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showObjects="placeholders" defaultThemeVersion="166925"/>
  <mc:AlternateContent xmlns:mc="http://schemas.openxmlformats.org/markup-compatibility/2006">
    <mc:Choice Requires="x15">
      <x15ac:absPath xmlns:x15ac="http://schemas.microsoft.com/office/spreadsheetml/2010/11/ac" url="E:\EFI Tecra\China\China's imports from selected countries\"/>
    </mc:Choice>
  </mc:AlternateContent>
  <xr:revisionPtr revIDLastSave="0" documentId="13_ncr:1_{D8044032-A18F-4ABE-A609-851ADD8E4C1E}" xr6:coauthVersionLast="47" xr6:coauthVersionMax="47" xr10:uidLastSave="{00000000-0000-0000-0000-000000000000}"/>
  <bookViews>
    <workbookView xWindow="-110" yWindow="-110" windowWidth="19420" windowHeight="10420" tabRatio="616" xr2:uid="{00000000-000D-0000-FFFF-FFFF00000000}"/>
  </bookViews>
  <sheets>
    <sheet name="Fiji" sheetId="39" r:id="rId1"/>
    <sheet name="PapuaNewGuinea" sheetId="37" r:id="rId2"/>
    <sheet name="SolomonIslands" sheetId="40" r:id="rId3"/>
    <sheet name="     " sheetId="36" r:id="rId4"/>
    <sheet name="Benin" sheetId="1" r:id="rId5"/>
    <sheet name="BurkinaFaso" sheetId="34" r:id="rId6"/>
    <sheet name="Gambia" sheetId="12" r:id="rId7"/>
    <sheet name="Ghana" sheetId="5" r:id="rId8"/>
    <sheet name="Guinea" sheetId="4" r:id="rId9"/>
    <sheet name="GuineaBissau" sheetId="8" r:id="rId10"/>
    <sheet name="IvoryCoast" sheetId="7" r:id="rId11"/>
    <sheet name="Liberia" sheetId="6" r:id="rId12"/>
    <sheet name="Mali" sheetId="35" r:id="rId13"/>
    <sheet name="Nigeria" sheetId="2" r:id="rId14"/>
    <sheet name="SierraLeone" sheetId="10" r:id="rId15"/>
    <sheet name="Togo" sheetId="9" r:id="rId16"/>
    <sheet name=" " sheetId="11" r:id="rId17"/>
    <sheet name="Cameroon" sheetId="13" r:id="rId18"/>
    <sheet name="CentralAfricanRepublic" sheetId="45" r:id="rId19"/>
    <sheet name="RepublicOfCongo" sheetId="30" r:id="rId20"/>
    <sheet name="DRCongo" sheetId="3" r:id="rId21"/>
    <sheet name="EquatorialGuinea" sheetId="46" r:id="rId22"/>
    <sheet name="Gabon" sheetId="32" r:id="rId23"/>
    <sheet name="Madagascar" sheetId="15" r:id="rId24"/>
    <sheet name="Mozambique" sheetId="14" r:id="rId25"/>
    <sheet name="Tanzania" sheetId="29" r:id="rId26"/>
    <sheet name="Zambia" sheetId="47" r:id="rId27"/>
    <sheet name="  " sheetId="22" r:id="rId28"/>
    <sheet name="BurmaMyanmar" sheetId="21" r:id="rId29"/>
    <sheet name="Cambodia" sheetId="20" r:id="rId30"/>
    <sheet name="Indonesia" sheetId="19" r:id="rId31"/>
    <sheet name="Laos" sheetId="18" r:id="rId32"/>
    <sheet name="Malaysia" sheetId="17" r:id="rId33"/>
    <sheet name="Philippines" sheetId="33" r:id="rId34"/>
    <sheet name="Singapore" sheetId="58" r:id="rId35"/>
    <sheet name="Thailand" sheetId="16" r:id="rId36"/>
    <sheet name="Vietnam" sheetId="23" r:id="rId37"/>
    <sheet name="   " sheetId="25" r:id="rId38"/>
    <sheet name="Belize" sheetId="54" r:id="rId39"/>
    <sheet name="Bolivia" sheetId="44" r:id="rId40"/>
    <sheet name="Brazil" sheetId="43" r:id="rId41"/>
    <sheet name="Colombia" sheetId="48" r:id="rId42"/>
    <sheet name="CostaRica" sheetId="55" r:id="rId43"/>
    <sheet name="Ecuador" sheetId="42" r:id="rId44"/>
    <sheet name="ElSalvador" sheetId="56" r:id="rId45"/>
    <sheet name="Guatemala" sheetId="52" r:id="rId46"/>
    <sheet name="Guyana" sheetId="53" r:id="rId47"/>
    <sheet name="Honduras" sheetId="57" r:id="rId48"/>
    <sheet name="Mexico" sheetId="31" r:id="rId49"/>
    <sheet name="Nicaragua" sheetId="27" r:id="rId50"/>
    <sheet name="Panama" sheetId="28" r:id="rId51"/>
    <sheet name="Paraguay" sheetId="50" r:id="rId52"/>
    <sheet name="Peru" sheetId="41" r:id="rId53"/>
    <sheet name="Suriname" sheetId="49" r:id="rId54"/>
    <sheet name="Venezuela" sheetId="51" r:id="rId55"/>
    <sheet name="    " sheetId="26" r:id="rId56"/>
    <sheet name="World" sheetId="24" r:id="rId57"/>
  </sheets>
  <externalReferences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N62" i="37" l="1"/>
  <c r="M62" i="37"/>
  <c r="L62" i="37"/>
  <c r="K62" i="37"/>
  <c r="N62" i="40"/>
  <c r="M62" i="40"/>
  <c r="L62" i="40"/>
  <c r="K62" i="40"/>
  <c r="N62" i="1"/>
  <c r="M62" i="1"/>
  <c r="L62" i="1"/>
  <c r="K62" i="1"/>
  <c r="N62" i="34"/>
  <c r="M62" i="34"/>
  <c r="L62" i="34"/>
  <c r="K62" i="34"/>
  <c r="N62" i="12"/>
  <c r="M62" i="12"/>
  <c r="L62" i="12"/>
  <c r="K62" i="12"/>
  <c r="N62" i="5"/>
  <c r="M62" i="5"/>
  <c r="L62" i="5"/>
  <c r="K62" i="5"/>
  <c r="N62" i="4"/>
  <c r="M62" i="4"/>
  <c r="L62" i="4"/>
  <c r="K62" i="4"/>
  <c r="N62" i="8"/>
  <c r="M62" i="8"/>
  <c r="L62" i="8"/>
  <c r="K62" i="8"/>
  <c r="N62" i="7"/>
  <c r="M62" i="7"/>
  <c r="L62" i="7"/>
  <c r="K62" i="7"/>
  <c r="N62" i="6"/>
  <c r="M62" i="6"/>
  <c r="L62" i="6"/>
  <c r="K62" i="6"/>
  <c r="N62" i="35"/>
  <c r="M62" i="35"/>
  <c r="L62" i="35"/>
  <c r="K62" i="35"/>
  <c r="N62" i="2"/>
  <c r="M62" i="2"/>
  <c r="L62" i="2"/>
  <c r="K62" i="2"/>
  <c r="N62" i="10"/>
  <c r="M62" i="10"/>
  <c r="L62" i="10"/>
  <c r="K62" i="10"/>
  <c r="N62" i="9"/>
  <c r="M62" i="9"/>
  <c r="L62" i="9"/>
  <c r="K62" i="9"/>
  <c r="N62" i="13"/>
  <c r="M62" i="13"/>
  <c r="L62" i="13"/>
  <c r="K62" i="13"/>
  <c r="N62" i="45"/>
  <c r="M62" i="45"/>
  <c r="L62" i="45"/>
  <c r="K62" i="45"/>
  <c r="N62" i="30"/>
  <c r="M62" i="30"/>
  <c r="L62" i="30"/>
  <c r="K62" i="30"/>
  <c r="N62" i="3"/>
  <c r="M62" i="3"/>
  <c r="L62" i="3"/>
  <c r="K62" i="3"/>
  <c r="N62" i="46"/>
  <c r="M62" i="46"/>
  <c r="L62" i="46"/>
  <c r="K62" i="46"/>
  <c r="N62" i="32"/>
  <c r="M62" i="32"/>
  <c r="L62" i="32"/>
  <c r="K62" i="32"/>
  <c r="N62" i="15"/>
  <c r="M62" i="15"/>
  <c r="L62" i="15"/>
  <c r="K62" i="15"/>
  <c r="N62" i="14"/>
  <c r="M62" i="14"/>
  <c r="L62" i="14"/>
  <c r="K62" i="14"/>
  <c r="N62" i="29"/>
  <c r="M62" i="29"/>
  <c r="L62" i="29"/>
  <c r="K62" i="29"/>
  <c r="N62" i="47"/>
  <c r="M62" i="47"/>
  <c r="L62" i="47"/>
  <c r="K62" i="47"/>
  <c r="N62" i="21"/>
  <c r="M62" i="21"/>
  <c r="L62" i="21"/>
  <c r="K62" i="21"/>
  <c r="N62" i="20"/>
  <c r="M62" i="20"/>
  <c r="L62" i="20"/>
  <c r="K62" i="20"/>
  <c r="N62" i="19"/>
  <c r="M62" i="19"/>
  <c r="L62" i="19"/>
  <c r="K62" i="19"/>
  <c r="N62" i="18"/>
  <c r="M62" i="18"/>
  <c r="L62" i="18"/>
  <c r="K62" i="18"/>
  <c r="N62" i="17"/>
  <c r="M62" i="17"/>
  <c r="L62" i="17"/>
  <c r="K62" i="17"/>
  <c r="N62" i="33"/>
  <c r="M62" i="33"/>
  <c r="L62" i="33"/>
  <c r="K62" i="33"/>
  <c r="N62" i="58"/>
  <c r="M62" i="58"/>
  <c r="L62" i="58"/>
  <c r="K62" i="58"/>
  <c r="N62" i="16"/>
  <c r="M62" i="16"/>
  <c r="L62" i="16"/>
  <c r="K62" i="16"/>
  <c r="N62" i="23"/>
  <c r="M62" i="23"/>
  <c r="L62" i="23"/>
  <c r="K62" i="23"/>
  <c r="N62" i="54"/>
  <c r="M62" i="54"/>
  <c r="L62" i="54"/>
  <c r="K62" i="54"/>
  <c r="N62" i="44"/>
  <c r="M62" i="44"/>
  <c r="L62" i="44"/>
  <c r="K62" i="44"/>
  <c r="N62" i="43"/>
  <c r="M62" i="43"/>
  <c r="L62" i="43"/>
  <c r="K62" i="43"/>
  <c r="N62" i="48"/>
  <c r="M62" i="48"/>
  <c r="L62" i="48"/>
  <c r="K62" i="48"/>
  <c r="N62" i="55"/>
  <c r="M62" i="55"/>
  <c r="L62" i="55"/>
  <c r="K62" i="55"/>
  <c r="N62" i="42"/>
  <c r="M62" i="42"/>
  <c r="L62" i="42"/>
  <c r="K62" i="42"/>
  <c r="N62" i="56"/>
  <c r="M62" i="56"/>
  <c r="L62" i="56"/>
  <c r="K62" i="56"/>
  <c r="N62" i="52"/>
  <c r="M62" i="52"/>
  <c r="L62" i="52"/>
  <c r="K62" i="52"/>
  <c r="N62" i="53"/>
  <c r="M62" i="53"/>
  <c r="L62" i="53"/>
  <c r="K62" i="53"/>
  <c r="N62" i="57"/>
  <c r="M62" i="57"/>
  <c r="L62" i="57"/>
  <c r="K62" i="57"/>
  <c r="N62" i="31"/>
  <c r="M62" i="31"/>
  <c r="L62" i="31"/>
  <c r="K62" i="31"/>
  <c r="N62" i="27"/>
  <c r="M62" i="27"/>
  <c r="L62" i="27"/>
  <c r="K62" i="27"/>
  <c r="N62" i="28"/>
  <c r="M62" i="28"/>
  <c r="L62" i="28"/>
  <c r="K62" i="28"/>
  <c r="N62" i="50"/>
  <c r="M62" i="50"/>
  <c r="L62" i="50"/>
  <c r="K62" i="50"/>
  <c r="N62" i="41"/>
  <c r="M62" i="41"/>
  <c r="L62" i="41"/>
  <c r="K62" i="41"/>
  <c r="N62" i="49"/>
  <c r="M62" i="49"/>
  <c r="L62" i="49"/>
  <c r="K62" i="49"/>
  <c r="N62" i="51"/>
  <c r="M62" i="51"/>
  <c r="L62" i="51"/>
  <c r="K62" i="51"/>
  <c r="N62" i="24"/>
  <c r="M62" i="24"/>
  <c r="L62" i="24"/>
  <c r="K62" i="24"/>
  <c r="N62" i="39"/>
  <c r="M62" i="39"/>
  <c r="L62" i="39"/>
  <c r="K62" i="39"/>
  <c r="N40" i="37"/>
  <c r="M40" i="37"/>
  <c r="L40" i="37"/>
  <c r="K40" i="37"/>
  <c r="N40" i="40"/>
  <c r="M40" i="40"/>
  <c r="L40" i="40"/>
  <c r="K40" i="40"/>
  <c r="N40" i="1"/>
  <c r="M40" i="1"/>
  <c r="L40" i="1"/>
  <c r="K40" i="1"/>
  <c r="N40" i="34"/>
  <c r="M40" i="34"/>
  <c r="L40" i="34"/>
  <c r="K40" i="34"/>
  <c r="N40" i="12"/>
  <c r="M40" i="12"/>
  <c r="L40" i="12"/>
  <c r="K40" i="12"/>
  <c r="N40" i="5"/>
  <c r="M40" i="5"/>
  <c r="L40" i="5"/>
  <c r="K40" i="5"/>
  <c r="N40" i="4"/>
  <c r="M40" i="4"/>
  <c r="L40" i="4"/>
  <c r="K40" i="4"/>
  <c r="N40" i="8"/>
  <c r="M40" i="8"/>
  <c r="L40" i="8"/>
  <c r="K40" i="8"/>
  <c r="N40" i="7"/>
  <c r="M40" i="7"/>
  <c r="L40" i="7"/>
  <c r="K40" i="7"/>
  <c r="N40" i="6"/>
  <c r="M40" i="6"/>
  <c r="L40" i="6"/>
  <c r="K40" i="6"/>
  <c r="N40" i="35"/>
  <c r="M40" i="35"/>
  <c r="L40" i="35"/>
  <c r="K40" i="35"/>
  <c r="N40" i="2"/>
  <c r="M40" i="2"/>
  <c r="L40" i="2"/>
  <c r="K40" i="2"/>
  <c r="N40" i="10"/>
  <c r="M40" i="10"/>
  <c r="L40" i="10"/>
  <c r="K40" i="10"/>
  <c r="N40" i="9"/>
  <c r="M40" i="9"/>
  <c r="L40" i="9"/>
  <c r="K40" i="9"/>
  <c r="N40" i="13"/>
  <c r="M40" i="13"/>
  <c r="L40" i="13"/>
  <c r="K40" i="13"/>
  <c r="N40" i="45"/>
  <c r="M40" i="45"/>
  <c r="L40" i="45"/>
  <c r="K40" i="45"/>
  <c r="N40" i="30"/>
  <c r="M40" i="30"/>
  <c r="L40" i="30"/>
  <c r="K40" i="30"/>
  <c r="N40" i="3"/>
  <c r="M40" i="3"/>
  <c r="L40" i="3"/>
  <c r="K40" i="3"/>
  <c r="N40" i="46"/>
  <c r="M40" i="46"/>
  <c r="L40" i="46"/>
  <c r="K40" i="46"/>
  <c r="N40" i="32"/>
  <c r="M40" i="32"/>
  <c r="L40" i="32"/>
  <c r="K40" i="32"/>
  <c r="N40" i="15"/>
  <c r="M40" i="15"/>
  <c r="L40" i="15"/>
  <c r="K40" i="15"/>
  <c r="N40" i="14"/>
  <c r="M40" i="14"/>
  <c r="L40" i="14"/>
  <c r="K40" i="14"/>
  <c r="N40" i="29"/>
  <c r="M40" i="29"/>
  <c r="L40" i="29"/>
  <c r="K40" i="29"/>
  <c r="N40" i="47"/>
  <c r="M40" i="47"/>
  <c r="L40" i="47"/>
  <c r="K40" i="47"/>
  <c r="N40" i="21"/>
  <c r="M40" i="21"/>
  <c r="L40" i="21"/>
  <c r="K40" i="21"/>
  <c r="N40" i="20"/>
  <c r="M40" i="20"/>
  <c r="L40" i="20"/>
  <c r="K40" i="20"/>
  <c r="N40" i="19"/>
  <c r="M40" i="19"/>
  <c r="L40" i="19"/>
  <c r="K40" i="19"/>
  <c r="N40" i="18"/>
  <c r="M40" i="18"/>
  <c r="L40" i="18"/>
  <c r="K40" i="18"/>
  <c r="N40" i="17"/>
  <c r="M40" i="17"/>
  <c r="L40" i="17"/>
  <c r="K40" i="17"/>
  <c r="N40" i="33"/>
  <c r="M40" i="33"/>
  <c r="L40" i="33"/>
  <c r="K40" i="33"/>
  <c r="N40" i="58"/>
  <c r="M40" i="58"/>
  <c r="L40" i="58"/>
  <c r="K40" i="58"/>
  <c r="N40" i="16"/>
  <c r="M40" i="16"/>
  <c r="L40" i="16"/>
  <c r="K40" i="16"/>
  <c r="N40" i="23"/>
  <c r="M40" i="23"/>
  <c r="L40" i="23"/>
  <c r="K40" i="23"/>
  <c r="N40" i="54"/>
  <c r="M40" i="54"/>
  <c r="L40" i="54"/>
  <c r="K40" i="54"/>
  <c r="N40" i="44"/>
  <c r="M40" i="44"/>
  <c r="L40" i="44"/>
  <c r="K40" i="44"/>
  <c r="N40" i="43"/>
  <c r="M40" i="43"/>
  <c r="L40" i="43"/>
  <c r="K40" i="43"/>
  <c r="N40" i="48"/>
  <c r="M40" i="48"/>
  <c r="L40" i="48"/>
  <c r="K40" i="48"/>
  <c r="N40" i="55"/>
  <c r="M40" i="55"/>
  <c r="L40" i="55"/>
  <c r="K40" i="55"/>
  <c r="N40" i="42"/>
  <c r="M40" i="42"/>
  <c r="L40" i="42"/>
  <c r="K40" i="42"/>
  <c r="N40" i="56"/>
  <c r="M40" i="56"/>
  <c r="L40" i="56"/>
  <c r="K40" i="56"/>
  <c r="N40" i="52"/>
  <c r="M40" i="52"/>
  <c r="L40" i="52"/>
  <c r="K40" i="52"/>
  <c r="N40" i="53"/>
  <c r="M40" i="53"/>
  <c r="L40" i="53"/>
  <c r="K40" i="53"/>
  <c r="N40" i="57"/>
  <c r="M40" i="57"/>
  <c r="L40" i="57"/>
  <c r="K40" i="57"/>
  <c r="N40" i="31"/>
  <c r="M40" i="31"/>
  <c r="L40" i="31"/>
  <c r="K40" i="31"/>
  <c r="N40" i="27"/>
  <c r="M40" i="27"/>
  <c r="L40" i="27"/>
  <c r="K40" i="27"/>
  <c r="N40" i="28"/>
  <c r="M40" i="28"/>
  <c r="L40" i="28"/>
  <c r="K40" i="28"/>
  <c r="N40" i="50"/>
  <c r="M40" i="50"/>
  <c r="L40" i="50"/>
  <c r="K40" i="50"/>
  <c r="N40" i="41"/>
  <c r="M40" i="41"/>
  <c r="L40" i="41"/>
  <c r="K40" i="41"/>
  <c r="N40" i="49"/>
  <c r="M40" i="49"/>
  <c r="L40" i="49"/>
  <c r="K40" i="49"/>
  <c r="N40" i="51"/>
  <c r="M40" i="51"/>
  <c r="L40" i="51"/>
  <c r="K40" i="51"/>
  <c r="N40" i="24"/>
  <c r="M40" i="24"/>
  <c r="L40" i="24"/>
  <c r="K40" i="24"/>
  <c r="N40" i="39"/>
  <c r="M40" i="39"/>
  <c r="L40" i="39"/>
  <c r="K40" i="39"/>
  <c r="N27" i="37"/>
  <c r="M27" i="37"/>
  <c r="L27" i="37"/>
  <c r="K27" i="37"/>
  <c r="N27" i="40"/>
  <c r="M27" i="40"/>
  <c r="L27" i="40"/>
  <c r="K27" i="40"/>
  <c r="N27" i="1"/>
  <c r="M27" i="1"/>
  <c r="L27" i="1"/>
  <c r="K27" i="1"/>
  <c r="N27" i="34"/>
  <c r="M27" i="34"/>
  <c r="L27" i="34"/>
  <c r="K27" i="34"/>
  <c r="N27" i="12"/>
  <c r="M27" i="12"/>
  <c r="L27" i="12"/>
  <c r="K27" i="12"/>
  <c r="N27" i="5"/>
  <c r="M27" i="5"/>
  <c r="L27" i="5"/>
  <c r="K27" i="5"/>
  <c r="N27" i="4"/>
  <c r="M27" i="4"/>
  <c r="L27" i="4"/>
  <c r="K27" i="4"/>
  <c r="N27" i="8"/>
  <c r="M27" i="8"/>
  <c r="L27" i="8"/>
  <c r="K27" i="8"/>
  <c r="N27" i="7"/>
  <c r="M27" i="7"/>
  <c r="L27" i="7"/>
  <c r="K27" i="7"/>
  <c r="N27" i="6"/>
  <c r="M27" i="6"/>
  <c r="L27" i="6"/>
  <c r="K27" i="6"/>
  <c r="N27" i="35"/>
  <c r="M27" i="35"/>
  <c r="L27" i="35"/>
  <c r="K27" i="35"/>
  <c r="N27" i="2"/>
  <c r="M27" i="2"/>
  <c r="L27" i="2"/>
  <c r="K27" i="2"/>
  <c r="N27" i="10"/>
  <c r="M27" i="10"/>
  <c r="L27" i="10"/>
  <c r="K27" i="10"/>
  <c r="N27" i="9"/>
  <c r="M27" i="9"/>
  <c r="L27" i="9"/>
  <c r="K27" i="9"/>
  <c r="N27" i="13"/>
  <c r="M27" i="13"/>
  <c r="L27" i="13"/>
  <c r="K27" i="13"/>
  <c r="N27" i="45"/>
  <c r="M27" i="45"/>
  <c r="L27" i="45"/>
  <c r="K27" i="45"/>
  <c r="N27" i="30"/>
  <c r="M27" i="30"/>
  <c r="L27" i="30"/>
  <c r="K27" i="30"/>
  <c r="N27" i="3"/>
  <c r="M27" i="3"/>
  <c r="L27" i="3"/>
  <c r="K27" i="3"/>
  <c r="N27" i="46"/>
  <c r="M27" i="46"/>
  <c r="L27" i="46"/>
  <c r="K27" i="46"/>
  <c r="N27" i="32"/>
  <c r="M27" i="32"/>
  <c r="L27" i="32"/>
  <c r="K27" i="32"/>
  <c r="N27" i="15"/>
  <c r="M27" i="15"/>
  <c r="L27" i="15"/>
  <c r="K27" i="15"/>
  <c r="N27" i="14"/>
  <c r="M27" i="14"/>
  <c r="L27" i="14"/>
  <c r="K27" i="14"/>
  <c r="N27" i="29"/>
  <c r="M27" i="29"/>
  <c r="L27" i="29"/>
  <c r="K27" i="29"/>
  <c r="N27" i="47"/>
  <c r="M27" i="47"/>
  <c r="L27" i="47"/>
  <c r="K27" i="47"/>
  <c r="N27" i="21"/>
  <c r="M27" i="21"/>
  <c r="L27" i="21"/>
  <c r="K27" i="21"/>
  <c r="N27" i="20"/>
  <c r="M27" i="20"/>
  <c r="L27" i="20"/>
  <c r="K27" i="20"/>
  <c r="N27" i="19"/>
  <c r="M27" i="19"/>
  <c r="L27" i="19"/>
  <c r="K27" i="19"/>
  <c r="N27" i="18"/>
  <c r="M27" i="18"/>
  <c r="L27" i="18"/>
  <c r="K27" i="18"/>
  <c r="N27" i="17"/>
  <c r="M27" i="17"/>
  <c r="L27" i="17"/>
  <c r="K27" i="17"/>
  <c r="N27" i="33"/>
  <c r="M27" i="33"/>
  <c r="L27" i="33"/>
  <c r="K27" i="33"/>
  <c r="N27" i="58"/>
  <c r="M27" i="58"/>
  <c r="L27" i="58"/>
  <c r="K27" i="58"/>
  <c r="N27" i="16"/>
  <c r="M27" i="16"/>
  <c r="L27" i="16"/>
  <c r="K27" i="16"/>
  <c r="N27" i="23"/>
  <c r="M27" i="23"/>
  <c r="L27" i="23"/>
  <c r="K27" i="23"/>
  <c r="N27" i="54"/>
  <c r="M27" i="54"/>
  <c r="L27" i="54"/>
  <c r="K27" i="54"/>
  <c r="N27" i="44"/>
  <c r="M27" i="44"/>
  <c r="L27" i="44"/>
  <c r="K27" i="44"/>
  <c r="N27" i="43"/>
  <c r="M27" i="43"/>
  <c r="L27" i="43"/>
  <c r="K27" i="43"/>
  <c r="N27" i="48"/>
  <c r="M27" i="48"/>
  <c r="L27" i="48"/>
  <c r="K27" i="48"/>
  <c r="N27" i="55"/>
  <c r="M27" i="55"/>
  <c r="L27" i="55"/>
  <c r="K27" i="55"/>
  <c r="N27" i="42"/>
  <c r="M27" i="42"/>
  <c r="L27" i="42"/>
  <c r="K27" i="42"/>
  <c r="N27" i="56"/>
  <c r="M27" i="56"/>
  <c r="L27" i="56"/>
  <c r="K27" i="56"/>
  <c r="N27" i="52"/>
  <c r="M27" i="52"/>
  <c r="L27" i="52"/>
  <c r="K27" i="52"/>
  <c r="N27" i="53"/>
  <c r="M27" i="53"/>
  <c r="L27" i="53"/>
  <c r="K27" i="53"/>
  <c r="N27" i="57"/>
  <c r="M27" i="57"/>
  <c r="L27" i="57"/>
  <c r="K27" i="57"/>
  <c r="N27" i="31"/>
  <c r="M27" i="31"/>
  <c r="L27" i="31"/>
  <c r="K27" i="31"/>
  <c r="N27" i="27"/>
  <c r="M27" i="27"/>
  <c r="L27" i="27"/>
  <c r="K27" i="27"/>
  <c r="N27" i="28"/>
  <c r="M27" i="28"/>
  <c r="L27" i="28"/>
  <c r="K27" i="28"/>
  <c r="N27" i="50"/>
  <c r="M27" i="50"/>
  <c r="L27" i="50"/>
  <c r="K27" i="50"/>
  <c r="N27" i="41"/>
  <c r="M27" i="41"/>
  <c r="L27" i="41"/>
  <c r="K27" i="41"/>
  <c r="N27" i="49"/>
  <c r="M27" i="49"/>
  <c r="L27" i="49"/>
  <c r="K27" i="49"/>
  <c r="N27" i="51"/>
  <c r="M27" i="51"/>
  <c r="L27" i="51"/>
  <c r="K27" i="51"/>
  <c r="N27" i="24"/>
  <c r="M27" i="24"/>
  <c r="L27" i="24"/>
  <c r="K27" i="24"/>
  <c r="N27" i="39"/>
  <c r="M27" i="39"/>
  <c r="L27" i="39"/>
  <c r="K27" i="39"/>
  <c r="J62" i="37" l="1"/>
  <c r="J62" i="40"/>
  <c r="J62" i="1"/>
  <c r="J62" i="34"/>
  <c r="J62" i="12"/>
  <c r="J62" i="5"/>
  <c r="J62" i="4"/>
  <c r="J62" i="8"/>
  <c r="J62" i="7"/>
  <c r="J62" i="6"/>
  <c r="J62" i="35"/>
  <c r="J62" i="2"/>
  <c r="J62" i="10"/>
  <c r="J62" i="9"/>
  <c r="J62" i="13"/>
  <c r="J62" i="45"/>
  <c r="J62" i="30"/>
  <c r="J62" i="3"/>
  <c r="J62" i="46"/>
  <c r="J62" i="32"/>
  <c r="J62" i="15"/>
  <c r="J62" i="14"/>
  <c r="J62" i="29"/>
  <c r="J62" i="47"/>
  <c r="J62" i="21"/>
  <c r="J62" i="20"/>
  <c r="J62" i="19"/>
  <c r="J62" i="18"/>
  <c r="J62" i="17"/>
  <c r="J62" i="33"/>
  <c r="J62" i="58"/>
  <c r="J62" i="16"/>
  <c r="J62" i="23"/>
  <c r="J62" i="54"/>
  <c r="J62" i="44"/>
  <c r="J62" i="43"/>
  <c r="J62" i="48"/>
  <c r="J62" i="55"/>
  <c r="J62" i="42"/>
  <c r="J62" i="56"/>
  <c r="J62" i="52"/>
  <c r="J62" i="53"/>
  <c r="J62" i="57"/>
  <c r="J62" i="31"/>
  <c r="J62" i="27"/>
  <c r="J62" i="28"/>
  <c r="J62" i="50"/>
  <c r="J62" i="41"/>
  <c r="J62" i="49"/>
  <c r="J62" i="51"/>
  <c r="J62" i="24"/>
  <c r="J62" i="39"/>
  <c r="J40" i="37"/>
  <c r="J40" i="40"/>
  <c r="J40" i="1"/>
  <c r="J40" i="34"/>
  <c r="J40" i="12"/>
  <c r="J40" i="5"/>
  <c r="J40" i="4"/>
  <c r="J40" i="8"/>
  <c r="J40" i="7"/>
  <c r="J40" i="6"/>
  <c r="J40" i="35"/>
  <c r="J40" i="2"/>
  <c r="J40" i="10"/>
  <c r="J40" i="9"/>
  <c r="J40" i="13"/>
  <c r="J40" i="45"/>
  <c r="J40" i="30"/>
  <c r="J40" i="3"/>
  <c r="J40" i="46"/>
  <c r="J40" i="32"/>
  <c r="J40" i="15"/>
  <c r="J40" i="14"/>
  <c r="J40" i="29"/>
  <c r="J40" i="47"/>
  <c r="J40" i="21"/>
  <c r="J40" i="20"/>
  <c r="J40" i="19"/>
  <c r="J40" i="18"/>
  <c r="J40" i="17"/>
  <c r="J40" i="33"/>
  <c r="J40" i="58"/>
  <c r="J40" i="16"/>
  <c r="J40" i="23"/>
  <c r="J40" i="54"/>
  <c r="J40" i="44"/>
  <c r="J40" i="43"/>
  <c r="J40" i="48"/>
  <c r="J40" i="55"/>
  <c r="J40" i="42"/>
  <c r="J40" i="56"/>
  <c r="J40" i="52"/>
  <c r="J40" i="53"/>
  <c r="J40" i="57"/>
  <c r="J40" i="31"/>
  <c r="J40" i="27"/>
  <c r="J40" i="28"/>
  <c r="J40" i="50"/>
  <c r="J40" i="41"/>
  <c r="J40" i="49"/>
  <c r="J40" i="51"/>
  <c r="J40" i="24"/>
  <c r="J40" i="39"/>
  <c r="O62" i="1" l="1"/>
  <c r="I62" i="1"/>
  <c r="H62" i="1"/>
  <c r="G62" i="1"/>
  <c r="F62" i="1"/>
  <c r="E62" i="1"/>
  <c r="D62" i="1"/>
  <c r="O62" i="34"/>
  <c r="I62" i="34"/>
  <c r="H62" i="34"/>
  <c r="G62" i="34"/>
  <c r="F62" i="34"/>
  <c r="E62" i="34"/>
  <c r="D62" i="34"/>
  <c r="O62" i="12"/>
  <c r="I62" i="12"/>
  <c r="H62" i="12"/>
  <c r="G62" i="12"/>
  <c r="F62" i="12"/>
  <c r="E62" i="12"/>
  <c r="D62" i="12"/>
  <c r="O62" i="5"/>
  <c r="I62" i="5"/>
  <c r="H62" i="5"/>
  <c r="G62" i="5"/>
  <c r="F62" i="5"/>
  <c r="E62" i="5"/>
  <c r="D62" i="5"/>
  <c r="O62" i="4"/>
  <c r="I62" i="4"/>
  <c r="H62" i="4"/>
  <c r="G62" i="4"/>
  <c r="F62" i="4"/>
  <c r="E62" i="4"/>
  <c r="D62" i="4"/>
  <c r="O62" i="8"/>
  <c r="I62" i="8"/>
  <c r="H62" i="8"/>
  <c r="G62" i="8"/>
  <c r="F62" i="8"/>
  <c r="E62" i="8"/>
  <c r="D62" i="8"/>
  <c r="O62" i="7"/>
  <c r="I62" i="7"/>
  <c r="H62" i="7"/>
  <c r="G62" i="7"/>
  <c r="F62" i="7"/>
  <c r="E62" i="7"/>
  <c r="D62" i="7"/>
  <c r="O62" i="6"/>
  <c r="I62" i="6"/>
  <c r="H62" i="6"/>
  <c r="G62" i="6"/>
  <c r="F62" i="6"/>
  <c r="E62" i="6"/>
  <c r="D62" i="6"/>
  <c r="O62" i="35"/>
  <c r="I62" i="35"/>
  <c r="H62" i="35"/>
  <c r="G62" i="35"/>
  <c r="F62" i="35"/>
  <c r="E62" i="35"/>
  <c r="D62" i="35"/>
  <c r="O62" i="2"/>
  <c r="I62" i="2"/>
  <c r="H62" i="2"/>
  <c r="G62" i="2"/>
  <c r="F62" i="2"/>
  <c r="E62" i="2"/>
  <c r="D62" i="2"/>
  <c r="O62" i="10"/>
  <c r="I62" i="10"/>
  <c r="H62" i="10"/>
  <c r="G62" i="10"/>
  <c r="F62" i="10"/>
  <c r="E62" i="10"/>
  <c r="D62" i="10"/>
  <c r="O62" i="9"/>
  <c r="I62" i="9"/>
  <c r="H62" i="9"/>
  <c r="G62" i="9"/>
  <c r="F62" i="9"/>
  <c r="E62" i="9"/>
  <c r="D62" i="9"/>
  <c r="O62" i="13"/>
  <c r="I62" i="13"/>
  <c r="H62" i="13"/>
  <c r="G62" i="13"/>
  <c r="F62" i="13"/>
  <c r="E62" i="13"/>
  <c r="D62" i="13"/>
  <c r="O62" i="45"/>
  <c r="I62" i="45"/>
  <c r="H62" i="45"/>
  <c r="G62" i="45"/>
  <c r="F62" i="45"/>
  <c r="E62" i="45"/>
  <c r="D62" i="45"/>
  <c r="O62" i="30"/>
  <c r="I62" i="30"/>
  <c r="H62" i="30"/>
  <c r="G62" i="30"/>
  <c r="F62" i="30"/>
  <c r="E62" i="30"/>
  <c r="D62" i="30"/>
  <c r="O62" i="3"/>
  <c r="I62" i="3"/>
  <c r="H62" i="3"/>
  <c r="G62" i="3"/>
  <c r="F62" i="3"/>
  <c r="E62" i="3"/>
  <c r="D62" i="3"/>
  <c r="O62" i="46"/>
  <c r="I62" i="46"/>
  <c r="H62" i="46"/>
  <c r="G62" i="46"/>
  <c r="F62" i="46"/>
  <c r="E62" i="46"/>
  <c r="D62" i="46"/>
  <c r="O62" i="32"/>
  <c r="I62" i="32"/>
  <c r="H62" i="32"/>
  <c r="G62" i="32"/>
  <c r="F62" i="32"/>
  <c r="E62" i="32"/>
  <c r="D62" i="32"/>
  <c r="O62" i="15"/>
  <c r="I62" i="15"/>
  <c r="H62" i="15"/>
  <c r="G62" i="15"/>
  <c r="F62" i="15"/>
  <c r="E62" i="15"/>
  <c r="D62" i="15"/>
  <c r="O62" i="14"/>
  <c r="I62" i="14"/>
  <c r="H62" i="14"/>
  <c r="G62" i="14"/>
  <c r="F62" i="14"/>
  <c r="E62" i="14"/>
  <c r="D62" i="14"/>
  <c r="O62" i="29"/>
  <c r="I62" i="29"/>
  <c r="H62" i="29"/>
  <c r="G62" i="29"/>
  <c r="F62" i="29"/>
  <c r="E62" i="29"/>
  <c r="D62" i="29"/>
  <c r="O62" i="47"/>
  <c r="I62" i="47"/>
  <c r="H62" i="47"/>
  <c r="G62" i="47"/>
  <c r="F62" i="47"/>
  <c r="E62" i="47"/>
  <c r="D62" i="47"/>
  <c r="O62" i="21"/>
  <c r="I62" i="21"/>
  <c r="H62" i="21"/>
  <c r="G62" i="21"/>
  <c r="F62" i="21"/>
  <c r="E62" i="21"/>
  <c r="D62" i="21"/>
  <c r="O62" i="20"/>
  <c r="I62" i="20"/>
  <c r="H62" i="20"/>
  <c r="G62" i="20"/>
  <c r="F62" i="20"/>
  <c r="E62" i="20"/>
  <c r="D62" i="20"/>
  <c r="O62" i="19"/>
  <c r="I62" i="19"/>
  <c r="H62" i="19"/>
  <c r="G62" i="19"/>
  <c r="F62" i="19"/>
  <c r="E62" i="19"/>
  <c r="D62" i="19"/>
  <c r="O62" i="18"/>
  <c r="I62" i="18"/>
  <c r="H62" i="18"/>
  <c r="G62" i="18"/>
  <c r="F62" i="18"/>
  <c r="E62" i="18"/>
  <c r="D62" i="18"/>
  <c r="O62" i="17"/>
  <c r="I62" i="17"/>
  <c r="H62" i="17"/>
  <c r="G62" i="17"/>
  <c r="F62" i="17"/>
  <c r="E62" i="17"/>
  <c r="D62" i="17"/>
  <c r="O62" i="33"/>
  <c r="I62" i="33"/>
  <c r="H62" i="33"/>
  <c r="G62" i="33"/>
  <c r="F62" i="33"/>
  <c r="E62" i="33"/>
  <c r="D62" i="33"/>
  <c r="O62" i="58"/>
  <c r="I62" i="58"/>
  <c r="H62" i="58"/>
  <c r="G62" i="58"/>
  <c r="F62" i="58"/>
  <c r="E62" i="58"/>
  <c r="D62" i="58"/>
  <c r="O62" i="16"/>
  <c r="I62" i="16"/>
  <c r="H62" i="16"/>
  <c r="G62" i="16"/>
  <c r="F62" i="16"/>
  <c r="E62" i="16"/>
  <c r="D62" i="16"/>
  <c r="O62" i="23"/>
  <c r="I62" i="23"/>
  <c r="H62" i="23"/>
  <c r="G62" i="23"/>
  <c r="F62" i="23"/>
  <c r="E62" i="23"/>
  <c r="D62" i="23"/>
  <c r="O62" i="54"/>
  <c r="I62" i="54"/>
  <c r="H62" i="54"/>
  <c r="G62" i="54"/>
  <c r="F62" i="54"/>
  <c r="E62" i="54"/>
  <c r="D62" i="54"/>
  <c r="O62" i="44"/>
  <c r="I62" i="44"/>
  <c r="H62" i="44"/>
  <c r="G62" i="44"/>
  <c r="F62" i="44"/>
  <c r="E62" i="44"/>
  <c r="D62" i="44"/>
  <c r="O62" i="43"/>
  <c r="I62" i="43"/>
  <c r="H62" i="43"/>
  <c r="G62" i="43"/>
  <c r="F62" i="43"/>
  <c r="E62" i="43"/>
  <c r="D62" i="43"/>
  <c r="O62" i="48"/>
  <c r="I62" i="48"/>
  <c r="H62" i="48"/>
  <c r="G62" i="48"/>
  <c r="F62" i="48"/>
  <c r="E62" i="48"/>
  <c r="D62" i="48"/>
  <c r="O62" i="55"/>
  <c r="I62" i="55"/>
  <c r="H62" i="55"/>
  <c r="G62" i="55"/>
  <c r="F62" i="55"/>
  <c r="E62" i="55"/>
  <c r="D62" i="55"/>
  <c r="O62" i="42"/>
  <c r="I62" i="42"/>
  <c r="H62" i="42"/>
  <c r="G62" i="42"/>
  <c r="F62" i="42"/>
  <c r="E62" i="42"/>
  <c r="D62" i="42"/>
  <c r="O62" i="56"/>
  <c r="I62" i="56"/>
  <c r="H62" i="56"/>
  <c r="G62" i="56"/>
  <c r="F62" i="56"/>
  <c r="E62" i="56"/>
  <c r="D62" i="56"/>
  <c r="O62" i="52"/>
  <c r="I62" i="52"/>
  <c r="H62" i="52"/>
  <c r="G62" i="52"/>
  <c r="F62" i="52"/>
  <c r="E62" i="52"/>
  <c r="D62" i="52"/>
  <c r="O62" i="53"/>
  <c r="I62" i="53"/>
  <c r="H62" i="53"/>
  <c r="G62" i="53"/>
  <c r="F62" i="53"/>
  <c r="E62" i="53"/>
  <c r="D62" i="53"/>
  <c r="O62" i="57"/>
  <c r="I62" i="57"/>
  <c r="H62" i="57"/>
  <c r="G62" i="57"/>
  <c r="F62" i="57"/>
  <c r="E62" i="57"/>
  <c r="D62" i="57"/>
  <c r="O62" i="31"/>
  <c r="I62" i="31"/>
  <c r="H62" i="31"/>
  <c r="G62" i="31"/>
  <c r="F62" i="31"/>
  <c r="E62" i="31"/>
  <c r="D62" i="31"/>
  <c r="O62" i="27"/>
  <c r="I62" i="27"/>
  <c r="H62" i="27"/>
  <c r="G62" i="27"/>
  <c r="F62" i="27"/>
  <c r="E62" i="27"/>
  <c r="D62" i="27"/>
  <c r="O62" i="28"/>
  <c r="I62" i="28"/>
  <c r="H62" i="28"/>
  <c r="G62" i="28"/>
  <c r="F62" i="28"/>
  <c r="E62" i="28"/>
  <c r="D62" i="28"/>
  <c r="O62" i="50"/>
  <c r="I62" i="50"/>
  <c r="H62" i="50"/>
  <c r="G62" i="50"/>
  <c r="F62" i="50"/>
  <c r="E62" i="50"/>
  <c r="D62" i="50"/>
  <c r="O62" i="41"/>
  <c r="I62" i="41"/>
  <c r="H62" i="41"/>
  <c r="G62" i="41"/>
  <c r="F62" i="41"/>
  <c r="E62" i="41"/>
  <c r="D62" i="41"/>
  <c r="O62" i="49"/>
  <c r="I62" i="49"/>
  <c r="H62" i="49"/>
  <c r="G62" i="49"/>
  <c r="F62" i="49"/>
  <c r="E62" i="49"/>
  <c r="D62" i="49"/>
  <c r="O62" i="51"/>
  <c r="I62" i="51"/>
  <c r="H62" i="51"/>
  <c r="G62" i="51"/>
  <c r="F62" i="51"/>
  <c r="E62" i="51"/>
  <c r="D62" i="51"/>
  <c r="O62" i="24"/>
  <c r="I62" i="24"/>
  <c r="H62" i="24"/>
  <c r="G62" i="24"/>
  <c r="F62" i="24"/>
  <c r="E62" i="24"/>
  <c r="D62" i="24"/>
  <c r="O62" i="39"/>
  <c r="I62" i="39"/>
  <c r="H62" i="39"/>
  <c r="G62" i="39"/>
  <c r="F62" i="39"/>
  <c r="E62" i="39"/>
  <c r="D62" i="39"/>
  <c r="O62" i="37"/>
  <c r="I62" i="37"/>
  <c r="H62" i="37"/>
  <c r="G62" i="37"/>
  <c r="F62" i="37"/>
  <c r="E62" i="37"/>
  <c r="D62" i="37"/>
  <c r="O62" i="40"/>
  <c r="I62" i="40"/>
  <c r="H62" i="40"/>
  <c r="G62" i="40"/>
  <c r="F62" i="40"/>
  <c r="E62" i="40"/>
  <c r="D62" i="40"/>
  <c r="O40" i="40"/>
  <c r="H40" i="40"/>
  <c r="O40" i="1"/>
  <c r="I40" i="1"/>
  <c r="H40" i="1"/>
  <c r="F40" i="1"/>
  <c r="O40" i="34"/>
  <c r="H40" i="34"/>
  <c r="G40" i="34"/>
  <c r="E40" i="34"/>
  <c r="D40" i="34"/>
  <c r="O40" i="12"/>
  <c r="H40" i="12"/>
  <c r="G40" i="12"/>
  <c r="F40" i="12"/>
  <c r="E40" i="12"/>
  <c r="D40" i="12"/>
  <c r="O40" i="5"/>
  <c r="H40" i="5"/>
  <c r="O40" i="4"/>
  <c r="I40" i="4"/>
  <c r="H40" i="4"/>
  <c r="E40" i="4"/>
  <c r="O40" i="8"/>
  <c r="I40" i="8"/>
  <c r="H40" i="8"/>
  <c r="G40" i="8"/>
  <c r="F40" i="8"/>
  <c r="E40" i="8"/>
  <c r="D40" i="8"/>
  <c r="O40" i="7"/>
  <c r="H40" i="7"/>
  <c r="E40" i="7"/>
  <c r="D40" i="7"/>
  <c r="O40" i="6"/>
  <c r="H40" i="6"/>
  <c r="G40" i="6"/>
  <c r="F40" i="6"/>
  <c r="O40" i="35"/>
  <c r="I40" i="35"/>
  <c r="H40" i="35"/>
  <c r="G40" i="35"/>
  <c r="F40" i="35"/>
  <c r="E40" i="35"/>
  <c r="D40" i="35"/>
  <c r="O40" i="2"/>
  <c r="H40" i="2"/>
  <c r="O40" i="10"/>
  <c r="I40" i="10"/>
  <c r="H40" i="10"/>
  <c r="G40" i="10"/>
  <c r="F40" i="10"/>
  <c r="E40" i="10"/>
  <c r="D40" i="10"/>
  <c r="O40" i="9"/>
  <c r="I40" i="9"/>
  <c r="H40" i="9"/>
  <c r="F40" i="9"/>
  <c r="E40" i="9"/>
  <c r="D40" i="9"/>
  <c r="O40" i="13"/>
  <c r="H40" i="13"/>
  <c r="O40" i="45"/>
  <c r="H40" i="45"/>
  <c r="O40" i="30"/>
  <c r="H40" i="30"/>
  <c r="O40" i="3"/>
  <c r="H40" i="3"/>
  <c r="O40" i="46"/>
  <c r="H40" i="46"/>
  <c r="O40" i="32"/>
  <c r="H40" i="32"/>
  <c r="O40" i="15"/>
  <c r="I40" i="15"/>
  <c r="H40" i="15"/>
  <c r="G40" i="15"/>
  <c r="F40" i="15"/>
  <c r="D40" i="15"/>
  <c r="O40" i="14"/>
  <c r="H40" i="14"/>
  <c r="O40" i="29"/>
  <c r="H40" i="29"/>
  <c r="O40" i="47"/>
  <c r="H40" i="47"/>
  <c r="O40" i="21"/>
  <c r="H40" i="21"/>
  <c r="O40" i="20"/>
  <c r="H40" i="20"/>
  <c r="O40" i="19"/>
  <c r="H40" i="19"/>
  <c r="O40" i="18"/>
  <c r="H40" i="18"/>
  <c r="O40" i="17"/>
  <c r="H40" i="17"/>
  <c r="O40" i="33"/>
  <c r="H40" i="33"/>
  <c r="O40" i="58"/>
  <c r="H40" i="58"/>
  <c r="O40" i="16"/>
  <c r="H40" i="16"/>
  <c r="O40" i="23"/>
  <c r="H40" i="23"/>
  <c r="O40" i="54"/>
  <c r="I40" i="54"/>
  <c r="H40" i="54"/>
  <c r="G40" i="54"/>
  <c r="F40" i="54"/>
  <c r="D40" i="54"/>
  <c r="O40" i="44"/>
  <c r="H40" i="44"/>
  <c r="O40" i="43"/>
  <c r="I40" i="43"/>
  <c r="H40" i="43"/>
  <c r="G40" i="43"/>
  <c r="F40" i="43"/>
  <c r="E40" i="43"/>
  <c r="O40" i="48"/>
  <c r="H40" i="48"/>
  <c r="O40" i="55"/>
  <c r="H40" i="55"/>
  <c r="O40" i="42"/>
  <c r="H40" i="42"/>
  <c r="O40" i="56"/>
  <c r="I40" i="56"/>
  <c r="H40" i="56"/>
  <c r="G40" i="56"/>
  <c r="F40" i="56"/>
  <c r="E40" i="56"/>
  <c r="D40" i="56"/>
  <c r="O40" i="52"/>
  <c r="H40" i="52"/>
  <c r="O40" i="53"/>
  <c r="H40" i="53"/>
  <c r="O40" i="57"/>
  <c r="H40" i="57"/>
  <c r="O40" i="31"/>
  <c r="H40" i="31"/>
  <c r="O40" i="27"/>
  <c r="H40" i="27"/>
  <c r="O40" i="28"/>
  <c r="H40" i="28"/>
  <c r="O40" i="50"/>
  <c r="H40" i="50"/>
  <c r="G40" i="50"/>
  <c r="O40" i="41"/>
  <c r="H40" i="41"/>
  <c r="O40" i="49"/>
  <c r="H40" i="49"/>
  <c r="O40" i="51"/>
  <c r="H40" i="51"/>
  <c r="G40" i="24"/>
  <c r="F40" i="24"/>
  <c r="E40" i="24"/>
  <c r="O40" i="39"/>
  <c r="H40" i="39"/>
  <c r="O40" i="37"/>
  <c r="H40" i="37"/>
  <c r="N61" i="37"/>
  <c r="N61" i="40"/>
  <c r="N61" i="1"/>
  <c r="N61" i="34"/>
  <c r="N61" i="12"/>
  <c r="N61" i="5"/>
  <c r="N61" i="4"/>
  <c r="N61" i="8"/>
  <c r="N61" i="7"/>
  <c r="N61" i="6"/>
  <c r="N61" i="35"/>
  <c r="N61" i="2"/>
  <c r="N61" i="10"/>
  <c r="N61" i="9"/>
  <c r="N61" i="13"/>
  <c r="N61" i="45"/>
  <c r="N61" i="30"/>
  <c r="N61" i="3"/>
  <c r="N61" i="46"/>
  <c r="N61" i="32"/>
  <c r="N61" i="15"/>
  <c r="N61" i="14"/>
  <c r="N61" i="29"/>
  <c r="N61" i="47"/>
  <c r="N61" i="21"/>
  <c r="N61" i="20"/>
  <c r="N61" i="19"/>
  <c r="N61" i="18"/>
  <c r="N61" i="17"/>
  <c r="N61" i="33"/>
  <c r="N61" i="58"/>
  <c r="N61" i="16"/>
  <c r="N61" i="23"/>
  <c r="N61" i="54"/>
  <c r="N61" i="44"/>
  <c r="N61" i="43"/>
  <c r="N61" i="48"/>
  <c r="N61" i="55"/>
  <c r="N61" i="42"/>
  <c r="N61" i="56"/>
  <c r="N61" i="52"/>
  <c r="N61" i="53"/>
  <c r="N61" i="57"/>
  <c r="N61" i="31"/>
  <c r="N61" i="27"/>
  <c r="N61" i="28"/>
  <c r="N61" i="50"/>
  <c r="N61" i="41"/>
  <c r="N61" i="49"/>
  <c r="N61" i="51"/>
  <c r="N61" i="24"/>
  <c r="N61" i="39"/>
  <c r="N39" i="37"/>
  <c r="N39" i="40"/>
  <c r="N39" i="1"/>
  <c r="N39" i="34"/>
  <c r="N39" i="12"/>
  <c r="N39" i="5"/>
  <c r="N39" i="4"/>
  <c r="N39" i="8"/>
  <c r="N39" i="7"/>
  <c r="N39" i="6"/>
  <c r="N39" i="35"/>
  <c r="N39" i="2"/>
  <c r="N39" i="10"/>
  <c r="N39" i="9"/>
  <c r="N39" i="13"/>
  <c r="N39" i="45"/>
  <c r="N39" i="30"/>
  <c r="N39" i="3"/>
  <c r="N39" i="46"/>
  <c r="N39" i="32"/>
  <c r="N39" i="15"/>
  <c r="N39" i="14"/>
  <c r="N39" i="29"/>
  <c r="N39" i="47"/>
  <c r="N39" i="21"/>
  <c r="N39" i="20"/>
  <c r="N39" i="19"/>
  <c r="N39" i="18"/>
  <c r="N39" i="17"/>
  <c r="N39" i="33"/>
  <c r="N39" i="58"/>
  <c r="N39" i="16"/>
  <c r="N39" i="23"/>
  <c r="N39" i="54"/>
  <c r="N39" i="44"/>
  <c r="N39" i="43"/>
  <c r="N39" i="48"/>
  <c r="N39" i="55"/>
  <c r="N39" i="42"/>
  <c r="N39" i="56"/>
  <c r="N39" i="52"/>
  <c r="N39" i="53"/>
  <c r="N39" i="57"/>
  <c r="N39" i="31"/>
  <c r="N39" i="27"/>
  <c r="N39" i="28"/>
  <c r="N39" i="50"/>
  <c r="N39" i="41"/>
  <c r="N39" i="49"/>
  <c r="N39" i="51"/>
  <c r="N39" i="24"/>
  <c r="N39" i="39"/>
  <c r="M61" i="37"/>
  <c r="L61" i="37"/>
  <c r="K61" i="37"/>
  <c r="M61" i="40"/>
  <c r="L61" i="40"/>
  <c r="K61" i="40"/>
  <c r="M61" i="1"/>
  <c r="L61" i="1"/>
  <c r="K61" i="1"/>
  <c r="M61" i="34"/>
  <c r="L61" i="34"/>
  <c r="K61" i="34"/>
  <c r="M61" i="12"/>
  <c r="L61" i="12"/>
  <c r="K61" i="12"/>
  <c r="M61" i="5"/>
  <c r="L61" i="5"/>
  <c r="K61" i="5"/>
  <c r="M61" i="4"/>
  <c r="L61" i="4"/>
  <c r="K61" i="4"/>
  <c r="M61" i="8"/>
  <c r="L61" i="8"/>
  <c r="K61" i="8"/>
  <c r="M61" i="7"/>
  <c r="L61" i="7"/>
  <c r="K61" i="7"/>
  <c r="M61" i="6"/>
  <c r="L61" i="6"/>
  <c r="K61" i="6"/>
  <c r="M61" i="35"/>
  <c r="L61" i="35"/>
  <c r="K61" i="35"/>
  <c r="M61" i="2"/>
  <c r="L61" i="2"/>
  <c r="K61" i="2"/>
  <c r="M61" i="10"/>
  <c r="L61" i="10"/>
  <c r="K61" i="10"/>
  <c r="M61" i="9"/>
  <c r="L61" i="9"/>
  <c r="K61" i="9"/>
  <c r="M61" i="13"/>
  <c r="L61" i="13"/>
  <c r="K61" i="13"/>
  <c r="M61" i="45"/>
  <c r="L61" i="45"/>
  <c r="K61" i="45"/>
  <c r="M61" i="30"/>
  <c r="L61" i="30"/>
  <c r="K61" i="30"/>
  <c r="M61" i="3"/>
  <c r="L61" i="3"/>
  <c r="K61" i="3"/>
  <c r="M61" i="46"/>
  <c r="L61" i="46"/>
  <c r="K61" i="46"/>
  <c r="M61" i="32"/>
  <c r="L61" i="32"/>
  <c r="K61" i="32"/>
  <c r="M61" i="15"/>
  <c r="L61" i="15"/>
  <c r="K61" i="15"/>
  <c r="M61" i="14"/>
  <c r="L61" i="14"/>
  <c r="K61" i="14"/>
  <c r="M61" i="29"/>
  <c r="L61" i="29"/>
  <c r="K61" i="29"/>
  <c r="M61" i="47"/>
  <c r="L61" i="47"/>
  <c r="K61" i="47"/>
  <c r="M61" i="21"/>
  <c r="L61" i="21"/>
  <c r="K61" i="21"/>
  <c r="M61" i="20"/>
  <c r="L61" i="20"/>
  <c r="K61" i="20"/>
  <c r="M61" i="19"/>
  <c r="L61" i="19"/>
  <c r="K61" i="19"/>
  <c r="M61" i="18"/>
  <c r="L61" i="18"/>
  <c r="K61" i="18"/>
  <c r="M61" i="17"/>
  <c r="L61" i="17"/>
  <c r="K61" i="17"/>
  <c r="M61" i="33"/>
  <c r="L61" i="33"/>
  <c r="K61" i="33"/>
  <c r="M61" i="58"/>
  <c r="L61" i="58"/>
  <c r="K61" i="58"/>
  <c r="M61" i="16"/>
  <c r="L61" i="16"/>
  <c r="K61" i="16"/>
  <c r="M61" i="23"/>
  <c r="L61" i="23"/>
  <c r="K61" i="23"/>
  <c r="M61" i="54"/>
  <c r="L61" i="54"/>
  <c r="K61" i="54"/>
  <c r="M61" i="44"/>
  <c r="L61" i="44"/>
  <c r="K61" i="44"/>
  <c r="M61" i="43"/>
  <c r="L61" i="43"/>
  <c r="K61" i="43"/>
  <c r="M61" i="48"/>
  <c r="L61" i="48"/>
  <c r="K61" i="48"/>
  <c r="M61" i="55"/>
  <c r="L61" i="55"/>
  <c r="K61" i="55"/>
  <c r="M61" i="42"/>
  <c r="L61" i="42"/>
  <c r="K61" i="42"/>
  <c r="M61" i="56"/>
  <c r="L61" i="56"/>
  <c r="K61" i="56"/>
  <c r="M61" i="52"/>
  <c r="L61" i="52"/>
  <c r="K61" i="52"/>
  <c r="M61" i="53"/>
  <c r="L61" i="53"/>
  <c r="K61" i="53"/>
  <c r="M61" i="57"/>
  <c r="L61" i="57"/>
  <c r="K61" i="57"/>
  <c r="M61" i="31"/>
  <c r="L61" i="31"/>
  <c r="K61" i="31"/>
  <c r="M61" i="27"/>
  <c r="L61" i="27"/>
  <c r="K61" i="27"/>
  <c r="M61" i="28"/>
  <c r="L61" i="28"/>
  <c r="K61" i="28"/>
  <c r="M61" i="50"/>
  <c r="L61" i="50"/>
  <c r="K61" i="50"/>
  <c r="M61" i="41"/>
  <c r="L61" i="41"/>
  <c r="K61" i="41"/>
  <c r="M61" i="49"/>
  <c r="L61" i="49"/>
  <c r="K61" i="49"/>
  <c r="M61" i="51"/>
  <c r="L61" i="51"/>
  <c r="K61" i="51"/>
  <c r="M61" i="24"/>
  <c r="L61" i="24"/>
  <c r="K61" i="24"/>
  <c r="M61" i="39"/>
  <c r="L61" i="39"/>
  <c r="K61" i="39"/>
  <c r="M39" i="37"/>
  <c r="L39" i="37"/>
  <c r="K39" i="37"/>
  <c r="M39" i="40"/>
  <c r="L39" i="40"/>
  <c r="K39" i="40"/>
  <c r="M39" i="1"/>
  <c r="L39" i="1"/>
  <c r="K39" i="1"/>
  <c r="M39" i="34"/>
  <c r="L39" i="34"/>
  <c r="K39" i="34"/>
  <c r="M39" i="12"/>
  <c r="L39" i="12"/>
  <c r="K39" i="12"/>
  <c r="M39" i="5"/>
  <c r="L39" i="5"/>
  <c r="K39" i="5"/>
  <c r="M39" i="4"/>
  <c r="L39" i="4"/>
  <c r="K39" i="4"/>
  <c r="M39" i="8"/>
  <c r="L39" i="8"/>
  <c r="K39" i="8"/>
  <c r="M39" i="7"/>
  <c r="L39" i="7"/>
  <c r="K39" i="7"/>
  <c r="M39" i="6"/>
  <c r="L39" i="6"/>
  <c r="K39" i="6"/>
  <c r="M39" i="35"/>
  <c r="L39" i="35"/>
  <c r="K39" i="35"/>
  <c r="M39" i="2"/>
  <c r="L39" i="2"/>
  <c r="K39" i="2"/>
  <c r="M39" i="10"/>
  <c r="L39" i="10"/>
  <c r="K39" i="10"/>
  <c r="M39" i="9"/>
  <c r="L39" i="9"/>
  <c r="K39" i="9"/>
  <c r="M39" i="13"/>
  <c r="L39" i="13"/>
  <c r="K39" i="13"/>
  <c r="M39" i="45"/>
  <c r="L39" i="45"/>
  <c r="K39" i="45"/>
  <c r="M39" i="30"/>
  <c r="L39" i="30"/>
  <c r="K39" i="30"/>
  <c r="M39" i="3"/>
  <c r="L39" i="3"/>
  <c r="K39" i="3"/>
  <c r="M39" i="46"/>
  <c r="L39" i="46"/>
  <c r="K39" i="46"/>
  <c r="M39" i="32"/>
  <c r="L39" i="32"/>
  <c r="K39" i="32"/>
  <c r="M39" i="15"/>
  <c r="L39" i="15"/>
  <c r="K39" i="15"/>
  <c r="M39" i="14"/>
  <c r="L39" i="14"/>
  <c r="K39" i="14"/>
  <c r="M39" i="29"/>
  <c r="L39" i="29"/>
  <c r="K39" i="29"/>
  <c r="M39" i="47"/>
  <c r="L39" i="47"/>
  <c r="K39" i="47"/>
  <c r="M39" i="21"/>
  <c r="L39" i="21"/>
  <c r="K39" i="21"/>
  <c r="M39" i="20"/>
  <c r="L39" i="20"/>
  <c r="K39" i="20"/>
  <c r="M39" i="19"/>
  <c r="L39" i="19"/>
  <c r="K39" i="19"/>
  <c r="M39" i="18"/>
  <c r="L39" i="18"/>
  <c r="K39" i="18"/>
  <c r="M39" i="17"/>
  <c r="L39" i="17"/>
  <c r="K39" i="17"/>
  <c r="M39" i="33"/>
  <c r="L39" i="33"/>
  <c r="K39" i="33"/>
  <c r="M39" i="58"/>
  <c r="L39" i="58"/>
  <c r="K39" i="58"/>
  <c r="M39" i="16"/>
  <c r="L39" i="16"/>
  <c r="K39" i="16"/>
  <c r="M39" i="23"/>
  <c r="L39" i="23"/>
  <c r="K39" i="23"/>
  <c r="M39" i="54"/>
  <c r="L39" i="54"/>
  <c r="K39" i="54"/>
  <c r="M39" i="44"/>
  <c r="L39" i="44"/>
  <c r="K39" i="44"/>
  <c r="M39" i="43"/>
  <c r="L39" i="43"/>
  <c r="K39" i="43"/>
  <c r="M39" i="48"/>
  <c r="L39" i="48"/>
  <c r="K39" i="48"/>
  <c r="M39" i="55"/>
  <c r="L39" i="55"/>
  <c r="K39" i="55"/>
  <c r="M39" i="42"/>
  <c r="L39" i="42"/>
  <c r="K39" i="42"/>
  <c r="M39" i="56"/>
  <c r="L39" i="56"/>
  <c r="K39" i="56"/>
  <c r="M39" i="52"/>
  <c r="L39" i="52"/>
  <c r="K39" i="52"/>
  <c r="M39" i="53"/>
  <c r="L39" i="53"/>
  <c r="K39" i="53"/>
  <c r="M39" i="57"/>
  <c r="L39" i="57"/>
  <c r="K39" i="57"/>
  <c r="M39" i="31"/>
  <c r="L39" i="31"/>
  <c r="K39" i="31"/>
  <c r="M39" i="27"/>
  <c r="L39" i="27"/>
  <c r="K39" i="27"/>
  <c r="M39" i="28"/>
  <c r="L39" i="28"/>
  <c r="K39" i="28"/>
  <c r="M39" i="50"/>
  <c r="L39" i="50"/>
  <c r="K39" i="50"/>
  <c r="M39" i="41"/>
  <c r="L39" i="41"/>
  <c r="K39" i="41"/>
  <c r="M39" i="49"/>
  <c r="L39" i="49"/>
  <c r="K39" i="49"/>
  <c r="M39" i="51"/>
  <c r="L39" i="51"/>
  <c r="K39" i="51"/>
  <c r="M39" i="24"/>
  <c r="L39" i="24"/>
  <c r="K39" i="24"/>
  <c r="M39" i="39"/>
  <c r="L39" i="39"/>
  <c r="K39" i="39"/>
  <c r="J61" i="37"/>
  <c r="I61" i="37"/>
  <c r="H61" i="37"/>
  <c r="J61" i="40"/>
  <c r="I61" i="40"/>
  <c r="H61" i="40"/>
  <c r="J61" i="1"/>
  <c r="I61" i="1"/>
  <c r="H61" i="1"/>
  <c r="J61" i="34"/>
  <c r="I61" i="34"/>
  <c r="H61" i="34"/>
  <c r="J61" i="12"/>
  <c r="I61" i="12"/>
  <c r="H61" i="12"/>
  <c r="J61" i="5"/>
  <c r="I61" i="5"/>
  <c r="H61" i="5"/>
  <c r="J61" i="4"/>
  <c r="I61" i="4"/>
  <c r="H61" i="4"/>
  <c r="J61" i="8"/>
  <c r="I61" i="8"/>
  <c r="H61" i="8"/>
  <c r="J61" i="7"/>
  <c r="I61" i="7"/>
  <c r="H61" i="7"/>
  <c r="J61" i="6"/>
  <c r="I61" i="6"/>
  <c r="H61" i="6"/>
  <c r="J61" i="35"/>
  <c r="I61" i="35"/>
  <c r="H61" i="35"/>
  <c r="J61" i="2"/>
  <c r="I61" i="2"/>
  <c r="H61" i="2"/>
  <c r="J61" i="10"/>
  <c r="I61" i="10"/>
  <c r="H61" i="10"/>
  <c r="J61" i="9"/>
  <c r="I61" i="9"/>
  <c r="H61" i="9"/>
  <c r="J61" i="13"/>
  <c r="I61" i="13"/>
  <c r="H61" i="13"/>
  <c r="J61" i="45"/>
  <c r="I61" i="45"/>
  <c r="H61" i="45"/>
  <c r="J61" i="30"/>
  <c r="I61" i="30"/>
  <c r="H61" i="30"/>
  <c r="J61" i="3"/>
  <c r="I61" i="3"/>
  <c r="H61" i="3"/>
  <c r="J61" i="46"/>
  <c r="I61" i="46"/>
  <c r="H61" i="46"/>
  <c r="J61" i="32"/>
  <c r="I61" i="32"/>
  <c r="H61" i="32"/>
  <c r="J61" i="15"/>
  <c r="I61" i="15"/>
  <c r="H61" i="15"/>
  <c r="J61" i="14"/>
  <c r="I61" i="14"/>
  <c r="H61" i="14"/>
  <c r="J61" i="29"/>
  <c r="I61" i="29"/>
  <c r="H61" i="29"/>
  <c r="J61" i="47"/>
  <c r="I61" i="47"/>
  <c r="H61" i="47"/>
  <c r="J61" i="21"/>
  <c r="I61" i="21"/>
  <c r="H61" i="21"/>
  <c r="J61" i="20"/>
  <c r="I61" i="20"/>
  <c r="H61" i="20"/>
  <c r="J61" i="19"/>
  <c r="I61" i="19"/>
  <c r="H61" i="19"/>
  <c r="J61" i="18"/>
  <c r="I61" i="18"/>
  <c r="H61" i="18"/>
  <c r="J61" i="17"/>
  <c r="I61" i="17"/>
  <c r="H61" i="17"/>
  <c r="J61" i="33"/>
  <c r="I61" i="33"/>
  <c r="H61" i="33"/>
  <c r="J61" i="58"/>
  <c r="I61" i="58"/>
  <c r="H61" i="58"/>
  <c r="J61" i="16"/>
  <c r="I61" i="16"/>
  <c r="H61" i="16"/>
  <c r="J61" i="23"/>
  <c r="I61" i="23"/>
  <c r="H61" i="23"/>
  <c r="J61" i="54"/>
  <c r="I61" i="54"/>
  <c r="H61" i="54"/>
  <c r="J61" i="44"/>
  <c r="I61" i="44"/>
  <c r="H61" i="44"/>
  <c r="J61" i="43"/>
  <c r="I61" i="43"/>
  <c r="H61" i="43"/>
  <c r="J61" i="48"/>
  <c r="I61" i="48"/>
  <c r="H61" i="48"/>
  <c r="J61" i="55"/>
  <c r="I61" i="55"/>
  <c r="H61" i="55"/>
  <c r="J61" i="42"/>
  <c r="I61" i="42"/>
  <c r="H61" i="42"/>
  <c r="J61" i="56"/>
  <c r="I61" i="56"/>
  <c r="H61" i="56"/>
  <c r="J61" i="52"/>
  <c r="I61" i="52"/>
  <c r="H61" i="52"/>
  <c r="J61" i="53"/>
  <c r="I61" i="53"/>
  <c r="H61" i="53"/>
  <c r="J61" i="57"/>
  <c r="I61" i="57"/>
  <c r="H61" i="57"/>
  <c r="J61" i="31"/>
  <c r="I61" i="31"/>
  <c r="H61" i="31"/>
  <c r="J61" i="27"/>
  <c r="I61" i="27"/>
  <c r="H61" i="27"/>
  <c r="J61" i="28"/>
  <c r="I61" i="28"/>
  <c r="H61" i="28"/>
  <c r="J61" i="50"/>
  <c r="I61" i="50"/>
  <c r="H61" i="50"/>
  <c r="J61" i="41"/>
  <c r="I61" i="41"/>
  <c r="H61" i="41"/>
  <c r="J61" i="49"/>
  <c r="I61" i="49"/>
  <c r="H61" i="49"/>
  <c r="J61" i="51"/>
  <c r="I61" i="51"/>
  <c r="H61" i="51"/>
  <c r="J61" i="24"/>
  <c r="I61" i="24"/>
  <c r="H61" i="24"/>
  <c r="J61" i="39"/>
  <c r="I61" i="39"/>
  <c r="H61" i="39"/>
  <c r="J39" i="37"/>
  <c r="I39" i="37"/>
  <c r="H39" i="37"/>
  <c r="J39" i="40"/>
  <c r="I39" i="40"/>
  <c r="H39" i="40"/>
  <c r="J39" i="1"/>
  <c r="I39" i="1"/>
  <c r="H39" i="1"/>
  <c r="J39" i="34"/>
  <c r="I39" i="34"/>
  <c r="H39" i="34"/>
  <c r="J39" i="12"/>
  <c r="I39" i="12"/>
  <c r="H39" i="12"/>
  <c r="J39" i="5"/>
  <c r="I39" i="5"/>
  <c r="H39" i="5"/>
  <c r="J39" i="4"/>
  <c r="I39" i="4"/>
  <c r="H39" i="4"/>
  <c r="J39" i="8"/>
  <c r="I39" i="8"/>
  <c r="H39" i="8"/>
  <c r="J39" i="7"/>
  <c r="I39" i="7"/>
  <c r="H39" i="7"/>
  <c r="J39" i="6"/>
  <c r="I39" i="6"/>
  <c r="H39" i="6"/>
  <c r="J39" i="35"/>
  <c r="I39" i="35"/>
  <c r="H39" i="35"/>
  <c r="J39" i="2"/>
  <c r="I39" i="2"/>
  <c r="H39" i="2"/>
  <c r="J39" i="10"/>
  <c r="I39" i="10"/>
  <c r="H39" i="10"/>
  <c r="J39" i="9"/>
  <c r="I39" i="9"/>
  <c r="H39" i="9"/>
  <c r="J39" i="13"/>
  <c r="I39" i="13"/>
  <c r="H39" i="13"/>
  <c r="J39" i="45"/>
  <c r="I39" i="45"/>
  <c r="H39" i="45"/>
  <c r="J39" i="30"/>
  <c r="I39" i="30"/>
  <c r="H39" i="30"/>
  <c r="J39" i="3"/>
  <c r="I39" i="3"/>
  <c r="H39" i="3"/>
  <c r="J39" i="46"/>
  <c r="I39" i="46"/>
  <c r="H39" i="46"/>
  <c r="J39" i="32"/>
  <c r="I39" i="32"/>
  <c r="H39" i="32"/>
  <c r="J39" i="15"/>
  <c r="I39" i="15"/>
  <c r="H39" i="15"/>
  <c r="J39" i="14"/>
  <c r="I39" i="14"/>
  <c r="H39" i="14"/>
  <c r="J39" i="29"/>
  <c r="I39" i="29"/>
  <c r="H39" i="29"/>
  <c r="J39" i="47"/>
  <c r="I39" i="47"/>
  <c r="H39" i="47"/>
  <c r="J39" i="21"/>
  <c r="I39" i="21"/>
  <c r="H39" i="21"/>
  <c r="J39" i="20"/>
  <c r="I39" i="20"/>
  <c r="H39" i="20"/>
  <c r="J39" i="19"/>
  <c r="I39" i="19"/>
  <c r="H39" i="19"/>
  <c r="J39" i="18"/>
  <c r="I39" i="18"/>
  <c r="H39" i="18"/>
  <c r="J39" i="17"/>
  <c r="I39" i="17"/>
  <c r="H39" i="17"/>
  <c r="J39" i="33"/>
  <c r="I39" i="33"/>
  <c r="H39" i="33"/>
  <c r="J39" i="58"/>
  <c r="I39" i="58"/>
  <c r="H39" i="58"/>
  <c r="J39" i="16"/>
  <c r="I39" i="16"/>
  <c r="H39" i="16"/>
  <c r="J39" i="23"/>
  <c r="I39" i="23"/>
  <c r="H39" i="23"/>
  <c r="J39" i="54"/>
  <c r="I39" i="54"/>
  <c r="H39" i="54"/>
  <c r="J39" i="44"/>
  <c r="I39" i="44"/>
  <c r="H39" i="44"/>
  <c r="J39" i="43"/>
  <c r="I39" i="43"/>
  <c r="H39" i="43"/>
  <c r="J39" i="48"/>
  <c r="I39" i="48"/>
  <c r="H39" i="48"/>
  <c r="J39" i="55"/>
  <c r="I39" i="55"/>
  <c r="H39" i="55"/>
  <c r="J39" i="42"/>
  <c r="I39" i="42"/>
  <c r="H39" i="42"/>
  <c r="J39" i="56"/>
  <c r="I39" i="56"/>
  <c r="H39" i="56"/>
  <c r="J39" i="52"/>
  <c r="I39" i="52"/>
  <c r="H39" i="52"/>
  <c r="J39" i="53"/>
  <c r="I39" i="53"/>
  <c r="H39" i="53"/>
  <c r="J39" i="57"/>
  <c r="I39" i="57"/>
  <c r="H39" i="57"/>
  <c r="J39" i="31"/>
  <c r="I39" i="31"/>
  <c r="H39" i="31"/>
  <c r="J39" i="27"/>
  <c r="I39" i="27"/>
  <c r="H39" i="27"/>
  <c r="J39" i="28"/>
  <c r="I39" i="28"/>
  <c r="H39" i="28"/>
  <c r="J39" i="50"/>
  <c r="I39" i="50"/>
  <c r="H39" i="50"/>
  <c r="J39" i="41"/>
  <c r="I39" i="41"/>
  <c r="H39" i="41"/>
  <c r="J39" i="49"/>
  <c r="I39" i="49"/>
  <c r="H39" i="49"/>
  <c r="J39" i="51"/>
  <c r="I39" i="51"/>
  <c r="H39" i="51"/>
  <c r="J39" i="24"/>
  <c r="I39" i="24"/>
  <c r="H39" i="24"/>
  <c r="J39" i="39"/>
  <c r="I39" i="39"/>
  <c r="H39" i="39"/>
  <c r="G61" i="37"/>
  <c r="G61" i="40"/>
  <c r="G61" i="1"/>
  <c r="G61" i="34"/>
  <c r="G61" i="12"/>
  <c r="G61" i="5"/>
  <c r="G61" i="4"/>
  <c r="G61" i="8"/>
  <c r="G61" i="7"/>
  <c r="G61" i="6"/>
  <c r="G61" i="35"/>
  <c r="G61" i="2"/>
  <c r="G61" i="10"/>
  <c r="G61" i="9"/>
  <c r="G61" i="13"/>
  <c r="G61" i="45"/>
  <c r="G61" i="30"/>
  <c r="G61" i="3"/>
  <c r="G61" i="46"/>
  <c r="G61" i="32"/>
  <c r="G61" i="15"/>
  <c r="G61" i="14"/>
  <c r="G61" i="29"/>
  <c r="G61" i="47"/>
  <c r="G61" i="21"/>
  <c r="G61" i="20"/>
  <c r="G61" i="19"/>
  <c r="G61" i="18"/>
  <c r="G61" i="17"/>
  <c r="G61" i="33"/>
  <c r="G61" i="58"/>
  <c r="G61" i="16"/>
  <c r="G61" i="23"/>
  <c r="G61" i="54"/>
  <c r="G61" i="44"/>
  <c r="G61" i="43"/>
  <c r="G61" i="48"/>
  <c r="G61" i="55"/>
  <c r="G61" i="42"/>
  <c r="G61" i="56"/>
  <c r="G61" i="52"/>
  <c r="G61" i="53"/>
  <c r="G61" i="57"/>
  <c r="G61" i="31"/>
  <c r="G61" i="27"/>
  <c r="G61" i="28"/>
  <c r="G61" i="50"/>
  <c r="G61" i="41"/>
  <c r="G61" i="49"/>
  <c r="G61" i="51"/>
  <c r="G61" i="24"/>
  <c r="G61" i="39"/>
  <c r="G39" i="37"/>
  <c r="G39" i="40"/>
  <c r="G39" i="1"/>
  <c r="G39" i="34"/>
  <c r="G39" i="12"/>
  <c r="G39" i="5"/>
  <c r="G39" i="4"/>
  <c r="G39" i="8"/>
  <c r="G39" i="7"/>
  <c r="G39" i="6"/>
  <c r="G39" i="35"/>
  <c r="G39" i="2"/>
  <c r="G39" i="10"/>
  <c r="G39" i="9"/>
  <c r="G39" i="13"/>
  <c r="G39" i="45"/>
  <c r="G39" i="30"/>
  <c r="G39" i="3"/>
  <c r="G39" i="46"/>
  <c r="G39" i="32"/>
  <c r="G39" i="15"/>
  <c r="G39" i="14"/>
  <c r="G39" i="29"/>
  <c r="G39" i="47"/>
  <c r="G39" i="21"/>
  <c r="G39" i="20"/>
  <c r="G39" i="19"/>
  <c r="G39" i="18"/>
  <c r="G39" i="17"/>
  <c r="G39" i="33"/>
  <c r="G39" i="58"/>
  <c r="G39" i="16"/>
  <c r="G39" i="23"/>
  <c r="G39" i="54"/>
  <c r="G39" i="44"/>
  <c r="G39" i="43"/>
  <c r="G39" i="48"/>
  <c r="G39" i="55"/>
  <c r="G39" i="42"/>
  <c r="G39" i="56"/>
  <c r="G39" i="52"/>
  <c r="G39" i="53"/>
  <c r="G39" i="57"/>
  <c r="G39" i="31"/>
  <c r="G39" i="27"/>
  <c r="G39" i="28"/>
  <c r="G39" i="50"/>
  <c r="G39" i="41"/>
  <c r="G39" i="49"/>
  <c r="G39" i="51"/>
  <c r="G39" i="24"/>
  <c r="G39" i="39"/>
  <c r="C62" i="24" l="1"/>
  <c r="C62" i="51"/>
  <c r="C62" i="49"/>
  <c r="C62" i="41"/>
  <c r="C62" i="50"/>
  <c r="C62" i="27"/>
  <c r="C62" i="31"/>
  <c r="C62" i="57"/>
  <c r="C62" i="53"/>
  <c r="C62" i="42"/>
  <c r="C62" i="55"/>
  <c r="C62" i="48"/>
  <c r="C62" i="37"/>
  <c r="C62" i="39"/>
  <c r="C62" i="43"/>
  <c r="C62" i="44"/>
  <c r="C62" i="54"/>
  <c r="C62" i="23"/>
  <c r="C62" i="16"/>
  <c r="C62" i="58"/>
  <c r="C62" i="33"/>
  <c r="C62" i="17"/>
  <c r="C62" i="18"/>
  <c r="C62" i="19"/>
  <c r="C62" i="20"/>
  <c r="C62" i="21"/>
  <c r="C62" i="47"/>
  <c r="C62" i="29"/>
  <c r="C62" i="14"/>
  <c r="C62" i="15"/>
  <c r="C62" i="32"/>
  <c r="C62" i="46"/>
  <c r="C62" i="3"/>
  <c r="C62" i="30"/>
  <c r="C62" i="45"/>
  <c r="C62" i="13"/>
  <c r="C62" i="9"/>
  <c r="C62" i="10"/>
  <c r="C62" i="2"/>
  <c r="C62" i="35"/>
  <c r="C62" i="7"/>
  <c r="C62" i="4"/>
  <c r="C62" i="5"/>
  <c r="C62" i="12"/>
  <c r="C62" i="34"/>
  <c r="C62" i="1"/>
  <c r="C40" i="10"/>
  <c r="C40" i="8"/>
  <c r="C40" i="56"/>
  <c r="C62" i="52"/>
  <c r="C40" i="35"/>
  <c r="C62" i="56"/>
  <c r="C62" i="6"/>
  <c r="C62" i="8"/>
  <c r="C62" i="40"/>
  <c r="C62" i="28"/>
  <c r="F61" i="37"/>
  <c r="F61" i="40"/>
  <c r="F61" i="1"/>
  <c r="F61" i="34"/>
  <c r="F61" i="12"/>
  <c r="F61" i="5"/>
  <c r="F61" i="4"/>
  <c r="F61" i="8"/>
  <c r="F61" i="7"/>
  <c r="F61" i="6"/>
  <c r="F61" i="35"/>
  <c r="F61" i="2"/>
  <c r="F61" i="10"/>
  <c r="F61" i="9"/>
  <c r="F61" i="13"/>
  <c r="F61" i="45"/>
  <c r="F61" i="30"/>
  <c r="F61" i="3"/>
  <c r="F61" i="46"/>
  <c r="F61" i="32"/>
  <c r="F61" i="15"/>
  <c r="F61" i="14"/>
  <c r="F61" i="29"/>
  <c r="F61" i="47"/>
  <c r="F61" i="21"/>
  <c r="F61" i="20"/>
  <c r="F61" i="19"/>
  <c r="F61" i="18"/>
  <c r="F61" i="17"/>
  <c r="F61" i="33"/>
  <c r="F61" i="58"/>
  <c r="F61" i="16"/>
  <c r="F61" i="23"/>
  <c r="F61" i="54"/>
  <c r="F61" i="44"/>
  <c r="F61" i="43"/>
  <c r="F61" i="48"/>
  <c r="F61" i="55"/>
  <c r="F61" i="42"/>
  <c r="F61" i="56"/>
  <c r="F61" i="52"/>
  <c r="F61" i="53"/>
  <c r="F61" i="57"/>
  <c r="F61" i="31"/>
  <c r="F61" i="27"/>
  <c r="F61" i="28"/>
  <c r="F61" i="50"/>
  <c r="F61" i="41"/>
  <c r="F61" i="49"/>
  <c r="F61" i="51"/>
  <c r="F61" i="24"/>
  <c r="F61" i="39"/>
  <c r="F39" i="37"/>
  <c r="F39" i="40"/>
  <c r="F39" i="1"/>
  <c r="F39" i="34"/>
  <c r="F39" i="12"/>
  <c r="F39" i="5"/>
  <c r="F39" i="4"/>
  <c r="F39" i="8"/>
  <c r="F39" i="7"/>
  <c r="F39" i="6"/>
  <c r="F39" i="35"/>
  <c r="F39" i="2"/>
  <c r="F39" i="10"/>
  <c r="F39" i="9"/>
  <c r="F39" i="13"/>
  <c r="F39" i="45"/>
  <c r="F39" i="30"/>
  <c r="F39" i="3"/>
  <c r="F39" i="46"/>
  <c r="F39" i="32"/>
  <c r="F39" i="15"/>
  <c r="F39" i="14"/>
  <c r="F39" i="29"/>
  <c r="F39" i="47"/>
  <c r="F39" i="21"/>
  <c r="F39" i="20"/>
  <c r="F39" i="19"/>
  <c r="F39" i="18"/>
  <c r="F39" i="17"/>
  <c r="F39" i="33"/>
  <c r="F39" i="58"/>
  <c r="F39" i="16"/>
  <c r="F39" i="23"/>
  <c r="F39" i="54"/>
  <c r="F39" i="44"/>
  <c r="F39" i="43"/>
  <c r="F39" i="48"/>
  <c r="F39" i="55"/>
  <c r="F39" i="42"/>
  <c r="F39" i="56"/>
  <c r="F39" i="52"/>
  <c r="F39" i="53"/>
  <c r="F39" i="57"/>
  <c r="F39" i="31"/>
  <c r="F39" i="27"/>
  <c r="F39" i="28"/>
  <c r="F39" i="50"/>
  <c r="F39" i="41"/>
  <c r="F39" i="49"/>
  <c r="F39" i="51"/>
  <c r="F39" i="24"/>
  <c r="F39" i="39"/>
  <c r="D30" i="39"/>
  <c r="E30" i="39"/>
  <c r="F30" i="39"/>
  <c r="G30" i="39"/>
  <c r="H30" i="39"/>
  <c r="I30" i="39"/>
  <c r="J30" i="39"/>
  <c r="K30" i="39"/>
  <c r="L30" i="39"/>
  <c r="M30" i="39"/>
  <c r="N30" i="39"/>
  <c r="O30" i="39"/>
  <c r="B31" i="39"/>
  <c r="B32" i="39" s="1"/>
  <c r="B33" i="39" s="1"/>
  <c r="B34" i="39" s="1"/>
  <c r="B35" i="39" s="1"/>
  <c r="D31" i="39"/>
  <c r="E31" i="39"/>
  <c r="F31" i="39"/>
  <c r="G31" i="39"/>
  <c r="H31" i="39"/>
  <c r="I31" i="39"/>
  <c r="J31" i="39"/>
  <c r="K31" i="39"/>
  <c r="L31" i="39"/>
  <c r="M31" i="39"/>
  <c r="N31" i="39"/>
  <c r="O31" i="39"/>
  <c r="D32" i="39"/>
  <c r="E32" i="39"/>
  <c r="F32" i="39"/>
  <c r="G32" i="39"/>
  <c r="H32" i="39"/>
  <c r="I32" i="39"/>
  <c r="J32" i="39"/>
  <c r="K32" i="39"/>
  <c r="L32" i="39"/>
  <c r="M32" i="39"/>
  <c r="N32" i="39"/>
  <c r="O32" i="39"/>
  <c r="D33" i="39"/>
  <c r="E33" i="39"/>
  <c r="F33" i="39"/>
  <c r="G33" i="39"/>
  <c r="H33" i="39"/>
  <c r="I33" i="39"/>
  <c r="J33" i="39"/>
  <c r="K33" i="39"/>
  <c r="L33" i="39"/>
  <c r="M33" i="39"/>
  <c r="N33" i="39"/>
  <c r="O33" i="39"/>
  <c r="D34" i="39"/>
  <c r="E34" i="39"/>
  <c r="F34" i="39"/>
  <c r="G34" i="39"/>
  <c r="H34" i="39"/>
  <c r="I34" i="39"/>
  <c r="J34" i="39"/>
  <c r="K34" i="39"/>
  <c r="L34" i="39"/>
  <c r="M34" i="39"/>
  <c r="N34" i="39"/>
  <c r="O34" i="39"/>
  <c r="D35" i="39"/>
  <c r="E35" i="39"/>
  <c r="F35" i="39"/>
  <c r="G35" i="39"/>
  <c r="H35" i="39"/>
  <c r="I35" i="39"/>
  <c r="J35" i="39"/>
  <c r="K35" i="39"/>
  <c r="L35" i="39"/>
  <c r="M35" i="39"/>
  <c r="N35" i="39"/>
  <c r="O35" i="39"/>
  <c r="D30" i="24"/>
  <c r="E30" i="24"/>
  <c r="F30" i="24"/>
  <c r="G30" i="24"/>
  <c r="H30" i="24"/>
  <c r="I30" i="24"/>
  <c r="J30" i="24"/>
  <c r="K30" i="24"/>
  <c r="L30" i="24"/>
  <c r="M30" i="24"/>
  <c r="N30" i="24"/>
  <c r="O30" i="24"/>
  <c r="B31" i="24"/>
  <c r="B32" i="24" s="1"/>
  <c r="B33" i="24" s="1"/>
  <c r="B34" i="24" s="1"/>
  <c r="B35" i="24" s="1"/>
  <c r="D31" i="24"/>
  <c r="E31" i="24"/>
  <c r="F31" i="24"/>
  <c r="G31" i="24"/>
  <c r="H31" i="24"/>
  <c r="I31" i="24"/>
  <c r="J31" i="24"/>
  <c r="K31" i="24"/>
  <c r="L31" i="24"/>
  <c r="M31" i="24"/>
  <c r="N31" i="24"/>
  <c r="O31" i="24"/>
  <c r="D32" i="24"/>
  <c r="E32" i="24"/>
  <c r="F32" i="24"/>
  <c r="G32" i="24"/>
  <c r="H32" i="24"/>
  <c r="I32" i="24"/>
  <c r="J32" i="24"/>
  <c r="K32" i="24"/>
  <c r="L32" i="24"/>
  <c r="M32" i="24"/>
  <c r="N32" i="24"/>
  <c r="O32" i="24"/>
  <c r="D33" i="24"/>
  <c r="E33" i="24"/>
  <c r="F33" i="24"/>
  <c r="G33" i="24"/>
  <c r="H33" i="24"/>
  <c r="I33" i="24"/>
  <c r="J33" i="24"/>
  <c r="K33" i="24"/>
  <c r="L33" i="24"/>
  <c r="M33" i="24"/>
  <c r="N33" i="24"/>
  <c r="O33" i="24"/>
  <c r="D34" i="24"/>
  <c r="E34" i="24"/>
  <c r="F34" i="24"/>
  <c r="G34" i="24"/>
  <c r="H34" i="24"/>
  <c r="I34" i="24"/>
  <c r="J34" i="24"/>
  <c r="K34" i="24"/>
  <c r="L34" i="24"/>
  <c r="M34" i="24"/>
  <c r="N34" i="24"/>
  <c r="O34" i="24"/>
  <c r="D35" i="24"/>
  <c r="E35" i="24"/>
  <c r="F35" i="24"/>
  <c r="G35" i="24"/>
  <c r="H35" i="24"/>
  <c r="I35" i="24"/>
  <c r="J35" i="24"/>
  <c r="K35" i="24"/>
  <c r="L35" i="24"/>
  <c r="M35" i="24"/>
  <c r="N35" i="24"/>
  <c r="O35" i="24"/>
  <c r="D30" i="51"/>
  <c r="E30" i="51"/>
  <c r="F30" i="51"/>
  <c r="G30" i="51"/>
  <c r="H30" i="51"/>
  <c r="I30" i="51"/>
  <c r="J30" i="51"/>
  <c r="K30" i="51"/>
  <c r="L30" i="51"/>
  <c r="M30" i="51"/>
  <c r="N30" i="51"/>
  <c r="O30" i="51"/>
  <c r="B31" i="51"/>
  <c r="D31" i="51"/>
  <c r="E31" i="51"/>
  <c r="F31" i="51"/>
  <c r="G31" i="51"/>
  <c r="H31" i="51"/>
  <c r="I31" i="51"/>
  <c r="J31" i="51"/>
  <c r="K31" i="51"/>
  <c r="L31" i="51"/>
  <c r="M31" i="51"/>
  <c r="N31" i="51"/>
  <c r="O31" i="51"/>
  <c r="B32" i="51"/>
  <c r="D32" i="51"/>
  <c r="E32" i="51"/>
  <c r="F32" i="51"/>
  <c r="G32" i="51"/>
  <c r="H32" i="51"/>
  <c r="I32" i="51"/>
  <c r="J32" i="51"/>
  <c r="K32" i="51"/>
  <c r="L32" i="51"/>
  <c r="M32" i="51"/>
  <c r="N32" i="51"/>
  <c r="O32" i="51"/>
  <c r="B33" i="51"/>
  <c r="B34" i="51" s="1"/>
  <c r="B35" i="51" s="1"/>
  <c r="D33" i="51"/>
  <c r="E33" i="51"/>
  <c r="F33" i="51"/>
  <c r="G33" i="51"/>
  <c r="H33" i="51"/>
  <c r="I33" i="51"/>
  <c r="J33" i="51"/>
  <c r="K33" i="51"/>
  <c r="L33" i="51"/>
  <c r="M33" i="51"/>
  <c r="N33" i="51"/>
  <c r="O33" i="51"/>
  <c r="D34" i="51"/>
  <c r="E34" i="51"/>
  <c r="F34" i="51"/>
  <c r="G34" i="51"/>
  <c r="H34" i="51"/>
  <c r="I34" i="51"/>
  <c r="J34" i="51"/>
  <c r="K34" i="51"/>
  <c r="L34" i="51"/>
  <c r="M34" i="51"/>
  <c r="N34" i="51"/>
  <c r="O34" i="51"/>
  <c r="D35" i="51"/>
  <c r="E35" i="51"/>
  <c r="F35" i="51"/>
  <c r="G35" i="51"/>
  <c r="H35" i="51"/>
  <c r="I35" i="51"/>
  <c r="J35" i="51"/>
  <c r="K35" i="51"/>
  <c r="L35" i="51"/>
  <c r="M35" i="51"/>
  <c r="N35" i="51"/>
  <c r="O35" i="51"/>
  <c r="D30" i="49"/>
  <c r="E30" i="49"/>
  <c r="F30" i="49"/>
  <c r="G30" i="49"/>
  <c r="H30" i="49"/>
  <c r="I30" i="49"/>
  <c r="J30" i="49"/>
  <c r="K30" i="49"/>
  <c r="L30" i="49"/>
  <c r="M30" i="49"/>
  <c r="N30" i="49"/>
  <c r="O30" i="49"/>
  <c r="B31" i="49"/>
  <c r="D31" i="49"/>
  <c r="E31" i="49"/>
  <c r="F31" i="49"/>
  <c r="G31" i="49"/>
  <c r="H31" i="49"/>
  <c r="I31" i="49"/>
  <c r="J31" i="49"/>
  <c r="K31" i="49"/>
  <c r="L31" i="49"/>
  <c r="M31" i="49"/>
  <c r="N31" i="49"/>
  <c r="O31" i="49"/>
  <c r="B32" i="49"/>
  <c r="B33" i="49" s="1"/>
  <c r="B34" i="49" s="1"/>
  <c r="B35" i="49" s="1"/>
  <c r="D32" i="49"/>
  <c r="E32" i="49"/>
  <c r="F32" i="49"/>
  <c r="G32" i="49"/>
  <c r="H32" i="49"/>
  <c r="I32" i="49"/>
  <c r="J32" i="49"/>
  <c r="K32" i="49"/>
  <c r="L32" i="49"/>
  <c r="M32" i="49"/>
  <c r="N32" i="49"/>
  <c r="O32" i="49"/>
  <c r="D33" i="49"/>
  <c r="E33" i="49"/>
  <c r="F33" i="49"/>
  <c r="G33" i="49"/>
  <c r="H33" i="49"/>
  <c r="I33" i="49"/>
  <c r="J33" i="49"/>
  <c r="K33" i="49"/>
  <c r="L33" i="49"/>
  <c r="M33" i="49"/>
  <c r="N33" i="49"/>
  <c r="O33" i="49"/>
  <c r="D34" i="49"/>
  <c r="E34" i="49"/>
  <c r="F34" i="49"/>
  <c r="G34" i="49"/>
  <c r="H34" i="49"/>
  <c r="I34" i="49"/>
  <c r="J34" i="49"/>
  <c r="K34" i="49"/>
  <c r="L34" i="49"/>
  <c r="M34" i="49"/>
  <c r="N34" i="49"/>
  <c r="O34" i="49"/>
  <c r="D35" i="49"/>
  <c r="E35" i="49"/>
  <c r="F35" i="49"/>
  <c r="G35" i="49"/>
  <c r="H35" i="49"/>
  <c r="I35" i="49"/>
  <c r="J35" i="49"/>
  <c r="K35" i="49"/>
  <c r="L35" i="49"/>
  <c r="M35" i="49"/>
  <c r="N35" i="49"/>
  <c r="O35" i="49"/>
  <c r="D30" i="41"/>
  <c r="E30" i="41"/>
  <c r="F30" i="41"/>
  <c r="G30" i="41"/>
  <c r="H30" i="41"/>
  <c r="I30" i="41"/>
  <c r="J30" i="41"/>
  <c r="K30" i="41"/>
  <c r="L30" i="41"/>
  <c r="M30" i="41"/>
  <c r="N30" i="41"/>
  <c r="O30" i="41"/>
  <c r="B31" i="41"/>
  <c r="D31" i="41"/>
  <c r="E31" i="41"/>
  <c r="F31" i="41"/>
  <c r="G31" i="41"/>
  <c r="H31" i="41"/>
  <c r="I31" i="41"/>
  <c r="J31" i="41"/>
  <c r="K31" i="41"/>
  <c r="L31" i="41"/>
  <c r="M31" i="41"/>
  <c r="N31" i="41"/>
  <c r="O31" i="41"/>
  <c r="B32" i="41"/>
  <c r="B33" i="41" s="1"/>
  <c r="B34" i="41" s="1"/>
  <c r="B35" i="41" s="1"/>
  <c r="D32" i="41"/>
  <c r="E32" i="41"/>
  <c r="F32" i="41"/>
  <c r="G32" i="41"/>
  <c r="H32" i="41"/>
  <c r="I32" i="41"/>
  <c r="J32" i="41"/>
  <c r="K32" i="41"/>
  <c r="L32" i="41"/>
  <c r="M32" i="41"/>
  <c r="N32" i="41"/>
  <c r="O32" i="41"/>
  <c r="D33" i="41"/>
  <c r="E33" i="41"/>
  <c r="F33" i="41"/>
  <c r="G33" i="41"/>
  <c r="H33" i="41"/>
  <c r="I33" i="41"/>
  <c r="J33" i="41"/>
  <c r="K33" i="41"/>
  <c r="L33" i="41"/>
  <c r="M33" i="41"/>
  <c r="N33" i="41"/>
  <c r="O33" i="41"/>
  <c r="D34" i="41"/>
  <c r="E34" i="41"/>
  <c r="F34" i="41"/>
  <c r="G34" i="41"/>
  <c r="H34" i="41"/>
  <c r="I34" i="41"/>
  <c r="J34" i="41"/>
  <c r="K34" i="41"/>
  <c r="L34" i="41"/>
  <c r="M34" i="41"/>
  <c r="N34" i="41"/>
  <c r="O34" i="41"/>
  <c r="D35" i="41"/>
  <c r="E35" i="41"/>
  <c r="F35" i="41"/>
  <c r="G35" i="41"/>
  <c r="H35" i="41"/>
  <c r="I35" i="41"/>
  <c r="J35" i="41"/>
  <c r="K35" i="41"/>
  <c r="L35" i="41"/>
  <c r="M35" i="41"/>
  <c r="N35" i="41"/>
  <c r="O35" i="41"/>
  <c r="D30" i="50"/>
  <c r="E30" i="50"/>
  <c r="F30" i="50"/>
  <c r="G30" i="50"/>
  <c r="H30" i="50"/>
  <c r="I30" i="50"/>
  <c r="J30" i="50"/>
  <c r="K30" i="50"/>
  <c r="L30" i="50"/>
  <c r="M30" i="50"/>
  <c r="N30" i="50"/>
  <c r="O30" i="50"/>
  <c r="B31" i="50"/>
  <c r="B32" i="50" s="1"/>
  <c r="B33" i="50" s="1"/>
  <c r="B34" i="50" s="1"/>
  <c r="B35" i="50" s="1"/>
  <c r="D31" i="50"/>
  <c r="E31" i="50"/>
  <c r="F31" i="50"/>
  <c r="G31" i="50"/>
  <c r="H31" i="50"/>
  <c r="I31" i="50"/>
  <c r="J31" i="50"/>
  <c r="K31" i="50"/>
  <c r="L31" i="50"/>
  <c r="M31" i="50"/>
  <c r="N31" i="50"/>
  <c r="O31" i="50"/>
  <c r="D32" i="50"/>
  <c r="E32" i="50"/>
  <c r="F32" i="50"/>
  <c r="G32" i="50"/>
  <c r="H32" i="50"/>
  <c r="I32" i="50"/>
  <c r="J32" i="50"/>
  <c r="K32" i="50"/>
  <c r="L32" i="50"/>
  <c r="M32" i="50"/>
  <c r="N32" i="50"/>
  <c r="O32" i="50"/>
  <c r="D33" i="50"/>
  <c r="E33" i="50"/>
  <c r="F33" i="50"/>
  <c r="G33" i="50"/>
  <c r="H33" i="50"/>
  <c r="I33" i="50"/>
  <c r="J33" i="50"/>
  <c r="K33" i="50"/>
  <c r="L33" i="50"/>
  <c r="M33" i="50"/>
  <c r="N33" i="50"/>
  <c r="O33" i="50"/>
  <c r="D34" i="50"/>
  <c r="E34" i="50"/>
  <c r="F34" i="50"/>
  <c r="G34" i="50"/>
  <c r="H34" i="50"/>
  <c r="I34" i="50"/>
  <c r="J34" i="50"/>
  <c r="K34" i="50"/>
  <c r="L34" i="50"/>
  <c r="M34" i="50"/>
  <c r="N34" i="50"/>
  <c r="O34" i="50"/>
  <c r="D35" i="50"/>
  <c r="E35" i="50"/>
  <c r="F35" i="50"/>
  <c r="G35" i="50"/>
  <c r="H35" i="50"/>
  <c r="I35" i="50"/>
  <c r="J35" i="50"/>
  <c r="K35" i="50"/>
  <c r="L35" i="50"/>
  <c r="M35" i="50"/>
  <c r="N35" i="50"/>
  <c r="O35" i="50"/>
  <c r="D30" i="28"/>
  <c r="E30" i="28"/>
  <c r="F30" i="28"/>
  <c r="G30" i="28"/>
  <c r="H30" i="28"/>
  <c r="I30" i="28"/>
  <c r="J30" i="28"/>
  <c r="K30" i="28"/>
  <c r="L30" i="28"/>
  <c r="M30" i="28"/>
  <c r="N30" i="28"/>
  <c r="O30" i="28"/>
  <c r="B31" i="28"/>
  <c r="B32" i="28" s="1"/>
  <c r="B33" i="28" s="1"/>
  <c r="B34" i="28" s="1"/>
  <c r="B35" i="28" s="1"/>
  <c r="D31" i="28"/>
  <c r="E31" i="28"/>
  <c r="F31" i="28"/>
  <c r="G31" i="28"/>
  <c r="H31" i="28"/>
  <c r="I31" i="28"/>
  <c r="J31" i="28"/>
  <c r="K31" i="28"/>
  <c r="L31" i="28"/>
  <c r="M31" i="28"/>
  <c r="N31" i="28"/>
  <c r="O31" i="28"/>
  <c r="D32" i="28"/>
  <c r="E32" i="28"/>
  <c r="F32" i="28"/>
  <c r="G32" i="28"/>
  <c r="H32" i="28"/>
  <c r="I32" i="28"/>
  <c r="J32" i="28"/>
  <c r="K32" i="28"/>
  <c r="L32" i="28"/>
  <c r="M32" i="28"/>
  <c r="N32" i="28"/>
  <c r="O32" i="28"/>
  <c r="D33" i="28"/>
  <c r="E33" i="28"/>
  <c r="F33" i="28"/>
  <c r="G33" i="28"/>
  <c r="H33" i="28"/>
  <c r="I33" i="28"/>
  <c r="J33" i="28"/>
  <c r="K33" i="28"/>
  <c r="L33" i="28"/>
  <c r="M33" i="28"/>
  <c r="N33" i="28"/>
  <c r="O33" i="28"/>
  <c r="D34" i="28"/>
  <c r="E34" i="28"/>
  <c r="F34" i="28"/>
  <c r="G34" i="28"/>
  <c r="H34" i="28"/>
  <c r="I34" i="28"/>
  <c r="J34" i="28"/>
  <c r="K34" i="28"/>
  <c r="L34" i="28"/>
  <c r="M34" i="28"/>
  <c r="N34" i="28"/>
  <c r="O34" i="28"/>
  <c r="D35" i="28"/>
  <c r="E35" i="28"/>
  <c r="F35" i="28"/>
  <c r="G35" i="28"/>
  <c r="H35" i="28"/>
  <c r="I35" i="28"/>
  <c r="J35" i="28"/>
  <c r="K35" i="28"/>
  <c r="L35" i="28"/>
  <c r="M35" i="28"/>
  <c r="N35" i="28"/>
  <c r="O35" i="28"/>
  <c r="D30" i="27"/>
  <c r="E30" i="27"/>
  <c r="F30" i="27"/>
  <c r="G30" i="27"/>
  <c r="H30" i="27"/>
  <c r="I30" i="27"/>
  <c r="J30" i="27"/>
  <c r="K30" i="27"/>
  <c r="L30" i="27"/>
  <c r="M30" i="27"/>
  <c r="N30" i="27"/>
  <c r="O30" i="27"/>
  <c r="B31" i="27"/>
  <c r="D31" i="27"/>
  <c r="E31" i="27"/>
  <c r="F31" i="27"/>
  <c r="G31" i="27"/>
  <c r="H31" i="27"/>
  <c r="I31" i="27"/>
  <c r="J31" i="27"/>
  <c r="K31" i="27"/>
  <c r="L31" i="27"/>
  <c r="M31" i="27"/>
  <c r="N31" i="27"/>
  <c r="O31" i="27"/>
  <c r="B32" i="27"/>
  <c r="B33" i="27" s="1"/>
  <c r="B34" i="27" s="1"/>
  <c r="B35" i="27" s="1"/>
  <c r="D32" i="27"/>
  <c r="E32" i="27"/>
  <c r="F32" i="27"/>
  <c r="G32" i="27"/>
  <c r="H32" i="27"/>
  <c r="I32" i="27"/>
  <c r="J32" i="27"/>
  <c r="K32" i="27"/>
  <c r="L32" i="27"/>
  <c r="M32" i="27"/>
  <c r="N32" i="27"/>
  <c r="O32" i="27"/>
  <c r="D33" i="27"/>
  <c r="E33" i="27"/>
  <c r="F33" i="27"/>
  <c r="G33" i="27"/>
  <c r="H33" i="27"/>
  <c r="I33" i="27"/>
  <c r="J33" i="27"/>
  <c r="K33" i="27"/>
  <c r="L33" i="27"/>
  <c r="M33" i="27"/>
  <c r="N33" i="27"/>
  <c r="O33" i="27"/>
  <c r="D34" i="27"/>
  <c r="E34" i="27"/>
  <c r="F34" i="27"/>
  <c r="G34" i="27"/>
  <c r="H34" i="27"/>
  <c r="I34" i="27"/>
  <c r="J34" i="27"/>
  <c r="K34" i="27"/>
  <c r="L34" i="27"/>
  <c r="M34" i="27"/>
  <c r="N34" i="27"/>
  <c r="O34" i="27"/>
  <c r="D35" i="27"/>
  <c r="E35" i="27"/>
  <c r="F35" i="27"/>
  <c r="G35" i="27"/>
  <c r="H35" i="27"/>
  <c r="I35" i="27"/>
  <c r="J35" i="27"/>
  <c r="K35" i="27"/>
  <c r="L35" i="27"/>
  <c r="M35" i="27"/>
  <c r="N35" i="27"/>
  <c r="O35" i="27"/>
  <c r="D30" i="31"/>
  <c r="E30" i="31"/>
  <c r="F30" i="31"/>
  <c r="G30" i="31"/>
  <c r="H30" i="31"/>
  <c r="I30" i="31"/>
  <c r="J30" i="31"/>
  <c r="K30" i="31"/>
  <c r="L30" i="31"/>
  <c r="M30" i="31"/>
  <c r="N30" i="31"/>
  <c r="O30" i="31"/>
  <c r="B31" i="31"/>
  <c r="B32" i="31" s="1"/>
  <c r="B33" i="31" s="1"/>
  <c r="B34" i="31" s="1"/>
  <c r="B35" i="31" s="1"/>
  <c r="D31" i="31"/>
  <c r="E31" i="31"/>
  <c r="F31" i="31"/>
  <c r="G31" i="31"/>
  <c r="H31" i="31"/>
  <c r="I31" i="31"/>
  <c r="J31" i="31"/>
  <c r="K31" i="31"/>
  <c r="L31" i="31"/>
  <c r="M31" i="31"/>
  <c r="N31" i="31"/>
  <c r="O31" i="31"/>
  <c r="D32" i="31"/>
  <c r="E32" i="31"/>
  <c r="F32" i="31"/>
  <c r="G32" i="31"/>
  <c r="H32" i="31"/>
  <c r="I32" i="31"/>
  <c r="J32" i="31"/>
  <c r="K32" i="31"/>
  <c r="L32" i="31"/>
  <c r="M32" i="31"/>
  <c r="N32" i="31"/>
  <c r="O32" i="31"/>
  <c r="D33" i="31"/>
  <c r="E33" i="31"/>
  <c r="F33" i="31"/>
  <c r="G33" i="31"/>
  <c r="H33" i="31"/>
  <c r="I33" i="31"/>
  <c r="J33" i="31"/>
  <c r="K33" i="31"/>
  <c r="L33" i="31"/>
  <c r="M33" i="31"/>
  <c r="N33" i="31"/>
  <c r="O33" i="31"/>
  <c r="D34" i="31"/>
  <c r="E34" i="31"/>
  <c r="F34" i="31"/>
  <c r="G34" i="31"/>
  <c r="H34" i="31"/>
  <c r="I34" i="31"/>
  <c r="J34" i="31"/>
  <c r="K34" i="31"/>
  <c r="L34" i="31"/>
  <c r="M34" i="31"/>
  <c r="N34" i="31"/>
  <c r="O34" i="31"/>
  <c r="D35" i="31"/>
  <c r="E35" i="31"/>
  <c r="F35" i="31"/>
  <c r="G35" i="31"/>
  <c r="H35" i="31"/>
  <c r="I35" i="31"/>
  <c r="J35" i="31"/>
  <c r="K35" i="31"/>
  <c r="L35" i="31"/>
  <c r="M35" i="31"/>
  <c r="N35" i="31"/>
  <c r="O35" i="31"/>
  <c r="D30" i="57"/>
  <c r="E30" i="57"/>
  <c r="F30" i="57"/>
  <c r="G30" i="57"/>
  <c r="H30" i="57"/>
  <c r="I30" i="57"/>
  <c r="J30" i="57"/>
  <c r="K30" i="57"/>
  <c r="L30" i="57"/>
  <c r="M30" i="57"/>
  <c r="N30" i="57"/>
  <c r="O30" i="57"/>
  <c r="B31" i="57"/>
  <c r="B32" i="57" s="1"/>
  <c r="B33" i="57" s="1"/>
  <c r="B34" i="57" s="1"/>
  <c r="B35" i="57" s="1"/>
  <c r="D31" i="57"/>
  <c r="E31" i="57"/>
  <c r="F31" i="57"/>
  <c r="G31" i="57"/>
  <c r="H31" i="57"/>
  <c r="I31" i="57"/>
  <c r="J31" i="57"/>
  <c r="K31" i="57"/>
  <c r="L31" i="57"/>
  <c r="M31" i="57"/>
  <c r="N31" i="57"/>
  <c r="O31" i="57"/>
  <c r="D32" i="57"/>
  <c r="E32" i="57"/>
  <c r="F32" i="57"/>
  <c r="G32" i="57"/>
  <c r="H32" i="57"/>
  <c r="I32" i="57"/>
  <c r="J32" i="57"/>
  <c r="K32" i="57"/>
  <c r="L32" i="57"/>
  <c r="M32" i="57"/>
  <c r="N32" i="57"/>
  <c r="O32" i="57"/>
  <c r="D33" i="57"/>
  <c r="E33" i="57"/>
  <c r="F33" i="57"/>
  <c r="G33" i="57"/>
  <c r="H33" i="57"/>
  <c r="I33" i="57"/>
  <c r="J33" i="57"/>
  <c r="K33" i="57"/>
  <c r="L33" i="57"/>
  <c r="M33" i="57"/>
  <c r="N33" i="57"/>
  <c r="O33" i="57"/>
  <c r="D34" i="57"/>
  <c r="E34" i="57"/>
  <c r="F34" i="57"/>
  <c r="G34" i="57"/>
  <c r="H34" i="57"/>
  <c r="I34" i="57"/>
  <c r="J34" i="57"/>
  <c r="K34" i="57"/>
  <c r="L34" i="57"/>
  <c r="M34" i="57"/>
  <c r="N34" i="57"/>
  <c r="O34" i="57"/>
  <c r="D35" i="57"/>
  <c r="E35" i="57"/>
  <c r="F35" i="57"/>
  <c r="G35" i="57"/>
  <c r="H35" i="57"/>
  <c r="I35" i="57"/>
  <c r="J35" i="57"/>
  <c r="K35" i="57"/>
  <c r="L35" i="57"/>
  <c r="M35" i="57"/>
  <c r="N35" i="57"/>
  <c r="O35" i="57"/>
  <c r="D30" i="53"/>
  <c r="E30" i="53"/>
  <c r="F30" i="53"/>
  <c r="G30" i="53"/>
  <c r="H30" i="53"/>
  <c r="I30" i="53"/>
  <c r="J30" i="53"/>
  <c r="K30" i="53"/>
  <c r="L30" i="53"/>
  <c r="M30" i="53"/>
  <c r="N30" i="53"/>
  <c r="O30" i="53"/>
  <c r="B31" i="53"/>
  <c r="D31" i="53"/>
  <c r="E31" i="53"/>
  <c r="F31" i="53"/>
  <c r="G31" i="53"/>
  <c r="H31" i="53"/>
  <c r="I31" i="53"/>
  <c r="J31" i="53"/>
  <c r="K31" i="53"/>
  <c r="L31" i="53"/>
  <c r="M31" i="53"/>
  <c r="N31" i="53"/>
  <c r="O31" i="53"/>
  <c r="B32" i="53"/>
  <c r="D32" i="53"/>
  <c r="E32" i="53"/>
  <c r="F32" i="53"/>
  <c r="G32" i="53"/>
  <c r="H32" i="53"/>
  <c r="I32" i="53"/>
  <c r="J32" i="53"/>
  <c r="K32" i="53"/>
  <c r="L32" i="53"/>
  <c r="M32" i="53"/>
  <c r="N32" i="53"/>
  <c r="O32" i="53"/>
  <c r="B33" i="53"/>
  <c r="B34" i="53" s="1"/>
  <c r="B35" i="53" s="1"/>
  <c r="D33" i="53"/>
  <c r="E33" i="53"/>
  <c r="F33" i="53"/>
  <c r="G33" i="53"/>
  <c r="H33" i="53"/>
  <c r="I33" i="53"/>
  <c r="J33" i="53"/>
  <c r="K33" i="53"/>
  <c r="L33" i="53"/>
  <c r="M33" i="53"/>
  <c r="N33" i="53"/>
  <c r="O33" i="53"/>
  <c r="D34" i="53"/>
  <c r="E34" i="53"/>
  <c r="F34" i="53"/>
  <c r="G34" i="53"/>
  <c r="H34" i="53"/>
  <c r="I34" i="53"/>
  <c r="J34" i="53"/>
  <c r="K34" i="53"/>
  <c r="L34" i="53"/>
  <c r="M34" i="53"/>
  <c r="N34" i="53"/>
  <c r="O34" i="53"/>
  <c r="D35" i="53"/>
  <c r="E35" i="53"/>
  <c r="F35" i="53"/>
  <c r="G35" i="53"/>
  <c r="H35" i="53"/>
  <c r="I35" i="53"/>
  <c r="J35" i="53"/>
  <c r="K35" i="53"/>
  <c r="L35" i="53"/>
  <c r="M35" i="53"/>
  <c r="N35" i="53"/>
  <c r="O35" i="53"/>
  <c r="D30" i="52"/>
  <c r="E30" i="52"/>
  <c r="F30" i="52"/>
  <c r="G30" i="52"/>
  <c r="H30" i="52"/>
  <c r="I30" i="52"/>
  <c r="J30" i="52"/>
  <c r="K30" i="52"/>
  <c r="L30" i="52"/>
  <c r="M30" i="52"/>
  <c r="N30" i="52"/>
  <c r="O30" i="52"/>
  <c r="B31" i="52"/>
  <c r="D31" i="52"/>
  <c r="E31" i="52"/>
  <c r="F31" i="52"/>
  <c r="G31" i="52"/>
  <c r="H31" i="52"/>
  <c r="I31" i="52"/>
  <c r="J31" i="52"/>
  <c r="K31" i="52"/>
  <c r="L31" i="52"/>
  <c r="M31" i="52"/>
  <c r="N31" i="52"/>
  <c r="O31" i="52"/>
  <c r="B32" i="52"/>
  <c r="B33" i="52" s="1"/>
  <c r="B34" i="52" s="1"/>
  <c r="B35" i="52" s="1"/>
  <c r="D32" i="52"/>
  <c r="E32" i="52"/>
  <c r="F32" i="52"/>
  <c r="G32" i="52"/>
  <c r="H32" i="52"/>
  <c r="I32" i="52"/>
  <c r="J32" i="52"/>
  <c r="K32" i="52"/>
  <c r="L32" i="52"/>
  <c r="M32" i="52"/>
  <c r="N32" i="52"/>
  <c r="O32" i="52"/>
  <c r="D33" i="52"/>
  <c r="E33" i="52"/>
  <c r="F33" i="52"/>
  <c r="G33" i="52"/>
  <c r="H33" i="52"/>
  <c r="I33" i="52"/>
  <c r="J33" i="52"/>
  <c r="K33" i="52"/>
  <c r="L33" i="52"/>
  <c r="M33" i="52"/>
  <c r="N33" i="52"/>
  <c r="O33" i="52"/>
  <c r="D34" i="52"/>
  <c r="E34" i="52"/>
  <c r="F34" i="52"/>
  <c r="G34" i="52"/>
  <c r="H34" i="52"/>
  <c r="I34" i="52"/>
  <c r="J34" i="52"/>
  <c r="K34" i="52"/>
  <c r="L34" i="52"/>
  <c r="M34" i="52"/>
  <c r="N34" i="52"/>
  <c r="O34" i="52"/>
  <c r="D35" i="52"/>
  <c r="E35" i="52"/>
  <c r="F35" i="52"/>
  <c r="G35" i="52"/>
  <c r="H35" i="52"/>
  <c r="I35" i="52"/>
  <c r="J35" i="52"/>
  <c r="K35" i="52"/>
  <c r="L35" i="52"/>
  <c r="M35" i="52"/>
  <c r="N35" i="52"/>
  <c r="O35" i="52"/>
  <c r="D30" i="56"/>
  <c r="E30" i="56"/>
  <c r="F30" i="56"/>
  <c r="G30" i="56"/>
  <c r="H30" i="56"/>
  <c r="I30" i="56"/>
  <c r="J30" i="56"/>
  <c r="K30" i="56"/>
  <c r="L30" i="56"/>
  <c r="M30" i="56"/>
  <c r="N30" i="56"/>
  <c r="O30" i="56"/>
  <c r="B31" i="56"/>
  <c r="D31" i="56"/>
  <c r="E31" i="56"/>
  <c r="F31" i="56"/>
  <c r="G31" i="56"/>
  <c r="H31" i="56"/>
  <c r="I31" i="56"/>
  <c r="J31" i="56"/>
  <c r="K31" i="56"/>
  <c r="L31" i="56"/>
  <c r="M31" i="56"/>
  <c r="N31" i="56"/>
  <c r="O31" i="56"/>
  <c r="B32" i="56"/>
  <c r="B33" i="56" s="1"/>
  <c r="B34" i="56" s="1"/>
  <c r="B35" i="56" s="1"/>
  <c r="D32" i="56"/>
  <c r="E32" i="56"/>
  <c r="F32" i="56"/>
  <c r="G32" i="56"/>
  <c r="H32" i="56"/>
  <c r="I32" i="56"/>
  <c r="J32" i="56"/>
  <c r="K32" i="56"/>
  <c r="L32" i="56"/>
  <c r="M32" i="56"/>
  <c r="N32" i="56"/>
  <c r="O32" i="56"/>
  <c r="D33" i="56"/>
  <c r="E33" i="56"/>
  <c r="F33" i="56"/>
  <c r="G33" i="56"/>
  <c r="H33" i="56"/>
  <c r="I33" i="56"/>
  <c r="J33" i="56"/>
  <c r="K33" i="56"/>
  <c r="L33" i="56"/>
  <c r="M33" i="56"/>
  <c r="N33" i="56"/>
  <c r="O33" i="56"/>
  <c r="D34" i="56"/>
  <c r="E34" i="56"/>
  <c r="F34" i="56"/>
  <c r="G34" i="56"/>
  <c r="H34" i="56"/>
  <c r="I34" i="56"/>
  <c r="J34" i="56"/>
  <c r="K34" i="56"/>
  <c r="L34" i="56"/>
  <c r="M34" i="56"/>
  <c r="N34" i="56"/>
  <c r="O34" i="56"/>
  <c r="D35" i="56"/>
  <c r="E35" i="56"/>
  <c r="F35" i="56"/>
  <c r="G35" i="56"/>
  <c r="H35" i="56"/>
  <c r="I35" i="56"/>
  <c r="J35" i="56"/>
  <c r="K35" i="56"/>
  <c r="L35" i="56"/>
  <c r="M35" i="56"/>
  <c r="N35" i="56"/>
  <c r="O35" i="56"/>
  <c r="D30" i="42"/>
  <c r="E30" i="42"/>
  <c r="F30" i="42"/>
  <c r="G30" i="42"/>
  <c r="H30" i="42"/>
  <c r="I30" i="42"/>
  <c r="J30" i="42"/>
  <c r="K30" i="42"/>
  <c r="L30" i="42"/>
  <c r="M30" i="42"/>
  <c r="N30" i="42"/>
  <c r="O30" i="42"/>
  <c r="B31" i="42"/>
  <c r="B32" i="42" s="1"/>
  <c r="B33" i="42" s="1"/>
  <c r="B34" i="42" s="1"/>
  <c r="B35" i="42" s="1"/>
  <c r="D31" i="42"/>
  <c r="E31" i="42"/>
  <c r="F31" i="42"/>
  <c r="G31" i="42"/>
  <c r="H31" i="42"/>
  <c r="I31" i="42"/>
  <c r="J31" i="42"/>
  <c r="K31" i="42"/>
  <c r="L31" i="42"/>
  <c r="M31" i="42"/>
  <c r="N31" i="42"/>
  <c r="O31" i="42"/>
  <c r="D32" i="42"/>
  <c r="E32" i="42"/>
  <c r="F32" i="42"/>
  <c r="G32" i="42"/>
  <c r="H32" i="42"/>
  <c r="I32" i="42"/>
  <c r="J32" i="42"/>
  <c r="K32" i="42"/>
  <c r="L32" i="42"/>
  <c r="M32" i="42"/>
  <c r="N32" i="42"/>
  <c r="O32" i="42"/>
  <c r="D33" i="42"/>
  <c r="E33" i="42"/>
  <c r="F33" i="42"/>
  <c r="G33" i="42"/>
  <c r="H33" i="42"/>
  <c r="I33" i="42"/>
  <c r="J33" i="42"/>
  <c r="K33" i="42"/>
  <c r="L33" i="42"/>
  <c r="M33" i="42"/>
  <c r="N33" i="42"/>
  <c r="O33" i="42"/>
  <c r="D34" i="42"/>
  <c r="E34" i="42"/>
  <c r="F34" i="42"/>
  <c r="G34" i="42"/>
  <c r="H34" i="42"/>
  <c r="I34" i="42"/>
  <c r="J34" i="42"/>
  <c r="K34" i="42"/>
  <c r="L34" i="42"/>
  <c r="M34" i="42"/>
  <c r="N34" i="42"/>
  <c r="O34" i="42"/>
  <c r="D35" i="42"/>
  <c r="E35" i="42"/>
  <c r="F35" i="42"/>
  <c r="G35" i="42"/>
  <c r="H35" i="42"/>
  <c r="I35" i="42"/>
  <c r="J35" i="42"/>
  <c r="K35" i="42"/>
  <c r="L35" i="42"/>
  <c r="M35" i="42"/>
  <c r="N35" i="42"/>
  <c r="O35" i="42"/>
  <c r="D30" i="55"/>
  <c r="E30" i="55"/>
  <c r="F30" i="55"/>
  <c r="G30" i="55"/>
  <c r="H30" i="55"/>
  <c r="I30" i="55"/>
  <c r="J30" i="55"/>
  <c r="K30" i="55"/>
  <c r="L30" i="55"/>
  <c r="M30" i="55"/>
  <c r="N30" i="55"/>
  <c r="O30" i="55"/>
  <c r="B31" i="55"/>
  <c r="B32" i="55" s="1"/>
  <c r="B33" i="55" s="1"/>
  <c r="B34" i="55" s="1"/>
  <c r="B35" i="55" s="1"/>
  <c r="D31" i="55"/>
  <c r="E31" i="55"/>
  <c r="F31" i="55"/>
  <c r="G31" i="55"/>
  <c r="H31" i="55"/>
  <c r="I31" i="55"/>
  <c r="J31" i="55"/>
  <c r="K31" i="55"/>
  <c r="L31" i="55"/>
  <c r="M31" i="55"/>
  <c r="N31" i="55"/>
  <c r="O31" i="55"/>
  <c r="D32" i="55"/>
  <c r="E32" i="55"/>
  <c r="F32" i="55"/>
  <c r="G32" i="55"/>
  <c r="H32" i="55"/>
  <c r="I32" i="55"/>
  <c r="J32" i="55"/>
  <c r="K32" i="55"/>
  <c r="L32" i="55"/>
  <c r="M32" i="55"/>
  <c r="N32" i="55"/>
  <c r="O32" i="55"/>
  <c r="D33" i="55"/>
  <c r="E33" i="55"/>
  <c r="F33" i="55"/>
  <c r="G33" i="55"/>
  <c r="H33" i="55"/>
  <c r="I33" i="55"/>
  <c r="J33" i="55"/>
  <c r="K33" i="55"/>
  <c r="L33" i="55"/>
  <c r="M33" i="55"/>
  <c r="N33" i="55"/>
  <c r="O33" i="55"/>
  <c r="D34" i="55"/>
  <c r="E34" i="55"/>
  <c r="F34" i="55"/>
  <c r="G34" i="55"/>
  <c r="H34" i="55"/>
  <c r="I34" i="55"/>
  <c r="J34" i="55"/>
  <c r="K34" i="55"/>
  <c r="L34" i="55"/>
  <c r="M34" i="55"/>
  <c r="N34" i="55"/>
  <c r="O34" i="55"/>
  <c r="D35" i="55"/>
  <c r="E35" i="55"/>
  <c r="F35" i="55"/>
  <c r="G35" i="55"/>
  <c r="H35" i="55"/>
  <c r="I35" i="55"/>
  <c r="J35" i="55"/>
  <c r="K35" i="55"/>
  <c r="L35" i="55"/>
  <c r="M35" i="55"/>
  <c r="N35" i="55"/>
  <c r="O35" i="55"/>
  <c r="D30" i="48"/>
  <c r="E30" i="48"/>
  <c r="F30" i="48"/>
  <c r="G30" i="48"/>
  <c r="H30" i="48"/>
  <c r="I30" i="48"/>
  <c r="J30" i="48"/>
  <c r="K30" i="48"/>
  <c r="L30" i="48"/>
  <c r="M30" i="48"/>
  <c r="N30" i="48"/>
  <c r="O30" i="48"/>
  <c r="B31" i="48"/>
  <c r="D31" i="48"/>
  <c r="E31" i="48"/>
  <c r="F31" i="48"/>
  <c r="G31" i="48"/>
  <c r="H31" i="48"/>
  <c r="I31" i="48"/>
  <c r="J31" i="48"/>
  <c r="K31" i="48"/>
  <c r="L31" i="48"/>
  <c r="M31" i="48"/>
  <c r="N31" i="48"/>
  <c r="O31" i="48"/>
  <c r="B32" i="48"/>
  <c r="B33" i="48" s="1"/>
  <c r="B34" i="48" s="1"/>
  <c r="B35" i="48" s="1"/>
  <c r="D32" i="48"/>
  <c r="E32" i="48"/>
  <c r="F32" i="48"/>
  <c r="G32" i="48"/>
  <c r="H32" i="48"/>
  <c r="I32" i="48"/>
  <c r="J32" i="48"/>
  <c r="K32" i="48"/>
  <c r="L32" i="48"/>
  <c r="M32" i="48"/>
  <c r="N32" i="48"/>
  <c r="O32" i="48"/>
  <c r="D33" i="48"/>
  <c r="E33" i="48"/>
  <c r="F33" i="48"/>
  <c r="G33" i="48"/>
  <c r="H33" i="48"/>
  <c r="I33" i="48"/>
  <c r="J33" i="48"/>
  <c r="K33" i="48"/>
  <c r="L33" i="48"/>
  <c r="M33" i="48"/>
  <c r="N33" i="48"/>
  <c r="O33" i="48"/>
  <c r="D34" i="48"/>
  <c r="E34" i="48"/>
  <c r="F34" i="48"/>
  <c r="G34" i="48"/>
  <c r="H34" i="48"/>
  <c r="I34" i="48"/>
  <c r="J34" i="48"/>
  <c r="K34" i="48"/>
  <c r="L34" i="48"/>
  <c r="M34" i="48"/>
  <c r="N34" i="48"/>
  <c r="O34" i="48"/>
  <c r="D35" i="48"/>
  <c r="E35" i="48"/>
  <c r="F35" i="48"/>
  <c r="G35" i="48"/>
  <c r="H35" i="48"/>
  <c r="I35" i="48"/>
  <c r="J35" i="48"/>
  <c r="K35" i="48"/>
  <c r="L35" i="48"/>
  <c r="M35" i="48"/>
  <c r="N35" i="48"/>
  <c r="O35" i="48"/>
  <c r="D30" i="43"/>
  <c r="E30" i="43"/>
  <c r="F30" i="43"/>
  <c r="G30" i="43"/>
  <c r="H30" i="43"/>
  <c r="I30" i="43"/>
  <c r="J30" i="43"/>
  <c r="K30" i="43"/>
  <c r="L30" i="43"/>
  <c r="M30" i="43"/>
  <c r="N30" i="43"/>
  <c r="O30" i="43"/>
  <c r="B31" i="43"/>
  <c r="B32" i="43" s="1"/>
  <c r="B33" i="43" s="1"/>
  <c r="B34" i="43" s="1"/>
  <c r="B35" i="43" s="1"/>
  <c r="D31" i="43"/>
  <c r="E31" i="43"/>
  <c r="F31" i="43"/>
  <c r="G31" i="43"/>
  <c r="H31" i="43"/>
  <c r="I31" i="43"/>
  <c r="J31" i="43"/>
  <c r="K31" i="43"/>
  <c r="L31" i="43"/>
  <c r="M31" i="43"/>
  <c r="N31" i="43"/>
  <c r="O31" i="43"/>
  <c r="D32" i="43"/>
  <c r="E32" i="43"/>
  <c r="F32" i="43"/>
  <c r="G32" i="43"/>
  <c r="H32" i="43"/>
  <c r="I32" i="43"/>
  <c r="J32" i="43"/>
  <c r="K32" i="43"/>
  <c r="L32" i="43"/>
  <c r="M32" i="43"/>
  <c r="N32" i="43"/>
  <c r="O32" i="43"/>
  <c r="D33" i="43"/>
  <c r="E33" i="43"/>
  <c r="F33" i="43"/>
  <c r="G33" i="43"/>
  <c r="H33" i="43"/>
  <c r="I33" i="43"/>
  <c r="J33" i="43"/>
  <c r="K33" i="43"/>
  <c r="L33" i="43"/>
  <c r="M33" i="43"/>
  <c r="N33" i="43"/>
  <c r="O33" i="43"/>
  <c r="D34" i="43"/>
  <c r="E34" i="43"/>
  <c r="F34" i="43"/>
  <c r="G34" i="43"/>
  <c r="H34" i="43"/>
  <c r="I34" i="43"/>
  <c r="J34" i="43"/>
  <c r="K34" i="43"/>
  <c r="L34" i="43"/>
  <c r="M34" i="43"/>
  <c r="N34" i="43"/>
  <c r="O34" i="43"/>
  <c r="D35" i="43"/>
  <c r="E35" i="43"/>
  <c r="F35" i="43"/>
  <c r="G35" i="43"/>
  <c r="H35" i="43"/>
  <c r="I35" i="43"/>
  <c r="J35" i="43"/>
  <c r="K35" i="43"/>
  <c r="L35" i="43"/>
  <c r="M35" i="43"/>
  <c r="N35" i="43"/>
  <c r="O35" i="43"/>
  <c r="D30" i="44"/>
  <c r="E30" i="44"/>
  <c r="F30" i="44"/>
  <c r="G30" i="44"/>
  <c r="H30" i="44"/>
  <c r="I30" i="44"/>
  <c r="J30" i="44"/>
  <c r="K30" i="44"/>
  <c r="L30" i="44"/>
  <c r="M30" i="44"/>
  <c r="N30" i="44"/>
  <c r="O30" i="44"/>
  <c r="B31" i="44"/>
  <c r="B32" i="44" s="1"/>
  <c r="B33" i="44" s="1"/>
  <c r="B34" i="44" s="1"/>
  <c r="B35" i="44" s="1"/>
  <c r="D31" i="44"/>
  <c r="E31" i="44"/>
  <c r="F31" i="44"/>
  <c r="G31" i="44"/>
  <c r="H31" i="44"/>
  <c r="I31" i="44"/>
  <c r="J31" i="44"/>
  <c r="K31" i="44"/>
  <c r="L31" i="44"/>
  <c r="M31" i="44"/>
  <c r="N31" i="44"/>
  <c r="O31" i="44"/>
  <c r="D32" i="44"/>
  <c r="E32" i="44"/>
  <c r="F32" i="44"/>
  <c r="G32" i="44"/>
  <c r="H32" i="44"/>
  <c r="I32" i="44"/>
  <c r="J32" i="44"/>
  <c r="K32" i="44"/>
  <c r="L32" i="44"/>
  <c r="M32" i="44"/>
  <c r="N32" i="44"/>
  <c r="O32" i="44"/>
  <c r="D33" i="44"/>
  <c r="E33" i="44"/>
  <c r="F33" i="44"/>
  <c r="G33" i="44"/>
  <c r="H33" i="44"/>
  <c r="I33" i="44"/>
  <c r="J33" i="44"/>
  <c r="K33" i="44"/>
  <c r="L33" i="44"/>
  <c r="M33" i="44"/>
  <c r="N33" i="44"/>
  <c r="O33" i="44"/>
  <c r="D34" i="44"/>
  <c r="E34" i="44"/>
  <c r="F34" i="44"/>
  <c r="G34" i="44"/>
  <c r="H34" i="44"/>
  <c r="I34" i="44"/>
  <c r="J34" i="44"/>
  <c r="K34" i="44"/>
  <c r="L34" i="44"/>
  <c r="M34" i="44"/>
  <c r="N34" i="44"/>
  <c r="O34" i="44"/>
  <c r="D35" i="44"/>
  <c r="E35" i="44"/>
  <c r="F35" i="44"/>
  <c r="G35" i="44"/>
  <c r="H35" i="44"/>
  <c r="I35" i="44"/>
  <c r="J35" i="44"/>
  <c r="K35" i="44"/>
  <c r="L35" i="44"/>
  <c r="M35" i="44"/>
  <c r="N35" i="44"/>
  <c r="O35" i="44"/>
  <c r="D30" i="54"/>
  <c r="E30" i="54"/>
  <c r="F30" i="54"/>
  <c r="G30" i="54"/>
  <c r="H30" i="54"/>
  <c r="I30" i="54"/>
  <c r="J30" i="54"/>
  <c r="K30" i="54"/>
  <c r="L30" i="54"/>
  <c r="M30" i="54"/>
  <c r="N30" i="54"/>
  <c r="O30" i="54"/>
  <c r="B31" i="54"/>
  <c r="D31" i="54"/>
  <c r="E31" i="54"/>
  <c r="F31" i="54"/>
  <c r="G31" i="54"/>
  <c r="H31" i="54"/>
  <c r="I31" i="54"/>
  <c r="J31" i="54"/>
  <c r="K31" i="54"/>
  <c r="L31" i="54"/>
  <c r="M31" i="54"/>
  <c r="N31" i="54"/>
  <c r="O31" i="54"/>
  <c r="B32" i="54"/>
  <c r="D32" i="54"/>
  <c r="E32" i="54"/>
  <c r="F32" i="54"/>
  <c r="G32" i="54"/>
  <c r="H32" i="54"/>
  <c r="I32" i="54"/>
  <c r="J32" i="54"/>
  <c r="K32" i="54"/>
  <c r="L32" i="54"/>
  <c r="M32" i="54"/>
  <c r="N32" i="54"/>
  <c r="O32" i="54"/>
  <c r="B33" i="54"/>
  <c r="B34" i="54" s="1"/>
  <c r="B35" i="54" s="1"/>
  <c r="D33" i="54"/>
  <c r="E33" i="54"/>
  <c r="F33" i="54"/>
  <c r="G33" i="54"/>
  <c r="H33" i="54"/>
  <c r="I33" i="54"/>
  <c r="J33" i="54"/>
  <c r="K33" i="54"/>
  <c r="L33" i="54"/>
  <c r="M33" i="54"/>
  <c r="N33" i="54"/>
  <c r="O33" i="54"/>
  <c r="D34" i="54"/>
  <c r="E34" i="54"/>
  <c r="F34" i="54"/>
  <c r="G34" i="54"/>
  <c r="H34" i="54"/>
  <c r="I34" i="54"/>
  <c r="J34" i="54"/>
  <c r="K34" i="54"/>
  <c r="L34" i="54"/>
  <c r="M34" i="54"/>
  <c r="N34" i="54"/>
  <c r="O34" i="54"/>
  <c r="D35" i="54"/>
  <c r="E35" i="54"/>
  <c r="F35" i="54"/>
  <c r="G35" i="54"/>
  <c r="H35" i="54"/>
  <c r="I35" i="54"/>
  <c r="J35" i="54"/>
  <c r="K35" i="54"/>
  <c r="L35" i="54"/>
  <c r="M35" i="54"/>
  <c r="N35" i="54"/>
  <c r="O35" i="54"/>
  <c r="D30" i="23"/>
  <c r="E30" i="23"/>
  <c r="F30" i="23"/>
  <c r="G30" i="23"/>
  <c r="H30" i="23"/>
  <c r="I30" i="23"/>
  <c r="J30" i="23"/>
  <c r="K30" i="23"/>
  <c r="L30" i="23"/>
  <c r="M30" i="23"/>
  <c r="N30" i="23"/>
  <c r="O30" i="23"/>
  <c r="B31" i="23"/>
  <c r="D31" i="23"/>
  <c r="E31" i="23"/>
  <c r="F31" i="23"/>
  <c r="G31" i="23"/>
  <c r="H31" i="23"/>
  <c r="I31" i="23"/>
  <c r="J31" i="23"/>
  <c r="K31" i="23"/>
  <c r="L31" i="23"/>
  <c r="M31" i="23"/>
  <c r="N31" i="23"/>
  <c r="O31" i="23"/>
  <c r="B32" i="23"/>
  <c r="B33" i="23" s="1"/>
  <c r="B34" i="23" s="1"/>
  <c r="B35" i="23" s="1"/>
  <c r="D32" i="23"/>
  <c r="E32" i="23"/>
  <c r="F32" i="23"/>
  <c r="G32" i="23"/>
  <c r="H32" i="23"/>
  <c r="I32" i="23"/>
  <c r="J32" i="23"/>
  <c r="K32" i="23"/>
  <c r="L32" i="23"/>
  <c r="M32" i="23"/>
  <c r="N32" i="23"/>
  <c r="O32" i="23"/>
  <c r="D33" i="23"/>
  <c r="E33" i="23"/>
  <c r="F33" i="23"/>
  <c r="G33" i="23"/>
  <c r="H33" i="23"/>
  <c r="I33" i="23"/>
  <c r="J33" i="23"/>
  <c r="K33" i="23"/>
  <c r="L33" i="23"/>
  <c r="M33" i="23"/>
  <c r="N33" i="23"/>
  <c r="O33" i="23"/>
  <c r="D34" i="23"/>
  <c r="E34" i="23"/>
  <c r="F34" i="23"/>
  <c r="G34" i="23"/>
  <c r="H34" i="23"/>
  <c r="I34" i="23"/>
  <c r="J34" i="23"/>
  <c r="K34" i="23"/>
  <c r="L34" i="23"/>
  <c r="M34" i="23"/>
  <c r="N34" i="23"/>
  <c r="O34" i="23"/>
  <c r="D35" i="23"/>
  <c r="E35" i="23"/>
  <c r="F35" i="23"/>
  <c r="G35" i="23"/>
  <c r="H35" i="23"/>
  <c r="I35" i="23"/>
  <c r="J35" i="23"/>
  <c r="K35" i="23"/>
  <c r="L35" i="23"/>
  <c r="M35" i="23"/>
  <c r="N35" i="23"/>
  <c r="O35" i="23"/>
  <c r="D30" i="16"/>
  <c r="E30" i="16"/>
  <c r="F30" i="16"/>
  <c r="G30" i="16"/>
  <c r="H30" i="16"/>
  <c r="I30" i="16"/>
  <c r="J30" i="16"/>
  <c r="K30" i="16"/>
  <c r="L30" i="16"/>
  <c r="M30" i="16"/>
  <c r="N30" i="16"/>
  <c r="O30" i="16"/>
  <c r="B31" i="16"/>
  <c r="D31" i="16"/>
  <c r="E31" i="16"/>
  <c r="F31" i="16"/>
  <c r="G31" i="16"/>
  <c r="H31" i="16"/>
  <c r="I31" i="16"/>
  <c r="J31" i="16"/>
  <c r="K31" i="16"/>
  <c r="L31" i="16"/>
  <c r="M31" i="16"/>
  <c r="N31" i="16"/>
  <c r="O31" i="16"/>
  <c r="B32" i="16"/>
  <c r="B33" i="16" s="1"/>
  <c r="B34" i="16" s="1"/>
  <c r="B35" i="16" s="1"/>
  <c r="D32" i="16"/>
  <c r="E32" i="16"/>
  <c r="F32" i="16"/>
  <c r="G32" i="16"/>
  <c r="H32" i="16"/>
  <c r="I32" i="16"/>
  <c r="J32" i="16"/>
  <c r="K32" i="16"/>
  <c r="L32" i="16"/>
  <c r="M32" i="16"/>
  <c r="N32" i="16"/>
  <c r="O32" i="16"/>
  <c r="D33" i="16"/>
  <c r="E33" i="16"/>
  <c r="F33" i="16"/>
  <c r="G33" i="16"/>
  <c r="H33" i="16"/>
  <c r="I33" i="16"/>
  <c r="J33" i="16"/>
  <c r="K33" i="16"/>
  <c r="L33" i="16"/>
  <c r="M33" i="16"/>
  <c r="N33" i="16"/>
  <c r="O33" i="16"/>
  <c r="D34" i="16"/>
  <c r="E34" i="16"/>
  <c r="F34" i="16"/>
  <c r="G34" i="16"/>
  <c r="H34" i="16"/>
  <c r="I34" i="16"/>
  <c r="J34" i="16"/>
  <c r="K34" i="16"/>
  <c r="L34" i="16"/>
  <c r="M34" i="16"/>
  <c r="N34" i="16"/>
  <c r="O34" i="16"/>
  <c r="D35" i="16"/>
  <c r="E35" i="16"/>
  <c r="F35" i="16"/>
  <c r="G35" i="16"/>
  <c r="H35" i="16"/>
  <c r="I35" i="16"/>
  <c r="J35" i="16"/>
  <c r="K35" i="16"/>
  <c r="L35" i="16"/>
  <c r="M35" i="16"/>
  <c r="N35" i="16"/>
  <c r="O35" i="16"/>
  <c r="D30" i="58"/>
  <c r="E30" i="58"/>
  <c r="F30" i="58"/>
  <c r="G30" i="58"/>
  <c r="H30" i="58"/>
  <c r="I30" i="58"/>
  <c r="J30" i="58"/>
  <c r="K30" i="58"/>
  <c r="L30" i="58"/>
  <c r="M30" i="58"/>
  <c r="N30" i="58"/>
  <c r="O30" i="58"/>
  <c r="B31" i="58"/>
  <c r="B32" i="58" s="1"/>
  <c r="B33" i="58" s="1"/>
  <c r="B34" i="58" s="1"/>
  <c r="B35" i="58" s="1"/>
  <c r="D31" i="58"/>
  <c r="E31" i="58"/>
  <c r="F31" i="58"/>
  <c r="G31" i="58"/>
  <c r="H31" i="58"/>
  <c r="I31" i="58"/>
  <c r="J31" i="58"/>
  <c r="K31" i="58"/>
  <c r="L31" i="58"/>
  <c r="M31" i="58"/>
  <c r="N31" i="58"/>
  <c r="O31" i="58"/>
  <c r="D32" i="58"/>
  <c r="E32" i="58"/>
  <c r="F32" i="58"/>
  <c r="G32" i="58"/>
  <c r="H32" i="58"/>
  <c r="I32" i="58"/>
  <c r="J32" i="58"/>
  <c r="K32" i="58"/>
  <c r="L32" i="58"/>
  <c r="M32" i="58"/>
  <c r="N32" i="58"/>
  <c r="O32" i="58"/>
  <c r="D33" i="58"/>
  <c r="E33" i="58"/>
  <c r="F33" i="58"/>
  <c r="G33" i="58"/>
  <c r="H33" i="58"/>
  <c r="I33" i="58"/>
  <c r="J33" i="58"/>
  <c r="K33" i="58"/>
  <c r="L33" i="58"/>
  <c r="M33" i="58"/>
  <c r="N33" i="58"/>
  <c r="O33" i="58"/>
  <c r="D34" i="58"/>
  <c r="E34" i="58"/>
  <c r="F34" i="58"/>
  <c r="G34" i="58"/>
  <c r="H34" i="58"/>
  <c r="I34" i="58"/>
  <c r="J34" i="58"/>
  <c r="K34" i="58"/>
  <c r="L34" i="58"/>
  <c r="M34" i="58"/>
  <c r="N34" i="58"/>
  <c r="O34" i="58"/>
  <c r="D35" i="58"/>
  <c r="E35" i="58"/>
  <c r="F35" i="58"/>
  <c r="G35" i="58"/>
  <c r="H35" i="58"/>
  <c r="I35" i="58"/>
  <c r="J35" i="58"/>
  <c r="K35" i="58"/>
  <c r="L35" i="58"/>
  <c r="M35" i="58"/>
  <c r="N35" i="58"/>
  <c r="O35" i="58"/>
  <c r="D30" i="33"/>
  <c r="E30" i="33"/>
  <c r="F30" i="33"/>
  <c r="G30" i="33"/>
  <c r="H30" i="33"/>
  <c r="I30" i="33"/>
  <c r="J30" i="33"/>
  <c r="K30" i="33"/>
  <c r="L30" i="33"/>
  <c r="M30" i="33"/>
  <c r="N30" i="33"/>
  <c r="O30" i="33"/>
  <c r="B31" i="33"/>
  <c r="B32" i="33" s="1"/>
  <c r="B33" i="33" s="1"/>
  <c r="B34" i="33" s="1"/>
  <c r="B35" i="33" s="1"/>
  <c r="D31" i="33"/>
  <c r="E31" i="33"/>
  <c r="F31" i="33"/>
  <c r="G31" i="33"/>
  <c r="H31" i="33"/>
  <c r="I31" i="33"/>
  <c r="J31" i="33"/>
  <c r="K31" i="33"/>
  <c r="L31" i="33"/>
  <c r="M31" i="33"/>
  <c r="N31" i="33"/>
  <c r="O31" i="33"/>
  <c r="D32" i="33"/>
  <c r="E32" i="33"/>
  <c r="F32" i="33"/>
  <c r="G32" i="33"/>
  <c r="H32" i="33"/>
  <c r="I32" i="33"/>
  <c r="J32" i="33"/>
  <c r="K32" i="33"/>
  <c r="L32" i="33"/>
  <c r="M32" i="33"/>
  <c r="N32" i="33"/>
  <c r="O32" i="33"/>
  <c r="D33" i="33"/>
  <c r="E33" i="33"/>
  <c r="F33" i="33"/>
  <c r="G33" i="33"/>
  <c r="H33" i="33"/>
  <c r="I33" i="33"/>
  <c r="J33" i="33"/>
  <c r="K33" i="33"/>
  <c r="L33" i="33"/>
  <c r="M33" i="33"/>
  <c r="N33" i="33"/>
  <c r="O33" i="33"/>
  <c r="D34" i="33"/>
  <c r="E34" i="33"/>
  <c r="F34" i="33"/>
  <c r="G34" i="33"/>
  <c r="H34" i="33"/>
  <c r="I34" i="33"/>
  <c r="J34" i="33"/>
  <c r="K34" i="33"/>
  <c r="L34" i="33"/>
  <c r="M34" i="33"/>
  <c r="N34" i="33"/>
  <c r="O34" i="33"/>
  <c r="D35" i="33"/>
  <c r="E35" i="33"/>
  <c r="F35" i="33"/>
  <c r="G35" i="33"/>
  <c r="H35" i="33"/>
  <c r="I35" i="33"/>
  <c r="J35" i="33"/>
  <c r="K35" i="33"/>
  <c r="L35" i="33"/>
  <c r="M35" i="33"/>
  <c r="N35" i="33"/>
  <c r="O35" i="33"/>
  <c r="D30" i="17"/>
  <c r="E30" i="17"/>
  <c r="F30" i="17"/>
  <c r="G30" i="17"/>
  <c r="H30" i="17"/>
  <c r="I30" i="17"/>
  <c r="J30" i="17"/>
  <c r="K30" i="17"/>
  <c r="L30" i="17"/>
  <c r="M30" i="17"/>
  <c r="N30" i="17"/>
  <c r="O30" i="17"/>
  <c r="B31" i="17"/>
  <c r="D31" i="17"/>
  <c r="E31" i="17"/>
  <c r="F31" i="17"/>
  <c r="G31" i="17"/>
  <c r="H31" i="17"/>
  <c r="I31" i="17"/>
  <c r="J31" i="17"/>
  <c r="K31" i="17"/>
  <c r="L31" i="17"/>
  <c r="M31" i="17"/>
  <c r="N31" i="17"/>
  <c r="O31" i="17"/>
  <c r="B32" i="17"/>
  <c r="B33" i="17" s="1"/>
  <c r="B34" i="17" s="1"/>
  <c r="B35" i="17" s="1"/>
  <c r="D32" i="17"/>
  <c r="E32" i="17"/>
  <c r="F32" i="17"/>
  <c r="G32" i="17"/>
  <c r="H32" i="17"/>
  <c r="I32" i="17"/>
  <c r="J32" i="17"/>
  <c r="K32" i="17"/>
  <c r="L32" i="17"/>
  <c r="M32" i="17"/>
  <c r="N32" i="17"/>
  <c r="O32" i="17"/>
  <c r="D33" i="17"/>
  <c r="E33" i="17"/>
  <c r="F33" i="17"/>
  <c r="G33" i="17"/>
  <c r="H33" i="17"/>
  <c r="I33" i="17"/>
  <c r="J33" i="17"/>
  <c r="K33" i="17"/>
  <c r="L33" i="17"/>
  <c r="M33" i="17"/>
  <c r="N33" i="17"/>
  <c r="O33" i="17"/>
  <c r="D34" i="17"/>
  <c r="E34" i="17"/>
  <c r="F34" i="17"/>
  <c r="G34" i="17"/>
  <c r="H34" i="17"/>
  <c r="I34" i="17"/>
  <c r="J34" i="17"/>
  <c r="K34" i="17"/>
  <c r="L34" i="17"/>
  <c r="M34" i="17"/>
  <c r="N34" i="17"/>
  <c r="O34" i="17"/>
  <c r="D35" i="17"/>
  <c r="E35" i="17"/>
  <c r="F35" i="17"/>
  <c r="G35" i="17"/>
  <c r="H35" i="17"/>
  <c r="I35" i="17"/>
  <c r="J35" i="17"/>
  <c r="K35" i="17"/>
  <c r="L35" i="17"/>
  <c r="M35" i="17"/>
  <c r="N35" i="17"/>
  <c r="O35" i="17"/>
  <c r="D30" i="18"/>
  <c r="E30" i="18"/>
  <c r="F30" i="18"/>
  <c r="G30" i="18"/>
  <c r="H30" i="18"/>
  <c r="I30" i="18"/>
  <c r="J30" i="18"/>
  <c r="K30" i="18"/>
  <c r="L30" i="18"/>
  <c r="M30" i="18"/>
  <c r="N30" i="18"/>
  <c r="O30" i="18"/>
  <c r="B31" i="18"/>
  <c r="B32" i="18" s="1"/>
  <c r="B33" i="18" s="1"/>
  <c r="B34" i="18" s="1"/>
  <c r="B35" i="18" s="1"/>
  <c r="D31" i="18"/>
  <c r="E31" i="18"/>
  <c r="F31" i="18"/>
  <c r="G31" i="18"/>
  <c r="H31" i="18"/>
  <c r="I31" i="18"/>
  <c r="J31" i="18"/>
  <c r="K31" i="18"/>
  <c r="L31" i="18"/>
  <c r="M31" i="18"/>
  <c r="N31" i="18"/>
  <c r="O31" i="18"/>
  <c r="D32" i="18"/>
  <c r="E32" i="18"/>
  <c r="F32" i="18"/>
  <c r="G32" i="18"/>
  <c r="H32" i="18"/>
  <c r="I32" i="18"/>
  <c r="J32" i="18"/>
  <c r="K32" i="18"/>
  <c r="L32" i="18"/>
  <c r="M32" i="18"/>
  <c r="N32" i="18"/>
  <c r="O32" i="18"/>
  <c r="D33" i="18"/>
  <c r="E33" i="18"/>
  <c r="F33" i="18"/>
  <c r="G33" i="18"/>
  <c r="H33" i="18"/>
  <c r="I33" i="18"/>
  <c r="J33" i="18"/>
  <c r="K33" i="18"/>
  <c r="L33" i="18"/>
  <c r="M33" i="18"/>
  <c r="N33" i="18"/>
  <c r="O33" i="18"/>
  <c r="D34" i="18"/>
  <c r="E34" i="18"/>
  <c r="F34" i="18"/>
  <c r="G34" i="18"/>
  <c r="H34" i="18"/>
  <c r="I34" i="18"/>
  <c r="J34" i="18"/>
  <c r="K34" i="18"/>
  <c r="L34" i="18"/>
  <c r="M34" i="18"/>
  <c r="N34" i="18"/>
  <c r="O34" i="18"/>
  <c r="D35" i="18"/>
  <c r="E35" i="18"/>
  <c r="F35" i="18"/>
  <c r="G35" i="18"/>
  <c r="H35" i="18"/>
  <c r="I35" i="18"/>
  <c r="J35" i="18"/>
  <c r="K35" i="18"/>
  <c r="L35" i="18"/>
  <c r="M35" i="18"/>
  <c r="N35" i="18"/>
  <c r="O35" i="18"/>
  <c r="D30" i="19"/>
  <c r="E30" i="19"/>
  <c r="F30" i="19"/>
  <c r="G30" i="19"/>
  <c r="H30" i="19"/>
  <c r="I30" i="19"/>
  <c r="J30" i="19"/>
  <c r="K30" i="19"/>
  <c r="L30" i="19"/>
  <c r="M30" i="19"/>
  <c r="N30" i="19"/>
  <c r="O30" i="19"/>
  <c r="B31" i="19"/>
  <c r="B32" i="19" s="1"/>
  <c r="B33" i="19" s="1"/>
  <c r="B34" i="19" s="1"/>
  <c r="B35" i="19" s="1"/>
  <c r="D31" i="19"/>
  <c r="E31" i="19"/>
  <c r="F31" i="19"/>
  <c r="G31" i="19"/>
  <c r="H31" i="19"/>
  <c r="I31" i="19"/>
  <c r="J31" i="19"/>
  <c r="K31" i="19"/>
  <c r="L31" i="19"/>
  <c r="M31" i="19"/>
  <c r="N31" i="19"/>
  <c r="O31" i="19"/>
  <c r="D32" i="19"/>
  <c r="E32" i="19"/>
  <c r="F32" i="19"/>
  <c r="G32" i="19"/>
  <c r="H32" i="19"/>
  <c r="I32" i="19"/>
  <c r="J32" i="19"/>
  <c r="K32" i="19"/>
  <c r="L32" i="19"/>
  <c r="M32" i="19"/>
  <c r="N32" i="19"/>
  <c r="O32" i="19"/>
  <c r="D33" i="19"/>
  <c r="E33" i="19"/>
  <c r="F33" i="19"/>
  <c r="G33" i="19"/>
  <c r="H33" i="19"/>
  <c r="I33" i="19"/>
  <c r="J33" i="19"/>
  <c r="K33" i="19"/>
  <c r="L33" i="19"/>
  <c r="M33" i="19"/>
  <c r="N33" i="19"/>
  <c r="O33" i="19"/>
  <c r="D34" i="19"/>
  <c r="E34" i="19"/>
  <c r="F34" i="19"/>
  <c r="G34" i="19"/>
  <c r="H34" i="19"/>
  <c r="I34" i="19"/>
  <c r="J34" i="19"/>
  <c r="K34" i="19"/>
  <c r="L34" i="19"/>
  <c r="M34" i="19"/>
  <c r="N34" i="19"/>
  <c r="O34" i="19"/>
  <c r="D35" i="19"/>
  <c r="E35" i="19"/>
  <c r="F35" i="19"/>
  <c r="G35" i="19"/>
  <c r="H35" i="19"/>
  <c r="I35" i="19"/>
  <c r="J35" i="19"/>
  <c r="K35" i="19"/>
  <c r="L35" i="19"/>
  <c r="M35" i="19"/>
  <c r="N35" i="19"/>
  <c r="O35" i="19"/>
  <c r="D30" i="20"/>
  <c r="E30" i="20"/>
  <c r="F30" i="20"/>
  <c r="G30" i="20"/>
  <c r="H30" i="20"/>
  <c r="I30" i="20"/>
  <c r="J30" i="20"/>
  <c r="K30" i="20"/>
  <c r="L30" i="20"/>
  <c r="M30" i="20"/>
  <c r="N30" i="20"/>
  <c r="O30" i="20"/>
  <c r="B31" i="20"/>
  <c r="D31" i="20"/>
  <c r="E31" i="20"/>
  <c r="F31" i="20"/>
  <c r="G31" i="20"/>
  <c r="H31" i="20"/>
  <c r="I31" i="20"/>
  <c r="J31" i="20"/>
  <c r="K31" i="20"/>
  <c r="L31" i="20"/>
  <c r="M31" i="20"/>
  <c r="N31" i="20"/>
  <c r="O31" i="20"/>
  <c r="B32" i="20"/>
  <c r="D32" i="20"/>
  <c r="E32" i="20"/>
  <c r="F32" i="20"/>
  <c r="G32" i="20"/>
  <c r="H32" i="20"/>
  <c r="I32" i="20"/>
  <c r="J32" i="20"/>
  <c r="K32" i="20"/>
  <c r="L32" i="20"/>
  <c r="M32" i="20"/>
  <c r="N32" i="20"/>
  <c r="O32" i="20"/>
  <c r="B33" i="20"/>
  <c r="B34" i="20" s="1"/>
  <c r="B35" i="20" s="1"/>
  <c r="D33" i="20"/>
  <c r="E33" i="20"/>
  <c r="F33" i="20"/>
  <c r="G33" i="20"/>
  <c r="H33" i="20"/>
  <c r="I33" i="20"/>
  <c r="J33" i="20"/>
  <c r="K33" i="20"/>
  <c r="L33" i="20"/>
  <c r="M33" i="20"/>
  <c r="N33" i="20"/>
  <c r="O33" i="20"/>
  <c r="D34" i="20"/>
  <c r="E34" i="20"/>
  <c r="F34" i="20"/>
  <c r="G34" i="20"/>
  <c r="H34" i="20"/>
  <c r="I34" i="20"/>
  <c r="J34" i="20"/>
  <c r="K34" i="20"/>
  <c r="L34" i="20"/>
  <c r="M34" i="20"/>
  <c r="N34" i="20"/>
  <c r="O34" i="20"/>
  <c r="D35" i="20"/>
  <c r="E35" i="20"/>
  <c r="F35" i="20"/>
  <c r="G35" i="20"/>
  <c r="H35" i="20"/>
  <c r="I35" i="20"/>
  <c r="J35" i="20"/>
  <c r="K35" i="20"/>
  <c r="L35" i="20"/>
  <c r="M35" i="20"/>
  <c r="N35" i="20"/>
  <c r="O35" i="20"/>
  <c r="D30" i="21"/>
  <c r="E30" i="21"/>
  <c r="F30" i="21"/>
  <c r="G30" i="21"/>
  <c r="H30" i="21"/>
  <c r="I30" i="21"/>
  <c r="J30" i="21"/>
  <c r="K30" i="21"/>
  <c r="L30" i="21"/>
  <c r="M30" i="21"/>
  <c r="N30" i="21"/>
  <c r="O30" i="21"/>
  <c r="B31" i="21"/>
  <c r="D31" i="21"/>
  <c r="E31" i="21"/>
  <c r="F31" i="21"/>
  <c r="G31" i="21"/>
  <c r="H31" i="21"/>
  <c r="I31" i="21"/>
  <c r="J31" i="21"/>
  <c r="K31" i="21"/>
  <c r="L31" i="21"/>
  <c r="M31" i="21"/>
  <c r="N31" i="21"/>
  <c r="O31" i="21"/>
  <c r="B32" i="21"/>
  <c r="B33" i="21" s="1"/>
  <c r="B34" i="21" s="1"/>
  <c r="B35" i="21" s="1"/>
  <c r="D32" i="21"/>
  <c r="E32" i="21"/>
  <c r="F32" i="21"/>
  <c r="G32" i="21"/>
  <c r="H32" i="21"/>
  <c r="I32" i="21"/>
  <c r="J32" i="21"/>
  <c r="K32" i="21"/>
  <c r="L32" i="21"/>
  <c r="M32" i="21"/>
  <c r="N32" i="21"/>
  <c r="O32" i="21"/>
  <c r="D33" i="21"/>
  <c r="E33" i="21"/>
  <c r="F33" i="21"/>
  <c r="G33" i="21"/>
  <c r="H33" i="21"/>
  <c r="I33" i="21"/>
  <c r="J33" i="21"/>
  <c r="K33" i="21"/>
  <c r="L33" i="21"/>
  <c r="M33" i="21"/>
  <c r="N33" i="21"/>
  <c r="O33" i="21"/>
  <c r="D34" i="21"/>
  <c r="E34" i="21"/>
  <c r="F34" i="21"/>
  <c r="G34" i="21"/>
  <c r="H34" i="21"/>
  <c r="I34" i="21"/>
  <c r="J34" i="21"/>
  <c r="K34" i="21"/>
  <c r="L34" i="21"/>
  <c r="M34" i="21"/>
  <c r="N34" i="21"/>
  <c r="O34" i="21"/>
  <c r="D35" i="21"/>
  <c r="E35" i="21"/>
  <c r="F35" i="21"/>
  <c r="G35" i="21"/>
  <c r="H35" i="21"/>
  <c r="I35" i="21"/>
  <c r="J35" i="21"/>
  <c r="K35" i="21"/>
  <c r="L35" i="21"/>
  <c r="M35" i="21"/>
  <c r="N35" i="21"/>
  <c r="O35" i="21"/>
  <c r="D30" i="47"/>
  <c r="E30" i="47"/>
  <c r="F30" i="47"/>
  <c r="G30" i="47"/>
  <c r="H30" i="47"/>
  <c r="I30" i="47"/>
  <c r="J30" i="47"/>
  <c r="K30" i="47"/>
  <c r="L30" i="47"/>
  <c r="M30" i="47"/>
  <c r="N30" i="47"/>
  <c r="O30" i="47"/>
  <c r="B31" i="47"/>
  <c r="D31" i="47"/>
  <c r="E31" i="47"/>
  <c r="F31" i="47"/>
  <c r="G31" i="47"/>
  <c r="H31" i="47"/>
  <c r="I31" i="47"/>
  <c r="J31" i="47"/>
  <c r="K31" i="47"/>
  <c r="L31" i="47"/>
  <c r="M31" i="47"/>
  <c r="N31" i="47"/>
  <c r="O31" i="47"/>
  <c r="B32" i="47"/>
  <c r="B33" i="47" s="1"/>
  <c r="B34" i="47" s="1"/>
  <c r="B35" i="47" s="1"/>
  <c r="D32" i="47"/>
  <c r="E32" i="47"/>
  <c r="F32" i="47"/>
  <c r="G32" i="47"/>
  <c r="H32" i="47"/>
  <c r="I32" i="47"/>
  <c r="J32" i="47"/>
  <c r="K32" i="47"/>
  <c r="L32" i="47"/>
  <c r="M32" i="47"/>
  <c r="N32" i="47"/>
  <c r="O32" i="47"/>
  <c r="D33" i="47"/>
  <c r="E33" i="47"/>
  <c r="F33" i="47"/>
  <c r="G33" i="47"/>
  <c r="H33" i="47"/>
  <c r="I33" i="47"/>
  <c r="J33" i="47"/>
  <c r="K33" i="47"/>
  <c r="L33" i="47"/>
  <c r="M33" i="47"/>
  <c r="N33" i="47"/>
  <c r="O33" i="47"/>
  <c r="D34" i="47"/>
  <c r="E34" i="47"/>
  <c r="F34" i="47"/>
  <c r="G34" i="47"/>
  <c r="H34" i="47"/>
  <c r="I34" i="47"/>
  <c r="J34" i="47"/>
  <c r="K34" i="47"/>
  <c r="L34" i="47"/>
  <c r="M34" i="47"/>
  <c r="N34" i="47"/>
  <c r="O34" i="47"/>
  <c r="D35" i="47"/>
  <c r="E35" i="47"/>
  <c r="F35" i="47"/>
  <c r="G35" i="47"/>
  <c r="H35" i="47"/>
  <c r="I35" i="47"/>
  <c r="J35" i="47"/>
  <c r="K35" i="47"/>
  <c r="L35" i="47"/>
  <c r="M35" i="47"/>
  <c r="N35" i="47"/>
  <c r="O35" i="47"/>
  <c r="D30" i="29"/>
  <c r="E30" i="29"/>
  <c r="F30" i="29"/>
  <c r="G30" i="29"/>
  <c r="H30" i="29"/>
  <c r="I30" i="29"/>
  <c r="J30" i="29"/>
  <c r="K30" i="29"/>
  <c r="L30" i="29"/>
  <c r="M30" i="29"/>
  <c r="N30" i="29"/>
  <c r="O30" i="29"/>
  <c r="B31" i="29"/>
  <c r="D31" i="29"/>
  <c r="E31" i="29"/>
  <c r="F31" i="29"/>
  <c r="G31" i="29"/>
  <c r="H31" i="29"/>
  <c r="I31" i="29"/>
  <c r="J31" i="29"/>
  <c r="K31" i="29"/>
  <c r="L31" i="29"/>
  <c r="M31" i="29"/>
  <c r="N31" i="29"/>
  <c r="O31" i="29"/>
  <c r="B32" i="29"/>
  <c r="D32" i="29"/>
  <c r="E32" i="29"/>
  <c r="F32" i="29"/>
  <c r="G32" i="29"/>
  <c r="H32" i="29"/>
  <c r="I32" i="29"/>
  <c r="J32" i="29"/>
  <c r="K32" i="29"/>
  <c r="L32" i="29"/>
  <c r="M32" i="29"/>
  <c r="N32" i="29"/>
  <c r="O32" i="29"/>
  <c r="B33" i="29"/>
  <c r="D33" i="29"/>
  <c r="E33" i="29"/>
  <c r="F33" i="29"/>
  <c r="G33" i="29"/>
  <c r="H33" i="29"/>
  <c r="I33" i="29"/>
  <c r="J33" i="29"/>
  <c r="K33" i="29"/>
  <c r="L33" i="29"/>
  <c r="M33" i="29"/>
  <c r="N33" i="29"/>
  <c r="O33" i="29"/>
  <c r="B34" i="29"/>
  <c r="D34" i="29"/>
  <c r="E34" i="29"/>
  <c r="F34" i="29"/>
  <c r="G34" i="29"/>
  <c r="H34" i="29"/>
  <c r="I34" i="29"/>
  <c r="J34" i="29"/>
  <c r="K34" i="29"/>
  <c r="L34" i="29"/>
  <c r="M34" i="29"/>
  <c r="N34" i="29"/>
  <c r="O34" i="29"/>
  <c r="B35" i="29"/>
  <c r="D35" i="29"/>
  <c r="E35" i="29"/>
  <c r="F35" i="29"/>
  <c r="G35" i="29"/>
  <c r="H35" i="29"/>
  <c r="I35" i="29"/>
  <c r="J35" i="29"/>
  <c r="K35" i="29"/>
  <c r="L35" i="29"/>
  <c r="M35" i="29"/>
  <c r="N35" i="29"/>
  <c r="O35" i="29"/>
  <c r="D30" i="14"/>
  <c r="E30" i="14"/>
  <c r="F30" i="14"/>
  <c r="G30" i="14"/>
  <c r="H30" i="14"/>
  <c r="I30" i="14"/>
  <c r="J30" i="14"/>
  <c r="K30" i="14"/>
  <c r="L30" i="14"/>
  <c r="M30" i="14"/>
  <c r="N30" i="14"/>
  <c r="O30" i="14"/>
  <c r="B31" i="14"/>
  <c r="B32" i="14" s="1"/>
  <c r="B33" i="14" s="1"/>
  <c r="B34" i="14" s="1"/>
  <c r="B35" i="14" s="1"/>
  <c r="D31" i="14"/>
  <c r="E31" i="14"/>
  <c r="F31" i="14"/>
  <c r="G31" i="14"/>
  <c r="H31" i="14"/>
  <c r="I31" i="14"/>
  <c r="J31" i="14"/>
  <c r="K31" i="14"/>
  <c r="L31" i="14"/>
  <c r="M31" i="14"/>
  <c r="N31" i="14"/>
  <c r="O31" i="14"/>
  <c r="D32" i="14"/>
  <c r="E32" i="14"/>
  <c r="F32" i="14"/>
  <c r="G32" i="14"/>
  <c r="H32" i="14"/>
  <c r="I32" i="14"/>
  <c r="J32" i="14"/>
  <c r="K32" i="14"/>
  <c r="L32" i="14"/>
  <c r="M32" i="14"/>
  <c r="N32" i="14"/>
  <c r="O32" i="14"/>
  <c r="D33" i="14"/>
  <c r="E33" i="14"/>
  <c r="F33" i="14"/>
  <c r="G33" i="14"/>
  <c r="H33" i="14"/>
  <c r="I33" i="14"/>
  <c r="J33" i="14"/>
  <c r="K33" i="14"/>
  <c r="L33" i="14"/>
  <c r="M33" i="14"/>
  <c r="N33" i="14"/>
  <c r="O33" i="14"/>
  <c r="D34" i="14"/>
  <c r="E34" i="14"/>
  <c r="F34" i="14"/>
  <c r="G34" i="14"/>
  <c r="H34" i="14"/>
  <c r="I34" i="14"/>
  <c r="J34" i="14"/>
  <c r="K34" i="14"/>
  <c r="L34" i="14"/>
  <c r="M34" i="14"/>
  <c r="N34" i="14"/>
  <c r="O34" i="14"/>
  <c r="D35" i="14"/>
  <c r="E35" i="14"/>
  <c r="F35" i="14"/>
  <c r="G35" i="14"/>
  <c r="H35" i="14"/>
  <c r="I35" i="14"/>
  <c r="J35" i="14"/>
  <c r="K35" i="14"/>
  <c r="L35" i="14"/>
  <c r="M35" i="14"/>
  <c r="N35" i="14"/>
  <c r="O35" i="14"/>
  <c r="D30" i="15"/>
  <c r="E30" i="15"/>
  <c r="F30" i="15"/>
  <c r="G30" i="15"/>
  <c r="H30" i="15"/>
  <c r="I30" i="15"/>
  <c r="J30" i="15"/>
  <c r="K30" i="15"/>
  <c r="L30" i="15"/>
  <c r="M30" i="15"/>
  <c r="N30" i="15"/>
  <c r="O30" i="15"/>
  <c r="B31" i="15"/>
  <c r="D31" i="15"/>
  <c r="E31" i="15"/>
  <c r="F31" i="15"/>
  <c r="G31" i="15"/>
  <c r="H31" i="15"/>
  <c r="I31" i="15"/>
  <c r="J31" i="15"/>
  <c r="K31" i="15"/>
  <c r="L31" i="15"/>
  <c r="M31" i="15"/>
  <c r="N31" i="15"/>
  <c r="O31" i="15"/>
  <c r="B32" i="15"/>
  <c r="D32" i="15"/>
  <c r="E32" i="15"/>
  <c r="F32" i="15"/>
  <c r="G32" i="15"/>
  <c r="H32" i="15"/>
  <c r="I32" i="15"/>
  <c r="J32" i="15"/>
  <c r="K32" i="15"/>
  <c r="L32" i="15"/>
  <c r="M32" i="15"/>
  <c r="N32" i="15"/>
  <c r="O32" i="15"/>
  <c r="B33" i="15"/>
  <c r="D33" i="15"/>
  <c r="E33" i="15"/>
  <c r="F33" i="15"/>
  <c r="G33" i="15"/>
  <c r="H33" i="15"/>
  <c r="I33" i="15"/>
  <c r="J33" i="15"/>
  <c r="K33" i="15"/>
  <c r="L33" i="15"/>
  <c r="M33" i="15"/>
  <c r="N33" i="15"/>
  <c r="O33" i="15"/>
  <c r="B34" i="15"/>
  <c r="D34" i="15"/>
  <c r="E34" i="15"/>
  <c r="F34" i="15"/>
  <c r="G34" i="15"/>
  <c r="H34" i="15"/>
  <c r="I34" i="15"/>
  <c r="J34" i="15"/>
  <c r="K34" i="15"/>
  <c r="L34" i="15"/>
  <c r="M34" i="15"/>
  <c r="N34" i="15"/>
  <c r="O34" i="15"/>
  <c r="B35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D30" i="32"/>
  <c r="E30" i="32"/>
  <c r="F30" i="32"/>
  <c r="G30" i="32"/>
  <c r="H30" i="32"/>
  <c r="I30" i="32"/>
  <c r="J30" i="32"/>
  <c r="K30" i="32"/>
  <c r="L30" i="32"/>
  <c r="M30" i="32"/>
  <c r="N30" i="32"/>
  <c r="O30" i="32"/>
  <c r="B31" i="32"/>
  <c r="B32" i="32" s="1"/>
  <c r="B33" i="32" s="1"/>
  <c r="B34" i="32" s="1"/>
  <c r="B35" i="32" s="1"/>
  <c r="D31" i="32"/>
  <c r="E31" i="32"/>
  <c r="F31" i="32"/>
  <c r="G31" i="32"/>
  <c r="H31" i="32"/>
  <c r="I31" i="32"/>
  <c r="J31" i="32"/>
  <c r="K31" i="32"/>
  <c r="L31" i="32"/>
  <c r="M31" i="32"/>
  <c r="N31" i="32"/>
  <c r="O31" i="32"/>
  <c r="D32" i="32"/>
  <c r="E32" i="32"/>
  <c r="F32" i="32"/>
  <c r="G32" i="32"/>
  <c r="H32" i="32"/>
  <c r="I32" i="32"/>
  <c r="J32" i="32"/>
  <c r="K32" i="32"/>
  <c r="L32" i="32"/>
  <c r="M32" i="32"/>
  <c r="N32" i="32"/>
  <c r="O32" i="32"/>
  <c r="D33" i="32"/>
  <c r="E33" i="32"/>
  <c r="F33" i="32"/>
  <c r="G33" i="32"/>
  <c r="H33" i="32"/>
  <c r="I33" i="32"/>
  <c r="J33" i="32"/>
  <c r="K33" i="32"/>
  <c r="L33" i="32"/>
  <c r="M33" i="32"/>
  <c r="N33" i="32"/>
  <c r="O33" i="32"/>
  <c r="D34" i="32"/>
  <c r="E34" i="32"/>
  <c r="F34" i="32"/>
  <c r="G34" i="32"/>
  <c r="H34" i="32"/>
  <c r="I34" i="32"/>
  <c r="J34" i="32"/>
  <c r="K34" i="32"/>
  <c r="L34" i="32"/>
  <c r="M34" i="32"/>
  <c r="N34" i="32"/>
  <c r="O34" i="32"/>
  <c r="D35" i="32"/>
  <c r="E35" i="32"/>
  <c r="F35" i="32"/>
  <c r="G35" i="32"/>
  <c r="H35" i="32"/>
  <c r="I35" i="32"/>
  <c r="J35" i="32"/>
  <c r="K35" i="32"/>
  <c r="L35" i="32"/>
  <c r="M35" i="32"/>
  <c r="N35" i="32"/>
  <c r="O35" i="32"/>
  <c r="D30" i="46"/>
  <c r="E30" i="46"/>
  <c r="F30" i="46"/>
  <c r="G30" i="46"/>
  <c r="H30" i="46"/>
  <c r="I30" i="46"/>
  <c r="J30" i="46"/>
  <c r="K30" i="46"/>
  <c r="L30" i="46"/>
  <c r="M30" i="46"/>
  <c r="N30" i="46"/>
  <c r="O30" i="46"/>
  <c r="B31" i="46"/>
  <c r="D31" i="46"/>
  <c r="E31" i="46"/>
  <c r="F31" i="46"/>
  <c r="G31" i="46"/>
  <c r="H31" i="46"/>
  <c r="I31" i="46"/>
  <c r="J31" i="46"/>
  <c r="K31" i="46"/>
  <c r="L31" i="46"/>
  <c r="M31" i="46"/>
  <c r="N31" i="46"/>
  <c r="O31" i="46"/>
  <c r="B32" i="46"/>
  <c r="D32" i="46"/>
  <c r="E32" i="46"/>
  <c r="F32" i="46"/>
  <c r="G32" i="46"/>
  <c r="H32" i="46"/>
  <c r="I32" i="46"/>
  <c r="J32" i="46"/>
  <c r="K32" i="46"/>
  <c r="L32" i="46"/>
  <c r="M32" i="46"/>
  <c r="N32" i="46"/>
  <c r="O32" i="46"/>
  <c r="B33" i="46"/>
  <c r="D33" i="46"/>
  <c r="E33" i="46"/>
  <c r="F33" i="46"/>
  <c r="G33" i="46"/>
  <c r="H33" i="46"/>
  <c r="I33" i="46"/>
  <c r="J33" i="46"/>
  <c r="K33" i="46"/>
  <c r="L33" i="46"/>
  <c r="M33" i="46"/>
  <c r="N33" i="46"/>
  <c r="O33" i="46"/>
  <c r="B34" i="46"/>
  <c r="D34" i="46"/>
  <c r="E34" i="46"/>
  <c r="F34" i="46"/>
  <c r="G34" i="46"/>
  <c r="H34" i="46"/>
  <c r="I34" i="46"/>
  <c r="J34" i="46"/>
  <c r="K34" i="46"/>
  <c r="L34" i="46"/>
  <c r="M34" i="46"/>
  <c r="N34" i="46"/>
  <c r="O34" i="46"/>
  <c r="B35" i="46"/>
  <c r="D35" i="46"/>
  <c r="E35" i="46"/>
  <c r="F35" i="46"/>
  <c r="G35" i="46"/>
  <c r="H35" i="46"/>
  <c r="I35" i="46"/>
  <c r="J35" i="46"/>
  <c r="K35" i="46"/>
  <c r="L35" i="46"/>
  <c r="M35" i="46"/>
  <c r="N35" i="46"/>
  <c r="O35" i="46"/>
  <c r="D30" i="3"/>
  <c r="E30" i="3"/>
  <c r="F30" i="3"/>
  <c r="G30" i="3"/>
  <c r="H30" i="3"/>
  <c r="I30" i="3"/>
  <c r="J30" i="3"/>
  <c r="K30" i="3"/>
  <c r="L30" i="3"/>
  <c r="M30" i="3"/>
  <c r="N30" i="3"/>
  <c r="O30" i="3"/>
  <c r="B31" i="3"/>
  <c r="D31" i="3"/>
  <c r="E31" i="3"/>
  <c r="F31" i="3"/>
  <c r="G31" i="3"/>
  <c r="H31" i="3"/>
  <c r="I31" i="3"/>
  <c r="J31" i="3"/>
  <c r="K31" i="3"/>
  <c r="L31" i="3"/>
  <c r="M31" i="3"/>
  <c r="N31" i="3"/>
  <c r="O31" i="3"/>
  <c r="B32" i="3"/>
  <c r="D32" i="3"/>
  <c r="E32" i="3"/>
  <c r="F32" i="3"/>
  <c r="G32" i="3"/>
  <c r="H32" i="3"/>
  <c r="I32" i="3"/>
  <c r="J32" i="3"/>
  <c r="K32" i="3"/>
  <c r="L32" i="3"/>
  <c r="M32" i="3"/>
  <c r="N32" i="3"/>
  <c r="O32" i="3"/>
  <c r="B33" i="3"/>
  <c r="B34" i="3" s="1"/>
  <c r="B35" i="3" s="1"/>
  <c r="D33" i="3"/>
  <c r="E33" i="3"/>
  <c r="F33" i="3"/>
  <c r="G33" i="3"/>
  <c r="H33" i="3"/>
  <c r="I33" i="3"/>
  <c r="J33" i="3"/>
  <c r="K33" i="3"/>
  <c r="L33" i="3"/>
  <c r="M33" i="3"/>
  <c r="N33" i="3"/>
  <c r="O33" i="3"/>
  <c r="D34" i="3"/>
  <c r="E34" i="3"/>
  <c r="F34" i="3"/>
  <c r="G34" i="3"/>
  <c r="H34" i="3"/>
  <c r="I34" i="3"/>
  <c r="J34" i="3"/>
  <c r="K34" i="3"/>
  <c r="L34" i="3"/>
  <c r="M34" i="3"/>
  <c r="N34" i="3"/>
  <c r="O34" i="3"/>
  <c r="D35" i="3"/>
  <c r="E35" i="3"/>
  <c r="F35" i="3"/>
  <c r="G35" i="3"/>
  <c r="H35" i="3"/>
  <c r="I35" i="3"/>
  <c r="J35" i="3"/>
  <c r="K35" i="3"/>
  <c r="L35" i="3"/>
  <c r="M35" i="3"/>
  <c r="N35" i="3"/>
  <c r="O35" i="3"/>
  <c r="D30" i="30"/>
  <c r="E30" i="30"/>
  <c r="F30" i="30"/>
  <c r="G30" i="30"/>
  <c r="H30" i="30"/>
  <c r="I30" i="30"/>
  <c r="J30" i="30"/>
  <c r="K30" i="30"/>
  <c r="L30" i="30"/>
  <c r="M30" i="30"/>
  <c r="N30" i="30"/>
  <c r="O30" i="30"/>
  <c r="B31" i="30"/>
  <c r="D31" i="30"/>
  <c r="E31" i="30"/>
  <c r="F31" i="30"/>
  <c r="G31" i="30"/>
  <c r="H31" i="30"/>
  <c r="I31" i="30"/>
  <c r="J31" i="30"/>
  <c r="K31" i="30"/>
  <c r="L31" i="30"/>
  <c r="M31" i="30"/>
  <c r="N31" i="30"/>
  <c r="O31" i="30"/>
  <c r="B32" i="30"/>
  <c r="D32" i="30"/>
  <c r="E32" i="30"/>
  <c r="F32" i="30"/>
  <c r="G32" i="30"/>
  <c r="H32" i="30"/>
  <c r="I32" i="30"/>
  <c r="J32" i="30"/>
  <c r="K32" i="30"/>
  <c r="L32" i="30"/>
  <c r="M32" i="30"/>
  <c r="N32" i="30"/>
  <c r="O32" i="30"/>
  <c r="B33" i="30"/>
  <c r="D33" i="30"/>
  <c r="E33" i="30"/>
  <c r="F33" i="30"/>
  <c r="G33" i="30"/>
  <c r="H33" i="30"/>
  <c r="I33" i="30"/>
  <c r="J33" i="30"/>
  <c r="K33" i="30"/>
  <c r="L33" i="30"/>
  <c r="M33" i="30"/>
  <c r="N33" i="30"/>
  <c r="O33" i="30"/>
  <c r="B34" i="30"/>
  <c r="D34" i="30"/>
  <c r="E34" i="30"/>
  <c r="F34" i="30"/>
  <c r="G34" i="30"/>
  <c r="H34" i="30"/>
  <c r="I34" i="30"/>
  <c r="J34" i="30"/>
  <c r="K34" i="30"/>
  <c r="L34" i="30"/>
  <c r="M34" i="30"/>
  <c r="N34" i="30"/>
  <c r="O34" i="30"/>
  <c r="B35" i="30"/>
  <c r="D35" i="30"/>
  <c r="E35" i="30"/>
  <c r="F35" i="30"/>
  <c r="G35" i="30"/>
  <c r="H35" i="30"/>
  <c r="I35" i="30"/>
  <c r="J35" i="30"/>
  <c r="K35" i="30"/>
  <c r="L35" i="30"/>
  <c r="M35" i="30"/>
  <c r="N35" i="30"/>
  <c r="O35" i="30"/>
  <c r="D30" i="45"/>
  <c r="E30" i="45"/>
  <c r="F30" i="45"/>
  <c r="G30" i="45"/>
  <c r="H30" i="45"/>
  <c r="I30" i="45"/>
  <c r="J30" i="45"/>
  <c r="K30" i="45"/>
  <c r="L30" i="45"/>
  <c r="M30" i="45"/>
  <c r="N30" i="45"/>
  <c r="O30" i="45"/>
  <c r="B31" i="45"/>
  <c r="D31" i="45"/>
  <c r="E31" i="45"/>
  <c r="F31" i="45"/>
  <c r="G31" i="45"/>
  <c r="H31" i="45"/>
  <c r="I31" i="45"/>
  <c r="J31" i="45"/>
  <c r="K31" i="45"/>
  <c r="L31" i="45"/>
  <c r="M31" i="45"/>
  <c r="N31" i="45"/>
  <c r="O31" i="45"/>
  <c r="B32" i="45"/>
  <c r="B33" i="45" s="1"/>
  <c r="B34" i="45" s="1"/>
  <c r="B35" i="45" s="1"/>
  <c r="D32" i="45"/>
  <c r="E32" i="45"/>
  <c r="F32" i="45"/>
  <c r="G32" i="45"/>
  <c r="H32" i="45"/>
  <c r="I32" i="45"/>
  <c r="J32" i="45"/>
  <c r="K32" i="45"/>
  <c r="L32" i="45"/>
  <c r="M32" i="45"/>
  <c r="N32" i="45"/>
  <c r="O32" i="45"/>
  <c r="D33" i="45"/>
  <c r="E33" i="45"/>
  <c r="F33" i="45"/>
  <c r="G33" i="45"/>
  <c r="H33" i="45"/>
  <c r="I33" i="45"/>
  <c r="J33" i="45"/>
  <c r="K33" i="45"/>
  <c r="L33" i="45"/>
  <c r="M33" i="45"/>
  <c r="N33" i="45"/>
  <c r="O33" i="45"/>
  <c r="D34" i="45"/>
  <c r="E34" i="45"/>
  <c r="F34" i="45"/>
  <c r="G34" i="45"/>
  <c r="H34" i="45"/>
  <c r="I34" i="45"/>
  <c r="J34" i="45"/>
  <c r="K34" i="45"/>
  <c r="L34" i="45"/>
  <c r="M34" i="45"/>
  <c r="N34" i="45"/>
  <c r="O34" i="45"/>
  <c r="D35" i="45"/>
  <c r="E35" i="45"/>
  <c r="F35" i="45"/>
  <c r="G35" i="45"/>
  <c r="H35" i="45"/>
  <c r="I35" i="45"/>
  <c r="J35" i="45"/>
  <c r="K35" i="45"/>
  <c r="L35" i="45"/>
  <c r="M35" i="45"/>
  <c r="N35" i="45"/>
  <c r="O35" i="45"/>
  <c r="D30" i="13"/>
  <c r="E30" i="13"/>
  <c r="F30" i="13"/>
  <c r="G30" i="13"/>
  <c r="H30" i="13"/>
  <c r="I30" i="13"/>
  <c r="J30" i="13"/>
  <c r="K30" i="13"/>
  <c r="L30" i="13"/>
  <c r="M30" i="13"/>
  <c r="N30" i="13"/>
  <c r="O30" i="13"/>
  <c r="B31" i="13"/>
  <c r="B32" i="13" s="1"/>
  <c r="B33" i="13" s="1"/>
  <c r="B34" i="13" s="1"/>
  <c r="B35" i="13" s="1"/>
  <c r="D31" i="13"/>
  <c r="E31" i="13"/>
  <c r="F31" i="13"/>
  <c r="G31" i="13"/>
  <c r="H31" i="13"/>
  <c r="I31" i="13"/>
  <c r="J31" i="13"/>
  <c r="K31" i="13"/>
  <c r="L31" i="13"/>
  <c r="M31" i="13"/>
  <c r="N31" i="13"/>
  <c r="O31" i="13"/>
  <c r="D32" i="13"/>
  <c r="E32" i="13"/>
  <c r="F32" i="13"/>
  <c r="G32" i="13"/>
  <c r="H32" i="13"/>
  <c r="I32" i="13"/>
  <c r="J32" i="13"/>
  <c r="K32" i="13"/>
  <c r="L32" i="13"/>
  <c r="M32" i="13"/>
  <c r="N32" i="13"/>
  <c r="O32" i="13"/>
  <c r="D33" i="13"/>
  <c r="E33" i="13"/>
  <c r="F33" i="13"/>
  <c r="G33" i="13"/>
  <c r="H33" i="13"/>
  <c r="I33" i="13"/>
  <c r="J33" i="13"/>
  <c r="K33" i="13"/>
  <c r="L33" i="13"/>
  <c r="M33" i="13"/>
  <c r="N33" i="13"/>
  <c r="O33" i="13"/>
  <c r="D34" i="13"/>
  <c r="E34" i="13"/>
  <c r="F34" i="13"/>
  <c r="G34" i="13"/>
  <c r="H34" i="13"/>
  <c r="I34" i="13"/>
  <c r="J34" i="13"/>
  <c r="K34" i="13"/>
  <c r="L34" i="13"/>
  <c r="M34" i="13"/>
  <c r="N34" i="13"/>
  <c r="O34" i="13"/>
  <c r="D35" i="13"/>
  <c r="E35" i="13"/>
  <c r="F35" i="13"/>
  <c r="G35" i="13"/>
  <c r="H35" i="13"/>
  <c r="I35" i="13"/>
  <c r="J35" i="13"/>
  <c r="K35" i="13"/>
  <c r="L35" i="13"/>
  <c r="M35" i="13"/>
  <c r="N35" i="13"/>
  <c r="O35" i="13"/>
  <c r="D30" i="9"/>
  <c r="E30" i="9"/>
  <c r="F30" i="9"/>
  <c r="G30" i="9"/>
  <c r="H30" i="9"/>
  <c r="I30" i="9"/>
  <c r="J30" i="9"/>
  <c r="K30" i="9"/>
  <c r="L30" i="9"/>
  <c r="M30" i="9"/>
  <c r="N30" i="9"/>
  <c r="O30" i="9"/>
  <c r="B31" i="9"/>
  <c r="B32" i="9" s="1"/>
  <c r="B33" i="9" s="1"/>
  <c r="B34" i="9" s="1"/>
  <c r="B35" i="9" s="1"/>
  <c r="D31" i="9"/>
  <c r="E31" i="9"/>
  <c r="F31" i="9"/>
  <c r="G31" i="9"/>
  <c r="H31" i="9"/>
  <c r="I31" i="9"/>
  <c r="J31" i="9"/>
  <c r="K31" i="9"/>
  <c r="L31" i="9"/>
  <c r="M31" i="9"/>
  <c r="N31" i="9"/>
  <c r="O31" i="9"/>
  <c r="D32" i="9"/>
  <c r="E32" i="9"/>
  <c r="F32" i="9"/>
  <c r="G32" i="9"/>
  <c r="H32" i="9"/>
  <c r="I32" i="9"/>
  <c r="J32" i="9"/>
  <c r="K32" i="9"/>
  <c r="L32" i="9"/>
  <c r="M32" i="9"/>
  <c r="N32" i="9"/>
  <c r="O32" i="9"/>
  <c r="D33" i="9"/>
  <c r="E33" i="9"/>
  <c r="F33" i="9"/>
  <c r="G33" i="9"/>
  <c r="H33" i="9"/>
  <c r="I33" i="9"/>
  <c r="J33" i="9"/>
  <c r="K33" i="9"/>
  <c r="L33" i="9"/>
  <c r="M33" i="9"/>
  <c r="N33" i="9"/>
  <c r="O33" i="9"/>
  <c r="D34" i="9"/>
  <c r="E34" i="9"/>
  <c r="F34" i="9"/>
  <c r="G34" i="9"/>
  <c r="H34" i="9"/>
  <c r="I34" i="9"/>
  <c r="J34" i="9"/>
  <c r="K34" i="9"/>
  <c r="L34" i="9"/>
  <c r="M34" i="9"/>
  <c r="N34" i="9"/>
  <c r="O34" i="9"/>
  <c r="D35" i="9"/>
  <c r="E35" i="9"/>
  <c r="F35" i="9"/>
  <c r="G35" i="9"/>
  <c r="H35" i="9"/>
  <c r="I35" i="9"/>
  <c r="J35" i="9"/>
  <c r="K35" i="9"/>
  <c r="L35" i="9"/>
  <c r="M35" i="9"/>
  <c r="N35" i="9"/>
  <c r="O35" i="9"/>
  <c r="D30" i="10"/>
  <c r="E30" i="10"/>
  <c r="F30" i="10"/>
  <c r="G30" i="10"/>
  <c r="H30" i="10"/>
  <c r="I30" i="10"/>
  <c r="J30" i="10"/>
  <c r="K30" i="10"/>
  <c r="L30" i="10"/>
  <c r="M30" i="10"/>
  <c r="N30" i="10"/>
  <c r="O30" i="10"/>
  <c r="B31" i="10"/>
  <c r="D31" i="10"/>
  <c r="E31" i="10"/>
  <c r="F31" i="10"/>
  <c r="G31" i="10"/>
  <c r="H31" i="10"/>
  <c r="I31" i="10"/>
  <c r="J31" i="10"/>
  <c r="K31" i="10"/>
  <c r="L31" i="10"/>
  <c r="M31" i="10"/>
  <c r="N31" i="10"/>
  <c r="O31" i="10"/>
  <c r="B32" i="10"/>
  <c r="D32" i="10"/>
  <c r="E32" i="10"/>
  <c r="F32" i="10"/>
  <c r="G32" i="10"/>
  <c r="H32" i="10"/>
  <c r="I32" i="10"/>
  <c r="J32" i="10"/>
  <c r="K32" i="10"/>
  <c r="L32" i="10"/>
  <c r="M32" i="10"/>
  <c r="N32" i="10"/>
  <c r="O32" i="10"/>
  <c r="B33" i="10"/>
  <c r="D33" i="10"/>
  <c r="E33" i="10"/>
  <c r="F33" i="10"/>
  <c r="G33" i="10"/>
  <c r="H33" i="10"/>
  <c r="I33" i="10"/>
  <c r="J33" i="10"/>
  <c r="K33" i="10"/>
  <c r="L33" i="10"/>
  <c r="M33" i="10"/>
  <c r="N33" i="10"/>
  <c r="O33" i="10"/>
  <c r="B34" i="10"/>
  <c r="D34" i="10"/>
  <c r="E34" i="10"/>
  <c r="F34" i="10"/>
  <c r="G34" i="10"/>
  <c r="H34" i="10"/>
  <c r="I34" i="10"/>
  <c r="J34" i="10"/>
  <c r="K34" i="10"/>
  <c r="L34" i="10"/>
  <c r="M34" i="10"/>
  <c r="N34" i="10"/>
  <c r="O34" i="10"/>
  <c r="B35" i="10"/>
  <c r="D35" i="10"/>
  <c r="E35" i="10"/>
  <c r="F35" i="10"/>
  <c r="G35" i="10"/>
  <c r="H35" i="10"/>
  <c r="I35" i="10"/>
  <c r="J35" i="10"/>
  <c r="K35" i="10"/>
  <c r="L35" i="10"/>
  <c r="M35" i="10"/>
  <c r="N35" i="10"/>
  <c r="O35" i="10"/>
  <c r="D30" i="2"/>
  <c r="E30" i="2"/>
  <c r="F30" i="2"/>
  <c r="G30" i="2"/>
  <c r="H30" i="2"/>
  <c r="I30" i="2"/>
  <c r="J30" i="2"/>
  <c r="K30" i="2"/>
  <c r="L30" i="2"/>
  <c r="M30" i="2"/>
  <c r="N30" i="2"/>
  <c r="O30" i="2"/>
  <c r="B31" i="2"/>
  <c r="B32" i="2" s="1"/>
  <c r="B33" i="2" s="1"/>
  <c r="B34" i="2" s="1"/>
  <c r="B35" i="2" s="1"/>
  <c r="D31" i="2"/>
  <c r="E31" i="2"/>
  <c r="F31" i="2"/>
  <c r="G31" i="2"/>
  <c r="H31" i="2"/>
  <c r="I31" i="2"/>
  <c r="J31" i="2"/>
  <c r="K31" i="2"/>
  <c r="L31" i="2"/>
  <c r="M31" i="2"/>
  <c r="N31" i="2"/>
  <c r="O31" i="2"/>
  <c r="D32" i="2"/>
  <c r="E32" i="2"/>
  <c r="F32" i="2"/>
  <c r="G32" i="2"/>
  <c r="H32" i="2"/>
  <c r="I32" i="2"/>
  <c r="J32" i="2"/>
  <c r="K32" i="2"/>
  <c r="L32" i="2"/>
  <c r="M32" i="2"/>
  <c r="N32" i="2"/>
  <c r="O32" i="2"/>
  <c r="D33" i="2"/>
  <c r="E33" i="2"/>
  <c r="F33" i="2"/>
  <c r="G33" i="2"/>
  <c r="H33" i="2"/>
  <c r="I33" i="2"/>
  <c r="J33" i="2"/>
  <c r="K33" i="2"/>
  <c r="L33" i="2"/>
  <c r="M33" i="2"/>
  <c r="N33" i="2"/>
  <c r="O33" i="2"/>
  <c r="D34" i="2"/>
  <c r="E34" i="2"/>
  <c r="F34" i="2"/>
  <c r="G34" i="2"/>
  <c r="H34" i="2"/>
  <c r="I34" i="2"/>
  <c r="J34" i="2"/>
  <c r="K34" i="2"/>
  <c r="L34" i="2"/>
  <c r="M34" i="2"/>
  <c r="N34" i="2"/>
  <c r="O34" i="2"/>
  <c r="D35" i="2"/>
  <c r="E35" i="2"/>
  <c r="F35" i="2"/>
  <c r="G35" i="2"/>
  <c r="H35" i="2"/>
  <c r="I35" i="2"/>
  <c r="J35" i="2"/>
  <c r="K35" i="2"/>
  <c r="L35" i="2"/>
  <c r="M35" i="2"/>
  <c r="N35" i="2"/>
  <c r="O35" i="2"/>
  <c r="D30" i="35"/>
  <c r="E30" i="35"/>
  <c r="F30" i="35"/>
  <c r="G30" i="35"/>
  <c r="H30" i="35"/>
  <c r="I30" i="35"/>
  <c r="J30" i="35"/>
  <c r="K30" i="35"/>
  <c r="L30" i="35"/>
  <c r="M30" i="35"/>
  <c r="N30" i="35"/>
  <c r="O30" i="35"/>
  <c r="B31" i="35"/>
  <c r="D31" i="35"/>
  <c r="E31" i="35"/>
  <c r="F31" i="35"/>
  <c r="G31" i="35"/>
  <c r="H31" i="35"/>
  <c r="I31" i="35"/>
  <c r="J31" i="35"/>
  <c r="K31" i="35"/>
  <c r="L31" i="35"/>
  <c r="M31" i="35"/>
  <c r="N31" i="35"/>
  <c r="O31" i="35"/>
  <c r="B32" i="35"/>
  <c r="D32" i="35"/>
  <c r="E32" i="35"/>
  <c r="F32" i="35"/>
  <c r="G32" i="35"/>
  <c r="H32" i="35"/>
  <c r="I32" i="35"/>
  <c r="J32" i="35"/>
  <c r="K32" i="35"/>
  <c r="L32" i="35"/>
  <c r="M32" i="35"/>
  <c r="N32" i="35"/>
  <c r="O32" i="35"/>
  <c r="B33" i="35"/>
  <c r="D33" i="35"/>
  <c r="E33" i="35"/>
  <c r="F33" i="35"/>
  <c r="G33" i="35"/>
  <c r="H33" i="35"/>
  <c r="I33" i="35"/>
  <c r="J33" i="35"/>
  <c r="K33" i="35"/>
  <c r="L33" i="35"/>
  <c r="M33" i="35"/>
  <c r="N33" i="35"/>
  <c r="O33" i="35"/>
  <c r="B34" i="35"/>
  <c r="D34" i="35"/>
  <c r="E34" i="35"/>
  <c r="F34" i="35"/>
  <c r="G34" i="35"/>
  <c r="H34" i="35"/>
  <c r="I34" i="35"/>
  <c r="J34" i="35"/>
  <c r="K34" i="35"/>
  <c r="L34" i="35"/>
  <c r="M34" i="35"/>
  <c r="N34" i="35"/>
  <c r="O34" i="35"/>
  <c r="B35" i="35"/>
  <c r="D35" i="35"/>
  <c r="E35" i="35"/>
  <c r="F35" i="35"/>
  <c r="G35" i="35"/>
  <c r="H35" i="35"/>
  <c r="I35" i="35"/>
  <c r="J35" i="35"/>
  <c r="K35" i="35"/>
  <c r="L35" i="35"/>
  <c r="M35" i="35"/>
  <c r="N35" i="35"/>
  <c r="O35" i="35"/>
  <c r="D30" i="6"/>
  <c r="E30" i="6"/>
  <c r="F30" i="6"/>
  <c r="G30" i="6"/>
  <c r="H30" i="6"/>
  <c r="I30" i="6"/>
  <c r="J30" i="6"/>
  <c r="K30" i="6"/>
  <c r="L30" i="6"/>
  <c r="M30" i="6"/>
  <c r="N30" i="6"/>
  <c r="O30" i="6"/>
  <c r="B31" i="6"/>
  <c r="D31" i="6"/>
  <c r="E31" i="6"/>
  <c r="F31" i="6"/>
  <c r="G31" i="6"/>
  <c r="H31" i="6"/>
  <c r="I31" i="6"/>
  <c r="J31" i="6"/>
  <c r="K31" i="6"/>
  <c r="L31" i="6"/>
  <c r="M31" i="6"/>
  <c r="N31" i="6"/>
  <c r="O31" i="6"/>
  <c r="B32" i="6"/>
  <c r="D32" i="6"/>
  <c r="E32" i="6"/>
  <c r="F32" i="6"/>
  <c r="G32" i="6"/>
  <c r="H32" i="6"/>
  <c r="I32" i="6"/>
  <c r="J32" i="6"/>
  <c r="K32" i="6"/>
  <c r="L32" i="6"/>
  <c r="M32" i="6"/>
  <c r="N32" i="6"/>
  <c r="O32" i="6"/>
  <c r="B33" i="6"/>
  <c r="B34" i="6" s="1"/>
  <c r="B35" i="6" s="1"/>
  <c r="D33" i="6"/>
  <c r="E33" i="6"/>
  <c r="F33" i="6"/>
  <c r="G33" i="6"/>
  <c r="H33" i="6"/>
  <c r="I33" i="6"/>
  <c r="J33" i="6"/>
  <c r="K33" i="6"/>
  <c r="L33" i="6"/>
  <c r="M33" i="6"/>
  <c r="N33" i="6"/>
  <c r="O33" i="6"/>
  <c r="D34" i="6"/>
  <c r="E34" i="6"/>
  <c r="F34" i="6"/>
  <c r="G34" i="6"/>
  <c r="H34" i="6"/>
  <c r="I34" i="6"/>
  <c r="J34" i="6"/>
  <c r="K34" i="6"/>
  <c r="L34" i="6"/>
  <c r="M34" i="6"/>
  <c r="N34" i="6"/>
  <c r="O34" i="6"/>
  <c r="D35" i="6"/>
  <c r="E35" i="6"/>
  <c r="F35" i="6"/>
  <c r="G35" i="6"/>
  <c r="H35" i="6"/>
  <c r="I35" i="6"/>
  <c r="J35" i="6"/>
  <c r="K35" i="6"/>
  <c r="L35" i="6"/>
  <c r="M35" i="6"/>
  <c r="N35" i="6"/>
  <c r="O35" i="6"/>
  <c r="D30" i="7"/>
  <c r="E30" i="7"/>
  <c r="F30" i="7"/>
  <c r="G30" i="7"/>
  <c r="H30" i="7"/>
  <c r="I30" i="7"/>
  <c r="J30" i="7"/>
  <c r="K30" i="7"/>
  <c r="L30" i="7"/>
  <c r="M30" i="7"/>
  <c r="N30" i="7"/>
  <c r="O30" i="7"/>
  <c r="B31" i="7"/>
  <c r="D31" i="7"/>
  <c r="E31" i="7"/>
  <c r="F31" i="7"/>
  <c r="G31" i="7"/>
  <c r="H31" i="7"/>
  <c r="I31" i="7"/>
  <c r="J31" i="7"/>
  <c r="K31" i="7"/>
  <c r="L31" i="7"/>
  <c r="M31" i="7"/>
  <c r="N31" i="7"/>
  <c r="O31" i="7"/>
  <c r="B32" i="7"/>
  <c r="D32" i="7"/>
  <c r="E32" i="7"/>
  <c r="F32" i="7"/>
  <c r="G32" i="7"/>
  <c r="H32" i="7"/>
  <c r="I32" i="7"/>
  <c r="J32" i="7"/>
  <c r="K32" i="7"/>
  <c r="L32" i="7"/>
  <c r="M32" i="7"/>
  <c r="N32" i="7"/>
  <c r="O32" i="7"/>
  <c r="B33" i="7"/>
  <c r="D33" i="7"/>
  <c r="E33" i="7"/>
  <c r="F33" i="7"/>
  <c r="G33" i="7"/>
  <c r="H33" i="7"/>
  <c r="I33" i="7"/>
  <c r="J33" i="7"/>
  <c r="K33" i="7"/>
  <c r="L33" i="7"/>
  <c r="M33" i="7"/>
  <c r="N33" i="7"/>
  <c r="O33" i="7"/>
  <c r="B34" i="7"/>
  <c r="D34" i="7"/>
  <c r="E34" i="7"/>
  <c r="F34" i="7"/>
  <c r="G34" i="7"/>
  <c r="H34" i="7"/>
  <c r="I34" i="7"/>
  <c r="J34" i="7"/>
  <c r="K34" i="7"/>
  <c r="L34" i="7"/>
  <c r="M34" i="7"/>
  <c r="N34" i="7"/>
  <c r="O34" i="7"/>
  <c r="B35" i="7"/>
  <c r="D35" i="7"/>
  <c r="E35" i="7"/>
  <c r="F35" i="7"/>
  <c r="G35" i="7"/>
  <c r="H35" i="7"/>
  <c r="I35" i="7"/>
  <c r="J35" i="7"/>
  <c r="K35" i="7"/>
  <c r="L35" i="7"/>
  <c r="M35" i="7"/>
  <c r="N35" i="7"/>
  <c r="O35" i="7"/>
  <c r="D30" i="8"/>
  <c r="E30" i="8"/>
  <c r="F30" i="8"/>
  <c r="G30" i="8"/>
  <c r="H30" i="8"/>
  <c r="I30" i="8"/>
  <c r="J30" i="8"/>
  <c r="K30" i="8"/>
  <c r="L30" i="8"/>
  <c r="M30" i="8"/>
  <c r="N30" i="8"/>
  <c r="O30" i="8"/>
  <c r="B31" i="8"/>
  <c r="D31" i="8"/>
  <c r="E31" i="8"/>
  <c r="F31" i="8"/>
  <c r="G31" i="8"/>
  <c r="H31" i="8"/>
  <c r="I31" i="8"/>
  <c r="J31" i="8"/>
  <c r="K31" i="8"/>
  <c r="L31" i="8"/>
  <c r="M31" i="8"/>
  <c r="N31" i="8"/>
  <c r="O31" i="8"/>
  <c r="B32" i="8"/>
  <c r="B33" i="8" s="1"/>
  <c r="B34" i="8" s="1"/>
  <c r="B35" i="8" s="1"/>
  <c r="D32" i="8"/>
  <c r="E32" i="8"/>
  <c r="F32" i="8"/>
  <c r="G32" i="8"/>
  <c r="H32" i="8"/>
  <c r="I32" i="8"/>
  <c r="J32" i="8"/>
  <c r="K32" i="8"/>
  <c r="L32" i="8"/>
  <c r="M32" i="8"/>
  <c r="N32" i="8"/>
  <c r="O32" i="8"/>
  <c r="D33" i="8"/>
  <c r="E33" i="8"/>
  <c r="F33" i="8"/>
  <c r="G33" i="8"/>
  <c r="H33" i="8"/>
  <c r="I33" i="8"/>
  <c r="J33" i="8"/>
  <c r="K33" i="8"/>
  <c r="L33" i="8"/>
  <c r="M33" i="8"/>
  <c r="N33" i="8"/>
  <c r="O33" i="8"/>
  <c r="D34" i="8"/>
  <c r="E34" i="8"/>
  <c r="F34" i="8"/>
  <c r="G34" i="8"/>
  <c r="H34" i="8"/>
  <c r="I34" i="8"/>
  <c r="J34" i="8"/>
  <c r="K34" i="8"/>
  <c r="L34" i="8"/>
  <c r="M34" i="8"/>
  <c r="N34" i="8"/>
  <c r="O34" i="8"/>
  <c r="D35" i="8"/>
  <c r="E35" i="8"/>
  <c r="F35" i="8"/>
  <c r="G35" i="8"/>
  <c r="H35" i="8"/>
  <c r="I35" i="8"/>
  <c r="J35" i="8"/>
  <c r="K35" i="8"/>
  <c r="L35" i="8"/>
  <c r="M35" i="8"/>
  <c r="N35" i="8"/>
  <c r="O35" i="8"/>
  <c r="D30" i="4"/>
  <c r="E30" i="4"/>
  <c r="F30" i="4"/>
  <c r="G30" i="4"/>
  <c r="H30" i="4"/>
  <c r="I30" i="4"/>
  <c r="J30" i="4"/>
  <c r="K30" i="4"/>
  <c r="L30" i="4"/>
  <c r="M30" i="4"/>
  <c r="N30" i="4"/>
  <c r="O30" i="4"/>
  <c r="B31" i="4"/>
  <c r="D31" i="4"/>
  <c r="E31" i="4"/>
  <c r="F31" i="4"/>
  <c r="G31" i="4"/>
  <c r="H31" i="4"/>
  <c r="I31" i="4"/>
  <c r="J31" i="4"/>
  <c r="K31" i="4"/>
  <c r="L31" i="4"/>
  <c r="M31" i="4"/>
  <c r="N31" i="4"/>
  <c r="O31" i="4"/>
  <c r="B32" i="4"/>
  <c r="D32" i="4"/>
  <c r="E32" i="4"/>
  <c r="F32" i="4"/>
  <c r="G32" i="4"/>
  <c r="H32" i="4"/>
  <c r="I32" i="4"/>
  <c r="J32" i="4"/>
  <c r="K32" i="4"/>
  <c r="L32" i="4"/>
  <c r="M32" i="4"/>
  <c r="N32" i="4"/>
  <c r="O32" i="4"/>
  <c r="B33" i="4"/>
  <c r="B34" i="4" s="1"/>
  <c r="B35" i="4" s="1"/>
  <c r="D33" i="4"/>
  <c r="E33" i="4"/>
  <c r="F33" i="4"/>
  <c r="G33" i="4"/>
  <c r="H33" i="4"/>
  <c r="I33" i="4"/>
  <c r="J33" i="4"/>
  <c r="K33" i="4"/>
  <c r="L33" i="4"/>
  <c r="M33" i="4"/>
  <c r="N33" i="4"/>
  <c r="O33" i="4"/>
  <c r="D34" i="4"/>
  <c r="E34" i="4"/>
  <c r="F34" i="4"/>
  <c r="G34" i="4"/>
  <c r="H34" i="4"/>
  <c r="I34" i="4"/>
  <c r="J34" i="4"/>
  <c r="K34" i="4"/>
  <c r="L34" i="4"/>
  <c r="M34" i="4"/>
  <c r="N34" i="4"/>
  <c r="O34" i="4"/>
  <c r="D35" i="4"/>
  <c r="E35" i="4"/>
  <c r="F35" i="4"/>
  <c r="G35" i="4"/>
  <c r="H35" i="4"/>
  <c r="I35" i="4"/>
  <c r="J35" i="4"/>
  <c r="K35" i="4"/>
  <c r="L35" i="4"/>
  <c r="M35" i="4"/>
  <c r="N35" i="4"/>
  <c r="O35" i="4"/>
  <c r="D30" i="5"/>
  <c r="E30" i="5"/>
  <c r="F30" i="5"/>
  <c r="G30" i="5"/>
  <c r="H30" i="5"/>
  <c r="I30" i="5"/>
  <c r="J30" i="5"/>
  <c r="K30" i="5"/>
  <c r="L30" i="5"/>
  <c r="M30" i="5"/>
  <c r="N30" i="5"/>
  <c r="O30" i="5"/>
  <c r="B31" i="5"/>
  <c r="B32" i="5" s="1"/>
  <c r="B33" i="5" s="1"/>
  <c r="B34" i="5" s="1"/>
  <c r="B35" i="5" s="1"/>
  <c r="D31" i="5"/>
  <c r="E31" i="5"/>
  <c r="F31" i="5"/>
  <c r="G31" i="5"/>
  <c r="H31" i="5"/>
  <c r="I31" i="5"/>
  <c r="J31" i="5"/>
  <c r="K31" i="5"/>
  <c r="L31" i="5"/>
  <c r="M31" i="5"/>
  <c r="N31" i="5"/>
  <c r="O31" i="5"/>
  <c r="D32" i="5"/>
  <c r="E32" i="5"/>
  <c r="F32" i="5"/>
  <c r="G32" i="5"/>
  <c r="H32" i="5"/>
  <c r="I32" i="5"/>
  <c r="J32" i="5"/>
  <c r="K32" i="5"/>
  <c r="L32" i="5"/>
  <c r="M32" i="5"/>
  <c r="N32" i="5"/>
  <c r="O32" i="5"/>
  <c r="D33" i="5"/>
  <c r="E33" i="5"/>
  <c r="F33" i="5"/>
  <c r="G33" i="5"/>
  <c r="H33" i="5"/>
  <c r="I33" i="5"/>
  <c r="J33" i="5"/>
  <c r="K33" i="5"/>
  <c r="L33" i="5"/>
  <c r="M33" i="5"/>
  <c r="N33" i="5"/>
  <c r="O33" i="5"/>
  <c r="D34" i="5"/>
  <c r="E34" i="5"/>
  <c r="F34" i="5"/>
  <c r="G34" i="5"/>
  <c r="H34" i="5"/>
  <c r="I34" i="5"/>
  <c r="J34" i="5"/>
  <c r="K34" i="5"/>
  <c r="L34" i="5"/>
  <c r="M34" i="5"/>
  <c r="N34" i="5"/>
  <c r="O34" i="5"/>
  <c r="D35" i="5"/>
  <c r="E35" i="5"/>
  <c r="F35" i="5"/>
  <c r="G35" i="5"/>
  <c r="H35" i="5"/>
  <c r="I35" i="5"/>
  <c r="J35" i="5"/>
  <c r="K35" i="5"/>
  <c r="L35" i="5"/>
  <c r="M35" i="5"/>
  <c r="N35" i="5"/>
  <c r="O35" i="5"/>
  <c r="D30" i="12"/>
  <c r="E30" i="12"/>
  <c r="F30" i="12"/>
  <c r="G30" i="12"/>
  <c r="H30" i="12"/>
  <c r="I30" i="12"/>
  <c r="J30" i="12"/>
  <c r="K30" i="12"/>
  <c r="L30" i="12"/>
  <c r="M30" i="12"/>
  <c r="N30" i="12"/>
  <c r="O30" i="12"/>
  <c r="B31" i="12"/>
  <c r="D31" i="12"/>
  <c r="E31" i="12"/>
  <c r="F31" i="12"/>
  <c r="G31" i="12"/>
  <c r="H31" i="12"/>
  <c r="I31" i="12"/>
  <c r="J31" i="12"/>
  <c r="K31" i="12"/>
  <c r="L31" i="12"/>
  <c r="M31" i="12"/>
  <c r="N31" i="12"/>
  <c r="O31" i="12"/>
  <c r="B32" i="12"/>
  <c r="B33" i="12" s="1"/>
  <c r="B34" i="12" s="1"/>
  <c r="B35" i="12" s="1"/>
  <c r="D32" i="12"/>
  <c r="E32" i="12"/>
  <c r="F32" i="12"/>
  <c r="G32" i="12"/>
  <c r="H32" i="12"/>
  <c r="I32" i="12"/>
  <c r="J32" i="12"/>
  <c r="K32" i="12"/>
  <c r="L32" i="12"/>
  <c r="M32" i="12"/>
  <c r="N32" i="12"/>
  <c r="O32" i="12"/>
  <c r="D33" i="12"/>
  <c r="E33" i="12"/>
  <c r="F33" i="12"/>
  <c r="G33" i="12"/>
  <c r="H33" i="12"/>
  <c r="I33" i="12"/>
  <c r="J33" i="12"/>
  <c r="K33" i="12"/>
  <c r="L33" i="12"/>
  <c r="M33" i="12"/>
  <c r="N33" i="12"/>
  <c r="O33" i="12"/>
  <c r="D34" i="12"/>
  <c r="E34" i="12"/>
  <c r="F34" i="12"/>
  <c r="G34" i="12"/>
  <c r="H34" i="12"/>
  <c r="I34" i="12"/>
  <c r="J34" i="12"/>
  <c r="K34" i="12"/>
  <c r="L34" i="12"/>
  <c r="M34" i="12"/>
  <c r="N34" i="12"/>
  <c r="O34" i="12"/>
  <c r="D35" i="12"/>
  <c r="E35" i="12"/>
  <c r="F35" i="12"/>
  <c r="G35" i="12"/>
  <c r="H35" i="12"/>
  <c r="I35" i="12"/>
  <c r="J35" i="12"/>
  <c r="K35" i="12"/>
  <c r="L35" i="12"/>
  <c r="M35" i="12"/>
  <c r="N35" i="12"/>
  <c r="O35" i="12"/>
  <c r="D30" i="34"/>
  <c r="E30" i="34"/>
  <c r="F30" i="34"/>
  <c r="G30" i="34"/>
  <c r="H30" i="34"/>
  <c r="I30" i="34"/>
  <c r="J30" i="34"/>
  <c r="K30" i="34"/>
  <c r="L30" i="34"/>
  <c r="M30" i="34"/>
  <c r="N30" i="34"/>
  <c r="O30" i="34"/>
  <c r="B31" i="34"/>
  <c r="B32" i="34" s="1"/>
  <c r="B33" i="34" s="1"/>
  <c r="B34" i="34" s="1"/>
  <c r="B35" i="34" s="1"/>
  <c r="D31" i="34"/>
  <c r="E31" i="34"/>
  <c r="F31" i="34"/>
  <c r="G31" i="34"/>
  <c r="H31" i="34"/>
  <c r="I31" i="34"/>
  <c r="J31" i="34"/>
  <c r="K31" i="34"/>
  <c r="L31" i="34"/>
  <c r="M31" i="34"/>
  <c r="N31" i="34"/>
  <c r="O31" i="34"/>
  <c r="D32" i="34"/>
  <c r="E32" i="34"/>
  <c r="F32" i="34"/>
  <c r="G32" i="34"/>
  <c r="H32" i="34"/>
  <c r="I32" i="34"/>
  <c r="J32" i="34"/>
  <c r="K32" i="34"/>
  <c r="L32" i="34"/>
  <c r="M32" i="34"/>
  <c r="N32" i="34"/>
  <c r="O32" i="34"/>
  <c r="D33" i="34"/>
  <c r="E33" i="34"/>
  <c r="F33" i="34"/>
  <c r="G33" i="34"/>
  <c r="H33" i="34"/>
  <c r="I33" i="34"/>
  <c r="J33" i="34"/>
  <c r="K33" i="34"/>
  <c r="L33" i="34"/>
  <c r="M33" i="34"/>
  <c r="N33" i="34"/>
  <c r="O33" i="34"/>
  <c r="D34" i="34"/>
  <c r="E34" i="34"/>
  <c r="F34" i="34"/>
  <c r="G34" i="34"/>
  <c r="H34" i="34"/>
  <c r="I34" i="34"/>
  <c r="J34" i="34"/>
  <c r="K34" i="34"/>
  <c r="L34" i="34"/>
  <c r="M34" i="34"/>
  <c r="N34" i="34"/>
  <c r="O34" i="34"/>
  <c r="D35" i="34"/>
  <c r="E35" i="34"/>
  <c r="F35" i="34"/>
  <c r="G35" i="34"/>
  <c r="H35" i="34"/>
  <c r="I35" i="34"/>
  <c r="J35" i="34"/>
  <c r="K35" i="34"/>
  <c r="L35" i="34"/>
  <c r="M35" i="34"/>
  <c r="N35" i="34"/>
  <c r="O35" i="34"/>
  <c r="D30" i="1"/>
  <c r="E30" i="1"/>
  <c r="F30" i="1"/>
  <c r="G30" i="1"/>
  <c r="H30" i="1"/>
  <c r="I30" i="1"/>
  <c r="J30" i="1"/>
  <c r="K30" i="1"/>
  <c r="L30" i="1"/>
  <c r="M30" i="1"/>
  <c r="N30" i="1"/>
  <c r="O30" i="1"/>
  <c r="B31" i="1"/>
  <c r="D31" i="1"/>
  <c r="E31" i="1"/>
  <c r="F31" i="1"/>
  <c r="G31" i="1"/>
  <c r="H31" i="1"/>
  <c r="I31" i="1"/>
  <c r="J31" i="1"/>
  <c r="K31" i="1"/>
  <c r="L31" i="1"/>
  <c r="M31" i="1"/>
  <c r="N31" i="1"/>
  <c r="O31" i="1"/>
  <c r="B32" i="1"/>
  <c r="D32" i="1"/>
  <c r="E32" i="1"/>
  <c r="F32" i="1"/>
  <c r="G32" i="1"/>
  <c r="H32" i="1"/>
  <c r="I32" i="1"/>
  <c r="J32" i="1"/>
  <c r="K32" i="1"/>
  <c r="L32" i="1"/>
  <c r="M32" i="1"/>
  <c r="N32" i="1"/>
  <c r="O32" i="1"/>
  <c r="B33" i="1"/>
  <c r="D33" i="1"/>
  <c r="E33" i="1"/>
  <c r="F33" i="1"/>
  <c r="G33" i="1"/>
  <c r="H33" i="1"/>
  <c r="I33" i="1"/>
  <c r="J33" i="1"/>
  <c r="K33" i="1"/>
  <c r="L33" i="1"/>
  <c r="M33" i="1"/>
  <c r="N33" i="1"/>
  <c r="O33" i="1"/>
  <c r="B34" i="1"/>
  <c r="D34" i="1"/>
  <c r="E34" i="1"/>
  <c r="F34" i="1"/>
  <c r="G34" i="1"/>
  <c r="H34" i="1"/>
  <c r="I34" i="1"/>
  <c r="J34" i="1"/>
  <c r="K34" i="1"/>
  <c r="L34" i="1"/>
  <c r="M34" i="1"/>
  <c r="N34" i="1"/>
  <c r="O34" i="1"/>
  <c r="B35" i="1"/>
  <c r="D35" i="1"/>
  <c r="E35" i="1"/>
  <c r="F35" i="1"/>
  <c r="G35" i="1"/>
  <c r="H35" i="1"/>
  <c r="I35" i="1"/>
  <c r="J35" i="1"/>
  <c r="K35" i="1"/>
  <c r="L35" i="1"/>
  <c r="M35" i="1"/>
  <c r="N35" i="1"/>
  <c r="O35" i="1"/>
  <c r="D30" i="40"/>
  <c r="E30" i="40"/>
  <c r="F30" i="40"/>
  <c r="G30" i="40"/>
  <c r="H30" i="40"/>
  <c r="I30" i="40"/>
  <c r="J30" i="40"/>
  <c r="K30" i="40"/>
  <c r="L30" i="40"/>
  <c r="M30" i="40"/>
  <c r="N30" i="40"/>
  <c r="O30" i="40"/>
  <c r="B31" i="40"/>
  <c r="D31" i="40"/>
  <c r="E31" i="40"/>
  <c r="F31" i="40"/>
  <c r="G31" i="40"/>
  <c r="H31" i="40"/>
  <c r="I31" i="40"/>
  <c r="J31" i="40"/>
  <c r="K31" i="40"/>
  <c r="L31" i="40"/>
  <c r="M31" i="40"/>
  <c r="N31" i="40"/>
  <c r="O31" i="40"/>
  <c r="B32" i="40"/>
  <c r="D32" i="40"/>
  <c r="E32" i="40"/>
  <c r="F32" i="40"/>
  <c r="G32" i="40"/>
  <c r="H32" i="40"/>
  <c r="I32" i="40"/>
  <c r="J32" i="40"/>
  <c r="K32" i="40"/>
  <c r="L32" i="40"/>
  <c r="M32" i="40"/>
  <c r="N32" i="40"/>
  <c r="O32" i="40"/>
  <c r="B33" i="40"/>
  <c r="B34" i="40" s="1"/>
  <c r="B35" i="40" s="1"/>
  <c r="D33" i="40"/>
  <c r="E33" i="40"/>
  <c r="F33" i="40"/>
  <c r="G33" i="40"/>
  <c r="H33" i="40"/>
  <c r="I33" i="40"/>
  <c r="J33" i="40"/>
  <c r="K33" i="40"/>
  <c r="L33" i="40"/>
  <c r="M33" i="40"/>
  <c r="N33" i="40"/>
  <c r="O33" i="40"/>
  <c r="D34" i="40"/>
  <c r="E34" i="40"/>
  <c r="F34" i="40"/>
  <c r="G34" i="40"/>
  <c r="H34" i="40"/>
  <c r="I34" i="40"/>
  <c r="J34" i="40"/>
  <c r="K34" i="40"/>
  <c r="L34" i="40"/>
  <c r="M34" i="40"/>
  <c r="N34" i="40"/>
  <c r="O34" i="40"/>
  <c r="D35" i="40"/>
  <c r="E35" i="40"/>
  <c r="F35" i="40"/>
  <c r="G35" i="40"/>
  <c r="H35" i="40"/>
  <c r="I35" i="40"/>
  <c r="J35" i="40"/>
  <c r="K35" i="40"/>
  <c r="L35" i="40"/>
  <c r="M35" i="40"/>
  <c r="N35" i="40"/>
  <c r="O35" i="40"/>
  <c r="D30" i="37"/>
  <c r="E30" i="37"/>
  <c r="F30" i="37"/>
  <c r="G30" i="37"/>
  <c r="H30" i="37"/>
  <c r="I30" i="37"/>
  <c r="J30" i="37"/>
  <c r="K30" i="37"/>
  <c r="L30" i="37"/>
  <c r="M30" i="37"/>
  <c r="N30" i="37"/>
  <c r="O30" i="37"/>
  <c r="B31" i="37"/>
  <c r="D31" i="37"/>
  <c r="E31" i="37"/>
  <c r="F31" i="37"/>
  <c r="G31" i="37"/>
  <c r="H31" i="37"/>
  <c r="I31" i="37"/>
  <c r="J31" i="37"/>
  <c r="K31" i="37"/>
  <c r="L31" i="37"/>
  <c r="M31" i="37"/>
  <c r="N31" i="37"/>
  <c r="O31" i="37"/>
  <c r="B32" i="37"/>
  <c r="D32" i="37"/>
  <c r="E32" i="37"/>
  <c r="F32" i="37"/>
  <c r="G32" i="37"/>
  <c r="H32" i="37"/>
  <c r="I32" i="37"/>
  <c r="J32" i="37"/>
  <c r="K32" i="37"/>
  <c r="L32" i="37"/>
  <c r="M32" i="37"/>
  <c r="N32" i="37"/>
  <c r="O32" i="37"/>
  <c r="B33" i="37"/>
  <c r="D33" i="37"/>
  <c r="E33" i="37"/>
  <c r="F33" i="37"/>
  <c r="G33" i="37"/>
  <c r="H33" i="37"/>
  <c r="I33" i="37"/>
  <c r="J33" i="37"/>
  <c r="K33" i="37"/>
  <c r="L33" i="37"/>
  <c r="M33" i="37"/>
  <c r="N33" i="37"/>
  <c r="O33" i="37"/>
  <c r="B34" i="37"/>
  <c r="D34" i="37"/>
  <c r="E34" i="37"/>
  <c r="F34" i="37"/>
  <c r="G34" i="37"/>
  <c r="H34" i="37"/>
  <c r="I34" i="37"/>
  <c r="J34" i="37"/>
  <c r="K34" i="37"/>
  <c r="L34" i="37"/>
  <c r="M34" i="37"/>
  <c r="N34" i="37"/>
  <c r="O34" i="37"/>
  <c r="B35" i="37"/>
  <c r="D35" i="37"/>
  <c r="E35" i="37"/>
  <c r="F35" i="37"/>
  <c r="G35" i="37"/>
  <c r="H35" i="37"/>
  <c r="I35" i="37"/>
  <c r="J35" i="37"/>
  <c r="K35" i="37"/>
  <c r="L35" i="37"/>
  <c r="M35" i="37"/>
  <c r="N35" i="37"/>
  <c r="O35" i="37"/>
  <c r="C35" i="52" l="1"/>
  <c r="C33" i="42"/>
  <c r="C30" i="42"/>
  <c r="C30" i="58"/>
  <c r="C32" i="44"/>
  <c r="C32" i="37"/>
  <c r="C30" i="4"/>
  <c r="C30" i="13"/>
  <c r="C31" i="15"/>
  <c r="C34" i="29"/>
  <c r="C32" i="19"/>
  <c r="C32" i="1"/>
  <c r="C30" i="32"/>
  <c r="C34" i="15"/>
  <c r="C31" i="21"/>
  <c r="C32" i="48"/>
  <c r="C31" i="7"/>
  <c r="C35" i="21"/>
  <c r="C35" i="54"/>
  <c r="C33" i="54"/>
  <c r="C35" i="44"/>
  <c r="C30" i="44"/>
  <c r="C30" i="45"/>
  <c r="C31" i="30"/>
  <c r="C30" i="29"/>
  <c r="C32" i="23"/>
  <c r="C35" i="20"/>
  <c r="C33" i="20"/>
  <c r="C30" i="19"/>
  <c r="C33" i="33"/>
  <c r="C31" i="33"/>
  <c r="C35" i="58"/>
  <c r="C31" i="58"/>
  <c r="C35" i="24"/>
  <c r="C31" i="24"/>
  <c r="C35" i="6"/>
  <c r="C33" i="6"/>
  <c r="C35" i="35"/>
  <c r="C35" i="2"/>
  <c r="C31" i="2"/>
  <c r="C35" i="10"/>
  <c r="C33" i="15"/>
  <c r="C34" i="42"/>
  <c r="C32" i="50"/>
  <c r="C33" i="8"/>
  <c r="C32" i="7"/>
  <c r="C34" i="13"/>
  <c r="C32" i="46"/>
  <c r="C30" i="47"/>
  <c r="C33" i="48"/>
  <c r="C34" i="50"/>
  <c r="C30" i="50"/>
  <c r="C33" i="34"/>
  <c r="C31" i="34"/>
  <c r="C35" i="12"/>
  <c r="C30" i="5"/>
  <c r="C32" i="4"/>
  <c r="C31" i="23"/>
  <c r="C34" i="57"/>
  <c r="C33" i="27"/>
  <c r="C35" i="19"/>
  <c r="C35" i="33"/>
  <c r="C33" i="29"/>
  <c r="C34" i="43"/>
  <c r="C35" i="55"/>
  <c r="C34" i="56"/>
  <c r="C32" i="56"/>
  <c r="C30" i="53"/>
  <c r="C31" i="27"/>
  <c r="C35" i="49"/>
  <c r="C30" i="51"/>
  <c r="C34" i="24"/>
  <c r="C34" i="37"/>
  <c r="C33" i="12"/>
  <c r="C32" i="12"/>
  <c r="C34" i="7"/>
  <c r="C31" i="6"/>
  <c r="C34" i="9"/>
  <c r="C32" i="9"/>
  <c r="C35" i="45"/>
  <c r="C33" i="45"/>
  <c r="C32" i="30"/>
  <c r="C35" i="3"/>
  <c r="C33" i="3"/>
  <c r="C35" i="46"/>
  <c r="C35" i="14"/>
  <c r="C33" i="14"/>
  <c r="C31" i="14"/>
  <c r="C35" i="29"/>
  <c r="C32" i="29"/>
  <c r="C35" i="47"/>
  <c r="C33" i="47"/>
  <c r="C31" i="20"/>
  <c r="C33" i="19"/>
  <c r="C30" i="18"/>
  <c r="C31" i="54"/>
  <c r="C33" i="44"/>
  <c r="C30" i="43"/>
  <c r="C31" i="42"/>
  <c r="C31" i="52"/>
  <c r="C35" i="53"/>
  <c r="C33" i="53"/>
  <c r="C35" i="57"/>
  <c r="C32" i="57"/>
  <c r="C31" i="57"/>
  <c r="C34" i="31"/>
  <c r="C32" i="31"/>
  <c r="C34" i="27"/>
  <c r="C35" i="28"/>
  <c r="C33" i="28"/>
  <c r="C31" i="28"/>
  <c r="C35" i="50"/>
  <c r="C34" i="41"/>
  <c r="C32" i="41"/>
  <c r="C31" i="49"/>
  <c r="C35" i="51"/>
  <c r="C33" i="51"/>
  <c r="C32" i="24"/>
  <c r="C30" i="24"/>
  <c r="C34" i="39"/>
  <c r="C32" i="39"/>
  <c r="C35" i="8"/>
  <c r="C30" i="3"/>
  <c r="C31" i="19"/>
  <c r="C32" i="18"/>
  <c r="C31" i="44"/>
  <c r="C32" i="43"/>
  <c r="C31" i="55"/>
  <c r="C30" i="52"/>
  <c r="C30" i="57"/>
  <c r="C32" i="27"/>
  <c r="C33" i="50"/>
  <c r="C35" i="37"/>
  <c r="C34" i="40"/>
  <c r="C33" i="1"/>
  <c r="C30" i="1"/>
  <c r="C35" i="5"/>
  <c r="C33" i="5"/>
  <c r="C31" i="5"/>
  <c r="C35" i="4"/>
  <c r="C35" i="7"/>
  <c r="C32" i="35"/>
  <c r="C30" i="35"/>
  <c r="C30" i="9"/>
  <c r="C33" i="13"/>
  <c r="C32" i="13"/>
  <c r="C31" i="45"/>
  <c r="C35" i="32"/>
  <c r="C33" i="32"/>
  <c r="C31" i="32"/>
  <c r="C35" i="15"/>
  <c r="C31" i="47"/>
  <c r="C30" i="17"/>
  <c r="C35" i="16"/>
  <c r="C33" i="16"/>
  <c r="C30" i="56"/>
  <c r="C32" i="52"/>
  <c r="C30" i="31"/>
  <c r="C31" i="50"/>
  <c r="C32" i="49"/>
  <c r="C30" i="39"/>
  <c r="C34" i="17"/>
  <c r="C30" i="16"/>
  <c r="C35" i="42"/>
  <c r="C32" i="40"/>
  <c r="C31" i="1"/>
  <c r="C32" i="34"/>
  <c r="C34" i="8"/>
  <c r="C34" i="2"/>
  <c r="C34" i="21"/>
  <c r="C33" i="21"/>
  <c r="C34" i="20"/>
  <c r="C34" i="33"/>
  <c r="C32" i="33"/>
  <c r="C32" i="58"/>
  <c r="C31" i="16"/>
  <c r="C34" i="23"/>
  <c r="C33" i="23"/>
  <c r="C34" i="54"/>
  <c r="C30" i="48"/>
  <c r="C31" i="53"/>
  <c r="C33" i="57"/>
  <c r="C30" i="41"/>
  <c r="C31" i="51"/>
  <c r="C33" i="24"/>
  <c r="C35" i="34"/>
  <c r="C32" i="21"/>
  <c r="C34" i="4"/>
  <c r="C30" i="10"/>
  <c r="C30" i="30"/>
  <c r="C34" i="46"/>
  <c r="C33" i="37"/>
  <c r="C32" i="8"/>
  <c r="C34" i="6"/>
  <c r="C31" i="35"/>
  <c r="C32" i="2"/>
  <c r="C31" i="10"/>
  <c r="C31" i="3"/>
  <c r="C30" i="34"/>
  <c r="C31" i="4"/>
  <c r="C32" i="6"/>
  <c r="C30" i="2"/>
  <c r="C34" i="10"/>
  <c r="C32" i="10"/>
  <c r="C35" i="30"/>
  <c r="C33" i="30"/>
  <c r="C30" i="15"/>
  <c r="C32" i="20"/>
  <c r="C35" i="18"/>
  <c r="C33" i="18"/>
  <c r="C31" i="18"/>
  <c r="C35" i="17"/>
  <c r="C30" i="33"/>
  <c r="C32" i="54"/>
  <c r="C35" i="43"/>
  <c r="C33" i="43"/>
  <c r="C31" i="43"/>
  <c r="C35" i="48"/>
  <c r="C34" i="55"/>
  <c r="C32" i="55"/>
  <c r="C35" i="56"/>
  <c r="C33" i="56"/>
  <c r="C30" i="27"/>
  <c r="C33" i="2"/>
  <c r="C33" i="49"/>
  <c r="C31" i="12"/>
  <c r="C33" i="4"/>
  <c r="C31" i="8"/>
  <c r="C34" i="18"/>
  <c r="C34" i="48"/>
  <c r="C34" i="34"/>
  <c r="C33" i="7"/>
  <c r="C33" i="35"/>
  <c r="C33" i="10"/>
  <c r="C34" i="30"/>
  <c r="C30" i="37"/>
  <c r="C30" i="40"/>
  <c r="C34" i="1"/>
  <c r="C30" i="12"/>
  <c r="C30" i="8"/>
  <c r="C35" i="9"/>
  <c r="C33" i="9"/>
  <c r="C31" i="9"/>
  <c r="C35" i="13"/>
  <c r="C34" i="45"/>
  <c r="C32" i="45"/>
  <c r="C34" i="3"/>
  <c r="C33" i="46"/>
  <c r="C30" i="46"/>
  <c r="C34" i="14"/>
  <c r="C32" i="14"/>
  <c r="C34" i="47"/>
  <c r="C32" i="47"/>
  <c r="C34" i="19"/>
  <c r="C31" i="17"/>
  <c r="C34" i="58"/>
  <c r="C33" i="58"/>
  <c r="C35" i="23"/>
  <c r="C34" i="44"/>
  <c r="C30" i="55"/>
  <c r="C32" i="42"/>
  <c r="C31" i="56"/>
  <c r="C34" i="53"/>
  <c r="C35" i="31"/>
  <c r="C33" i="31"/>
  <c r="C31" i="31"/>
  <c r="C34" i="28"/>
  <c r="C32" i="28"/>
  <c r="C35" i="41"/>
  <c r="C33" i="41"/>
  <c r="C34" i="51"/>
  <c r="C35" i="39"/>
  <c r="C33" i="39"/>
  <c r="C31" i="39"/>
  <c r="C31" i="40"/>
  <c r="C32" i="15"/>
  <c r="C33" i="55"/>
  <c r="C30" i="49"/>
  <c r="C34" i="12"/>
  <c r="C31" i="37"/>
  <c r="C35" i="40"/>
  <c r="C33" i="40"/>
  <c r="C35" i="1"/>
  <c r="C34" i="5"/>
  <c r="C32" i="5"/>
  <c r="C30" i="7"/>
  <c r="C30" i="6"/>
  <c r="C34" i="35"/>
  <c r="C31" i="13"/>
  <c r="C32" i="3"/>
  <c r="C31" i="46"/>
  <c r="C34" i="32"/>
  <c r="C32" i="32"/>
  <c r="C30" i="14"/>
  <c r="C31" i="29"/>
  <c r="C30" i="21"/>
  <c r="C30" i="20"/>
  <c r="C33" i="17"/>
  <c r="C32" i="17"/>
  <c r="C34" i="16"/>
  <c r="C32" i="16"/>
  <c r="C30" i="23"/>
  <c r="C30" i="54"/>
  <c r="C31" i="48"/>
  <c r="C34" i="52"/>
  <c r="C33" i="52"/>
  <c r="C32" i="53"/>
  <c r="C35" i="27"/>
  <c r="C30" i="28"/>
  <c r="C31" i="41"/>
  <c r="C34" i="49"/>
  <c r="C32" i="51"/>
  <c r="O85" i="40"/>
  <c r="N85" i="40"/>
  <c r="M85" i="40"/>
  <c r="L85" i="40"/>
  <c r="K85" i="40"/>
  <c r="J85" i="40"/>
  <c r="I85" i="40"/>
  <c r="H85" i="40"/>
  <c r="G85" i="40"/>
  <c r="F85" i="40"/>
  <c r="E85" i="40"/>
  <c r="D85" i="40"/>
  <c r="O84" i="40"/>
  <c r="N84" i="40"/>
  <c r="M84" i="40"/>
  <c r="L84" i="40"/>
  <c r="K84" i="40"/>
  <c r="J84" i="40"/>
  <c r="I84" i="40"/>
  <c r="H84" i="40"/>
  <c r="G84" i="40"/>
  <c r="F84" i="40"/>
  <c r="E84" i="40"/>
  <c r="D84" i="40"/>
  <c r="O85" i="1"/>
  <c r="N85" i="1"/>
  <c r="M85" i="1"/>
  <c r="L85" i="1"/>
  <c r="K85" i="1"/>
  <c r="J85" i="1"/>
  <c r="I85" i="1"/>
  <c r="H85" i="1"/>
  <c r="G85" i="1"/>
  <c r="F85" i="1"/>
  <c r="E85" i="1"/>
  <c r="D85" i="1"/>
  <c r="O84" i="1"/>
  <c r="N84" i="1"/>
  <c r="M84" i="1"/>
  <c r="L84" i="1"/>
  <c r="K84" i="1"/>
  <c r="J84" i="1"/>
  <c r="I84" i="1"/>
  <c r="H84" i="1"/>
  <c r="G84" i="1"/>
  <c r="F84" i="1"/>
  <c r="E84" i="1"/>
  <c r="D84" i="1"/>
  <c r="O85" i="34"/>
  <c r="N85" i="34"/>
  <c r="M85" i="34"/>
  <c r="L85" i="34"/>
  <c r="K85" i="34"/>
  <c r="J85" i="34"/>
  <c r="I85" i="34"/>
  <c r="H85" i="34"/>
  <c r="G85" i="34"/>
  <c r="F85" i="34"/>
  <c r="E85" i="34"/>
  <c r="D85" i="34"/>
  <c r="O84" i="34"/>
  <c r="N84" i="34"/>
  <c r="M84" i="34"/>
  <c r="L84" i="34"/>
  <c r="K84" i="34"/>
  <c r="J84" i="34"/>
  <c r="I84" i="34"/>
  <c r="H84" i="34"/>
  <c r="G84" i="34"/>
  <c r="F84" i="34"/>
  <c r="E84" i="34"/>
  <c r="D84" i="34"/>
  <c r="O85" i="12"/>
  <c r="N85" i="12"/>
  <c r="M85" i="12"/>
  <c r="L85" i="12"/>
  <c r="K85" i="12"/>
  <c r="J85" i="12"/>
  <c r="I85" i="12"/>
  <c r="H85" i="12"/>
  <c r="G85" i="12"/>
  <c r="F85" i="12"/>
  <c r="E85" i="12"/>
  <c r="D85" i="12"/>
  <c r="O84" i="12"/>
  <c r="N84" i="12"/>
  <c r="M84" i="12"/>
  <c r="L84" i="12"/>
  <c r="K84" i="12"/>
  <c r="J84" i="12"/>
  <c r="I84" i="12"/>
  <c r="H84" i="12"/>
  <c r="G84" i="12"/>
  <c r="F84" i="12"/>
  <c r="E84" i="12"/>
  <c r="D84" i="12"/>
  <c r="O85" i="5"/>
  <c r="N85" i="5"/>
  <c r="M85" i="5"/>
  <c r="L85" i="5"/>
  <c r="K85" i="5"/>
  <c r="J85" i="5"/>
  <c r="I85" i="5"/>
  <c r="H85" i="5"/>
  <c r="G85" i="5"/>
  <c r="F85" i="5"/>
  <c r="E85" i="5"/>
  <c r="D85" i="5"/>
  <c r="O84" i="5"/>
  <c r="N84" i="5"/>
  <c r="M84" i="5"/>
  <c r="L84" i="5"/>
  <c r="J84" i="5"/>
  <c r="I84" i="5"/>
  <c r="H84" i="5"/>
  <c r="G84" i="5"/>
  <c r="F84" i="5"/>
  <c r="E84" i="5"/>
  <c r="D84" i="5"/>
  <c r="O85" i="4"/>
  <c r="N85" i="4"/>
  <c r="M85" i="4"/>
  <c r="L85" i="4"/>
  <c r="K85" i="4"/>
  <c r="J85" i="4"/>
  <c r="I85" i="4"/>
  <c r="H85" i="4"/>
  <c r="G85" i="4"/>
  <c r="F85" i="4"/>
  <c r="E85" i="4"/>
  <c r="D85" i="4"/>
  <c r="O84" i="4"/>
  <c r="N84" i="4"/>
  <c r="M84" i="4"/>
  <c r="L84" i="4"/>
  <c r="K84" i="4"/>
  <c r="J84" i="4"/>
  <c r="I84" i="4"/>
  <c r="H84" i="4"/>
  <c r="G84" i="4"/>
  <c r="F84" i="4"/>
  <c r="E84" i="4"/>
  <c r="D84" i="4"/>
  <c r="O85" i="8"/>
  <c r="N85" i="8"/>
  <c r="M85" i="8"/>
  <c r="L85" i="8"/>
  <c r="K85" i="8"/>
  <c r="J85" i="8"/>
  <c r="I85" i="8"/>
  <c r="H85" i="8"/>
  <c r="G85" i="8"/>
  <c r="F85" i="8"/>
  <c r="E85" i="8"/>
  <c r="D85" i="8"/>
  <c r="O84" i="8"/>
  <c r="N84" i="8"/>
  <c r="M84" i="8"/>
  <c r="L84" i="8"/>
  <c r="K84" i="8"/>
  <c r="J84" i="8"/>
  <c r="I84" i="8"/>
  <c r="H84" i="8"/>
  <c r="G84" i="8"/>
  <c r="F84" i="8"/>
  <c r="E84" i="8"/>
  <c r="D84" i="8"/>
  <c r="O85" i="7"/>
  <c r="N85" i="7"/>
  <c r="M85" i="7"/>
  <c r="L85" i="7"/>
  <c r="K85" i="7"/>
  <c r="J85" i="7"/>
  <c r="I85" i="7"/>
  <c r="H85" i="7"/>
  <c r="G85" i="7"/>
  <c r="F85" i="7"/>
  <c r="E85" i="7"/>
  <c r="D85" i="7"/>
  <c r="O84" i="7"/>
  <c r="N84" i="7"/>
  <c r="M84" i="7"/>
  <c r="L84" i="7"/>
  <c r="K84" i="7"/>
  <c r="J84" i="7"/>
  <c r="I84" i="7"/>
  <c r="H84" i="7"/>
  <c r="G84" i="7"/>
  <c r="F84" i="7"/>
  <c r="E84" i="7"/>
  <c r="D84" i="7"/>
  <c r="O85" i="6"/>
  <c r="N85" i="6"/>
  <c r="M85" i="6"/>
  <c r="L85" i="6"/>
  <c r="K85" i="6"/>
  <c r="J85" i="6"/>
  <c r="I85" i="6"/>
  <c r="H85" i="6"/>
  <c r="G85" i="6"/>
  <c r="F85" i="6"/>
  <c r="E85" i="6"/>
  <c r="D85" i="6"/>
  <c r="O84" i="6"/>
  <c r="N84" i="6"/>
  <c r="M84" i="6"/>
  <c r="L84" i="6"/>
  <c r="K84" i="6"/>
  <c r="J84" i="6"/>
  <c r="I84" i="6"/>
  <c r="H84" i="6"/>
  <c r="G84" i="6"/>
  <c r="F84" i="6"/>
  <c r="E84" i="6"/>
  <c r="D84" i="6"/>
  <c r="O85" i="35"/>
  <c r="N85" i="35"/>
  <c r="M85" i="35"/>
  <c r="L85" i="35"/>
  <c r="K85" i="35"/>
  <c r="J85" i="35"/>
  <c r="I85" i="35"/>
  <c r="H85" i="35"/>
  <c r="G85" i="35"/>
  <c r="F85" i="35"/>
  <c r="E85" i="35"/>
  <c r="D85" i="35"/>
  <c r="O84" i="35"/>
  <c r="N84" i="35"/>
  <c r="M84" i="35"/>
  <c r="L84" i="35"/>
  <c r="K84" i="35"/>
  <c r="J84" i="35"/>
  <c r="I84" i="35"/>
  <c r="H84" i="35"/>
  <c r="G84" i="35"/>
  <c r="F84" i="35"/>
  <c r="E84" i="35"/>
  <c r="D84" i="35"/>
  <c r="O85" i="2"/>
  <c r="N85" i="2"/>
  <c r="M85" i="2"/>
  <c r="L85" i="2"/>
  <c r="K85" i="2"/>
  <c r="J85" i="2"/>
  <c r="I85" i="2"/>
  <c r="H85" i="2"/>
  <c r="G85" i="2"/>
  <c r="F85" i="2"/>
  <c r="E85" i="2"/>
  <c r="D85" i="2"/>
  <c r="O84" i="2"/>
  <c r="N84" i="2"/>
  <c r="M84" i="2"/>
  <c r="L84" i="2"/>
  <c r="K84" i="2"/>
  <c r="J84" i="2"/>
  <c r="I84" i="2"/>
  <c r="H84" i="2"/>
  <c r="G84" i="2"/>
  <c r="F84" i="2"/>
  <c r="E84" i="2"/>
  <c r="D84" i="2"/>
  <c r="O85" i="10"/>
  <c r="N85" i="10"/>
  <c r="M85" i="10"/>
  <c r="L85" i="10"/>
  <c r="K85" i="10"/>
  <c r="J85" i="10"/>
  <c r="I85" i="10"/>
  <c r="H85" i="10"/>
  <c r="G85" i="10"/>
  <c r="F85" i="10"/>
  <c r="E85" i="10"/>
  <c r="D85" i="10"/>
  <c r="O84" i="10"/>
  <c r="N84" i="10"/>
  <c r="M84" i="10"/>
  <c r="L84" i="10"/>
  <c r="K84" i="10"/>
  <c r="J84" i="10"/>
  <c r="I84" i="10"/>
  <c r="H84" i="10"/>
  <c r="G84" i="10"/>
  <c r="F84" i="10"/>
  <c r="E84" i="10"/>
  <c r="D84" i="10"/>
  <c r="O85" i="9"/>
  <c r="N85" i="9"/>
  <c r="M85" i="9"/>
  <c r="L85" i="9"/>
  <c r="K85" i="9"/>
  <c r="J85" i="9"/>
  <c r="I85" i="9"/>
  <c r="H85" i="9"/>
  <c r="G85" i="9"/>
  <c r="F85" i="9"/>
  <c r="E85" i="9"/>
  <c r="D85" i="9"/>
  <c r="O84" i="9"/>
  <c r="N84" i="9"/>
  <c r="M84" i="9"/>
  <c r="L84" i="9"/>
  <c r="K84" i="9"/>
  <c r="J84" i="9"/>
  <c r="I84" i="9"/>
  <c r="H84" i="9"/>
  <c r="G84" i="9"/>
  <c r="F84" i="9"/>
  <c r="E84" i="9"/>
  <c r="D84" i="9"/>
  <c r="O85" i="13"/>
  <c r="N85" i="13"/>
  <c r="M85" i="13"/>
  <c r="L85" i="13"/>
  <c r="K85" i="13"/>
  <c r="J85" i="13"/>
  <c r="I85" i="13"/>
  <c r="H85" i="13"/>
  <c r="G85" i="13"/>
  <c r="F85" i="13"/>
  <c r="E85" i="13"/>
  <c r="D85" i="13"/>
  <c r="O84" i="13"/>
  <c r="O85" i="45"/>
  <c r="N85" i="45"/>
  <c r="M85" i="45"/>
  <c r="L85" i="45"/>
  <c r="K85" i="45"/>
  <c r="J85" i="45"/>
  <c r="I85" i="45"/>
  <c r="H85" i="45"/>
  <c r="G85" i="45"/>
  <c r="F85" i="45"/>
  <c r="E85" i="45"/>
  <c r="D85" i="45"/>
  <c r="O84" i="45"/>
  <c r="N84" i="45"/>
  <c r="M84" i="45"/>
  <c r="L84" i="45"/>
  <c r="K84" i="45"/>
  <c r="J84" i="45"/>
  <c r="H84" i="45"/>
  <c r="G84" i="45"/>
  <c r="F84" i="45"/>
  <c r="E84" i="45"/>
  <c r="D84" i="45"/>
  <c r="O85" i="30"/>
  <c r="N85" i="30"/>
  <c r="M85" i="30"/>
  <c r="L85" i="30"/>
  <c r="K85" i="30"/>
  <c r="J85" i="30"/>
  <c r="I85" i="30"/>
  <c r="H85" i="30"/>
  <c r="G85" i="30"/>
  <c r="F85" i="30"/>
  <c r="E85" i="30"/>
  <c r="D85" i="30"/>
  <c r="O84" i="30"/>
  <c r="O85" i="3"/>
  <c r="N85" i="3"/>
  <c r="M85" i="3"/>
  <c r="L85" i="3"/>
  <c r="K85" i="3"/>
  <c r="J85" i="3"/>
  <c r="I85" i="3"/>
  <c r="H85" i="3"/>
  <c r="G85" i="3"/>
  <c r="F85" i="3"/>
  <c r="E85" i="3"/>
  <c r="D85" i="3"/>
  <c r="O84" i="3"/>
  <c r="N84" i="3"/>
  <c r="L84" i="3"/>
  <c r="I84" i="3"/>
  <c r="G84" i="3"/>
  <c r="F84" i="3"/>
  <c r="E84" i="3"/>
  <c r="D84" i="3"/>
  <c r="O85" i="46"/>
  <c r="N85" i="46"/>
  <c r="M85" i="46"/>
  <c r="L85" i="46"/>
  <c r="K85" i="46"/>
  <c r="J85" i="46"/>
  <c r="I85" i="46"/>
  <c r="H85" i="46"/>
  <c r="G85" i="46"/>
  <c r="F85" i="46"/>
  <c r="E85" i="46"/>
  <c r="D85" i="46"/>
  <c r="O84" i="46"/>
  <c r="M84" i="46"/>
  <c r="K84" i="46"/>
  <c r="G84" i="46"/>
  <c r="E84" i="46"/>
  <c r="O85" i="32"/>
  <c r="N85" i="32"/>
  <c r="M85" i="32"/>
  <c r="L85" i="32"/>
  <c r="K85" i="32"/>
  <c r="J85" i="32"/>
  <c r="I85" i="32"/>
  <c r="H85" i="32"/>
  <c r="G85" i="32"/>
  <c r="F85" i="32"/>
  <c r="E85" i="32"/>
  <c r="D85" i="32"/>
  <c r="O84" i="32"/>
  <c r="O85" i="15"/>
  <c r="N85" i="15"/>
  <c r="M85" i="15"/>
  <c r="L85" i="15"/>
  <c r="K85" i="15"/>
  <c r="J85" i="15"/>
  <c r="I85" i="15"/>
  <c r="H85" i="15"/>
  <c r="G85" i="15"/>
  <c r="F85" i="15"/>
  <c r="E85" i="15"/>
  <c r="D85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O85" i="14"/>
  <c r="N85" i="14"/>
  <c r="M85" i="14"/>
  <c r="L85" i="14"/>
  <c r="K85" i="14"/>
  <c r="J85" i="14"/>
  <c r="I85" i="14"/>
  <c r="H85" i="14"/>
  <c r="G85" i="14"/>
  <c r="F85" i="14"/>
  <c r="E85" i="14"/>
  <c r="D85" i="14"/>
  <c r="O84" i="14"/>
  <c r="H84" i="14"/>
  <c r="O85" i="29"/>
  <c r="N85" i="29"/>
  <c r="M85" i="29"/>
  <c r="L85" i="29"/>
  <c r="K85" i="29"/>
  <c r="J85" i="29"/>
  <c r="I85" i="29"/>
  <c r="H85" i="29"/>
  <c r="G85" i="29"/>
  <c r="F85" i="29"/>
  <c r="E85" i="29"/>
  <c r="D85" i="29"/>
  <c r="O84" i="29"/>
  <c r="H84" i="29"/>
  <c r="O85" i="47"/>
  <c r="N85" i="47"/>
  <c r="M85" i="47"/>
  <c r="L85" i="47"/>
  <c r="K85" i="47"/>
  <c r="J85" i="47"/>
  <c r="I85" i="47"/>
  <c r="H85" i="47"/>
  <c r="G85" i="47"/>
  <c r="F85" i="47"/>
  <c r="E85" i="47"/>
  <c r="D85" i="47"/>
  <c r="O84" i="47"/>
  <c r="N84" i="47"/>
  <c r="M84" i="47"/>
  <c r="L84" i="47"/>
  <c r="K84" i="47"/>
  <c r="G84" i="47"/>
  <c r="D84" i="47"/>
  <c r="O85" i="21"/>
  <c r="N85" i="21"/>
  <c r="M85" i="21"/>
  <c r="L85" i="21"/>
  <c r="K85" i="21"/>
  <c r="J85" i="21"/>
  <c r="I85" i="21"/>
  <c r="H85" i="21"/>
  <c r="G85" i="21"/>
  <c r="F85" i="21"/>
  <c r="E85" i="21"/>
  <c r="D85" i="21"/>
  <c r="O84" i="21"/>
  <c r="O85" i="20"/>
  <c r="N85" i="20"/>
  <c r="M85" i="20"/>
  <c r="L85" i="20"/>
  <c r="K85" i="20"/>
  <c r="J85" i="20"/>
  <c r="I85" i="20"/>
  <c r="H85" i="20"/>
  <c r="G85" i="20"/>
  <c r="F85" i="20"/>
  <c r="E85" i="20"/>
  <c r="D85" i="20"/>
  <c r="O84" i="20"/>
  <c r="N84" i="20"/>
  <c r="M84" i="20"/>
  <c r="L84" i="20"/>
  <c r="K84" i="20"/>
  <c r="J84" i="20"/>
  <c r="I84" i="20"/>
  <c r="H84" i="20"/>
  <c r="G84" i="20"/>
  <c r="F84" i="20"/>
  <c r="E84" i="20"/>
  <c r="D84" i="20"/>
  <c r="O85" i="19"/>
  <c r="N85" i="19"/>
  <c r="M85" i="19"/>
  <c r="L85" i="19"/>
  <c r="K85" i="19"/>
  <c r="J85" i="19"/>
  <c r="I85" i="19"/>
  <c r="H85" i="19"/>
  <c r="G85" i="19"/>
  <c r="F85" i="19"/>
  <c r="E85" i="19"/>
  <c r="D85" i="19"/>
  <c r="O84" i="19"/>
  <c r="O85" i="18"/>
  <c r="N85" i="18"/>
  <c r="M85" i="18"/>
  <c r="L85" i="18"/>
  <c r="K85" i="18"/>
  <c r="J85" i="18"/>
  <c r="I85" i="18"/>
  <c r="H85" i="18"/>
  <c r="G85" i="18"/>
  <c r="F85" i="18"/>
  <c r="E85" i="18"/>
  <c r="D85" i="18"/>
  <c r="O84" i="18"/>
  <c r="O85" i="17"/>
  <c r="N85" i="17"/>
  <c r="M85" i="17"/>
  <c r="L85" i="17"/>
  <c r="K85" i="17"/>
  <c r="J85" i="17"/>
  <c r="I85" i="17"/>
  <c r="H85" i="17"/>
  <c r="G85" i="17"/>
  <c r="F85" i="17"/>
  <c r="E85" i="17"/>
  <c r="D85" i="17"/>
  <c r="O84" i="17"/>
  <c r="O85" i="33"/>
  <c r="N85" i="33"/>
  <c r="M85" i="33"/>
  <c r="L85" i="33"/>
  <c r="K85" i="33"/>
  <c r="J85" i="33"/>
  <c r="I85" i="33"/>
  <c r="H85" i="33"/>
  <c r="G85" i="33"/>
  <c r="F85" i="33"/>
  <c r="E85" i="33"/>
  <c r="D85" i="33"/>
  <c r="O84" i="33"/>
  <c r="O85" i="58"/>
  <c r="N85" i="58"/>
  <c r="M85" i="58"/>
  <c r="L85" i="58"/>
  <c r="K85" i="58"/>
  <c r="J85" i="58"/>
  <c r="I85" i="58"/>
  <c r="H85" i="58"/>
  <c r="G85" i="58"/>
  <c r="F85" i="58"/>
  <c r="E85" i="58"/>
  <c r="D85" i="58"/>
  <c r="O84" i="58"/>
  <c r="N84" i="58"/>
  <c r="M84" i="58"/>
  <c r="L84" i="58"/>
  <c r="K84" i="58"/>
  <c r="J84" i="58"/>
  <c r="I84" i="58"/>
  <c r="H84" i="58"/>
  <c r="G84" i="58"/>
  <c r="F84" i="58"/>
  <c r="E84" i="58"/>
  <c r="D84" i="58"/>
  <c r="O85" i="16"/>
  <c r="N85" i="16"/>
  <c r="M85" i="16"/>
  <c r="L85" i="16"/>
  <c r="K85" i="16"/>
  <c r="J85" i="16"/>
  <c r="I85" i="16"/>
  <c r="H85" i="16"/>
  <c r="G85" i="16"/>
  <c r="F85" i="16"/>
  <c r="E85" i="16"/>
  <c r="D85" i="16"/>
  <c r="O84" i="16"/>
  <c r="O85" i="23"/>
  <c r="N85" i="23"/>
  <c r="M85" i="23"/>
  <c r="L85" i="23"/>
  <c r="K85" i="23"/>
  <c r="J85" i="23"/>
  <c r="I85" i="23"/>
  <c r="H85" i="23"/>
  <c r="G85" i="23"/>
  <c r="F85" i="23"/>
  <c r="E85" i="23"/>
  <c r="D85" i="23"/>
  <c r="O84" i="23"/>
  <c r="O85" i="54"/>
  <c r="N85" i="54"/>
  <c r="M85" i="54"/>
  <c r="L85" i="54"/>
  <c r="K85" i="54"/>
  <c r="J85" i="54"/>
  <c r="I85" i="54"/>
  <c r="H85" i="54"/>
  <c r="G85" i="54"/>
  <c r="F85" i="54"/>
  <c r="E85" i="54"/>
  <c r="D85" i="54"/>
  <c r="O84" i="54"/>
  <c r="N84" i="54"/>
  <c r="M84" i="54"/>
  <c r="L84" i="54"/>
  <c r="K84" i="54"/>
  <c r="J84" i="54"/>
  <c r="I84" i="54"/>
  <c r="H84" i="54"/>
  <c r="G84" i="54"/>
  <c r="F84" i="54"/>
  <c r="E84" i="54"/>
  <c r="D84" i="54"/>
  <c r="O85" i="44"/>
  <c r="N85" i="44"/>
  <c r="M85" i="44"/>
  <c r="L85" i="44"/>
  <c r="K85" i="44"/>
  <c r="J85" i="44"/>
  <c r="I85" i="44"/>
  <c r="H85" i="44"/>
  <c r="G85" i="44"/>
  <c r="F85" i="44"/>
  <c r="E85" i="44"/>
  <c r="D85" i="44"/>
  <c r="O84" i="44"/>
  <c r="N84" i="44"/>
  <c r="L84" i="44"/>
  <c r="K84" i="44"/>
  <c r="I84" i="44"/>
  <c r="G84" i="44"/>
  <c r="F84" i="44"/>
  <c r="E84" i="44"/>
  <c r="O85" i="43"/>
  <c r="N85" i="43"/>
  <c r="M85" i="43"/>
  <c r="L85" i="43"/>
  <c r="K85" i="43"/>
  <c r="J85" i="43"/>
  <c r="I85" i="43"/>
  <c r="H85" i="43"/>
  <c r="G85" i="43"/>
  <c r="F85" i="43"/>
  <c r="E85" i="43"/>
  <c r="D85" i="43"/>
  <c r="O84" i="43"/>
  <c r="O85" i="48"/>
  <c r="N85" i="48"/>
  <c r="M85" i="48"/>
  <c r="L85" i="48"/>
  <c r="K85" i="48"/>
  <c r="J85" i="48"/>
  <c r="I85" i="48"/>
  <c r="H85" i="48"/>
  <c r="G85" i="48"/>
  <c r="F85" i="48"/>
  <c r="E85" i="48"/>
  <c r="D85" i="48"/>
  <c r="O84" i="48"/>
  <c r="N84" i="48"/>
  <c r="M84" i="48"/>
  <c r="L84" i="48"/>
  <c r="K84" i="48"/>
  <c r="J84" i="48"/>
  <c r="I84" i="48"/>
  <c r="H84" i="48"/>
  <c r="G84" i="48"/>
  <c r="F84" i="48"/>
  <c r="E84" i="48"/>
  <c r="D84" i="48"/>
  <c r="O85" i="55"/>
  <c r="N85" i="55"/>
  <c r="M85" i="55"/>
  <c r="L85" i="55"/>
  <c r="K85" i="55"/>
  <c r="J85" i="55"/>
  <c r="I85" i="55"/>
  <c r="H85" i="55"/>
  <c r="G85" i="55"/>
  <c r="F85" i="55"/>
  <c r="E85" i="55"/>
  <c r="D85" i="55"/>
  <c r="O84" i="55"/>
  <c r="N84" i="55"/>
  <c r="M84" i="55"/>
  <c r="L84" i="55"/>
  <c r="K84" i="55"/>
  <c r="J84" i="55"/>
  <c r="I84" i="55"/>
  <c r="H84" i="55"/>
  <c r="G84" i="55"/>
  <c r="F84" i="55"/>
  <c r="E84" i="55"/>
  <c r="D84" i="55"/>
  <c r="O85" i="42"/>
  <c r="N85" i="42"/>
  <c r="M85" i="42"/>
  <c r="L85" i="42"/>
  <c r="K85" i="42"/>
  <c r="J85" i="42"/>
  <c r="I85" i="42"/>
  <c r="H85" i="42"/>
  <c r="G85" i="42"/>
  <c r="F85" i="42"/>
  <c r="E85" i="42"/>
  <c r="D85" i="42"/>
  <c r="O84" i="42"/>
  <c r="O85" i="56"/>
  <c r="N85" i="56"/>
  <c r="M85" i="56"/>
  <c r="L85" i="56"/>
  <c r="K85" i="56"/>
  <c r="J85" i="56"/>
  <c r="I85" i="56"/>
  <c r="H85" i="56"/>
  <c r="G85" i="56"/>
  <c r="F85" i="56"/>
  <c r="E85" i="56"/>
  <c r="D85" i="56"/>
  <c r="O84" i="56"/>
  <c r="N84" i="56"/>
  <c r="M84" i="56"/>
  <c r="L84" i="56"/>
  <c r="K84" i="56"/>
  <c r="J84" i="56"/>
  <c r="I84" i="56"/>
  <c r="H84" i="56"/>
  <c r="G84" i="56"/>
  <c r="F84" i="56"/>
  <c r="E84" i="56"/>
  <c r="D84" i="56"/>
  <c r="O85" i="52"/>
  <c r="N85" i="52"/>
  <c r="M85" i="52"/>
  <c r="L85" i="52"/>
  <c r="K85" i="52"/>
  <c r="J85" i="52"/>
  <c r="I85" i="52"/>
  <c r="H85" i="52"/>
  <c r="G85" i="52"/>
  <c r="F85" i="52"/>
  <c r="E85" i="52"/>
  <c r="D85" i="52"/>
  <c r="O84" i="52"/>
  <c r="N84" i="52"/>
  <c r="M84" i="52"/>
  <c r="L84" i="52"/>
  <c r="K84" i="52"/>
  <c r="J84" i="52"/>
  <c r="I84" i="52"/>
  <c r="H84" i="52"/>
  <c r="G84" i="52"/>
  <c r="F84" i="52"/>
  <c r="E84" i="52"/>
  <c r="D84" i="52"/>
  <c r="O85" i="53"/>
  <c r="N85" i="53"/>
  <c r="M85" i="53"/>
  <c r="L85" i="53"/>
  <c r="K85" i="53"/>
  <c r="J85" i="53"/>
  <c r="I85" i="53"/>
  <c r="H85" i="53"/>
  <c r="G85" i="53"/>
  <c r="F85" i="53"/>
  <c r="E85" i="53"/>
  <c r="D85" i="53"/>
  <c r="O84" i="53"/>
  <c r="N84" i="53"/>
  <c r="M84" i="53"/>
  <c r="L84" i="53"/>
  <c r="K84" i="53"/>
  <c r="J84" i="53"/>
  <c r="I84" i="53"/>
  <c r="H84" i="53"/>
  <c r="G84" i="53"/>
  <c r="F84" i="53"/>
  <c r="E84" i="53"/>
  <c r="D84" i="53"/>
  <c r="O85" i="57"/>
  <c r="N85" i="57"/>
  <c r="M85" i="57"/>
  <c r="L85" i="57"/>
  <c r="K85" i="57"/>
  <c r="J85" i="57"/>
  <c r="I85" i="57"/>
  <c r="H85" i="57"/>
  <c r="G85" i="57"/>
  <c r="F85" i="57"/>
  <c r="E85" i="57"/>
  <c r="D85" i="57"/>
  <c r="O84" i="57"/>
  <c r="N84" i="57"/>
  <c r="M84" i="57"/>
  <c r="L84" i="57"/>
  <c r="K84" i="57"/>
  <c r="J84" i="57"/>
  <c r="I84" i="57"/>
  <c r="H84" i="57"/>
  <c r="G84" i="57"/>
  <c r="F84" i="57"/>
  <c r="E84" i="57"/>
  <c r="D84" i="57"/>
  <c r="O85" i="31"/>
  <c r="N85" i="31"/>
  <c r="M85" i="31"/>
  <c r="L85" i="31"/>
  <c r="K85" i="31"/>
  <c r="J85" i="31"/>
  <c r="I85" i="31"/>
  <c r="H85" i="31"/>
  <c r="G85" i="31"/>
  <c r="F85" i="31"/>
  <c r="E85" i="31"/>
  <c r="D85" i="31"/>
  <c r="O84" i="31"/>
  <c r="N84" i="31"/>
  <c r="M84" i="31"/>
  <c r="L84" i="31"/>
  <c r="K84" i="31"/>
  <c r="J84" i="31"/>
  <c r="I84" i="31"/>
  <c r="H84" i="31"/>
  <c r="G84" i="31"/>
  <c r="F84" i="31"/>
  <c r="E84" i="31"/>
  <c r="D84" i="31"/>
  <c r="O85" i="27"/>
  <c r="N85" i="27"/>
  <c r="M85" i="27"/>
  <c r="L85" i="27"/>
  <c r="K85" i="27"/>
  <c r="J85" i="27"/>
  <c r="I85" i="27"/>
  <c r="H85" i="27"/>
  <c r="G85" i="27"/>
  <c r="F85" i="27"/>
  <c r="E85" i="27"/>
  <c r="D85" i="27"/>
  <c r="O84" i="27"/>
  <c r="N84" i="27"/>
  <c r="M84" i="27"/>
  <c r="L84" i="27"/>
  <c r="K84" i="27"/>
  <c r="J84" i="27"/>
  <c r="I84" i="27"/>
  <c r="H84" i="27"/>
  <c r="G84" i="27"/>
  <c r="F84" i="27"/>
  <c r="E84" i="27"/>
  <c r="D84" i="27"/>
  <c r="O85" i="28"/>
  <c r="N85" i="28"/>
  <c r="M85" i="28"/>
  <c r="L85" i="28"/>
  <c r="K85" i="28"/>
  <c r="J85" i="28"/>
  <c r="I85" i="28"/>
  <c r="H85" i="28"/>
  <c r="G85" i="28"/>
  <c r="F85" i="28"/>
  <c r="E85" i="28"/>
  <c r="D85" i="28"/>
  <c r="O84" i="28"/>
  <c r="N84" i="28"/>
  <c r="M84" i="28"/>
  <c r="L84" i="28"/>
  <c r="K84" i="28"/>
  <c r="J84" i="28"/>
  <c r="I84" i="28"/>
  <c r="H84" i="28"/>
  <c r="G84" i="28"/>
  <c r="F84" i="28"/>
  <c r="E84" i="28"/>
  <c r="D84" i="28"/>
  <c r="O85" i="50"/>
  <c r="N85" i="50"/>
  <c r="M85" i="50"/>
  <c r="L85" i="50"/>
  <c r="K85" i="50"/>
  <c r="J85" i="50"/>
  <c r="I85" i="50"/>
  <c r="H85" i="50"/>
  <c r="G85" i="50"/>
  <c r="F85" i="50"/>
  <c r="E85" i="50"/>
  <c r="D85" i="50"/>
  <c r="O84" i="50"/>
  <c r="N84" i="50"/>
  <c r="M84" i="50"/>
  <c r="L84" i="50"/>
  <c r="K84" i="50"/>
  <c r="J84" i="50"/>
  <c r="G84" i="50"/>
  <c r="F84" i="50"/>
  <c r="E84" i="50"/>
  <c r="D84" i="50"/>
  <c r="O85" i="41"/>
  <c r="N85" i="41"/>
  <c r="M85" i="41"/>
  <c r="L85" i="41"/>
  <c r="K85" i="41"/>
  <c r="J85" i="41"/>
  <c r="I85" i="41"/>
  <c r="H85" i="41"/>
  <c r="G85" i="41"/>
  <c r="F85" i="41"/>
  <c r="E85" i="41"/>
  <c r="D85" i="41"/>
  <c r="O84" i="41"/>
  <c r="L84" i="41"/>
  <c r="J84" i="41"/>
  <c r="O85" i="49"/>
  <c r="N85" i="49"/>
  <c r="M85" i="49"/>
  <c r="L85" i="49"/>
  <c r="K85" i="49"/>
  <c r="J85" i="49"/>
  <c r="I85" i="49"/>
  <c r="H85" i="49"/>
  <c r="G85" i="49"/>
  <c r="F85" i="49"/>
  <c r="E85" i="49"/>
  <c r="D85" i="49"/>
  <c r="O84" i="49"/>
  <c r="N84" i="49"/>
  <c r="M84" i="49"/>
  <c r="L84" i="49"/>
  <c r="K84" i="49"/>
  <c r="J84" i="49"/>
  <c r="I84" i="49"/>
  <c r="H84" i="49"/>
  <c r="G84" i="49"/>
  <c r="F84" i="49"/>
  <c r="E84" i="49"/>
  <c r="D84" i="49"/>
  <c r="O85" i="51"/>
  <c r="N85" i="51"/>
  <c r="M85" i="51"/>
  <c r="L85" i="51"/>
  <c r="K85" i="51"/>
  <c r="J85" i="51"/>
  <c r="I85" i="51"/>
  <c r="H85" i="51"/>
  <c r="G85" i="51"/>
  <c r="F85" i="51"/>
  <c r="E85" i="51"/>
  <c r="D85" i="51"/>
  <c r="O84" i="51"/>
  <c r="F84" i="51"/>
  <c r="D84" i="51"/>
  <c r="O85" i="24"/>
  <c r="N85" i="24"/>
  <c r="M85" i="24"/>
  <c r="L85" i="24"/>
  <c r="K85" i="24"/>
  <c r="J85" i="24"/>
  <c r="I85" i="24"/>
  <c r="H85" i="24"/>
  <c r="G85" i="24"/>
  <c r="F85" i="24"/>
  <c r="E85" i="24"/>
  <c r="D85" i="24"/>
  <c r="O85" i="39"/>
  <c r="N85" i="39"/>
  <c r="M85" i="39"/>
  <c r="L85" i="39"/>
  <c r="K85" i="39"/>
  <c r="J85" i="39"/>
  <c r="I85" i="39"/>
  <c r="H85" i="39"/>
  <c r="G85" i="39"/>
  <c r="F85" i="39"/>
  <c r="E85" i="39"/>
  <c r="D85" i="39"/>
  <c r="O84" i="39"/>
  <c r="N84" i="39"/>
  <c r="J84" i="39"/>
  <c r="I84" i="39"/>
  <c r="H84" i="39"/>
  <c r="G84" i="39"/>
  <c r="F84" i="39"/>
  <c r="E84" i="39"/>
  <c r="D84" i="39"/>
  <c r="O85" i="37"/>
  <c r="N85" i="37"/>
  <c r="M85" i="37"/>
  <c r="L85" i="37"/>
  <c r="K85" i="37"/>
  <c r="J85" i="37"/>
  <c r="I85" i="37"/>
  <c r="H85" i="37"/>
  <c r="G85" i="37"/>
  <c r="F85" i="37"/>
  <c r="E85" i="37"/>
  <c r="D85" i="37"/>
  <c r="O84" i="37"/>
  <c r="E84" i="37"/>
  <c r="O60" i="1"/>
  <c r="N60" i="1"/>
  <c r="M60" i="1"/>
  <c r="K60" i="1"/>
  <c r="J60" i="1"/>
  <c r="I60" i="1"/>
  <c r="H60" i="1"/>
  <c r="G60" i="1"/>
  <c r="F60" i="1"/>
  <c r="E60" i="1"/>
  <c r="D60" i="1"/>
  <c r="O60" i="34"/>
  <c r="N60" i="34"/>
  <c r="M60" i="34"/>
  <c r="L60" i="34"/>
  <c r="K60" i="34"/>
  <c r="J60" i="34"/>
  <c r="I60" i="34"/>
  <c r="H60" i="34"/>
  <c r="G60" i="34"/>
  <c r="F60" i="34"/>
  <c r="E60" i="34"/>
  <c r="D60" i="34"/>
  <c r="O60" i="12"/>
  <c r="N60" i="12"/>
  <c r="M60" i="12"/>
  <c r="K60" i="12"/>
  <c r="J60" i="12"/>
  <c r="I60" i="12"/>
  <c r="H60" i="12"/>
  <c r="G60" i="12"/>
  <c r="F60" i="12"/>
  <c r="E60" i="12"/>
  <c r="D60" i="12"/>
  <c r="O60" i="5"/>
  <c r="N60" i="5"/>
  <c r="M60" i="5"/>
  <c r="K60" i="5"/>
  <c r="J60" i="5"/>
  <c r="I60" i="5"/>
  <c r="H60" i="5"/>
  <c r="G60" i="5"/>
  <c r="F60" i="5"/>
  <c r="E60" i="5"/>
  <c r="D60" i="5"/>
  <c r="O60" i="4"/>
  <c r="N60" i="4"/>
  <c r="M60" i="4"/>
  <c r="L60" i="4"/>
  <c r="K60" i="4"/>
  <c r="J60" i="4"/>
  <c r="I60" i="4"/>
  <c r="H60" i="4"/>
  <c r="G60" i="4"/>
  <c r="F60" i="4"/>
  <c r="E60" i="4"/>
  <c r="D60" i="4"/>
  <c r="O60" i="8"/>
  <c r="N60" i="8"/>
  <c r="M60" i="8"/>
  <c r="L60" i="8"/>
  <c r="K60" i="8"/>
  <c r="J60" i="8"/>
  <c r="I60" i="8"/>
  <c r="H60" i="8"/>
  <c r="G60" i="8"/>
  <c r="F60" i="8"/>
  <c r="E60" i="8"/>
  <c r="D60" i="8"/>
  <c r="O60" i="7"/>
  <c r="N60" i="7"/>
  <c r="M60" i="7"/>
  <c r="L60" i="7"/>
  <c r="K60" i="7"/>
  <c r="J60" i="7"/>
  <c r="I60" i="7"/>
  <c r="H60" i="7"/>
  <c r="G60" i="7"/>
  <c r="F60" i="7"/>
  <c r="E60" i="7"/>
  <c r="D60" i="7"/>
  <c r="O60" i="6"/>
  <c r="N60" i="6"/>
  <c r="M60" i="6"/>
  <c r="L60" i="6"/>
  <c r="K60" i="6"/>
  <c r="J60" i="6"/>
  <c r="I60" i="6"/>
  <c r="H60" i="6"/>
  <c r="G60" i="6"/>
  <c r="F60" i="6"/>
  <c r="E60" i="6"/>
  <c r="D60" i="6"/>
  <c r="O60" i="35"/>
  <c r="N60" i="35"/>
  <c r="M60" i="35"/>
  <c r="L60" i="35"/>
  <c r="K60" i="35"/>
  <c r="J60" i="35"/>
  <c r="I60" i="35"/>
  <c r="H60" i="35"/>
  <c r="G60" i="35"/>
  <c r="F60" i="35"/>
  <c r="E60" i="35"/>
  <c r="D60" i="35"/>
  <c r="O60" i="2"/>
  <c r="N60" i="2"/>
  <c r="M60" i="2"/>
  <c r="K60" i="2"/>
  <c r="J60" i="2"/>
  <c r="I60" i="2"/>
  <c r="H60" i="2"/>
  <c r="G60" i="2"/>
  <c r="F60" i="2"/>
  <c r="E60" i="2"/>
  <c r="D60" i="2"/>
  <c r="O60" i="10"/>
  <c r="N60" i="10"/>
  <c r="M60" i="10"/>
  <c r="K60" i="10"/>
  <c r="J60" i="10"/>
  <c r="I60" i="10"/>
  <c r="H60" i="10"/>
  <c r="G60" i="10"/>
  <c r="F60" i="10"/>
  <c r="E60" i="10"/>
  <c r="D60" i="10"/>
  <c r="O60" i="9"/>
  <c r="N60" i="9"/>
  <c r="M60" i="9"/>
  <c r="L60" i="9"/>
  <c r="K60" i="9"/>
  <c r="J60" i="9"/>
  <c r="I60" i="9"/>
  <c r="H60" i="9"/>
  <c r="G60" i="9"/>
  <c r="F60" i="9"/>
  <c r="E60" i="9"/>
  <c r="D60" i="9"/>
  <c r="O60" i="13"/>
  <c r="N60" i="13"/>
  <c r="M60" i="13"/>
  <c r="K60" i="13"/>
  <c r="J60" i="13"/>
  <c r="I60" i="13"/>
  <c r="H60" i="13"/>
  <c r="G60" i="13"/>
  <c r="F60" i="13"/>
  <c r="E60" i="13"/>
  <c r="D60" i="13"/>
  <c r="O60" i="45"/>
  <c r="N60" i="45"/>
  <c r="M60" i="45"/>
  <c r="K60" i="45"/>
  <c r="J60" i="45"/>
  <c r="I60" i="45"/>
  <c r="H60" i="45"/>
  <c r="G60" i="45"/>
  <c r="F60" i="45"/>
  <c r="E60" i="45"/>
  <c r="D60" i="45"/>
  <c r="O60" i="30"/>
  <c r="N60" i="30"/>
  <c r="M60" i="30"/>
  <c r="K60" i="30"/>
  <c r="J60" i="30"/>
  <c r="I60" i="30"/>
  <c r="H60" i="30"/>
  <c r="G60" i="30"/>
  <c r="F60" i="30"/>
  <c r="E60" i="30"/>
  <c r="D60" i="30"/>
  <c r="O60" i="3"/>
  <c r="N60" i="3"/>
  <c r="M60" i="3"/>
  <c r="K60" i="3"/>
  <c r="J60" i="3"/>
  <c r="I60" i="3"/>
  <c r="H60" i="3"/>
  <c r="G60" i="3"/>
  <c r="F60" i="3"/>
  <c r="E60" i="3"/>
  <c r="D60" i="3"/>
  <c r="O60" i="46"/>
  <c r="N60" i="46"/>
  <c r="M60" i="46"/>
  <c r="K60" i="46"/>
  <c r="J60" i="46"/>
  <c r="I60" i="46"/>
  <c r="H60" i="46"/>
  <c r="G60" i="46"/>
  <c r="F60" i="46"/>
  <c r="E60" i="46"/>
  <c r="D60" i="46"/>
  <c r="O60" i="32"/>
  <c r="N60" i="32"/>
  <c r="M60" i="32"/>
  <c r="K60" i="32"/>
  <c r="J60" i="32"/>
  <c r="I60" i="32"/>
  <c r="H60" i="32"/>
  <c r="G60" i="32"/>
  <c r="F60" i="32"/>
  <c r="E60" i="32"/>
  <c r="D60" i="32"/>
  <c r="O60" i="15"/>
  <c r="N60" i="15"/>
  <c r="M60" i="15"/>
  <c r="K60" i="15"/>
  <c r="J60" i="15"/>
  <c r="I60" i="15"/>
  <c r="H60" i="15"/>
  <c r="G60" i="15"/>
  <c r="F60" i="15"/>
  <c r="E60" i="15"/>
  <c r="D60" i="15"/>
  <c r="O60" i="14"/>
  <c r="N60" i="14"/>
  <c r="M60" i="14"/>
  <c r="K60" i="14"/>
  <c r="J60" i="14"/>
  <c r="I60" i="14"/>
  <c r="H60" i="14"/>
  <c r="G60" i="14"/>
  <c r="F60" i="14"/>
  <c r="E60" i="14"/>
  <c r="D60" i="14"/>
  <c r="O60" i="29"/>
  <c r="N60" i="29"/>
  <c r="M60" i="29"/>
  <c r="K60" i="29"/>
  <c r="J60" i="29"/>
  <c r="I60" i="29"/>
  <c r="H60" i="29"/>
  <c r="G60" i="29"/>
  <c r="F60" i="29"/>
  <c r="E60" i="29"/>
  <c r="D60" i="29"/>
  <c r="O60" i="47"/>
  <c r="N60" i="47"/>
  <c r="M60" i="47"/>
  <c r="K60" i="47"/>
  <c r="J60" i="47"/>
  <c r="I60" i="47"/>
  <c r="H60" i="47"/>
  <c r="G60" i="47"/>
  <c r="F60" i="47"/>
  <c r="E60" i="47"/>
  <c r="D60" i="47"/>
  <c r="O60" i="21"/>
  <c r="N60" i="21"/>
  <c r="M60" i="21"/>
  <c r="K60" i="21"/>
  <c r="J60" i="21"/>
  <c r="I60" i="21"/>
  <c r="H60" i="21"/>
  <c r="G60" i="21"/>
  <c r="F60" i="21"/>
  <c r="E60" i="21"/>
  <c r="D60" i="21"/>
  <c r="O60" i="20"/>
  <c r="N60" i="20"/>
  <c r="M60" i="20"/>
  <c r="K60" i="20"/>
  <c r="J60" i="20"/>
  <c r="I60" i="20"/>
  <c r="H60" i="20"/>
  <c r="G60" i="20"/>
  <c r="F60" i="20"/>
  <c r="E60" i="20"/>
  <c r="D60" i="20"/>
  <c r="O60" i="19"/>
  <c r="N60" i="19"/>
  <c r="M60" i="19"/>
  <c r="K60" i="19"/>
  <c r="J60" i="19"/>
  <c r="I60" i="19"/>
  <c r="H60" i="19"/>
  <c r="G60" i="19"/>
  <c r="F60" i="19"/>
  <c r="E60" i="19"/>
  <c r="D60" i="19"/>
  <c r="O60" i="18"/>
  <c r="N60" i="18"/>
  <c r="M60" i="18"/>
  <c r="K60" i="18"/>
  <c r="J60" i="18"/>
  <c r="I60" i="18"/>
  <c r="H60" i="18"/>
  <c r="G60" i="18"/>
  <c r="F60" i="18"/>
  <c r="E60" i="18"/>
  <c r="D60" i="18"/>
  <c r="O60" i="17"/>
  <c r="N60" i="17"/>
  <c r="M60" i="17"/>
  <c r="K60" i="17"/>
  <c r="J60" i="17"/>
  <c r="I60" i="17"/>
  <c r="H60" i="17"/>
  <c r="G60" i="17"/>
  <c r="F60" i="17"/>
  <c r="E60" i="17"/>
  <c r="D60" i="17"/>
  <c r="O60" i="33"/>
  <c r="N60" i="33"/>
  <c r="M60" i="33"/>
  <c r="K60" i="33"/>
  <c r="J60" i="33"/>
  <c r="I60" i="33"/>
  <c r="H60" i="33"/>
  <c r="G60" i="33"/>
  <c r="F60" i="33"/>
  <c r="E60" i="33"/>
  <c r="D60" i="33"/>
  <c r="O60" i="58"/>
  <c r="N60" i="58"/>
  <c r="M60" i="58"/>
  <c r="K60" i="58"/>
  <c r="J60" i="58"/>
  <c r="I60" i="58"/>
  <c r="H60" i="58"/>
  <c r="G60" i="58"/>
  <c r="F60" i="58"/>
  <c r="E60" i="58"/>
  <c r="D60" i="58"/>
  <c r="O60" i="16"/>
  <c r="N60" i="16"/>
  <c r="M60" i="16"/>
  <c r="K60" i="16"/>
  <c r="J60" i="16"/>
  <c r="I60" i="16"/>
  <c r="H60" i="16"/>
  <c r="G60" i="16"/>
  <c r="F60" i="16"/>
  <c r="E60" i="16"/>
  <c r="D60" i="16"/>
  <c r="O60" i="23"/>
  <c r="N60" i="23"/>
  <c r="M60" i="23"/>
  <c r="K60" i="23"/>
  <c r="J60" i="23"/>
  <c r="I60" i="23"/>
  <c r="H60" i="23"/>
  <c r="G60" i="23"/>
  <c r="F60" i="23"/>
  <c r="E60" i="23"/>
  <c r="D60" i="23"/>
  <c r="O60" i="54"/>
  <c r="N60" i="54"/>
  <c r="M60" i="54"/>
  <c r="L60" i="54"/>
  <c r="K60" i="54"/>
  <c r="J60" i="54"/>
  <c r="I60" i="54"/>
  <c r="H60" i="54"/>
  <c r="G60" i="54"/>
  <c r="F60" i="54"/>
  <c r="E60" i="54"/>
  <c r="D60" i="54"/>
  <c r="O60" i="44"/>
  <c r="N60" i="44"/>
  <c r="M60" i="44"/>
  <c r="K60" i="44"/>
  <c r="J60" i="44"/>
  <c r="I60" i="44"/>
  <c r="H60" i="44"/>
  <c r="G60" i="44"/>
  <c r="F60" i="44"/>
  <c r="E60" i="44"/>
  <c r="D60" i="44"/>
  <c r="O60" i="43"/>
  <c r="N60" i="43"/>
  <c r="M60" i="43"/>
  <c r="L60" i="43"/>
  <c r="K60" i="43"/>
  <c r="J60" i="43"/>
  <c r="I60" i="43"/>
  <c r="H60" i="43"/>
  <c r="G60" i="43"/>
  <c r="F60" i="43"/>
  <c r="E60" i="43"/>
  <c r="D60" i="43"/>
  <c r="O60" i="48"/>
  <c r="N60" i="48"/>
  <c r="M60" i="48"/>
  <c r="K60" i="48"/>
  <c r="J60" i="48"/>
  <c r="I60" i="48"/>
  <c r="H60" i="48"/>
  <c r="G60" i="48"/>
  <c r="F60" i="48"/>
  <c r="E60" i="48"/>
  <c r="D60" i="48"/>
  <c r="O60" i="55"/>
  <c r="N60" i="55"/>
  <c r="M60" i="55"/>
  <c r="K60" i="55"/>
  <c r="J60" i="55"/>
  <c r="I60" i="55"/>
  <c r="H60" i="55"/>
  <c r="G60" i="55"/>
  <c r="F60" i="55"/>
  <c r="E60" i="55"/>
  <c r="D60" i="55"/>
  <c r="O60" i="42"/>
  <c r="N60" i="42"/>
  <c r="M60" i="42"/>
  <c r="K60" i="42"/>
  <c r="J60" i="42"/>
  <c r="I60" i="42"/>
  <c r="H60" i="42"/>
  <c r="G60" i="42"/>
  <c r="F60" i="42"/>
  <c r="E60" i="42"/>
  <c r="D60" i="42"/>
  <c r="O60" i="56"/>
  <c r="N60" i="56"/>
  <c r="M60" i="56"/>
  <c r="L60" i="56"/>
  <c r="K60" i="56"/>
  <c r="J60" i="56"/>
  <c r="I60" i="56"/>
  <c r="H60" i="56"/>
  <c r="G60" i="56"/>
  <c r="F60" i="56"/>
  <c r="E60" i="56"/>
  <c r="D60" i="56"/>
  <c r="O60" i="52"/>
  <c r="N60" i="52"/>
  <c r="M60" i="52"/>
  <c r="K60" i="52"/>
  <c r="J60" i="52"/>
  <c r="I60" i="52"/>
  <c r="H60" i="52"/>
  <c r="G60" i="52"/>
  <c r="F60" i="52"/>
  <c r="E60" i="52"/>
  <c r="D60" i="52"/>
  <c r="O60" i="53"/>
  <c r="N60" i="53"/>
  <c r="M60" i="53"/>
  <c r="K60" i="53"/>
  <c r="J60" i="53"/>
  <c r="I60" i="53"/>
  <c r="H60" i="53"/>
  <c r="G60" i="53"/>
  <c r="F60" i="53"/>
  <c r="E60" i="53"/>
  <c r="D60" i="53"/>
  <c r="O60" i="57"/>
  <c r="N60" i="57"/>
  <c r="M60" i="57"/>
  <c r="L60" i="57"/>
  <c r="K60" i="57"/>
  <c r="J60" i="57"/>
  <c r="I60" i="57"/>
  <c r="H60" i="57"/>
  <c r="G60" i="57"/>
  <c r="F60" i="57"/>
  <c r="E60" i="57"/>
  <c r="D60" i="57"/>
  <c r="O60" i="31"/>
  <c r="N60" i="31"/>
  <c r="M60" i="31"/>
  <c r="K60" i="31"/>
  <c r="J60" i="31"/>
  <c r="I60" i="31"/>
  <c r="H60" i="31"/>
  <c r="G60" i="31"/>
  <c r="F60" i="31"/>
  <c r="E60" i="31"/>
  <c r="D60" i="31"/>
  <c r="O60" i="27"/>
  <c r="N60" i="27"/>
  <c r="M60" i="27"/>
  <c r="K60" i="27"/>
  <c r="J60" i="27"/>
  <c r="I60" i="27"/>
  <c r="H60" i="27"/>
  <c r="G60" i="27"/>
  <c r="F60" i="27"/>
  <c r="E60" i="27"/>
  <c r="D60" i="27"/>
  <c r="O60" i="28"/>
  <c r="N60" i="28"/>
  <c r="M60" i="28"/>
  <c r="K60" i="28"/>
  <c r="J60" i="28"/>
  <c r="I60" i="28"/>
  <c r="H60" i="28"/>
  <c r="G60" i="28"/>
  <c r="F60" i="28"/>
  <c r="E60" i="28"/>
  <c r="D60" i="28"/>
  <c r="O60" i="50"/>
  <c r="N60" i="50"/>
  <c r="M60" i="50"/>
  <c r="K60" i="50"/>
  <c r="J60" i="50"/>
  <c r="I60" i="50"/>
  <c r="H60" i="50"/>
  <c r="G60" i="50"/>
  <c r="F60" i="50"/>
  <c r="E60" i="50"/>
  <c r="D60" i="50"/>
  <c r="O60" i="41"/>
  <c r="N60" i="41"/>
  <c r="M60" i="41"/>
  <c r="K60" i="41"/>
  <c r="J60" i="41"/>
  <c r="I60" i="41"/>
  <c r="H60" i="41"/>
  <c r="G60" i="41"/>
  <c r="F60" i="41"/>
  <c r="E60" i="41"/>
  <c r="D60" i="41"/>
  <c r="O60" i="49"/>
  <c r="N60" i="49"/>
  <c r="M60" i="49"/>
  <c r="K60" i="49"/>
  <c r="J60" i="49"/>
  <c r="I60" i="49"/>
  <c r="H60" i="49"/>
  <c r="G60" i="49"/>
  <c r="F60" i="49"/>
  <c r="E60" i="49"/>
  <c r="D60" i="49"/>
  <c r="O60" i="51"/>
  <c r="N60" i="51"/>
  <c r="M60" i="51"/>
  <c r="K60" i="51"/>
  <c r="J60" i="51"/>
  <c r="I60" i="51"/>
  <c r="H60" i="51"/>
  <c r="G60" i="51"/>
  <c r="F60" i="51"/>
  <c r="E60" i="51"/>
  <c r="D60" i="51"/>
  <c r="O60" i="24"/>
  <c r="N60" i="24"/>
  <c r="M60" i="24"/>
  <c r="L60" i="24"/>
  <c r="K60" i="24"/>
  <c r="J60" i="24"/>
  <c r="I60" i="24"/>
  <c r="H60" i="24"/>
  <c r="G60" i="24"/>
  <c r="F60" i="24"/>
  <c r="E60" i="24"/>
  <c r="D60" i="24"/>
  <c r="O60" i="39"/>
  <c r="N60" i="39"/>
  <c r="M60" i="39"/>
  <c r="K60" i="39"/>
  <c r="J60" i="39"/>
  <c r="I60" i="39"/>
  <c r="H60" i="39"/>
  <c r="G60" i="39"/>
  <c r="F60" i="39"/>
  <c r="E60" i="39"/>
  <c r="D60" i="39"/>
  <c r="O60" i="37"/>
  <c r="N60" i="37"/>
  <c r="M60" i="37"/>
  <c r="K60" i="37"/>
  <c r="J60" i="37"/>
  <c r="I60" i="37"/>
  <c r="H60" i="37"/>
  <c r="G60" i="37"/>
  <c r="F60" i="37"/>
  <c r="E60" i="37"/>
  <c r="D60" i="37"/>
  <c r="O60" i="40"/>
  <c r="N60" i="40"/>
  <c r="M60" i="40"/>
  <c r="K60" i="40"/>
  <c r="J60" i="40"/>
  <c r="I60" i="40"/>
  <c r="H60" i="40"/>
  <c r="G60" i="40"/>
  <c r="F60" i="40"/>
  <c r="E60" i="40"/>
  <c r="D60" i="40"/>
  <c r="O59" i="40"/>
  <c r="N59" i="40"/>
  <c r="M59" i="40"/>
  <c r="L59" i="40"/>
  <c r="K59" i="40"/>
  <c r="J59" i="40"/>
  <c r="I59" i="40"/>
  <c r="H59" i="40"/>
  <c r="G59" i="40"/>
  <c r="F59" i="40"/>
  <c r="E59" i="40"/>
  <c r="D59" i="40"/>
  <c r="O59" i="1"/>
  <c r="N59" i="1"/>
  <c r="M59" i="1"/>
  <c r="L59" i="1"/>
  <c r="K59" i="1"/>
  <c r="J59" i="1"/>
  <c r="I59" i="1"/>
  <c r="H59" i="1"/>
  <c r="G59" i="1"/>
  <c r="F59" i="1"/>
  <c r="E59" i="1"/>
  <c r="D59" i="1"/>
  <c r="O59" i="34"/>
  <c r="N59" i="34"/>
  <c r="M59" i="34"/>
  <c r="L59" i="34"/>
  <c r="K59" i="34"/>
  <c r="J59" i="34"/>
  <c r="I59" i="34"/>
  <c r="H59" i="34"/>
  <c r="G59" i="34"/>
  <c r="F59" i="34"/>
  <c r="E59" i="34"/>
  <c r="D59" i="34"/>
  <c r="O59" i="12"/>
  <c r="N59" i="12"/>
  <c r="M59" i="12"/>
  <c r="L59" i="12"/>
  <c r="K59" i="12"/>
  <c r="J59" i="12"/>
  <c r="I59" i="12"/>
  <c r="H59" i="12"/>
  <c r="G59" i="12"/>
  <c r="F59" i="12"/>
  <c r="E59" i="12"/>
  <c r="D59" i="12"/>
  <c r="O59" i="5"/>
  <c r="N59" i="5"/>
  <c r="M59" i="5"/>
  <c r="L59" i="5"/>
  <c r="K59" i="5"/>
  <c r="J59" i="5"/>
  <c r="I59" i="5"/>
  <c r="H59" i="5"/>
  <c r="G59" i="5"/>
  <c r="F59" i="5"/>
  <c r="E59" i="5"/>
  <c r="D59" i="5"/>
  <c r="O59" i="4"/>
  <c r="N59" i="4"/>
  <c r="M59" i="4"/>
  <c r="L59" i="4"/>
  <c r="K59" i="4"/>
  <c r="J59" i="4"/>
  <c r="I59" i="4"/>
  <c r="H59" i="4"/>
  <c r="G59" i="4"/>
  <c r="F59" i="4"/>
  <c r="E59" i="4"/>
  <c r="D59" i="4"/>
  <c r="O59" i="8"/>
  <c r="N59" i="8"/>
  <c r="M59" i="8"/>
  <c r="L59" i="8"/>
  <c r="K59" i="8"/>
  <c r="J59" i="8"/>
  <c r="I59" i="8"/>
  <c r="H59" i="8"/>
  <c r="G59" i="8"/>
  <c r="F59" i="8"/>
  <c r="E59" i="8"/>
  <c r="D59" i="8"/>
  <c r="O59" i="7"/>
  <c r="N59" i="7"/>
  <c r="M59" i="7"/>
  <c r="L59" i="7"/>
  <c r="K59" i="7"/>
  <c r="J59" i="7"/>
  <c r="I59" i="7"/>
  <c r="H59" i="7"/>
  <c r="G59" i="7"/>
  <c r="F59" i="7"/>
  <c r="E59" i="7"/>
  <c r="D59" i="7"/>
  <c r="O59" i="6"/>
  <c r="N59" i="6"/>
  <c r="M59" i="6"/>
  <c r="L59" i="6"/>
  <c r="K59" i="6"/>
  <c r="J59" i="6"/>
  <c r="I59" i="6"/>
  <c r="H59" i="6"/>
  <c r="G59" i="6"/>
  <c r="F59" i="6"/>
  <c r="E59" i="6"/>
  <c r="D59" i="6"/>
  <c r="O59" i="35"/>
  <c r="N59" i="35"/>
  <c r="M59" i="35"/>
  <c r="L59" i="35"/>
  <c r="K59" i="35"/>
  <c r="J59" i="35"/>
  <c r="I59" i="35"/>
  <c r="H59" i="35"/>
  <c r="G59" i="35"/>
  <c r="F59" i="35"/>
  <c r="E59" i="35"/>
  <c r="D59" i="35"/>
  <c r="O59" i="2"/>
  <c r="N59" i="2"/>
  <c r="M59" i="2"/>
  <c r="L59" i="2"/>
  <c r="K59" i="2"/>
  <c r="J59" i="2"/>
  <c r="I59" i="2"/>
  <c r="H59" i="2"/>
  <c r="G59" i="2"/>
  <c r="F59" i="2"/>
  <c r="E59" i="2"/>
  <c r="D59" i="2"/>
  <c r="O59" i="10"/>
  <c r="N59" i="10"/>
  <c r="M59" i="10"/>
  <c r="L59" i="10"/>
  <c r="K59" i="10"/>
  <c r="J59" i="10"/>
  <c r="I59" i="10"/>
  <c r="H59" i="10"/>
  <c r="G59" i="10"/>
  <c r="F59" i="10"/>
  <c r="E59" i="10"/>
  <c r="D59" i="10"/>
  <c r="O59" i="9"/>
  <c r="N59" i="9"/>
  <c r="M59" i="9"/>
  <c r="L59" i="9"/>
  <c r="K59" i="9"/>
  <c r="J59" i="9"/>
  <c r="I59" i="9"/>
  <c r="H59" i="9"/>
  <c r="G59" i="9"/>
  <c r="F59" i="9"/>
  <c r="E59" i="9"/>
  <c r="D59" i="9"/>
  <c r="O59" i="13"/>
  <c r="N59" i="13"/>
  <c r="M59" i="13"/>
  <c r="L59" i="13"/>
  <c r="K59" i="13"/>
  <c r="J59" i="13"/>
  <c r="I59" i="13"/>
  <c r="H59" i="13"/>
  <c r="G59" i="13"/>
  <c r="F59" i="13"/>
  <c r="E59" i="13"/>
  <c r="D59" i="13"/>
  <c r="O59" i="45"/>
  <c r="N59" i="45"/>
  <c r="M59" i="45"/>
  <c r="L59" i="45"/>
  <c r="K59" i="45"/>
  <c r="J59" i="45"/>
  <c r="I59" i="45"/>
  <c r="H59" i="45"/>
  <c r="G59" i="45"/>
  <c r="F59" i="45"/>
  <c r="E59" i="45"/>
  <c r="D59" i="45"/>
  <c r="O59" i="30"/>
  <c r="N59" i="30"/>
  <c r="M59" i="30"/>
  <c r="L59" i="30"/>
  <c r="K59" i="30"/>
  <c r="J59" i="30"/>
  <c r="I59" i="30"/>
  <c r="H59" i="30"/>
  <c r="G59" i="30"/>
  <c r="F59" i="30"/>
  <c r="E59" i="30"/>
  <c r="D59" i="30"/>
  <c r="O59" i="3"/>
  <c r="N59" i="3"/>
  <c r="M59" i="3"/>
  <c r="L59" i="3"/>
  <c r="K59" i="3"/>
  <c r="J59" i="3"/>
  <c r="I59" i="3"/>
  <c r="H59" i="3"/>
  <c r="G59" i="3"/>
  <c r="F59" i="3"/>
  <c r="E59" i="3"/>
  <c r="D59" i="3"/>
  <c r="O59" i="46"/>
  <c r="N59" i="46"/>
  <c r="M59" i="46"/>
  <c r="L59" i="46"/>
  <c r="K59" i="46"/>
  <c r="J59" i="46"/>
  <c r="I59" i="46"/>
  <c r="H59" i="46"/>
  <c r="G59" i="46"/>
  <c r="F59" i="46"/>
  <c r="E59" i="46"/>
  <c r="D59" i="46"/>
  <c r="O59" i="32"/>
  <c r="N59" i="32"/>
  <c r="M59" i="32"/>
  <c r="L59" i="32"/>
  <c r="K59" i="32"/>
  <c r="J59" i="32"/>
  <c r="I59" i="32"/>
  <c r="H59" i="32"/>
  <c r="G59" i="32"/>
  <c r="F59" i="32"/>
  <c r="E59" i="32"/>
  <c r="D59" i="32"/>
  <c r="O59" i="15"/>
  <c r="N59" i="15"/>
  <c r="M59" i="15"/>
  <c r="L59" i="15"/>
  <c r="K59" i="15"/>
  <c r="J59" i="15"/>
  <c r="I59" i="15"/>
  <c r="H59" i="15"/>
  <c r="G59" i="15"/>
  <c r="F59" i="15"/>
  <c r="E59" i="15"/>
  <c r="D59" i="15"/>
  <c r="O59" i="14"/>
  <c r="N59" i="14"/>
  <c r="M59" i="14"/>
  <c r="L59" i="14"/>
  <c r="K59" i="14"/>
  <c r="J59" i="14"/>
  <c r="I59" i="14"/>
  <c r="H59" i="14"/>
  <c r="G59" i="14"/>
  <c r="F59" i="14"/>
  <c r="E59" i="14"/>
  <c r="D59" i="14"/>
  <c r="O59" i="29"/>
  <c r="N59" i="29"/>
  <c r="M59" i="29"/>
  <c r="L59" i="29"/>
  <c r="K59" i="29"/>
  <c r="J59" i="29"/>
  <c r="I59" i="29"/>
  <c r="H59" i="29"/>
  <c r="G59" i="29"/>
  <c r="F59" i="29"/>
  <c r="E59" i="29"/>
  <c r="D59" i="29"/>
  <c r="O59" i="47"/>
  <c r="N59" i="47"/>
  <c r="M59" i="47"/>
  <c r="L59" i="47"/>
  <c r="K59" i="47"/>
  <c r="J59" i="47"/>
  <c r="I59" i="47"/>
  <c r="H59" i="47"/>
  <c r="G59" i="47"/>
  <c r="F59" i="47"/>
  <c r="E59" i="47"/>
  <c r="D59" i="47"/>
  <c r="O59" i="21"/>
  <c r="N59" i="21"/>
  <c r="M59" i="21"/>
  <c r="L59" i="21"/>
  <c r="K59" i="21"/>
  <c r="J59" i="21"/>
  <c r="I59" i="21"/>
  <c r="H59" i="21"/>
  <c r="G59" i="21"/>
  <c r="F59" i="21"/>
  <c r="E59" i="21"/>
  <c r="D59" i="21"/>
  <c r="O59" i="20"/>
  <c r="N59" i="20"/>
  <c r="M59" i="20"/>
  <c r="L59" i="20"/>
  <c r="K59" i="20"/>
  <c r="J59" i="20"/>
  <c r="I59" i="20"/>
  <c r="H59" i="20"/>
  <c r="G59" i="20"/>
  <c r="F59" i="20"/>
  <c r="E59" i="20"/>
  <c r="D59" i="20"/>
  <c r="O59" i="19"/>
  <c r="N59" i="19"/>
  <c r="M59" i="19"/>
  <c r="L59" i="19"/>
  <c r="K59" i="19"/>
  <c r="J59" i="19"/>
  <c r="I59" i="19"/>
  <c r="H59" i="19"/>
  <c r="G59" i="19"/>
  <c r="F59" i="19"/>
  <c r="E59" i="19"/>
  <c r="D59" i="19"/>
  <c r="O59" i="18"/>
  <c r="N59" i="18"/>
  <c r="M59" i="18"/>
  <c r="L59" i="18"/>
  <c r="K59" i="18"/>
  <c r="J59" i="18"/>
  <c r="I59" i="18"/>
  <c r="H59" i="18"/>
  <c r="G59" i="18"/>
  <c r="F59" i="18"/>
  <c r="E59" i="18"/>
  <c r="D59" i="18"/>
  <c r="O59" i="17"/>
  <c r="N59" i="17"/>
  <c r="M59" i="17"/>
  <c r="L59" i="17"/>
  <c r="K59" i="17"/>
  <c r="J59" i="17"/>
  <c r="I59" i="17"/>
  <c r="H59" i="17"/>
  <c r="G59" i="17"/>
  <c r="F59" i="17"/>
  <c r="E59" i="17"/>
  <c r="D59" i="17"/>
  <c r="O59" i="33"/>
  <c r="N59" i="33"/>
  <c r="M59" i="33"/>
  <c r="L59" i="33"/>
  <c r="K59" i="33"/>
  <c r="J59" i="33"/>
  <c r="I59" i="33"/>
  <c r="H59" i="33"/>
  <c r="G59" i="33"/>
  <c r="F59" i="33"/>
  <c r="E59" i="33"/>
  <c r="D59" i="33"/>
  <c r="O59" i="58"/>
  <c r="N59" i="58"/>
  <c r="M59" i="58"/>
  <c r="L59" i="58"/>
  <c r="K59" i="58"/>
  <c r="J59" i="58"/>
  <c r="I59" i="58"/>
  <c r="H59" i="58"/>
  <c r="G59" i="58"/>
  <c r="F59" i="58"/>
  <c r="E59" i="58"/>
  <c r="D59" i="58"/>
  <c r="O59" i="16"/>
  <c r="N59" i="16"/>
  <c r="M59" i="16"/>
  <c r="L59" i="16"/>
  <c r="K59" i="16"/>
  <c r="J59" i="16"/>
  <c r="I59" i="16"/>
  <c r="H59" i="16"/>
  <c r="G59" i="16"/>
  <c r="F59" i="16"/>
  <c r="E59" i="16"/>
  <c r="D59" i="16"/>
  <c r="O59" i="23"/>
  <c r="N59" i="23"/>
  <c r="M59" i="23"/>
  <c r="L59" i="23"/>
  <c r="K59" i="23"/>
  <c r="J59" i="23"/>
  <c r="I59" i="23"/>
  <c r="H59" i="23"/>
  <c r="G59" i="23"/>
  <c r="F59" i="23"/>
  <c r="E59" i="23"/>
  <c r="D59" i="23"/>
  <c r="O59" i="54"/>
  <c r="N59" i="54"/>
  <c r="M59" i="54"/>
  <c r="L59" i="54"/>
  <c r="K59" i="54"/>
  <c r="J59" i="54"/>
  <c r="I59" i="54"/>
  <c r="H59" i="54"/>
  <c r="G59" i="54"/>
  <c r="F59" i="54"/>
  <c r="E59" i="54"/>
  <c r="D59" i="54"/>
  <c r="O59" i="44"/>
  <c r="N59" i="44"/>
  <c r="M59" i="44"/>
  <c r="L59" i="44"/>
  <c r="K59" i="44"/>
  <c r="J59" i="44"/>
  <c r="I59" i="44"/>
  <c r="H59" i="44"/>
  <c r="G59" i="44"/>
  <c r="F59" i="44"/>
  <c r="E59" i="44"/>
  <c r="D59" i="44"/>
  <c r="O59" i="43"/>
  <c r="N59" i="43"/>
  <c r="M59" i="43"/>
  <c r="L59" i="43"/>
  <c r="K59" i="43"/>
  <c r="J59" i="43"/>
  <c r="I59" i="43"/>
  <c r="H59" i="43"/>
  <c r="G59" i="43"/>
  <c r="F59" i="43"/>
  <c r="E59" i="43"/>
  <c r="D59" i="43"/>
  <c r="O59" i="48"/>
  <c r="N59" i="48"/>
  <c r="M59" i="48"/>
  <c r="L59" i="48"/>
  <c r="K59" i="48"/>
  <c r="J59" i="48"/>
  <c r="I59" i="48"/>
  <c r="H59" i="48"/>
  <c r="G59" i="48"/>
  <c r="F59" i="48"/>
  <c r="E59" i="48"/>
  <c r="D59" i="48"/>
  <c r="O59" i="55"/>
  <c r="N59" i="55"/>
  <c r="M59" i="55"/>
  <c r="L59" i="55"/>
  <c r="K59" i="55"/>
  <c r="J59" i="55"/>
  <c r="I59" i="55"/>
  <c r="H59" i="55"/>
  <c r="G59" i="55"/>
  <c r="F59" i="55"/>
  <c r="E59" i="55"/>
  <c r="D59" i="55"/>
  <c r="O59" i="42"/>
  <c r="N59" i="42"/>
  <c r="M59" i="42"/>
  <c r="L59" i="42"/>
  <c r="K59" i="42"/>
  <c r="J59" i="42"/>
  <c r="I59" i="42"/>
  <c r="H59" i="42"/>
  <c r="G59" i="42"/>
  <c r="F59" i="42"/>
  <c r="E59" i="42"/>
  <c r="D59" i="42"/>
  <c r="O59" i="56"/>
  <c r="N59" i="56"/>
  <c r="M59" i="56"/>
  <c r="L59" i="56"/>
  <c r="K59" i="56"/>
  <c r="J59" i="56"/>
  <c r="I59" i="56"/>
  <c r="H59" i="56"/>
  <c r="G59" i="56"/>
  <c r="F59" i="56"/>
  <c r="E59" i="56"/>
  <c r="D59" i="56"/>
  <c r="O59" i="52"/>
  <c r="N59" i="52"/>
  <c r="M59" i="52"/>
  <c r="L59" i="52"/>
  <c r="K59" i="52"/>
  <c r="J59" i="52"/>
  <c r="I59" i="52"/>
  <c r="H59" i="52"/>
  <c r="G59" i="52"/>
  <c r="F59" i="52"/>
  <c r="E59" i="52"/>
  <c r="D59" i="52"/>
  <c r="O59" i="53"/>
  <c r="N59" i="53"/>
  <c r="M59" i="53"/>
  <c r="L59" i="53"/>
  <c r="K59" i="53"/>
  <c r="J59" i="53"/>
  <c r="I59" i="53"/>
  <c r="H59" i="53"/>
  <c r="G59" i="53"/>
  <c r="F59" i="53"/>
  <c r="E59" i="53"/>
  <c r="D59" i="53"/>
  <c r="O59" i="57"/>
  <c r="N59" i="57"/>
  <c r="M59" i="57"/>
  <c r="L59" i="57"/>
  <c r="K59" i="57"/>
  <c r="J59" i="57"/>
  <c r="I59" i="57"/>
  <c r="H59" i="57"/>
  <c r="G59" i="57"/>
  <c r="F59" i="57"/>
  <c r="E59" i="57"/>
  <c r="D59" i="57"/>
  <c r="O59" i="31"/>
  <c r="N59" i="31"/>
  <c r="M59" i="31"/>
  <c r="L59" i="31"/>
  <c r="K59" i="31"/>
  <c r="J59" i="31"/>
  <c r="I59" i="31"/>
  <c r="H59" i="31"/>
  <c r="G59" i="31"/>
  <c r="F59" i="31"/>
  <c r="E59" i="31"/>
  <c r="D59" i="31"/>
  <c r="O59" i="27"/>
  <c r="N59" i="27"/>
  <c r="M59" i="27"/>
  <c r="L59" i="27"/>
  <c r="K59" i="27"/>
  <c r="J59" i="27"/>
  <c r="I59" i="27"/>
  <c r="H59" i="27"/>
  <c r="G59" i="27"/>
  <c r="F59" i="27"/>
  <c r="E59" i="27"/>
  <c r="D59" i="27"/>
  <c r="O59" i="28"/>
  <c r="N59" i="28"/>
  <c r="M59" i="28"/>
  <c r="L59" i="28"/>
  <c r="K59" i="28"/>
  <c r="J59" i="28"/>
  <c r="I59" i="28"/>
  <c r="H59" i="28"/>
  <c r="G59" i="28"/>
  <c r="F59" i="28"/>
  <c r="E59" i="28"/>
  <c r="D59" i="28"/>
  <c r="O59" i="50"/>
  <c r="N59" i="50"/>
  <c r="M59" i="50"/>
  <c r="L59" i="50"/>
  <c r="K59" i="50"/>
  <c r="J59" i="50"/>
  <c r="I59" i="50"/>
  <c r="H59" i="50"/>
  <c r="G59" i="50"/>
  <c r="F59" i="50"/>
  <c r="E59" i="50"/>
  <c r="D59" i="50"/>
  <c r="O59" i="41"/>
  <c r="N59" i="41"/>
  <c r="M59" i="41"/>
  <c r="L59" i="41"/>
  <c r="K59" i="41"/>
  <c r="J59" i="41"/>
  <c r="I59" i="41"/>
  <c r="H59" i="41"/>
  <c r="G59" i="41"/>
  <c r="F59" i="41"/>
  <c r="E59" i="41"/>
  <c r="D59" i="41"/>
  <c r="O59" i="49"/>
  <c r="N59" i="49"/>
  <c r="M59" i="49"/>
  <c r="L59" i="49"/>
  <c r="K59" i="49"/>
  <c r="J59" i="49"/>
  <c r="I59" i="49"/>
  <c r="H59" i="49"/>
  <c r="G59" i="49"/>
  <c r="F59" i="49"/>
  <c r="E59" i="49"/>
  <c r="D59" i="49"/>
  <c r="O59" i="51"/>
  <c r="N59" i="51"/>
  <c r="M59" i="51"/>
  <c r="L59" i="51"/>
  <c r="K59" i="51"/>
  <c r="J59" i="51"/>
  <c r="I59" i="51"/>
  <c r="H59" i="51"/>
  <c r="G59" i="51"/>
  <c r="F59" i="51"/>
  <c r="E59" i="51"/>
  <c r="D59" i="51"/>
  <c r="O59" i="24"/>
  <c r="N59" i="24"/>
  <c r="M59" i="24"/>
  <c r="L59" i="24"/>
  <c r="K59" i="24"/>
  <c r="J59" i="24"/>
  <c r="I59" i="24"/>
  <c r="H59" i="24"/>
  <c r="G59" i="24"/>
  <c r="F59" i="24"/>
  <c r="E59" i="24"/>
  <c r="D59" i="24"/>
  <c r="O59" i="39"/>
  <c r="N59" i="39"/>
  <c r="M59" i="39"/>
  <c r="L59" i="39"/>
  <c r="K59" i="39"/>
  <c r="J59" i="39"/>
  <c r="I59" i="39"/>
  <c r="H59" i="39"/>
  <c r="G59" i="39"/>
  <c r="F59" i="39"/>
  <c r="E59" i="39"/>
  <c r="D59" i="39"/>
  <c r="O59" i="37"/>
  <c r="N59" i="37"/>
  <c r="M59" i="37"/>
  <c r="L59" i="37"/>
  <c r="K59" i="37"/>
  <c r="J59" i="37"/>
  <c r="I59" i="37"/>
  <c r="H59" i="37"/>
  <c r="G59" i="37"/>
  <c r="F59" i="37"/>
  <c r="E59" i="37"/>
  <c r="D59" i="37"/>
  <c r="O61" i="37"/>
  <c r="E61" i="37"/>
  <c r="D61" i="37"/>
  <c r="O61" i="40"/>
  <c r="O83" i="40" s="1"/>
  <c r="N83" i="40"/>
  <c r="M83" i="40"/>
  <c r="L83" i="40"/>
  <c r="K83" i="40"/>
  <c r="J83" i="40"/>
  <c r="I83" i="40"/>
  <c r="H83" i="40"/>
  <c r="G83" i="40"/>
  <c r="F83" i="40"/>
  <c r="E61" i="40"/>
  <c r="E83" i="40" s="1"/>
  <c r="D61" i="40"/>
  <c r="O61" i="1"/>
  <c r="O83" i="1" s="1"/>
  <c r="N83" i="1"/>
  <c r="M83" i="1"/>
  <c r="L83" i="1"/>
  <c r="K83" i="1"/>
  <c r="J83" i="1"/>
  <c r="I83" i="1"/>
  <c r="H83" i="1"/>
  <c r="G83" i="1"/>
  <c r="F83" i="1"/>
  <c r="E61" i="1"/>
  <c r="E83" i="1" s="1"/>
  <c r="D61" i="1"/>
  <c r="O61" i="34"/>
  <c r="O83" i="34" s="1"/>
  <c r="N83" i="34"/>
  <c r="M83" i="34"/>
  <c r="L83" i="34"/>
  <c r="K83" i="34"/>
  <c r="J83" i="34"/>
  <c r="I83" i="34"/>
  <c r="H83" i="34"/>
  <c r="G83" i="34"/>
  <c r="F83" i="34"/>
  <c r="E61" i="34"/>
  <c r="E83" i="34" s="1"/>
  <c r="D61" i="34"/>
  <c r="O61" i="12"/>
  <c r="O83" i="12" s="1"/>
  <c r="N83" i="12"/>
  <c r="M83" i="12"/>
  <c r="L83" i="12"/>
  <c r="K83" i="12"/>
  <c r="J83" i="12"/>
  <c r="I83" i="12"/>
  <c r="H83" i="12"/>
  <c r="G83" i="12"/>
  <c r="F83" i="12"/>
  <c r="E61" i="12"/>
  <c r="E83" i="12" s="1"/>
  <c r="D61" i="12"/>
  <c r="O61" i="5"/>
  <c r="O83" i="5" s="1"/>
  <c r="N83" i="5"/>
  <c r="M83" i="5"/>
  <c r="L83" i="5"/>
  <c r="K83" i="5"/>
  <c r="J83" i="5"/>
  <c r="I83" i="5"/>
  <c r="H83" i="5"/>
  <c r="G83" i="5"/>
  <c r="F83" i="5"/>
  <c r="E61" i="5"/>
  <c r="E83" i="5" s="1"/>
  <c r="D61" i="5"/>
  <c r="O61" i="4"/>
  <c r="O83" i="4" s="1"/>
  <c r="N83" i="4"/>
  <c r="M83" i="4"/>
  <c r="L83" i="4"/>
  <c r="K83" i="4"/>
  <c r="J83" i="4"/>
  <c r="I83" i="4"/>
  <c r="H83" i="4"/>
  <c r="G83" i="4"/>
  <c r="F83" i="4"/>
  <c r="E61" i="4"/>
  <c r="E83" i="4" s="1"/>
  <c r="D61" i="4"/>
  <c r="O61" i="8"/>
  <c r="O83" i="8" s="1"/>
  <c r="N83" i="8"/>
  <c r="M83" i="8"/>
  <c r="L83" i="8"/>
  <c r="K83" i="8"/>
  <c r="J83" i="8"/>
  <c r="I83" i="8"/>
  <c r="H83" i="8"/>
  <c r="G83" i="8"/>
  <c r="F83" i="8"/>
  <c r="E61" i="8"/>
  <c r="E83" i="8" s="1"/>
  <c r="D61" i="8"/>
  <c r="O61" i="7"/>
  <c r="O83" i="7" s="1"/>
  <c r="N83" i="7"/>
  <c r="M83" i="7"/>
  <c r="L83" i="7"/>
  <c r="K83" i="7"/>
  <c r="J83" i="7"/>
  <c r="I83" i="7"/>
  <c r="H83" i="7"/>
  <c r="G83" i="7"/>
  <c r="F83" i="7"/>
  <c r="E61" i="7"/>
  <c r="E83" i="7" s="1"/>
  <c r="D61" i="7"/>
  <c r="O61" i="6"/>
  <c r="O83" i="6" s="1"/>
  <c r="N83" i="6"/>
  <c r="M83" i="6"/>
  <c r="L83" i="6"/>
  <c r="K83" i="6"/>
  <c r="J83" i="6"/>
  <c r="I83" i="6"/>
  <c r="H83" i="6"/>
  <c r="G83" i="6"/>
  <c r="F83" i="6"/>
  <c r="E61" i="6"/>
  <c r="E83" i="6" s="1"/>
  <c r="D61" i="6"/>
  <c r="O61" i="35"/>
  <c r="O83" i="35" s="1"/>
  <c r="N83" i="35"/>
  <c r="M83" i="35"/>
  <c r="L83" i="35"/>
  <c r="K83" i="35"/>
  <c r="J83" i="35"/>
  <c r="I83" i="35"/>
  <c r="H83" i="35"/>
  <c r="G83" i="35"/>
  <c r="F83" i="35"/>
  <c r="E61" i="35"/>
  <c r="E83" i="35" s="1"/>
  <c r="D61" i="35"/>
  <c r="O61" i="2"/>
  <c r="O83" i="2" s="1"/>
  <c r="N83" i="2"/>
  <c r="M83" i="2"/>
  <c r="L83" i="2"/>
  <c r="K83" i="2"/>
  <c r="J83" i="2"/>
  <c r="I83" i="2"/>
  <c r="H83" i="2"/>
  <c r="G83" i="2"/>
  <c r="F83" i="2"/>
  <c r="E61" i="2"/>
  <c r="E83" i="2" s="1"/>
  <c r="D61" i="2"/>
  <c r="O61" i="10"/>
  <c r="O83" i="10" s="1"/>
  <c r="N83" i="10"/>
  <c r="M83" i="10"/>
  <c r="L83" i="10"/>
  <c r="K83" i="10"/>
  <c r="J83" i="10"/>
  <c r="I83" i="10"/>
  <c r="H83" i="10"/>
  <c r="G83" i="10"/>
  <c r="F83" i="10"/>
  <c r="E61" i="10"/>
  <c r="E83" i="10" s="1"/>
  <c r="D61" i="10"/>
  <c r="O61" i="9"/>
  <c r="O83" i="9" s="1"/>
  <c r="N83" i="9"/>
  <c r="M83" i="9"/>
  <c r="L83" i="9"/>
  <c r="K83" i="9"/>
  <c r="J83" i="9"/>
  <c r="I83" i="9"/>
  <c r="H83" i="9"/>
  <c r="G83" i="9"/>
  <c r="F83" i="9"/>
  <c r="E61" i="9"/>
  <c r="E83" i="9" s="1"/>
  <c r="D61" i="9"/>
  <c r="O61" i="13"/>
  <c r="E61" i="13"/>
  <c r="D61" i="13"/>
  <c r="O61" i="45"/>
  <c r="O83" i="45" s="1"/>
  <c r="N83" i="45"/>
  <c r="M83" i="45"/>
  <c r="L83" i="45"/>
  <c r="K83" i="45"/>
  <c r="J83" i="45"/>
  <c r="I83" i="45"/>
  <c r="H83" i="45"/>
  <c r="G83" i="45"/>
  <c r="F83" i="45"/>
  <c r="E61" i="45"/>
  <c r="E83" i="45" s="1"/>
  <c r="D61" i="45"/>
  <c r="O61" i="30"/>
  <c r="E61" i="30"/>
  <c r="D61" i="30"/>
  <c r="O61" i="3"/>
  <c r="O83" i="3" s="1"/>
  <c r="M83" i="3"/>
  <c r="L83" i="3"/>
  <c r="K83" i="3"/>
  <c r="J83" i="3"/>
  <c r="I83" i="3"/>
  <c r="F83" i="3"/>
  <c r="E61" i="3"/>
  <c r="E83" i="3" s="1"/>
  <c r="D61" i="3"/>
  <c r="O61" i="46"/>
  <c r="N83" i="46"/>
  <c r="L83" i="46"/>
  <c r="J83" i="46"/>
  <c r="E61" i="46"/>
  <c r="D61" i="46"/>
  <c r="O61" i="32"/>
  <c r="E61" i="32"/>
  <c r="D61" i="32"/>
  <c r="O61" i="15"/>
  <c r="O83" i="15" s="1"/>
  <c r="N83" i="15"/>
  <c r="M83" i="15"/>
  <c r="L83" i="15"/>
  <c r="K83" i="15"/>
  <c r="J83" i="15"/>
  <c r="I83" i="15"/>
  <c r="H83" i="15"/>
  <c r="G83" i="15"/>
  <c r="F83" i="15"/>
  <c r="E61" i="15"/>
  <c r="E83" i="15" s="1"/>
  <c r="D61" i="15"/>
  <c r="O61" i="14"/>
  <c r="E61" i="14"/>
  <c r="D61" i="14"/>
  <c r="O61" i="29"/>
  <c r="O83" i="29" s="1"/>
  <c r="L83" i="29"/>
  <c r="K83" i="29"/>
  <c r="J83" i="29"/>
  <c r="I83" i="29"/>
  <c r="H83" i="29"/>
  <c r="G83" i="29"/>
  <c r="F83" i="29"/>
  <c r="E61" i="29"/>
  <c r="D61" i="29"/>
  <c r="O61" i="47"/>
  <c r="E61" i="47"/>
  <c r="D61" i="47"/>
  <c r="O61" i="21"/>
  <c r="E61" i="21"/>
  <c r="D61" i="21"/>
  <c r="O61" i="20"/>
  <c r="O83" i="20" s="1"/>
  <c r="N83" i="20"/>
  <c r="M83" i="20"/>
  <c r="L83" i="20"/>
  <c r="K83" i="20"/>
  <c r="J83" i="20"/>
  <c r="I83" i="20"/>
  <c r="H83" i="20"/>
  <c r="F83" i="20"/>
  <c r="E61" i="20"/>
  <c r="E83" i="20" s="1"/>
  <c r="D61" i="20"/>
  <c r="O61" i="19"/>
  <c r="E61" i="19"/>
  <c r="D61" i="19"/>
  <c r="O61" i="18"/>
  <c r="E61" i="18"/>
  <c r="D61" i="18"/>
  <c r="O61" i="17"/>
  <c r="E61" i="17"/>
  <c r="D61" i="17"/>
  <c r="O61" i="33"/>
  <c r="E61" i="33"/>
  <c r="D61" i="33"/>
  <c r="O61" i="58"/>
  <c r="O83" i="58" s="1"/>
  <c r="N83" i="58"/>
  <c r="M83" i="58"/>
  <c r="L83" i="58"/>
  <c r="K83" i="58"/>
  <c r="J83" i="58"/>
  <c r="I83" i="58"/>
  <c r="H83" i="58"/>
  <c r="G83" i="58"/>
  <c r="F83" i="58"/>
  <c r="E61" i="58"/>
  <c r="E83" i="58" s="1"/>
  <c r="D61" i="58"/>
  <c r="O61" i="16"/>
  <c r="E61" i="16"/>
  <c r="D61" i="16"/>
  <c r="O61" i="23"/>
  <c r="E61" i="23"/>
  <c r="D61" i="23"/>
  <c r="O61" i="54"/>
  <c r="O83" i="54" s="1"/>
  <c r="N83" i="54"/>
  <c r="M83" i="54"/>
  <c r="L83" i="54"/>
  <c r="K83" i="54"/>
  <c r="J83" i="54"/>
  <c r="I83" i="54"/>
  <c r="H83" i="54"/>
  <c r="F83" i="54"/>
  <c r="E61" i="54"/>
  <c r="E83" i="54" s="1"/>
  <c r="D61" i="54"/>
  <c r="O61" i="44"/>
  <c r="O83" i="44" s="1"/>
  <c r="N83" i="44"/>
  <c r="M83" i="44"/>
  <c r="L83" i="44"/>
  <c r="J83" i="44"/>
  <c r="I83" i="44"/>
  <c r="H83" i="44"/>
  <c r="G83" i="44"/>
  <c r="E61" i="44"/>
  <c r="D61" i="44"/>
  <c r="O61" i="43"/>
  <c r="E61" i="43"/>
  <c r="D61" i="43"/>
  <c r="O61" i="48"/>
  <c r="O83" i="48" s="1"/>
  <c r="N83" i="48"/>
  <c r="M83" i="48"/>
  <c r="L83" i="48"/>
  <c r="K83" i="48"/>
  <c r="J83" i="48"/>
  <c r="I83" i="48"/>
  <c r="H83" i="48"/>
  <c r="G83" i="48"/>
  <c r="F83" i="48"/>
  <c r="E61" i="48"/>
  <c r="E83" i="48" s="1"/>
  <c r="D61" i="48"/>
  <c r="O61" i="55"/>
  <c r="O83" i="55" s="1"/>
  <c r="N83" i="55"/>
  <c r="M83" i="55"/>
  <c r="L83" i="55"/>
  <c r="K83" i="55"/>
  <c r="J83" i="55"/>
  <c r="I83" i="55"/>
  <c r="H83" i="55"/>
  <c r="G83" i="55"/>
  <c r="F83" i="55"/>
  <c r="E61" i="55"/>
  <c r="E83" i="55" s="1"/>
  <c r="D61" i="55"/>
  <c r="O61" i="42"/>
  <c r="N83" i="42"/>
  <c r="M83" i="42"/>
  <c r="G83" i="42"/>
  <c r="F83" i="42"/>
  <c r="E61" i="42"/>
  <c r="D61" i="42"/>
  <c r="O61" i="56"/>
  <c r="O83" i="56" s="1"/>
  <c r="N83" i="56"/>
  <c r="M83" i="56"/>
  <c r="L83" i="56"/>
  <c r="K83" i="56"/>
  <c r="J83" i="56"/>
  <c r="I83" i="56"/>
  <c r="H83" i="56"/>
  <c r="G83" i="56"/>
  <c r="F83" i="56"/>
  <c r="E61" i="56"/>
  <c r="E83" i="56" s="1"/>
  <c r="D61" i="56"/>
  <c r="O61" i="52"/>
  <c r="O83" i="52" s="1"/>
  <c r="N83" i="52"/>
  <c r="M83" i="52"/>
  <c r="L83" i="52"/>
  <c r="K83" i="52"/>
  <c r="J83" i="52"/>
  <c r="I83" i="52"/>
  <c r="H83" i="52"/>
  <c r="G83" i="52"/>
  <c r="F83" i="52"/>
  <c r="E61" i="52"/>
  <c r="E83" i="52" s="1"/>
  <c r="D61" i="52"/>
  <c r="O61" i="53"/>
  <c r="O83" i="53" s="1"/>
  <c r="N83" i="53"/>
  <c r="M83" i="53"/>
  <c r="L83" i="53"/>
  <c r="K83" i="53"/>
  <c r="J83" i="53"/>
  <c r="I83" i="53"/>
  <c r="H83" i="53"/>
  <c r="F83" i="53"/>
  <c r="E61" i="53"/>
  <c r="E83" i="53" s="1"/>
  <c r="D61" i="53"/>
  <c r="O61" i="57"/>
  <c r="O83" i="57" s="1"/>
  <c r="N83" i="57"/>
  <c r="M83" i="57"/>
  <c r="L83" i="57"/>
  <c r="K83" i="57"/>
  <c r="J83" i="57"/>
  <c r="I83" i="57"/>
  <c r="H83" i="57"/>
  <c r="G83" i="57"/>
  <c r="F83" i="57"/>
  <c r="E61" i="57"/>
  <c r="E83" i="57" s="1"/>
  <c r="D61" i="57"/>
  <c r="O61" i="31"/>
  <c r="O83" i="31" s="1"/>
  <c r="N83" i="31"/>
  <c r="M83" i="31"/>
  <c r="L83" i="31"/>
  <c r="K83" i="31"/>
  <c r="J83" i="31"/>
  <c r="I83" i="31"/>
  <c r="H83" i="31"/>
  <c r="G83" i="31"/>
  <c r="F83" i="31"/>
  <c r="E61" i="31"/>
  <c r="E83" i="31" s="1"/>
  <c r="D61" i="31"/>
  <c r="O61" i="27"/>
  <c r="O83" i="27" s="1"/>
  <c r="N83" i="27"/>
  <c r="M83" i="27"/>
  <c r="L83" i="27"/>
  <c r="K83" i="27"/>
  <c r="J83" i="27"/>
  <c r="I83" i="27"/>
  <c r="H83" i="27"/>
  <c r="G83" i="27"/>
  <c r="F83" i="27"/>
  <c r="E61" i="27"/>
  <c r="E83" i="27" s="1"/>
  <c r="D61" i="27"/>
  <c r="O61" i="28"/>
  <c r="O83" i="28" s="1"/>
  <c r="N83" i="28"/>
  <c r="M83" i="28"/>
  <c r="L83" i="28"/>
  <c r="K83" i="28"/>
  <c r="J83" i="28"/>
  <c r="I83" i="28"/>
  <c r="H83" i="28"/>
  <c r="G83" i="28"/>
  <c r="F83" i="28"/>
  <c r="E61" i="28"/>
  <c r="E83" i="28" s="1"/>
  <c r="D61" i="28"/>
  <c r="O61" i="50"/>
  <c r="O83" i="50" s="1"/>
  <c r="N83" i="50"/>
  <c r="M83" i="50"/>
  <c r="L83" i="50"/>
  <c r="K83" i="50"/>
  <c r="J83" i="50"/>
  <c r="I83" i="50"/>
  <c r="G83" i="50"/>
  <c r="F83" i="50"/>
  <c r="E61" i="50"/>
  <c r="E83" i="50" s="1"/>
  <c r="D61" i="50"/>
  <c r="O61" i="41"/>
  <c r="E61" i="41"/>
  <c r="D61" i="41"/>
  <c r="O61" i="49"/>
  <c r="O83" i="49" s="1"/>
  <c r="N83" i="49"/>
  <c r="M83" i="49"/>
  <c r="L83" i="49"/>
  <c r="K83" i="49"/>
  <c r="J83" i="49"/>
  <c r="I83" i="49"/>
  <c r="H83" i="49"/>
  <c r="G83" i="49"/>
  <c r="F83" i="49"/>
  <c r="E61" i="49"/>
  <c r="E83" i="49" s="1"/>
  <c r="D61" i="49"/>
  <c r="O61" i="51"/>
  <c r="O83" i="51" s="1"/>
  <c r="L83" i="51"/>
  <c r="I83" i="51"/>
  <c r="F83" i="51"/>
  <c r="E61" i="51"/>
  <c r="E83" i="51" s="1"/>
  <c r="D61" i="51"/>
  <c r="O61" i="24"/>
  <c r="E61" i="24"/>
  <c r="D61" i="24"/>
  <c r="O61" i="39"/>
  <c r="O83" i="39" s="1"/>
  <c r="N83" i="39"/>
  <c r="M83" i="39"/>
  <c r="L83" i="39"/>
  <c r="K83" i="39"/>
  <c r="J83" i="39"/>
  <c r="I83" i="39"/>
  <c r="H83" i="39"/>
  <c r="G83" i="39"/>
  <c r="F83" i="39"/>
  <c r="E61" i="39"/>
  <c r="E83" i="39" s="1"/>
  <c r="D61" i="39"/>
  <c r="C63" i="37"/>
  <c r="C85" i="37" s="1"/>
  <c r="C63" i="40"/>
  <c r="C85" i="40" s="1"/>
  <c r="C84" i="40"/>
  <c r="C63" i="1"/>
  <c r="C85" i="1" s="1"/>
  <c r="C63" i="34"/>
  <c r="C85" i="34" s="1"/>
  <c r="C84" i="34"/>
  <c r="C63" i="12"/>
  <c r="C85" i="12" s="1"/>
  <c r="C63" i="5"/>
  <c r="C85" i="5" s="1"/>
  <c r="C63" i="4"/>
  <c r="C85" i="4" s="1"/>
  <c r="C84" i="4"/>
  <c r="C63" i="8"/>
  <c r="C85" i="8" s="1"/>
  <c r="C84" i="8"/>
  <c r="C63" i="7"/>
  <c r="C85" i="7" s="1"/>
  <c r="C63" i="6"/>
  <c r="C85" i="6" s="1"/>
  <c r="C84" i="6"/>
  <c r="C63" i="35"/>
  <c r="C85" i="35" s="1"/>
  <c r="C84" i="35"/>
  <c r="C63" i="2"/>
  <c r="C85" i="2" s="1"/>
  <c r="C63" i="10"/>
  <c r="C85" i="10" s="1"/>
  <c r="C84" i="10"/>
  <c r="C63" i="9"/>
  <c r="C85" i="9" s="1"/>
  <c r="C84" i="9"/>
  <c r="C63" i="13"/>
  <c r="C85" i="13" s="1"/>
  <c r="C63" i="45"/>
  <c r="C85" i="45" s="1"/>
  <c r="C63" i="30"/>
  <c r="C85" i="30" s="1"/>
  <c r="C63" i="3"/>
  <c r="C85" i="3" s="1"/>
  <c r="C63" i="46"/>
  <c r="C85" i="46" s="1"/>
  <c r="C63" i="32"/>
  <c r="C85" i="32" s="1"/>
  <c r="C63" i="15"/>
  <c r="C85" i="15" s="1"/>
  <c r="C84" i="15"/>
  <c r="C63" i="14"/>
  <c r="C85" i="14" s="1"/>
  <c r="C63" i="29"/>
  <c r="C85" i="29" s="1"/>
  <c r="C63" i="47"/>
  <c r="C85" i="47" s="1"/>
  <c r="C63" i="21"/>
  <c r="C85" i="21" s="1"/>
  <c r="C63" i="20"/>
  <c r="C85" i="20" s="1"/>
  <c r="C84" i="20"/>
  <c r="C63" i="19"/>
  <c r="C85" i="19" s="1"/>
  <c r="C63" i="18"/>
  <c r="C85" i="18" s="1"/>
  <c r="C63" i="17"/>
  <c r="C85" i="17" s="1"/>
  <c r="C63" i="33"/>
  <c r="C85" i="33" s="1"/>
  <c r="C63" i="58"/>
  <c r="C85" i="58" s="1"/>
  <c r="C84" i="58"/>
  <c r="C63" i="16"/>
  <c r="C85" i="16" s="1"/>
  <c r="C63" i="23"/>
  <c r="C85" i="23" s="1"/>
  <c r="C63" i="54"/>
  <c r="C85" i="54" s="1"/>
  <c r="C84" i="54"/>
  <c r="C63" i="44"/>
  <c r="C85" i="44" s="1"/>
  <c r="C63" i="43"/>
  <c r="C85" i="43" s="1"/>
  <c r="C63" i="48"/>
  <c r="C85" i="48" s="1"/>
  <c r="C84" i="48"/>
  <c r="C63" i="55"/>
  <c r="C85" i="55" s="1"/>
  <c r="C84" i="55"/>
  <c r="C63" i="42"/>
  <c r="C85" i="42" s="1"/>
  <c r="C63" i="56"/>
  <c r="C85" i="56" s="1"/>
  <c r="C84" i="56"/>
  <c r="C63" i="52"/>
  <c r="C85" i="52" s="1"/>
  <c r="C84" i="52"/>
  <c r="C63" i="53"/>
  <c r="C85" i="53" s="1"/>
  <c r="C84" i="53"/>
  <c r="C63" i="57"/>
  <c r="C85" i="57" s="1"/>
  <c r="C84" i="57"/>
  <c r="C63" i="31"/>
  <c r="C85" i="31" s="1"/>
  <c r="C84" i="31"/>
  <c r="C63" i="27"/>
  <c r="C85" i="27" s="1"/>
  <c r="C84" i="27"/>
  <c r="C63" i="28"/>
  <c r="C85" i="28" s="1"/>
  <c r="C84" i="28"/>
  <c r="C63" i="50"/>
  <c r="C85" i="50" s="1"/>
  <c r="C63" i="41"/>
  <c r="C85" i="41" s="1"/>
  <c r="C63" i="49"/>
  <c r="C85" i="49" s="1"/>
  <c r="C63" i="51"/>
  <c r="C85" i="51" s="1"/>
  <c r="C63" i="24"/>
  <c r="C85" i="24" s="1"/>
  <c r="C63" i="39"/>
  <c r="C85" i="39" s="1"/>
  <c r="O39" i="40"/>
  <c r="E39" i="40"/>
  <c r="D39" i="40"/>
  <c r="O39" i="1"/>
  <c r="E39" i="1"/>
  <c r="D39" i="1"/>
  <c r="O39" i="34"/>
  <c r="E39" i="34"/>
  <c r="D39" i="34"/>
  <c r="O39" i="12"/>
  <c r="E39" i="12"/>
  <c r="D39" i="12"/>
  <c r="O39" i="5"/>
  <c r="E39" i="5"/>
  <c r="D39" i="5"/>
  <c r="O39" i="4"/>
  <c r="E39" i="4"/>
  <c r="D39" i="4"/>
  <c r="O39" i="8"/>
  <c r="E39" i="8"/>
  <c r="D39" i="8"/>
  <c r="O39" i="7"/>
  <c r="E39" i="7"/>
  <c r="D39" i="7"/>
  <c r="O39" i="6"/>
  <c r="E39" i="6"/>
  <c r="D39" i="6"/>
  <c r="O39" i="35"/>
  <c r="E39" i="35"/>
  <c r="D39" i="35"/>
  <c r="O39" i="2"/>
  <c r="E39" i="2"/>
  <c r="D39" i="2"/>
  <c r="O39" i="10"/>
  <c r="E39" i="10"/>
  <c r="D39" i="10"/>
  <c r="O39" i="9"/>
  <c r="E39" i="9"/>
  <c r="D39" i="9"/>
  <c r="O39" i="13"/>
  <c r="E39" i="13"/>
  <c r="D39" i="13"/>
  <c r="O39" i="45"/>
  <c r="E39" i="45"/>
  <c r="D39" i="45"/>
  <c r="O39" i="30"/>
  <c r="E39" i="30"/>
  <c r="D39" i="30"/>
  <c r="O39" i="3"/>
  <c r="E39" i="3"/>
  <c r="D39" i="3"/>
  <c r="O39" i="46"/>
  <c r="E39" i="46"/>
  <c r="D39" i="46"/>
  <c r="O39" i="32"/>
  <c r="E39" i="32"/>
  <c r="D39" i="32"/>
  <c r="O39" i="15"/>
  <c r="E39" i="15"/>
  <c r="D39" i="15"/>
  <c r="O39" i="14"/>
  <c r="E39" i="14"/>
  <c r="D39" i="14"/>
  <c r="O39" i="29"/>
  <c r="E39" i="29"/>
  <c r="D39" i="29"/>
  <c r="O39" i="47"/>
  <c r="E39" i="47"/>
  <c r="D39" i="47"/>
  <c r="O39" i="21"/>
  <c r="E39" i="21"/>
  <c r="D39" i="21"/>
  <c r="O39" i="20"/>
  <c r="E39" i="20"/>
  <c r="D39" i="20"/>
  <c r="O39" i="19"/>
  <c r="E39" i="19"/>
  <c r="D39" i="19"/>
  <c r="O39" i="18"/>
  <c r="E39" i="18"/>
  <c r="D39" i="18"/>
  <c r="O39" i="17"/>
  <c r="E39" i="17"/>
  <c r="D39" i="17"/>
  <c r="O39" i="33"/>
  <c r="E39" i="33"/>
  <c r="D39" i="33"/>
  <c r="O39" i="58"/>
  <c r="E39" i="58"/>
  <c r="D39" i="58"/>
  <c r="O39" i="16"/>
  <c r="E39" i="16"/>
  <c r="D39" i="16"/>
  <c r="O39" i="23"/>
  <c r="E39" i="23"/>
  <c r="D39" i="23"/>
  <c r="O39" i="54"/>
  <c r="E39" i="54"/>
  <c r="D39" i="54"/>
  <c r="O39" i="44"/>
  <c r="E39" i="44"/>
  <c r="D39" i="44"/>
  <c r="O39" i="43"/>
  <c r="E39" i="43"/>
  <c r="D39" i="43"/>
  <c r="O39" i="48"/>
  <c r="E39" i="48"/>
  <c r="D39" i="48"/>
  <c r="O39" i="55"/>
  <c r="E39" i="55"/>
  <c r="D39" i="55"/>
  <c r="O39" i="42"/>
  <c r="E39" i="42"/>
  <c r="D39" i="42"/>
  <c r="O39" i="56"/>
  <c r="E39" i="56"/>
  <c r="D39" i="56"/>
  <c r="O39" i="52"/>
  <c r="E39" i="52"/>
  <c r="D39" i="52"/>
  <c r="O39" i="53"/>
  <c r="E39" i="53"/>
  <c r="D39" i="53"/>
  <c r="O39" i="57"/>
  <c r="E39" i="57"/>
  <c r="D39" i="57"/>
  <c r="O39" i="31"/>
  <c r="E39" i="31"/>
  <c r="D39" i="31"/>
  <c r="O39" i="27"/>
  <c r="E39" i="27"/>
  <c r="D39" i="27"/>
  <c r="O39" i="28"/>
  <c r="E39" i="28"/>
  <c r="D39" i="28"/>
  <c r="O39" i="50"/>
  <c r="E39" i="50"/>
  <c r="D39" i="50"/>
  <c r="O39" i="41"/>
  <c r="E39" i="41"/>
  <c r="D39" i="41"/>
  <c r="O39" i="49"/>
  <c r="E39" i="49"/>
  <c r="D39" i="49"/>
  <c r="O39" i="51"/>
  <c r="E39" i="51"/>
  <c r="D39" i="51"/>
  <c r="O39" i="24"/>
  <c r="E39" i="24"/>
  <c r="D39" i="24"/>
  <c r="O39" i="39"/>
  <c r="E39" i="39"/>
  <c r="D39" i="39"/>
  <c r="O39" i="37"/>
  <c r="E39" i="37"/>
  <c r="D39" i="37"/>
  <c r="C41" i="40"/>
  <c r="C41" i="1"/>
  <c r="C41" i="34"/>
  <c r="C41" i="12"/>
  <c r="C41" i="5"/>
  <c r="C41" i="4"/>
  <c r="C41" i="8"/>
  <c r="C41" i="7"/>
  <c r="C41" i="6"/>
  <c r="C41" i="35"/>
  <c r="C41" i="2"/>
  <c r="C41" i="10"/>
  <c r="C41" i="9"/>
  <c r="C41" i="13"/>
  <c r="C41" i="45"/>
  <c r="C41" i="30"/>
  <c r="C41" i="3"/>
  <c r="C41" i="46"/>
  <c r="C41" i="32"/>
  <c r="C41" i="15"/>
  <c r="C41" i="14"/>
  <c r="C41" i="29"/>
  <c r="C41" i="47"/>
  <c r="C41" i="21"/>
  <c r="C41" i="20"/>
  <c r="C41" i="19"/>
  <c r="C41" i="18"/>
  <c r="C41" i="17"/>
  <c r="C41" i="33"/>
  <c r="C41" i="58"/>
  <c r="C41" i="16"/>
  <c r="C41" i="23"/>
  <c r="C41" i="54"/>
  <c r="C41" i="44"/>
  <c r="C41" i="43"/>
  <c r="C41" i="48"/>
  <c r="C41" i="55"/>
  <c r="C41" i="42"/>
  <c r="C41" i="56"/>
  <c r="C41" i="52"/>
  <c r="C41" i="53"/>
  <c r="C41" i="57"/>
  <c r="C41" i="31"/>
  <c r="C41" i="27"/>
  <c r="C41" i="28"/>
  <c r="C41" i="50"/>
  <c r="C41" i="41"/>
  <c r="C41" i="49"/>
  <c r="C41" i="51"/>
  <c r="C41" i="24"/>
  <c r="C41" i="39"/>
  <c r="C41" i="37"/>
  <c r="C28" i="37"/>
  <c r="C28" i="40"/>
  <c r="C28" i="1"/>
  <c r="C28" i="34"/>
  <c r="C28" i="12"/>
  <c r="C28" i="5"/>
  <c r="C28" i="4"/>
  <c r="C28" i="8"/>
  <c r="C28" i="7"/>
  <c r="C28" i="6"/>
  <c r="C28" i="35"/>
  <c r="C28" i="2"/>
  <c r="C28" i="10"/>
  <c r="C28" i="9"/>
  <c r="C28" i="13"/>
  <c r="C28" i="45"/>
  <c r="C28" i="30"/>
  <c r="C28" i="3"/>
  <c r="C28" i="46"/>
  <c r="C28" i="32"/>
  <c r="C28" i="15"/>
  <c r="C28" i="14"/>
  <c r="C28" i="29"/>
  <c r="C28" i="47"/>
  <c r="C28" i="21"/>
  <c r="C28" i="20"/>
  <c r="C28" i="19"/>
  <c r="C28" i="18"/>
  <c r="C28" i="17"/>
  <c r="C28" i="33"/>
  <c r="C28" i="58"/>
  <c r="C28" i="16"/>
  <c r="C28" i="23"/>
  <c r="C28" i="54"/>
  <c r="C28" i="44"/>
  <c r="C28" i="43"/>
  <c r="C28" i="48"/>
  <c r="C28" i="55"/>
  <c r="C28" i="42"/>
  <c r="C28" i="56"/>
  <c r="C28" i="52"/>
  <c r="C28" i="53"/>
  <c r="C28" i="57"/>
  <c r="C28" i="31"/>
  <c r="C28" i="27"/>
  <c r="C28" i="28"/>
  <c r="C28" i="50"/>
  <c r="C28" i="41"/>
  <c r="C28" i="49"/>
  <c r="C28" i="51"/>
  <c r="C28" i="24"/>
  <c r="C28" i="39"/>
  <c r="C61" i="33" l="1"/>
  <c r="C39" i="39"/>
  <c r="C39" i="31"/>
  <c r="C39" i="43"/>
  <c r="C39" i="18"/>
  <c r="C39" i="2"/>
  <c r="C39" i="34"/>
  <c r="C39" i="32"/>
  <c r="C39" i="24"/>
  <c r="C61" i="29"/>
  <c r="C61" i="30"/>
  <c r="C61" i="44"/>
  <c r="C39" i="51"/>
  <c r="C39" i="53"/>
  <c r="C39" i="3"/>
  <c r="C39" i="6"/>
  <c r="C39" i="40"/>
  <c r="C61" i="17"/>
  <c r="C39" i="54"/>
  <c r="C39" i="20"/>
  <c r="C39" i="28"/>
  <c r="C39" i="55"/>
  <c r="C39" i="33"/>
  <c r="C39" i="14"/>
  <c r="C39" i="9"/>
  <c r="C39" i="5"/>
  <c r="D83" i="52"/>
  <c r="C61" i="52"/>
  <c r="C83" i="52" s="1"/>
  <c r="C61" i="42"/>
  <c r="C61" i="21"/>
  <c r="C61" i="14"/>
  <c r="D83" i="3"/>
  <c r="C61" i="3"/>
  <c r="C61" i="13"/>
  <c r="C39" i="57"/>
  <c r="C39" i="44"/>
  <c r="C39" i="19"/>
  <c r="C39" i="46"/>
  <c r="C39" i="35"/>
  <c r="C39" i="1"/>
  <c r="D83" i="27"/>
  <c r="C61" i="27"/>
  <c r="D83" i="57"/>
  <c r="C61" i="57"/>
  <c r="C39" i="41"/>
  <c r="C39" i="47"/>
  <c r="C39" i="45"/>
  <c r="C39" i="8"/>
  <c r="D83" i="50"/>
  <c r="C61" i="50"/>
  <c r="C61" i="16"/>
  <c r="C61" i="19"/>
  <c r="C61" i="46"/>
  <c r="D83" i="56"/>
  <c r="C61" i="56"/>
  <c r="C83" i="56" s="1"/>
  <c r="D83" i="45"/>
  <c r="C61" i="45"/>
  <c r="C39" i="56"/>
  <c r="C39" i="16"/>
  <c r="C61" i="24"/>
  <c r="C39" i="37"/>
  <c r="C39" i="27"/>
  <c r="C39" i="48"/>
  <c r="C39" i="17"/>
  <c r="C39" i="15"/>
  <c r="C39" i="10"/>
  <c r="C39" i="12"/>
  <c r="D83" i="49"/>
  <c r="C61" i="49"/>
  <c r="D83" i="48"/>
  <c r="C61" i="48"/>
  <c r="C83" i="48" s="1"/>
  <c r="C61" i="47"/>
  <c r="D83" i="15"/>
  <c r="C61" i="15"/>
  <c r="C83" i="15" s="1"/>
  <c r="D83" i="9"/>
  <c r="C61" i="9"/>
  <c r="C83" i="9" s="1"/>
  <c r="D83" i="2"/>
  <c r="C61" i="2"/>
  <c r="C83" i="2" s="1"/>
  <c r="D83" i="6"/>
  <c r="C61" i="6"/>
  <c r="C83" i="6" s="1"/>
  <c r="D83" i="8"/>
  <c r="C61" i="8"/>
  <c r="D83" i="5"/>
  <c r="C61" i="5"/>
  <c r="D83" i="34"/>
  <c r="C61" i="34"/>
  <c r="C83" i="34" s="1"/>
  <c r="D83" i="40"/>
  <c r="C61" i="40"/>
  <c r="C83" i="40" s="1"/>
  <c r="C39" i="50"/>
  <c r="C39" i="42"/>
  <c r="C39" i="58"/>
  <c r="C39" i="29"/>
  <c r="C39" i="13"/>
  <c r="C39" i="4"/>
  <c r="D83" i="51"/>
  <c r="C61" i="51"/>
  <c r="D83" i="28"/>
  <c r="C61" i="28"/>
  <c r="C83" i="28" s="1"/>
  <c r="D83" i="31"/>
  <c r="C61" i="31"/>
  <c r="C83" i="31" s="1"/>
  <c r="D83" i="53"/>
  <c r="C61" i="53"/>
  <c r="C83" i="53" s="1"/>
  <c r="D83" i="58"/>
  <c r="C61" i="58"/>
  <c r="C83" i="58" s="1"/>
  <c r="D83" i="20"/>
  <c r="C61" i="20"/>
  <c r="C83" i="20" s="1"/>
  <c r="D83" i="54"/>
  <c r="C61" i="54"/>
  <c r="C83" i="54" s="1"/>
  <c r="D83" i="39"/>
  <c r="C61" i="39"/>
  <c r="C39" i="49"/>
  <c r="C39" i="52"/>
  <c r="C39" i="23"/>
  <c r="C39" i="21"/>
  <c r="C39" i="30"/>
  <c r="C39" i="7"/>
  <c r="D83" i="41"/>
  <c r="C61" i="41"/>
  <c r="D83" i="55"/>
  <c r="C61" i="55"/>
  <c r="C83" i="55" s="1"/>
  <c r="D83" i="43"/>
  <c r="C61" i="43"/>
  <c r="C61" i="23"/>
  <c r="C61" i="18"/>
  <c r="C61" i="32"/>
  <c r="D83" i="10"/>
  <c r="C61" i="10"/>
  <c r="C83" i="10" s="1"/>
  <c r="D83" i="35"/>
  <c r="C61" i="35"/>
  <c r="C83" i="35" s="1"/>
  <c r="D83" i="7"/>
  <c r="C61" i="7"/>
  <c r="D83" i="4"/>
  <c r="C61" i="4"/>
  <c r="C83" i="4" s="1"/>
  <c r="D83" i="12"/>
  <c r="C61" i="12"/>
  <c r="C83" i="12" s="1"/>
  <c r="D83" i="1"/>
  <c r="C61" i="1"/>
  <c r="C83" i="1" s="1"/>
  <c r="C61" i="37"/>
  <c r="C59" i="14"/>
  <c r="C59" i="39"/>
  <c r="C59" i="55"/>
  <c r="C59" i="6"/>
  <c r="C59" i="5"/>
  <c r="C59" i="37"/>
  <c r="C59" i="24"/>
  <c r="C59" i="51"/>
  <c r="C59" i="49"/>
  <c r="C59" i="41"/>
  <c r="C59" i="50"/>
  <c r="C59" i="28"/>
  <c r="C59" i="27"/>
  <c r="C59" i="31"/>
  <c r="C59" i="57"/>
  <c r="C59" i="53"/>
  <c r="C59" i="52"/>
  <c r="C59" i="56"/>
  <c r="C59" i="42"/>
  <c r="C59" i="48"/>
  <c r="C59" i="43"/>
  <c r="C59" i="44"/>
  <c r="C59" i="54"/>
  <c r="C59" i="23"/>
  <c r="C59" i="16"/>
  <c r="C59" i="58"/>
  <c r="C59" i="33"/>
  <c r="C59" i="17"/>
  <c r="C59" i="18"/>
  <c r="C59" i="19"/>
  <c r="C59" i="20"/>
  <c r="C59" i="21"/>
  <c r="C59" i="47"/>
  <c r="C59" i="29"/>
  <c r="C59" i="15"/>
  <c r="C59" i="32"/>
  <c r="C59" i="46"/>
  <c r="C59" i="3"/>
  <c r="C59" i="30"/>
  <c r="C59" i="45"/>
  <c r="C59" i="13"/>
  <c r="C59" i="9"/>
  <c r="C59" i="10"/>
  <c r="C59" i="2"/>
  <c r="C59" i="35"/>
  <c r="C59" i="7"/>
  <c r="C59" i="8"/>
  <c r="C59" i="4"/>
  <c r="C59" i="12"/>
  <c r="C59" i="34"/>
  <c r="C59" i="1"/>
  <c r="C59" i="40"/>
  <c r="G83" i="53"/>
  <c r="G83" i="54"/>
  <c r="G83" i="20"/>
  <c r="G83" i="3"/>
  <c r="G83" i="51"/>
  <c r="C83" i="8"/>
  <c r="C60" i="24"/>
  <c r="C60" i="57"/>
  <c r="C60" i="56"/>
  <c r="C60" i="43"/>
  <c r="C60" i="54"/>
  <c r="C60" i="9"/>
  <c r="C60" i="35"/>
  <c r="C60" i="6"/>
  <c r="C60" i="7"/>
  <c r="C60" i="8"/>
  <c r="C60" i="4"/>
  <c r="C60" i="34"/>
  <c r="C83" i="27"/>
  <c r="C83" i="57"/>
  <c r="B888" i="37"/>
  <c r="B885" i="37"/>
  <c r="B882" i="37"/>
  <c r="B879" i="37"/>
  <c r="B876" i="37"/>
  <c r="B873" i="37"/>
  <c r="B870" i="37"/>
  <c r="B867" i="37"/>
  <c r="B864" i="37"/>
  <c r="B861" i="37"/>
  <c r="B858" i="37"/>
  <c r="B855" i="37"/>
  <c r="B852" i="37"/>
  <c r="B849" i="37"/>
  <c r="B846" i="37"/>
  <c r="B843" i="37"/>
  <c r="B840" i="37"/>
  <c r="B837" i="37"/>
  <c r="B834" i="37"/>
  <c r="B831" i="37"/>
  <c r="B828" i="37"/>
  <c r="B825" i="37"/>
  <c r="B822" i="37"/>
  <c r="B819" i="37"/>
  <c r="B816" i="37"/>
  <c r="B813" i="37"/>
  <c r="B810" i="37"/>
  <c r="B807" i="37"/>
  <c r="B804" i="37"/>
  <c r="B801" i="37"/>
  <c r="B798" i="37"/>
  <c r="B795" i="37"/>
  <c r="B792" i="37"/>
  <c r="B789" i="37"/>
  <c r="B786" i="37"/>
  <c r="B783" i="37"/>
  <c r="B780" i="37"/>
  <c r="B777" i="37"/>
  <c r="B774" i="37"/>
  <c r="B771" i="37"/>
  <c r="B768" i="37"/>
  <c r="B765" i="37"/>
  <c r="B762" i="37"/>
  <c r="B759" i="37"/>
  <c r="B756" i="37"/>
  <c r="B753" i="37"/>
  <c r="B750" i="37"/>
  <c r="B747" i="37"/>
  <c r="B744" i="37"/>
  <c r="H743" i="37"/>
  <c r="B672" i="37"/>
  <c r="B669" i="37"/>
  <c r="B666" i="37"/>
  <c r="B663" i="37"/>
  <c r="B660" i="37"/>
  <c r="B657" i="37"/>
  <c r="B654" i="37"/>
  <c r="B651" i="37"/>
  <c r="B648" i="37"/>
  <c r="B645" i="37"/>
  <c r="B642" i="37"/>
  <c r="B639" i="37"/>
  <c r="B636" i="37"/>
  <c r="B633" i="37"/>
  <c r="B630" i="37"/>
  <c r="B627" i="37"/>
  <c r="B624" i="37"/>
  <c r="B621" i="37"/>
  <c r="B618" i="37"/>
  <c r="B615" i="37"/>
  <c r="B612" i="37"/>
  <c r="B609" i="37"/>
  <c r="B606" i="37"/>
  <c r="B603" i="37"/>
  <c r="B600" i="37"/>
  <c r="B597" i="37"/>
  <c r="B594" i="37"/>
  <c r="B591" i="37"/>
  <c r="B588" i="37"/>
  <c r="B585" i="37"/>
  <c r="B582" i="37"/>
  <c r="B579" i="37"/>
  <c r="B576" i="37"/>
  <c r="B573" i="37"/>
  <c r="B570" i="37"/>
  <c r="B567" i="37"/>
  <c r="B564" i="37"/>
  <c r="B561" i="37"/>
  <c r="B558" i="37"/>
  <c r="B555" i="37"/>
  <c r="B552" i="37"/>
  <c r="B549" i="37"/>
  <c r="B546" i="37"/>
  <c r="B543" i="37"/>
  <c r="B540" i="37"/>
  <c r="B537" i="37"/>
  <c r="B534" i="37"/>
  <c r="B531" i="37"/>
  <c r="B528" i="37"/>
  <c r="G527" i="37"/>
  <c r="B456" i="37"/>
  <c r="B453" i="37"/>
  <c r="B450" i="37"/>
  <c r="B447" i="37"/>
  <c r="B444" i="37"/>
  <c r="B441" i="37"/>
  <c r="B438" i="37"/>
  <c r="B435" i="37"/>
  <c r="B432" i="37"/>
  <c r="B429" i="37"/>
  <c r="B426" i="37"/>
  <c r="B423" i="37"/>
  <c r="B420" i="37"/>
  <c r="B417" i="37"/>
  <c r="B414" i="37"/>
  <c r="B411" i="37"/>
  <c r="B408" i="37"/>
  <c r="B405" i="37"/>
  <c r="B402" i="37"/>
  <c r="B399" i="37"/>
  <c r="B396" i="37"/>
  <c r="B393" i="37"/>
  <c r="B390" i="37"/>
  <c r="B387" i="37"/>
  <c r="B384" i="37"/>
  <c r="B381" i="37"/>
  <c r="B378" i="37"/>
  <c r="B375" i="37"/>
  <c r="B372" i="37"/>
  <c r="B369" i="37"/>
  <c r="B366" i="37"/>
  <c r="B363" i="37"/>
  <c r="B360" i="37"/>
  <c r="B357" i="37"/>
  <c r="B354" i="37"/>
  <c r="B351" i="37"/>
  <c r="B348" i="37"/>
  <c r="B345" i="37"/>
  <c r="B342" i="37"/>
  <c r="B339" i="37"/>
  <c r="B336" i="37"/>
  <c r="B333" i="37"/>
  <c r="B330" i="37"/>
  <c r="B327" i="37"/>
  <c r="B324" i="37"/>
  <c r="B321" i="37"/>
  <c r="B318" i="37"/>
  <c r="B315" i="37"/>
  <c r="B312" i="37"/>
  <c r="D311" i="37"/>
  <c r="B240" i="37"/>
  <c r="B237" i="37"/>
  <c r="B234" i="37"/>
  <c r="B231" i="37"/>
  <c r="B228" i="37"/>
  <c r="B225" i="37"/>
  <c r="B222" i="37"/>
  <c r="B219" i="37"/>
  <c r="B216" i="37"/>
  <c r="B213" i="37"/>
  <c r="B210" i="37"/>
  <c r="B207" i="37"/>
  <c r="B204" i="37"/>
  <c r="B201" i="37"/>
  <c r="B198" i="37"/>
  <c r="B195" i="37"/>
  <c r="B192" i="37"/>
  <c r="B189" i="37"/>
  <c r="B186" i="37"/>
  <c r="B183" i="37"/>
  <c r="B180" i="37"/>
  <c r="B177" i="37"/>
  <c r="B174" i="37"/>
  <c r="B171" i="37"/>
  <c r="B168" i="37"/>
  <c r="B165" i="37"/>
  <c r="B162" i="37"/>
  <c r="B159" i="37"/>
  <c r="B156" i="37"/>
  <c r="B153" i="37"/>
  <c r="B150" i="37"/>
  <c r="B147" i="37"/>
  <c r="B144" i="37"/>
  <c r="B141" i="37"/>
  <c r="B138" i="37"/>
  <c r="B135" i="37"/>
  <c r="B132" i="37"/>
  <c r="B129" i="37"/>
  <c r="B126" i="37"/>
  <c r="B123" i="37"/>
  <c r="B120" i="37"/>
  <c r="B117" i="37"/>
  <c r="B114" i="37"/>
  <c r="B111" i="37"/>
  <c r="B108" i="37"/>
  <c r="B105" i="37"/>
  <c r="B102" i="37"/>
  <c r="B99" i="37"/>
  <c r="B96" i="37"/>
  <c r="L95" i="37"/>
  <c r="K95" i="37"/>
  <c r="H95" i="37"/>
  <c r="G95" i="37"/>
  <c r="D95" i="37"/>
  <c r="C95" i="37"/>
  <c r="B888" i="40"/>
  <c r="B885" i="40"/>
  <c r="B882" i="40"/>
  <c r="B879" i="40"/>
  <c r="B876" i="40"/>
  <c r="B873" i="40"/>
  <c r="B870" i="40"/>
  <c r="B867" i="40"/>
  <c r="B864" i="40"/>
  <c r="B861" i="40"/>
  <c r="B858" i="40"/>
  <c r="B855" i="40"/>
  <c r="B852" i="40"/>
  <c r="B849" i="40"/>
  <c r="B846" i="40"/>
  <c r="B843" i="40"/>
  <c r="B840" i="40"/>
  <c r="B837" i="40"/>
  <c r="B834" i="40"/>
  <c r="B831" i="40"/>
  <c r="B828" i="40"/>
  <c r="B825" i="40"/>
  <c r="B822" i="40"/>
  <c r="B819" i="40"/>
  <c r="B816" i="40"/>
  <c r="B813" i="40"/>
  <c r="B810" i="40"/>
  <c r="B807" i="40"/>
  <c r="B804" i="40"/>
  <c r="B801" i="40"/>
  <c r="B798" i="40"/>
  <c r="B795" i="40"/>
  <c r="B792" i="40"/>
  <c r="B789" i="40"/>
  <c r="B786" i="40"/>
  <c r="B783" i="40"/>
  <c r="B780" i="40"/>
  <c r="B777" i="40"/>
  <c r="B774" i="40"/>
  <c r="B771" i="40"/>
  <c r="B768" i="40"/>
  <c r="B765" i="40"/>
  <c r="B762" i="40"/>
  <c r="B759" i="40"/>
  <c r="B756" i="40"/>
  <c r="B753" i="40"/>
  <c r="B750" i="40"/>
  <c r="B747" i="40"/>
  <c r="B744" i="40"/>
  <c r="H743" i="40"/>
  <c r="B672" i="40"/>
  <c r="B669" i="40"/>
  <c r="B666" i="40"/>
  <c r="B663" i="40"/>
  <c r="B660" i="40"/>
  <c r="B657" i="40"/>
  <c r="B654" i="40"/>
  <c r="B651" i="40"/>
  <c r="B648" i="40"/>
  <c r="B645" i="40"/>
  <c r="B642" i="40"/>
  <c r="B639" i="40"/>
  <c r="B636" i="40"/>
  <c r="B633" i="40"/>
  <c r="B630" i="40"/>
  <c r="B627" i="40"/>
  <c r="B624" i="40"/>
  <c r="B621" i="40"/>
  <c r="B618" i="40"/>
  <c r="B615" i="40"/>
  <c r="B612" i="40"/>
  <c r="B609" i="40"/>
  <c r="B606" i="40"/>
  <c r="B603" i="40"/>
  <c r="B600" i="40"/>
  <c r="B597" i="40"/>
  <c r="B594" i="40"/>
  <c r="B591" i="40"/>
  <c r="B588" i="40"/>
  <c r="B585" i="40"/>
  <c r="B582" i="40"/>
  <c r="B579" i="40"/>
  <c r="B576" i="40"/>
  <c r="B573" i="40"/>
  <c r="B570" i="40"/>
  <c r="B567" i="40"/>
  <c r="B564" i="40"/>
  <c r="B561" i="40"/>
  <c r="B558" i="40"/>
  <c r="B555" i="40"/>
  <c r="B552" i="40"/>
  <c r="B549" i="40"/>
  <c r="B546" i="40"/>
  <c r="B543" i="40"/>
  <c r="B540" i="40"/>
  <c r="B537" i="40"/>
  <c r="B534" i="40"/>
  <c r="B531" i="40"/>
  <c r="B528" i="40"/>
  <c r="G527" i="40"/>
  <c r="B456" i="40"/>
  <c r="B453" i="40"/>
  <c r="B450" i="40"/>
  <c r="B447" i="40"/>
  <c r="B444" i="40"/>
  <c r="B441" i="40"/>
  <c r="B438" i="40"/>
  <c r="B435" i="40"/>
  <c r="B432" i="40"/>
  <c r="B429" i="40"/>
  <c r="B426" i="40"/>
  <c r="B423" i="40"/>
  <c r="B420" i="40"/>
  <c r="B417" i="40"/>
  <c r="B414" i="40"/>
  <c r="B411" i="40"/>
  <c r="B408" i="40"/>
  <c r="B405" i="40"/>
  <c r="B402" i="40"/>
  <c r="B399" i="40"/>
  <c r="B396" i="40"/>
  <c r="B393" i="40"/>
  <c r="B390" i="40"/>
  <c r="B387" i="40"/>
  <c r="B384" i="40"/>
  <c r="B381" i="40"/>
  <c r="B378" i="40"/>
  <c r="B375" i="40"/>
  <c r="B372" i="40"/>
  <c r="B369" i="40"/>
  <c r="B366" i="40"/>
  <c r="B363" i="40"/>
  <c r="B360" i="40"/>
  <c r="B357" i="40"/>
  <c r="B354" i="40"/>
  <c r="B351" i="40"/>
  <c r="B348" i="40"/>
  <c r="B345" i="40"/>
  <c r="B342" i="40"/>
  <c r="B339" i="40"/>
  <c r="B336" i="40"/>
  <c r="B333" i="40"/>
  <c r="B330" i="40"/>
  <c r="B327" i="40"/>
  <c r="B324" i="40"/>
  <c r="B321" i="40"/>
  <c r="B318" i="40"/>
  <c r="B315" i="40"/>
  <c r="B312" i="40"/>
  <c r="D311" i="40"/>
  <c r="B240" i="40"/>
  <c r="B237" i="40"/>
  <c r="B234" i="40"/>
  <c r="B231" i="40"/>
  <c r="B228" i="40"/>
  <c r="B225" i="40"/>
  <c r="B222" i="40"/>
  <c r="B219" i="40"/>
  <c r="B216" i="40"/>
  <c r="B213" i="40"/>
  <c r="B210" i="40"/>
  <c r="B207" i="40"/>
  <c r="B204" i="40"/>
  <c r="B201" i="40"/>
  <c r="B198" i="40"/>
  <c r="B195" i="40"/>
  <c r="B192" i="40"/>
  <c r="B189" i="40"/>
  <c r="B186" i="40"/>
  <c r="B183" i="40"/>
  <c r="B180" i="40"/>
  <c r="B177" i="40"/>
  <c r="B174" i="40"/>
  <c r="B171" i="40"/>
  <c r="B168" i="40"/>
  <c r="B165" i="40"/>
  <c r="B162" i="40"/>
  <c r="B159" i="40"/>
  <c r="B156" i="40"/>
  <c r="B153" i="40"/>
  <c r="B150" i="40"/>
  <c r="B147" i="40"/>
  <c r="B144" i="40"/>
  <c r="B141" i="40"/>
  <c r="B138" i="40"/>
  <c r="B135" i="40"/>
  <c r="B132" i="40"/>
  <c r="B129" i="40"/>
  <c r="B126" i="40"/>
  <c r="B123" i="40"/>
  <c r="B120" i="40"/>
  <c r="B117" i="40"/>
  <c r="B114" i="40"/>
  <c r="B111" i="40"/>
  <c r="B108" i="40"/>
  <c r="B105" i="40"/>
  <c r="B102" i="40"/>
  <c r="B99" i="40"/>
  <c r="B96" i="40"/>
  <c r="L95" i="40"/>
  <c r="K95" i="40"/>
  <c r="H95" i="40"/>
  <c r="G95" i="40"/>
  <c r="D95" i="40"/>
  <c r="C95" i="40"/>
  <c r="B888" i="1"/>
  <c r="B885" i="1"/>
  <c r="B882" i="1"/>
  <c r="B879" i="1"/>
  <c r="B876" i="1"/>
  <c r="B873" i="1"/>
  <c r="B870" i="1"/>
  <c r="B867" i="1"/>
  <c r="B864" i="1"/>
  <c r="B861" i="1"/>
  <c r="B858" i="1"/>
  <c r="B855" i="1"/>
  <c r="B852" i="1"/>
  <c r="B849" i="1"/>
  <c r="B846" i="1"/>
  <c r="B843" i="1"/>
  <c r="B840" i="1"/>
  <c r="B837" i="1"/>
  <c r="B834" i="1"/>
  <c r="B831" i="1"/>
  <c r="B828" i="1"/>
  <c r="B825" i="1"/>
  <c r="B822" i="1"/>
  <c r="B819" i="1"/>
  <c r="B816" i="1"/>
  <c r="B813" i="1"/>
  <c r="B810" i="1"/>
  <c r="B807" i="1"/>
  <c r="B804" i="1"/>
  <c r="B801" i="1"/>
  <c r="B798" i="1"/>
  <c r="B795" i="1"/>
  <c r="B792" i="1"/>
  <c r="B789" i="1"/>
  <c r="B786" i="1"/>
  <c r="B783" i="1"/>
  <c r="B780" i="1"/>
  <c r="B777" i="1"/>
  <c r="B774" i="1"/>
  <c r="B771" i="1"/>
  <c r="B768" i="1"/>
  <c r="B765" i="1"/>
  <c r="B762" i="1"/>
  <c r="B759" i="1"/>
  <c r="B756" i="1"/>
  <c r="B753" i="1"/>
  <c r="B750" i="1"/>
  <c r="B747" i="1"/>
  <c r="B744" i="1"/>
  <c r="H743" i="1"/>
  <c r="B672" i="1"/>
  <c r="B669" i="1"/>
  <c r="B666" i="1"/>
  <c r="B663" i="1"/>
  <c r="B660" i="1"/>
  <c r="B657" i="1"/>
  <c r="B654" i="1"/>
  <c r="B651" i="1"/>
  <c r="B648" i="1"/>
  <c r="B645" i="1"/>
  <c r="B642" i="1"/>
  <c r="B639" i="1"/>
  <c r="B636" i="1"/>
  <c r="B633" i="1"/>
  <c r="B630" i="1"/>
  <c r="B627" i="1"/>
  <c r="B624" i="1"/>
  <c r="B621" i="1"/>
  <c r="B618" i="1"/>
  <c r="B615" i="1"/>
  <c r="B612" i="1"/>
  <c r="B609" i="1"/>
  <c r="B606" i="1"/>
  <c r="B603" i="1"/>
  <c r="B600" i="1"/>
  <c r="B597" i="1"/>
  <c r="B594" i="1"/>
  <c r="B591" i="1"/>
  <c r="B588" i="1"/>
  <c r="B585" i="1"/>
  <c r="B582" i="1"/>
  <c r="B579" i="1"/>
  <c r="B576" i="1"/>
  <c r="B573" i="1"/>
  <c r="B570" i="1"/>
  <c r="B567" i="1"/>
  <c r="B564" i="1"/>
  <c r="B561" i="1"/>
  <c r="B558" i="1"/>
  <c r="B555" i="1"/>
  <c r="B552" i="1"/>
  <c r="B549" i="1"/>
  <c r="B546" i="1"/>
  <c r="B543" i="1"/>
  <c r="B540" i="1"/>
  <c r="B537" i="1"/>
  <c r="B534" i="1"/>
  <c r="B531" i="1"/>
  <c r="B528" i="1"/>
  <c r="G527" i="1"/>
  <c r="B456" i="1"/>
  <c r="B453" i="1"/>
  <c r="B450" i="1"/>
  <c r="B447" i="1"/>
  <c r="B444" i="1"/>
  <c r="B441" i="1"/>
  <c r="B438" i="1"/>
  <c r="B435" i="1"/>
  <c r="B432" i="1"/>
  <c r="B429" i="1"/>
  <c r="B426" i="1"/>
  <c r="B423" i="1"/>
  <c r="B420" i="1"/>
  <c r="B417" i="1"/>
  <c r="B414" i="1"/>
  <c r="B411" i="1"/>
  <c r="B408" i="1"/>
  <c r="B405" i="1"/>
  <c r="B402" i="1"/>
  <c r="B399" i="1"/>
  <c r="B396" i="1"/>
  <c r="B393" i="1"/>
  <c r="B390" i="1"/>
  <c r="B387" i="1"/>
  <c r="B384" i="1"/>
  <c r="B381" i="1"/>
  <c r="B378" i="1"/>
  <c r="B375" i="1"/>
  <c r="B372" i="1"/>
  <c r="B369" i="1"/>
  <c r="B366" i="1"/>
  <c r="B363" i="1"/>
  <c r="B360" i="1"/>
  <c r="B357" i="1"/>
  <c r="B354" i="1"/>
  <c r="B351" i="1"/>
  <c r="B348" i="1"/>
  <c r="B345" i="1"/>
  <c r="B342" i="1"/>
  <c r="B339" i="1"/>
  <c r="B336" i="1"/>
  <c r="B333" i="1"/>
  <c r="B330" i="1"/>
  <c r="B327" i="1"/>
  <c r="B324" i="1"/>
  <c r="B321" i="1"/>
  <c r="B318" i="1"/>
  <c r="B315" i="1"/>
  <c r="B312" i="1"/>
  <c r="D311" i="1"/>
  <c r="B240" i="1"/>
  <c r="B237" i="1"/>
  <c r="B234" i="1"/>
  <c r="B231" i="1"/>
  <c r="B228" i="1"/>
  <c r="B225" i="1"/>
  <c r="B222" i="1"/>
  <c r="B219" i="1"/>
  <c r="B216" i="1"/>
  <c r="B213" i="1"/>
  <c r="B210" i="1"/>
  <c r="B207" i="1"/>
  <c r="B204" i="1"/>
  <c r="B201" i="1"/>
  <c r="B198" i="1"/>
  <c r="B195" i="1"/>
  <c r="B192" i="1"/>
  <c r="B189" i="1"/>
  <c r="B186" i="1"/>
  <c r="B183" i="1"/>
  <c r="B180" i="1"/>
  <c r="B177" i="1"/>
  <c r="B174" i="1"/>
  <c r="B171" i="1"/>
  <c r="B168" i="1"/>
  <c r="B165" i="1"/>
  <c r="B162" i="1"/>
  <c r="B159" i="1"/>
  <c r="B156" i="1"/>
  <c r="B153" i="1"/>
  <c r="B150" i="1"/>
  <c r="B147" i="1"/>
  <c r="B144" i="1"/>
  <c r="B141" i="1"/>
  <c r="B138" i="1"/>
  <c r="B135" i="1"/>
  <c r="B132" i="1"/>
  <c r="B129" i="1"/>
  <c r="B126" i="1"/>
  <c r="B123" i="1"/>
  <c r="B120" i="1"/>
  <c r="B117" i="1"/>
  <c r="B114" i="1"/>
  <c r="B111" i="1"/>
  <c r="B108" i="1"/>
  <c r="B105" i="1"/>
  <c r="B102" i="1"/>
  <c r="B99" i="1"/>
  <c r="B96" i="1"/>
  <c r="L95" i="1"/>
  <c r="K95" i="1"/>
  <c r="H95" i="1"/>
  <c r="G95" i="1"/>
  <c r="D95" i="1"/>
  <c r="C95" i="1"/>
  <c r="B888" i="34"/>
  <c r="B885" i="34"/>
  <c r="B882" i="34"/>
  <c r="B879" i="34"/>
  <c r="B876" i="34"/>
  <c r="B873" i="34"/>
  <c r="B870" i="34"/>
  <c r="B867" i="34"/>
  <c r="B864" i="34"/>
  <c r="B861" i="34"/>
  <c r="B858" i="34"/>
  <c r="B855" i="34"/>
  <c r="B852" i="34"/>
  <c r="B849" i="34"/>
  <c r="B846" i="34"/>
  <c r="B843" i="34"/>
  <c r="B840" i="34"/>
  <c r="B837" i="34"/>
  <c r="B834" i="34"/>
  <c r="B831" i="34"/>
  <c r="B828" i="34"/>
  <c r="B825" i="34"/>
  <c r="B822" i="34"/>
  <c r="B819" i="34"/>
  <c r="B816" i="34"/>
  <c r="B813" i="34"/>
  <c r="B810" i="34"/>
  <c r="B807" i="34"/>
  <c r="B804" i="34"/>
  <c r="B801" i="34"/>
  <c r="B798" i="34"/>
  <c r="B795" i="34"/>
  <c r="B792" i="34"/>
  <c r="B789" i="34"/>
  <c r="B786" i="34"/>
  <c r="B783" i="34"/>
  <c r="B780" i="34"/>
  <c r="B777" i="34"/>
  <c r="B774" i="34"/>
  <c r="B771" i="34"/>
  <c r="B768" i="34"/>
  <c r="B765" i="34"/>
  <c r="B762" i="34"/>
  <c r="B759" i="34"/>
  <c r="B756" i="34"/>
  <c r="B753" i="34"/>
  <c r="B750" i="34"/>
  <c r="B747" i="34"/>
  <c r="B744" i="34"/>
  <c r="H743" i="34"/>
  <c r="B672" i="34"/>
  <c r="B669" i="34"/>
  <c r="B666" i="34"/>
  <c r="B663" i="34"/>
  <c r="B660" i="34"/>
  <c r="B657" i="34"/>
  <c r="B654" i="34"/>
  <c r="B651" i="34"/>
  <c r="B648" i="34"/>
  <c r="B645" i="34"/>
  <c r="B642" i="34"/>
  <c r="B639" i="34"/>
  <c r="B636" i="34"/>
  <c r="B633" i="34"/>
  <c r="B630" i="34"/>
  <c r="B627" i="34"/>
  <c r="B624" i="34"/>
  <c r="B621" i="34"/>
  <c r="B618" i="34"/>
  <c r="B615" i="34"/>
  <c r="B612" i="34"/>
  <c r="B609" i="34"/>
  <c r="B606" i="34"/>
  <c r="B603" i="34"/>
  <c r="B600" i="34"/>
  <c r="B597" i="34"/>
  <c r="B594" i="34"/>
  <c r="B591" i="34"/>
  <c r="B588" i="34"/>
  <c r="B585" i="34"/>
  <c r="B582" i="34"/>
  <c r="B579" i="34"/>
  <c r="B576" i="34"/>
  <c r="B573" i="34"/>
  <c r="B570" i="34"/>
  <c r="B567" i="34"/>
  <c r="B564" i="34"/>
  <c r="B561" i="34"/>
  <c r="B558" i="34"/>
  <c r="B555" i="34"/>
  <c r="B552" i="34"/>
  <c r="B549" i="34"/>
  <c r="B546" i="34"/>
  <c r="B543" i="34"/>
  <c r="B540" i="34"/>
  <c r="B537" i="34"/>
  <c r="B534" i="34"/>
  <c r="B531" i="34"/>
  <c r="B528" i="34"/>
  <c r="G527" i="34"/>
  <c r="B456" i="34"/>
  <c r="B453" i="34"/>
  <c r="B450" i="34"/>
  <c r="B447" i="34"/>
  <c r="B444" i="34"/>
  <c r="B441" i="34"/>
  <c r="B438" i="34"/>
  <c r="B435" i="34"/>
  <c r="B432" i="34"/>
  <c r="B429" i="34"/>
  <c r="B426" i="34"/>
  <c r="B423" i="34"/>
  <c r="B420" i="34"/>
  <c r="B417" i="34"/>
  <c r="B414" i="34"/>
  <c r="B411" i="34"/>
  <c r="B408" i="34"/>
  <c r="B405" i="34"/>
  <c r="B402" i="34"/>
  <c r="B399" i="34"/>
  <c r="B396" i="34"/>
  <c r="B393" i="34"/>
  <c r="B390" i="34"/>
  <c r="B387" i="34"/>
  <c r="B384" i="34"/>
  <c r="B381" i="34"/>
  <c r="B378" i="34"/>
  <c r="B375" i="34"/>
  <c r="B372" i="34"/>
  <c r="B369" i="34"/>
  <c r="B366" i="34"/>
  <c r="B363" i="34"/>
  <c r="B360" i="34"/>
  <c r="B357" i="34"/>
  <c r="B354" i="34"/>
  <c r="B351" i="34"/>
  <c r="B348" i="34"/>
  <c r="B345" i="34"/>
  <c r="B342" i="34"/>
  <c r="B339" i="34"/>
  <c r="B336" i="34"/>
  <c r="B333" i="34"/>
  <c r="B330" i="34"/>
  <c r="B327" i="34"/>
  <c r="B324" i="34"/>
  <c r="B321" i="34"/>
  <c r="B318" i="34"/>
  <c r="B315" i="34"/>
  <c r="B312" i="34"/>
  <c r="D311" i="34"/>
  <c r="B240" i="34"/>
  <c r="B237" i="34"/>
  <c r="B234" i="34"/>
  <c r="B231" i="34"/>
  <c r="B228" i="34"/>
  <c r="B225" i="34"/>
  <c r="B222" i="34"/>
  <c r="B219" i="34"/>
  <c r="B216" i="34"/>
  <c r="B213" i="34"/>
  <c r="B210" i="34"/>
  <c r="B207" i="34"/>
  <c r="B204" i="34"/>
  <c r="B201" i="34"/>
  <c r="B198" i="34"/>
  <c r="B195" i="34"/>
  <c r="B192" i="34"/>
  <c r="B189" i="34"/>
  <c r="B186" i="34"/>
  <c r="B183" i="34"/>
  <c r="B180" i="34"/>
  <c r="B177" i="34"/>
  <c r="B174" i="34"/>
  <c r="B171" i="34"/>
  <c r="B168" i="34"/>
  <c r="B165" i="34"/>
  <c r="B162" i="34"/>
  <c r="B159" i="34"/>
  <c r="B156" i="34"/>
  <c r="B153" i="34"/>
  <c r="B150" i="34"/>
  <c r="B147" i="34"/>
  <c r="B144" i="34"/>
  <c r="B141" i="34"/>
  <c r="B138" i="34"/>
  <c r="B135" i="34"/>
  <c r="B132" i="34"/>
  <c r="B129" i="34"/>
  <c r="B126" i="34"/>
  <c r="B123" i="34"/>
  <c r="B120" i="34"/>
  <c r="B117" i="34"/>
  <c r="B114" i="34"/>
  <c r="B111" i="34"/>
  <c r="B108" i="34"/>
  <c r="B105" i="34"/>
  <c r="B102" i="34"/>
  <c r="B99" i="34"/>
  <c r="B96" i="34"/>
  <c r="L95" i="34"/>
  <c r="K95" i="34"/>
  <c r="H95" i="34"/>
  <c r="G95" i="34"/>
  <c r="D95" i="34"/>
  <c r="C95" i="34"/>
  <c r="B888" i="12"/>
  <c r="B885" i="12"/>
  <c r="B882" i="12"/>
  <c r="B879" i="12"/>
  <c r="B876" i="12"/>
  <c r="B873" i="12"/>
  <c r="B870" i="12"/>
  <c r="B867" i="12"/>
  <c r="B864" i="12"/>
  <c r="B861" i="12"/>
  <c r="B858" i="12"/>
  <c r="B855" i="12"/>
  <c r="B852" i="12"/>
  <c r="B849" i="12"/>
  <c r="B846" i="12"/>
  <c r="B843" i="12"/>
  <c r="B840" i="12"/>
  <c r="B837" i="12"/>
  <c r="B834" i="12"/>
  <c r="B831" i="12"/>
  <c r="B828" i="12"/>
  <c r="B825" i="12"/>
  <c r="B822" i="12"/>
  <c r="B819" i="12"/>
  <c r="B816" i="12"/>
  <c r="B813" i="12"/>
  <c r="B810" i="12"/>
  <c r="B807" i="12"/>
  <c r="B804" i="12"/>
  <c r="B801" i="12"/>
  <c r="B798" i="12"/>
  <c r="B795" i="12"/>
  <c r="B792" i="12"/>
  <c r="B789" i="12"/>
  <c r="B786" i="12"/>
  <c r="B783" i="12"/>
  <c r="B780" i="12"/>
  <c r="B777" i="12"/>
  <c r="B774" i="12"/>
  <c r="B771" i="12"/>
  <c r="B768" i="12"/>
  <c r="B765" i="12"/>
  <c r="B762" i="12"/>
  <c r="B759" i="12"/>
  <c r="B756" i="12"/>
  <c r="B753" i="12"/>
  <c r="B750" i="12"/>
  <c r="B747" i="12"/>
  <c r="B744" i="12"/>
  <c r="H743" i="12"/>
  <c r="B672" i="12"/>
  <c r="B669" i="12"/>
  <c r="B666" i="12"/>
  <c r="B663" i="12"/>
  <c r="B660" i="12"/>
  <c r="B657" i="12"/>
  <c r="B654" i="12"/>
  <c r="B651" i="12"/>
  <c r="B648" i="12"/>
  <c r="B645" i="12"/>
  <c r="B642" i="12"/>
  <c r="B639" i="12"/>
  <c r="B636" i="12"/>
  <c r="B633" i="12"/>
  <c r="B630" i="12"/>
  <c r="B627" i="12"/>
  <c r="B624" i="12"/>
  <c r="B621" i="12"/>
  <c r="B618" i="12"/>
  <c r="B615" i="12"/>
  <c r="B612" i="12"/>
  <c r="B609" i="12"/>
  <c r="B606" i="12"/>
  <c r="B603" i="12"/>
  <c r="B600" i="12"/>
  <c r="B597" i="12"/>
  <c r="B594" i="12"/>
  <c r="B591" i="12"/>
  <c r="B588" i="12"/>
  <c r="B585" i="12"/>
  <c r="B582" i="12"/>
  <c r="B579" i="12"/>
  <c r="B576" i="12"/>
  <c r="B573" i="12"/>
  <c r="B570" i="12"/>
  <c r="B567" i="12"/>
  <c r="B564" i="12"/>
  <c r="B561" i="12"/>
  <c r="B558" i="12"/>
  <c r="B555" i="12"/>
  <c r="B552" i="12"/>
  <c r="B549" i="12"/>
  <c r="B546" i="12"/>
  <c r="B543" i="12"/>
  <c r="B540" i="12"/>
  <c r="B537" i="12"/>
  <c r="B534" i="12"/>
  <c r="B531" i="12"/>
  <c r="B528" i="12"/>
  <c r="G527" i="12"/>
  <c r="B456" i="12"/>
  <c r="B453" i="12"/>
  <c r="B450" i="12"/>
  <c r="B447" i="12"/>
  <c r="B444" i="12"/>
  <c r="B441" i="12"/>
  <c r="B438" i="12"/>
  <c r="B435" i="12"/>
  <c r="B432" i="12"/>
  <c r="B429" i="12"/>
  <c r="B426" i="12"/>
  <c r="B423" i="12"/>
  <c r="B420" i="12"/>
  <c r="B417" i="12"/>
  <c r="B414" i="12"/>
  <c r="B411" i="12"/>
  <c r="B408" i="12"/>
  <c r="B405" i="12"/>
  <c r="B402" i="12"/>
  <c r="B399" i="12"/>
  <c r="B396" i="12"/>
  <c r="B393" i="12"/>
  <c r="B390" i="12"/>
  <c r="B387" i="12"/>
  <c r="B384" i="12"/>
  <c r="B381" i="12"/>
  <c r="B378" i="12"/>
  <c r="B375" i="12"/>
  <c r="B372" i="12"/>
  <c r="B369" i="12"/>
  <c r="B366" i="12"/>
  <c r="B363" i="12"/>
  <c r="B360" i="12"/>
  <c r="B357" i="12"/>
  <c r="B354" i="12"/>
  <c r="B351" i="12"/>
  <c r="B348" i="12"/>
  <c r="B345" i="12"/>
  <c r="B342" i="12"/>
  <c r="B339" i="12"/>
  <c r="B336" i="12"/>
  <c r="B333" i="12"/>
  <c r="B330" i="12"/>
  <c r="B327" i="12"/>
  <c r="B324" i="12"/>
  <c r="B321" i="12"/>
  <c r="B318" i="12"/>
  <c r="B315" i="12"/>
  <c r="B312" i="12"/>
  <c r="D311" i="12"/>
  <c r="B240" i="12"/>
  <c r="B237" i="12"/>
  <c r="B234" i="12"/>
  <c r="B231" i="12"/>
  <c r="B228" i="12"/>
  <c r="B225" i="12"/>
  <c r="B222" i="12"/>
  <c r="B219" i="12"/>
  <c r="B216" i="12"/>
  <c r="B213" i="12"/>
  <c r="B210" i="12"/>
  <c r="B207" i="12"/>
  <c r="B204" i="12"/>
  <c r="B201" i="12"/>
  <c r="B198" i="12"/>
  <c r="B195" i="12"/>
  <c r="B192" i="12"/>
  <c r="B189" i="12"/>
  <c r="B186" i="12"/>
  <c r="B183" i="12"/>
  <c r="B180" i="12"/>
  <c r="B177" i="12"/>
  <c r="B174" i="12"/>
  <c r="B171" i="12"/>
  <c r="B168" i="12"/>
  <c r="B165" i="12"/>
  <c r="B162" i="12"/>
  <c r="B159" i="12"/>
  <c r="B156" i="12"/>
  <c r="B153" i="12"/>
  <c r="B150" i="12"/>
  <c r="B147" i="12"/>
  <c r="B144" i="12"/>
  <c r="B141" i="12"/>
  <c r="B138" i="12"/>
  <c r="B135" i="12"/>
  <c r="B132" i="12"/>
  <c r="B129" i="12"/>
  <c r="B126" i="12"/>
  <c r="B123" i="12"/>
  <c r="B120" i="12"/>
  <c r="B117" i="12"/>
  <c r="B114" i="12"/>
  <c r="B111" i="12"/>
  <c r="B108" i="12"/>
  <c r="B105" i="12"/>
  <c r="B102" i="12"/>
  <c r="B99" i="12"/>
  <c r="B96" i="12"/>
  <c r="L95" i="12"/>
  <c r="K95" i="12"/>
  <c r="H95" i="12"/>
  <c r="G95" i="12"/>
  <c r="D95" i="12"/>
  <c r="C95" i="12"/>
  <c r="B888" i="5"/>
  <c r="B885" i="5"/>
  <c r="B882" i="5"/>
  <c r="B879" i="5"/>
  <c r="B876" i="5"/>
  <c r="B873" i="5"/>
  <c r="B870" i="5"/>
  <c r="B867" i="5"/>
  <c r="B864" i="5"/>
  <c r="B861" i="5"/>
  <c r="B858" i="5"/>
  <c r="B855" i="5"/>
  <c r="B852" i="5"/>
  <c r="B849" i="5"/>
  <c r="B846" i="5"/>
  <c r="B843" i="5"/>
  <c r="B840" i="5"/>
  <c r="B837" i="5"/>
  <c r="B834" i="5"/>
  <c r="B831" i="5"/>
  <c r="B828" i="5"/>
  <c r="B825" i="5"/>
  <c r="B822" i="5"/>
  <c r="B819" i="5"/>
  <c r="B816" i="5"/>
  <c r="B813" i="5"/>
  <c r="B810" i="5"/>
  <c r="B807" i="5"/>
  <c r="B804" i="5"/>
  <c r="B801" i="5"/>
  <c r="B798" i="5"/>
  <c r="B795" i="5"/>
  <c r="B792" i="5"/>
  <c r="B789" i="5"/>
  <c r="B786" i="5"/>
  <c r="B783" i="5"/>
  <c r="B780" i="5"/>
  <c r="B777" i="5"/>
  <c r="B774" i="5"/>
  <c r="B771" i="5"/>
  <c r="B768" i="5"/>
  <c r="B765" i="5"/>
  <c r="B762" i="5"/>
  <c r="B759" i="5"/>
  <c r="B756" i="5"/>
  <c r="B753" i="5"/>
  <c r="B750" i="5"/>
  <c r="B747" i="5"/>
  <c r="B744" i="5"/>
  <c r="H743" i="5"/>
  <c r="B672" i="5"/>
  <c r="B669" i="5"/>
  <c r="B666" i="5"/>
  <c r="B663" i="5"/>
  <c r="B660" i="5"/>
  <c r="B657" i="5"/>
  <c r="B654" i="5"/>
  <c r="B651" i="5"/>
  <c r="B648" i="5"/>
  <c r="B645" i="5"/>
  <c r="B642" i="5"/>
  <c r="B639" i="5"/>
  <c r="B636" i="5"/>
  <c r="B633" i="5"/>
  <c r="B630" i="5"/>
  <c r="B627" i="5"/>
  <c r="B624" i="5"/>
  <c r="B621" i="5"/>
  <c r="B618" i="5"/>
  <c r="B615" i="5"/>
  <c r="B612" i="5"/>
  <c r="B609" i="5"/>
  <c r="B606" i="5"/>
  <c r="B603" i="5"/>
  <c r="B600" i="5"/>
  <c r="B597" i="5"/>
  <c r="B594" i="5"/>
  <c r="B591" i="5"/>
  <c r="B588" i="5"/>
  <c r="B585" i="5"/>
  <c r="B582" i="5"/>
  <c r="B579" i="5"/>
  <c r="B576" i="5"/>
  <c r="B573" i="5"/>
  <c r="B570" i="5"/>
  <c r="B567" i="5"/>
  <c r="B564" i="5"/>
  <c r="B561" i="5"/>
  <c r="B558" i="5"/>
  <c r="B555" i="5"/>
  <c r="B552" i="5"/>
  <c r="B549" i="5"/>
  <c r="B546" i="5"/>
  <c r="B543" i="5"/>
  <c r="B540" i="5"/>
  <c r="B537" i="5"/>
  <c r="B534" i="5"/>
  <c r="B531" i="5"/>
  <c r="B528" i="5"/>
  <c r="G527" i="5"/>
  <c r="B456" i="5"/>
  <c r="B453" i="5"/>
  <c r="B450" i="5"/>
  <c r="B447" i="5"/>
  <c r="B444" i="5"/>
  <c r="B441" i="5"/>
  <c r="B438" i="5"/>
  <c r="B435" i="5"/>
  <c r="B432" i="5"/>
  <c r="B429" i="5"/>
  <c r="B426" i="5"/>
  <c r="B423" i="5"/>
  <c r="B420" i="5"/>
  <c r="B417" i="5"/>
  <c r="B414" i="5"/>
  <c r="B411" i="5"/>
  <c r="B408" i="5"/>
  <c r="B405" i="5"/>
  <c r="B402" i="5"/>
  <c r="B399" i="5"/>
  <c r="B396" i="5"/>
  <c r="B393" i="5"/>
  <c r="B390" i="5"/>
  <c r="B387" i="5"/>
  <c r="B384" i="5"/>
  <c r="B381" i="5"/>
  <c r="B378" i="5"/>
  <c r="B375" i="5"/>
  <c r="B372" i="5"/>
  <c r="B369" i="5"/>
  <c r="B366" i="5"/>
  <c r="B363" i="5"/>
  <c r="B360" i="5"/>
  <c r="B357" i="5"/>
  <c r="B354" i="5"/>
  <c r="B351" i="5"/>
  <c r="B348" i="5"/>
  <c r="B345" i="5"/>
  <c r="B342" i="5"/>
  <c r="B339" i="5"/>
  <c r="B336" i="5"/>
  <c r="B333" i="5"/>
  <c r="B330" i="5"/>
  <c r="B327" i="5"/>
  <c r="B324" i="5"/>
  <c r="B321" i="5"/>
  <c r="B318" i="5"/>
  <c r="B315" i="5"/>
  <c r="B312" i="5"/>
  <c r="D311" i="5"/>
  <c r="B240" i="5"/>
  <c r="B237" i="5"/>
  <c r="B234" i="5"/>
  <c r="B231" i="5"/>
  <c r="B228" i="5"/>
  <c r="B225" i="5"/>
  <c r="B222" i="5"/>
  <c r="B219" i="5"/>
  <c r="B216" i="5"/>
  <c r="B213" i="5"/>
  <c r="B210" i="5"/>
  <c r="B207" i="5"/>
  <c r="B204" i="5"/>
  <c r="B201" i="5"/>
  <c r="B198" i="5"/>
  <c r="B195" i="5"/>
  <c r="B192" i="5"/>
  <c r="B189" i="5"/>
  <c r="B186" i="5"/>
  <c r="B183" i="5"/>
  <c r="B180" i="5"/>
  <c r="B177" i="5"/>
  <c r="B174" i="5"/>
  <c r="B171" i="5"/>
  <c r="B168" i="5"/>
  <c r="B165" i="5"/>
  <c r="B162" i="5"/>
  <c r="B159" i="5"/>
  <c r="B156" i="5"/>
  <c r="B153" i="5"/>
  <c r="B150" i="5"/>
  <c r="B147" i="5"/>
  <c r="B144" i="5"/>
  <c r="B141" i="5"/>
  <c r="B138" i="5"/>
  <c r="B135" i="5"/>
  <c r="B132" i="5"/>
  <c r="B129" i="5"/>
  <c r="B126" i="5"/>
  <c r="B123" i="5"/>
  <c r="B120" i="5"/>
  <c r="B117" i="5"/>
  <c r="B114" i="5"/>
  <c r="B111" i="5"/>
  <c r="B108" i="5"/>
  <c r="B105" i="5"/>
  <c r="B102" i="5"/>
  <c r="B99" i="5"/>
  <c r="B96" i="5"/>
  <c r="L95" i="5"/>
  <c r="K95" i="5"/>
  <c r="H95" i="5"/>
  <c r="G95" i="5"/>
  <c r="D95" i="5"/>
  <c r="C95" i="5"/>
  <c r="B888" i="4"/>
  <c r="B885" i="4"/>
  <c r="B882" i="4"/>
  <c r="B879" i="4"/>
  <c r="B876" i="4"/>
  <c r="B873" i="4"/>
  <c r="B870" i="4"/>
  <c r="B867" i="4"/>
  <c r="B864" i="4"/>
  <c r="B861" i="4"/>
  <c r="B858" i="4"/>
  <c r="B855" i="4"/>
  <c r="B852" i="4"/>
  <c r="B849" i="4"/>
  <c r="B846" i="4"/>
  <c r="B843" i="4"/>
  <c r="B840" i="4"/>
  <c r="B837" i="4"/>
  <c r="B834" i="4"/>
  <c r="B831" i="4"/>
  <c r="B828" i="4"/>
  <c r="B825" i="4"/>
  <c r="B822" i="4"/>
  <c r="B819" i="4"/>
  <c r="B816" i="4"/>
  <c r="B813" i="4"/>
  <c r="B810" i="4"/>
  <c r="B807" i="4"/>
  <c r="B804" i="4"/>
  <c r="B801" i="4"/>
  <c r="B798" i="4"/>
  <c r="B795" i="4"/>
  <c r="B792" i="4"/>
  <c r="B789" i="4"/>
  <c r="B786" i="4"/>
  <c r="B783" i="4"/>
  <c r="B780" i="4"/>
  <c r="B777" i="4"/>
  <c r="B774" i="4"/>
  <c r="B771" i="4"/>
  <c r="B768" i="4"/>
  <c r="B765" i="4"/>
  <c r="B762" i="4"/>
  <c r="B759" i="4"/>
  <c r="B756" i="4"/>
  <c r="B753" i="4"/>
  <c r="B750" i="4"/>
  <c r="B747" i="4"/>
  <c r="B744" i="4"/>
  <c r="H743" i="4"/>
  <c r="B672" i="4"/>
  <c r="B669" i="4"/>
  <c r="B666" i="4"/>
  <c r="B663" i="4"/>
  <c r="B660" i="4"/>
  <c r="B657" i="4"/>
  <c r="B654" i="4"/>
  <c r="B651" i="4"/>
  <c r="B648" i="4"/>
  <c r="B645" i="4"/>
  <c r="B642" i="4"/>
  <c r="B639" i="4"/>
  <c r="B636" i="4"/>
  <c r="B633" i="4"/>
  <c r="B630" i="4"/>
  <c r="B627" i="4"/>
  <c r="B624" i="4"/>
  <c r="B621" i="4"/>
  <c r="B618" i="4"/>
  <c r="B615" i="4"/>
  <c r="B612" i="4"/>
  <c r="B609" i="4"/>
  <c r="B606" i="4"/>
  <c r="B603" i="4"/>
  <c r="B600" i="4"/>
  <c r="B597" i="4"/>
  <c r="B594" i="4"/>
  <c r="B591" i="4"/>
  <c r="B588" i="4"/>
  <c r="B585" i="4"/>
  <c r="B582" i="4"/>
  <c r="B579" i="4"/>
  <c r="B576" i="4"/>
  <c r="B573" i="4"/>
  <c r="B570" i="4"/>
  <c r="B567" i="4"/>
  <c r="B564" i="4"/>
  <c r="B561" i="4"/>
  <c r="B558" i="4"/>
  <c r="B555" i="4"/>
  <c r="B552" i="4"/>
  <c r="B549" i="4"/>
  <c r="B546" i="4"/>
  <c r="B543" i="4"/>
  <c r="B540" i="4"/>
  <c r="B537" i="4"/>
  <c r="B534" i="4"/>
  <c r="B531" i="4"/>
  <c r="B528" i="4"/>
  <c r="G527" i="4"/>
  <c r="B456" i="4"/>
  <c r="B453" i="4"/>
  <c r="B450" i="4"/>
  <c r="B447" i="4"/>
  <c r="B444" i="4"/>
  <c r="B441" i="4"/>
  <c r="B438" i="4"/>
  <c r="B435" i="4"/>
  <c r="B432" i="4"/>
  <c r="B429" i="4"/>
  <c r="B426" i="4"/>
  <c r="B423" i="4"/>
  <c r="B420" i="4"/>
  <c r="B417" i="4"/>
  <c r="B414" i="4"/>
  <c r="B411" i="4"/>
  <c r="B408" i="4"/>
  <c r="B405" i="4"/>
  <c r="B402" i="4"/>
  <c r="B399" i="4"/>
  <c r="B396" i="4"/>
  <c r="B393" i="4"/>
  <c r="B390" i="4"/>
  <c r="B387" i="4"/>
  <c r="B384" i="4"/>
  <c r="B381" i="4"/>
  <c r="B378" i="4"/>
  <c r="B375" i="4"/>
  <c r="B372" i="4"/>
  <c r="B369" i="4"/>
  <c r="B366" i="4"/>
  <c r="B363" i="4"/>
  <c r="B360" i="4"/>
  <c r="B357" i="4"/>
  <c r="B354" i="4"/>
  <c r="B351" i="4"/>
  <c r="B348" i="4"/>
  <c r="B345" i="4"/>
  <c r="B342" i="4"/>
  <c r="B339" i="4"/>
  <c r="B336" i="4"/>
  <c r="B333" i="4"/>
  <c r="B330" i="4"/>
  <c r="B327" i="4"/>
  <c r="B324" i="4"/>
  <c r="B321" i="4"/>
  <c r="B318" i="4"/>
  <c r="B315" i="4"/>
  <c r="B312" i="4"/>
  <c r="D311" i="4"/>
  <c r="B240" i="4"/>
  <c r="B237" i="4"/>
  <c r="B234" i="4"/>
  <c r="B231" i="4"/>
  <c r="B228" i="4"/>
  <c r="B225" i="4"/>
  <c r="B222" i="4"/>
  <c r="B219" i="4"/>
  <c r="B216" i="4"/>
  <c r="B213" i="4"/>
  <c r="B210" i="4"/>
  <c r="B207" i="4"/>
  <c r="B204" i="4"/>
  <c r="B201" i="4"/>
  <c r="B198" i="4"/>
  <c r="B195" i="4"/>
  <c r="B192" i="4"/>
  <c r="B189" i="4"/>
  <c r="B186" i="4"/>
  <c r="B183" i="4"/>
  <c r="B180" i="4"/>
  <c r="B177" i="4"/>
  <c r="B174" i="4"/>
  <c r="B171" i="4"/>
  <c r="B168" i="4"/>
  <c r="B165" i="4"/>
  <c r="B162" i="4"/>
  <c r="B159" i="4"/>
  <c r="B156" i="4"/>
  <c r="B153" i="4"/>
  <c r="B150" i="4"/>
  <c r="B147" i="4"/>
  <c r="B144" i="4"/>
  <c r="B141" i="4"/>
  <c r="B138" i="4"/>
  <c r="B135" i="4"/>
  <c r="B132" i="4"/>
  <c r="B129" i="4"/>
  <c r="B126" i="4"/>
  <c r="B123" i="4"/>
  <c r="B120" i="4"/>
  <c r="B117" i="4"/>
  <c r="B114" i="4"/>
  <c r="B111" i="4"/>
  <c r="B108" i="4"/>
  <c r="B105" i="4"/>
  <c r="B102" i="4"/>
  <c r="B99" i="4"/>
  <c r="B96" i="4"/>
  <c r="L95" i="4"/>
  <c r="K95" i="4"/>
  <c r="H95" i="4"/>
  <c r="G95" i="4"/>
  <c r="D95" i="4"/>
  <c r="C95" i="4"/>
  <c r="B888" i="8"/>
  <c r="B885" i="8"/>
  <c r="B882" i="8"/>
  <c r="B879" i="8"/>
  <c r="B876" i="8"/>
  <c r="B873" i="8"/>
  <c r="B870" i="8"/>
  <c r="B867" i="8"/>
  <c r="B864" i="8"/>
  <c r="B861" i="8"/>
  <c r="B858" i="8"/>
  <c r="B855" i="8"/>
  <c r="B852" i="8"/>
  <c r="B849" i="8"/>
  <c r="B846" i="8"/>
  <c r="B843" i="8"/>
  <c r="B840" i="8"/>
  <c r="B837" i="8"/>
  <c r="B834" i="8"/>
  <c r="B831" i="8"/>
  <c r="B828" i="8"/>
  <c r="B825" i="8"/>
  <c r="B822" i="8"/>
  <c r="B819" i="8"/>
  <c r="B816" i="8"/>
  <c r="B813" i="8"/>
  <c r="B810" i="8"/>
  <c r="B807" i="8"/>
  <c r="B804" i="8"/>
  <c r="B801" i="8"/>
  <c r="B798" i="8"/>
  <c r="B795" i="8"/>
  <c r="B792" i="8"/>
  <c r="B789" i="8"/>
  <c r="B786" i="8"/>
  <c r="B783" i="8"/>
  <c r="B780" i="8"/>
  <c r="B777" i="8"/>
  <c r="B774" i="8"/>
  <c r="B771" i="8"/>
  <c r="B768" i="8"/>
  <c r="B765" i="8"/>
  <c r="B762" i="8"/>
  <c r="B759" i="8"/>
  <c r="B756" i="8"/>
  <c r="B753" i="8"/>
  <c r="B750" i="8"/>
  <c r="B747" i="8"/>
  <c r="B744" i="8"/>
  <c r="H743" i="8"/>
  <c r="B672" i="8"/>
  <c r="B669" i="8"/>
  <c r="B666" i="8"/>
  <c r="B663" i="8"/>
  <c r="B660" i="8"/>
  <c r="B657" i="8"/>
  <c r="B654" i="8"/>
  <c r="B651" i="8"/>
  <c r="B648" i="8"/>
  <c r="B645" i="8"/>
  <c r="B642" i="8"/>
  <c r="B639" i="8"/>
  <c r="B636" i="8"/>
  <c r="B633" i="8"/>
  <c r="B630" i="8"/>
  <c r="B627" i="8"/>
  <c r="B624" i="8"/>
  <c r="B621" i="8"/>
  <c r="B618" i="8"/>
  <c r="B615" i="8"/>
  <c r="B612" i="8"/>
  <c r="B609" i="8"/>
  <c r="B606" i="8"/>
  <c r="B603" i="8"/>
  <c r="B600" i="8"/>
  <c r="B597" i="8"/>
  <c r="B594" i="8"/>
  <c r="B591" i="8"/>
  <c r="B588" i="8"/>
  <c r="B585" i="8"/>
  <c r="B582" i="8"/>
  <c r="B579" i="8"/>
  <c r="B576" i="8"/>
  <c r="B573" i="8"/>
  <c r="B570" i="8"/>
  <c r="B567" i="8"/>
  <c r="B564" i="8"/>
  <c r="B561" i="8"/>
  <c r="B558" i="8"/>
  <c r="B555" i="8"/>
  <c r="B552" i="8"/>
  <c r="B549" i="8"/>
  <c r="B546" i="8"/>
  <c r="B543" i="8"/>
  <c r="B540" i="8"/>
  <c r="B537" i="8"/>
  <c r="B534" i="8"/>
  <c r="B531" i="8"/>
  <c r="B528" i="8"/>
  <c r="G527" i="8"/>
  <c r="B456" i="8"/>
  <c r="B453" i="8"/>
  <c r="B450" i="8"/>
  <c r="B447" i="8"/>
  <c r="B444" i="8"/>
  <c r="B441" i="8"/>
  <c r="B438" i="8"/>
  <c r="B435" i="8"/>
  <c r="B432" i="8"/>
  <c r="B429" i="8"/>
  <c r="B426" i="8"/>
  <c r="B423" i="8"/>
  <c r="B420" i="8"/>
  <c r="B417" i="8"/>
  <c r="B414" i="8"/>
  <c r="B411" i="8"/>
  <c r="B408" i="8"/>
  <c r="B405" i="8"/>
  <c r="B402" i="8"/>
  <c r="B399" i="8"/>
  <c r="B396" i="8"/>
  <c r="B393" i="8"/>
  <c r="B390" i="8"/>
  <c r="B387" i="8"/>
  <c r="B384" i="8"/>
  <c r="B381" i="8"/>
  <c r="B378" i="8"/>
  <c r="B375" i="8"/>
  <c r="B372" i="8"/>
  <c r="B369" i="8"/>
  <c r="B366" i="8"/>
  <c r="B363" i="8"/>
  <c r="B360" i="8"/>
  <c r="B357" i="8"/>
  <c r="B354" i="8"/>
  <c r="B351" i="8"/>
  <c r="B348" i="8"/>
  <c r="B345" i="8"/>
  <c r="B342" i="8"/>
  <c r="B339" i="8"/>
  <c r="B336" i="8"/>
  <c r="B333" i="8"/>
  <c r="B330" i="8"/>
  <c r="B327" i="8"/>
  <c r="B324" i="8"/>
  <c r="B321" i="8"/>
  <c r="B318" i="8"/>
  <c r="B315" i="8"/>
  <c r="B312" i="8"/>
  <c r="D311" i="8"/>
  <c r="B240" i="8"/>
  <c r="B237" i="8"/>
  <c r="B234" i="8"/>
  <c r="B231" i="8"/>
  <c r="B228" i="8"/>
  <c r="B225" i="8"/>
  <c r="B222" i="8"/>
  <c r="B219" i="8"/>
  <c r="B216" i="8"/>
  <c r="B213" i="8"/>
  <c r="B210" i="8"/>
  <c r="B207" i="8"/>
  <c r="B204" i="8"/>
  <c r="B201" i="8"/>
  <c r="B198" i="8"/>
  <c r="B195" i="8"/>
  <c r="B192" i="8"/>
  <c r="B189" i="8"/>
  <c r="B186" i="8"/>
  <c r="B183" i="8"/>
  <c r="B180" i="8"/>
  <c r="B177" i="8"/>
  <c r="B174" i="8"/>
  <c r="B171" i="8"/>
  <c r="B168" i="8"/>
  <c r="B165" i="8"/>
  <c r="B162" i="8"/>
  <c r="B159" i="8"/>
  <c r="B156" i="8"/>
  <c r="B153" i="8"/>
  <c r="B150" i="8"/>
  <c r="B147" i="8"/>
  <c r="B144" i="8"/>
  <c r="B141" i="8"/>
  <c r="B138" i="8"/>
  <c r="B135" i="8"/>
  <c r="B132" i="8"/>
  <c r="B129" i="8"/>
  <c r="B126" i="8"/>
  <c r="B123" i="8"/>
  <c r="B120" i="8"/>
  <c r="B117" i="8"/>
  <c r="B114" i="8"/>
  <c r="B111" i="8"/>
  <c r="B108" i="8"/>
  <c r="B105" i="8"/>
  <c r="B102" i="8"/>
  <c r="B99" i="8"/>
  <c r="B96" i="8"/>
  <c r="L95" i="8"/>
  <c r="K95" i="8"/>
  <c r="H95" i="8"/>
  <c r="G95" i="8"/>
  <c r="D95" i="8"/>
  <c r="C95" i="8"/>
  <c r="B888" i="7"/>
  <c r="B885" i="7"/>
  <c r="B882" i="7"/>
  <c r="B879" i="7"/>
  <c r="B876" i="7"/>
  <c r="B873" i="7"/>
  <c r="B870" i="7"/>
  <c r="B867" i="7"/>
  <c r="B864" i="7"/>
  <c r="B861" i="7"/>
  <c r="B858" i="7"/>
  <c r="B855" i="7"/>
  <c r="B852" i="7"/>
  <c r="B849" i="7"/>
  <c r="B846" i="7"/>
  <c r="B843" i="7"/>
  <c r="B840" i="7"/>
  <c r="B837" i="7"/>
  <c r="B834" i="7"/>
  <c r="B831" i="7"/>
  <c r="B828" i="7"/>
  <c r="B825" i="7"/>
  <c r="B822" i="7"/>
  <c r="B819" i="7"/>
  <c r="B816" i="7"/>
  <c r="B813" i="7"/>
  <c r="B810" i="7"/>
  <c r="B807" i="7"/>
  <c r="B804" i="7"/>
  <c r="B801" i="7"/>
  <c r="B798" i="7"/>
  <c r="B795" i="7"/>
  <c r="B792" i="7"/>
  <c r="B789" i="7"/>
  <c r="B786" i="7"/>
  <c r="B783" i="7"/>
  <c r="B780" i="7"/>
  <c r="B777" i="7"/>
  <c r="B774" i="7"/>
  <c r="B771" i="7"/>
  <c r="B768" i="7"/>
  <c r="B765" i="7"/>
  <c r="B762" i="7"/>
  <c r="B759" i="7"/>
  <c r="B756" i="7"/>
  <c r="B753" i="7"/>
  <c r="B750" i="7"/>
  <c r="B747" i="7"/>
  <c r="B744" i="7"/>
  <c r="H743" i="7"/>
  <c r="B672" i="7"/>
  <c r="B669" i="7"/>
  <c r="B666" i="7"/>
  <c r="B663" i="7"/>
  <c r="B660" i="7"/>
  <c r="B657" i="7"/>
  <c r="B654" i="7"/>
  <c r="B651" i="7"/>
  <c r="B648" i="7"/>
  <c r="B645" i="7"/>
  <c r="B642" i="7"/>
  <c r="B639" i="7"/>
  <c r="B636" i="7"/>
  <c r="B633" i="7"/>
  <c r="B630" i="7"/>
  <c r="B627" i="7"/>
  <c r="B624" i="7"/>
  <c r="B621" i="7"/>
  <c r="B618" i="7"/>
  <c r="B615" i="7"/>
  <c r="B612" i="7"/>
  <c r="B609" i="7"/>
  <c r="B606" i="7"/>
  <c r="B603" i="7"/>
  <c r="B600" i="7"/>
  <c r="B597" i="7"/>
  <c r="B594" i="7"/>
  <c r="B591" i="7"/>
  <c r="B588" i="7"/>
  <c r="B585" i="7"/>
  <c r="B582" i="7"/>
  <c r="B579" i="7"/>
  <c r="B576" i="7"/>
  <c r="B573" i="7"/>
  <c r="B570" i="7"/>
  <c r="B567" i="7"/>
  <c r="B564" i="7"/>
  <c r="B561" i="7"/>
  <c r="B558" i="7"/>
  <c r="B555" i="7"/>
  <c r="B552" i="7"/>
  <c r="B549" i="7"/>
  <c r="B546" i="7"/>
  <c r="B543" i="7"/>
  <c r="B540" i="7"/>
  <c r="B537" i="7"/>
  <c r="B534" i="7"/>
  <c r="B531" i="7"/>
  <c r="B528" i="7"/>
  <c r="G527" i="7"/>
  <c r="B456" i="7"/>
  <c r="B453" i="7"/>
  <c r="B450" i="7"/>
  <c r="B447" i="7"/>
  <c r="B444" i="7"/>
  <c r="B441" i="7"/>
  <c r="B438" i="7"/>
  <c r="B435" i="7"/>
  <c r="B432" i="7"/>
  <c r="B429" i="7"/>
  <c r="B426" i="7"/>
  <c r="B423" i="7"/>
  <c r="B420" i="7"/>
  <c r="B417" i="7"/>
  <c r="B414" i="7"/>
  <c r="B411" i="7"/>
  <c r="B408" i="7"/>
  <c r="B405" i="7"/>
  <c r="B402" i="7"/>
  <c r="B399" i="7"/>
  <c r="B396" i="7"/>
  <c r="B393" i="7"/>
  <c r="B390" i="7"/>
  <c r="B387" i="7"/>
  <c r="B384" i="7"/>
  <c r="B381" i="7"/>
  <c r="B378" i="7"/>
  <c r="B375" i="7"/>
  <c r="B372" i="7"/>
  <c r="B369" i="7"/>
  <c r="B366" i="7"/>
  <c r="B363" i="7"/>
  <c r="B360" i="7"/>
  <c r="B357" i="7"/>
  <c r="B354" i="7"/>
  <c r="B351" i="7"/>
  <c r="B348" i="7"/>
  <c r="B345" i="7"/>
  <c r="B342" i="7"/>
  <c r="B339" i="7"/>
  <c r="B336" i="7"/>
  <c r="B333" i="7"/>
  <c r="B330" i="7"/>
  <c r="B327" i="7"/>
  <c r="B324" i="7"/>
  <c r="B321" i="7"/>
  <c r="B318" i="7"/>
  <c r="B315" i="7"/>
  <c r="B312" i="7"/>
  <c r="D311" i="7"/>
  <c r="B240" i="7"/>
  <c r="B237" i="7"/>
  <c r="B234" i="7"/>
  <c r="B231" i="7"/>
  <c r="B228" i="7"/>
  <c r="B225" i="7"/>
  <c r="B222" i="7"/>
  <c r="B219" i="7"/>
  <c r="B216" i="7"/>
  <c r="B213" i="7"/>
  <c r="B210" i="7"/>
  <c r="B207" i="7"/>
  <c r="B204" i="7"/>
  <c r="B201" i="7"/>
  <c r="B198" i="7"/>
  <c r="B195" i="7"/>
  <c r="B192" i="7"/>
  <c r="B189" i="7"/>
  <c r="B186" i="7"/>
  <c r="B183" i="7"/>
  <c r="B180" i="7"/>
  <c r="B177" i="7"/>
  <c r="B174" i="7"/>
  <c r="B171" i="7"/>
  <c r="B168" i="7"/>
  <c r="B165" i="7"/>
  <c r="B162" i="7"/>
  <c r="B159" i="7"/>
  <c r="B156" i="7"/>
  <c r="B153" i="7"/>
  <c r="B150" i="7"/>
  <c r="B147" i="7"/>
  <c r="B144" i="7"/>
  <c r="B141" i="7"/>
  <c r="B138" i="7"/>
  <c r="B135" i="7"/>
  <c r="B132" i="7"/>
  <c r="B129" i="7"/>
  <c r="B126" i="7"/>
  <c r="B123" i="7"/>
  <c r="B120" i="7"/>
  <c r="B117" i="7"/>
  <c r="B114" i="7"/>
  <c r="B111" i="7"/>
  <c r="B108" i="7"/>
  <c r="B105" i="7"/>
  <c r="B102" i="7"/>
  <c r="B99" i="7"/>
  <c r="B96" i="7"/>
  <c r="L95" i="7"/>
  <c r="K95" i="7"/>
  <c r="H95" i="7"/>
  <c r="G95" i="7"/>
  <c r="D95" i="7"/>
  <c r="C95" i="7"/>
  <c r="B888" i="6"/>
  <c r="B885" i="6"/>
  <c r="B882" i="6"/>
  <c r="B879" i="6"/>
  <c r="B876" i="6"/>
  <c r="B873" i="6"/>
  <c r="B870" i="6"/>
  <c r="B867" i="6"/>
  <c r="B864" i="6"/>
  <c r="B861" i="6"/>
  <c r="B858" i="6"/>
  <c r="B855" i="6"/>
  <c r="B852" i="6"/>
  <c r="B849" i="6"/>
  <c r="B846" i="6"/>
  <c r="B843" i="6"/>
  <c r="B840" i="6"/>
  <c r="B837" i="6"/>
  <c r="B834" i="6"/>
  <c r="B831" i="6"/>
  <c r="B828" i="6"/>
  <c r="B825" i="6"/>
  <c r="B822" i="6"/>
  <c r="B819" i="6"/>
  <c r="B816" i="6"/>
  <c r="B813" i="6"/>
  <c r="B810" i="6"/>
  <c r="B807" i="6"/>
  <c r="B804" i="6"/>
  <c r="B801" i="6"/>
  <c r="B798" i="6"/>
  <c r="B795" i="6"/>
  <c r="B792" i="6"/>
  <c r="B789" i="6"/>
  <c r="B786" i="6"/>
  <c r="B783" i="6"/>
  <c r="B780" i="6"/>
  <c r="B777" i="6"/>
  <c r="B774" i="6"/>
  <c r="B771" i="6"/>
  <c r="B768" i="6"/>
  <c r="B765" i="6"/>
  <c r="B762" i="6"/>
  <c r="B759" i="6"/>
  <c r="B756" i="6"/>
  <c r="B753" i="6"/>
  <c r="B750" i="6"/>
  <c r="B747" i="6"/>
  <c r="B744" i="6"/>
  <c r="H743" i="6"/>
  <c r="B672" i="6"/>
  <c r="B669" i="6"/>
  <c r="B666" i="6"/>
  <c r="B663" i="6"/>
  <c r="B660" i="6"/>
  <c r="B657" i="6"/>
  <c r="B654" i="6"/>
  <c r="B651" i="6"/>
  <c r="B648" i="6"/>
  <c r="B645" i="6"/>
  <c r="B642" i="6"/>
  <c r="B639" i="6"/>
  <c r="B636" i="6"/>
  <c r="B633" i="6"/>
  <c r="B630" i="6"/>
  <c r="B627" i="6"/>
  <c r="B624" i="6"/>
  <c r="B621" i="6"/>
  <c r="B618" i="6"/>
  <c r="B615" i="6"/>
  <c r="B612" i="6"/>
  <c r="B609" i="6"/>
  <c r="B606" i="6"/>
  <c r="B603" i="6"/>
  <c r="B600" i="6"/>
  <c r="B597" i="6"/>
  <c r="B594" i="6"/>
  <c r="B591" i="6"/>
  <c r="B588" i="6"/>
  <c r="B585" i="6"/>
  <c r="B582" i="6"/>
  <c r="B579" i="6"/>
  <c r="B576" i="6"/>
  <c r="B573" i="6"/>
  <c r="B570" i="6"/>
  <c r="B567" i="6"/>
  <c r="B564" i="6"/>
  <c r="B561" i="6"/>
  <c r="B558" i="6"/>
  <c r="B555" i="6"/>
  <c r="B552" i="6"/>
  <c r="B549" i="6"/>
  <c r="B546" i="6"/>
  <c r="B543" i="6"/>
  <c r="B540" i="6"/>
  <c r="B537" i="6"/>
  <c r="B534" i="6"/>
  <c r="B531" i="6"/>
  <c r="B528" i="6"/>
  <c r="G527" i="6"/>
  <c r="B456" i="6"/>
  <c r="B453" i="6"/>
  <c r="B450" i="6"/>
  <c r="B447" i="6"/>
  <c r="B444" i="6"/>
  <c r="B441" i="6"/>
  <c r="B438" i="6"/>
  <c r="B435" i="6"/>
  <c r="B432" i="6"/>
  <c r="B429" i="6"/>
  <c r="B426" i="6"/>
  <c r="B423" i="6"/>
  <c r="B420" i="6"/>
  <c r="B417" i="6"/>
  <c r="B414" i="6"/>
  <c r="B411" i="6"/>
  <c r="B408" i="6"/>
  <c r="B405" i="6"/>
  <c r="B402" i="6"/>
  <c r="B399" i="6"/>
  <c r="B396" i="6"/>
  <c r="B393" i="6"/>
  <c r="B390" i="6"/>
  <c r="B387" i="6"/>
  <c r="B384" i="6"/>
  <c r="B381" i="6"/>
  <c r="B378" i="6"/>
  <c r="B375" i="6"/>
  <c r="B372" i="6"/>
  <c r="B369" i="6"/>
  <c r="B366" i="6"/>
  <c r="B363" i="6"/>
  <c r="B360" i="6"/>
  <c r="B357" i="6"/>
  <c r="B354" i="6"/>
  <c r="B351" i="6"/>
  <c r="B348" i="6"/>
  <c r="B345" i="6"/>
  <c r="B342" i="6"/>
  <c r="B339" i="6"/>
  <c r="B336" i="6"/>
  <c r="B333" i="6"/>
  <c r="B330" i="6"/>
  <c r="B327" i="6"/>
  <c r="B324" i="6"/>
  <c r="B321" i="6"/>
  <c r="B318" i="6"/>
  <c r="B315" i="6"/>
  <c r="B312" i="6"/>
  <c r="D311" i="6"/>
  <c r="B240" i="6"/>
  <c r="B237" i="6"/>
  <c r="B234" i="6"/>
  <c r="B231" i="6"/>
  <c r="B228" i="6"/>
  <c r="B225" i="6"/>
  <c r="B222" i="6"/>
  <c r="B219" i="6"/>
  <c r="B216" i="6"/>
  <c r="B213" i="6"/>
  <c r="B210" i="6"/>
  <c r="B207" i="6"/>
  <c r="B204" i="6"/>
  <c r="B201" i="6"/>
  <c r="B198" i="6"/>
  <c r="B195" i="6"/>
  <c r="B192" i="6"/>
  <c r="B189" i="6"/>
  <c r="B186" i="6"/>
  <c r="B183" i="6"/>
  <c r="B180" i="6"/>
  <c r="B177" i="6"/>
  <c r="B174" i="6"/>
  <c r="B171" i="6"/>
  <c r="B168" i="6"/>
  <c r="B165" i="6"/>
  <c r="B162" i="6"/>
  <c r="B159" i="6"/>
  <c r="B156" i="6"/>
  <c r="B153" i="6"/>
  <c r="B150" i="6"/>
  <c r="B147" i="6"/>
  <c r="B144" i="6"/>
  <c r="B141" i="6"/>
  <c r="B138" i="6"/>
  <c r="B135" i="6"/>
  <c r="B132" i="6"/>
  <c r="B129" i="6"/>
  <c r="B126" i="6"/>
  <c r="B123" i="6"/>
  <c r="B120" i="6"/>
  <c r="B117" i="6"/>
  <c r="B114" i="6"/>
  <c r="B111" i="6"/>
  <c r="B108" i="6"/>
  <c r="B105" i="6"/>
  <c r="B102" i="6"/>
  <c r="B99" i="6"/>
  <c r="B96" i="6"/>
  <c r="L95" i="6"/>
  <c r="K95" i="6"/>
  <c r="H95" i="6"/>
  <c r="G95" i="6"/>
  <c r="D95" i="6"/>
  <c r="C95" i="6"/>
  <c r="B888" i="35"/>
  <c r="B885" i="35"/>
  <c r="B882" i="35"/>
  <c r="B879" i="35"/>
  <c r="B876" i="35"/>
  <c r="B873" i="35"/>
  <c r="B870" i="35"/>
  <c r="B867" i="35"/>
  <c r="B864" i="35"/>
  <c r="B861" i="35"/>
  <c r="B858" i="35"/>
  <c r="B855" i="35"/>
  <c r="B852" i="35"/>
  <c r="B849" i="35"/>
  <c r="B846" i="35"/>
  <c r="B843" i="35"/>
  <c r="B840" i="35"/>
  <c r="B837" i="35"/>
  <c r="B834" i="35"/>
  <c r="B831" i="35"/>
  <c r="B828" i="35"/>
  <c r="B825" i="35"/>
  <c r="B822" i="35"/>
  <c r="B819" i="35"/>
  <c r="B816" i="35"/>
  <c r="B813" i="35"/>
  <c r="B810" i="35"/>
  <c r="B807" i="35"/>
  <c r="B804" i="35"/>
  <c r="B801" i="35"/>
  <c r="B798" i="35"/>
  <c r="B795" i="35"/>
  <c r="B792" i="35"/>
  <c r="B789" i="35"/>
  <c r="B786" i="35"/>
  <c r="B783" i="35"/>
  <c r="B780" i="35"/>
  <c r="B777" i="35"/>
  <c r="B774" i="35"/>
  <c r="B771" i="35"/>
  <c r="B768" i="35"/>
  <c r="B765" i="35"/>
  <c r="B762" i="35"/>
  <c r="B759" i="35"/>
  <c r="B756" i="35"/>
  <c r="B753" i="35"/>
  <c r="B750" i="35"/>
  <c r="B747" i="35"/>
  <c r="B744" i="35"/>
  <c r="H743" i="35"/>
  <c r="B672" i="35"/>
  <c r="B669" i="35"/>
  <c r="B666" i="35"/>
  <c r="B663" i="35"/>
  <c r="B660" i="35"/>
  <c r="B657" i="35"/>
  <c r="B654" i="35"/>
  <c r="B651" i="35"/>
  <c r="B648" i="35"/>
  <c r="B645" i="35"/>
  <c r="B642" i="35"/>
  <c r="B639" i="35"/>
  <c r="B636" i="35"/>
  <c r="B633" i="35"/>
  <c r="B630" i="35"/>
  <c r="B627" i="35"/>
  <c r="B624" i="35"/>
  <c r="B621" i="35"/>
  <c r="B618" i="35"/>
  <c r="B615" i="35"/>
  <c r="B612" i="35"/>
  <c r="B609" i="35"/>
  <c r="B606" i="35"/>
  <c r="B603" i="35"/>
  <c r="B600" i="35"/>
  <c r="B597" i="35"/>
  <c r="B594" i="35"/>
  <c r="B591" i="35"/>
  <c r="B588" i="35"/>
  <c r="B585" i="35"/>
  <c r="B582" i="35"/>
  <c r="B579" i="35"/>
  <c r="B576" i="35"/>
  <c r="B573" i="35"/>
  <c r="B570" i="35"/>
  <c r="B567" i="35"/>
  <c r="B564" i="35"/>
  <c r="B561" i="35"/>
  <c r="B558" i="35"/>
  <c r="B555" i="35"/>
  <c r="B552" i="35"/>
  <c r="B549" i="35"/>
  <c r="B546" i="35"/>
  <c r="B543" i="35"/>
  <c r="B540" i="35"/>
  <c r="B537" i="35"/>
  <c r="B534" i="35"/>
  <c r="B531" i="35"/>
  <c r="B528" i="35"/>
  <c r="G527" i="35"/>
  <c r="B456" i="35"/>
  <c r="B453" i="35"/>
  <c r="B450" i="35"/>
  <c r="B447" i="35"/>
  <c r="B444" i="35"/>
  <c r="B441" i="35"/>
  <c r="B438" i="35"/>
  <c r="B435" i="35"/>
  <c r="B432" i="35"/>
  <c r="B429" i="35"/>
  <c r="B426" i="35"/>
  <c r="B423" i="35"/>
  <c r="B420" i="35"/>
  <c r="B417" i="35"/>
  <c r="B414" i="35"/>
  <c r="B411" i="35"/>
  <c r="B408" i="35"/>
  <c r="B405" i="35"/>
  <c r="B402" i="35"/>
  <c r="B399" i="35"/>
  <c r="B396" i="35"/>
  <c r="B393" i="35"/>
  <c r="B390" i="35"/>
  <c r="B387" i="35"/>
  <c r="B384" i="35"/>
  <c r="B381" i="35"/>
  <c r="B378" i="35"/>
  <c r="B375" i="35"/>
  <c r="B372" i="35"/>
  <c r="B369" i="35"/>
  <c r="B366" i="35"/>
  <c r="B363" i="35"/>
  <c r="B360" i="35"/>
  <c r="B357" i="35"/>
  <c r="B354" i="35"/>
  <c r="B351" i="35"/>
  <c r="B348" i="35"/>
  <c r="B345" i="35"/>
  <c r="B342" i="35"/>
  <c r="B339" i="35"/>
  <c r="B336" i="35"/>
  <c r="B333" i="35"/>
  <c r="B330" i="35"/>
  <c r="B327" i="35"/>
  <c r="B324" i="35"/>
  <c r="B321" i="35"/>
  <c r="B318" i="35"/>
  <c r="B315" i="35"/>
  <c r="B312" i="35"/>
  <c r="D311" i="35"/>
  <c r="B240" i="35"/>
  <c r="B237" i="35"/>
  <c r="B234" i="35"/>
  <c r="B231" i="35"/>
  <c r="B228" i="35"/>
  <c r="B225" i="35"/>
  <c r="B222" i="35"/>
  <c r="B219" i="35"/>
  <c r="B216" i="35"/>
  <c r="B213" i="35"/>
  <c r="B210" i="35"/>
  <c r="B207" i="35"/>
  <c r="B204" i="35"/>
  <c r="B201" i="35"/>
  <c r="B198" i="35"/>
  <c r="B195" i="35"/>
  <c r="B192" i="35"/>
  <c r="B189" i="35"/>
  <c r="B186" i="35"/>
  <c r="B183" i="35"/>
  <c r="B180" i="35"/>
  <c r="B177" i="35"/>
  <c r="B174" i="35"/>
  <c r="B171" i="35"/>
  <c r="B168" i="35"/>
  <c r="B165" i="35"/>
  <c r="B162" i="35"/>
  <c r="B159" i="35"/>
  <c r="B156" i="35"/>
  <c r="B153" i="35"/>
  <c r="B150" i="35"/>
  <c r="B147" i="35"/>
  <c r="B144" i="35"/>
  <c r="B141" i="35"/>
  <c r="B138" i="35"/>
  <c r="B135" i="35"/>
  <c r="B132" i="35"/>
  <c r="B129" i="35"/>
  <c r="B126" i="35"/>
  <c r="B123" i="35"/>
  <c r="B120" i="35"/>
  <c r="B117" i="35"/>
  <c r="B114" i="35"/>
  <c r="B111" i="35"/>
  <c r="B108" i="35"/>
  <c r="B105" i="35"/>
  <c r="B102" i="35"/>
  <c r="B99" i="35"/>
  <c r="B96" i="35"/>
  <c r="L95" i="35"/>
  <c r="K95" i="35"/>
  <c r="H95" i="35"/>
  <c r="G95" i="35"/>
  <c r="D95" i="35"/>
  <c r="C95" i="35"/>
  <c r="B888" i="2"/>
  <c r="B885" i="2"/>
  <c r="B882" i="2"/>
  <c r="B879" i="2"/>
  <c r="B876" i="2"/>
  <c r="B873" i="2"/>
  <c r="B870" i="2"/>
  <c r="B867" i="2"/>
  <c r="B864" i="2"/>
  <c r="B861" i="2"/>
  <c r="B858" i="2"/>
  <c r="B855" i="2"/>
  <c r="B852" i="2"/>
  <c r="B849" i="2"/>
  <c r="B846" i="2"/>
  <c r="B843" i="2"/>
  <c r="B840" i="2"/>
  <c r="B837" i="2"/>
  <c r="B834" i="2"/>
  <c r="B831" i="2"/>
  <c r="B828" i="2"/>
  <c r="B825" i="2"/>
  <c r="B822" i="2"/>
  <c r="B819" i="2"/>
  <c r="B816" i="2"/>
  <c r="B813" i="2"/>
  <c r="B810" i="2"/>
  <c r="B807" i="2"/>
  <c r="B804" i="2"/>
  <c r="B801" i="2"/>
  <c r="B798" i="2"/>
  <c r="B795" i="2"/>
  <c r="B792" i="2"/>
  <c r="B789" i="2"/>
  <c r="B786" i="2"/>
  <c r="B783" i="2"/>
  <c r="B780" i="2"/>
  <c r="B777" i="2"/>
  <c r="B774" i="2"/>
  <c r="B771" i="2"/>
  <c r="B768" i="2"/>
  <c r="B765" i="2"/>
  <c r="B762" i="2"/>
  <c r="B759" i="2"/>
  <c r="B756" i="2"/>
  <c r="B753" i="2"/>
  <c r="B750" i="2"/>
  <c r="B747" i="2"/>
  <c r="B744" i="2"/>
  <c r="H743" i="2"/>
  <c r="B672" i="2"/>
  <c r="B669" i="2"/>
  <c r="B666" i="2"/>
  <c r="B663" i="2"/>
  <c r="B660" i="2"/>
  <c r="B657" i="2"/>
  <c r="B654" i="2"/>
  <c r="B651" i="2"/>
  <c r="B648" i="2"/>
  <c r="B645" i="2"/>
  <c r="B642" i="2"/>
  <c r="B639" i="2"/>
  <c r="B636" i="2"/>
  <c r="B633" i="2"/>
  <c r="B630" i="2"/>
  <c r="B627" i="2"/>
  <c r="B624" i="2"/>
  <c r="B621" i="2"/>
  <c r="B618" i="2"/>
  <c r="B615" i="2"/>
  <c r="B612" i="2"/>
  <c r="B609" i="2"/>
  <c r="B606" i="2"/>
  <c r="B603" i="2"/>
  <c r="B600" i="2"/>
  <c r="B597" i="2"/>
  <c r="B594" i="2"/>
  <c r="B591" i="2"/>
  <c r="B588" i="2"/>
  <c r="B585" i="2"/>
  <c r="B582" i="2"/>
  <c r="B579" i="2"/>
  <c r="B576" i="2"/>
  <c r="B573" i="2"/>
  <c r="B570" i="2"/>
  <c r="B567" i="2"/>
  <c r="B564" i="2"/>
  <c r="B561" i="2"/>
  <c r="B558" i="2"/>
  <c r="B555" i="2"/>
  <c r="B552" i="2"/>
  <c r="B549" i="2"/>
  <c r="B546" i="2"/>
  <c r="B543" i="2"/>
  <c r="B540" i="2"/>
  <c r="B537" i="2"/>
  <c r="B534" i="2"/>
  <c r="B531" i="2"/>
  <c r="B528" i="2"/>
  <c r="G527" i="2"/>
  <c r="B456" i="2"/>
  <c r="B453" i="2"/>
  <c r="B450" i="2"/>
  <c r="B447" i="2"/>
  <c r="B444" i="2"/>
  <c r="B441" i="2"/>
  <c r="B438" i="2"/>
  <c r="B435" i="2"/>
  <c r="B432" i="2"/>
  <c r="B429" i="2"/>
  <c r="B426" i="2"/>
  <c r="B423" i="2"/>
  <c r="B420" i="2"/>
  <c r="B417" i="2"/>
  <c r="B414" i="2"/>
  <c r="B411" i="2"/>
  <c r="B408" i="2"/>
  <c r="B405" i="2"/>
  <c r="B402" i="2"/>
  <c r="B399" i="2"/>
  <c r="B396" i="2"/>
  <c r="B393" i="2"/>
  <c r="B390" i="2"/>
  <c r="B387" i="2"/>
  <c r="B384" i="2"/>
  <c r="B381" i="2"/>
  <c r="B378" i="2"/>
  <c r="B375" i="2"/>
  <c r="B372" i="2"/>
  <c r="B369" i="2"/>
  <c r="B366" i="2"/>
  <c r="B363" i="2"/>
  <c r="B360" i="2"/>
  <c r="B357" i="2"/>
  <c r="B354" i="2"/>
  <c r="B351" i="2"/>
  <c r="B348" i="2"/>
  <c r="B345" i="2"/>
  <c r="B342" i="2"/>
  <c r="B339" i="2"/>
  <c r="B336" i="2"/>
  <c r="B333" i="2"/>
  <c r="B330" i="2"/>
  <c r="B327" i="2"/>
  <c r="B324" i="2"/>
  <c r="B321" i="2"/>
  <c r="B318" i="2"/>
  <c r="B315" i="2"/>
  <c r="B312" i="2"/>
  <c r="D311" i="2"/>
  <c r="B240" i="2"/>
  <c r="B237" i="2"/>
  <c r="B234" i="2"/>
  <c r="B231" i="2"/>
  <c r="B228" i="2"/>
  <c r="B225" i="2"/>
  <c r="B222" i="2"/>
  <c r="B219" i="2"/>
  <c r="B216" i="2"/>
  <c r="B213" i="2"/>
  <c r="B210" i="2"/>
  <c r="B207" i="2"/>
  <c r="B204" i="2"/>
  <c r="B201" i="2"/>
  <c r="B198" i="2"/>
  <c r="B195" i="2"/>
  <c r="B192" i="2"/>
  <c r="B189" i="2"/>
  <c r="B186" i="2"/>
  <c r="B183" i="2"/>
  <c r="B180" i="2"/>
  <c r="B177" i="2"/>
  <c r="B174" i="2"/>
  <c r="B171" i="2"/>
  <c r="B168" i="2"/>
  <c r="B165" i="2"/>
  <c r="B162" i="2"/>
  <c r="B159" i="2"/>
  <c r="B156" i="2"/>
  <c r="B153" i="2"/>
  <c r="B150" i="2"/>
  <c r="B147" i="2"/>
  <c r="B144" i="2"/>
  <c r="B141" i="2"/>
  <c r="B138" i="2"/>
  <c r="B135" i="2"/>
  <c r="B132" i="2"/>
  <c r="B129" i="2"/>
  <c r="B126" i="2"/>
  <c r="B123" i="2"/>
  <c r="B120" i="2"/>
  <c r="B117" i="2"/>
  <c r="B114" i="2"/>
  <c r="B111" i="2"/>
  <c r="B108" i="2"/>
  <c r="B105" i="2"/>
  <c r="B102" i="2"/>
  <c r="B99" i="2"/>
  <c r="B96" i="2"/>
  <c r="L95" i="2"/>
  <c r="K95" i="2"/>
  <c r="H95" i="2"/>
  <c r="G95" i="2"/>
  <c r="D95" i="2"/>
  <c r="C95" i="2"/>
  <c r="B888" i="10"/>
  <c r="B885" i="10"/>
  <c r="B882" i="10"/>
  <c r="B879" i="10"/>
  <c r="B876" i="10"/>
  <c r="B873" i="10"/>
  <c r="B870" i="10"/>
  <c r="B867" i="10"/>
  <c r="B864" i="10"/>
  <c r="B861" i="10"/>
  <c r="B858" i="10"/>
  <c r="B855" i="10"/>
  <c r="B852" i="10"/>
  <c r="B849" i="10"/>
  <c r="B846" i="10"/>
  <c r="B843" i="10"/>
  <c r="B840" i="10"/>
  <c r="B837" i="10"/>
  <c r="B834" i="10"/>
  <c r="B831" i="10"/>
  <c r="B828" i="10"/>
  <c r="B825" i="10"/>
  <c r="B822" i="10"/>
  <c r="B819" i="10"/>
  <c r="B816" i="10"/>
  <c r="B813" i="10"/>
  <c r="B810" i="10"/>
  <c r="B807" i="10"/>
  <c r="B804" i="10"/>
  <c r="B801" i="10"/>
  <c r="B798" i="10"/>
  <c r="B795" i="10"/>
  <c r="B792" i="10"/>
  <c r="B789" i="10"/>
  <c r="B786" i="10"/>
  <c r="B783" i="10"/>
  <c r="B780" i="10"/>
  <c r="B777" i="10"/>
  <c r="B774" i="10"/>
  <c r="B771" i="10"/>
  <c r="B768" i="10"/>
  <c r="B765" i="10"/>
  <c r="B762" i="10"/>
  <c r="B759" i="10"/>
  <c r="B756" i="10"/>
  <c r="B753" i="10"/>
  <c r="B750" i="10"/>
  <c r="B747" i="10"/>
  <c r="B744" i="10"/>
  <c r="H743" i="10"/>
  <c r="B672" i="10"/>
  <c r="B669" i="10"/>
  <c r="B666" i="10"/>
  <c r="B663" i="10"/>
  <c r="B660" i="10"/>
  <c r="B657" i="10"/>
  <c r="B654" i="10"/>
  <c r="B651" i="10"/>
  <c r="B648" i="10"/>
  <c r="B645" i="10"/>
  <c r="B642" i="10"/>
  <c r="B639" i="10"/>
  <c r="B636" i="10"/>
  <c r="B633" i="10"/>
  <c r="B630" i="10"/>
  <c r="B627" i="10"/>
  <c r="B624" i="10"/>
  <c r="B621" i="10"/>
  <c r="B618" i="10"/>
  <c r="B615" i="10"/>
  <c r="B612" i="10"/>
  <c r="B609" i="10"/>
  <c r="B606" i="10"/>
  <c r="B603" i="10"/>
  <c r="B600" i="10"/>
  <c r="B597" i="10"/>
  <c r="B594" i="10"/>
  <c r="B591" i="10"/>
  <c r="B588" i="10"/>
  <c r="B585" i="10"/>
  <c r="B582" i="10"/>
  <c r="B579" i="10"/>
  <c r="B576" i="10"/>
  <c r="B573" i="10"/>
  <c r="B570" i="10"/>
  <c r="B567" i="10"/>
  <c r="B564" i="10"/>
  <c r="B561" i="10"/>
  <c r="B558" i="10"/>
  <c r="B555" i="10"/>
  <c r="B552" i="10"/>
  <c r="B549" i="10"/>
  <c r="B546" i="10"/>
  <c r="B543" i="10"/>
  <c r="B540" i="10"/>
  <c r="B537" i="10"/>
  <c r="B534" i="10"/>
  <c r="B531" i="10"/>
  <c r="B528" i="10"/>
  <c r="G527" i="10"/>
  <c r="B456" i="10"/>
  <c r="B453" i="10"/>
  <c r="B450" i="10"/>
  <c r="B447" i="10"/>
  <c r="B444" i="10"/>
  <c r="B441" i="10"/>
  <c r="B438" i="10"/>
  <c r="B435" i="10"/>
  <c r="B432" i="10"/>
  <c r="B429" i="10"/>
  <c r="B426" i="10"/>
  <c r="B423" i="10"/>
  <c r="B420" i="10"/>
  <c r="B417" i="10"/>
  <c r="B414" i="10"/>
  <c r="B411" i="10"/>
  <c r="B408" i="10"/>
  <c r="B405" i="10"/>
  <c r="B402" i="10"/>
  <c r="B399" i="10"/>
  <c r="B396" i="10"/>
  <c r="B393" i="10"/>
  <c r="B390" i="10"/>
  <c r="B387" i="10"/>
  <c r="B384" i="10"/>
  <c r="B381" i="10"/>
  <c r="B378" i="10"/>
  <c r="B375" i="10"/>
  <c r="B372" i="10"/>
  <c r="B369" i="10"/>
  <c r="B366" i="10"/>
  <c r="B363" i="10"/>
  <c r="B360" i="10"/>
  <c r="B357" i="10"/>
  <c r="B354" i="10"/>
  <c r="B351" i="10"/>
  <c r="B348" i="10"/>
  <c r="B345" i="10"/>
  <c r="B342" i="10"/>
  <c r="B339" i="10"/>
  <c r="B336" i="10"/>
  <c r="B333" i="10"/>
  <c r="B330" i="10"/>
  <c r="B327" i="10"/>
  <c r="B324" i="10"/>
  <c r="B321" i="10"/>
  <c r="B318" i="10"/>
  <c r="B315" i="10"/>
  <c r="B312" i="10"/>
  <c r="D311" i="10"/>
  <c r="B240" i="10"/>
  <c r="B237" i="10"/>
  <c r="B234" i="10"/>
  <c r="B231" i="10"/>
  <c r="B228" i="10"/>
  <c r="B225" i="10"/>
  <c r="B222" i="10"/>
  <c r="B219" i="10"/>
  <c r="B216" i="10"/>
  <c r="B213" i="10"/>
  <c r="B210" i="10"/>
  <c r="B207" i="10"/>
  <c r="B204" i="10"/>
  <c r="B201" i="10"/>
  <c r="B198" i="10"/>
  <c r="B195" i="10"/>
  <c r="B192" i="10"/>
  <c r="B189" i="10"/>
  <c r="B186" i="10"/>
  <c r="B183" i="10"/>
  <c r="B180" i="10"/>
  <c r="B177" i="10"/>
  <c r="B174" i="10"/>
  <c r="B171" i="10"/>
  <c r="B168" i="10"/>
  <c r="B165" i="10"/>
  <c r="B162" i="10"/>
  <c r="B159" i="10"/>
  <c r="B156" i="10"/>
  <c r="B153" i="10"/>
  <c r="B150" i="10"/>
  <c r="B147" i="10"/>
  <c r="B144" i="10"/>
  <c r="B141" i="10"/>
  <c r="B138" i="10"/>
  <c r="B135" i="10"/>
  <c r="B132" i="10"/>
  <c r="B129" i="10"/>
  <c r="B126" i="10"/>
  <c r="B123" i="10"/>
  <c r="B120" i="10"/>
  <c r="B117" i="10"/>
  <c r="B114" i="10"/>
  <c r="B111" i="10"/>
  <c r="B108" i="10"/>
  <c r="B105" i="10"/>
  <c r="B102" i="10"/>
  <c r="B99" i="10"/>
  <c r="B96" i="10"/>
  <c r="L95" i="10"/>
  <c r="K95" i="10"/>
  <c r="H95" i="10"/>
  <c r="G95" i="10"/>
  <c r="D95" i="10"/>
  <c r="C95" i="10"/>
  <c r="B888" i="9"/>
  <c r="B885" i="9"/>
  <c r="B882" i="9"/>
  <c r="B879" i="9"/>
  <c r="B876" i="9"/>
  <c r="B873" i="9"/>
  <c r="B870" i="9"/>
  <c r="B867" i="9"/>
  <c r="B864" i="9"/>
  <c r="B861" i="9"/>
  <c r="B858" i="9"/>
  <c r="B855" i="9"/>
  <c r="B852" i="9"/>
  <c r="B849" i="9"/>
  <c r="B846" i="9"/>
  <c r="B843" i="9"/>
  <c r="B840" i="9"/>
  <c r="B837" i="9"/>
  <c r="B834" i="9"/>
  <c r="B831" i="9"/>
  <c r="B828" i="9"/>
  <c r="B825" i="9"/>
  <c r="B822" i="9"/>
  <c r="B819" i="9"/>
  <c r="B816" i="9"/>
  <c r="B813" i="9"/>
  <c r="B810" i="9"/>
  <c r="B807" i="9"/>
  <c r="B804" i="9"/>
  <c r="B801" i="9"/>
  <c r="B798" i="9"/>
  <c r="B795" i="9"/>
  <c r="B792" i="9"/>
  <c r="B789" i="9"/>
  <c r="B786" i="9"/>
  <c r="B783" i="9"/>
  <c r="B780" i="9"/>
  <c r="B777" i="9"/>
  <c r="B774" i="9"/>
  <c r="B771" i="9"/>
  <c r="B768" i="9"/>
  <c r="B765" i="9"/>
  <c r="B762" i="9"/>
  <c r="B759" i="9"/>
  <c r="B756" i="9"/>
  <c r="B753" i="9"/>
  <c r="B750" i="9"/>
  <c r="B747" i="9"/>
  <c r="B744" i="9"/>
  <c r="H743" i="9"/>
  <c r="B672" i="9"/>
  <c r="B669" i="9"/>
  <c r="B666" i="9"/>
  <c r="B663" i="9"/>
  <c r="B660" i="9"/>
  <c r="B657" i="9"/>
  <c r="B654" i="9"/>
  <c r="B651" i="9"/>
  <c r="B648" i="9"/>
  <c r="B645" i="9"/>
  <c r="B642" i="9"/>
  <c r="B639" i="9"/>
  <c r="B636" i="9"/>
  <c r="B633" i="9"/>
  <c r="B630" i="9"/>
  <c r="B627" i="9"/>
  <c r="B624" i="9"/>
  <c r="B621" i="9"/>
  <c r="B618" i="9"/>
  <c r="B615" i="9"/>
  <c r="B612" i="9"/>
  <c r="B609" i="9"/>
  <c r="B606" i="9"/>
  <c r="B603" i="9"/>
  <c r="B600" i="9"/>
  <c r="B597" i="9"/>
  <c r="B594" i="9"/>
  <c r="B591" i="9"/>
  <c r="B588" i="9"/>
  <c r="B585" i="9"/>
  <c r="B582" i="9"/>
  <c r="B579" i="9"/>
  <c r="B576" i="9"/>
  <c r="B573" i="9"/>
  <c r="B570" i="9"/>
  <c r="B567" i="9"/>
  <c r="B564" i="9"/>
  <c r="B561" i="9"/>
  <c r="B558" i="9"/>
  <c r="B555" i="9"/>
  <c r="B552" i="9"/>
  <c r="B549" i="9"/>
  <c r="B546" i="9"/>
  <c r="B543" i="9"/>
  <c r="B540" i="9"/>
  <c r="B537" i="9"/>
  <c r="B534" i="9"/>
  <c r="B531" i="9"/>
  <c r="B528" i="9"/>
  <c r="G527" i="9"/>
  <c r="B456" i="9"/>
  <c r="B453" i="9"/>
  <c r="B450" i="9"/>
  <c r="B447" i="9"/>
  <c r="B444" i="9"/>
  <c r="B441" i="9"/>
  <c r="B438" i="9"/>
  <c r="B435" i="9"/>
  <c r="B432" i="9"/>
  <c r="B429" i="9"/>
  <c r="B426" i="9"/>
  <c r="B423" i="9"/>
  <c r="B420" i="9"/>
  <c r="B417" i="9"/>
  <c r="B414" i="9"/>
  <c r="B411" i="9"/>
  <c r="B408" i="9"/>
  <c r="B405" i="9"/>
  <c r="B402" i="9"/>
  <c r="B399" i="9"/>
  <c r="B396" i="9"/>
  <c r="B393" i="9"/>
  <c r="B390" i="9"/>
  <c r="B387" i="9"/>
  <c r="B384" i="9"/>
  <c r="B381" i="9"/>
  <c r="B378" i="9"/>
  <c r="B375" i="9"/>
  <c r="B372" i="9"/>
  <c r="B369" i="9"/>
  <c r="B366" i="9"/>
  <c r="B363" i="9"/>
  <c r="B360" i="9"/>
  <c r="B357" i="9"/>
  <c r="B354" i="9"/>
  <c r="B351" i="9"/>
  <c r="B348" i="9"/>
  <c r="B345" i="9"/>
  <c r="B342" i="9"/>
  <c r="B339" i="9"/>
  <c r="B336" i="9"/>
  <c r="B333" i="9"/>
  <c r="B330" i="9"/>
  <c r="B327" i="9"/>
  <c r="B324" i="9"/>
  <c r="B321" i="9"/>
  <c r="B318" i="9"/>
  <c r="B315" i="9"/>
  <c r="B312" i="9"/>
  <c r="D311" i="9"/>
  <c r="B240" i="9"/>
  <c r="B237" i="9"/>
  <c r="B234" i="9"/>
  <c r="B231" i="9"/>
  <c r="B228" i="9"/>
  <c r="B225" i="9"/>
  <c r="B222" i="9"/>
  <c r="B219" i="9"/>
  <c r="B216" i="9"/>
  <c r="B213" i="9"/>
  <c r="B210" i="9"/>
  <c r="B207" i="9"/>
  <c r="B204" i="9"/>
  <c r="B201" i="9"/>
  <c r="B198" i="9"/>
  <c r="B195" i="9"/>
  <c r="B192" i="9"/>
  <c r="B189" i="9"/>
  <c r="B186" i="9"/>
  <c r="B183" i="9"/>
  <c r="B180" i="9"/>
  <c r="B177" i="9"/>
  <c r="B174" i="9"/>
  <c r="B171" i="9"/>
  <c r="B168" i="9"/>
  <c r="B165" i="9"/>
  <c r="B162" i="9"/>
  <c r="B159" i="9"/>
  <c r="B156" i="9"/>
  <c r="B153" i="9"/>
  <c r="B150" i="9"/>
  <c r="B147" i="9"/>
  <c r="B144" i="9"/>
  <c r="B141" i="9"/>
  <c r="B138" i="9"/>
  <c r="B135" i="9"/>
  <c r="B132" i="9"/>
  <c r="B129" i="9"/>
  <c r="B126" i="9"/>
  <c r="B123" i="9"/>
  <c r="B120" i="9"/>
  <c r="B117" i="9"/>
  <c r="B114" i="9"/>
  <c r="B111" i="9"/>
  <c r="B108" i="9"/>
  <c r="B105" i="9"/>
  <c r="B102" i="9"/>
  <c r="B99" i="9"/>
  <c r="B96" i="9"/>
  <c r="L95" i="9"/>
  <c r="K95" i="9"/>
  <c r="H95" i="9"/>
  <c r="G95" i="9"/>
  <c r="D95" i="9"/>
  <c r="C95" i="9"/>
  <c r="B888" i="13"/>
  <c r="B885" i="13"/>
  <c r="B882" i="13"/>
  <c r="B879" i="13"/>
  <c r="B876" i="13"/>
  <c r="B873" i="13"/>
  <c r="B870" i="13"/>
  <c r="B867" i="13"/>
  <c r="B864" i="13"/>
  <c r="B861" i="13"/>
  <c r="B858" i="13"/>
  <c r="B855" i="13"/>
  <c r="B852" i="13"/>
  <c r="B849" i="13"/>
  <c r="B846" i="13"/>
  <c r="B843" i="13"/>
  <c r="B840" i="13"/>
  <c r="B837" i="13"/>
  <c r="B834" i="13"/>
  <c r="B831" i="13"/>
  <c r="B828" i="13"/>
  <c r="B825" i="13"/>
  <c r="B822" i="13"/>
  <c r="B819" i="13"/>
  <c r="B816" i="13"/>
  <c r="B813" i="13"/>
  <c r="B810" i="13"/>
  <c r="B807" i="13"/>
  <c r="B804" i="13"/>
  <c r="B801" i="13"/>
  <c r="B798" i="13"/>
  <c r="B795" i="13"/>
  <c r="B792" i="13"/>
  <c r="B789" i="13"/>
  <c r="B786" i="13"/>
  <c r="B783" i="13"/>
  <c r="B780" i="13"/>
  <c r="B777" i="13"/>
  <c r="B774" i="13"/>
  <c r="B771" i="13"/>
  <c r="B768" i="13"/>
  <c r="B765" i="13"/>
  <c r="B762" i="13"/>
  <c r="B759" i="13"/>
  <c r="B756" i="13"/>
  <c r="B753" i="13"/>
  <c r="B750" i="13"/>
  <c r="B747" i="13"/>
  <c r="B744" i="13"/>
  <c r="H743" i="13"/>
  <c r="B672" i="13"/>
  <c r="B669" i="13"/>
  <c r="B666" i="13"/>
  <c r="B663" i="13"/>
  <c r="B660" i="13"/>
  <c r="B657" i="13"/>
  <c r="B654" i="13"/>
  <c r="B651" i="13"/>
  <c r="B648" i="13"/>
  <c r="B645" i="13"/>
  <c r="B642" i="13"/>
  <c r="B639" i="13"/>
  <c r="B636" i="13"/>
  <c r="B633" i="13"/>
  <c r="B630" i="13"/>
  <c r="B627" i="13"/>
  <c r="B624" i="13"/>
  <c r="B621" i="13"/>
  <c r="B618" i="13"/>
  <c r="B615" i="13"/>
  <c r="B612" i="13"/>
  <c r="B609" i="13"/>
  <c r="B606" i="13"/>
  <c r="B603" i="13"/>
  <c r="B600" i="13"/>
  <c r="B597" i="13"/>
  <c r="B594" i="13"/>
  <c r="B591" i="13"/>
  <c r="B588" i="13"/>
  <c r="B585" i="13"/>
  <c r="B582" i="13"/>
  <c r="B579" i="13"/>
  <c r="B576" i="13"/>
  <c r="B573" i="13"/>
  <c r="B570" i="13"/>
  <c r="B567" i="13"/>
  <c r="B564" i="13"/>
  <c r="B561" i="13"/>
  <c r="B558" i="13"/>
  <c r="B555" i="13"/>
  <c r="B552" i="13"/>
  <c r="B549" i="13"/>
  <c r="B546" i="13"/>
  <c r="B543" i="13"/>
  <c r="B540" i="13"/>
  <c r="B537" i="13"/>
  <c r="B534" i="13"/>
  <c r="B531" i="13"/>
  <c r="B528" i="13"/>
  <c r="G527" i="13"/>
  <c r="B456" i="13"/>
  <c r="B453" i="13"/>
  <c r="B450" i="13"/>
  <c r="B447" i="13"/>
  <c r="B444" i="13"/>
  <c r="B441" i="13"/>
  <c r="B438" i="13"/>
  <c r="B435" i="13"/>
  <c r="B432" i="13"/>
  <c r="B429" i="13"/>
  <c r="B426" i="13"/>
  <c r="B423" i="13"/>
  <c r="B420" i="13"/>
  <c r="B417" i="13"/>
  <c r="B414" i="13"/>
  <c r="B411" i="13"/>
  <c r="B408" i="13"/>
  <c r="B405" i="13"/>
  <c r="B402" i="13"/>
  <c r="B399" i="13"/>
  <c r="B396" i="13"/>
  <c r="B393" i="13"/>
  <c r="B390" i="13"/>
  <c r="B387" i="13"/>
  <c r="B384" i="13"/>
  <c r="B381" i="13"/>
  <c r="B378" i="13"/>
  <c r="B375" i="13"/>
  <c r="B372" i="13"/>
  <c r="B369" i="13"/>
  <c r="B366" i="13"/>
  <c r="B363" i="13"/>
  <c r="B360" i="13"/>
  <c r="B357" i="13"/>
  <c r="B354" i="13"/>
  <c r="B351" i="13"/>
  <c r="B348" i="13"/>
  <c r="B345" i="13"/>
  <c r="B342" i="13"/>
  <c r="B339" i="13"/>
  <c r="B336" i="13"/>
  <c r="B333" i="13"/>
  <c r="B330" i="13"/>
  <c r="B327" i="13"/>
  <c r="B324" i="13"/>
  <c r="B321" i="13"/>
  <c r="B318" i="13"/>
  <c r="B315" i="13"/>
  <c r="B312" i="13"/>
  <c r="D311" i="13"/>
  <c r="B240" i="13"/>
  <c r="B237" i="13"/>
  <c r="B234" i="13"/>
  <c r="B231" i="13"/>
  <c r="B228" i="13"/>
  <c r="B225" i="13"/>
  <c r="B222" i="13"/>
  <c r="B219" i="13"/>
  <c r="B216" i="13"/>
  <c r="B213" i="13"/>
  <c r="B210" i="13"/>
  <c r="B207" i="13"/>
  <c r="B204" i="13"/>
  <c r="B201" i="13"/>
  <c r="B198" i="13"/>
  <c r="B195" i="13"/>
  <c r="B192" i="13"/>
  <c r="B189" i="13"/>
  <c r="B186" i="13"/>
  <c r="B183" i="13"/>
  <c r="B180" i="13"/>
  <c r="B177" i="13"/>
  <c r="B174" i="13"/>
  <c r="B171" i="13"/>
  <c r="B168" i="13"/>
  <c r="B165" i="13"/>
  <c r="B162" i="13"/>
  <c r="B159" i="13"/>
  <c r="B156" i="13"/>
  <c r="B153" i="13"/>
  <c r="B150" i="13"/>
  <c r="B147" i="13"/>
  <c r="B144" i="13"/>
  <c r="B141" i="13"/>
  <c r="B138" i="13"/>
  <c r="B135" i="13"/>
  <c r="B132" i="13"/>
  <c r="B129" i="13"/>
  <c r="B126" i="13"/>
  <c r="B123" i="13"/>
  <c r="B120" i="13"/>
  <c r="B117" i="13"/>
  <c r="B114" i="13"/>
  <c r="B111" i="13"/>
  <c r="B108" i="13"/>
  <c r="B105" i="13"/>
  <c r="B102" i="13"/>
  <c r="B99" i="13"/>
  <c r="B96" i="13"/>
  <c r="L95" i="13"/>
  <c r="K95" i="13"/>
  <c r="H95" i="13"/>
  <c r="G95" i="13"/>
  <c r="D95" i="13"/>
  <c r="C95" i="13"/>
  <c r="B888" i="45"/>
  <c r="B885" i="45"/>
  <c r="B882" i="45"/>
  <c r="B879" i="45"/>
  <c r="B876" i="45"/>
  <c r="B873" i="45"/>
  <c r="B870" i="45"/>
  <c r="B867" i="45"/>
  <c r="B864" i="45"/>
  <c r="B861" i="45"/>
  <c r="B858" i="45"/>
  <c r="B855" i="45"/>
  <c r="B852" i="45"/>
  <c r="B849" i="45"/>
  <c r="B846" i="45"/>
  <c r="B843" i="45"/>
  <c r="B840" i="45"/>
  <c r="B837" i="45"/>
  <c r="B834" i="45"/>
  <c r="B831" i="45"/>
  <c r="B828" i="45"/>
  <c r="B825" i="45"/>
  <c r="B822" i="45"/>
  <c r="B819" i="45"/>
  <c r="B816" i="45"/>
  <c r="B813" i="45"/>
  <c r="B810" i="45"/>
  <c r="B807" i="45"/>
  <c r="B804" i="45"/>
  <c r="B801" i="45"/>
  <c r="B798" i="45"/>
  <c r="B795" i="45"/>
  <c r="B792" i="45"/>
  <c r="B789" i="45"/>
  <c r="B786" i="45"/>
  <c r="B783" i="45"/>
  <c r="B780" i="45"/>
  <c r="B777" i="45"/>
  <c r="B774" i="45"/>
  <c r="B771" i="45"/>
  <c r="B768" i="45"/>
  <c r="B765" i="45"/>
  <c r="B762" i="45"/>
  <c r="B759" i="45"/>
  <c r="B756" i="45"/>
  <c r="B753" i="45"/>
  <c r="B750" i="45"/>
  <c r="B747" i="45"/>
  <c r="B744" i="45"/>
  <c r="H743" i="45"/>
  <c r="B672" i="45"/>
  <c r="B669" i="45"/>
  <c r="B666" i="45"/>
  <c r="B663" i="45"/>
  <c r="B660" i="45"/>
  <c r="B657" i="45"/>
  <c r="B654" i="45"/>
  <c r="B651" i="45"/>
  <c r="B648" i="45"/>
  <c r="B645" i="45"/>
  <c r="B642" i="45"/>
  <c r="B639" i="45"/>
  <c r="B636" i="45"/>
  <c r="B633" i="45"/>
  <c r="B630" i="45"/>
  <c r="B627" i="45"/>
  <c r="B624" i="45"/>
  <c r="B621" i="45"/>
  <c r="B618" i="45"/>
  <c r="B615" i="45"/>
  <c r="B612" i="45"/>
  <c r="B609" i="45"/>
  <c r="B606" i="45"/>
  <c r="B603" i="45"/>
  <c r="B600" i="45"/>
  <c r="B597" i="45"/>
  <c r="B594" i="45"/>
  <c r="B591" i="45"/>
  <c r="B588" i="45"/>
  <c r="B585" i="45"/>
  <c r="B582" i="45"/>
  <c r="B579" i="45"/>
  <c r="B576" i="45"/>
  <c r="B573" i="45"/>
  <c r="B570" i="45"/>
  <c r="B567" i="45"/>
  <c r="B564" i="45"/>
  <c r="B561" i="45"/>
  <c r="B558" i="45"/>
  <c r="B555" i="45"/>
  <c r="B552" i="45"/>
  <c r="B549" i="45"/>
  <c r="B546" i="45"/>
  <c r="B543" i="45"/>
  <c r="B540" i="45"/>
  <c r="B537" i="45"/>
  <c r="B534" i="45"/>
  <c r="B531" i="45"/>
  <c r="B528" i="45"/>
  <c r="G527" i="45"/>
  <c r="B456" i="45"/>
  <c r="B453" i="45"/>
  <c r="B450" i="45"/>
  <c r="B447" i="45"/>
  <c r="B444" i="45"/>
  <c r="B441" i="45"/>
  <c r="B438" i="45"/>
  <c r="B435" i="45"/>
  <c r="B432" i="45"/>
  <c r="B429" i="45"/>
  <c r="B426" i="45"/>
  <c r="B423" i="45"/>
  <c r="B420" i="45"/>
  <c r="B417" i="45"/>
  <c r="B414" i="45"/>
  <c r="B411" i="45"/>
  <c r="B408" i="45"/>
  <c r="B405" i="45"/>
  <c r="B402" i="45"/>
  <c r="B399" i="45"/>
  <c r="B396" i="45"/>
  <c r="B393" i="45"/>
  <c r="B390" i="45"/>
  <c r="B387" i="45"/>
  <c r="B384" i="45"/>
  <c r="B381" i="45"/>
  <c r="B378" i="45"/>
  <c r="B375" i="45"/>
  <c r="B372" i="45"/>
  <c r="B369" i="45"/>
  <c r="B366" i="45"/>
  <c r="B363" i="45"/>
  <c r="B360" i="45"/>
  <c r="B357" i="45"/>
  <c r="B354" i="45"/>
  <c r="B351" i="45"/>
  <c r="B348" i="45"/>
  <c r="B345" i="45"/>
  <c r="B342" i="45"/>
  <c r="B339" i="45"/>
  <c r="B336" i="45"/>
  <c r="B333" i="45"/>
  <c r="B330" i="45"/>
  <c r="B327" i="45"/>
  <c r="B324" i="45"/>
  <c r="B321" i="45"/>
  <c r="B318" i="45"/>
  <c r="B315" i="45"/>
  <c r="B312" i="45"/>
  <c r="D311" i="45"/>
  <c r="B240" i="45"/>
  <c r="B237" i="45"/>
  <c r="B234" i="45"/>
  <c r="B231" i="45"/>
  <c r="B228" i="45"/>
  <c r="B225" i="45"/>
  <c r="B222" i="45"/>
  <c r="B219" i="45"/>
  <c r="B216" i="45"/>
  <c r="B213" i="45"/>
  <c r="B210" i="45"/>
  <c r="B207" i="45"/>
  <c r="B204" i="45"/>
  <c r="B201" i="45"/>
  <c r="B198" i="45"/>
  <c r="B195" i="45"/>
  <c r="B192" i="45"/>
  <c r="B189" i="45"/>
  <c r="B186" i="45"/>
  <c r="B183" i="45"/>
  <c r="B180" i="45"/>
  <c r="B177" i="45"/>
  <c r="B174" i="45"/>
  <c r="B171" i="45"/>
  <c r="B168" i="45"/>
  <c r="B165" i="45"/>
  <c r="B162" i="45"/>
  <c r="B159" i="45"/>
  <c r="B156" i="45"/>
  <c r="B153" i="45"/>
  <c r="B150" i="45"/>
  <c r="B147" i="45"/>
  <c r="B144" i="45"/>
  <c r="B141" i="45"/>
  <c r="B138" i="45"/>
  <c r="B135" i="45"/>
  <c r="B132" i="45"/>
  <c r="B129" i="45"/>
  <c r="B126" i="45"/>
  <c r="B123" i="45"/>
  <c r="B120" i="45"/>
  <c r="B117" i="45"/>
  <c r="B114" i="45"/>
  <c r="B111" i="45"/>
  <c r="B108" i="45"/>
  <c r="B105" i="45"/>
  <c r="B102" i="45"/>
  <c r="B99" i="45"/>
  <c r="B96" i="45"/>
  <c r="L95" i="45"/>
  <c r="K95" i="45"/>
  <c r="H95" i="45"/>
  <c r="G95" i="45"/>
  <c r="D95" i="45"/>
  <c r="C95" i="45"/>
  <c r="B888" i="30"/>
  <c r="B885" i="30"/>
  <c r="B882" i="30"/>
  <c r="B879" i="30"/>
  <c r="B876" i="30"/>
  <c r="B873" i="30"/>
  <c r="B870" i="30"/>
  <c r="B867" i="30"/>
  <c r="B864" i="30"/>
  <c r="B861" i="30"/>
  <c r="B858" i="30"/>
  <c r="B855" i="30"/>
  <c r="B852" i="30"/>
  <c r="B849" i="30"/>
  <c r="B846" i="30"/>
  <c r="B843" i="30"/>
  <c r="B840" i="30"/>
  <c r="B837" i="30"/>
  <c r="B834" i="30"/>
  <c r="B831" i="30"/>
  <c r="B828" i="30"/>
  <c r="B825" i="30"/>
  <c r="B822" i="30"/>
  <c r="B819" i="30"/>
  <c r="B816" i="30"/>
  <c r="B813" i="30"/>
  <c r="B810" i="30"/>
  <c r="B807" i="30"/>
  <c r="B804" i="30"/>
  <c r="B801" i="30"/>
  <c r="B798" i="30"/>
  <c r="B795" i="30"/>
  <c r="B792" i="30"/>
  <c r="B789" i="30"/>
  <c r="B786" i="30"/>
  <c r="B783" i="30"/>
  <c r="B780" i="30"/>
  <c r="B777" i="30"/>
  <c r="B774" i="30"/>
  <c r="B771" i="30"/>
  <c r="B768" i="30"/>
  <c r="B765" i="30"/>
  <c r="B762" i="30"/>
  <c r="B759" i="30"/>
  <c r="B756" i="30"/>
  <c r="B753" i="30"/>
  <c r="B750" i="30"/>
  <c r="B747" i="30"/>
  <c r="B744" i="30"/>
  <c r="H743" i="30"/>
  <c r="B672" i="30"/>
  <c r="B669" i="30"/>
  <c r="B666" i="30"/>
  <c r="B663" i="30"/>
  <c r="B660" i="30"/>
  <c r="B657" i="30"/>
  <c r="B654" i="30"/>
  <c r="B651" i="30"/>
  <c r="B648" i="30"/>
  <c r="B645" i="30"/>
  <c r="B642" i="30"/>
  <c r="B639" i="30"/>
  <c r="B636" i="30"/>
  <c r="B633" i="30"/>
  <c r="B630" i="30"/>
  <c r="B627" i="30"/>
  <c r="B624" i="30"/>
  <c r="B621" i="30"/>
  <c r="B618" i="30"/>
  <c r="B615" i="30"/>
  <c r="B612" i="30"/>
  <c r="B609" i="30"/>
  <c r="B606" i="30"/>
  <c r="B603" i="30"/>
  <c r="B600" i="30"/>
  <c r="B597" i="30"/>
  <c r="B594" i="30"/>
  <c r="B591" i="30"/>
  <c r="B588" i="30"/>
  <c r="B585" i="30"/>
  <c r="B582" i="30"/>
  <c r="B579" i="30"/>
  <c r="B576" i="30"/>
  <c r="B573" i="30"/>
  <c r="B570" i="30"/>
  <c r="B567" i="30"/>
  <c r="B564" i="30"/>
  <c r="B561" i="30"/>
  <c r="B558" i="30"/>
  <c r="B555" i="30"/>
  <c r="B552" i="30"/>
  <c r="B549" i="30"/>
  <c r="B546" i="30"/>
  <c r="B543" i="30"/>
  <c r="B540" i="30"/>
  <c r="B537" i="30"/>
  <c r="B534" i="30"/>
  <c r="B531" i="30"/>
  <c r="B528" i="30"/>
  <c r="G527" i="30"/>
  <c r="B456" i="30"/>
  <c r="B453" i="30"/>
  <c r="B450" i="30"/>
  <c r="B447" i="30"/>
  <c r="B444" i="30"/>
  <c r="B441" i="30"/>
  <c r="B438" i="30"/>
  <c r="B435" i="30"/>
  <c r="B432" i="30"/>
  <c r="B429" i="30"/>
  <c r="B426" i="30"/>
  <c r="B423" i="30"/>
  <c r="B420" i="30"/>
  <c r="B417" i="30"/>
  <c r="B414" i="30"/>
  <c r="B411" i="30"/>
  <c r="B408" i="30"/>
  <c r="B405" i="30"/>
  <c r="B402" i="30"/>
  <c r="B399" i="30"/>
  <c r="B396" i="30"/>
  <c r="B393" i="30"/>
  <c r="B390" i="30"/>
  <c r="B387" i="30"/>
  <c r="B384" i="30"/>
  <c r="B381" i="30"/>
  <c r="B378" i="30"/>
  <c r="B375" i="30"/>
  <c r="B372" i="30"/>
  <c r="B369" i="30"/>
  <c r="B366" i="30"/>
  <c r="B363" i="30"/>
  <c r="B360" i="30"/>
  <c r="B357" i="30"/>
  <c r="B354" i="30"/>
  <c r="B351" i="30"/>
  <c r="B348" i="30"/>
  <c r="B345" i="30"/>
  <c r="B342" i="30"/>
  <c r="B339" i="30"/>
  <c r="B336" i="30"/>
  <c r="B333" i="30"/>
  <c r="B330" i="30"/>
  <c r="B327" i="30"/>
  <c r="B324" i="30"/>
  <c r="B321" i="30"/>
  <c r="B318" i="30"/>
  <c r="B315" i="30"/>
  <c r="B312" i="30"/>
  <c r="D311" i="30"/>
  <c r="B240" i="30"/>
  <c r="B237" i="30"/>
  <c r="B234" i="30"/>
  <c r="B231" i="30"/>
  <c r="B228" i="30"/>
  <c r="B225" i="30"/>
  <c r="B222" i="30"/>
  <c r="B219" i="30"/>
  <c r="B216" i="30"/>
  <c r="B213" i="30"/>
  <c r="B210" i="30"/>
  <c r="B207" i="30"/>
  <c r="B204" i="30"/>
  <c r="B201" i="30"/>
  <c r="B198" i="30"/>
  <c r="B195" i="30"/>
  <c r="B192" i="30"/>
  <c r="B189" i="30"/>
  <c r="B186" i="30"/>
  <c r="B183" i="30"/>
  <c r="B180" i="30"/>
  <c r="B177" i="30"/>
  <c r="B174" i="30"/>
  <c r="B171" i="30"/>
  <c r="B168" i="30"/>
  <c r="B165" i="30"/>
  <c r="B162" i="30"/>
  <c r="B159" i="30"/>
  <c r="B156" i="30"/>
  <c r="B153" i="30"/>
  <c r="B150" i="30"/>
  <c r="B147" i="30"/>
  <c r="B144" i="30"/>
  <c r="B141" i="30"/>
  <c r="B138" i="30"/>
  <c r="B135" i="30"/>
  <c r="B132" i="30"/>
  <c r="B129" i="30"/>
  <c r="B126" i="30"/>
  <c r="B123" i="30"/>
  <c r="B120" i="30"/>
  <c r="B117" i="30"/>
  <c r="B114" i="30"/>
  <c r="B111" i="30"/>
  <c r="B108" i="30"/>
  <c r="B105" i="30"/>
  <c r="B102" i="30"/>
  <c r="B99" i="30"/>
  <c r="B96" i="30"/>
  <c r="L95" i="30"/>
  <c r="K95" i="30"/>
  <c r="H95" i="30"/>
  <c r="G95" i="30"/>
  <c r="D95" i="30"/>
  <c r="C95" i="30"/>
  <c r="B888" i="3"/>
  <c r="B885" i="3"/>
  <c r="B882" i="3"/>
  <c r="B879" i="3"/>
  <c r="B876" i="3"/>
  <c r="B873" i="3"/>
  <c r="B870" i="3"/>
  <c r="B867" i="3"/>
  <c r="B864" i="3"/>
  <c r="B861" i="3"/>
  <c r="B858" i="3"/>
  <c r="B855" i="3"/>
  <c r="B852" i="3"/>
  <c r="B849" i="3"/>
  <c r="B846" i="3"/>
  <c r="B843" i="3"/>
  <c r="B840" i="3"/>
  <c r="B837" i="3"/>
  <c r="B834" i="3"/>
  <c r="B831" i="3"/>
  <c r="B828" i="3"/>
  <c r="B825" i="3"/>
  <c r="B822" i="3"/>
  <c r="B819" i="3"/>
  <c r="B816" i="3"/>
  <c r="B813" i="3"/>
  <c r="B810" i="3"/>
  <c r="B807" i="3"/>
  <c r="B804" i="3"/>
  <c r="B801" i="3"/>
  <c r="B798" i="3"/>
  <c r="B795" i="3"/>
  <c r="B792" i="3"/>
  <c r="B789" i="3"/>
  <c r="B786" i="3"/>
  <c r="B783" i="3"/>
  <c r="B780" i="3"/>
  <c r="B777" i="3"/>
  <c r="B774" i="3"/>
  <c r="B771" i="3"/>
  <c r="B768" i="3"/>
  <c r="B765" i="3"/>
  <c r="B762" i="3"/>
  <c r="B759" i="3"/>
  <c r="B756" i="3"/>
  <c r="B753" i="3"/>
  <c r="B750" i="3"/>
  <c r="B747" i="3"/>
  <c r="B744" i="3"/>
  <c r="H743" i="3"/>
  <c r="B672" i="3"/>
  <c r="B669" i="3"/>
  <c r="B666" i="3"/>
  <c r="B663" i="3"/>
  <c r="B660" i="3"/>
  <c r="B657" i="3"/>
  <c r="B654" i="3"/>
  <c r="B651" i="3"/>
  <c r="B648" i="3"/>
  <c r="B645" i="3"/>
  <c r="B642" i="3"/>
  <c r="B639" i="3"/>
  <c r="B636" i="3"/>
  <c r="B633" i="3"/>
  <c r="B630" i="3"/>
  <c r="B627" i="3"/>
  <c r="B624" i="3"/>
  <c r="B621" i="3"/>
  <c r="B618" i="3"/>
  <c r="B615" i="3"/>
  <c r="B612" i="3"/>
  <c r="B609" i="3"/>
  <c r="B606" i="3"/>
  <c r="B603" i="3"/>
  <c r="B600" i="3"/>
  <c r="B597" i="3"/>
  <c r="B594" i="3"/>
  <c r="B591" i="3"/>
  <c r="B588" i="3"/>
  <c r="B585" i="3"/>
  <c r="B582" i="3"/>
  <c r="B579" i="3"/>
  <c r="B576" i="3"/>
  <c r="B573" i="3"/>
  <c r="B570" i="3"/>
  <c r="B567" i="3"/>
  <c r="B564" i="3"/>
  <c r="B561" i="3"/>
  <c r="B558" i="3"/>
  <c r="B555" i="3"/>
  <c r="B552" i="3"/>
  <c r="B549" i="3"/>
  <c r="B546" i="3"/>
  <c r="B543" i="3"/>
  <c r="B540" i="3"/>
  <c r="B537" i="3"/>
  <c r="B534" i="3"/>
  <c r="B531" i="3"/>
  <c r="B528" i="3"/>
  <c r="G527" i="3"/>
  <c r="B456" i="3"/>
  <c r="B453" i="3"/>
  <c r="B450" i="3"/>
  <c r="B447" i="3"/>
  <c r="B444" i="3"/>
  <c r="B441" i="3"/>
  <c r="B438" i="3"/>
  <c r="B435" i="3"/>
  <c r="B432" i="3"/>
  <c r="B429" i="3"/>
  <c r="B426" i="3"/>
  <c r="B423" i="3"/>
  <c r="B420" i="3"/>
  <c r="B417" i="3"/>
  <c r="B414" i="3"/>
  <c r="B411" i="3"/>
  <c r="B408" i="3"/>
  <c r="B405" i="3"/>
  <c r="B402" i="3"/>
  <c r="B399" i="3"/>
  <c r="B396" i="3"/>
  <c r="B393" i="3"/>
  <c r="B390" i="3"/>
  <c r="B387" i="3"/>
  <c r="B384" i="3"/>
  <c r="B381" i="3"/>
  <c r="B378" i="3"/>
  <c r="B375" i="3"/>
  <c r="B372" i="3"/>
  <c r="B369" i="3"/>
  <c r="B366" i="3"/>
  <c r="B363" i="3"/>
  <c r="B360" i="3"/>
  <c r="B357" i="3"/>
  <c r="B354" i="3"/>
  <c r="B351" i="3"/>
  <c r="B348" i="3"/>
  <c r="B345" i="3"/>
  <c r="B342" i="3"/>
  <c r="B339" i="3"/>
  <c r="B336" i="3"/>
  <c r="B333" i="3"/>
  <c r="B330" i="3"/>
  <c r="B327" i="3"/>
  <c r="B324" i="3"/>
  <c r="B321" i="3"/>
  <c r="B318" i="3"/>
  <c r="B315" i="3"/>
  <c r="B312" i="3"/>
  <c r="D311" i="3"/>
  <c r="B240" i="3"/>
  <c r="B237" i="3"/>
  <c r="B234" i="3"/>
  <c r="B231" i="3"/>
  <c r="B228" i="3"/>
  <c r="B225" i="3"/>
  <c r="B222" i="3"/>
  <c r="B219" i="3"/>
  <c r="B216" i="3"/>
  <c r="B213" i="3"/>
  <c r="B210" i="3"/>
  <c r="B207" i="3"/>
  <c r="B204" i="3"/>
  <c r="B201" i="3"/>
  <c r="B198" i="3"/>
  <c r="B195" i="3"/>
  <c r="B192" i="3"/>
  <c r="B189" i="3"/>
  <c r="B186" i="3"/>
  <c r="B183" i="3"/>
  <c r="B180" i="3"/>
  <c r="B177" i="3"/>
  <c r="B174" i="3"/>
  <c r="B171" i="3"/>
  <c r="B168" i="3"/>
  <c r="B165" i="3"/>
  <c r="B162" i="3"/>
  <c r="B159" i="3"/>
  <c r="B156" i="3"/>
  <c r="B153" i="3"/>
  <c r="B150" i="3"/>
  <c r="B147" i="3"/>
  <c r="B144" i="3"/>
  <c r="B141" i="3"/>
  <c r="B138" i="3"/>
  <c r="B135" i="3"/>
  <c r="B132" i="3"/>
  <c r="B129" i="3"/>
  <c r="B126" i="3"/>
  <c r="B123" i="3"/>
  <c r="B120" i="3"/>
  <c r="B117" i="3"/>
  <c r="B114" i="3"/>
  <c r="B111" i="3"/>
  <c r="B108" i="3"/>
  <c r="B105" i="3"/>
  <c r="B102" i="3"/>
  <c r="B99" i="3"/>
  <c r="B96" i="3"/>
  <c r="L95" i="3"/>
  <c r="K95" i="3"/>
  <c r="H95" i="3"/>
  <c r="G95" i="3"/>
  <c r="D95" i="3"/>
  <c r="C95" i="3"/>
  <c r="B888" i="46"/>
  <c r="B885" i="46"/>
  <c r="B882" i="46"/>
  <c r="B879" i="46"/>
  <c r="B876" i="46"/>
  <c r="B873" i="46"/>
  <c r="B870" i="46"/>
  <c r="B867" i="46"/>
  <c r="B864" i="46"/>
  <c r="B861" i="46"/>
  <c r="B858" i="46"/>
  <c r="B855" i="46"/>
  <c r="B852" i="46"/>
  <c r="B849" i="46"/>
  <c r="B846" i="46"/>
  <c r="B843" i="46"/>
  <c r="B840" i="46"/>
  <c r="B837" i="46"/>
  <c r="B834" i="46"/>
  <c r="B831" i="46"/>
  <c r="B828" i="46"/>
  <c r="B825" i="46"/>
  <c r="B822" i="46"/>
  <c r="B819" i="46"/>
  <c r="B816" i="46"/>
  <c r="B813" i="46"/>
  <c r="B810" i="46"/>
  <c r="B807" i="46"/>
  <c r="B804" i="46"/>
  <c r="B801" i="46"/>
  <c r="B798" i="46"/>
  <c r="B795" i="46"/>
  <c r="B792" i="46"/>
  <c r="B789" i="46"/>
  <c r="B786" i="46"/>
  <c r="B783" i="46"/>
  <c r="B780" i="46"/>
  <c r="B777" i="46"/>
  <c r="B774" i="46"/>
  <c r="B771" i="46"/>
  <c r="B768" i="46"/>
  <c r="B765" i="46"/>
  <c r="B762" i="46"/>
  <c r="B759" i="46"/>
  <c r="B756" i="46"/>
  <c r="B753" i="46"/>
  <c r="B750" i="46"/>
  <c r="B747" i="46"/>
  <c r="B744" i="46"/>
  <c r="H743" i="46"/>
  <c r="B672" i="46"/>
  <c r="B669" i="46"/>
  <c r="B666" i="46"/>
  <c r="B663" i="46"/>
  <c r="B660" i="46"/>
  <c r="B657" i="46"/>
  <c r="B654" i="46"/>
  <c r="B651" i="46"/>
  <c r="B648" i="46"/>
  <c r="B645" i="46"/>
  <c r="B642" i="46"/>
  <c r="B639" i="46"/>
  <c r="B636" i="46"/>
  <c r="B633" i="46"/>
  <c r="B630" i="46"/>
  <c r="B627" i="46"/>
  <c r="B624" i="46"/>
  <c r="B621" i="46"/>
  <c r="B618" i="46"/>
  <c r="B615" i="46"/>
  <c r="B612" i="46"/>
  <c r="B609" i="46"/>
  <c r="B606" i="46"/>
  <c r="B603" i="46"/>
  <c r="B600" i="46"/>
  <c r="B597" i="46"/>
  <c r="B594" i="46"/>
  <c r="B591" i="46"/>
  <c r="B588" i="46"/>
  <c r="B585" i="46"/>
  <c r="B582" i="46"/>
  <c r="B579" i="46"/>
  <c r="B576" i="46"/>
  <c r="B573" i="46"/>
  <c r="B570" i="46"/>
  <c r="B567" i="46"/>
  <c r="B564" i="46"/>
  <c r="B561" i="46"/>
  <c r="B558" i="46"/>
  <c r="B555" i="46"/>
  <c r="B552" i="46"/>
  <c r="B549" i="46"/>
  <c r="B546" i="46"/>
  <c r="B543" i="46"/>
  <c r="B540" i="46"/>
  <c r="B537" i="46"/>
  <c r="B534" i="46"/>
  <c r="B531" i="46"/>
  <c r="B528" i="46"/>
  <c r="G527" i="46"/>
  <c r="B456" i="46"/>
  <c r="B453" i="46"/>
  <c r="B450" i="46"/>
  <c r="B447" i="46"/>
  <c r="B444" i="46"/>
  <c r="B441" i="46"/>
  <c r="B438" i="46"/>
  <c r="B435" i="46"/>
  <c r="B432" i="46"/>
  <c r="B429" i="46"/>
  <c r="B426" i="46"/>
  <c r="B423" i="46"/>
  <c r="B420" i="46"/>
  <c r="B417" i="46"/>
  <c r="B414" i="46"/>
  <c r="B411" i="46"/>
  <c r="B408" i="46"/>
  <c r="B405" i="46"/>
  <c r="B402" i="46"/>
  <c r="B399" i="46"/>
  <c r="B396" i="46"/>
  <c r="B393" i="46"/>
  <c r="B390" i="46"/>
  <c r="B387" i="46"/>
  <c r="B384" i="46"/>
  <c r="B381" i="46"/>
  <c r="B378" i="46"/>
  <c r="B375" i="46"/>
  <c r="B372" i="46"/>
  <c r="B369" i="46"/>
  <c r="B366" i="46"/>
  <c r="B363" i="46"/>
  <c r="B360" i="46"/>
  <c r="B357" i="46"/>
  <c r="B354" i="46"/>
  <c r="B351" i="46"/>
  <c r="B348" i="46"/>
  <c r="B345" i="46"/>
  <c r="B342" i="46"/>
  <c r="B339" i="46"/>
  <c r="B336" i="46"/>
  <c r="B333" i="46"/>
  <c r="B330" i="46"/>
  <c r="B327" i="46"/>
  <c r="B324" i="46"/>
  <c r="B321" i="46"/>
  <c r="B318" i="46"/>
  <c r="B315" i="46"/>
  <c r="B312" i="46"/>
  <c r="D311" i="46"/>
  <c r="B240" i="46"/>
  <c r="B237" i="46"/>
  <c r="B234" i="46"/>
  <c r="B231" i="46"/>
  <c r="B228" i="46"/>
  <c r="B225" i="46"/>
  <c r="B222" i="46"/>
  <c r="B219" i="46"/>
  <c r="B216" i="46"/>
  <c r="B213" i="46"/>
  <c r="B210" i="46"/>
  <c r="B207" i="46"/>
  <c r="B204" i="46"/>
  <c r="B201" i="46"/>
  <c r="B198" i="46"/>
  <c r="B195" i="46"/>
  <c r="B192" i="46"/>
  <c r="B189" i="46"/>
  <c r="B186" i="46"/>
  <c r="B183" i="46"/>
  <c r="B180" i="46"/>
  <c r="B177" i="46"/>
  <c r="B174" i="46"/>
  <c r="B171" i="46"/>
  <c r="B168" i="46"/>
  <c r="B165" i="46"/>
  <c r="B162" i="46"/>
  <c r="B159" i="46"/>
  <c r="B156" i="46"/>
  <c r="B153" i="46"/>
  <c r="B150" i="46"/>
  <c r="B147" i="46"/>
  <c r="B144" i="46"/>
  <c r="B141" i="46"/>
  <c r="B138" i="46"/>
  <c r="B135" i="46"/>
  <c r="B132" i="46"/>
  <c r="B129" i="46"/>
  <c r="B126" i="46"/>
  <c r="B123" i="46"/>
  <c r="B120" i="46"/>
  <c r="B117" i="46"/>
  <c r="B114" i="46"/>
  <c r="B111" i="46"/>
  <c r="B108" i="46"/>
  <c r="B105" i="46"/>
  <c r="B102" i="46"/>
  <c r="B99" i="46"/>
  <c r="B96" i="46"/>
  <c r="L95" i="46"/>
  <c r="K95" i="46"/>
  <c r="H95" i="46"/>
  <c r="G95" i="46"/>
  <c r="D95" i="46"/>
  <c r="C95" i="46"/>
  <c r="B888" i="32"/>
  <c r="B885" i="32"/>
  <c r="B882" i="32"/>
  <c r="B879" i="32"/>
  <c r="B876" i="32"/>
  <c r="B873" i="32"/>
  <c r="B870" i="32"/>
  <c r="B867" i="32"/>
  <c r="B864" i="32"/>
  <c r="B861" i="32"/>
  <c r="B858" i="32"/>
  <c r="B855" i="32"/>
  <c r="B852" i="32"/>
  <c r="B849" i="32"/>
  <c r="B846" i="32"/>
  <c r="B843" i="32"/>
  <c r="B840" i="32"/>
  <c r="B837" i="32"/>
  <c r="B834" i="32"/>
  <c r="B831" i="32"/>
  <c r="B828" i="32"/>
  <c r="B825" i="32"/>
  <c r="B822" i="32"/>
  <c r="B819" i="32"/>
  <c r="B816" i="32"/>
  <c r="B813" i="32"/>
  <c r="B810" i="32"/>
  <c r="B807" i="32"/>
  <c r="B804" i="32"/>
  <c r="B801" i="32"/>
  <c r="B798" i="32"/>
  <c r="B795" i="32"/>
  <c r="B792" i="32"/>
  <c r="B789" i="32"/>
  <c r="B786" i="32"/>
  <c r="B783" i="32"/>
  <c r="B780" i="32"/>
  <c r="B777" i="32"/>
  <c r="B774" i="32"/>
  <c r="B771" i="32"/>
  <c r="B768" i="32"/>
  <c r="B765" i="32"/>
  <c r="B762" i="32"/>
  <c r="B759" i="32"/>
  <c r="B756" i="32"/>
  <c r="B753" i="32"/>
  <c r="B750" i="32"/>
  <c r="B747" i="32"/>
  <c r="B744" i="32"/>
  <c r="H743" i="32"/>
  <c r="B672" i="32"/>
  <c r="B669" i="32"/>
  <c r="B666" i="32"/>
  <c r="B663" i="32"/>
  <c r="B660" i="32"/>
  <c r="B657" i="32"/>
  <c r="B654" i="32"/>
  <c r="B651" i="32"/>
  <c r="B648" i="32"/>
  <c r="B645" i="32"/>
  <c r="B642" i="32"/>
  <c r="B639" i="32"/>
  <c r="B636" i="32"/>
  <c r="B633" i="32"/>
  <c r="B630" i="32"/>
  <c r="B627" i="32"/>
  <c r="B624" i="32"/>
  <c r="B621" i="32"/>
  <c r="B618" i="32"/>
  <c r="B615" i="32"/>
  <c r="B612" i="32"/>
  <c r="B609" i="32"/>
  <c r="B606" i="32"/>
  <c r="B603" i="32"/>
  <c r="B600" i="32"/>
  <c r="B597" i="32"/>
  <c r="B594" i="32"/>
  <c r="B591" i="32"/>
  <c r="B588" i="32"/>
  <c r="B585" i="32"/>
  <c r="B582" i="32"/>
  <c r="B579" i="32"/>
  <c r="B576" i="32"/>
  <c r="B573" i="32"/>
  <c r="B570" i="32"/>
  <c r="B567" i="32"/>
  <c r="B564" i="32"/>
  <c r="B561" i="32"/>
  <c r="B558" i="32"/>
  <c r="B555" i="32"/>
  <c r="B552" i="32"/>
  <c r="B549" i="32"/>
  <c r="B546" i="32"/>
  <c r="B543" i="32"/>
  <c r="B540" i="32"/>
  <c r="B537" i="32"/>
  <c r="B534" i="32"/>
  <c r="B531" i="32"/>
  <c r="B528" i="32"/>
  <c r="G527" i="32"/>
  <c r="B456" i="32"/>
  <c r="B453" i="32"/>
  <c r="B450" i="32"/>
  <c r="B447" i="32"/>
  <c r="B444" i="32"/>
  <c r="B441" i="32"/>
  <c r="B438" i="32"/>
  <c r="B435" i="32"/>
  <c r="B432" i="32"/>
  <c r="B429" i="32"/>
  <c r="B426" i="32"/>
  <c r="B423" i="32"/>
  <c r="B420" i="32"/>
  <c r="B417" i="32"/>
  <c r="B414" i="32"/>
  <c r="B411" i="32"/>
  <c r="B408" i="32"/>
  <c r="B405" i="32"/>
  <c r="B402" i="32"/>
  <c r="B399" i="32"/>
  <c r="B396" i="32"/>
  <c r="B393" i="32"/>
  <c r="B390" i="32"/>
  <c r="B387" i="32"/>
  <c r="B384" i="32"/>
  <c r="B381" i="32"/>
  <c r="B378" i="32"/>
  <c r="B375" i="32"/>
  <c r="B372" i="32"/>
  <c r="B369" i="32"/>
  <c r="B366" i="32"/>
  <c r="B363" i="32"/>
  <c r="B360" i="32"/>
  <c r="B357" i="32"/>
  <c r="B354" i="32"/>
  <c r="B351" i="32"/>
  <c r="B348" i="32"/>
  <c r="B345" i="32"/>
  <c r="B342" i="32"/>
  <c r="B339" i="32"/>
  <c r="B336" i="32"/>
  <c r="B333" i="32"/>
  <c r="B330" i="32"/>
  <c r="B327" i="32"/>
  <c r="B324" i="32"/>
  <c r="B321" i="32"/>
  <c r="B318" i="32"/>
  <c r="B315" i="32"/>
  <c r="B312" i="32"/>
  <c r="D311" i="32"/>
  <c r="B240" i="32"/>
  <c r="B237" i="32"/>
  <c r="B234" i="32"/>
  <c r="B231" i="32"/>
  <c r="B228" i="32"/>
  <c r="B225" i="32"/>
  <c r="B222" i="32"/>
  <c r="B219" i="32"/>
  <c r="B216" i="32"/>
  <c r="B213" i="32"/>
  <c r="B210" i="32"/>
  <c r="B207" i="32"/>
  <c r="B204" i="32"/>
  <c r="B201" i="32"/>
  <c r="B198" i="32"/>
  <c r="B195" i="32"/>
  <c r="B192" i="32"/>
  <c r="B189" i="32"/>
  <c r="B186" i="32"/>
  <c r="B183" i="32"/>
  <c r="B180" i="32"/>
  <c r="B177" i="32"/>
  <c r="B174" i="32"/>
  <c r="B171" i="32"/>
  <c r="B168" i="32"/>
  <c r="B165" i="32"/>
  <c r="B162" i="32"/>
  <c r="B159" i="32"/>
  <c r="B156" i="32"/>
  <c r="B153" i="32"/>
  <c r="B150" i="32"/>
  <c r="B147" i="32"/>
  <c r="B144" i="32"/>
  <c r="B141" i="32"/>
  <c r="B138" i="32"/>
  <c r="B135" i="32"/>
  <c r="B132" i="32"/>
  <c r="B129" i="32"/>
  <c r="B126" i="32"/>
  <c r="B123" i="32"/>
  <c r="B120" i="32"/>
  <c r="B117" i="32"/>
  <c r="B114" i="32"/>
  <c r="B111" i="32"/>
  <c r="B108" i="32"/>
  <c r="B105" i="32"/>
  <c r="B102" i="32"/>
  <c r="B99" i="32"/>
  <c r="B96" i="32"/>
  <c r="L95" i="32"/>
  <c r="K95" i="32"/>
  <c r="H95" i="32"/>
  <c r="G95" i="32"/>
  <c r="D95" i="32"/>
  <c r="C95" i="32"/>
  <c r="B888" i="15"/>
  <c r="B885" i="15"/>
  <c r="B882" i="15"/>
  <c r="B879" i="15"/>
  <c r="B876" i="15"/>
  <c r="B873" i="15"/>
  <c r="B870" i="15"/>
  <c r="B867" i="15"/>
  <c r="B864" i="15"/>
  <c r="B861" i="15"/>
  <c r="B858" i="15"/>
  <c r="B855" i="15"/>
  <c r="B852" i="15"/>
  <c r="B849" i="15"/>
  <c r="B846" i="15"/>
  <c r="B843" i="15"/>
  <c r="B840" i="15"/>
  <c r="B837" i="15"/>
  <c r="B834" i="15"/>
  <c r="B831" i="15"/>
  <c r="B828" i="15"/>
  <c r="B825" i="15"/>
  <c r="B822" i="15"/>
  <c r="B819" i="15"/>
  <c r="B816" i="15"/>
  <c r="B813" i="15"/>
  <c r="B810" i="15"/>
  <c r="B807" i="15"/>
  <c r="B804" i="15"/>
  <c r="B801" i="15"/>
  <c r="B798" i="15"/>
  <c r="B795" i="15"/>
  <c r="B792" i="15"/>
  <c r="B789" i="15"/>
  <c r="B786" i="15"/>
  <c r="B783" i="15"/>
  <c r="B780" i="15"/>
  <c r="B777" i="15"/>
  <c r="B774" i="15"/>
  <c r="B771" i="15"/>
  <c r="B768" i="15"/>
  <c r="B765" i="15"/>
  <c r="B762" i="15"/>
  <c r="B759" i="15"/>
  <c r="B756" i="15"/>
  <c r="B753" i="15"/>
  <c r="B750" i="15"/>
  <c r="B747" i="15"/>
  <c r="B744" i="15"/>
  <c r="H743" i="15"/>
  <c r="B672" i="15"/>
  <c r="B669" i="15"/>
  <c r="B666" i="15"/>
  <c r="B663" i="15"/>
  <c r="B660" i="15"/>
  <c r="B657" i="15"/>
  <c r="B654" i="15"/>
  <c r="B651" i="15"/>
  <c r="B648" i="15"/>
  <c r="B645" i="15"/>
  <c r="B642" i="15"/>
  <c r="B639" i="15"/>
  <c r="B636" i="15"/>
  <c r="B633" i="15"/>
  <c r="B630" i="15"/>
  <c r="B627" i="15"/>
  <c r="B624" i="15"/>
  <c r="B621" i="15"/>
  <c r="B618" i="15"/>
  <c r="B615" i="15"/>
  <c r="B612" i="15"/>
  <c r="B609" i="15"/>
  <c r="B606" i="15"/>
  <c r="B603" i="15"/>
  <c r="B600" i="15"/>
  <c r="B597" i="15"/>
  <c r="B594" i="15"/>
  <c r="B591" i="15"/>
  <c r="B588" i="15"/>
  <c r="B585" i="15"/>
  <c r="B582" i="15"/>
  <c r="B579" i="15"/>
  <c r="B576" i="15"/>
  <c r="B573" i="15"/>
  <c r="B570" i="15"/>
  <c r="B567" i="15"/>
  <c r="B564" i="15"/>
  <c r="B561" i="15"/>
  <c r="B558" i="15"/>
  <c r="B555" i="15"/>
  <c r="B552" i="15"/>
  <c r="B549" i="15"/>
  <c r="B546" i="15"/>
  <c r="B543" i="15"/>
  <c r="B540" i="15"/>
  <c r="B537" i="15"/>
  <c r="B534" i="15"/>
  <c r="B531" i="15"/>
  <c r="B528" i="15"/>
  <c r="G527" i="15"/>
  <c r="B456" i="15"/>
  <c r="B453" i="15"/>
  <c r="B450" i="15"/>
  <c r="B447" i="15"/>
  <c r="B444" i="15"/>
  <c r="B441" i="15"/>
  <c r="B438" i="15"/>
  <c r="B435" i="15"/>
  <c r="B432" i="15"/>
  <c r="B429" i="15"/>
  <c r="B426" i="15"/>
  <c r="B423" i="15"/>
  <c r="B420" i="15"/>
  <c r="B417" i="15"/>
  <c r="B414" i="15"/>
  <c r="B411" i="15"/>
  <c r="B408" i="15"/>
  <c r="B405" i="15"/>
  <c r="B402" i="15"/>
  <c r="B399" i="15"/>
  <c r="B396" i="15"/>
  <c r="B393" i="15"/>
  <c r="B390" i="15"/>
  <c r="B387" i="15"/>
  <c r="B384" i="15"/>
  <c r="B381" i="15"/>
  <c r="B378" i="15"/>
  <c r="B375" i="15"/>
  <c r="B372" i="15"/>
  <c r="B369" i="15"/>
  <c r="B366" i="15"/>
  <c r="B363" i="15"/>
  <c r="B360" i="15"/>
  <c r="B357" i="15"/>
  <c r="B354" i="15"/>
  <c r="B351" i="15"/>
  <c r="B348" i="15"/>
  <c r="B345" i="15"/>
  <c r="B342" i="15"/>
  <c r="B339" i="15"/>
  <c r="B336" i="15"/>
  <c r="B333" i="15"/>
  <c r="B330" i="15"/>
  <c r="B327" i="15"/>
  <c r="B324" i="15"/>
  <c r="B321" i="15"/>
  <c r="B318" i="15"/>
  <c r="B315" i="15"/>
  <c r="B312" i="15"/>
  <c r="D311" i="15"/>
  <c r="B240" i="15"/>
  <c r="B237" i="15"/>
  <c r="B234" i="15"/>
  <c r="B231" i="15"/>
  <c r="B228" i="15"/>
  <c r="B225" i="15"/>
  <c r="B222" i="15"/>
  <c r="B219" i="15"/>
  <c r="B216" i="15"/>
  <c r="B213" i="15"/>
  <c r="B210" i="15"/>
  <c r="B207" i="15"/>
  <c r="B204" i="15"/>
  <c r="B201" i="15"/>
  <c r="B198" i="15"/>
  <c r="B195" i="15"/>
  <c r="B192" i="15"/>
  <c r="B189" i="15"/>
  <c r="B186" i="15"/>
  <c r="B183" i="15"/>
  <c r="B180" i="15"/>
  <c r="B177" i="15"/>
  <c r="B174" i="15"/>
  <c r="B171" i="15"/>
  <c r="B168" i="15"/>
  <c r="B165" i="15"/>
  <c r="B162" i="15"/>
  <c r="B159" i="15"/>
  <c r="B156" i="15"/>
  <c r="B153" i="15"/>
  <c r="B150" i="15"/>
  <c r="B147" i="15"/>
  <c r="B144" i="15"/>
  <c r="B141" i="15"/>
  <c r="B138" i="15"/>
  <c r="B135" i="15"/>
  <c r="B132" i="15"/>
  <c r="B129" i="15"/>
  <c r="B126" i="15"/>
  <c r="B123" i="15"/>
  <c r="B120" i="15"/>
  <c r="B117" i="15"/>
  <c r="B114" i="15"/>
  <c r="B111" i="15"/>
  <c r="B108" i="15"/>
  <c r="B105" i="15"/>
  <c r="B102" i="15"/>
  <c r="B99" i="15"/>
  <c r="B96" i="15"/>
  <c r="L95" i="15"/>
  <c r="K95" i="15"/>
  <c r="H95" i="15"/>
  <c r="G95" i="15"/>
  <c r="D95" i="15"/>
  <c r="C95" i="15"/>
  <c r="B888" i="14"/>
  <c r="B885" i="14"/>
  <c r="B882" i="14"/>
  <c r="B879" i="14"/>
  <c r="B876" i="14"/>
  <c r="B873" i="14"/>
  <c r="B870" i="14"/>
  <c r="B867" i="14"/>
  <c r="B864" i="14"/>
  <c r="B861" i="14"/>
  <c r="B858" i="14"/>
  <c r="B855" i="14"/>
  <c r="B852" i="14"/>
  <c r="B849" i="14"/>
  <c r="B846" i="14"/>
  <c r="B843" i="14"/>
  <c r="B840" i="14"/>
  <c r="B837" i="14"/>
  <c r="B834" i="14"/>
  <c r="B831" i="14"/>
  <c r="B828" i="14"/>
  <c r="B825" i="14"/>
  <c r="B822" i="14"/>
  <c r="B819" i="14"/>
  <c r="B816" i="14"/>
  <c r="B813" i="14"/>
  <c r="B810" i="14"/>
  <c r="B807" i="14"/>
  <c r="B804" i="14"/>
  <c r="B801" i="14"/>
  <c r="B798" i="14"/>
  <c r="B795" i="14"/>
  <c r="B792" i="14"/>
  <c r="B789" i="14"/>
  <c r="B786" i="14"/>
  <c r="B783" i="14"/>
  <c r="B780" i="14"/>
  <c r="B777" i="14"/>
  <c r="B774" i="14"/>
  <c r="B771" i="14"/>
  <c r="B768" i="14"/>
  <c r="B765" i="14"/>
  <c r="B762" i="14"/>
  <c r="B759" i="14"/>
  <c r="B756" i="14"/>
  <c r="B753" i="14"/>
  <c r="B750" i="14"/>
  <c r="B747" i="14"/>
  <c r="B744" i="14"/>
  <c r="H743" i="14"/>
  <c r="B672" i="14"/>
  <c r="B669" i="14"/>
  <c r="B666" i="14"/>
  <c r="B663" i="14"/>
  <c r="B660" i="14"/>
  <c r="B657" i="14"/>
  <c r="B654" i="14"/>
  <c r="B651" i="14"/>
  <c r="B648" i="14"/>
  <c r="B645" i="14"/>
  <c r="B642" i="14"/>
  <c r="B639" i="14"/>
  <c r="B636" i="14"/>
  <c r="B633" i="14"/>
  <c r="B630" i="14"/>
  <c r="B627" i="14"/>
  <c r="B624" i="14"/>
  <c r="B621" i="14"/>
  <c r="B618" i="14"/>
  <c r="B615" i="14"/>
  <c r="B612" i="14"/>
  <c r="B609" i="14"/>
  <c r="B606" i="14"/>
  <c r="B603" i="14"/>
  <c r="B600" i="14"/>
  <c r="B597" i="14"/>
  <c r="B594" i="14"/>
  <c r="B591" i="14"/>
  <c r="B588" i="14"/>
  <c r="B585" i="14"/>
  <c r="B582" i="14"/>
  <c r="B579" i="14"/>
  <c r="B576" i="14"/>
  <c r="B573" i="14"/>
  <c r="B570" i="14"/>
  <c r="B567" i="14"/>
  <c r="B564" i="14"/>
  <c r="B561" i="14"/>
  <c r="B558" i="14"/>
  <c r="B555" i="14"/>
  <c r="B552" i="14"/>
  <c r="B549" i="14"/>
  <c r="B546" i="14"/>
  <c r="B543" i="14"/>
  <c r="B540" i="14"/>
  <c r="B537" i="14"/>
  <c r="B534" i="14"/>
  <c r="B531" i="14"/>
  <c r="B528" i="14"/>
  <c r="G527" i="14"/>
  <c r="B456" i="14"/>
  <c r="B453" i="14"/>
  <c r="B450" i="14"/>
  <c r="B447" i="14"/>
  <c r="B444" i="14"/>
  <c r="B441" i="14"/>
  <c r="B438" i="14"/>
  <c r="B435" i="14"/>
  <c r="B432" i="14"/>
  <c r="B429" i="14"/>
  <c r="B426" i="14"/>
  <c r="B423" i="14"/>
  <c r="B420" i="14"/>
  <c r="B417" i="14"/>
  <c r="B414" i="14"/>
  <c r="B411" i="14"/>
  <c r="B408" i="14"/>
  <c r="B405" i="14"/>
  <c r="B402" i="14"/>
  <c r="B399" i="14"/>
  <c r="B396" i="14"/>
  <c r="B393" i="14"/>
  <c r="B390" i="14"/>
  <c r="B387" i="14"/>
  <c r="B384" i="14"/>
  <c r="B381" i="14"/>
  <c r="B378" i="14"/>
  <c r="B375" i="14"/>
  <c r="B372" i="14"/>
  <c r="B369" i="14"/>
  <c r="B366" i="14"/>
  <c r="B363" i="14"/>
  <c r="B360" i="14"/>
  <c r="B357" i="14"/>
  <c r="B354" i="14"/>
  <c r="B351" i="14"/>
  <c r="B348" i="14"/>
  <c r="B345" i="14"/>
  <c r="B342" i="14"/>
  <c r="B339" i="14"/>
  <c r="B336" i="14"/>
  <c r="B333" i="14"/>
  <c r="B330" i="14"/>
  <c r="B327" i="14"/>
  <c r="B324" i="14"/>
  <c r="B321" i="14"/>
  <c r="B318" i="14"/>
  <c r="B315" i="14"/>
  <c r="B312" i="14"/>
  <c r="D311" i="14"/>
  <c r="B240" i="14"/>
  <c r="B237" i="14"/>
  <c r="B234" i="14"/>
  <c r="B231" i="14"/>
  <c r="B228" i="14"/>
  <c r="B225" i="14"/>
  <c r="B222" i="14"/>
  <c r="B219" i="14"/>
  <c r="B216" i="14"/>
  <c r="B213" i="14"/>
  <c r="B210" i="14"/>
  <c r="B207" i="14"/>
  <c r="B204" i="14"/>
  <c r="B201" i="14"/>
  <c r="B198" i="14"/>
  <c r="B195" i="14"/>
  <c r="B192" i="14"/>
  <c r="B189" i="14"/>
  <c r="B186" i="14"/>
  <c r="B183" i="14"/>
  <c r="B180" i="14"/>
  <c r="B177" i="14"/>
  <c r="B174" i="14"/>
  <c r="B171" i="14"/>
  <c r="B168" i="14"/>
  <c r="B165" i="14"/>
  <c r="B162" i="14"/>
  <c r="B159" i="14"/>
  <c r="B156" i="14"/>
  <c r="B153" i="14"/>
  <c r="B150" i="14"/>
  <c r="B147" i="14"/>
  <c r="B144" i="14"/>
  <c r="B141" i="14"/>
  <c r="B138" i="14"/>
  <c r="B135" i="14"/>
  <c r="B132" i="14"/>
  <c r="B129" i="14"/>
  <c r="B126" i="14"/>
  <c r="B123" i="14"/>
  <c r="B120" i="14"/>
  <c r="B117" i="14"/>
  <c r="B114" i="14"/>
  <c r="B111" i="14"/>
  <c r="B108" i="14"/>
  <c r="B105" i="14"/>
  <c r="B102" i="14"/>
  <c r="B99" i="14"/>
  <c r="B96" i="14"/>
  <c r="L95" i="14"/>
  <c r="K95" i="14"/>
  <c r="H95" i="14"/>
  <c r="G95" i="14"/>
  <c r="D95" i="14"/>
  <c r="C95" i="14"/>
  <c r="B888" i="29"/>
  <c r="B885" i="29"/>
  <c r="B882" i="29"/>
  <c r="B879" i="29"/>
  <c r="B876" i="29"/>
  <c r="B873" i="29"/>
  <c r="B870" i="29"/>
  <c r="B867" i="29"/>
  <c r="B864" i="29"/>
  <c r="B861" i="29"/>
  <c r="B858" i="29"/>
  <c r="B855" i="29"/>
  <c r="B852" i="29"/>
  <c r="B849" i="29"/>
  <c r="B846" i="29"/>
  <c r="B843" i="29"/>
  <c r="B840" i="29"/>
  <c r="B837" i="29"/>
  <c r="B834" i="29"/>
  <c r="B831" i="29"/>
  <c r="B828" i="29"/>
  <c r="B825" i="29"/>
  <c r="B822" i="29"/>
  <c r="B819" i="29"/>
  <c r="B816" i="29"/>
  <c r="B813" i="29"/>
  <c r="B810" i="29"/>
  <c r="B807" i="29"/>
  <c r="B804" i="29"/>
  <c r="B801" i="29"/>
  <c r="B798" i="29"/>
  <c r="B795" i="29"/>
  <c r="B792" i="29"/>
  <c r="B789" i="29"/>
  <c r="B786" i="29"/>
  <c r="B783" i="29"/>
  <c r="B780" i="29"/>
  <c r="B777" i="29"/>
  <c r="B774" i="29"/>
  <c r="B771" i="29"/>
  <c r="B768" i="29"/>
  <c r="B765" i="29"/>
  <c r="B762" i="29"/>
  <c r="B759" i="29"/>
  <c r="B756" i="29"/>
  <c r="B753" i="29"/>
  <c r="B750" i="29"/>
  <c r="B747" i="29"/>
  <c r="B744" i="29"/>
  <c r="H743" i="29"/>
  <c r="B672" i="29"/>
  <c r="B669" i="29"/>
  <c r="B666" i="29"/>
  <c r="B663" i="29"/>
  <c r="B660" i="29"/>
  <c r="B657" i="29"/>
  <c r="B654" i="29"/>
  <c r="B651" i="29"/>
  <c r="B648" i="29"/>
  <c r="B645" i="29"/>
  <c r="B642" i="29"/>
  <c r="B639" i="29"/>
  <c r="B636" i="29"/>
  <c r="B633" i="29"/>
  <c r="B630" i="29"/>
  <c r="B627" i="29"/>
  <c r="B624" i="29"/>
  <c r="B621" i="29"/>
  <c r="B618" i="29"/>
  <c r="B615" i="29"/>
  <c r="B612" i="29"/>
  <c r="B609" i="29"/>
  <c r="B606" i="29"/>
  <c r="B603" i="29"/>
  <c r="B600" i="29"/>
  <c r="B597" i="29"/>
  <c r="B594" i="29"/>
  <c r="B591" i="29"/>
  <c r="B588" i="29"/>
  <c r="B585" i="29"/>
  <c r="B582" i="29"/>
  <c r="B579" i="29"/>
  <c r="B576" i="29"/>
  <c r="B573" i="29"/>
  <c r="B570" i="29"/>
  <c r="B567" i="29"/>
  <c r="B564" i="29"/>
  <c r="B561" i="29"/>
  <c r="B558" i="29"/>
  <c r="B555" i="29"/>
  <c r="B552" i="29"/>
  <c r="B549" i="29"/>
  <c r="B546" i="29"/>
  <c r="B543" i="29"/>
  <c r="B540" i="29"/>
  <c r="B537" i="29"/>
  <c r="B534" i="29"/>
  <c r="B531" i="29"/>
  <c r="B528" i="29"/>
  <c r="G527" i="29"/>
  <c r="B456" i="29"/>
  <c r="B453" i="29"/>
  <c r="B450" i="29"/>
  <c r="B447" i="29"/>
  <c r="B444" i="29"/>
  <c r="B441" i="29"/>
  <c r="B438" i="29"/>
  <c r="B435" i="29"/>
  <c r="B432" i="29"/>
  <c r="B429" i="29"/>
  <c r="B426" i="29"/>
  <c r="B423" i="29"/>
  <c r="B420" i="29"/>
  <c r="B417" i="29"/>
  <c r="B414" i="29"/>
  <c r="B411" i="29"/>
  <c r="B408" i="29"/>
  <c r="B405" i="29"/>
  <c r="B402" i="29"/>
  <c r="B399" i="29"/>
  <c r="B396" i="29"/>
  <c r="B393" i="29"/>
  <c r="B390" i="29"/>
  <c r="B387" i="29"/>
  <c r="B384" i="29"/>
  <c r="B381" i="29"/>
  <c r="B378" i="29"/>
  <c r="B375" i="29"/>
  <c r="B372" i="29"/>
  <c r="B369" i="29"/>
  <c r="B366" i="29"/>
  <c r="B363" i="29"/>
  <c r="B360" i="29"/>
  <c r="B357" i="29"/>
  <c r="B354" i="29"/>
  <c r="B351" i="29"/>
  <c r="B348" i="29"/>
  <c r="B345" i="29"/>
  <c r="B342" i="29"/>
  <c r="B339" i="29"/>
  <c r="B336" i="29"/>
  <c r="B333" i="29"/>
  <c r="B330" i="29"/>
  <c r="B327" i="29"/>
  <c r="B324" i="29"/>
  <c r="B321" i="29"/>
  <c r="B318" i="29"/>
  <c r="B315" i="29"/>
  <c r="B312" i="29"/>
  <c r="D311" i="29"/>
  <c r="B240" i="29"/>
  <c r="B237" i="29"/>
  <c r="B234" i="29"/>
  <c r="B231" i="29"/>
  <c r="B228" i="29"/>
  <c r="B225" i="29"/>
  <c r="B222" i="29"/>
  <c r="B219" i="29"/>
  <c r="B216" i="29"/>
  <c r="B213" i="29"/>
  <c r="B210" i="29"/>
  <c r="B207" i="29"/>
  <c r="B204" i="29"/>
  <c r="B201" i="29"/>
  <c r="B198" i="29"/>
  <c r="B195" i="29"/>
  <c r="B192" i="29"/>
  <c r="B189" i="29"/>
  <c r="B186" i="29"/>
  <c r="B183" i="29"/>
  <c r="B180" i="29"/>
  <c r="B177" i="29"/>
  <c r="B174" i="29"/>
  <c r="B171" i="29"/>
  <c r="B168" i="29"/>
  <c r="B165" i="29"/>
  <c r="B162" i="29"/>
  <c r="B159" i="29"/>
  <c r="B156" i="29"/>
  <c r="B153" i="29"/>
  <c r="B150" i="29"/>
  <c r="B147" i="29"/>
  <c r="B144" i="29"/>
  <c r="B141" i="29"/>
  <c r="B138" i="29"/>
  <c r="B135" i="29"/>
  <c r="B132" i="29"/>
  <c r="B129" i="29"/>
  <c r="B126" i="29"/>
  <c r="B123" i="29"/>
  <c r="B120" i="29"/>
  <c r="B117" i="29"/>
  <c r="B114" i="29"/>
  <c r="B111" i="29"/>
  <c r="B108" i="29"/>
  <c r="B105" i="29"/>
  <c r="B102" i="29"/>
  <c r="B99" i="29"/>
  <c r="B96" i="29"/>
  <c r="L95" i="29"/>
  <c r="K95" i="29"/>
  <c r="H95" i="29"/>
  <c r="G95" i="29"/>
  <c r="D95" i="29"/>
  <c r="C95" i="29"/>
  <c r="B888" i="47"/>
  <c r="B885" i="47"/>
  <c r="B882" i="47"/>
  <c r="B879" i="47"/>
  <c r="B876" i="47"/>
  <c r="B873" i="47"/>
  <c r="B870" i="47"/>
  <c r="B867" i="47"/>
  <c r="B864" i="47"/>
  <c r="B861" i="47"/>
  <c r="B858" i="47"/>
  <c r="B855" i="47"/>
  <c r="B852" i="47"/>
  <c r="B849" i="47"/>
  <c r="B846" i="47"/>
  <c r="B843" i="47"/>
  <c r="B840" i="47"/>
  <c r="B837" i="47"/>
  <c r="B834" i="47"/>
  <c r="B831" i="47"/>
  <c r="B828" i="47"/>
  <c r="B825" i="47"/>
  <c r="B822" i="47"/>
  <c r="B819" i="47"/>
  <c r="B816" i="47"/>
  <c r="B813" i="47"/>
  <c r="B810" i="47"/>
  <c r="B807" i="47"/>
  <c r="B804" i="47"/>
  <c r="B801" i="47"/>
  <c r="B798" i="47"/>
  <c r="B795" i="47"/>
  <c r="B792" i="47"/>
  <c r="B789" i="47"/>
  <c r="B786" i="47"/>
  <c r="B783" i="47"/>
  <c r="B780" i="47"/>
  <c r="B777" i="47"/>
  <c r="B774" i="47"/>
  <c r="B771" i="47"/>
  <c r="B768" i="47"/>
  <c r="B765" i="47"/>
  <c r="B762" i="47"/>
  <c r="B759" i="47"/>
  <c r="B756" i="47"/>
  <c r="B753" i="47"/>
  <c r="B750" i="47"/>
  <c r="B747" i="47"/>
  <c r="B744" i="47"/>
  <c r="H743" i="47"/>
  <c r="B672" i="47"/>
  <c r="B669" i="47"/>
  <c r="B666" i="47"/>
  <c r="B663" i="47"/>
  <c r="B660" i="47"/>
  <c r="B657" i="47"/>
  <c r="B654" i="47"/>
  <c r="B651" i="47"/>
  <c r="B648" i="47"/>
  <c r="B645" i="47"/>
  <c r="B642" i="47"/>
  <c r="B639" i="47"/>
  <c r="B636" i="47"/>
  <c r="B633" i="47"/>
  <c r="B630" i="47"/>
  <c r="B627" i="47"/>
  <c r="B624" i="47"/>
  <c r="B621" i="47"/>
  <c r="B618" i="47"/>
  <c r="B615" i="47"/>
  <c r="B612" i="47"/>
  <c r="B609" i="47"/>
  <c r="B606" i="47"/>
  <c r="B603" i="47"/>
  <c r="B600" i="47"/>
  <c r="B597" i="47"/>
  <c r="B594" i="47"/>
  <c r="B591" i="47"/>
  <c r="B588" i="47"/>
  <c r="B585" i="47"/>
  <c r="B582" i="47"/>
  <c r="B579" i="47"/>
  <c r="B576" i="47"/>
  <c r="B573" i="47"/>
  <c r="B570" i="47"/>
  <c r="B567" i="47"/>
  <c r="B564" i="47"/>
  <c r="B561" i="47"/>
  <c r="B558" i="47"/>
  <c r="B555" i="47"/>
  <c r="B552" i="47"/>
  <c r="B549" i="47"/>
  <c r="B546" i="47"/>
  <c r="B543" i="47"/>
  <c r="B540" i="47"/>
  <c r="B537" i="47"/>
  <c r="B534" i="47"/>
  <c r="B531" i="47"/>
  <c r="B528" i="47"/>
  <c r="G527" i="47"/>
  <c r="B456" i="47"/>
  <c r="B453" i="47"/>
  <c r="B450" i="47"/>
  <c r="B447" i="47"/>
  <c r="B444" i="47"/>
  <c r="B441" i="47"/>
  <c r="B438" i="47"/>
  <c r="B435" i="47"/>
  <c r="B432" i="47"/>
  <c r="B429" i="47"/>
  <c r="B426" i="47"/>
  <c r="B423" i="47"/>
  <c r="B420" i="47"/>
  <c r="B417" i="47"/>
  <c r="B414" i="47"/>
  <c r="B411" i="47"/>
  <c r="B408" i="47"/>
  <c r="B405" i="47"/>
  <c r="B402" i="47"/>
  <c r="B399" i="47"/>
  <c r="B396" i="47"/>
  <c r="B393" i="47"/>
  <c r="B390" i="47"/>
  <c r="B387" i="47"/>
  <c r="B384" i="47"/>
  <c r="B381" i="47"/>
  <c r="B378" i="47"/>
  <c r="B375" i="47"/>
  <c r="B372" i="47"/>
  <c r="B369" i="47"/>
  <c r="B366" i="47"/>
  <c r="B363" i="47"/>
  <c r="B360" i="47"/>
  <c r="B357" i="47"/>
  <c r="B354" i="47"/>
  <c r="B351" i="47"/>
  <c r="B348" i="47"/>
  <c r="B345" i="47"/>
  <c r="B342" i="47"/>
  <c r="B339" i="47"/>
  <c r="B336" i="47"/>
  <c r="B333" i="47"/>
  <c r="B330" i="47"/>
  <c r="B327" i="47"/>
  <c r="B324" i="47"/>
  <c r="B321" i="47"/>
  <c r="B318" i="47"/>
  <c r="B315" i="47"/>
  <c r="B312" i="47"/>
  <c r="D311" i="47"/>
  <c r="B240" i="47"/>
  <c r="B237" i="47"/>
  <c r="B234" i="47"/>
  <c r="B231" i="47"/>
  <c r="B228" i="47"/>
  <c r="B225" i="47"/>
  <c r="B222" i="47"/>
  <c r="B219" i="47"/>
  <c r="B216" i="47"/>
  <c r="B213" i="47"/>
  <c r="B210" i="47"/>
  <c r="B207" i="47"/>
  <c r="B204" i="47"/>
  <c r="B201" i="47"/>
  <c r="B198" i="47"/>
  <c r="B195" i="47"/>
  <c r="B192" i="47"/>
  <c r="B189" i="47"/>
  <c r="B186" i="47"/>
  <c r="B183" i="47"/>
  <c r="B180" i="47"/>
  <c r="B177" i="47"/>
  <c r="B174" i="47"/>
  <c r="B171" i="47"/>
  <c r="B168" i="47"/>
  <c r="B165" i="47"/>
  <c r="B162" i="47"/>
  <c r="B159" i="47"/>
  <c r="B156" i="47"/>
  <c r="B153" i="47"/>
  <c r="B150" i="47"/>
  <c r="B147" i="47"/>
  <c r="B144" i="47"/>
  <c r="B141" i="47"/>
  <c r="B138" i="47"/>
  <c r="B135" i="47"/>
  <c r="B132" i="47"/>
  <c r="B129" i="47"/>
  <c r="B126" i="47"/>
  <c r="B123" i="47"/>
  <c r="B120" i="47"/>
  <c r="B117" i="47"/>
  <c r="B114" i="47"/>
  <c r="B111" i="47"/>
  <c r="B108" i="47"/>
  <c r="B105" i="47"/>
  <c r="B102" i="47"/>
  <c r="B99" i="47"/>
  <c r="B96" i="47"/>
  <c r="L95" i="47"/>
  <c r="K95" i="47"/>
  <c r="H95" i="47"/>
  <c r="G95" i="47"/>
  <c r="D95" i="47"/>
  <c r="C95" i="47"/>
  <c r="B888" i="21"/>
  <c r="B885" i="21"/>
  <c r="B882" i="21"/>
  <c r="B879" i="21"/>
  <c r="B876" i="21"/>
  <c r="B873" i="21"/>
  <c r="B870" i="21"/>
  <c r="B867" i="21"/>
  <c r="B864" i="21"/>
  <c r="B861" i="21"/>
  <c r="B858" i="21"/>
  <c r="B855" i="21"/>
  <c r="B852" i="21"/>
  <c r="B849" i="21"/>
  <c r="B846" i="21"/>
  <c r="B843" i="21"/>
  <c r="B840" i="21"/>
  <c r="B837" i="21"/>
  <c r="B834" i="21"/>
  <c r="B831" i="21"/>
  <c r="B828" i="21"/>
  <c r="B825" i="21"/>
  <c r="B822" i="21"/>
  <c r="B819" i="21"/>
  <c r="B816" i="21"/>
  <c r="B813" i="21"/>
  <c r="B810" i="21"/>
  <c r="B807" i="21"/>
  <c r="B804" i="21"/>
  <c r="B801" i="21"/>
  <c r="B798" i="21"/>
  <c r="B795" i="21"/>
  <c r="B792" i="21"/>
  <c r="B789" i="21"/>
  <c r="B786" i="21"/>
  <c r="B783" i="21"/>
  <c r="B780" i="21"/>
  <c r="B777" i="21"/>
  <c r="B774" i="21"/>
  <c r="B771" i="21"/>
  <c r="B768" i="21"/>
  <c r="B765" i="21"/>
  <c r="B762" i="21"/>
  <c r="B759" i="21"/>
  <c r="B756" i="21"/>
  <c r="B753" i="21"/>
  <c r="B750" i="21"/>
  <c r="B747" i="21"/>
  <c r="B744" i="21"/>
  <c r="H743" i="21"/>
  <c r="B672" i="21"/>
  <c r="B669" i="21"/>
  <c r="B666" i="21"/>
  <c r="B663" i="21"/>
  <c r="B660" i="21"/>
  <c r="B657" i="21"/>
  <c r="B654" i="21"/>
  <c r="B651" i="21"/>
  <c r="B648" i="21"/>
  <c r="B645" i="21"/>
  <c r="B642" i="21"/>
  <c r="B639" i="21"/>
  <c r="B636" i="21"/>
  <c r="B633" i="21"/>
  <c r="B630" i="21"/>
  <c r="B627" i="21"/>
  <c r="B624" i="21"/>
  <c r="B621" i="21"/>
  <c r="B618" i="21"/>
  <c r="B615" i="21"/>
  <c r="B612" i="21"/>
  <c r="B609" i="21"/>
  <c r="B606" i="21"/>
  <c r="B603" i="21"/>
  <c r="B600" i="21"/>
  <c r="B597" i="21"/>
  <c r="B594" i="21"/>
  <c r="B591" i="21"/>
  <c r="B588" i="21"/>
  <c r="B585" i="21"/>
  <c r="B582" i="21"/>
  <c r="B579" i="21"/>
  <c r="B576" i="21"/>
  <c r="B573" i="21"/>
  <c r="B570" i="21"/>
  <c r="B567" i="21"/>
  <c r="B564" i="21"/>
  <c r="B561" i="21"/>
  <c r="B558" i="21"/>
  <c r="B555" i="21"/>
  <c r="B552" i="21"/>
  <c r="B549" i="21"/>
  <c r="B546" i="21"/>
  <c r="B543" i="21"/>
  <c r="B540" i="21"/>
  <c r="B537" i="21"/>
  <c r="B534" i="21"/>
  <c r="B531" i="21"/>
  <c r="B528" i="21"/>
  <c r="G527" i="21"/>
  <c r="B456" i="21"/>
  <c r="B453" i="21"/>
  <c r="B450" i="21"/>
  <c r="B447" i="21"/>
  <c r="B444" i="21"/>
  <c r="B441" i="21"/>
  <c r="B438" i="21"/>
  <c r="B435" i="21"/>
  <c r="B432" i="21"/>
  <c r="B429" i="21"/>
  <c r="B426" i="21"/>
  <c r="B423" i="21"/>
  <c r="B420" i="21"/>
  <c r="B417" i="21"/>
  <c r="B414" i="21"/>
  <c r="B411" i="21"/>
  <c r="B408" i="21"/>
  <c r="B405" i="21"/>
  <c r="B402" i="21"/>
  <c r="B399" i="21"/>
  <c r="B396" i="21"/>
  <c r="B393" i="21"/>
  <c r="B390" i="21"/>
  <c r="B387" i="21"/>
  <c r="B384" i="21"/>
  <c r="B381" i="21"/>
  <c r="B378" i="21"/>
  <c r="B375" i="21"/>
  <c r="B372" i="21"/>
  <c r="B369" i="21"/>
  <c r="B366" i="21"/>
  <c r="B363" i="21"/>
  <c r="B360" i="21"/>
  <c r="B357" i="21"/>
  <c r="B354" i="21"/>
  <c r="B351" i="21"/>
  <c r="B348" i="21"/>
  <c r="B345" i="21"/>
  <c r="B342" i="21"/>
  <c r="B339" i="21"/>
  <c r="B336" i="21"/>
  <c r="B333" i="21"/>
  <c r="B330" i="21"/>
  <c r="B327" i="21"/>
  <c r="B324" i="21"/>
  <c r="B321" i="21"/>
  <c r="B318" i="21"/>
  <c r="B315" i="21"/>
  <c r="B312" i="21"/>
  <c r="D311" i="21"/>
  <c r="B240" i="21"/>
  <c r="B237" i="21"/>
  <c r="B234" i="21"/>
  <c r="B231" i="21"/>
  <c r="B228" i="21"/>
  <c r="B225" i="21"/>
  <c r="B222" i="21"/>
  <c r="B219" i="21"/>
  <c r="B216" i="21"/>
  <c r="B213" i="21"/>
  <c r="B210" i="21"/>
  <c r="B207" i="21"/>
  <c r="B204" i="21"/>
  <c r="B201" i="21"/>
  <c r="B198" i="21"/>
  <c r="B195" i="21"/>
  <c r="B192" i="21"/>
  <c r="B189" i="21"/>
  <c r="B186" i="21"/>
  <c r="B183" i="21"/>
  <c r="B180" i="21"/>
  <c r="B177" i="21"/>
  <c r="B174" i="21"/>
  <c r="B171" i="21"/>
  <c r="B168" i="21"/>
  <c r="B165" i="21"/>
  <c r="B162" i="21"/>
  <c r="B159" i="21"/>
  <c r="B156" i="21"/>
  <c r="B153" i="21"/>
  <c r="B150" i="21"/>
  <c r="B147" i="21"/>
  <c r="B144" i="21"/>
  <c r="B141" i="21"/>
  <c r="B138" i="21"/>
  <c r="B135" i="21"/>
  <c r="B132" i="21"/>
  <c r="B129" i="21"/>
  <c r="B126" i="21"/>
  <c r="B123" i="21"/>
  <c r="B120" i="21"/>
  <c r="B117" i="21"/>
  <c r="B114" i="21"/>
  <c r="B111" i="21"/>
  <c r="B108" i="21"/>
  <c r="B105" i="21"/>
  <c r="B102" i="21"/>
  <c r="B99" i="21"/>
  <c r="B96" i="21"/>
  <c r="L95" i="21"/>
  <c r="K95" i="21"/>
  <c r="H95" i="21"/>
  <c r="G95" i="21"/>
  <c r="D95" i="21"/>
  <c r="C95" i="21"/>
  <c r="B888" i="20"/>
  <c r="B885" i="20"/>
  <c r="B882" i="20"/>
  <c r="B879" i="20"/>
  <c r="B876" i="20"/>
  <c r="B873" i="20"/>
  <c r="B870" i="20"/>
  <c r="B867" i="20"/>
  <c r="B864" i="20"/>
  <c r="B861" i="20"/>
  <c r="B858" i="20"/>
  <c r="B855" i="20"/>
  <c r="B852" i="20"/>
  <c r="B849" i="20"/>
  <c r="B846" i="20"/>
  <c r="B843" i="20"/>
  <c r="B840" i="20"/>
  <c r="B837" i="20"/>
  <c r="B834" i="20"/>
  <c r="B831" i="20"/>
  <c r="B828" i="20"/>
  <c r="B825" i="20"/>
  <c r="B822" i="20"/>
  <c r="B819" i="20"/>
  <c r="B816" i="20"/>
  <c r="B813" i="20"/>
  <c r="B810" i="20"/>
  <c r="B807" i="20"/>
  <c r="B804" i="20"/>
  <c r="B801" i="20"/>
  <c r="B798" i="20"/>
  <c r="B795" i="20"/>
  <c r="B792" i="20"/>
  <c r="B789" i="20"/>
  <c r="B786" i="20"/>
  <c r="B783" i="20"/>
  <c r="B780" i="20"/>
  <c r="B777" i="20"/>
  <c r="B774" i="20"/>
  <c r="B771" i="20"/>
  <c r="B768" i="20"/>
  <c r="B765" i="20"/>
  <c r="B762" i="20"/>
  <c r="B759" i="20"/>
  <c r="B756" i="20"/>
  <c r="B753" i="20"/>
  <c r="B750" i="20"/>
  <c r="B747" i="20"/>
  <c r="B744" i="20"/>
  <c r="H743" i="20"/>
  <c r="B672" i="20"/>
  <c r="B669" i="20"/>
  <c r="B666" i="20"/>
  <c r="B663" i="20"/>
  <c r="B660" i="20"/>
  <c r="B657" i="20"/>
  <c r="B654" i="20"/>
  <c r="B651" i="20"/>
  <c r="B648" i="20"/>
  <c r="B645" i="20"/>
  <c r="B642" i="20"/>
  <c r="B639" i="20"/>
  <c r="B636" i="20"/>
  <c r="B633" i="20"/>
  <c r="B630" i="20"/>
  <c r="B627" i="20"/>
  <c r="B624" i="20"/>
  <c r="B621" i="20"/>
  <c r="B618" i="20"/>
  <c r="B615" i="20"/>
  <c r="B612" i="20"/>
  <c r="B609" i="20"/>
  <c r="B606" i="20"/>
  <c r="B603" i="20"/>
  <c r="B600" i="20"/>
  <c r="B597" i="20"/>
  <c r="B594" i="20"/>
  <c r="B591" i="20"/>
  <c r="B588" i="20"/>
  <c r="B585" i="20"/>
  <c r="B582" i="20"/>
  <c r="B579" i="20"/>
  <c r="B576" i="20"/>
  <c r="B573" i="20"/>
  <c r="B570" i="20"/>
  <c r="B567" i="20"/>
  <c r="B564" i="20"/>
  <c r="B561" i="20"/>
  <c r="B558" i="20"/>
  <c r="B555" i="20"/>
  <c r="B552" i="20"/>
  <c r="B549" i="20"/>
  <c r="B546" i="20"/>
  <c r="B543" i="20"/>
  <c r="B540" i="20"/>
  <c r="B537" i="20"/>
  <c r="B534" i="20"/>
  <c r="B531" i="20"/>
  <c r="B528" i="20"/>
  <c r="G527" i="20"/>
  <c r="B456" i="20"/>
  <c r="B453" i="20"/>
  <c r="B450" i="20"/>
  <c r="B447" i="20"/>
  <c r="B444" i="20"/>
  <c r="B441" i="20"/>
  <c r="B438" i="20"/>
  <c r="B435" i="20"/>
  <c r="B432" i="20"/>
  <c r="B429" i="20"/>
  <c r="B426" i="20"/>
  <c r="B423" i="20"/>
  <c r="B420" i="20"/>
  <c r="B417" i="20"/>
  <c r="B414" i="20"/>
  <c r="B411" i="20"/>
  <c r="B408" i="20"/>
  <c r="B405" i="20"/>
  <c r="B402" i="20"/>
  <c r="B399" i="20"/>
  <c r="B396" i="20"/>
  <c r="B393" i="20"/>
  <c r="B390" i="20"/>
  <c r="B387" i="20"/>
  <c r="B384" i="20"/>
  <c r="B381" i="20"/>
  <c r="B378" i="20"/>
  <c r="B375" i="20"/>
  <c r="B372" i="20"/>
  <c r="B369" i="20"/>
  <c r="B366" i="20"/>
  <c r="B363" i="20"/>
  <c r="B360" i="20"/>
  <c r="B357" i="20"/>
  <c r="B354" i="20"/>
  <c r="B351" i="20"/>
  <c r="B348" i="20"/>
  <c r="B345" i="20"/>
  <c r="B342" i="20"/>
  <c r="B339" i="20"/>
  <c r="B336" i="20"/>
  <c r="B333" i="20"/>
  <c r="B330" i="20"/>
  <c r="B327" i="20"/>
  <c r="B324" i="20"/>
  <c r="B321" i="20"/>
  <c r="B318" i="20"/>
  <c r="B315" i="20"/>
  <c r="B312" i="20"/>
  <c r="D311" i="20"/>
  <c r="B240" i="20"/>
  <c r="B237" i="20"/>
  <c r="B234" i="20"/>
  <c r="B231" i="20"/>
  <c r="B228" i="20"/>
  <c r="B225" i="20"/>
  <c r="B222" i="20"/>
  <c r="B219" i="20"/>
  <c r="B216" i="20"/>
  <c r="B213" i="20"/>
  <c r="B210" i="20"/>
  <c r="B207" i="20"/>
  <c r="B204" i="20"/>
  <c r="B201" i="20"/>
  <c r="B198" i="20"/>
  <c r="B195" i="20"/>
  <c r="B192" i="20"/>
  <c r="B189" i="20"/>
  <c r="B186" i="20"/>
  <c r="B183" i="20"/>
  <c r="B180" i="20"/>
  <c r="B177" i="20"/>
  <c r="B174" i="20"/>
  <c r="B171" i="20"/>
  <c r="B168" i="20"/>
  <c r="B165" i="20"/>
  <c r="B162" i="20"/>
  <c r="B159" i="20"/>
  <c r="B156" i="20"/>
  <c r="B153" i="20"/>
  <c r="B150" i="20"/>
  <c r="B147" i="20"/>
  <c r="B144" i="20"/>
  <c r="B141" i="20"/>
  <c r="B138" i="20"/>
  <c r="B135" i="20"/>
  <c r="B132" i="20"/>
  <c r="B129" i="20"/>
  <c r="B126" i="20"/>
  <c r="B123" i="20"/>
  <c r="B120" i="20"/>
  <c r="B117" i="20"/>
  <c r="B114" i="20"/>
  <c r="B111" i="20"/>
  <c r="B108" i="20"/>
  <c r="B105" i="20"/>
  <c r="B102" i="20"/>
  <c r="B99" i="20"/>
  <c r="B96" i="20"/>
  <c r="L95" i="20"/>
  <c r="K95" i="20"/>
  <c r="H95" i="20"/>
  <c r="G95" i="20"/>
  <c r="D95" i="20"/>
  <c r="C95" i="20"/>
  <c r="B888" i="19"/>
  <c r="B885" i="19"/>
  <c r="B882" i="19"/>
  <c r="B879" i="19"/>
  <c r="B876" i="19"/>
  <c r="B873" i="19"/>
  <c r="B870" i="19"/>
  <c r="B867" i="19"/>
  <c r="B864" i="19"/>
  <c r="B861" i="19"/>
  <c r="B858" i="19"/>
  <c r="B855" i="19"/>
  <c r="B852" i="19"/>
  <c r="B849" i="19"/>
  <c r="B846" i="19"/>
  <c r="B843" i="19"/>
  <c r="B840" i="19"/>
  <c r="B837" i="19"/>
  <c r="B834" i="19"/>
  <c r="B831" i="19"/>
  <c r="B828" i="19"/>
  <c r="B825" i="19"/>
  <c r="B822" i="19"/>
  <c r="B819" i="19"/>
  <c r="B816" i="19"/>
  <c r="B813" i="19"/>
  <c r="B810" i="19"/>
  <c r="B807" i="19"/>
  <c r="B804" i="19"/>
  <c r="B801" i="19"/>
  <c r="B798" i="19"/>
  <c r="B795" i="19"/>
  <c r="B792" i="19"/>
  <c r="B789" i="19"/>
  <c r="B786" i="19"/>
  <c r="B783" i="19"/>
  <c r="B780" i="19"/>
  <c r="B777" i="19"/>
  <c r="B774" i="19"/>
  <c r="B771" i="19"/>
  <c r="B768" i="19"/>
  <c r="B765" i="19"/>
  <c r="B762" i="19"/>
  <c r="B759" i="19"/>
  <c r="B756" i="19"/>
  <c r="B753" i="19"/>
  <c r="B750" i="19"/>
  <c r="B747" i="19"/>
  <c r="B744" i="19"/>
  <c r="H743" i="19"/>
  <c r="B672" i="19"/>
  <c r="B669" i="19"/>
  <c r="B666" i="19"/>
  <c r="B663" i="19"/>
  <c r="B660" i="19"/>
  <c r="B657" i="19"/>
  <c r="B654" i="19"/>
  <c r="B651" i="19"/>
  <c r="B648" i="19"/>
  <c r="B645" i="19"/>
  <c r="B642" i="19"/>
  <c r="B639" i="19"/>
  <c r="B636" i="19"/>
  <c r="B633" i="19"/>
  <c r="B630" i="19"/>
  <c r="B627" i="19"/>
  <c r="B624" i="19"/>
  <c r="B621" i="19"/>
  <c r="B618" i="19"/>
  <c r="B615" i="19"/>
  <c r="B612" i="19"/>
  <c r="B609" i="19"/>
  <c r="B606" i="19"/>
  <c r="B603" i="19"/>
  <c r="B600" i="19"/>
  <c r="B597" i="19"/>
  <c r="B594" i="19"/>
  <c r="B591" i="19"/>
  <c r="B588" i="19"/>
  <c r="B585" i="19"/>
  <c r="B582" i="19"/>
  <c r="B579" i="19"/>
  <c r="B576" i="19"/>
  <c r="B573" i="19"/>
  <c r="B570" i="19"/>
  <c r="B567" i="19"/>
  <c r="B564" i="19"/>
  <c r="B561" i="19"/>
  <c r="B558" i="19"/>
  <c r="B555" i="19"/>
  <c r="B552" i="19"/>
  <c r="B549" i="19"/>
  <c r="B546" i="19"/>
  <c r="B543" i="19"/>
  <c r="B540" i="19"/>
  <c r="B537" i="19"/>
  <c r="B534" i="19"/>
  <c r="B531" i="19"/>
  <c r="B528" i="19"/>
  <c r="G527" i="19"/>
  <c r="B456" i="19"/>
  <c r="B453" i="19"/>
  <c r="B450" i="19"/>
  <c r="B447" i="19"/>
  <c r="B444" i="19"/>
  <c r="B441" i="19"/>
  <c r="B438" i="19"/>
  <c r="B435" i="19"/>
  <c r="B432" i="19"/>
  <c r="B429" i="19"/>
  <c r="B426" i="19"/>
  <c r="B423" i="19"/>
  <c r="B420" i="19"/>
  <c r="B417" i="19"/>
  <c r="B414" i="19"/>
  <c r="B411" i="19"/>
  <c r="B408" i="19"/>
  <c r="B405" i="19"/>
  <c r="B402" i="19"/>
  <c r="B399" i="19"/>
  <c r="B396" i="19"/>
  <c r="B393" i="19"/>
  <c r="B390" i="19"/>
  <c r="B387" i="19"/>
  <c r="B384" i="19"/>
  <c r="B381" i="19"/>
  <c r="B378" i="19"/>
  <c r="B375" i="19"/>
  <c r="B372" i="19"/>
  <c r="B369" i="19"/>
  <c r="B366" i="19"/>
  <c r="B363" i="19"/>
  <c r="B360" i="19"/>
  <c r="B357" i="19"/>
  <c r="B354" i="19"/>
  <c r="B351" i="19"/>
  <c r="B348" i="19"/>
  <c r="B345" i="19"/>
  <c r="B342" i="19"/>
  <c r="B339" i="19"/>
  <c r="B336" i="19"/>
  <c r="B333" i="19"/>
  <c r="B330" i="19"/>
  <c r="B327" i="19"/>
  <c r="B324" i="19"/>
  <c r="B321" i="19"/>
  <c r="B318" i="19"/>
  <c r="B315" i="19"/>
  <c r="B312" i="19"/>
  <c r="D311" i="19"/>
  <c r="B240" i="19"/>
  <c r="B237" i="19"/>
  <c r="B234" i="19"/>
  <c r="B231" i="19"/>
  <c r="B228" i="19"/>
  <c r="B225" i="19"/>
  <c r="B222" i="19"/>
  <c r="B219" i="19"/>
  <c r="B216" i="19"/>
  <c r="B213" i="19"/>
  <c r="B210" i="19"/>
  <c r="B207" i="19"/>
  <c r="B204" i="19"/>
  <c r="B201" i="19"/>
  <c r="B198" i="19"/>
  <c r="B195" i="19"/>
  <c r="B192" i="19"/>
  <c r="B189" i="19"/>
  <c r="B186" i="19"/>
  <c r="B183" i="19"/>
  <c r="B180" i="19"/>
  <c r="B177" i="19"/>
  <c r="B174" i="19"/>
  <c r="B171" i="19"/>
  <c r="B168" i="19"/>
  <c r="B165" i="19"/>
  <c r="B162" i="19"/>
  <c r="B159" i="19"/>
  <c r="B156" i="19"/>
  <c r="B153" i="19"/>
  <c r="B150" i="19"/>
  <c r="B147" i="19"/>
  <c r="B144" i="19"/>
  <c r="B141" i="19"/>
  <c r="B138" i="19"/>
  <c r="B135" i="19"/>
  <c r="B132" i="19"/>
  <c r="B129" i="19"/>
  <c r="B126" i="19"/>
  <c r="B123" i="19"/>
  <c r="B120" i="19"/>
  <c r="B117" i="19"/>
  <c r="B114" i="19"/>
  <c r="B111" i="19"/>
  <c r="B108" i="19"/>
  <c r="B105" i="19"/>
  <c r="B102" i="19"/>
  <c r="B99" i="19"/>
  <c r="B96" i="19"/>
  <c r="L95" i="19"/>
  <c r="K95" i="19"/>
  <c r="H95" i="19"/>
  <c r="G95" i="19"/>
  <c r="D95" i="19"/>
  <c r="C95" i="19"/>
  <c r="B888" i="18"/>
  <c r="B885" i="18"/>
  <c r="B882" i="18"/>
  <c r="B879" i="18"/>
  <c r="B876" i="18"/>
  <c r="B873" i="18"/>
  <c r="B870" i="18"/>
  <c r="B867" i="18"/>
  <c r="B864" i="18"/>
  <c r="B861" i="18"/>
  <c r="B858" i="18"/>
  <c r="B855" i="18"/>
  <c r="B852" i="18"/>
  <c r="B849" i="18"/>
  <c r="B846" i="18"/>
  <c r="B843" i="18"/>
  <c r="B840" i="18"/>
  <c r="B837" i="18"/>
  <c r="B834" i="18"/>
  <c r="B831" i="18"/>
  <c r="B828" i="18"/>
  <c r="B825" i="18"/>
  <c r="B822" i="18"/>
  <c r="B819" i="18"/>
  <c r="B816" i="18"/>
  <c r="B813" i="18"/>
  <c r="B810" i="18"/>
  <c r="B807" i="18"/>
  <c r="B804" i="18"/>
  <c r="B801" i="18"/>
  <c r="B798" i="18"/>
  <c r="B795" i="18"/>
  <c r="B792" i="18"/>
  <c r="B789" i="18"/>
  <c r="B786" i="18"/>
  <c r="B783" i="18"/>
  <c r="B780" i="18"/>
  <c r="B777" i="18"/>
  <c r="B774" i="18"/>
  <c r="B771" i="18"/>
  <c r="B768" i="18"/>
  <c r="B765" i="18"/>
  <c r="B762" i="18"/>
  <c r="B759" i="18"/>
  <c r="B756" i="18"/>
  <c r="B753" i="18"/>
  <c r="B750" i="18"/>
  <c r="B747" i="18"/>
  <c r="B744" i="18"/>
  <c r="H743" i="18"/>
  <c r="B672" i="18"/>
  <c r="B669" i="18"/>
  <c r="B666" i="18"/>
  <c r="B663" i="18"/>
  <c r="B660" i="18"/>
  <c r="B657" i="18"/>
  <c r="B654" i="18"/>
  <c r="B651" i="18"/>
  <c r="B648" i="18"/>
  <c r="B645" i="18"/>
  <c r="B642" i="18"/>
  <c r="B639" i="18"/>
  <c r="B636" i="18"/>
  <c r="B633" i="18"/>
  <c r="B630" i="18"/>
  <c r="B627" i="18"/>
  <c r="B624" i="18"/>
  <c r="B621" i="18"/>
  <c r="B618" i="18"/>
  <c r="B615" i="18"/>
  <c r="B612" i="18"/>
  <c r="B609" i="18"/>
  <c r="B606" i="18"/>
  <c r="B603" i="18"/>
  <c r="B600" i="18"/>
  <c r="B597" i="18"/>
  <c r="B594" i="18"/>
  <c r="B591" i="18"/>
  <c r="B588" i="18"/>
  <c r="B585" i="18"/>
  <c r="B582" i="18"/>
  <c r="B579" i="18"/>
  <c r="B576" i="18"/>
  <c r="B573" i="18"/>
  <c r="B570" i="18"/>
  <c r="B567" i="18"/>
  <c r="B564" i="18"/>
  <c r="B561" i="18"/>
  <c r="B558" i="18"/>
  <c r="B555" i="18"/>
  <c r="B552" i="18"/>
  <c r="B549" i="18"/>
  <c r="B546" i="18"/>
  <c r="B543" i="18"/>
  <c r="B540" i="18"/>
  <c r="B537" i="18"/>
  <c r="B534" i="18"/>
  <c r="B531" i="18"/>
  <c r="B528" i="18"/>
  <c r="G527" i="18"/>
  <c r="B456" i="18"/>
  <c r="B453" i="18"/>
  <c r="B450" i="18"/>
  <c r="B447" i="18"/>
  <c r="B444" i="18"/>
  <c r="B441" i="18"/>
  <c r="B438" i="18"/>
  <c r="B435" i="18"/>
  <c r="B432" i="18"/>
  <c r="B429" i="18"/>
  <c r="B426" i="18"/>
  <c r="B423" i="18"/>
  <c r="B420" i="18"/>
  <c r="B417" i="18"/>
  <c r="B414" i="18"/>
  <c r="B411" i="18"/>
  <c r="B408" i="18"/>
  <c r="B405" i="18"/>
  <c r="B402" i="18"/>
  <c r="B399" i="18"/>
  <c r="B396" i="18"/>
  <c r="B393" i="18"/>
  <c r="B390" i="18"/>
  <c r="B387" i="18"/>
  <c r="B384" i="18"/>
  <c r="B381" i="18"/>
  <c r="B378" i="18"/>
  <c r="B375" i="18"/>
  <c r="B372" i="18"/>
  <c r="B369" i="18"/>
  <c r="B366" i="18"/>
  <c r="B363" i="18"/>
  <c r="B360" i="18"/>
  <c r="B357" i="18"/>
  <c r="B354" i="18"/>
  <c r="B351" i="18"/>
  <c r="B348" i="18"/>
  <c r="B345" i="18"/>
  <c r="B342" i="18"/>
  <c r="B339" i="18"/>
  <c r="B336" i="18"/>
  <c r="B333" i="18"/>
  <c r="B330" i="18"/>
  <c r="B327" i="18"/>
  <c r="B324" i="18"/>
  <c r="B321" i="18"/>
  <c r="B318" i="18"/>
  <c r="B315" i="18"/>
  <c r="B312" i="18"/>
  <c r="D311" i="18"/>
  <c r="B240" i="18"/>
  <c r="B237" i="18"/>
  <c r="B234" i="18"/>
  <c r="B231" i="18"/>
  <c r="B228" i="18"/>
  <c r="B225" i="18"/>
  <c r="B222" i="18"/>
  <c r="B219" i="18"/>
  <c r="B216" i="18"/>
  <c r="B213" i="18"/>
  <c r="B210" i="18"/>
  <c r="B207" i="18"/>
  <c r="B204" i="18"/>
  <c r="B201" i="18"/>
  <c r="B198" i="18"/>
  <c r="B195" i="18"/>
  <c r="B192" i="18"/>
  <c r="B189" i="18"/>
  <c r="B186" i="18"/>
  <c r="B183" i="18"/>
  <c r="B180" i="18"/>
  <c r="B177" i="18"/>
  <c r="B174" i="18"/>
  <c r="B171" i="18"/>
  <c r="B168" i="18"/>
  <c r="B165" i="18"/>
  <c r="B162" i="18"/>
  <c r="B159" i="18"/>
  <c r="B156" i="18"/>
  <c r="B153" i="18"/>
  <c r="B150" i="18"/>
  <c r="B147" i="18"/>
  <c r="B144" i="18"/>
  <c r="B141" i="18"/>
  <c r="B138" i="18"/>
  <c r="B135" i="18"/>
  <c r="B132" i="18"/>
  <c r="B129" i="18"/>
  <c r="B126" i="18"/>
  <c r="B123" i="18"/>
  <c r="B120" i="18"/>
  <c r="B117" i="18"/>
  <c r="B114" i="18"/>
  <c r="B111" i="18"/>
  <c r="B108" i="18"/>
  <c r="B105" i="18"/>
  <c r="B102" i="18"/>
  <c r="B99" i="18"/>
  <c r="B96" i="18"/>
  <c r="L95" i="18"/>
  <c r="K95" i="18"/>
  <c r="H95" i="18"/>
  <c r="G95" i="18"/>
  <c r="D95" i="18"/>
  <c r="C95" i="18"/>
  <c r="B888" i="17"/>
  <c r="B885" i="17"/>
  <c r="B882" i="17"/>
  <c r="B879" i="17"/>
  <c r="B876" i="17"/>
  <c r="B873" i="17"/>
  <c r="B870" i="17"/>
  <c r="B867" i="17"/>
  <c r="B864" i="17"/>
  <c r="B861" i="17"/>
  <c r="B858" i="17"/>
  <c r="B855" i="17"/>
  <c r="B852" i="17"/>
  <c r="B849" i="17"/>
  <c r="B846" i="17"/>
  <c r="B843" i="17"/>
  <c r="B840" i="17"/>
  <c r="B837" i="17"/>
  <c r="B834" i="17"/>
  <c r="B831" i="17"/>
  <c r="B828" i="17"/>
  <c r="B825" i="17"/>
  <c r="B822" i="17"/>
  <c r="B819" i="17"/>
  <c r="B816" i="17"/>
  <c r="B813" i="17"/>
  <c r="B810" i="17"/>
  <c r="B807" i="17"/>
  <c r="B804" i="17"/>
  <c r="B801" i="17"/>
  <c r="B798" i="17"/>
  <c r="B795" i="17"/>
  <c r="B792" i="17"/>
  <c r="B789" i="17"/>
  <c r="B786" i="17"/>
  <c r="B783" i="17"/>
  <c r="B780" i="17"/>
  <c r="B777" i="17"/>
  <c r="B774" i="17"/>
  <c r="B771" i="17"/>
  <c r="B768" i="17"/>
  <c r="B765" i="17"/>
  <c r="B762" i="17"/>
  <c r="B759" i="17"/>
  <c r="B756" i="17"/>
  <c r="B753" i="17"/>
  <c r="B750" i="17"/>
  <c r="B747" i="17"/>
  <c r="B744" i="17"/>
  <c r="H743" i="17"/>
  <c r="B672" i="17"/>
  <c r="B669" i="17"/>
  <c r="B666" i="17"/>
  <c r="B663" i="17"/>
  <c r="B660" i="17"/>
  <c r="B657" i="17"/>
  <c r="B654" i="17"/>
  <c r="B651" i="17"/>
  <c r="B648" i="17"/>
  <c r="B645" i="17"/>
  <c r="B642" i="17"/>
  <c r="B639" i="17"/>
  <c r="B636" i="17"/>
  <c r="B633" i="17"/>
  <c r="B630" i="17"/>
  <c r="B627" i="17"/>
  <c r="B624" i="17"/>
  <c r="B621" i="17"/>
  <c r="B618" i="17"/>
  <c r="B615" i="17"/>
  <c r="B612" i="17"/>
  <c r="B609" i="17"/>
  <c r="B606" i="17"/>
  <c r="B603" i="17"/>
  <c r="B600" i="17"/>
  <c r="B597" i="17"/>
  <c r="B594" i="17"/>
  <c r="B591" i="17"/>
  <c r="B588" i="17"/>
  <c r="B585" i="17"/>
  <c r="B582" i="17"/>
  <c r="B579" i="17"/>
  <c r="B576" i="17"/>
  <c r="B573" i="17"/>
  <c r="B570" i="17"/>
  <c r="B567" i="17"/>
  <c r="B564" i="17"/>
  <c r="B561" i="17"/>
  <c r="B558" i="17"/>
  <c r="B555" i="17"/>
  <c r="B552" i="17"/>
  <c r="B549" i="17"/>
  <c r="B546" i="17"/>
  <c r="B543" i="17"/>
  <c r="B540" i="17"/>
  <c r="B537" i="17"/>
  <c r="B534" i="17"/>
  <c r="B531" i="17"/>
  <c r="B528" i="17"/>
  <c r="G527" i="17"/>
  <c r="B456" i="17"/>
  <c r="B453" i="17"/>
  <c r="B450" i="17"/>
  <c r="B447" i="17"/>
  <c r="B444" i="17"/>
  <c r="B441" i="17"/>
  <c r="B438" i="17"/>
  <c r="B435" i="17"/>
  <c r="B432" i="17"/>
  <c r="B429" i="17"/>
  <c r="B426" i="17"/>
  <c r="B423" i="17"/>
  <c r="B420" i="17"/>
  <c r="B417" i="17"/>
  <c r="B414" i="17"/>
  <c r="B411" i="17"/>
  <c r="B408" i="17"/>
  <c r="B405" i="17"/>
  <c r="B402" i="17"/>
  <c r="B399" i="17"/>
  <c r="B396" i="17"/>
  <c r="B393" i="17"/>
  <c r="B390" i="17"/>
  <c r="B387" i="17"/>
  <c r="B384" i="17"/>
  <c r="B381" i="17"/>
  <c r="B378" i="17"/>
  <c r="B375" i="17"/>
  <c r="B372" i="17"/>
  <c r="B369" i="17"/>
  <c r="B366" i="17"/>
  <c r="B363" i="17"/>
  <c r="B360" i="17"/>
  <c r="B357" i="17"/>
  <c r="B354" i="17"/>
  <c r="B351" i="17"/>
  <c r="B348" i="17"/>
  <c r="B345" i="17"/>
  <c r="B342" i="17"/>
  <c r="B339" i="17"/>
  <c r="B336" i="17"/>
  <c r="B333" i="17"/>
  <c r="B330" i="17"/>
  <c r="B327" i="17"/>
  <c r="B324" i="17"/>
  <c r="B321" i="17"/>
  <c r="B318" i="17"/>
  <c r="B315" i="17"/>
  <c r="B312" i="17"/>
  <c r="D311" i="17"/>
  <c r="B240" i="17"/>
  <c r="B237" i="17"/>
  <c r="B234" i="17"/>
  <c r="B231" i="17"/>
  <c r="B228" i="17"/>
  <c r="B225" i="17"/>
  <c r="B222" i="17"/>
  <c r="B219" i="17"/>
  <c r="B216" i="17"/>
  <c r="B213" i="17"/>
  <c r="B210" i="17"/>
  <c r="B207" i="17"/>
  <c r="B204" i="17"/>
  <c r="B201" i="17"/>
  <c r="B198" i="17"/>
  <c r="B195" i="17"/>
  <c r="B192" i="17"/>
  <c r="B189" i="17"/>
  <c r="B186" i="17"/>
  <c r="B183" i="17"/>
  <c r="B180" i="17"/>
  <c r="B177" i="17"/>
  <c r="B174" i="17"/>
  <c r="B171" i="17"/>
  <c r="B168" i="17"/>
  <c r="B165" i="17"/>
  <c r="B162" i="17"/>
  <c r="B159" i="17"/>
  <c r="B156" i="17"/>
  <c r="B153" i="17"/>
  <c r="B150" i="17"/>
  <c r="B147" i="17"/>
  <c r="B144" i="17"/>
  <c r="B141" i="17"/>
  <c r="B138" i="17"/>
  <c r="B135" i="17"/>
  <c r="B132" i="17"/>
  <c r="B129" i="17"/>
  <c r="B126" i="17"/>
  <c r="B123" i="17"/>
  <c r="B120" i="17"/>
  <c r="B117" i="17"/>
  <c r="B114" i="17"/>
  <c r="B111" i="17"/>
  <c r="B108" i="17"/>
  <c r="B105" i="17"/>
  <c r="B102" i="17"/>
  <c r="B99" i="17"/>
  <c r="B96" i="17"/>
  <c r="L95" i="17"/>
  <c r="K95" i="17"/>
  <c r="H95" i="17"/>
  <c r="G95" i="17"/>
  <c r="D95" i="17"/>
  <c r="C95" i="17"/>
  <c r="B888" i="33"/>
  <c r="B885" i="33"/>
  <c r="B882" i="33"/>
  <c r="B879" i="33"/>
  <c r="B876" i="33"/>
  <c r="B873" i="33"/>
  <c r="B870" i="33"/>
  <c r="B867" i="33"/>
  <c r="B864" i="33"/>
  <c r="B861" i="33"/>
  <c r="B858" i="33"/>
  <c r="B855" i="33"/>
  <c r="B852" i="33"/>
  <c r="B849" i="33"/>
  <c r="B846" i="33"/>
  <c r="B843" i="33"/>
  <c r="B840" i="33"/>
  <c r="B837" i="33"/>
  <c r="B834" i="33"/>
  <c r="B831" i="33"/>
  <c r="B828" i="33"/>
  <c r="B825" i="33"/>
  <c r="B822" i="33"/>
  <c r="B819" i="33"/>
  <c r="B816" i="33"/>
  <c r="B813" i="33"/>
  <c r="B810" i="33"/>
  <c r="B807" i="33"/>
  <c r="B804" i="33"/>
  <c r="B801" i="33"/>
  <c r="B798" i="33"/>
  <c r="B795" i="33"/>
  <c r="B792" i="33"/>
  <c r="B789" i="33"/>
  <c r="B786" i="33"/>
  <c r="B783" i="33"/>
  <c r="B780" i="33"/>
  <c r="B777" i="33"/>
  <c r="B774" i="33"/>
  <c r="B771" i="33"/>
  <c r="B768" i="33"/>
  <c r="B765" i="33"/>
  <c r="B762" i="33"/>
  <c r="B759" i="33"/>
  <c r="B756" i="33"/>
  <c r="B753" i="33"/>
  <c r="B750" i="33"/>
  <c r="B747" i="33"/>
  <c r="B744" i="33"/>
  <c r="H743" i="33"/>
  <c r="B672" i="33"/>
  <c r="B669" i="33"/>
  <c r="B666" i="33"/>
  <c r="B663" i="33"/>
  <c r="B660" i="33"/>
  <c r="B657" i="33"/>
  <c r="B654" i="33"/>
  <c r="B651" i="33"/>
  <c r="B648" i="33"/>
  <c r="B645" i="33"/>
  <c r="B642" i="33"/>
  <c r="B639" i="33"/>
  <c r="B636" i="33"/>
  <c r="B633" i="33"/>
  <c r="B630" i="33"/>
  <c r="B627" i="33"/>
  <c r="B624" i="33"/>
  <c r="B621" i="33"/>
  <c r="B618" i="33"/>
  <c r="B615" i="33"/>
  <c r="B612" i="33"/>
  <c r="B609" i="33"/>
  <c r="B606" i="33"/>
  <c r="B603" i="33"/>
  <c r="B600" i="33"/>
  <c r="B597" i="33"/>
  <c r="B594" i="33"/>
  <c r="B591" i="33"/>
  <c r="B588" i="33"/>
  <c r="B585" i="33"/>
  <c r="B582" i="33"/>
  <c r="B579" i="33"/>
  <c r="B576" i="33"/>
  <c r="B573" i="33"/>
  <c r="B570" i="33"/>
  <c r="B567" i="33"/>
  <c r="B564" i="33"/>
  <c r="B561" i="33"/>
  <c r="B558" i="33"/>
  <c r="B555" i="33"/>
  <c r="B552" i="33"/>
  <c r="B549" i="33"/>
  <c r="B546" i="33"/>
  <c r="B543" i="33"/>
  <c r="B540" i="33"/>
  <c r="B537" i="33"/>
  <c r="B534" i="33"/>
  <c r="B531" i="33"/>
  <c r="B528" i="33"/>
  <c r="G527" i="33"/>
  <c r="B456" i="33"/>
  <c r="B453" i="33"/>
  <c r="B450" i="33"/>
  <c r="B447" i="33"/>
  <c r="B444" i="33"/>
  <c r="B441" i="33"/>
  <c r="B438" i="33"/>
  <c r="B435" i="33"/>
  <c r="B432" i="33"/>
  <c r="B429" i="33"/>
  <c r="B426" i="33"/>
  <c r="B423" i="33"/>
  <c r="B420" i="33"/>
  <c r="B417" i="33"/>
  <c r="B414" i="33"/>
  <c r="B411" i="33"/>
  <c r="B408" i="33"/>
  <c r="B405" i="33"/>
  <c r="B402" i="33"/>
  <c r="B399" i="33"/>
  <c r="B396" i="33"/>
  <c r="B393" i="33"/>
  <c r="B390" i="33"/>
  <c r="B387" i="33"/>
  <c r="B384" i="33"/>
  <c r="B381" i="33"/>
  <c r="B378" i="33"/>
  <c r="B375" i="33"/>
  <c r="B372" i="33"/>
  <c r="B369" i="33"/>
  <c r="B366" i="33"/>
  <c r="B363" i="33"/>
  <c r="B360" i="33"/>
  <c r="B357" i="33"/>
  <c r="B354" i="33"/>
  <c r="B351" i="33"/>
  <c r="B348" i="33"/>
  <c r="B345" i="33"/>
  <c r="B342" i="33"/>
  <c r="B339" i="33"/>
  <c r="B336" i="33"/>
  <c r="B333" i="33"/>
  <c r="B330" i="33"/>
  <c r="B327" i="33"/>
  <c r="B324" i="33"/>
  <c r="B321" i="33"/>
  <c r="B318" i="33"/>
  <c r="B315" i="33"/>
  <c r="B312" i="33"/>
  <c r="D311" i="33"/>
  <c r="B240" i="33"/>
  <c r="B237" i="33"/>
  <c r="B234" i="33"/>
  <c r="B231" i="33"/>
  <c r="B228" i="33"/>
  <c r="B225" i="33"/>
  <c r="B222" i="33"/>
  <c r="B219" i="33"/>
  <c r="B216" i="33"/>
  <c r="B213" i="33"/>
  <c r="B210" i="33"/>
  <c r="B207" i="33"/>
  <c r="B204" i="33"/>
  <c r="B201" i="33"/>
  <c r="B198" i="33"/>
  <c r="B195" i="33"/>
  <c r="B192" i="33"/>
  <c r="B189" i="33"/>
  <c r="B186" i="33"/>
  <c r="B183" i="33"/>
  <c r="B180" i="33"/>
  <c r="B177" i="33"/>
  <c r="B174" i="33"/>
  <c r="B171" i="33"/>
  <c r="B168" i="33"/>
  <c r="B165" i="33"/>
  <c r="B162" i="33"/>
  <c r="B159" i="33"/>
  <c r="B156" i="33"/>
  <c r="B153" i="33"/>
  <c r="B150" i="33"/>
  <c r="B147" i="33"/>
  <c r="B144" i="33"/>
  <c r="B141" i="33"/>
  <c r="B138" i="33"/>
  <c r="B135" i="33"/>
  <c r="B132" i="33"/>
  <c r="B129" i="33"/>
  <c r="B126" i="33"/>
  <c r="B123" i="33"/>
  <c r="B120" i="33"/>
  <c r="B117" i="33"/>
  <c r="B114" i="33"/>
  <c r="B111" i="33"/>
  <c r="B108" i="33"/>
  <c r="B105" i="33"/>
  <c r="B102" i="33"/>
  <c r="B99" i="33"/>
  <c r="B96" i="33"/>
  <c r="L95" i="33"/>
  <c r="K95" i="33"/>
  <c r="H95" i="33"/>
  <c r="G95" i="33"/>
  <c r="D95" i="33"/>
  <c r="C95" i="33"/>
  <c r="B888" i="58"/>
  <c r="B885" i="58"/>
  <c r="B882" i="58"/>
  <c r="B879" i="58"/>
  <c r="B876" i="58"/>
  <c r="B873" i="58"/>
  <c r="B870" i="58"/>
  <c r="B867" i="58"/>
  <c r="B864" i="58"/>
  <c r="B861" i="58"/>
  <c r="B858" i="58"/>
  <c r="B855" i="58"/>
  <c r="B852" i="58"/>
  <c r="B849" i="58"/>
  <c r="B846" i="58"/>
  <c r="B843" i="58"/>
  <c r="B840" i="58"/>
  <c r="B837" i="58"/>
  <c r="B834" i="58"/>
  <c r="B831" i="58"/>
  <c r="B828" i="58"/>
  <c r="B825" i="58"/>
  <c r="B822" i="58"/>
  <c r="B819" i="58"/>
  <c r="B816" i="58"/>
  <c r="B813" i="58"/>
  <c r="B810" i="58"/>
  <c r="B807" i="58"/>
  <c r="B804" i="58"/>
  <c r="B801" i="58"/>
  <c r="B798" i="58"/>
  <c r="B795" i="58"/>
  <c r="B792" i="58"/>
  <c r="B789" i="58"/>
  <c r="B786" i="58"/>
  <c r="B783" i="58"/>
  <c r="B780" i="58"/>
  <c r="B777" i="58"/>
  <c r="B774" i="58"/>
  <c r="B771" i="58"/>
  <c r="B768" i="58"/>
  <c r="B765" i="58"/>
  <c r="B762" i="58"/>
  <c r="B759" i="58"/>
  <c r="B756" i="58"/>
  <c r="B753" i="58"/>
  <c r="B750" i="58"/>
  <c r="B747" i="58"/>
  <c r="B744" i="58"/>
  <c r="H743" i="58"/>
  <c r="B672" i="58"/>
  <c r="B669" i="58"/>
  <c r="B666" i="58"/>
  <c r="B663" i="58"/>
  <c r="B660" i="58"/>
  <c r="B657" i="58"/>
  <c r="B654" i="58"/>
  <c r="B651" i="58"/>
  <c r="B648" i="58"/>
  <c r="B645" i="58"/>
  <c r="B642" i="58"/>
  <c r="B639" i="58"/>
  <c r="B636" i="58"/>
  <c r="B633" i="58"/>
  <c r="B630" i="58"/>
  <c r="B627" i="58"/>
  <c r="B624" i="58"/>
  <c r="B621" i="58"/>
  <c r="B618" i="58"/>
  <c r="B615" i="58"/>
  <c r="B612" i="58"/>
  <c r="B609" i="58"/>
  <c r="B606" i="58"/>
  <c r="B603" i="58"/>
  <c r="B600" i="58"/>
  <c r="B597" i="58"/>
  <c r="B594" i="58"/>
  <c r="B591" i="58"/>
  <c r="B588" i="58"/>
  <c r="B585" i="58"/>
  <c r="B582" i="58"/>
  <c r="B579" i="58"/>
  <c r="B576" i="58"/>
  <c r="B573" i="58"/>
  <c r="B570" i="58"/>
  <c r="B567" i="58"/>
  <c r="B564" i="58"/>
  <c r="B561" i="58"/>
  <c r="B558" i="58"/>
  <c r="B555" i="58"/>
  <c r="B552" i="58"/>
  <c r="B549" i="58"/>
  <c r="B546" i="58"/>
  <c r="B543" i="58"/>
  <c r="B540" i="58"/>
  <c r="B537" i="58"/>
  <c r="B534" i="58"/>
  <c r="B531" i="58"/>
  <c r="B528" i="58"/>
  <c r="G527" i="58"/>
  <c r="B456" i="58"/>
  <c r="B453" i="58"/>
  <c r="B450" i="58"/>
  <c r="B447" i="58"/>
  <c r="B444" i="58"/>
  <c r="B441" i="58"/>
  <c r="B438" i="58"/>
  <c r="B435" i="58"/>
  <c r="B432" i="58"/>
  <c r="B429" i="58"/>
  <c r="B426" i="58"/>
  <c r="B423" i="58"/>
  <c r="B420" i="58"/>
  <c r="B417" i="58"/>
  <c r="B414" i="58"/>
  <c r="B411" i="58"/>
  <c r="B408" i="58"/>
  <c r="B405" i="58"/>
  <c r="B402" i="58"/>
  <c r="B399" i="58"/>
  <c r="B396" i="58"/>
  <c r="B393" i="58"/>
  <c r="B390" i="58"/>
  <c r="B387" i="58"/>
  <c r="B384" i="58"/>
  <c r="B381" i="58"/>
  <c r="B378" i="58"/>
  <c r="B375" i="58"/>
  <c r="B372" i="58"/>
  <c r="B369" i="58"/>
  <c r="B366" i="58"/>
  <c r="B363" i="58"/>
  <c r="B360" i="58"/>
  <c r="B357" i="58"/>
  <c r="B354" i="58"/>
  <c r="B351" i="58"/>
  <c r="B348" i="58"/>
  <c r="B345" i="58"/>
  <c r="B342" i="58"/>
  <c r="B339" i="58"/>
  <c r="B336" i="58"/>
  <c r="B333" i="58"/>
  <c r="B330" i="58"/>
  <c r="B327" i="58"/>
  <c r="B324" i="58"/>
  <c r="B321" i="58"/>
  <c r="B318" i="58"/>
  <c r="B315" i="58"/>
  <c r="B312" i="58"/>
  <c r="D311" i="58"/>
  <c r="B240" i="58"/>
  <c r="B237" i="58"/>
  <c r="B234" i="58"/>
  <c r="B231" i="58"/>
  <c r="B228" i="58"/>
  <c r="B225" i="58"/>
  <c r="B222" i="58"/>
  <c r="B219" i="58"/>
  <c r="B216" i="58"/>
  <c r="B213" i="58"/>
  <c r="B210" i="58"/>
  <c r="B207" i="58"/>
  <c r="B204" i="58"/>
  <c r="B201" i="58"/>
  <c r="B198" i="58"/>
  <c r="B195" i="58"/>
  <c r="B192" i="58"/>
  <c r="B189" i="58"/>
  <c r="B186" i="58"/>
  <c r="B183" i="58"/>
  <c r="B180" i="58"/>
  <c r="B177" i="58"/>
  <c r="B174" i="58"/>
  <c r="B171" i="58"/>
  <c r="B168" i="58"/>
  <c r="B165" i="58"/>
  <c r="B162" i="58"/>
  <c r="B159" i="58"/>
  <c r="B156" i="58"/>
  <c r="B153" i="58"/>
  <c r="B150" i="58"/>
  <c r="B147" i="58"/>
  <c r="B144" i="58"/>
  <c r="B141" i="58"/>
  <c r="B138" i="58"/>
  <c r="B135" i="58"/>
  <c r="B132" i="58"/>
  <c r="B129" i="58"/>
  <c r="B126" i="58"/>
  <c r="B123" i="58"/>
  <c r="B120" i="58"/>
  <c r="B117" i="58"/>
  <c r="B114" i="58"/>
  <c r="B111" i="58"/>
  <c r="B108" i="58"/>
  <c r="B105" i="58"/>
  <c r="B102" i="58"/>
  <c r="B99" i="58"/>
  <c r="B96" i="58"/>
  <c r="L95" i="58"/>
  <c r="K95" i="58"/>
  <c r="H95" i="58"/>
  <c r="G95" i="58"/>
  <c r="D95" i="58"/>
  <c r="C95" i="58"/>
  <c r="B888" i="16"/>
  <c r="B885" i="16"/>
  <c r="B882" i="16"/>
  <c r="B879" i="16"/>
  <c r="B876" i="16"/>
  <c r="B873" i="16"/>
  <c r="B870" i="16"/>
  <c r="B867" i="16"/>
  <c r="B864" i="16"/>
  <c r="B861" i="16"/>
  <c r="B858" i="16"/>
  <c r="B855" i="16"/>
  <c r="B852" i="16"/>
  <c r="B849" i="16"/>
  <c r="B846" i="16"/>
  <c r="B843" i="16"/>
  <c r="B840" i="16"/>
  <c r="B837" i="16"/>
  <c r="B834" i="16"/>
  <c r="B831" i="16"/>
  <c r="B828" i="16"/>
  <c r="B825" i="16"/>
  <c r="B822" i="16"/>
  <c r="B819" i="16"/>
  <c r="B816" i="16"/>
  <c r="B813" i="16"/>
  <c r="B810" i="16"/>
  <c r="B807" i="16"/>
  <c r="B804" i="16"/>
  <c r="B801" i="16"/>
  <c r="B798" i="16"/>
  <c r="B795" i="16"/>
  <c r="B792" i="16"/>
  <c r="B789" i="16"/>
  <c r="B786" i="16"/>
  <c r="B783" i="16"/>
  <c r="B780" i="16"/>
  <c r="B777" i="16"/>
  <c r="B774" i="16"/>
  <c r="B771" i="16"/>
  <c r="B768" i="16"/>
  <c r="B765" i="16"/>
  <c r="B762" i="16"/>
  <c r="B759" i="16"/>
  <c r="B756" i="16"/>
  <c r="B753" i="16"/>
  <c r="B750" i="16"/>
  <c r="B747" i="16"/>
  <c r="B744" i="16"/>
  <c r="H743" i="16"/>
  <c r="B672" i="16"/>
  <c r="B669" i="16"/>
  <c r="B666" i="16"/>
  <c r="B663" i="16"/>
  <c r="B660" i="16"/>
  <c r="B657" i="16"/>
  <c r="B654" i="16"/>
  <c r="B651" i="16"/>
  <c r="B648" i="16"/>
  <c r="B645" i="16"/>
  <c r="B642" i="16"/>
  <c r="B639" i="16"/>
  <c r="B636" i="16"/>
  <c r="B633" i="16"/>
  <c r="B630" i="16"/>
  <c r="B627" i="16"/>
  <c r="B624" i="16"/>
  <c r="B621" i="16"/>
  <c r="B618" i="16"/>
  <c r="B615" i="16"/>
  <c r="B612" i="16"/>
  <c r="B609" i="16"/>
  <c r="B606" i="16"/>
  <c r="B603" i="16"/>
  <c r="B600" i="16"/>
  <c r="B597" i="16"/>
  <c r="B594" i="16"/>
  <c r="B591" i="16"/>
  <c r="B588" i="16"/>
  <c r="B585" i="16"/>
  <c r="B582" i="16"/>
  <c r="B579" i="16"/>
  <c r="B576" i="16"/>
  <c r="B573" i="16"/>
  <c r="B570" i="16"/>
  <c r="B567" i="16"/>
  <c r="B564" i="16"/>
  <c r="B561" i="16"/>
  <c r="B558" i="16"/>
  <c r="B555" i="16"/>
  <c r="B552" i="16"/>
  <c r="B549" i="16"/>
  <c r="B546" i="16"/>
  <c r="B543" i="16"/>
  <c r="B540" i="16"/>
  <c r="B537" i="16"/>
  <c r="B534" i="16"/>
  <c r="B531" i="16"/>
  <c r="B528" i="16"/>
  <c r="G527" i="16"/>
  <c r="B456" i="16"/>
  <c r="B453" i="16"/>
  <c r="B450" i="16"/>
  <c r="B447" i="16"/>
  <c r="B444" i="16"/>
  <c r="B441" i="16"/>
  <c r="B438" i="16"/>
  <c r="B435" i="16"/>
  <c r="B432" i="16"/>
  <c r="B429" i="16"/>
  <c r="B426" i="16"/>
  <c r="B423" i="16"/>
  <c r="B420" i="16"/>
  <c r="B417" i="16"/>
  <c r="B414" i="16"/>
  <c r="B411" i="16"/>
  <c r="B408" i="16"/>
  <c r="B405" i="16"/>
  <c r="B402" i="16"/>
  <c r="B399" i="16"/>
  <c r="B396" i="16"/>
  <c r="B393" i="16"/>
  <c r="B390" i="16"/>
  <c r="B387" i="16"/>
  <c r="B384" i="16"/>
  <c r="B381" i="16"/>
  <c r="B378" i="16"/>
  <c r="B375" i="16"/>
  <c r="B372" i="16"/>
  <c r="B369" i="16"/>
  <c r="B366" i="16"/>
  <c r="B363" i="16"/>
  <c r="B360" i="16"/>
  <c r="B357" i="16"/>
  <c r="B354" i="16"/>
  <c r="B351" i="16"/>
  <c r="B348" i="16"/>
  <c r="B345" i="16"/>
  <c r="B342" i="16"/>
  <c r="B339" i="16"/>
  <c r="B336" i="16"/>
  <c r="B333" i="16"/>
  <c r="B330" i="16"/>
  <c r="B327" i="16"/>
  <c r="B324" i="16"/>
  <c r="B321" i="16"/>
  <c r="B318" i="16"/>
  <c r="B315" i="16"/>
  <c r="B312" i="16"/>
  <c r="D311" i="16"/>
  <c r="B240" i="16"/>
  <c r="B237" i="16"/>
  <c r="B234" i="16"/>
  <c r="B231" i="16"/>
  <c r="B228" i="16"/>
  <c r="B225" i="16"/>
  <c r="B222" i="16"/>
  <c r="B219" i="16"/>
  <c r="B216" i="16"/>
  <c r="B213" i="16"/>
  <c r="B210" i="16"/>
  <c r="B207" i="16"/>
  <c r="B204" i="16"/>
  <c r="B201" i="16"/>
  <c r="B198" i="16"/>
  <c r="B195" i="16"/>
  <c r="B192" i="16"/>
  <c r="B189" i="16"/>
  <c r="B186" i="16"/>
  <c r="B183" i="16"/>
  <c r="B180" i="16"/>
  <c r="B177" i="16"/>
  <c r="B174" i="16"/>
  <c r="B171" i="16"/>
  <c r="B168" i="16"/>
  <c r="B165" i="16"/>
  <c r="B162" i="16"/>
  <c r="B159" i="16"/>
  <c r="B156" i="16"/>
  <c r="B153" i="16"/>
  <c r="B150" i="16"/>
  <c r="B147" i="16"/>
  <c r="B144" i="16"/>
  <c r="B141" i="16"/>
  <c r="B138" i="16"/>
  <c r="B135" i="16"/>
  <c r="B132" i="16"/>
  <c r="B129" i="16"/>
  <c r="B126" i="16"/>
  <c r="B123" i="16"/>
  <c r="B120" i="16"/>
  <c r="B117" i="16"/>
  <c r="B114" i="16"/>
  <c r="B111" i="16"/>
  <c r="B108" i="16"/>
  <c r="B105" i="16"/>
  <c r="B102" i="16"/>
  <c r="B99" i="16"/>
  <c r="B96" i="16"/>
  <c r="L95" i="16"/>
  <c r="K95" i="16"/>
  <c r="H95" i="16"/>
  <c r="G95" i="16"/>
  <c r="D95" i="16"/>
  <c r="C95" i="16"/>
  <c r="B888" i="23"/>
  <c r="B885" i="23"/>
  <c r="B882" i="23"/>
  <c r="B879" i="23"/>
  <c r="B876" i="23"/>
  <c r="B873" i="23"/>
  <c r="B870" i="23"/>
  <c r="B867" i="23"/>
  <c r="B864" i="23"/>
  <c r="B861" i="23"/>
  <c r="B858" i="23"/>
  <c r="B855" i="23"/>
  <c r="B852" i="23"/>
  <c r="B849" i="23"/>
  <c r="B846" i="23"/>
  <c r="B843" i="23"/>
  <c r="B840" i="23"/>
  <c r="B837" i="23"/>
  <c r="B834" i="23"/>
  <c r="B831" i="23"/>
  <c r="B828" i="23"/>
  <c r="B825" i="23"/>
  <c r="B822" i="23"/>
  <c r="B819" i="23"/>
  <c r="B816" i="23"/>
  <c r="B813" i="23"/>
  <c r="B810" i="23"/>
  <c r="B807" i="23"/>
  <c r="B804" i="23"/>
  <c r="B801" i="23"/>
  <c r="B798" i="23"/>
  <c r="B795" i="23"/>
  <c r="B792" i="23"/>
  <c r="B789" i="23"/>
  <c r="B786" i="23"/>
  <c r="B783" i="23"/>
  <c r="B780" i="23"/>
  <c r="B777" i="23"/>
  <c r="B774" i="23"/>
  <c r="B771" i="23"/>
  <c r="B768" i="23"/>
  <c r="B765" i="23"/>
  <c r="B762" i="23"/>
  <c r="B759" i="23"/>
  <c r="B756" i="23"/>
  <c r="B753" i="23"/>
  <c r="B750" i="23"/>
  <c r="B747" i="23"/>
  <c r="B744" i="23"/>
  <c r="H743" i="23"/>
  <c r="B672" i="23"/>
  <c r="B669" i="23"/>
  <c r="B666" i="23"/>
  <c r="B663" i="23"/>
  <c r="B660" i="23"/>
  <c r="B657" i="23"/>
  <c r="B654" i="23"/>
  <c r="B651" i="23"/>
  <c r="B648" i="23"/>
  <c r="B645" i="23"/>
  <c r="B642" i="23"/>
  <c r="B639" i="23"/>
  <c r="B636" i="23"/>
  <c r="B633" i="23"/>
  <c r="B630" i="23"/>
  <c r="B627" i="23"/>
  <c r="B624" i="23"/>
  <c r="B621" i="23"/>
  <c r="B618" i="23"/>
  <c r="B615" i="23"/>
  <c r="B612" i="23"/>
  <c r="B609" i="23"/>
  <c r="B606" i="23"/>
  <c r="B603" i="23"/>
  <c r="B600" i="23"/>
  <c r="B597" i="23"/>
  <c r="B594" i="23"/>
  <c r="B591" i="23"/>
  <c r="B588" i="23"/>
  <c r="B585" i="23"/>
  <c r="B582" i="23"/>
  <c r="B579" i="23"/>
  <c r="B576" i="23"/>
  <c r="B573" i="23"/>
  <c r="B570" i="23"/>
  <c r="B567" i="23"/>
  <c r="B564" i="23"/>
  <c r="B561" i="23"/>
  <c r="B558" i="23"/>
  <c r="B555" i="23"/>
  <c r="B552" i="23"/>
  <c r="B549" i="23"/>
  <c r="B546" i="23"/>
  <c r="B543" i="23"/>
  <c r="B540" i="23"/>
  <c r="B537" i="23"/>
  <c r="B534" i="23"/>
  <c r="B531" i="23"/>
  <c r="B528" i="23"/>
  <c r="G527" i="23"/>
  <c r="B456" i="23"/>
  <c r="B453" i="23"/>
  <c r="B450" i="23"/>
  <c r="B447" i="23"/>
  <c r="B444" i="23"/>
  <c r="B441" i="23"/>
  <c r="B438" i="23"/>
  <c r="B435" i="23"/>
  <c r="B432" i="23"/>
  <c r="B429" i="23"/>
  <c r="B426" i="23"/>
  <c r="B423" i="23"/>
  <c r="B420" i="23"/>
  <c r="B417" i="23"/>
  <c r="B414" i="23"/>
  <c r="B411" i="23"/>
  <c r="B408" i="23"/>
  <c r="B405" i="23"/>
  <c r="B402" i="23"/>
  <c r="B399" i="23"/>
  <c r="B396" i="23"/>
  <c r="B393" i="23"/>
  <c r="B390" i="23"/>
  <c r="B387" i="23"/>
  <c r="B384" i="23"/>
  <c r="B381" i="23"/>
  <c r="B378" i="23"/>
  <c r="B375" i="23"/>
  <c r="B372" i="23"/>
  <c r="B369" i="23"/>
  <c r="B366" i="23"/>
  <c r="B363" i="23"/>
  <c r="B360" i="23"/>
  <c r="B357" i="23"/>
  <c r="B354" i="23"/>
  <c r="B351" i="23"/>
  <c r="B348" i="23"/>
  <c r="B345" i="23"/>
  <c r="B342" i="23"/>
  <c r="B339" i="23"/>
  <c r="B336" i="23"/>
  <c r="B333" i="23"/>
  <c r="B330" i="23"/>
  <c r="B327" i="23"/>
  <c r="B324" i="23"/>
  <c r="B321" i="23"/>
  <c r="B318" i="23"/>
  <c r="B315" i="23"/>
  <c r="B312" i="23"/>
  <c r="D311" i="23"/>
  <c r="B240" i="23"/>
  <c r="B237" i="23"/>
  <c r="B234" i="23"/>
  <c r="B231" i="23"/>
  <c r="B228" i="23"/>
  <c r="B225" i="23"/>
  <c r="B222" i="23"/>
  <c r="B219" i="23"/>
  <c r="B216" i="23"/>
  <c r="B213" i="23"/>
  <c r="B210" i="23"/>
  <c r="B207" i="23"/>
  <c r="B204" i="23"/>
  <c r="B201" i="23"/>
  <c r="B198" i="23"/>
  <c r="B195" i="23"/>
  <c r="B192" i="23"/>
  <c r="B189" i="23"/>
  <c r="B186" i="23"/>
  <c r="B183" i="23"/>
  <c r="B180" i="23"/>
  <c r="B177" i="23"/>
  <c r="B174" i="23"/>
  <c r="B171" i="23"/>
  <c r="B168" i="23"/>
  <c r="B165" i="23"/>
  <c r="B162" i="23"/>
  <c r="B159" i="23"/>
  <c r="B156" i="23"/>
  <c r="B153" i="23"/>
  <c r="B150" i="23"/>
  <c r="B147" i="23"/>
  <c r="B144" i="23"/>
  <c r="B141" i="23"/>
  <c r="B138" i="23"/>
  <c r="B135" i="23"/>
  <c r="B132" i="23"/>
  <c r="B129" i="23"/>
  <c r="B126" i="23"/>
  <c r="B123" i="23"/>
  <c r="B120" i="23"/>
  <c r="B117" i="23"/>
  <c r="B114" i="23"/>
  <c r="B111" i="23"/>
  <c r="B108" i="23"/>
  <c r="B105" i="23"/>
  <c r="B102" i="23"/>
  <c r="B99" i="23"/>
  <c r="B96" i="23"/>
  <c r="L95" i="23"/>
  <c r="K95" i="23"/>
  <c r="H95" i="23"/>
  <c r="G95" i="23"/>
  <c r="D95" i="23"/>
  <c r="C95" i="23"/>
  <c r="B888" i="54"/>
  <c r="B885" i="54"/>
  <c r="B882" i="54"/>
  <c r="B879" i="54"/>
  <c r="B876" i="54"/>
  <c r="B873" i="54"/>
  <c r="B870" i="54"/>
  <c r="B867" i="54"/>
  <c r="B864" i="54"/>
  <c r="B861" i="54"/>
  <c r="B858" i="54"/>
  <c r="B855" i="54"/>
  <c r="B852" i="54"/>
  <c r="B849" i="54"/>
  <c r="B846" i="54"/>
  <c r="B843" i="54"/>
  <c r="B840" i="54"/>
  <c r="B837" i="54"/>
  <c r="B834" i="54"/>
  <c r="B831" i="54"/>
  <c r="B828" i="54"/>
  <c r="B825" i="54"/>
  <c r="B822" i="54"/>
  <c r="B819" i="54"/>
  <c r="B816" i="54"/>
  <c r="B813" i="54"/>
  <c r="B810" i="54"/>
  <c r="B807" i="54"/>
  <c r="B804" i="54"/>
  <c r="B801" i="54"/>
  <c r="B798" i="54"/>
  <c r="B795" i="54"/>
  <c r="B792" i="54"/>
  <c r="B789" i="54"/>
  <c r="B786" i="54"/>
  <c r="B783" i="54"/>
  <c r="B780" i="54"/>
  <c r="B777" i="54"/>
  <c r="B774" i="54"/>
  <c r="B771" i="54"/>
  <c r="B768" i="54"/>
  <c r="B765" i="54"/>
  <c r="B762" i="54"/>
  <c r="B759" i="54"/>
  <c r="B756" i="54"/>
  <c r="B753" i="54"/>
  <c r="B750" i="54"/>
  <c r="B747" i="54"/>
  <c r="B744" i="54"/>
  <c r="H743" i="54"/>
  <c r="B672" i="54"/>
  <c r="B669" i="54"/>
  <c r="B666" i="54"/>
  <c r="B663" i="54"/>
  <c r="B660" i="54"/>
  <c r="B657" i="54"/>
  <c r="B654" i="54"/>
  <c r="B651" i="54"/>
  <c r="B648" i="54"/>
  <c r="B645" i="54"/>
  <c r="B642" i="54"/>
  <c r="B639" i="54"/>
  <c r="B636" i="54"/>
  <c r="B633" i="54"/>
  <c r="B630" i="54"/>
  <c r="B627" i="54"/>
  <c r="B624" i="54"/>
  <c r="B621" i="54"/>
  <c r="B618" i="54"/>
  <c r="B615" i="54"/>
  <c r="B612" i="54"/>
  <c r="B609" i="54"/>
  <c r="B606" i="54"/>
  <c r="B603" i="54"/>
  <c r="B600" i="54"/>
  <c r="B597" i="54"/>
  <c r="B594" i="54"/>
  <c r="B591" i="54"/>
  <c r="B588" i="54"/>
  <c r="B585" i="54"/>
  <c r="B582" i="54"/>
  <c r="B579" i="54"/>
  <c r="B576" i="54"/>
  <c r="B573" i="54"/>
  <c r="B570" i="54"/>
  <c r="B567" i="54"/>
  <c r="B564" i="54"/>
  <c r="B561" i="54"/>
  <c r="B558" i="54"/>
  <c r="B555" i="54"/>
  <c r="B552" i="54"/>
  <c r="B549" i="54"/>
  <c r="B546" i="54"/>
  <c r="B543" i="54"/>
  <c r="B540" i="54"/>
  <c r="B537" i="54"/>
  <c r="B534" i="54"/>
  <c r="B531" i="54"/>
  <c r="B528" i="54"/>
  <c r="G527" i="54"/>
  <c r="B456" i="54"/>
  <c r="B453" i="54"/>
  <c r="B450" i="54"/>
  <c r="B447" i="54"/>
  <c r="B444" i="54"/>
  <c r="B441" i="54"/>
  <c r="B438" i="54"/>
  <c r="B435" i="54"/>
  <c r="B432" i="54"/>
  <c r="B429" i="54"/>
  <c r="B426" i="54"/>
  <c r="B423" i="54"/>
  <c r="B420" i="54"/>
  <c r="B417" i="54"/>
  <c r="B414" i="54"/>
  <c r="B411" i="54"/>
  <c r="B408" i="54"/>
  <c r="B405" i="54"/>
  <c r="B402" i="54"/>
  <c r="B399" i="54"/>
  <c r="B396" i="54"/>
  <c r="B393" i="54"/>
  <c r="B390" i="54"/>
  <c r="B387" i="54"/>
  <c r="B384" i="54"/>
  <c r="B381" i="54"/>
  <c r="B378" i="54"/>
  <c r="B375" i="54"/>
  <c r="B372" i="54"/>
  <c r="B369" i="54"/>
  <c r="B366" i="54"/>
  <c r="B363" i="54"/>
  <c r="B360" i="54"/>
  <c r="B357" i="54"/>
  <c r="B354" i="54"/>
  <c r="B351" i="54"/>
  <c r="B348" i="54"/>
  <c r="B345" i="54"/>
  <c r="B342" i="54"/>
  <c r="B339" i="54"/>
  <c r="B336" i="54"/>
  <c r="B333" i="54"/>
  <c r="B330" i="54"/>
  <c r="B327" i="54"/>
  <c r="B324" i="54"/>
  <c r="B321" i="54"/>
  <c r="B318" i="54"/>
  <c r="B315" i="54"/>
  <c r="B312" i="54"/>
  <c r="D311" i="54"/>
  <c r="B240" i="54"/>
  <c r="B237" i="54"/>
  <c r="B234" i="54"/>
  <c r="B231" i="54"/>
  <c r="B228" i="54"/>
  <c r="B225" i="54"/>
  <c r="B222" i="54"/>
  <c r="B219" i="54"/>
  <c r="B216" i="54"/>
  <c r="B213" i="54"/>
  <c r="B210" i="54"/>
  <c r="B207" i="54"/>
  <c r="B204" i="54"/>
  <c r="B201" i="54"/>
  <c r="B198" i="54"/>
  <c r="B195" i="54"/>
  <c r="B192" i="54"/>
  <c r="B189" i="54"/>
  <c r="B186" i="54"/>
  <c r="B183" i="54"/>
  <c r="B180" i="54"/>
  <c r="B177" i="54"/>
  <c r="B174" i="54"/>
  <c r="B171" i="54"/>
  <c r="B168" i="54"/>
  <c r="B165" i="54"/>
  <c r="B162" i="54"/>
  <c r="B159" i="54"/>
  <c r="B156" i="54"/>
  <c r="B153" i="54"/>
  <c r="B150" i="54"/>
  <c r="B147" i="54"/>
  <c r="B144" i="54"/>
  <c r="B141" i="54"/>
  <c r="B138" i="54"/>
  <c r="B135" i="54"/>
  <c r="B132" i="54"/>
  <c r="B129" i="54"/>
  <c r="B126" i="54"/>
  <c r="B123" i="54"/>
  <c r="B120" i="54"/>
  <c r="B117" i="54"/>
  <c r="B114" i="54"/>
  <c r="B111" i="54"/>
  <c r="B108" i="54"/>
  <c r="B105" i="54"/>
  <c r="B102" i="54"/>
  <c r="B99" i="54"/>
  <c r="B96" i="54"/>
  <c r="L95" i="54"/>
  <c r="K95" i="54"/>
  <c r="H95" i="54"/>
  <c r="G95" i="54"/>
  <c r="D95" i="54"/>
  <c r="C95" i="54"/>
  <c r="B888" i="44"/>
  <c r="B885" i="44"/>
  <c r="B882" i="44"/>
  <c r="B879" i="44"/>
  <c r="B876" i="44"/>
  <c r="B873" i="44"/>
  <c r="B870" i="44"/>
  <c r="B867" i="44"/>
  <c r="B864" i="44"/>
  <c r="B861" i="44"/>
  <c r="B858" i="44"/>
  <c r="B855" i="44"/>
  <c r="B852" i="44"/>
  <c r="B849" i="44"/>
  <c r="B846" i="44"/>
  <c r="B843" i="44"/>
  <c r="B840" i="44"/>
  <c r="B837" i="44"/>
  <c r="B834" i="44"/>
  <c r="B831" i="44"/>
  <c r="B828" i="44"/>
  <c r="B825" i="44"/>
  <c r="B822" i="44"/>
  <c r="B819" i="44"/>
  <c r="B816" i="44"/>
  <c r="B813" i="44"/>
  <c r="B810" i="44"/>
  <c r="B807" i="44"/>
  <c r="B804" i="44"/>
  <c r="B801" i="44"/>
  <c r="B798" i="44"/>
  <c r="B795" i="44"/>
  <c r="B792" i="44"/>
  <c r="B789" i="44"/>
  <c r="B786" i="44"/>
  <c r="B783" i="44"/>
  <c r="B780" i="44"/>
  <c r="B777" i="44"/>
  <c r="B774" i="44"/>
  <c r="B771" i="44"/>
  <c r="B768" i="44"/>
  <c r="B765" i="44"/>
  <c r="B762" i="44"/>
  <c r="B759" i="44"/>
  <c r="B756" i="44"/>
  <c r="B753" i="44"/>
  <c r="B750" i="44"/>
  <c r="B747" i="44"/>
  <c r="B744" i="44"/>
  <c r="H743" i="44"/>
  <c r="B672" i="44"/>
  <c r="B669" i="44"/>
  <c r="B666" i="44"/>
  <c r="B663" i="44"/>
  <c r="B660" i="44"/>
  <c r="B657" i="44"/>
  <c r="B654" i="44"/>
  <c r="B651" i="44"/>
  <c r="B648" i="44"/>
  <c r="B645" i="44"/>
  <c r="B642" i="44"/>
  <c r="B639" i="44"/>
  <c r="B636" i="44"/>
  <c r="B633" i="44"/>
  <c r="B630" i="44"/>
  <c r="B627" i="44"/>
  <c r="B624" i="44"/>
  <c r="B621" i="44"/>
  <c r="B618" i="44"/>
  <c r="B615" i="44"/>
  <c r="B612" i="44"/>
  <c r="B609" i="44"/>
  <c r="B606" i="44"/>
  <c r="B603" i="44"/>
  <c r="B600" i="44"/>
  <c r="B597" i="44"/>
  <c r="B594" i="44"/>
  <c r="B591" i="44"/>
  <c r="B588" i="44"/>
  <c r="B585" i="44"/>
  <c r="B582" i="44"/>
  <c r="B579" i="44"/>
  <c r="B576" i="44"/>
  <c r="B573" i="44"/>
  <c r="B570" i="44"/>
  <c r="B567" i="44"/>
  <c r="B564" i="44"/>
  <c r="B561" i="44"/>
  <c r="B558" i="44"/>
  <c r="B555" i="44"/>
  <c r="B552" i="44"/>
  <c r="B549" i="44"/>
  <c r="B546" i="44"/>
  <c r="B543" i="44"/>
  <c r="B540" i="44"/>
  <c r="B537" i="44"/>
  <c r="B534" i="44"/>
  <c r="B531" i="44"/>
  <c r="B528" i="44"/>
  <c r="G527" i="44"/>
  <c r="B456" i="44"/>
  <c r="B453" i="44"/>
  <c r="B450" i="44"/>
  <c r="B447" i="44"/>
  <c r="B444" i="44"/>
  <c r="B441" i="44"/>
  <c r="B438" i="44"/>
  <c r="B435" i="44"/>
  <c r="B432" i="44"/>
  <c r="B429" i="44"/>
  <c r="B426" i="44"/>
  <c r="B423" i="44"/>
  <c r="B420" i="44"/>
  <c r="B417" i="44"/>
  <c r="B414" i="44"/>
  <c r="B411" i="44"/>
  <c r="B408" i="44"/>
  <c r="B405" i="44"/>
  <c r="B402" i="44"/>
  <c r="B399" i="44"/>
  <c r="B396" i="44"/>
  <c r="B393" i="44"/>
  <c r="B390" i="44"/>
  <c r="B387" i="44"/>
  <c r="B384" i="44"/>
  <c r="B381" i="44"/>
  <c r="B378" i="44"/>
  <c r="B375" i="44"/>
  <c r="B372" i="44"/>
  <c r="B369" i="44"/>
  <c r="B366" i="44"/>
  <c r="B363" i="44"/>
  <c r="B360" i="44"/>
  <c r="B357" i="44"/>
  <c r="B354" i="44"/>
  <c r="B351" i="44"/>
  <c r="B348" i="44"/>
  <c r="B345" i="44"/>
  <c r="B342" i="44"/>
  <c r="B339" i="44"/>
  <c r="B336" i="44"/>
  <c r="B333" i="44"/>
  <c r="B330" i="44"/>
  <c r="B327" i="44"/>
  <c r="B324" i="44"/>
  <c r="B321" i="44"/>
  <c r="B318" i="44"/>
  <c r="B315" i="44"/>
  <c r="B312" i="44"/>
  <c r="D311" i="44"/>
  <c r="B240" i="44"/>
  <c r="B237" i="44"/>
  <c r="B234" i="44"/>
  <c r="B231" i="44"/>
  <c r="B228" i="44"/>
  <c r="B225" i="44"/>
  <c r="B222" i="44"/>
  <c r="B219" i="44"/>
  <c r="B216" i="44"/>
  <c r="B213" i="44"/>
  <c r="B210" i="44"/>
  <c r="B207" i="44"/>
  <c r="B204" i="44"/>
  <c r="B201" i="44"/>
  <c r="B198" i="44"/>
  <c r="B195" i="44"/>
  <c r="B192" i="44"/>
  <c r="B189" i="44"/>
  <c r="B186" i="44"/>
  <c r="B183" i="44"/>
  <c r="B180" i="44"/>
  <c r="B177" i="44"/>
  <c r="B174" i="44"/>
  <c r="B171" i="44"/>
  <c r="B168" i="44"/>
  <c r="B165" i="44"/>
  <c r="B162" i="44"/>
  <c r="B159" i="44"/>
  <c r="B156" i="44"/>
  <c r="B153" i="44"/>
  <c r="B150" i="44"/>
  <c r="B147" i="44"/>
  <c r="B144" i="44"/>
  <c r="B141" i="44"/>
  <c r="B138" i="44"/>
  <c r="B135" i="44"/>
  <c r="B132" i="44"/>
  <c r="B129" i="44"/>
  <c r="B126" i="44"/>
  <c r="B123" i="44"/>
  <c r="B120" i="44"/>
  <c r="B117" i="44"/>
  <c r="B114" i="44"/>
  <c r="B111" i="44"/>
  <c r="B108" i="44"/>
  <c r="B105" i="44"/>
  <c r="B102" i="44"/>
  <c r="B99" i="44"/>
  <c r="B96" i="44"/>
  <c r="L95" i="44"/>
  <c r="K95" i="44"/>
  <c r="H95" i="44"/>
  <c r="G95" i="44"/>
  <c r="D95" i="44"/>
  <c r="C95" i="44"/>
  <c r="B888" i="43"/>
  <c r="B885" i="43"/>
  <c r="B882" i="43"/>
  <c r="B879" i="43"/>
  <c r="B876" i="43"/>
  <c r="B873" i="43"/>
  <c r="B870" i="43"/>
  <c r="B867" i="43"/>
  <c r="B864" i="43"/>
  <c r="B861" i="43"/>
  <c r="B858" i="43"/>
  <c r="B855" i="43"/>
  <c r="B852" i="43"/>
  <c r="B849" i="43"/>
  <c r="B846" i="43"/>
  <c r="B843" i="43"/>
  <c r="B840" i="43"/>
  <c r="B837" i="43"/>
  <c r="B834" i="43"/>
  <c r="B831" i="43"/>
  <c r="B828" i="43"/>
  <c r="B825" i="43"/>
  <c r="B822" i="43"/>
  <c r="B819" i="43"/>
  <c r="B816" i="43"/>
  <c r="B813" i="43"/>
  <c r="B810" i="43"/>
  <c r="B807" i="43"/>
  <c r="B804" i="43"/>
  <c r="B801" i="43"/>
  <c r="B798" i="43"/>
  <c r="B795" i="43"/>
  <c r="B792" i="43"/>
  <c r="B789" i="43"/>
  <c r="B786" i="43"/>
  <c r="B783" i="43"/>
  <c r="B780" i="43"/>
  <c r="B777" i="43"/>
  <c r="B774" i="43"/>
  <c r="B771" i="43"/>
  <c r="B768" i="43"/>
  <c r="B765" i="43"/>
  <c r="B762" i="43"/>
  <c r="B759" i="43"/>
  <c r="B756" i="43"/>
  <c r="B753" i="43"/>
  <c r="B750" i="43"/>
  <c r="B747" i="43"/>
  <c r="B744" i="43"/>
  <c r="H743" i="43"/>
  <c r="B672" i="43"/>
  <c r="B669" i="43"/>
  <c r="B666" i="43"/>
  <c r="B663" i="43"/>
  <c r="B660" i="43"/>
  <c r="B657" i="43"/>
  <c r="B654" i="43"/>
  <c r="B651" i="43"/>
  <c r="B648" i="43"/>
  <c r="B645" i="43"/>
  <c r="B642" i="43"/>
  <c r="B639" i="43"/>
  <c r="B636" i="43"/>
  <c r="B633" i="43"/>
  <c r="B630" i="43"/>
  <c r="B627" i="43"/>
  <c r="B624" i="43"/>
  <c r="B621" i="43"/>
  <c r="B618" i="43"/>
  <c r="B615" i="43"/>
  <c r="B612" i="43"/>
  <c r="B609" i="43"/>
  <c r="B606" i="43"/>
  <c r="B603" i="43"/>
  <c r="B600" i="43"/>
  <c r="B597" i="43"/>
  <c r="B594" i="43"/>
  <c r="B591" i="43"/>
  <c r="B588" i="43"/>
  <c r="B585" i="43"/>
  <c r="B582" i="43"/>
  <c r="B579" i="43"/>
  <c r="B576" i="43"/>
  <c r="B573" i="43"/>
  <c r="B570" i="43"/>
  <c r="B567" i="43"/>
  <c r="B564" i="43"/>
  <c r="B561" i="43"/>
  <c r="B558" i="43"/>
  <c r="B555" i="43"/>
  <c r="B552" i="43"/>
  <c r="B549" i="43"/>
  <c r="B546" i="43"/>
  <c r="B543" i="43"/>
  <c r="B540" i="43"/>
  <c r="B537" i="43"/>
  <c r="B534" i="43"/>
  <c r="B531" i="43"/>
  <c r="B528" i="43"/>
  <c r="G527" i="43"/>
  <c r="B456" i="43"/>
  <c r="B453" i="43"/>
  <c r="B450" i="43"/>
  <c r="B447" i="43"/>
  <c r="B444" i="43"/>
  <c r="B441" i="43"/>
  <c r="B438" i="43"/>
  <c r="B435" i="43"/>
  <c r="B432" i="43"/>
  <c r="B429" i="43"/>
  <c r="B426" i="43"/>
  <c r="B423" i="43"/>
  <c r="B420" i="43"/>
  <c r="B417" i="43"/>
  <c r="B414" i="43"/>
  <c r="B411" i="43"/>
  <c r="B408" i="43"/>
  <c r="B405" i="43"/>
  <c r="B402" i="43"/>
  <c r="B399" i="43"/>
  <c r="B396" i="43"/>
  <c r="B393" i="43"/>
  <c r="B390" i="43"/>
  <c r="B387" i="43"/>
  <c r="B384" i="43"/>
  <c r="B381" i="43"/>
  <c r="B378" i="43"/>
  <c r="B375" i="43"/>
  <c r="B372" i="43"/>
  <c r="B369" i="43"/>
  <c r="B366" i="43"/>
  <c r="B363" i="43"/>
  <c r="B360" i="43"/>
  <c r="B357" i="43"/>
  <c r="B354" i="43"/>
  <c r="B351" i="43"/>
  <c r="B348" i="43"/>
  <c r="B345" i="43"/>
  <c r="B342" i="43"/>
  <c r="B339" i="43"/>
  <c r="B336" i="43"/>
  <c r="B333" i="43"/>
  <c r="B330" i="43"/>
  <c r="B327" i="43"/>
  <c r="B324" i="43"/>
  <c r="B321" i="43"/>
  <c r="B318" i="43"/>
  <c r="B315" i="43"/>
  <c r="B312" i="43"/>
  <c r="D311" i="43"/>
  <c r="B240" i="43"/>
  <c r="B237" i="43"/>
  <c r="B234" i="43"/>
  <c r="B231" i="43"/>
  <c r="B228" i="43"/>
  <c r="B225" i="43"/>
  <c r="B222" i="43"/>
  <c r="B219" i="43"/>
  <c r="B216" i="43"/>
  <c r="B213" i="43"/>
  <c r="B210" i="43"/>
  <c r="B207" i="43"/>
  <c r="B204" i="43"/>
  <c r="B201" i="43"/>
  <c r="B198" i="43"/>
  <c r="B195" i="43"/>
  <c r="B192" i="43"/>
  <c r="B189" i="43"/>
  <c r="B186" i="43"/>
  <c r="B183" i="43"/>
  <c r="B180" i="43"/>
  <c r="B177" i="43"/>
  <c r="B174" i="43"/>
  <c r="B171" i="43"/>
  <c r="B168" i="43"/>
  <c r="B165" i="43"/>
  <c r="B162" i="43"/>
  <c r="B159" i="43"/>
  <c r="B156" i="43"/>
  <c r="B153" i="43"/>
  <c r="B150" i="43"/>
  <c r="B147" i="43"/>
  <c r="B144" i="43"/>
  <c r="B141" i="43"/>
  <c r="B138" i="43"/>
  <c r="B135" i="43"/>
  <c r="B132" i="43"/>
  <c r="B129" i="43"/>
  <c r="B126" i="43"/>
  <c r="B123" i="43"/>
  <c r="B120" i="43"/>
  <c r="B117" i="43"/>
  <c r="B114" i="43"/>
  <c r="B111" i="43"/>
  <c r="B108" i="43"/>
  <c r="B105" i="43"/>
  <c r="B102" i="43"/>
  <c r="B99" i="43"/>
  <c r="B96" i="43"/>
  <c r="L95" i="43"/>
  <c r="K95" i="43"/>
  <c r="H95" i="43"/>
  <c r="G95" i="43"/>
  <c r="D95" i="43"/>
  <c r="C95" i="43"/>
  <c r="B888" i="48"/>
  <c r="B885" i="48"/>
  <c r="B882" i="48"/>
  <c r="B879" i="48"/>
  <c r="B876" i="48"/>
  <c r="B873" i="48"/>
  <c r="B870" i="48"/>
  <c r="B867" i="48"/>
  <c r="B864" i="48"/>
  <c r="B861" i="48"/>
  <c r="B858" i="48"/>
  <c r="B855" i="48"/>
  <c r="B852" i="48"/>
  <c r="B849" i="48"/>
  <c r="B846" i="48"/>
  <c r="B843" i="48"/>
  <c r="B840" i="48"/>
  <c r="B837" i="48"/>
  <c r="B834" i="48"/>
  <c r="B831" i="48"/>
  <c r="B828" i="48"/>
  <c r="B825" i="48"/>
  <c r="B822" i="48"/>
  <c r="B819" i="48"/>
  <c r="B816" i="48"/>
  <c r="B813" i="48"/>
  <c r="B810" i="48"/>
  <c r="B807" i="48"/>
  <c r="B804" i="48"/>
  <c r="B801" i="48"/>
  <c r="B798" i="48"/>
  <c r="B795" i="48"/>
  <c r="B792" i="48"/>
  <c r="B789" i="48"/>
  <c r="B786" i="48"/>
  <c r="B783" i="48"/>
  <c r="B780" i="48"/>
  <c r="B777" i="48"/>
  <c r="B774" i="48"/>
  <c r="B771" i="48"/>
  <c r="B768" i="48"/>
  <c r="B765" i="48"/>
  <c r="B762" i="48"/>
  <c r="B759" i="48"/>
  <c r="B756" i="48"/>
  <c r="B753" i="48"/>
  <c r="B750" i="48"/>
  <c r="B747" i="48"/>
  <c r="B744" i="48"/>
  <c r="H743" i="48"/>
  <c r="B672" i="48"/>
  <c r="B669" i="48"/>
  <c r="B666" i="48"/>
  <c r="B663" i="48"/>
  <c r="B660" i="48"/>
  <c r="B657" i="48"/>
  <c r="B654" i="48"/>
  <c r="B651" i="48"/>
  <c r="B648" i="48"/>
  <c r="B645" i="48"/>
  <c r="B642" i="48"/>
  <c r="B639" i="48"/>
  <c r="B636" i="48"/>
  <c r="B633" i="48"/>
  <c r="B630" i="48"/>
  <c r="B627" i="48"/>
  <c r="B624" i="48"/>
  <c r="B621" i="48"/>
  <c r="B618" i="48"/>
  <c r="B615" i="48"/>
  <c r="B612" i="48"/>
  <c r="B609" i="48"/>
  <c r="B606" i="48"/>
  <c r="B603" i="48"/>
  <c r="B600" i="48"/>
  <c r="B597" i="48"/>
  <c r="B594" i="48"/>
  <c r="B591" i="48"/>
  <c r="B588" i="48"/>
  <c r="B585" i="48"/>
  <c r="B582" i="48"/>
  <c r="B579" i="48"/>
  <c r="B576" i="48"/>
  <c r="B573" i="48"/>
  <c r="B570" i="48"/>
  <c r="B567" i="48"/>
  <c r="B564" i="48"/>
  <c r="B561" i="48"/>
  <c r="B558" i="48"/>
  <c r="B555" i="48"/>
  <c r="B552" i="48"/>
  <c r="B549" i="48"/>
  <c r="B546" i="48"/>
  <c r="B543" i="48"/>
  <c r="B540" i="48"/>
  <c r="B537" i="48"/>
  <c r="B534" i="48"/>
  <c r="B531" i="48"/>
  <c r="B528" i="48"/>
  <c r="G527" i="48"/>
  <c r="B456" i="48"/>
  <c r="B453" i="48"/>
  <c r="B450" i="48"/>
  <c r="B447" i="48"/>
  <c r="B444" i="48"/>
  <c r="B441" i="48"/>
  <c r="B438" i="48"/>
  <c r="B435" i="48"/>
  <c r="B432" i="48"/>
  <c r="B429" i="48"/>
  <c r="B426" i="48"/>
  <c r="B423" i="48"/>
  <c r="B420" i="48"/>
  <c r="B417" i="48"/>
  <c r="B414" i="48"/>
  <c r="B411" i="48"/>
  <c r="B408" i="48"/>
  <c r="B405" i="48"/>
  <c r="B402" i="48"/>
  <c r="B399" i="48"/>
  <c r="B396" i="48"/>
  <c r="B393" i="48"/>
  <c r="B390" i="48"/>
  <c r="B387" i="48"/>
  <c r="B384" i="48"/>
  <c r="B381" i="48"/>
  <c r="B378" i="48"/>
  <c r="B375" i="48"/>
  <c r="B372" i="48"/>
  <c r="B369" i="48"/>
  <c r="B366" i="48"/>
  <c r="B363" i="48"/>
  <c r="B360" i="48"/>
  <c r="B357" i="48"/>
  <c r="B354" i="48"/>
  <c r="B351" i="48"/>
  <c r="B348" i="48"/>
  <c r="B345" i="48"/>
  <c r="B342" i="48"/>
  <c r="B339" i="48"/>
  <c r="B336" i="48"/>
  <c r="B333" i="48"/>
  <c r="B330" i="48"/>
  <c r="B327" i="48"/>
  <c r="B324" i="48"/>
  <c r="B321" i="48"/>
  <c r="B318" i="48"/>
  <c r="B315" i="48"/>
  <c r="B312" i="48"/>
  <c r="D311" i="48"/>
  <c r="B240" i="48"/>
  <c r="B237" i="48"/>
  <c r="B234" i="48"/>
  <c r="B231" i="48"/>
  <c r="B228" i="48"/>
  <c r="B225" i="48"/>
  <c r="B222" i="48"/>
  <c r="B219" i="48"/>
  <c r="B216" i="48"/>
  <c r="B213" i="48"/>
  <c r="B210" i="48"/>
  <c r="B207" i="48"/>
  <c r="B204" i="48"/>
  <c r="B201" i="48"/>
  <c r="B198" i="48"/>
  <c r="B195" i="48"/>
  <c r="B192" i="48"/>
  <c r="B189" i="48"/>
  <c r="B186" i="48"/>
  <c r="B183" i="48"/>
  <c r="B180" i="48"/>
  <c r="B177" i="48"/>
  <c r="B174" i="48"/>
  <c r="B171" i="48"/>
  <c r="B168" i="48"/>
  <c r="B165" i="48"/>
  <c r="B162" i="48"/>
  <c r="B159" i="48"/>
  <c r="B156" i="48"/>
  <c r="B153" i="48"/>
  <c r="B150" i="48"/>
  <c r="B147" i="48"/>
  <c r="B144" i="48"/>
  <c r="B141" i="48"/>
  <c r="B138" i="48"/>
  <c r="B135" i="48"/>
  <c r="B132" i="48"/>
  <c r="B129" i="48"/>
  <c r="B126" i="48"/>
  <c r="B123" i="48"/>
  <c r="B120" i="48"/>
  <c r="B117" i="48"/>
  <c r="B114" i="48"/>
  <c r="B111" i="48"/>
  <c r="B108" i="48"/>
  <c r="B105" i="48"/>
  <c r="B102" i="48"/>
  <c r="B99" i="48"/>
  <c r="B96" i="48"/>
  <c r="L95" i="48"/>
  <c r="K95" i="48"/>
  <c r="H95" i="48"/>
  <c r="G95" i="48"/>
  <c r="D95" i="48"/>
  <c r="C95" i="48"/>
  <c r="B888" i="55"/>
  <c r="B885" i="55"/>
  <c r="B882" i="55"/>
  <c r="B879" i="55"/>
  <c r="B876" i="55"/>
  <c r="B873" i="55"/>
  <c r="B870" i="55"/>
  <c r="B867" i="55"/>
  <c r="B864" i="55"/>
  <c r="B861" i="55"/>
  <c r="B858" i="55"/>
  <c r="B855" i="55"/>
  <c r="B852" i="55"/>
  <c r="B849" i="55"/>
  <c r="B846" i="55"/>
  <c r="B843" i="55"/>
  <c r="B840" i="55"/>
  <c r="B837" i="55"/>
  <c r="B834" i="55"/>
  <c r="B831" i="55"/>
  <c r="B828" i="55"/>
  <c r="B825" i="55"/>
  <c r="B822" i="55"/>
  <c r="B819" i="55"/>
  <c r="B816" i="55"/>
  <c r="B813" i="55"/>
  <c r="B810" i="55"/>
  <c r="B807" i="55"/>
  <c r="B804" i="55"/>
  <c r="B801" i="55"/>
  <c r="B798" i="55"/>
  <c r="B795" i="55"/>
  <c r="B792" i="55"/>
  <c r="B789" i="55"/>
  <c r="B786" i="55"/>
  <c r="B783" i="55"/>
  <c r="B780" i="55"/>
  <c r="B777" i="55"/>
  <c r="B774" i="55"/>
  <c r="B771" i="55"/>
  <c r="B768" i="55"/>
  <c r="B765" i="55"/>
  <c r="B762" i="55"/>
  <c r="B759" i="55"/>
  <c r="B756" i="55"/>
  <c r="B753" i="55"/>
  <c r="B750" i="55"/>
  <c r="B747" i="55"/>
  <c r="B744" i="55"/>
  <c r="H743" i="55"/>
  <c r="B672" i="55"/>
  <c r="B669" i="55"/>
  <c r="B666" i="55"/>
  <c r="B663" i="55"/>
  <c r="B660" i="55"/>
  <c r="B657" i="55"/>
  <c r="B654" i="55"/>
  <c r="B651" i="55"/>
  <c r="B648" i="55"/>
  <c r="B645" i="55"/>
  <c r="B642" i="55"/>
  <c r="B639" i="55"/>
  <c r="B636" i="55"/>
  <c r="B633" i="55"/>
  <c r="B630" i="55"/>
  <c r="B627" i="55"/>
  <c r="B624" i="55"/>
  <c r="B621" i="55"/>
  <c r="B618" i="55"/>
  <c r="B615" i="55"/>
  <c r="B612" i="55"/>
  <c r="B609" i="55"/>
  <c r="B606" i="55"/>
  <c r="B603" i="55"/>
  <c r="B600" i="55"/>
  <c r="B597" i="55"/>
  <c r="B594" i="55"/>
  <c r="B591" i="55"/>
  <c r="B588" i="55"/>
  <c r="B585" i="55"/>
  <c r="B582" i="55"/>
  <c r="B579" i="55"/>
  <c r="B576" i="55"/>
  <c r="B573" i="55"/>
  <c r="B570" i="55"/>
  <c r="B567" i="55"/>
  <c r="B564" i="55"/>
  <c r="B561" i="55"/>
  <c r="B558" i="55"/>
  <c r="B555" i="55"/>
  <c r="B552" i="55"/>
  <c r="B549" i="55"/>
  <c r="B546" i="55"/>
  <c r="B543" i="55"/>
  <c r="B540" i="55"/>
  <c r="B537" i="55"/>
  <c r="B534" i="55"/>
  <c r="B531" i="55"/>
  <c r="B528" i="55"/>
  <c r="G527" i="55"/>
  <c r="B456" i="55"/>
  <c r="B453" i="55"/>
  <c r="B450" i="55"/>
  <c r="B447" i="55"/>
  <c r="B444" i="55"/>
  <c r="B441" i="55"/>
  <c r="B438" i="55"/>
  <c r="B435" i="55"/>
  <c r="B432" i="55"/>
  <c r="B429" i="55"/>
  <c r="B426" i="55"/>
  <c r="B423" i="55"/>
  <c r="B420" i="55"/>
  <c r="B417" i="55"/>
  <c r="B414" i="55"/>
  <c r="B411" i="55"/>
  <c r="B408" i="55"/>
  <c r="B405" i="55"/>
  <c r="B402" i="55"/>
  <c r="B399" i="55"/>
  <c r="B396" i="55"/>
  <c r="B393" i="55"/>
  <c r="B390" i="55"/>
  <c r="B387" i="55"/>
  <c r="B384" i="55"/>
  <c r="B381" i="55"/>
  <c r="B378" i="55"/>
  <c r="B375" i="55"/>
  <c r="B372" i="55"/>
  <c r="B369" i="55"/>
  <c r="B366" i="55"/>
  <c r="B363" i="55"/>
  <c r="B360" i="55"/>
  <c r="B357" i="55"/>
  <c r="B354" i="55"/>
  <c r="B351" i="55"/>
  <c r="B348" i="55"/>
  <c r="B345" i="55"/>
  <c r="B342" i="55"/>
  <c r="B339" i="55"/>
  <c r="B336" i="55"/>
  <c r="B333" i="55"/>
  <c r="B330" i="55"/>
  <c r="B327" i="55"/>
  <c r="B324" i="55"/>
  <c r="B321" i="55"/>
  <c r="B318" i="55"/>
  <c r="B315" i="55"/>
  <c r="B312" i="55"/>
  <c r="D311" i="55"/>
  <c r="B240" i="55"/>
  <c r="B237" i="55"/>
  <c r="B234" i="55"/>
  <c r="B231" i="55"/>
  <c r="B228" i="55"/>
  <c r="B225" i="55"/>
  <c r="B222" i="55"/>
  <c r="B219" i="55"/>
  <c r="B216" i="55"/>
  <c r="B213" i="55"/>
  <c r="B210" i="55"/>
  <c r="B207" i="55"/>
  <c r="B204" i="55"/>
  <c r="B201" i="55"/>
  <c r="B198" i="55"/>
  <c r="B195" i="55"/>
  <c r="B192" i="55"/>
  <c r="B189" i="55"/>
  <c r="B186" i="55"/>
  <c r="B183" i="55"/>
  <c r="B180" i="55"/>
  <c r="B177" i="55"/>
  <c r="B174" i="55"/>
  <c r="B171" i="55"/>
  <c r="B168" i="55"/>
  <c r="B165" i="55"/>
  <c r="B162" i="55"/>
  <c r="B159" i="55"/>
  <c r="B156" i="55"/>
  <c r="B153" i="55"/>
  <c r="B150" i="55"/>
  <c r="B147" i="55"/>
  <c r="B144" i="55"/>
  <c r="B141" i="55"/>
  <c r="B138" i="55"/>
  <c r="B135" i="55"/>
  <c r="B132" i="55"/>
  <c r="B129" i="55"/>
  <c r="B126" i="55"/>
  <c r="B123" i="55"/>
  <c r="B120" i="55"/>
  <c r="B117" i="55"/>
  <c r="B114" i="55"/>
  <c r="B111" i="55"/>
  <c r="B108" i="55"/>
  <c r="B105" i="55"/>
  <c r="B102" i="55"/>
  <c r="B99" i="55"/>
  <c r="B96" i="55"/>
  <c r="L95" i="55"/>
  <c r="K95" i="55"/>
  <c r="H95" i="55"/>
  <c r="G95" i="55"/>
  <c r="D95" i="55"/>
  <c r="C95" i="55"/>
  <c r="B888" i="42"/>
  <c r="B885" i="42"/>
  <c r="B882" i="42"/>
  <c r="B879" i="42"/>
  <c r="B876" i="42"/>
  <c r="B873" i="42"/>
  <c r="B870" i="42"/>
  <c r="B867" i="42"/>
  <c r="B864" i="42"/>
  <c r="B861" i="42"/>
  <c r="B858" i="42"/>
  <c r="B855" i="42"/>
  <c r="B852" i="42"/>
  <c r="B849" i="42"/>
  <c r="B846" i="42"/>
  <c r="B843" i="42"/>
  <c r="B840" i="42"/>
  <c r="B837" i="42"/>
  <c r="B834" i="42"/>
  <c r="B831" i="42"/>
  <c r="B828" i="42"/>
  <c r="B825" i="42"/>
  <c r="B822" i="42"/>
  <c r="B819" i="42"/>
  <c r="B816" i="42"/>
  <c r="B813" i="42"/>
  <c r="B810" i="42"/>
  <c r="B807" i="42"/>
  <c r="B804" i="42"/>
  <c r="B801" i="42"/>
  <c r="B798" i="42"/>
  <c r="B795" i="42"/>
  <c r="B792" i="42"/>
  <c r="B789" i="42"/>
  <c r="B786" i="42"/>
  <c r="B783" i="42"/>
  <c r="B780" i="42"/>
  <c r="B777" i="42"/>
  <c r="B774" i="42"/>
  <c r="B771" i="42"/>
  <c r="B768" i="42"/>
  <c r="B765" i="42"/>
  <c r="B762" i="42"/>
  <c r="B759" i="42"/>
  <c r="B756" i="42"/>
  <c r="B753" i="42"/>
  <c r="B750" i="42"/>
  <c r="B747" i="42"/>
  <c r="B744" i="42"/>
  <c r="H743" i="42"/>
  <c r="B672" i="42"/>
  <c r="B669" i="42"/>
  <c r="B666" i="42"/>
  <c r="B663" i="42"/>
  <c r="B660" i="42"/>
  <c r="B657" i="42"/>
  <c r="B654" i="42"/>
  <c r="B651" i="42"/>
  <c r="B648" i="42"/>
  <c r="B645" i="42"/>
  <c r="B642" i="42"/>
  <c r="B639" i="42"/>
  <c r="B636" i="42"/>
  <c r="B633" i="42"/>
  <c r="B630" i="42"/>
  <c r="B627" i="42"/>
  <c r="B624" i="42"/>
  <c r="B621" i="42"/>
  <c r="B618" i="42"/>
  <c r="B615" i="42"/>
  <c r="B612" i="42"/>
  <c r="B609" i="42"/>
  <c r="B606" i="42"/>
  <c r="B603" i="42"/>
  <c r="B600" i="42"/>
  <c r="B597" i="42"/>
  <c r="B594" i="42"/>
  <c r="B591" i="42"/>
  <c r="B588" i="42"/>
  <c r="B585" i="42"/>
  <c r="B582" i="42"/>
  <c r="B579" i="42"/>
  <c r="B576" i="42"/>
  <c r="B573" i="42"/>
  <c r="B570" i="42"/>
  <c r="B567" i="42"/>
  <c r="B564" i="42"/>
  <c r="B561" i="42"/>
  <c r="B558" i="42"/>
  <c r="B555" i="42"/>
  <c r="B552" i="42"/>
  <c r="B549" i="42"/>
  <c r="B546" i="42"/>
  <c r="B543" i="42"/>
  <c r="B540" i="42"/>
  <c r="B537" i="42"/>
  <c r="B534" i="42"/>
  <c r="B531" i="42"/>
  <c r="B528" i="42"/>
  <c r="G527" i="42"/>
  <c r="B456" i="42"/>
  <c r="B453" i="42"/>
  <c r="B450" i="42"/>
  <c r="B447" i="42"/>
  <c r="B444" i="42"/>
  <c r="B441" i="42"/>
  <c r="B438" i="42"/>
  <c r="B435" i="42"/>
  <c r="B432" i="42"/>
  <c r="B429" i="42"/>
  <c r="B426" i="42"/>
  <c r="B423" i="42"/>
  <c r="B420" i="42"/>
  <c r="B417" i="42"/>
  <c r="B414" i="42"/>
  <c r="B411" i="42"/>
  <c r="B408" i="42"/>
  <c r="B405" i="42"/>
  <c r="B402" i="42"/>
  <c r="B399" i="42"/>
  <c r="B396" i="42"/>
  <c r="B393" i="42"/>
  <c r="B390" i="42"/>
  <c r="B387" i="42"/>
  <c r="B384" i="42"/>
  <c r="B381" i="42"/>
  <c r="B378" i="42"/>
  <c r="B375" i="42"/>
  <c r="B372" i="42"/>
  <c r="B369" i="42"/>
  <c r="B366" i="42"/>
  <c r="B363" i="42"/>
  <c r="B360" i="42"/>
  <c r="B357" i="42"/>
  <c r="B354" i="42"/>
  <c r="B351" i="42"/>
  <c r="B348" i="42"/>
  <c r="B345" i="42"/>
  <c r="B342" i="42"/>
  <c r="B339" i="42"/>
  <c r="B336" i="42"/>
  <c r="B333" i="42"/>
  <c r="B330" i="42"/>
  <c r="B327" i="42"/>
  <c r="B324" i="42"/>
  <c r="B321" i="42"/>
  <c r="B318" i="42"/>
  <c r="B315" i="42"/>
  <c r="B312" i="42"/>
  <c r="D311" i="42"/>
  <c r="B240" i="42"/>
  <c r="B237" i="42"/>
  <c r="B234" i="42"/>
  <c r="B231" i="42"/>
  <c r="B228" i="42"/>
  <c r="B225" i="42"/>
  <c r="B222" i="42"/>
  <c r="B219" i="42"/>
  <c r="B216" i="42"/>
  <c r="B213" i="42"/>
  <c r="B210" i="42"/>
  <c r="B207" i="42"/>
  <c r="B204" i="42"/>
  <c r="B201" i="42"/>
  <c r="B198" i="42"/>
  <c r="B195" i="42"/>
  <c r="B192" i="42"/>
  <c r="B189" i="42"/>
  <c r="B186" i="42"/>
  <c r="B183" i="42"/>
  <c r="B180" i="42"/>
  <c r="B177" i="42"/>
  <c r="B174" i="42"/>
  <c r="B171" i="42"/>
  <c r="B168" i="42"/>
  <c r="B165" i="42"/>
  <c r="B162" i="42"/>
  <c r="B159" i="42"/>
  <c r="B156" i="42"/>
  <c r="B153" i="42"/>
  <c r="B150" i="42"/>
  <c r="B147" i="42"/>
  <c r="B144" i="42"/>
  <c r="B141" i="42"/>
  <c r="B138" i="42"/>
  <c r="B135" i="42"/>
  <c r="B132" i="42"/>
  <c r="B129" i="42"/>
  <c r="B126" i="42"/>
  <c r="B123" i="42"/>
  <c r="B120" i="42"/>
  <c r="B117" i="42"/>
  <c r="B114" i="42"/>
  <c r="B111" i="42"/>
  <c r="B108" i="42"/>
  <c r="B105" i="42"/>
  <c r="B102" i="42"/>
  <c r="B99" i="42"/>
  <c r="B96" i="42"/>
  <c r="L95" i="42"/>
  <c r="K95" i="42"/>
  <c r="H95" i="42"/>
  <c r="G95" i="42"/>
  <c r="D95" i="42"/>
  <c r="C95" i="42"/>
  <c r="B888" i="56"/>
  <c r="B885" i="56"/>
  <c r="B882" i="56"/>
  <c r="B879" i="56"/>
  <c r="B876" i="56"/>
  <c r="B873" i="56"/>
  <c r="B870" i="56"/>
  <c r="B867" i="56"/>
  <c r="B864" i="56"/>
  <c r="B861" i="56"/>
  <c r="B858" i="56"/>
  <c r="B855" i="56"/>
  <c r="B852" i="56"/>
  <c r="B849" i="56"/>
  <c r="B846" i="56"/>
  <c r="B843" i="56"/>
  <c r="B840" i="56"/>
  <c r="B837" i="56"/>
  <c r="B834" i="56"/>
  <c r="B831" i="56"/>
  <c r="B828" i="56"/>
  <c r="B825" i="56"/>
  <c r="B822" i="56"/>
  <c r="B819" i="56"/>
  <c r="B816" i="56"/>
  <c r="B813" i="56"/>
  <c r="B810" i="56"/>
  <c r="B807" i="56"/>
  <c r="B804" i="56"/>
  <c r="B801" i="56"/>
  <c r="B798" i="56"/>
  <c r="B795" i="56"/>
  <c r="B792" i="56"/>
  <c r="B789" i="56"/>
  <c r="B786" i="56"/>
  <c r="B783" i="56"/>
  <c r="B780" i="56"/>
  <c r="B777" i="56"/>
  <c r="B774" i="56"/>
  <c r="B771" i="56"/>
  <c r="B768" i="56"/>
  <c r="B765" i="56"/>
  <c r="B762" i="56"/>
  <c r="B759" i="56"/>
  <c r="B756" i="56"/>
  <c r="B753" i="56"/>
  <c r="B750" i="56"/>
  <c r="B747" i="56"/>
  <c r="B744" i="56"/>
  <c r="H743" i="56"/>
  <c r="B672" i="56"/>
  <c r="B669" i="56"/>
  <c r="B666" i="56"/>
  <c r="B663" i="56"/>
  <c r="B660" i="56"/>
  <c r="B657" i="56"/>
  <c r="B654" i="56"/>
  <c r="B651" i="56"/>
  <c r="B648" i="56"/>
  <c r="B645" i="56"/>
  <c r="B642" i="56"/>
  <c r="B639" i="56"/>
  <c r="B636" i="56"/>
  <c r="B633" i="56"/>
  <c r="B630" i="56"/>
  <c r="B627" i="56"/>
  <c r="B624" i="56"/>
  <c r="B621" i="56"/>
  <c r="B618" i="56"/>
  <c r="B615" i="56"/>
  <c r="B612" i="56"/>
  <c r="B609" i="56"/>
  <c r="B606" i="56"/>
  <c r="B603" i="56"/>
  <c r="B600" i="56"/>
  <c r="B597" i="56"/>
  <c r="B594" i="56"/>
  <c r="B591" i="56"/>
  <c r="B588" i="56"/>
  <c r="B585" i="56"/>
  <c r="B582" i="56"/>
  <c r="B579" i="56"/>
  <c r="B576" i="56"/>
  <c r="B573" i="56"/>
  <c r="B570" i="56"/>
  <c r="B567" i="56"/>
  <c r="B564" i="56"/>
  <c r="B561" i="56"/>
  <c r="B558" i="56"/>
  <c r="B555" i="56"/>
  <c r="B552" i="56"/>
  <c r="B549" i="56"/>
  <c r="B546" i="56"/>
  <c r="B543" i="56"/>
  <c r="B540" i="56"/>
  <c r="B537" i="56"/>
  <c r="B534" i="56"/>
  <c r="B531" i="56"/>
  <c r="B528" i="56"/>
  <c r="G527" i="56"/>
  <c r="B456" i="56"/>
  <c r="B453" i="56"/>
  <c r="B450" i="56"/>
  <c r="B447" i="56"/>
  <c r="B444" i="56"/>
  <c r="B441" i="56"/>
  <c r="B438" i="56"/>
  <c r="B435" i="56"/>
  <c r="B432" i="56"/>
  <c r="B429" i="56"/>
  <c r="B426" i="56"/>
  <c r="B423" i="56"/>
  <c r="B420" i="56"/>
  <c r="B417" i="56"/>
  <c r="B414" i="56"/>
  <c r="B411" i="56"/>
  <c r="B408" i="56"/>
  <c r="B405" i="56"/>
  <c r="B402" i="56"/>
  <c r="B399" i="56"/>
  <c r="B396" i="56"/>
  <c r="B393" i="56"/>
  <c r="B390" i="56"/>
  <c r="B387" i="56"/>
  <c r="B384" i="56"/>
  <c r="B381" i="56"/>
  <c r="B378" i="56"/>
  <c r="B375" i="56"/>
  <c r="B372" i="56"/>
  <c r="B369" i="56"/>
  <c r="B366" i="56"/>
  <c r="B363" i="56"/>
  <c r="B360" i="56"/>
  <c r="B357" i="56"/>
  <c r="B354" i="56"/>
  <c r="B351" i="56"/>
  <c r="B348" i="56"/>
  <c r="B345" i="56"/>
  <c r="B342" i="56"/>
  <c r="B339" i="56"/>
  <c r="B336" i="56"/>
  <c r="B333" i="56"/>
  <c r="B330" i="56"/>
  <c r="B327" i="56"/>
  <c r="B324" i="56"/>
  <c r="B321" i="56"/>
  <c r="B318" i="56"/>
  <c r="B315" i="56"/>
  <c r="B312" i="56"/>
  <c r="D311" i="56"/>
  <c r="B240" i="56"/>
  <c r="B237" i="56"/>
  <c r="B234" i="56"/>
  <c r="B231" i="56"/>
  <c r="B228" i="56"/>
  <c r="B225" i="56"/>
  <c r="B222" i="56"/>
  <c r="B219" i="56"/>
  <c r="B216" i="56"/>
  <c r="B213" i="56"/>
  <c r="B210" i="56"/>
  <c r="B207" i="56"/>
  <c r="B204" i="56"/>
  <c r="B201" i="56"/>
  <c r="B198" i="56"/>
  <c r="B195" i="56"/>
  <c r="B192" i="56"/>
  <c r="B189" i="56"/>
  <c r="B186" i="56"/>
  <c r="B183" i="56"/>
  <c r="B180" i="56"/>
  <c r="B177" i="56"/>
  <c r="B174" i="56"/>
  <c r="B171" i="56"/>
  <c r="B168" i="56"/>
  <c r="B165" i="56"/>
  <c r="B162" i="56"/>
  <c r="B159" i="56"/>
  <c r="B156" i="56"/>
  <c r="B153" i="56"/>
  <c r="B150" i="56"/>
  <c r="B147" i="56"/>
  <c r="B144" i="56"/>
  <c r="B141" i="56"/>
  <c r="B138" i="56"/>
  <c r="B135" i="56"/>
  <c r="B132" i="56"/>
  <c r="B129" i="56"/>
  <c r="B126" i="56"/>
  <c r="B123" i="56"/>
  <c r="B120" i="56"/>
  <c r="B117" i="56"/>
  <c r="B114" i="56"/>
  <c r="B111" i="56"/>
  <c r="B108" i="56"/>
  <c r="B105" i="56"/>
  <c r="B102" i="56"/>
  <c r="B99" i="56"/>
  <c r="B96" i="56"/>
  <c r="L95" i="56"/>
  <c r="K95" i="56"/>
  <c r="H95" i="56"/>
  <c r="G95" i="56"/>
  <c r="D95" i="56"/>
  <c r="C95" i="56"/>
  <c r="B888" i="52"/>
  <c r="B885" i="52"/>
  <c r="B882" i="52"/>
  <c r="B879" i="52"/>
  <c r="B876" i="52"/>
  <c r="B873" i="52"/>
  <c r="B870" i="52"/>
  <c r="B867" i="52"/>
  <c r="B864" i="52"/>
  <c r="B861" i="52"/>
  <c r="B858" i="52"/>
  <c r="B855" i="52"/>
  <c r="B852" i="52"/>
  <c r="B849" i="52"/>
  <c r="B846" i="52"/>
  <c r="B843" i="52"/>
  <c r="B840" i="52"/>
  <c r="B837" i="52"/>
  <c r="B834" i="52"/>
  <c r="B831" i="52"/>
  <c r="B828" i="52"/>
  <c r="B825" i="52"/>
  <c r="B822" i="52"/>
  <c r="B819" i="52"/>
  <c r="B816" i="52"/>
  <c r="B813" i="52"/>
  <c r="B810" i="52"/>
  <c r="B807" i="52"/>
  <c r="B804" i="52"/>
  <c r="B801" i="52"/>
  <c r="B798" i="52"/>
  <c r="B795" i="52"/>
  <c r="B792" i="52"/>
  <c r="B789" i="52"/>
  <c r="B786" i="52"/>
  <c r="B783" i="52"/>
  <c r="B780" i="52"/>
  <c r="B777" i="52"/>
  <c r="B774" i="52"/>
  <c r="B771" i="52"/>
  <c r="B768" i="52"/>
  <c r="B765" i="52"/>
  <c r="B762" i="52"/>
  <c r="B759" i="52"/>
  <c r="B756" i="52"/>
  <c r="B753" i="52"/>
  <c r="B750" i="52"/>
  <c r="B747" i="52"/>
  <c r="B744" i="52"/>
  <c r="H743" i="52"/>
  <c r="B672" i="52"/>
  <c r="B669" i="52"/>
  <c r="B666" i="52"/>
  <c r="B663" i="52"/>
  <c r="B660" i="52"/>
  <c r="B657" i="52"/>
  <c r="B654" i="52"/>
  <c r="B651" i="52"/>
  <c r="B648" i="52"/>
  <c r="B645" i="52"/>
  <c r="B642" i="52"/>
  <c r="B639" i="52"/>
  <c r="B636" i="52"/>
  <c r="B633" i="52"/>
  <c r="B630" i="52"/>
  <c r="B627" i="52"/>
  <c r="B624" i="52"/>
  <c r="B621" i="52"/>
  <c r="B618" i="52"/>
  <c r="B615" i="52"/>
  <c r="B612" i="52"/>
  <c r="B609" i="52"/>
  <c r="B606" i="52"/>
  <c r="B603" i="52"/>
  <c r="B600" i="52"/>
  <c r="B597" i="52"/>
  <c r="B594" i="52"/>
  <c r="B591" i="52"/>
  <c r="B588" i="52"/>
  <c r="B585" i="52"/>
  <c r="B582" i="52"/>
  <c r="B579" i="52"/>
  <c r="B576" i="52"/>
  <c r="B573" i="52"/>
  <c r="B570" i="52"/>
  <c r="B567" i="52"/>
  <c r="B564" i="52"/>
  <c r="B561" i="52"/>
  <c r="B558" i="52"/>
  <c r="B555" i="52"/>
  <c r="B552" i="52"/>
  <c r="B549" i="52"/>
  <c r="B546" i="52"/>
  <c r="B543" i="52"/>
  <c r="B540" i="52"/>
  <c r="B537" i="52"/>
  <c r="B534" i="52"/>
  <c r="B531" i="52"/>
  <c r="B528" i="52"/>
  <c r="G527" i="52"/>
  <c r="B456" i="52"/>
  <c r="B453" i="52"/>
  <c r="B450" i="52"/>
  <c r="B447" i="52"/>
  <c r="B444" i="52"/>
  <c r="B441" i="52"/>
  <c r="B438" i="52"/>
  <c r="B435" i="52"/>
  <c r="B432" i="52"/>
  <c r="B429" i="52"/>
  <c r="B426" i="52"/>
  <c r="B423" i="52"/>
  <c r="B420" i="52"/>
  <c r="B417" i="52"/>
  <c r="B414" i="52"/>
  <c r="B411" i="52"/>
  <c r="B408" i="52"/>
  <c r="B405" i="52"/>
  <c r="B402" i="52"/>
  <c r="B399" i="52"/>
  <c r="B396" i="52"/>
  <c r="B393" i="52"/>
  <c r="B390" i="52"/>
  <c r="B387" i="52"/>
  <c r="B384" i="52"/>
  <c r="B381" i="52"/>
  <c r="B378" i="52"/>
  <c r="B375" i="52"/>
  <c r="B372" i="52"/>
  <c r="B369" i="52"/>
  <c r="B366" i="52"/>
  <c r="B363" i="52"/>
  <c r="B360" i="52"/>
  <c r="B357" i="52"/>
  <c r="B354" i="52"/>
  <c r="B351" i="52"/>
  <c r="B348" i="52"/>
  <c r="B345" i="52"/>
  <c r="B342" i="52"/>
  <c r="B339" i="52"/>
  <c r="B336" i="52"/>
  <c r="B333" i="52"/>
  <c r="B330" i="52"/>
  <c r="B327" i="52"/>
  <c r="B324" i="52"/>
  <c r="B321" i="52"/>
  <c r="B318" i="52"/>
  <c r="B315" i="52"/>
  <c r="B312" i="52"/>
  <c r="D311" i="52"/>
  <c r="B240" i="52"/>
  <c r="B237" i="52"/>
  <c r="B234" i="52"/>
  <c r="B231" i="52"/>
  <c r="B228" i="52"/>
  <c r="B225" i="52"/>
  <c r="B222" i="52"/>
  <c r="B219" i="52"/>
  <c r="B216" i="52"/>
  <c r="B213" i="52"/>
  <c r="B210" i="52"/>
  <c r="B207" i="52"/>
  <c r="B204" i="52"/>
  <c r="B201" i="52"/>
  <c r="B198" i="52"/>
  <c r="B195" i="52"/>
  <c r="B192" i="52"/>
  <c r="B189" i="52"/>
  <c r="B186" i="52"/>
  <c r="B183" i="52"/>
  <c r="B180" i="52"/>
  <c r="B177" i="52"/>
  <c r="B174" i="52"/>
  <c r="B171" i="52"/>
  <c r="B168" i="52"/>
  <c r="B165" i="52"/>
  <c r="B162" i="52"/>
  <c r="B159" i="52"/>
  <c r="B156" i="52"/>
  <c r="B153" i="52"/>
  <c r="B150" i="52"/>
  <c r="B147" i="52"/>
  <c r="B144" i="52"/>
  <c r="B141" i="52"/>
  <c r="B138" i="52"/>
  <c r="B135" i="52"/>
  <c r="B132" i="52"/>
  <c r="B129" i="52"/>
  <c r="B126" i="52"/>
  <c r="B123" i="52"/>
  <c r="B120" i="52"/>
  <c r="B117" i="52"/>
  <c r="B114" i="52"/>
  <c r="B111" i="52"/>
  <c r="B108" i="52"/>
  <c r="B105" i="52"/>
  <c r="B102" i="52"/>
  <c r="B99" i="52"/>
  <c r="B96" i="52"/>
  <c r="L95" i="52"/>
  <c r="K95" i="52"/>
  <c r="H95" i="52"/>
  <c r="G95" i="52"/>
  <c r="D95" i="52"/>
  <c r="C95" i="52"/>
  <c r="B888" i="53"/>
  <c r="B885" i="53"/>
  <c r="B882" i="53"/>
  <c r="B879" i="53"/>
  <c r="B876" i="53"/>
  <c r="B873" i="53"/>
  <c r="B870" i="53"/>
  <c r="B867" i="53"/>
  <c r="B864" i="53"/>
  <c r="B861" i="53"/>
  <c r="B858" i="53"/>
  <c r="B855" i="53"/>
  <c r="B852" i="53"/>
  <c r="B849" i="53"/>
  <c r="B846" i="53"/>
  <c r="B843" i="53"/>
  <c r="B840" i="53"/>
  <c r="B837" i="53"/>
  <c r="B834" i="53"/>
  <c r="B831" i="53"/>
  <c r="B828" i="53"/>
  <c r="B825" i="53"/>
  <c r="B822" i="53"/>
  <c r="B819" i="53"/>
  <c r="B816" i="53"/>
  <c r="B813" i="53"/>
  <c r="B810" i="53"/>
  <c r="B807" i="53"/>
  <c r="B804" i="53"/>
  <c r="B801" i="53"/>
  <c r="B798" i="53"/>
  <c r="B795" i="53"/>
  <c r="B792" i="53"/>
  <c r="B789" i="53"/>
  <c r="B786" i="53"/>
  <c r="B783" i="53"/>
  <c r="B780" i="53"/>
  <c r="B777" i="53"/>
  <c r="B774" i="53"/>
  <c r="B771" i="53"/>
  <c r="B768" i="53"/>
  <c r="B765" i="53"/>
  <c r="B762" i="53"/>
  <c r="B759" i="53"/>
  <c r="B756" i="53"/>
  <c r="B753" i="53"/>
  <c r="B750" i="53"/>
  <c r="B747" i="53"/>
  <c r="B744" i="53"/>
  <c r="H743" i="53"/>
  <c r="B672" i="53"/>
  <c r="B669" i="53"/>
  <c r="B666" i="53"/>
  <c r="B663" i="53"/>
  <c r="B660" i="53"/>
  <c r="B657" i="53"/>
  <c r="B654" i="53"/>
  <c r="B651" i="53"/>
  <c r="B648" i="53"/>
  <c r="B645" i="53"/>
  <c r="B642" i="53"/>
  <c r="B639" i="53"/>
  <c r="B636" i="53"/>
  <c r="B633" i="53"/>
  <c r="B630" i="53"/>
  <c r="B627" i="53"/>
  <c r="B624" i="53"/>
  <c r="B621" i="53"/>
  <c r="B618" i="53"/>
  <c r="B615" i="53"/>
  <c r="B612" i="53"/>
  <c r="B609" i="53"/>
  <c r="B606" i="53"/>
  <c r="B603" i="53"/>
  <c r="B600" i="53"/>
  <c r="B597" i="53"/>
  <c r="B594" i="53"/>
  <c r="B591" i="53"/>
  <c r="B588" i="53"/>
  <c r="B585" i="53"/>
  <c r="B582" i="53"/>
  <c r="B579" i="53"/>
  <c r="B576" i="53"/>
  <c r="B573" i="53"/>
  <c r="B570" i="53"/>
  <c r="B567" i="53"/>
  <c r="B564" i="53"/>
  <c r="B561" i="53"/>
  <c r="B558" i="53"/>
  <c r="B555" i="53"/>
  <c r="B552" i="53"/>
  <c r="B549" i="53"/>
  <c r="B546" i="53"/>
  <c r="B543" i="53"/>
  <c r="B540" i="53"/>
  <c r="B537" i="53"/>
  <c r="B534" i="53"/>
  <c r="B531" i="53"/>
  <c r="B528" i="53"/>
  <c r="G527" i="53"/>
  <c r="B456" i="53"/>
  <c r="B453" i="53"/>
  <c r="B450" i="53"/>
  <c r="B447" i="53"/>
  <c r="B444" i="53"/>
  <c r="B441" i="53"/>
  <c r="B438" i="53"/>
  <c r="B435" i="53"/>
  <c r="B432" i="53"/>
  <c r="B429" i="53"/>
  <c r="B426" i="53"/>
  <c r="B423" i="53"/>
  <c r="B420" i="53"/>
  <c r="B417" i="53"/>
  <c r="B414" i="53"/>
  <c r="B411" i="53"/>
  <c r="B408" i="53"/>
  <c r="B405" i="53"/>
  <c r="B402" i="53"/>
  <c r="B399" i="53"/>
  <c r="B396" i="53"/>
  <c r="B393" i="53"/>
  <c r="B390" i="53"/>
  <c r="B387" i="53"/>
  <c r="B384" i="53"/>
  <c r="B381" i="53"/>
  <c r="B378" i="53"/>
  <c r="B375" i="53"/>
  <c r="B372" i="53"/>
  <c r="B369" i="53"/>
  <c r="B366" i="53"/>
  <c r="B363" i="53"/>
  <c r="B360" i="53"/>
  <c r="B357" i="53"/>
  <c r="B354" i="53"/>
  <c r="B351" i="53"/>
  <c r="B348" i="53"/>
  <c r="B345" i="53"/>
  <c r="B342" i="53"/>
  <c r="B339" i="53"/>
  <c r="B336" i="53"/>
  <c r="B333" i="53"/>
  <c r="B330" i="53"/>
  <c r="B327" i="53"/>
  <c r="B324" i="53"/>
  <c r="B321" i="53"/>
  <c r="B318" i="53"/>
  <c r="B315" i="53"/>
  <c r="B312" i="53"/>
  <c r="D311" i="53"/>
  <c r="B240" i="53"/>
  <c r="B237" i="53"/>
  <c r="B234" i="53"/>
  <c r="B231" i="53"/>
  <c r="B228" i="53"/>
  <c r="B225" i="53"/>
  <c r="B222" i="53"/>
  <c r="B219" i="53"/>
  <c r="B216" i="53"/>
  <c r="B213" i="53"/>
  <c r="B210" i="53"/>
  <c r="B207" i="53"/>
  <c r="B204" i="53"/>
  <c r="B201" i="53"/>
  <c r="B198" i="53"/>
  <c r="B195" i="53"/>
  <c r="B192" i="53"/>
  <c r="B189" i="53"/>
  <c r="B186" i="53"/>
  <c r="B183" i="53"/>
  <c r="B180" i="53"/>
  <c r="B177" i="53"/>
  <c r="B174" i="53"/>
  <c r="B171" i="53"/>
  <c r="B168" i="53"/>
  <c r="B165" i="53"/>
  <c r="B162" i="53"/>
  <c r="B159" i="53"/>
  <c r="B156" i="53"/>
  <c r="B153" i="53"/>
  <c r="B150" i="53"/>
  <c r="B147" i="53"/>
  <c r="B144" i="53"/>
  <c r="B141" i="53"/>
  <c r="B138" i="53"/>
  <c r="B135" i="53"/>
  <c r="B132" i="53"/>
  <c r="B129" i="53"/>
  <c r="B126" i="53"/>
  <c r="B123" i="53"/>
  <c r="B120" i="53"/>
  <c r="B117" i="53"/>
  <c r="B114" i="53"/>
  <c r="B111" i="53"/>
  <c r="B108" i="53"/>
  <c r="B105" i="53"/>
  <c r="B102" i="53"/>
  <c r="B99" i="53"/>
  <c r="B96" i="53"/>
  <c r="L95" i="53"/>
  <c r="K95" i="53"/>
  <c r="H95" i="53"/>
  <c r="G95" i="53"/>
  <c r="D95" i="53"/>
  <c r="C95" i="53"/>
  <c r="B888" i="57"/>
  <c r="B885" i="57"/>
  <c r="B882" i="57"/>
  <c r="B879" i="57"/>
  <c r="B876" i="57"/>
  <c r="B873" i="57"/>
  <c r="B870" i="57"/>
  <c r="B867" i="57"/>
  <c r="B864" i="57"/>
  <c r="B861" i="57"/>
  <c r="B858" i="57"/>
  <c r="B855" i="57"/>
  <c r="B852" i="57"/>
  <c r="B849" i="57"/>
  <c r="B846" i="57"/>
  <c r="B843" i="57"/>
  <c r="B840" i="57"/>
  <c r="B837" i="57"/>
  <c r="B834" i="57"/>
  <c r="B831" i="57"/>
  <c r="B828" i="57"/>
  <c r="B825" i="57"/>
  <c r="B822" i="57"/>
  <c r="B819" i="57"/>
  <c r="B816" i="57"/>
  <c r="B813" i="57"/>
  <c r="B810" i="57"/>
  <c r="B807" i="57"/>
  <c r="B804" i="57"/>
  <c r="B801" i="57"/>
  <c r="B798" i="57"/>
  <c r="B795" i="57"/>
  <c r="B792" i="57"/>
  <c r="B789" i="57"/>
  <c r="B786" i="57"/>
  <c r="B783" i="57"/>
  <c r="B780" i="57"/>
  <c r="B777" i="57"/>
  <c r="B774" i="57"/>
  <c r="B771" i="57"/>
  <c r="B768" i="57"/>
  <c r="B765" i="57"/>
  <c r="B762" i="57"/>
  <c r="B759" i="57"/>
  <c r="B756" i="57"/>
  <c r="B753" i="57"/>
  <c r="B750" i="57"/>
  <c r="B747" i="57"/>
  <c r="B744" i="57"/>
  <c r="H743" i="57"/>
  <c r="B672" i="57"/>
  <c r="B669" i="57"/>
  <c r="B666" i="57"/>
  <c r="B663" i="57"/>
  <c r="B660" i="57"/>
  <c r="B657" i="57"/>
  <c r="B654" i="57"/>
  <c r="B651" i="57"/>
  <c r="B648" i="57"/>
  <c r="B645" i="57"/>
  <c r="B642" i="57"/>
  <c r="B639" i="57"/>
  <c r="B636" i="57"/>
  <c r="B633" i="57"/>
  <c r="B630" i="57"/>
  <c r="B627" i="57"/>
  <c r="B624" i="57"/>
  <c r="B621" i="57"/>
  <c r="B618" i="57"/>
  <c r="B615" i="57"/>
  <c r="B612" i="57"/>
  <c r="B609" i="57"/>
  <c r="B606" i="57"/>
  <c r="B603" i="57"/>
  <c r="B600" i="57"/>
  <c r="B597" i="57"/>
  <c r="B594" i="57"/>
  <c r="B591" i="57"/>
  <c r="B588" i="57"/>
  <c r="B585" i="57"/>
  <c r="B582" i="57"/>
  <c r="B579" i="57"/>
  <c r="B576" i="57"/>
  <c r="B573" i="57"/>
  <c r="B570" i="57"/>
  <c r="B567" i="57"/>
  <c r="B564" i="57"/>
  <c r="B561" i="57"/>
  <c r="B558" i="57"/>
  <c r="B555" i="57"/>
  <c r="B552" i="57"/>
  <c r="B549" i="57"/>
  <c r="B546" i="57"/>
  <c r="B543" i="57"/>
  <c r="B540" i="57"/>
  <c r="B537" i="57"/>
  <c r="B534" i="57"/>
  <c r="B531" i="57"/>
  <c r="B528" i="57"/>
  <c r="G527" i="57"/>
  <c r="B456" i="57"/>
  <c r="B453" i="57"/>
  <c r="B450" i="57"/>
  <c r="B447" i="57"/>
  <c r="B444" i="57"/>
  <c r="B441" i="57"/>
  <c r="B438" i="57"/>
  <c r="B435" i="57"/>
  <c r="B432" i="57"/>
  <c r="B429" i="57"/>
  <c r="B426" i="57"/>
  <c r="B423" i="57"/>
  <c r="B420" i="57"/>
  <c r="B417" i="57"/>
  <c r="B414" i="57"/>
  <c r="B411" i="57"/>
  <c r="B408" i="57"/>
  <c r="B405" i="57"/>
  <c r="B402" i="57"/>
  <c r="B399" i="57"/>
  <c r="B396" i="57"/>
  <c r="B393" i="57"/>
  <c r="B390" i="57"/>
  <c r="B387" i="57"/>
  <c r="B384" i="57"/>
  <c r="B381" i="57"/>
  <c r="B378" i="57"/>
  <c r="B375" i="57"/>
  <c r="B372" i="57"/>
  <c r="B369" i="57"/>
  <c r="B366" i="57"/>
  <c r="B363" i="57"/>
  <c r="B360" i="57"/>
  <c r="B357" i="57"/>
  <c r="B354" i="57"/>
  <c r="B351" i="57"/>
  <c r="B348" i="57"/>
  <c r="B345" i="57"/>
  <c r="B342" i="57"/>
  <c r="B339" i="57"/>
  <c r="B336" i="57"/>
  <c r="B333" i="57"/>
  <c r="B330" i="57"/>
  <c r="B327" i="57"/>
  <c r="B324" i="57"/>
  <c r="B321" i="57"/>
  <c r="B318" i="57"/>
  <c r="B315" i="57"/>
  <c r="B312" i="57"/>
  <c r="D311" i="57"/>
  <c r="B240" i="57"/>
  <c r="B237" i="57"/>
  <c r="B234" i="57"/>
  <c r="B231" i="57"/>
  <c r="B228" i="57"/>
  <c r="B225" i="57"/>
  <c r="B222" i="57"/>
  <c r="B219" i="57"/>
  <c r="B216" i="57"/>
  <c r="B213" i="57"/>
  <c r="B210" i="57"/>
  <c r="B207" i="57"/>
  <c r="B204" i="57"/>
  <c r="B201" i="57"/>
  <c r="B198" i="57"/>
  <c r="B195" i="57"/>
  <c r="B192" i="57"/>
  <c r="B189" i="57"/>
  <c r="B186" i="57"/>
  <c r="B183" i="57"/>
  <c r="B180" i="57"/>
  <c r="B177" i="57"/>
  <c r="B174" i="57"/>
  <c r="B171" i="57"/>
  <c r="B168" i="57"/>
  <c r="B165" i="57"/>
  <c r="B162" i="57"/>
  <c r="B159" i="57"/>
  <c r="B156" i="57"/>
  <c r="B153" i="57"/>
  <c r="B150" i="57"/>
  <c r="B147" i="57"/>
  <c r="B144" i="57"/>
  <c r="B141" i="57"/>
  <c r="B138" i="57"/>
  <c r="B135" i="57"/>
  <c r="B132" i="57"/>
  <c r="B129" i="57"/>
  <c r="B126" i="57"/>
  <c r="B123" i="57"/>
  <c r="B120" i="57"/>
  <c r="B117" i="57"/>
  <c r="B114" i="57"/>
  <c r="B111" i="57"/>
  <c r="B108" i="57"/>
  <c r="B105" i="57"/>
  <c r="B102" i="57"/>
  <c r="B99" i="57"/>
  <c r="B96" i="57"/>
  <c r="L95" i="57"/>
  <c r="K95" i="57"/>
  <c r="H95" i="57"/>
  <c r="G95" i="57"/>
  <c r="D95" i="57"/>
  <c r="C95" i="57"/>
  <c r="B888" i="31"/>
  <c r="B885" i="31"/>
  <c r="B882" i="31"/>
  <c r="B879" i="31"/>
  <c r="B876" i="31"/>
  <c r="B873" i="31"/>
  <c r="B870" i="31"/>
  <c r="B867" i="31"/>
  <c r="B864" i="31"/>
  <c r="B861" i="31"/>
  <c r="B858" i="31"/>
  <c r="B855" i="31"/>
  <c r="B852" i="31"/>
  <c r="B849" i="31"/>
  <c r="B846" i="31"/>
  <c r="B843" i="31"/>
  <c r="B840" i="31"/>
  <c r="B837" i="31"/>
  <c r="B834" i="31"/>
  <c r="B831" i="31"/>
  <c r="B828" i="31"/>
  <c r="B825" i="31"/>
  <c r="B822" i="31"/>
  <c r="B819" i="31"/>
  <c r="B816" i="31"/>
  <c r="B813" i="31"/>
  <c r="B810" i="31"/>
  <c r="B807" i="31"/>
  <c r="B804" i="31"/>
  <c r="B801" i="31"/>
  <c r="B798" i="31"/>
  <c r="B795" i="31"/>
  <c r="B792" i="31"/>
  <c r="B789" i="31"/>
  <c r="B786" i="31"/>
  <c r="B783" i="31"/>
  <c r="B780" i="31"/>
  <c r="B777" i="31"/>
  <c r="B774" i="31"/>
  <c r="B771" i="31"/>
  <c r="B768" i="31"/>
  <c r="B765" i="31"/>
  <c r="B762" i="31"/>
  <c r="B759" i="31"/>
  <c r="B756" i="31"/>
  <c r="B753" i="31"/>
  <c r="B750" i="31"/>
  <c r="B747" i="31"/>
  <c r="B744" i="31"/>
  <c r="H743" i="31"/>
  <c r="B672" i="31"/>
  <c r="B669" i="31"/>
  <c r="B666" i="31"/>
  <c r="B663" i="31"/>
  <c r="B660" i="31"/>
  <c r="B657" i="31"/>
  <c r="B654" i="31"/>
  <c r="B651" i="31"/>
  <c r="B648" i="31"/>
  <c r="B645" i="31"/>
  <c r="B642" i="31"/>
  <c r="B639" i="31"/>
  <c r="B636" i="31"/>
  <c r="B633" i="31"/>
  <c r="B630" i="31"/>
  <c r="B627" i="31"/>
  <c r="B624" i="31"/>
  <c r="B621" i="31"/>
  <c r="B618" i="31"/>
  <c r="B615" i="31"/>
  <c r="B612" i="31"/>
  <c r="B609" i="31"/>
  <c r="B606" i="31"/>
  <c r="B603" i="31"/>
  <c r="B600" i="31"/>
  <c r="B597" i="31"/>
  <c r="B594" i="31"/>
  <c r="B591" i="31"/>
  <c r="B588" i="31"/>
  <c r="B585" i="31"/>
  <c r="B582" i="31"/>
  <c r="B579" i="31"/>
  <c r="B576" i="31"/>
  <c r="B573" i="31"/>
  <c r="B570" i="31"/>
  <c r="B567" i="31"/>
  <c r="B564" i="31"/>
  <c r="B561" i="31"/>
  <c r="B558" i="31"/>
  <c r="B555" i="31"/>
  <c r="B552" i="31"/>
  <c r="B549" i="31"/>
  <c r="B546" i="31"/>
  <c r="B543" i="31"/>
  <c r="B540" i="31"/>
  <c r="B537" i="31"/>
  <c r="B534" i="31"/>
  <c r="B531" i="31"/>
  <c r="B528" i="31"/>
  <c r="G527" i="31"/>
  <c r="B456" i="31"/>
  <c r="B453" i="31"/>
  <c r="B450" i="31"/>
  <c r="B447" i="31"/>
  <c r="B444" i="31"/>
  <c r="B441" i="31"/>
  <c r="B438" i="31"/>
  <c r="B435" i="31"/>
  <c r="B432" i="31"/>
  <c r="B429" i="31"/>
  <c r="B426" i="31"/>
  <c r="B423" i="31"/>
  <c r="B420" i="31"/>
  <c r="B417" i="31"/>
  <c r="B414" i="31"/>
  <c r="B411" i="31"/>
  <c r="B408" i="31"/>
  <c r="B405" i="31"/>
  <c r="B402" i="31"/>
  <c r="B399" i="31"/>
  <c r="B396" i="31"/>
  <c r="B393" i="31"/>
  <c r="B390" i="31"/>
  <c r="B387" i="31"/>
  <c r="B384" i="31"/>
  <c r="B381" i="31"/>
  <c r="B378" i="31"/>
  <c r="B375" i="31"/>
  <c r="B372" i="31"/>
  <c r="B369" i="31"/>
  <c r="B366" i="31"/>
  <c r="B363" i="31"/>
  <c r="B360" i="31"/>
  <c r="B357" i="31"/>
  <c r="B354" i="31"/>
  <c r="B351" i="31"/>
  <c r="B348" i="31"/>
  <c r="B345" i="31"/>
  <c r="B342" i="31"/>
  <c r="B339" i="31"/>
  <c r="B336" i="31"/>
  <c r="B333" i="31"/>
  <c r="B330" i="31"/>
  <c r="B327" i="31"/>
  <c r="B324" i="31"/>
  <c r="B321" i="31"/>
  <c r="B318" i="31"/>
  <c r="B315" i="31"/>
  <c r="B312" i="31"/>
  <c r="D311" i="31"/>
  <c r="B240" i="31"/>
  <c r="B237" i="31"/>
  <c r="B234" i="31"/>
  <c r="B231" i="31"/>
  <c r="B228" i="31"/>
  <c r="B225" i="31"/>
  <c r="B222" i="31"/>
  <c r="B219" i="31"/>
  <c r="B216" i="31"/>
  <c r="B213" i="31"/>
  <c r="B210" i="31"/>
  <c r="B207" i="31"/>
  <c r="B204" i="31"/>
  <c r="B201" i="31"/>
  <c r="B198" i="31"/>
  <c r="B195" i="31"/>
  <c r="B192" i="31"/>
  <c r="B189" i="31"/>
  <c r="B186" i="31"/>
  <c r="B183" i="31"/>
  <c r="B180" i="31"/>
  <c r="B177" i="31"/>
  <c r="B174" i="31"/>
  <c r="B171" i="31"/>
  <c r="B168" i="31"/>
  <c r="B165" i="31"/>
  <c r="B162" i="31"/>
  <c r="B159" i="31"/>
  <c r="B156" i="31"/>
  <c r="B153" i="31"/>
  <c r="B150" i="31"/>
  <c r="B147" i="31"/>
  <c r="B144" i="31"/>
  <c r="B141" i="31"/>
  <c r="B138" i="31"/>
  <c r="B135" i="31"/>
  <c r="B132" i="31"/>
  <c r="B129" i="31"/>
  <c r="B126" i="31"/>
  <c r="B123" i="31"/>
  <c r="B120" i="31"/>
  <c r="B117" i="31"/>
  <c r="B114" i="31"/>
  <c r="B111" i="31"/>
  <c r="B108" i="31"/>
  <c r="B105" i="31"/>
  <c r="B102" i="31"/>
  <c r="B99" i="31"/>
  <c r="B96" i="31"/>
  <c r="L95" i="31"/>
  <c r="K95" i="31"/>
  <c r="H95" i="31"/>
  <c r="G95" i="31"/>
  <c r="D95" i="31"/>
  <c r="C95" i="31"/>
  <c r="B888" i="27"/>
  <c r="B885" i="27"/>
  <c r="B882" i="27"/>
  <c r="B879" i="27"/>
  <c r="B876" i="27"/>
  <c r="B873" i="27"/>
  <c r="B870" i="27"/>
  <c r="B867" i="27"/>
  <c r="B864" i="27"/>
  <c r="B861" i="27"/>
  <c r="B858" i="27"/>
  <c r="B855" i="27"/>
  <c r="B852" i="27"/>
  <c r="B849" i="27"/>
  <c r="B846" i="27"/>
  <c r="B843" i="27"/>
  <c r="B840" i="27"/>
  <c r="B837" i="27"/>
  <c r="B834" i="27"/>
  <c r="B831" i="27"/>
  <c r="B828" i="27"/>
  <c r="B825" i="27"/>
  <c r="B822" i="27"/>
  <c r="B819" i="27"/>
  <c r="B816" i="27"/>
  <c r="B813" i="27"/>
  <c r="B810" i="27"/>
  <c r="B807" i="27"/>
  <c r="B804" i="27"/>
  <c r="B801" i="27"/>
  <c r="B798" i="27"/>
  <c r="B795" i="27"/>
  <c r="B792" i="27"/>
  <c r="B789" i="27"/>
  <c r="B786" i="27"/>
  <c r="B783" i="27"/>
  <c r="B780" i="27"/>
  <c r="B777" i="27"/>
  <c r="B774" i="27"/>
  <c r="B771" i="27"/>
  <c r="B768" i="27"/>
  <c r="B765" i="27"/>
  <c r="B762" i="27"/>
  <c r="B759" i="27"/>
  <c r="B756" i="27"/>
  <c r="B753" i="27"/>
  <c r="B750" i="27"/>
  <c r="B747" i="27"/>
  <c r="B744" i="27"/>
  <c r="H743" i="27"/>
  <c r="B672" i="27"/>
  <c r="B669" i="27"/>
  <c r="B666" i="27"/>
  <c r="B663" i="27"/>
  <c r="B660" i="27"/>
  <c r="B657" i="27"/>
  <c r="B654" i="27"/>
  <c r="B651" i="27"/>
  <c r="B648" i="27"/>
  <c r="B645" i="27"/>
  <c r="B642" i="27"/>
  <c r="B639" i="27"/>
  <c r="B636" i="27"/>
  <c r="B633" i="27"/>
  <c r="B630" i="27"/>
  <c r="B627" i="27"/>
  <c r="B624" i="27"/>
  <c r="B621" i="27"/>
  <c r="B618" i="27"/>
  <c r="B615" i="27"/>
  <c r="B612" i="27"/>
  <c r="B609" i="27"/>
  <c r="B606" i="27"/>
  <c r="B603" i="27"/>
  <c r="B600" i="27"/>
  <c r="B597" i="27"/>
  <c r="B594" i="27"/>
  <c r="B591" i="27"/>
  <c r="B588" i="27"/>
  <c r="B585" i="27"/>
  <c r="B582" i="27"/>
  <c r="B579" i="27"/>
  <c r="B576" i="27"/>
  <c r="B573" i="27"/>
  <c r="B570" i="27"/>
  <c r="B567" i="27"/>
  <c r="B564" i="27"/>
  <c r="B561" i="27"/>
  <c r="B558" i="27"/>
  <c r="B555" i="27"/>
  <c r="B552" i="27"/>
  <c r="B549" i="27"/>
  <c r="B546" i="27"/>
  <c r="B543" i="27"/>
  <c r="B540" i="27"/>
  <c r="B537" i="27"/>
  <c r="B534" i="27"/>
  <c r="B531" i="27"/>
  <c r="B528" i="27"/>
  <c r="G527" i="27"/>
  <c r="B456" i="27"/>
  <c r="B453" i="27"/>
  <c r="B450" i="27"/>
  <c r="B447" i="27"/>
  <c r="B444" i="27"/>
  <c r="B441" i="27"/>
  <c r="B438" i="27"/>
  <c r="B435" i="27"/>
  <c r="B432" i="27"/>
  <c r="B429" i="27"/>
  <c r="B426" i="27"/>
  <c r="B423" i="27"/>
  <c r="B420" i="27"/>
  <c r="B417" i="27"/>
  <c r="B414" i="27"/>
  <c r="B411" i="27"/>
  <c r="B408" i="27"/>
  <c r="B405" i="27"/>
  <c r="B402" i="27"/>
  <c r="B399" i="27"/>
  <c r="B396" i="27"/>
  <c r="B393" i="27"/>
  <c r="B390" i="27"/>
  <c r="B387" i="27"/>
  <c r="B384" i="27"/>
  <c r="B381" i="27"/>
  <c r="B378" i="27"/>
  <c r="B375" i="27"/>
  <c r="B372" i="27"/>
  <c r="B369" i="27"/>
  <c r="B366" i="27"/>
  <c r="B363" i="27"/>
  <c r="B360" i="27"/>
  <c r="B357" i="27"/>
  <c r="B354" i="27"/>
  <c r="B351" i="27"/>
  <c r="B348" i="27"/>
  <c r="B345" i="27"/>
  <c r="B342" i="27"/>
  <c r="B339" i="27"/>
  <c r="B336" i="27"/>
  <c r="B333" i="27"/>
  <c r="B330" i="27"/>
  <c r="B327" i="27"/>
  <c r="B324" i="27"/>
  <c r="B321" i="27"/>
  <c r="B318" i="27"/>
  <c r="B315" i="27"/>
  <c r="B312" i="27"/>
  <c r="D311" i="27"/>
  <c r="B240" i="27"/>
  <c r="B237" i="27"/>
  <c r="B234" i="27"/>
  <c r="B231" i="27"/>
  <c r="B228" i="27"/>
  <c r="B225" i="27"/>
  <c r="B222" i="27"/>
  <c r="B219" i="27"/>
  <c r="B216" i="27"/>
  <c r="B213" i="27"/>
  <c r="B210" i="27"/>
  <c r="B207" i="27"/>
  <c r="B204" i="27"/>
  <c r="B201" i="27"/>
  <c r="B198" i="27"/>
  <c r="B195" i="27"/>
  <c r="B192" i="27"/>
  <c r="B189" i="27"/>
  <c r="B186" i="27"/>
  <c r="B183" i="27"/>
  <c r="B180" i="27"/>
  <c r="B177" i="27"/>
  <c r="B174" i="27"/>
  <c r="B171" i="27"/>
  <c r="B168" i="27"/>
  <c r="B165" i="27"/>
  <c r="B162" i="27"/>
  <c r="B159" i="27"/>
  <c r="B156" i="27"/>
  <c r="B153" i="27"/>
  <c r="B150" i="27"/>
  <c r="B147" i="27"/>
  <c r="B144" i="27"/>
  <c r="B141" i="27"/>
  <c r="B138" i="27"/>
  <c r="B135" i="27"/>
  <c r="B132" i="27"/>
  <c r="B129" i="27"/>
  <c r="B126" i="27"/>
  <c r="B123" i="27"/>
  <c r="B120" i="27"/>
  <c r="B117" i="27"/>
  <c r="B114" i="27"/>
  <c r="B111" i="27"/>
  <c r="B108" i="27"/>
  <c r="B105" i="27"/>
  <c r="B102" i="27"/>
  <c r="B99" i="27"/>
  <c r="B96" i="27"/>
  <c r="L95" i="27"/>
  <c r="K95" i="27"/>
  <c r="H95" i="27"/>
  <c r="G95" i="27"/>
  <c r="D95" i="27"/>
  <c r="C95" i="27"/>
  <c r="B888" i="28"/>
  <c r="B885" i="28"/>
  <c r="B882" i="28"/>
  <c r="B879" i="28"/>
  <c r="B876" i="28"/>
  <c r="B873" i="28"/>
  <c r="B870" i="28"/>
  <c r="B867" i="28"/>
  <c r="B864" i="28"/>
  <c r="B861" i="28"/>
  <c r="B858" i="28"/>
  <c r="B855" i="28"/>
  <c r="B852" i="28"/>
  <c r="B849" i="28"/>
  <c r="B846" i="28"/>
  <c r="B843" i="28"/>
  <c r="B840" i="28"/>
  <c r="B837" i="28"/>
  <c r="B834" i="28"/>
  <c r="B831" i="28"/>
  <c r="B828" i="28"/>
  <c r="B825" i="28"/>
  <c r="B822" i="28"/>
  <c r="B819" i="28"/>
  <c r="B816" i="28"/>
  <c r="B813" i="28"/>
  <c r="B810" i="28"/>
  <c r="B807" i="28"/>
  <c r="B804" i="28"/>
  <c r="B801" i="28"/>
  <c r="B798" i="28"/>
  <c r="B795" i="28"/>
  <c r="B792" i="28"/>
  <c r="B789" i="28"/>
  <c r="B786" i="28"/>
  <c r="B783" i="28"/>
  <c r="B780" i="28"/>
  <c r="B777" i="28"/>
  <c r="B774" i="28"/>
  <c r="B771" i="28"/>
  <c r="B768" i="28"/>
  <c r="B765" i="28"/>
  <c r="B762" i="28"/>
  <c r="B759" i="28"/>
  <c r="B756" i="28"/>
  <c r="B753" i="28"/>
  <c r="B750" i="28"/>
  <c r="B747" i="28"/>
  <c r="B744" i="28"/>
  <c r="H743" i="28"/>
  <c r="B672" i="28"/>
  <c r="B669" i="28"/>
  <c r="B666" i="28"/>
  <c r="B663" i="28"/>
  <c r="B660" i="28"/>
  <c r="B657" i="28"/>
  <c r="B654" i="28"/>
  <c r="B651" i="28"/>
  <c r="B648" i="28"/>
  <c r="B645" i="28"/>
  <c r="B642" i="28"/>
  <c r="B639" i="28"/>
  <c r="B636" i="28"/>
  <c r="B633" i="28"/>
  <c r="B630" i="28"/>
  <c r="B627" i="28"/>
  <c r="B624" i="28"/>
  <c r="B621" i="28"/>
  <c r="B618" i="28"/>
  <c r="B615" i="28"/>
  <c r="B612" i="28"/>
  <c r="B609" i="28"/>
  <c r="B606" i="28"/>
  <c r="B603" i="28"/>
  <c r="B600" i="28"/>
  <c r="B597" i="28"/>
  <c r="B594" i="28"/>
  <c r="B591" i="28"/>
  <c r="B588" i="28"/>
  <c r="B585" i="28"/>
  <c r="B582" i="28"/>
  <c r="B579" i="28"/>
  <c r="B576" i="28"/>
  <c r="B573" i="28"/>
  <c r="B570" i="28"/>
  <c r="B567" i="28"/>
  <c r="B564" i="28"/>
  <c r="B561" i="28"/>
  <c r="B558" i="28"/>
  <c r="B555" i="28"/>
  <c r="B552" i="28"/>
  <c r="B549" i="28"/>
  <c r="B546" i="28"/>
  <c r="B543" i="28"/>
  <c r="B540" i="28"/>
  <c r="B537" i="28"/>
  <c r="B534" i="28"/>
  <c r="B531" i="28"/>
  <c r="B528" i="28"/>
  <c r="G527" i="28"/>
  <c r="B456" i="28"/>
  <c r="B453" i="28"/>
  <c r="B450" i="28"/>
  <c r="B447" i="28"/>
  <c r="B444" i="28"/>
  <c r="B441" i="28"/>
  <c r="B438" i="28"/>
  <c r="B435" i="28"/>
  <c r="B432" i="28"/>
  <c r="B429" i="28"/>
  <c r="B426" i="28"/>
  <c r="B423" i="28"/>
  <c r="B420" i="28"/>
  <c r="B417" i="28"/>
  <c r="B414" i="28"/>
  <c r="B411" i="28"/>
  <c r="B408" i="28"/>
  <c r="B405" i="28"/>
  <c r="B402" i="28"/>
  <c r="B399" i="28"/>
  <c r="B396" i="28"/>
  <c r="B393" i="28"/>
  <c r="B390" i="28"/>
  <c r="B387" i="28"/>
  <c r="B384" i="28"/>
  <c r="B381" i="28"/>
  <c r="B378" i="28"/>
  <c r="B375" i="28"/>
  <c r="B372" i="28"/>
  <c r="B369" i="28"/>
  <c r="B366" i="28"/>
  <c r="B363" i="28"/>
  <c r="B360" i="28"/>
  <c r="B357" i="28"/>
  <c r="B354" i="28"/>
  <c r="B351" i="28"/>
  <c r="B348" i="28"/>
  <c r="B345" i="28"/>
  <c r="B342" i="28"/>
  <c r="B339" i="28"/>
  <c r="B336" i="28"/>
  <c r="B333" i="28"/>
  <c r="B330" i="28"/>
  <c r="B327" i="28"/>
  <c r="B324" i="28"/>
  <c r="B321" i="28"/>
  <c r="B318" i="28"/>
  <c r="B315" i="28"/>
  <c r="B312" i="28"/>
  <c r="D311" i="28"/>
  <c r="B240" i="28"/>
  <c r="B237" i="28"/>
  <c r="B234" i="28"/>
  <c r="B231" i="28"/>
  <c r="B228" i="28"/>
  <c r="B225" i="28"/>
  <c r="B222" i="28"/>
  <c r="B219" i="28"/>
  <c r="B216" i="28"/>
  <c r="B213" i="28"/>
  <c r="B210" i="28"/>
  <c r="B207" i="28"/>
  <c r="B204" i="28"/>
  <c r="B201" i="28"/>
  <c r="B198" i="28"/>
  <c r="B195" i="28"/>
  <c r="B192" i="28"/>
  <c r="B189" i="28"/>
  <c r="B186" i="28"/>
  <c r="B183" i="28"/>
  <c r="B180" i="28"/>
  <c r="B177" i="28"/>
  <c r="B174" i="28"/>
  <c r="B171" i="28"/>
  <c r="B168" i="28"/>
  <c r="B165" i="28"/>
  <c r="B162" i="28"/>
  <c r="B159" i="28"/>
  <c r="B156" i="28"/>
  <c r="B153" i="28"/>
  <c r="B150" i="28"/>
  <c r="B147" i="28"/>
  <c r="B144" i="28"/>
  <c r="B141" i="28"/>
  <c r="B138" i="28"/>
  <c r="B135" i="28"/>
  <c r="B132" i="28"/>
  <c r="B129" i="28"/>
  <c r="B126" i="28"/>
  <c r="B123" i="28"/>
  <c r="B120" i="28"/>
  <c r="B117" i="28"/>
  <c r="B114" i="28"/>
  <c r="B111" i="28"/>
  <c r="B108" i="28"/>
  <c r="B105" i="28"/>
  <c r="B102" i="28"/>
  <c r="B99" i="28"/>
  <c r="B96" i="28"/>
  <c r="L95" i="28"/>
  <c r="K95" i="28"/>
  <c r="H95" i="28"/>
  <c r="G95" i="28"/>
  <c r="D95" i="28"/>
  <c r="C95" i="28"/>
  <c r="B888" i="50"/>
  <c r="B885" i="50"/>
  <c r="B882" i="50"/>
  <c r="B879" i="50"/>
  <c r="B876" i="50"/>
  <c r="B873" i="50"/>
  <c r="B870" i="50"/>
  <c r="B867" i="50"/>
  <c r="B864" i="50"/>
  <c r="B861" i="50"/>
  <c r="B858" i="50"/>
  <c r="B855" i="50"/>
  <c r="B852" i="50"/>
  <c r="B849" i="50"/>
  <c r="B846" i="50"/>
  <c r="B843" i="50"/>
  <c r="B840" i="50"/>
  <c r="B837" i="50"/>
  <c r="B834" i="50"/>
  <c r="B831" i="50"/>
  <c r="B828" i="50"/>
  <c r="B825" i="50"/>
  <c r="B822" i="50"/>
  <c r="B819" i="50"/>
  <c r="B816" i="50"/>
  <c r="B813" i="50"/>
  <c r="B810" i="50"/>
  <c r="B807" i="50"/>
  <c r="B804" i="50"/>
  <c r="B801" i="50"/>
  <c r="B798" i="50"/>
  <c r="B795" i="50"/>
  <c r="B792" i="50"/>
  <c r="B789" i="50"/>
  <c r="B786" i="50"/>
  <c r="B783" i="50"/>
  <c r="B780" i="50"/>
  <c r="B777" i="50"/>
  <c r="B774" i="50"/>
  <c r="B771" i="50"/>
  <c r="B768" i="50"/>
  <c r="B765" i="50"/>
  <c r="B762" i="50"/>
  <c r="B759" i="50"/>
  <c r="B756" i="50"/>
  <c r="B753" i="50"/>
  <c r="B750" i="50"/>
  <c r="B747" i="50"/>
  <c r="B744" i="50"/>
  <c r="H743" i="50"/>
  <c r="B672" i="50"/>
  <c r="B669" i="50"/>
  <c r="B666" i="50"/>
  <c r="B663" i="50"/>
  <c r="B660" i="50"/>
  <c r="B657" i="50"/>
  <c r="B654" i="50"/>
  <c r="B651" i="50"/>
  <c r="B648" i="50"/>
  <c r="B645" i="50"/>
  <c r="B642" i="50"/>
  <c r="B639" i="50"/>
  <c r="B636" i="50"/>
  <c r="B633" i="50"/>
  <c r="B630" i="50"/>
  <c r="B627" i="50"/>
  <c r="B624" i="50"/>
  <c r="B621" i="50"/>
  <c r="B618" i="50"/>
  <c r="B615" i="50"/>
  <c r="B612" i="50"/>
  <c r="B609" i="50"/>
  <c r="B606" i="50"/>
  <c r="B603" i="50"/>
  <c r="B600" i="50"/>
  <c r="B597" i="50"/>
  <c r="B594" i="50"/>
  <c r="B591" i="50"/>
  <c r="B588" i="50"/>
  <c r="B585" i="50"/>
  <c r="B582" i="50"/>
  <c r="B579" i="50"/>
  <c r="B576" i="50"/>
  <c r="B573" i="50"/>
  <c r="B570" i="50"/>
  <c r="B567" i="50"/>
  <c r="B564" i="50"/>
  <c r="B561" i="50"/>
  <c r="B558" i="50"/>
  <c r="B555" i="50"/>
  <c r="B552" i="50"/>
  <c r="B549" i="50"/>
  <c r="B546" i="50"/>
  <c r="B543" i="50"/>
  <c r="B540" i="50"/>
  <c r="B537" i="50"/>
  <c r="B534" i="50"/>
  <c r="B531" i="50"/>
  <c r="B528" i="50"/>
  <c r="G527" i="50"/>
  <c r="B456" i="50"/>
  <c r="B453" i="50"/>
  <c r="B450" i="50"/>
  <c r="B447" i="50"/>
  <c r="B444" i="50"/>
  <c r="B441" i="50"/>
  <c r="B438" i="50"/>
  <c r="B435" i="50"/>
  <c r="B432" i="50"/>
  <c r="B429" i="50"/>
  <c r="B426" i="50"/>
  <c r="B423" i="50"/>
  <c r="B420" i="50"/>
  <c r="B417" i="50"/>
  <c r="B414" i="50"/>
  <c r="B411" i="50"/>
  <c r="B408" i="50"/>
  <c r="B405" i="50"/>
  <c r="B402" i="50"/>
  <c r="B399" i="50"/>
  <c r="B396" i="50"/>
  <c r="B393" i="50"/>
  <c r="B390" i="50"/>
  <c r="B387" i="50"/>
  <c r="B384" i="50"/>
  <c r="B381" i="50"/>
  <c r="B378" i="50"/>
  <c r="B375" i="50"/>
  <c r="B372" i="50"/>
  <c r="B369" i="50"/>
  <c r="B366" i="50"/>
  <c r="B363" i="50"/>
  <c r="B360" i="50"/>
  <c r="B357" i="50"/>
  <c r="B354" i="50"/>
  <c r="B351" i="50"/>
  <c r="B348" i="50"/>
  <c r="B345" i="50"/>
  <c r="B342" i="50"/>
  <c r="B339" i="50"/>
  <c r="B336" i="50"/>
  <c r="B333" i="50"/>
  <c r="B330" i="50"/>
  <c r="B327" i="50"/>
  <c r="B324" i="50"/>
  <c r="B321" i="50"/>
  <c r="B318" i="50"/>
  <c r="B315" i="50"/>
  <c r="B312" i="50"/>
  <c r="D311" i="50"/>
  <c r="B240" i="50"/>
  <c r="B237" i="50"/>
  <c r="B234" i="50"/>
  <c r="B231" i="50"/>
  <c r="B228" i="50"/>
  <c r="B225" i="50"/>
  <c r="B222" i="50"/>
  <c r="B219" i="50"/>
  <c r="B216" i="50"/>
  <c r="B213" i="50"/>
  <c r="B210" i="50"/>
  <c r="B207" i="50"/>
  <c r="B204" i="50"/>
  <c r="B201" i="50"/>
  <c r="B198" i="50"/>
  <c r="B195" i="50"/>
  <c r="B192" i="50"/>
  <c r="B189" i="50"/>
  <c r="B186" i="50"/>
  <c r="B183" i="50"/>
  <c r="B180" i="50"/>
  <c r="B177" i="50"/>
  <c r="B174" i="50"/>
  <c r="B171" i="50"/>
  <c r="B168" i="50"/>
  <c r="B165" i="50"/>
  <c r="B162" i="50"/>
  <c r="B159" i="50"/>
  <c r="B156" i="50"/>
  <c r="B153" i="50"/>
  <c r="B150" i="50"/>
  <c r="B147" i="50"/>
  <c r="B144" i="50"/>
  <c r="B141" i="50"/>
  <c r="B138" i="50"/>
  <c r="B135" i="50"/>
  <c r="B132" i="50"/>
  <c r="B129" i="50"/>
  <c r="B126" i="50"/>
  <c r="B123" i="50"/>
  <c r="B120" i="50"/>
  <c r="B117" i="50"/>
  <c r="B114" i="50"/>
  <c r="B111" i="50"/>
  <c r="B108" i="50"/>
  <c r="B105" i="50"/>
  <c r="B102" i="50"/>
  <c r="B99" i="50"/>
  <c r="B96" i="50"/>
  <c r="L95" i="50"/>
  <c r="K95" i="50"/>
  <c r="H95" i="50"/>
  <c r="G95" i="50"/>
  <c r="D95" i="50"/>
  <c r="C95" i="50"/>
  <c r="B888" i="41"/>
  <c r="B885" i="41"/>
  <c r="B882" i="41"/>
  <c r="B879" i="41"/>
  <c r="B876" i="41"/>
  <c r="B873" i="41"/>
  <c r="B870" i="41"/>
  <c r="B867" i="41"/>
  <c r="B864" i="41"/>
  <c r="B861" i="41"/>
  <c r="B858" i="41"/>
  <c r="B855" i="41"/>
  <c r="B852" i="41"/>
  <c r="B849" i="41"/>
  <c r="B846" i="41"/>
  <c r="B843" i="41"/>
  <c r="B840" i="41"/>
  <c r="B837" i="41"/>
  <c r="B834" i="41"/>
  <c r="B831" i="41"/>
  <c r="B828" i="41"/>
  <c r="B825" i="41"/>
  <c r="B822" i="41"/>
  <c r="B819" i="41"/>
  <c r="B816" i="41"/>
  <c r="B813" i="41"/>
  <c r="B810" i="41"/>
  <c r="B807" i="41"/>
  <c r="B804" i="41"/>
  <c r="B801" i="41"/>
  <c r="B798" i="41"/>
  <c r="B795" i="41"/>
  <c r="B792" i="41"/>
  <c r="B789" i="41"/>
  <c r="B786" i="41"/>
  <c r="B783" i="41"/>
  <c r="B780" i="41"/>
  <c r="B777" i="41"/>
  <c r="B774" i="41"/>
  <c r="B771" i="41"/>
  <c r="B768" i="41"/>
  <c r="B765" i="41"/>
  <c r="B762" i="41"/>
  <c r="B759" i="41"/>
  <c r="B756" i="41"/>
  <c r="B753" i="41"/>
  <c r="B750" i="41"/>
  <c r="B747" i="41"/>
  <c r="B744" i="41"/>
  <c r="H743" i="41"/>
  <c r="B672" i="41"/>
  <c r="B669" i="41"/>
  <c r="B666" i="41"/>
  <c r="B663" i="41"/>
  <c r="B660" i="41"/>
  <c r="B657" i="41"/>
  <c r="B654" i="41"/>
  <c r="B651" i="41"/>
  <c r="B648" i="41"/>
  <c r="B645" i="41"/>
  <c r="B642" i="41"/>
  <c r="B639" i="41"/>
  <c r="B636" i="41"/>
  <c r="B633" i="41"/>
  <c r="B630" i="41"/>
  <c r="B627" i="41"/>
  <c r="B624" i="41"/>
  <c r="B621" i="41"/>
  <c r="B618" i="41"/>
  <c r="B615" i="41"/>
  <c r="B612" i="41"/>
  <c r="B609" i="41"/>
  <c r="B606" i="41"/>
  <c r="B603" i="41"/>
  <c r="B600" i="41"/>
  <c r="B597" i="41"/>
  <c r="B594" i="41"/>
  <c r="B591" i="41"/>
  <c r="B588" i="41"/>
  <c r="B585" i="41"/>
  <c r="B582" i="41"/>
  <c r="B579" i="41"/>
  <c r="B576" i="41"/>
  <c r="B573" i="41"/>
  <c r="B570" i="41"/>
  <c r="B567" i="41"/>
  <c r="B564" i="41"/>
  <c r="B561" i="41"/>
  <c r="B558" i="41"/>
  <c r="B555" i="41"/>
  <c r="B552" i="41"/>
  <c r="B549" i="41"/>
  <c r="B546" i="41"/>
  <c r="B543" i="41"/>
  <c r="B540" i="41"/>
  <c r="B537" i="41"/>
  <c r="B534" i="41"/>
  <c r="B531" i="41"/>
  <c r="B528" i="41"/>
  <c r="G527" i="41"/>
  <c r="B456" i="41"/>
  <c r="B453" i="41"/>
  <c r="B450" i="41"/>
  <c r="B447" i="41"/>
  <c r="B444" i="41"/>
  <c r="B441" i="41"/>
  <c r="B438" i="41"/>
  <c r="B435" i="41"/>
  <c r="B432" i="41"/>
  <c r="B429" i="41"/>
  <c r="B426" i="41"/>
  <c r="B423" i="41"/>
  <c r="B420" i="41"/>
  <c r="B417" i="41"/>
  <c r="B414" i="41"/>
  <c r="B411" i="41"/>
  <c r="B408" i="41"/>
  <c r="B405" i="41"/>
  <c r="B402" i="41"/>
  <c r="B399" i="41"/>
  <c r="B396" i="41"/>
  <c r="B393" i="41"/>
  <c r="B390" i="41"/>
  <c r="B387" i="41"/>
  <c r="B384" i="41"/>
  <c r="B381" i="41"/>
  <c r="B378" i="41"/>
  <c r="B375" i="41"/>
  <c r="B372" i="41"/>
  <c r="B369" i="41"/>
  <c r="B366" i="41"/>
  <c r="B363" i="41"/>
  <c r="B360" i="41"/>
  <c r="B357" i="41"/>
  <c r="B354" i="41"/>
  <c r="B351" i="41"/>
  <c r="B348" i="41"/>
  <c r="B345" i="41"/>
  <c r="B342" i="41"/>
  <c r="B339" i="41"/>
  <c r="B336" i="41"/>
  <c r="B333" i="41"/>
  <c r="B330" i="41"/>
  <c r="B327" i="41"/>
  <c r="B324" i="41"/>
  <c r="B321" i="41"/>
  <c r="B318" i="41"/>
  <c r="B315" i="41"/>
  <c r="B312" i="41"/>
  <c r="D311" i="41"/>
  <c r="B240" i="41"/>
  <c r="B237" i="41"/>
  <c r="B234" i="41"/>
  <c r="B231" i="41"/>
  <c r="B228" i="41"/>
  <c r="B225" i="41"/>
  <c r="B222" i="41"/>
  <c r="B219" i="41"/>
  <c r="B216" i="41"/>
  <c r="B213" i="41"/>
  <c r="B210" i="41"/>
  <c r="B207" i="41"/>
  <c r="B204" i="41"/>
  <c r="B201" i="41"/>
  <c r="B198" i="41"/>
  <c r="B195" i="41"/>
  <c r="B192" i="41"/>
  <c r="B189" i="41"/>
  <c r="B186" i="41"/>
  <c r="B183" i="41"/>
  <c r="B180" i="41"/>
  <c r="B177" i="41"/>
  <c r="B174" i="41"/>
  <c r="B171" i="41"/>
  <c r="B168" i="41"/>
  <c r="B165" i="41"/>
  <c r="B162" i="41"/>
  <c r="B159" i="41"/>
  <c r="B156" i="41"/>
  <c r="B153" i="41"/>
  <c r="B150" i="41"/>
  <c r="B147" i="41"/>
  <c r="B144" i="41"/>
  <c r="B141" i="41"/>
  <c r="B138" i="41"/>
  <c r="B135" i="41"/>
  <c r="B132" i="41"/>
  <c r="B129" i="41"/>
  <c r="B126" i="41"/>
  <c r="B123" i="41"/>
  <c r="B120" i="41"/>
  <c r="B117" i="41"/>
  <c r="B114" i="41"/>
  <c r="B111" i="41"/>
  <c r="B108" i="41"/>
  <c r="B105" i="41"/>
  <c r="B102" i="41"/>
  <c r="B99" i="41"/>
  <c r="B96" i="41"/>
  <c r="L95" i="41"/>
  <c r="K95" i="41"/>
  <c r="H95" i="41"/>
  <c r="G95" i="41"/>
  <c r="D95" i="41"/>
  <c r="C95" i="41"/>
  <c r="B888" i="49"/>
  <c r="B885" i="49"/>
  <c r="B882" i="49"/>
  <c r="B879" i="49"/>
  <c r="B876" i="49"/>
  <c r="B873" i="49"/>
  <c r="B870" i="49"/>
  <c r="B867" i="49"/>
  <c r="B864" i="49"/>
  <c r="B861" i="49"/>
  <c r="B858" i="49"/>
  <c r="B855" i="49"/>
  <c r="B852" i="49"/>
  <c r="B849" i="49"/>
  <c r="B846" i="49"/>
  <c r="B843" i="49"/>
  <c r="B840" i="49"/>
  <c r="B837" i="49"/>
  <c r="B834" i="49"/>
  <c r="B831" i="49"/>
  <c r="B828" i="49"/>
  <c r="B825" i="49"/>
  <c r="B822" i="49"/>
  <c r="B819" i="49"/>
  <c r="B816" i="49"/>
  <c r="B813" i="49"/>
  <c r="B810" i="49"/>
  <c r="B807" i="49"/>
  <c r="B804" i="49"/>
  <c r="B801" i="49"/>
  <c r="B798" i="49"/>
  <c r="B795" i="49"/>
  <c r="B792" i="49"/>
  <c r="B789" i="49"/>
  <c r="B786" i="49"/>
  <c r="B783" i="49"/>
  <c r="B780" i="49"/>
  <c r="B777" i="49"/>
  <c r="B774" i="49"/>
  <c r="B771" i="49"/>
  <c r="B768" i="49"/>
  <c r="B765" i="49"/>
  <c r="B762" i="49"/>
  <c r="B759" i="49"/>
  <c r="B756" i="49"/>
  <c r="B753" i="49"/>
  <c r="B750" i="49"/>
  <c r="B747" i="49"/>
  <c r="B744" i="49"/>
  <c r="H743" i="49"/>
  <c r="B672" i="49"/>
  <c r="B669" i="49"/>
  <c r="B666" i="49"/>
  <c r="B663" i="49"/>
  <c r="B660" i="49"/>
  <c r="B657" i="49"/>
  <c r="B654" i="49"/>
  <c r="B651" i="49"/>
  <c r="B648" i="49"/>
  <c r="B645" i="49"/>
  <c r="B642" i="49"/>
  <c r="B639" i="49"/>
  <c r="B636" i="49"/>
  <c r="B633" i="49"/>
  <c r="B630" i="49"/>
  <c r="B627" i="49"/>
  <c r="B624" i="49"/>
  <c r="B621" i="49"/>
  <c r="B618" i="49"/>
  <c r="B615" i="49"/>
  <c r="B612" i="49"/>
  <c r="B609" i="49"/>
  <c r="B606" i="49"/>
  <c r="B603" i="49"/>
  <c r="B600" i="49"/>
  <c r="B597" i="49"/>
  <c r="B594" i="49"/>
  <c r="B591" i="49"/>
  <c r="B588" i="49"/>
  <c r="B585" i="49"/>
  <c r="B582" i="49"/>
  <c r="B579" i="49"/>
  <c r="B576" i="49"/>
  <c r="B573" i="49"/>
  <c r="B570" i="49"/>
  <c r="B567" i="49"/>
  <c r="B564" i="49"/>
  <c r="B561" i="49"/>
  <c r="B558" i="49"/>
  <c r="B555" i="49"/>
  <c r="B552" i="49"/>
  <c r="B549" i="49"/>
  <c r="B546" i="49"/>
  <c r="B543" i="49"/>
  <c r="B540" i="49"/>
  <c r="B537" i="49"/>
  <c r="B534" i="49"/>
  <c r="B531" i="49"/>
  <c r="B528" i="49"/>
  <c r="G527" i="49"/>
  <c r="B456" i="49"/>
  <c r="B453" i="49"/>
  <c r="B450" i="49"/>
  <c r="B447" i="49"/>
  <c r="B444" i="49"/>
  <c r="B441" i="49"/>
  <c r="B438" i="49"/>
  <c r="B435" i="49"/>
  <c r="B432" i="49"/>
  <c r="B429" i="49"/>
  <c r="B426" i="49"/>
  <c r="B423" i="49"/>
  <c r="B420" i="49"/>
  <c r="B417" i="49"/>
  <c r="B414" i="49"/>
  <c r="B411" i="49"/>
  <c r="B408" i="49"/>
  <c r="B405" i="49"/>
  <c r="B402" i="49"/>
  <c r="B399" i="49"/>
  <c r="B396" i="49"/>
  <c r="B393" i="49"/>
  <c r="B390" i="49"/>
  <c r="B387" i="49"/>
  <c r="B384" i="49"/>
  <c r="B381" i="49"/>
  <c r="B378" i="49"/>
  <c r="B375" i="49"/>
  <c r="B372" i="49"/>
  <c r="B369" i="49"/>
  <c r="B366" i="49"/>
  <c r="B363" i="49"/>
  <c r="B360" i="49"/>
  <c r="B357" i="49"/>
  <c r="B354" i="49"/>
  <c r="B351" i="49"/>
  <c r="B348" i="49"/>
  <c r="B345" i="49"/>
  <c r="B342" i="49"/>
  <c r="B339" i="49"/>
  <c r="B336" i="49"/>
  <c r="B333" i="49"/>
  <c r="B330" i="49"/>
  <c r="B327" i="49"/>
  <c r="B324" i="49"/>
  <c r="B321" i="49"/>
  <c r="B318" i="49"/>
  <c r="B315" i="49"/>
  <c r="B312" i="49"/>
  <c r="D311" i="49"/>
  <c r="B240" i="49"/>
  <c r="B237" i="49"/>
  <c r="B234" i="49"/>
  <c r="B231" i="49"/>
  <c r="B228" i="49"/>
  <c r="B225" i="49"/>
  <c r="B222" i="49"/>
  <c r="B219" i="49"/>
  <c r="B216" i="49"/>
  <c r="B213" i="49"/>
  <c r="B210" i="49"/>
  <c r="B207" i="49"/>
  <c r="B204" i="49"/>
  <c r="B201" i="49"/>
  <c r="B198" i="49"/>
  <c r="B195" i="49"/>
  <c r="B192" i="49"/>
  <c r="B189" i="49"/>
  <c r="B186" i="49"/>
  <c r="B183" i="49"/>
  <c r="B180" i="49"/>
  <c r="B177" i="49"/>
  <c r="B174" i="49"/>
  <c r="B171" i="49"/>
  <c r="B168" i="49"/>
  <c r="B165" i="49"/>
  <c r="B162" i="49"/>
  <c r="B159" i="49"/>
  <c r="B156" i="49"/>
  <c r="B153" i="49"/>
  <c r="B150" i="49"/>
  <c r="B147" i="49"/>
  <c r="B144" i="49"/>
  <c r="B141" i="49"/>
  <c r="B138" i="49"/>
  <c r="B135" i="49"/>
  <c r="B132" i="49"/>
  <c r="B129" i="49"/>
  <c r="B126" i="49"/>
  <c r="B123" i="49"/>
  <c r="B120" i="49"/>
  <c r="B117" i="49"/>
  <c r="B114" i="49"/>
  <c r="B111" i="49"/>
  <c r="B108" i="49"/>
  <c r="B105" i="49"/>
  <c r="B102" i="49"/>
  <c r="B99" i="49"/>
  <c r="B96" i="49"/>
  <c r="L95" i="49"/>
  <c r="K95" i="49"/>
  <c r="H95" i="49"/>
  <c r="G95" i="49"/>
  <c r="D95" i="49"/>
  <c r="C95" i="49"/>
  <c r="B888" i="51"/>
  <c r="B885" i="51"/>
  <c r="B882" i="51"/>
  <c r="B879" i="51"/>
  <c r="B876" i="51"/>
  <c r="B873" i="51"/>
  <c r="B870" i="51"/>
  <c r="B867" i="51"/>
  <c r="B864" i="51"/>
  <c r="B861" i="51"/>
  <c r="B858" i="51"/>
  <c r="B855" i="51"/>
  <c r="B852" i="51"/>
  <c r="B849" i="51"/>
  <c r="B846" i="51"/>
  <c r="B843" i="51"/>
  <c r="B840" i="51"/>
  <c r="B837" i="51"/>
  <c r="B834" i="51"/>
  <c r="B831" i="51"/>
  <c r="B828" i="51"/>
  <c r="B825" i="51"/>
  <c r="B822" i="51"/>
  <c r="B819" i="51"/>
  <c r="B816" i="51"/>
  <c r="B813" i="51"/>
  <c r="B810" i="51"/>
  <c r="B807" i="51"/>
  <c r="B804" i="51"/>
  <c r="B801" i="51"/>
  <c r="B798" i="51"/>
  <c r="B795" i="51"/>
  <c r="B792" i="51"/>
  <c r="B789" i="51"/>
  <c r="B786" i="51"/>
  <c r="B783" i="51"/>
  <c r="B780" i="51"/>
  <c r="B777" i="51"/>
  <c r="B774" i="51"/>
  <c r="B771" i="51"/>
  <c r="B768" i="51"/>
  <c r="B765" i="51"/>
  <c r="B762" i="51"/>
  <c r="B759" i="51"/>
  <c r="B756" i="51"/>
  <c r="B753" i="51"/>
  <c r="B750" i="51"/>
  <c r="B747" i="51"/>
  <c r="B744" i="51"/>
  <c r="H743" i="51"/>
  <c r="B672" i="51"/>
  <c r="B669" i="51"/>
  <c r="B666" i="51"/>
  <c r="B663" i="51"/>
  <c r="B660" i="51"/>
  <c r="B657" i="51"/>
  <c r="B654" i="51"/>
  <c r="B651" i="51"/>
  <c r="B648" i="51"/>
  <c r="B645" i="51"/>
  <c r="B642" i="51"/>
  <c r="B639" i="51"/>
  <c r="B636" i="51"/>
  <c r="B633" i="51"/>
  <c r="B630" i="51"/>
  <c r="B627" i="51"/>
  <c r="B624" i="51"/>
  <c r="B621" i="51"/>
  <c r="B618" i="51"/>
  <c r="B615" i="51"/>
  <c r="B612" i="51"/>
  <c r="B609" i="51"/>
  <c r="B606" i="51"/>
  <c r="B603" i="51"/>
  <c r="B600" i="51"/>
  <c r="B597" i="51"/>
  <c r="B594" i="51"/>
  <c r="B591" i="51"/>
  <c r="B588" i="51"/>
  <c r="B585" i="51"/>
  <c r="B582" i="51"/>
  <c r="B579" i="51"/>
  <c r="B576" i="51"/>
  <c r="B573" i="51"/>
  <c r="B570" i="51"/>
  <c r="B567" i="51"/>
  <c r="B564" i="51"/>
  <c r="B561" i="51"/>
  <c r="B558" i="51"/>
  <c r="B555" i="51"/>
  <c r="B552" i="51"/>
  <c r="B549" i="51"/>
  <c r="B546" i="51"/>
  <c r="B543" i="51"/>
  <c r="B540" i="51"/>
  <c r="B537" i="51"/>
  <c r="B534" i="51"/>
  <c r="B531" i="51"/>
  <c r="B528" i="51"/>
  <c r="G527" i="51"/>
  <c r="B456" i="51"/>
  <c r="B453" i="51"/>
  <c r="B450" i="51"/>
  <c r="B447" i="51"/>
  <c r="B444" i="51"/>
  <c r="B441" i="51"/>
  <c r="B438" i="51"/>
  <c r="B435" i="51"/>
  <c r="B432" i="51"/>
  <c r="B429" i="51"/>
  <c r="B426" i="51"/>
  <c r="B423" i="51"/>
  <c r="B420" i="51"/>
  <c r="B417" i="51"/>
  <c r="B414" i="51"/>
  <c r="B411" i="51"/>
  <c r="B408" i="51"/>
  <c r="B405" i="51"/>
  <c r="B402" i="51"/>
  <c r="B399" i="51"/>
  <c r="B396" i="51"/>
  <c r="B393" i="51"/>
  <c r="B390" i="51"/>
  <c r="B387" i="51"/>
  <c r="B384" i="51"/>
  <c r="B381" i="51"/>
  <c r="B378" i="51"/>
  <c r="B375" i="51"/>
  <c r="B372" i="51"/>
  <c r="B369" i="51"/>
  <c r="B366" i="51"/>
  <c r="B363" i="51"/>
  <c r="B360" i="51"/>
  <c r="B357" i="51"/>
  <c r="B354" i="51"/>
  <c r="B351" i="51"/>
  <c r="B348" i="51"/>
  <c r="B345" i="51"/>
  <c r="B342" i="51"/>
  <c r="B339" i="51"/>
  <c r="B336" i="51"/>
  <c r="B333" i="51"/>
  <c r="B330" i="51"/>
  <c r="B327" i="51"/>
  <c r="B324" i="51"/>
  <c r="B321" i="51"/>
  <c r="B318" i="51"/>
  <c r="B315" i="51"/>
  <c r="B312" i="51"/>
  <c r="D311" i="51"/>
  <c r="B240" i="51"/>
  <c r="B237" i="51"/>
  <c r="B234" i="51"/>
  <c r="B231" i="51"/>
  <c r="B228" i="51"/>
  <c r="B225" i="51"/>
  <c r="B222" i="51"/>
  <c r="B219" i="51"/>
  <c r="B216" i="51"/>
  <c r="B213" i="51"/>
  <c r="B210" i="51"/>
  <c r="B207" i="51"/>
  <c r="B204" i="51"/>
  <c r="B201" i="51"/>
  <c r="B198" i="51"/>
  <c r="B195" i="51"/>
  <c r="B192" i="51"/>
  <c r="B189" i="51"/>
  <c r="B186" i="51"/>
  <c r="B183" i="51"/>
  <c r="B180" i="51"/>
  <c r="B177" i="51"/>
  <c r="B174" i="51"/>
  <c r="B171" i="51"/>
  <c r="B168" i="51"/>
  <c r="B165" i="51"/>
  <c r="B162" i="51"/>
  <c r="B159" i="51"/>
  <c r="B156" i="51"/>
  <c r="B153" i="51"/>
  <c r="B150" i="51"/>
  <c r="B147" i="51"/>
  <c r="B144" i="51"/>
  <c r="B141" i="51"/>
  <c r="B138" i="51"/>
  <c r="B135" i="51"/>
  <c r="B132" i="51"/>
  <c r="B129" i="51"/>
  <c r="B126" i="51"/>
  <c r="B123" i="51"/>
  <c r="B120" i="51"/>
  <c r="B117" i="51"/>
  <c r="B114" i="51"/>
  <c r="B111" i="51"/>
  <c r="B108" i="51"/>
  <c r="B105" i="51"/>
  <c r="B102" i="51"/>
  <c r="B99" i="51"/>
  <c r="B96" i="51"/>
  <c r="L95" i="51"/>
  <c r="K95" i="51"/>
  <c r="H95" i="51"/>
  <c r="G95" i="51"/>
  <c r="D95" i="51"/>
  <c r="C95" i="51"/>
  <c r="B888" i="24"/>
  <c r="B885" i="24"/>
  <c r="B882" i="24"/>
  <c r="B879" i="24"/>
  <c r="B876" i="24"/>
  <c r="B873" i="24"/>
  <c r="B870" i="24"/>
  <c r="B867" i="24"/>
  <c r="B864" i="24"/>
  <c r="B861" i="24"/>
  <c r="B858" i="24"/>
  <c r="B855" i="24"/>
  <c r="B852" i="24"/>
  <c r="B849" i="24"/>
  <c r="B846" i="24"/>
  <c r="B843" i="24"/>
  <c r="B840" i="24"/>
  <c r="B837" i="24"/>
  <c r="B834" i="24"/>
  <c r="B831" i="24"/>
  <c r="B828" i="24"/>
  <c r="B825" i="24"/>
  <c r="B822" i="24"/>
  <c r="B819" i="24"/>
  <c r="B816" i="24"/>
  <c r="B813" i="24"/>
  <c r="B810" i="24"/>
  <c r="B807" i="24"/>
  <c r="B804" i="24"/>
  <c r="B801" i="24"/>
  <c r="B798" i="24"/>
  <c r="B795" i="24"/>
  <c r="B792" i="24"/>
  <c r="B789" i="24"/>
  <c r="B786" i="24"/>
  <c r="B783" i="24"/>
  <c r="B780" i="24"/>
  <c r="B777" i="24"/>
  <c r="B774" i="24"/>
  <c r="B771" i="24"/>
  <c r="B768" i="24"/>
  <c r="B765" i="24"/>
  <c r="B762" i="24"/>
  <c r="B759" i="24"/>
  <c r="B756" i="24"/>
  <c r="B753" i="24"/>
  <c r="B750" i="24"/>
  <c r="B747" i="24"/>
  <c r="B744" i="24"/>
  <c r="H743" i="24"/>
  <c r="B672" i="24"/>
  <c r="B669" i="24"/>
  <c r="B666" i="24"/>
  <c r="B663" i="24"/>
  <c r="B660" i="24"/>
  <c r="B657" i="24"/>
  <c r="B654" i="24"/>
  <c r="B651" i="24"/>
  <c r="B648" i="24"/>
  <c r="B645" i="24"/>
  <c r="B642" i="24"/>
  <c r="B639" i="24"/>
  <c r="B636" i="24"/>
  <c r="B633" i="24"/>
  <c r="B630" i="24"/>
  <c r="B627" i="24"/>
  <c r="B624" i="24"/>
  <c r="B621" i="24"/>
  <c r="B618" i="24"/>
  <c r="B615" i="24"/>
  <c r="B612" i="24"/>
  <c r="B609" i="24"/>
  <c r="B606" i="24"/>
  <c r="B603" i="24"/>
  <c r="B600" i="24"/>
  <c r="B597" i="24"/>
  <c r="B594" i="24"/>
  <c r="B591" i="24"/>
  <c r="B588" i="24"/>
  <c r="B585" i="24"/>
  <c r="B582" i="24"/>
  <c r="B579" i="24"/>
  <c r="B576" i="24"/>
  <c r="B573" i="24"/>
  <c r="B570" i="24"/>
  <c r="B567" i="24"/>
  <c r="B564" i="24"/>
  <c r="B561" i="24"/>
  <c r="B558" i="24"/>
  <c r="B555" i="24"/>
  <c r="B552" i="24"/>
  <c r="B549" i="24"/>
  <c r="B546" i="24"/>
  <c r="B543" i="24"/>
  <c r="B540" i="24"/>
  <c r="B537" i="24"/>
  <c r="B534" i="24"/>
  <c r="B531" i="24"/>
  <c r="B528" i="24"/>
  <c r="G527" i="24"/>
  <c r="B456" i="24"/>
  <c r="B453" i="24"/>
  <c r="B450" i="24"/>
  <c r="B447" i="24"/>
  <c r="B444" i="24"/>
  <c r="B441" i="24"/>
  <c r="B438" i="24"/>
  <c r="B435" i="24"/>
  <c r="B432" i="24"/>
  <c r="B429" i="24"/>
  <c r="B426" i="24"/>
  <c r="B423" i="24"/>
  <c r="B420" i="24"/>
  <c r="B417" i="24"/>
  <c r="B414" i="24"/>
  <c r="B411" i="24"/>
  <c r="B408" i="24"/>
  <c r="B405" i="24"/>
  <c r="B402" i="24"/>
  <c r="B399" i="24"/>
  <c r="B396" i="24"/>
  <c r="B393" i="24"/>
  <c r="B390" i="24"/>
  <c r="B387" i="24"/>
  <c r="B384" i="24"/>
  <c r="B381" i="24"/>
  <c r="B378" i="24"/>
  <c r="B375" i="24"/>
  <c r="B372" i="24"/>
  <c r="B369" i="24"/>
  <c r="B366" i="24"/>
  <c r="B363" i="24"/>
  <c r="B360" i="24"/>
  <c r="B357" i="24"/>
  <c r="B354" i="24"/>
  <c r="B351" i="24"/>
  <c r="B348" i="24"/>
  <c r="B345" i="24"/>
  <c r="B342" i="24"/>
  <c r="B339" i="24"/>
  <c r="B336" i="24"/>
  <c r="B333" i="24"/>
  <c r="B330" i="24"/>
  <c r="B327" i="24"/>
  <c r="B324" i="24"/>
  <c r="B321" i="24"/>
  <c r="B318" i="24"/>
  <c r="B315" i="24"/>
  <c r="B312" i="24"/>
  <c r="D311" i="24"/>
  <c r="B240" i="24"/>
  <c r="B237" i="24"/>
  <c r="B234" i="24"/>
  <c r="B231" i="24"/>
  <c r="B228" i="24"/>
  <c r="B225" i="24"/>
  <c r="B222" i="24"/>
  <c r="B219" i="24"/>
  <c r="B216" i="24"/>
  <c r="B213" i="24"/>
  <c r="B210" i="24"/>
  <c r="B207" i="24"/>
  <c r="B204" i="24"/>
  <c r="B201" i="24"/>
  <c r="B198" i="24"/>
  <c r="B195" i="24"/>
  <c r="B192" i="24"/>
  <c r="B189" i="24"/>
  <c r="B186" i="24"/>
  <c r="B183" i="24"/>
  <c r="B180" i="24"/>
  <c r="B177" i="24"/>
  <c r="B174" i="24"/>
  <c r="B171" i="24"/>
  <c r="B168" i="24"/>
  <c r="B165" i="24"/>
  <c r="B162" i="24"/>
  <c r="B159" i="24"/>
  <c r="B156" i="24"/>
  <c r="B153" i="24"/>
  <c r="B150" i="24"/>
  <c r="B147" i="24"/>
  <c r="B144" i="24"/>
  <c r="B141" i="24"/>
  <c r="B138" i="24"/>
  <c r="B135" i="24"/>
  <c r="B132" i="24"/>
  <c r="B129" i="24"/>
  <c r="B126" i="24"/>
  <c r="B123" i="24"/>
  <c r="B120" i="24"/>
  <c r="B117" i="24"/>
  <c r="B114" i="24"/>
  <c r="B111" i="24"/>
  <c r="B108" i="24"/>
  <c r="B105" i="24"/>
  <c r="B102" i="24"/>
  <c r="B99" i="24"/>
  <c r="B96" i="24"/>
  <c r="L95" i="24"/>
  <c r="K95" i="24"/>
  <c r="H95" i="24"/>
  <c r="G95" i="24"/>
  <c r="D95" i="24"/>
  <c r="C95" i="24"/>
  <c r="B888" i="39"/>
  <c r="B885" i="39"/>
  <c r="B882" i="39"/>
  <c r="B879" i="39"/>
  <c r="B876" i="39"/>
  <c r="B873" i="39"/>
  <c r="B870" i="39"/>
  <c r="B867" i="39"/>
  <c r="B864" i="39"/>
  <c r="B861" i="39"/>
  <c r="B858" i="39"/>
  <c r="B855" i="39"/>
  <c r="B852" i="39"/>
  <c r="B849" i="39"/>
  <c r="B846" i="39"/>
  <c r="B843" i="39"/>
  <c r="B840" i="39"/>
  <c r="B837" i="39"/>
  <c r="B834" i="39"/>
  <c r="B831" i="39"/>
  <c r="B828" i="39"/>
  <c r="B825" i="39"/>
  <c r="B822" i="39"/>
  <c r="B819" i="39"/>
  <c r="B816" i="39"/>
  <c r="B813" i="39"/>
  <c r="B810" i="39"/>
  <c r="B807" i="39"/>
  <c r="B804" i="39"/>
  <c r="B801" i="39"/>
  <c r="B798" i="39"/>
  <c r="B795" i="39"/>
  <c r="B792" i="39"/>
  <c r="B789" i="39"/>
  <c r="B786" i="39"/>
  <c r="B783" i="39"/>
  <c r="B780" i="39"/>
  <c r="B777" i="39"/>
  <c r="B774" i="39"/>
  <c r="B771" i="39"/>
  <c r="B768" i="39"/>
  <c r="B765" i="39"/>
  <c r="B762" i="39"/>
  <c r="B759" i="39"/>
  <c r="B756" i="39"/>
  <c r="B753" i="39"/>
  <c r="B750" i="39"/>
  <c r="B747" i="39"/>
  <c r="B744" i="39"/>
  <c r="H743" i="39"/>
  <c r="B672" i="39"/>
  <c r="B669" i="39"/>
  <c r="B666" i="39"/>
  <c r="B663" i="39"/>
  <c r="B660" i="39"/>
  <c r="B657" i="39"/>
  <c r="B654" i="39"/>
  <c r="B651" i="39"/>
  <c r="B648" i="39"/>
  <c r="B645" i="39"/>
  <c r="B642" i="39"/>
  <c r="B639" i="39"/>
  <c r="B636" i="39"/>
  <c r="B633" i="39"/>
  <c r="B630" i="39"/>
  <c r="B627" i="39"/>
  <c r="B624" i="39"/>
  <c r="B621" i="39"/>
  <c r="B618" i="39"/>
  <c r="B615" i="39"/>
  <c r="B612" i="39"/>
  <c r="B609" i="39"/>
  <c r="B606" i="39"/>
  <c r="B603" i="39"/>
  <c r="B600" i="39"/>
  <c r="B597" i="39"/>
  <c r="B594" i="39"/>
  <c r="B591" i="39"/>
  <c r="B588" i="39"/>
  <c r="B585" i="39"/>
  <c r="B582" i="39"/>
  <c r="B579" i="39"/>
  <c r="B576" i="39"/>
  <c r="B573" i="39"/>
  <c r="B570" i="39"/>
  <c r="B567" i="39"/>
  <c r="B564" i="39"/>
  <c r="B561" i="39"/>
  <c r="B558" i="39"/>
  <c r="B555" i="39"/>
  <c r="B552" i="39"/>
  <c r="B549" i="39"/>
  <c r="B546" i="39"/>
  <c r="B543" i="39"/>
  <c r="B540" i="39"/>
  <c r="B537" i="39"/>
  <c r="B534" i="39"/>
  <c r="B531" i="39"/>
  <c r="B528" i="39"/>
  <c r="G527" i="39"/>
  <c r="B456" i="39"/>
  <c r="B453" i="39"/>
  <c r="B450" i="39"/>
  <c r="B447" i="39"/>
  <c r="B444" i="39"/>
  <c r="B441" i="39"/>
  <c r="B438" i="39"/>
  <c r="B435" i="39"/>
  <c r="B432" i="39"/>
  <c r="B429" i="39"/>
  <c r="B426" i="39"/>
  <c r="B423" i="39"/>
  <c r="B420" i="39"/>
  <c r="B417" i="39"/>
  <c r="B414" i="39"/>
  <c r="B411" i="39"/>
  <c r="B408" i="39"/>
  <c r="B405" i="39"/>
  <c r="B402" i="39"/>
  <c r="B399" i="39"/>
  <c r="B396" i="39"/>
  <c r="B393" i="39"/>
  <c r="B390" i="39"/>
  <c r="B387" i="39"/>
  <c r="B384" i="39"/>
  <c r="B381" i="39"/>
  <c r="B378" i="39"/>
  <c r="B375" i="39"/>
  <c r="B372" i="39"/>
  <c r="B369" i="39"/>
  <c r="B366" i="39"/>
  <c r="B363" i="39"/>
  <c r="B360" i="39"/>
  <c r="B357" i="39"/>
  <c r="B354" i="39"/>
  <c r="B351" i="39"/>
  <c r="B348" i="39"/>
  <c r="B345" i="39"/>
  <c r="B342" i="39"/>
  <c r="B339" i="39"/>
  <c r="B336" i="39"/>
  <c r="B333" i="39"/>
  <c r="B330" i="39"/>
  <c r="B327" i="39"/>
  <c r="B324" i="39"/>
  <c r="B321" i="39"/>
  <c r="B318" i="39"/>
  <c r="B315" i="39"/>
  <c r="B312" i="39"/>
  <c r="D311" i="39"/>
  <c r="B240" i="39"/>
  <c r="B237" i="39"/>
  <c r="B234" i="39"/>
  <c r="B231" i="39"/>
  <c r="B228" i="39"/>
  <c r="B225" i="39"/>
  <c r="B222" i="39"/>
  <c r="B219" i="39"/>
  <c r="B216" i="39"/>
  <c r="B213" i="39"/>
  <c r="B210" i="39"/>
  <c r="B207" i="39"/>
  <c r="B204" i="39"/>
  <c r="B201" i="39"/>
  <c r="B198" i="39"/>
  <c r="B195" i="39"/>
  <c r="B192" i="39"/>
  <c r="B189" i="39"/>
  <c r="B186" i="39"/>
  <c r="B183" i="39"/>
  <c r="B180" i="39"/>
  <c r="B177" i="39"/>
  <c r="B174" i="39"/>
  <c r="B171" i="39"/>
  <c r="B168" i="39"/>
  <c r="B165" i="39"/>
  <c r="B162" i="39"/>
  <c r="B159" i="39"/>
  <c r="B156" i="39"/>
  <c r="B153" i="39"/>
  <c r="B150" i="39"/>
  <c r="B147" i="39"/>
  <c r="B144" i="39"/>
  <c r="B141" i="39"/>
  <c r="B138" i="39"/>
  <c r="B135" i="39"/>
  <c r="B132" i="39"/>
  <c r="B129" i="39"/>
  <c r="B126" i="39"/>
  <c r="B123" i="39"/>
  <c r="B120" i="39"/>
  <c r="B117" i="39"/>
  <c r="B114" i="39"/>
  <c r="B111" i="39"/>
  <c r="B108" i="39"/>
  <c r="B105" i="39"/>
  <c r="B102" i="39"/>
  <c r="B99" i="39"/>
  <c r="B96" i="39"/>
  <c r="L95" i="39"/>
  <c r="K95" i="39"/>
  <c r="H95" i="39"/>
  <c r="G95" i="39"/>
  <c r="D95" i="39"/>
  <c r="C95" i="39"/>
  <c r="N82" i="40" l="1"/>
  <c r="N82" i="1"/>
  <c r="N82" i="34"/>
  <c r="N82" i="4"/>
  <c r="N82" i="8"/>
  <c r="N82" i="7"/>
  <c r="N82" i="6"/>
  <c r="N82" i="35"/>
  <c r="N82" i="2"/>
  <c r="N82" i="10"/>
  <c r="N82" i="9"/>
  <c r="N82" i="45"/>
  <c r="N82" i="15"/>
  <c r="N82" i="20"/>
  <c r="N82" i="58"/>
  <c r="N82" i="54"/>
  <c r="N82" i="48"/>
  <c r="N82" i="55"/>
  <c r="N82" i="56"/>
  <c r="N82" i="52"/>
  <c r="N82" i="53"/>
  <c r="N82" i="57"/>
  <c r="N82" i="31"/>
  <c r="N82" i="27"/>
  <c r="N82" i="28"/>
  <c r="N82" i="50"/>
  <c r="N82" i="49"/>
  <c r="N82" i="51"/>
  <c r="N38" i="37"/>
  <c r="N38" i="40"/>
  <c r="N38" i="1"/>
  <c r="N38" i="34"/>
  <c r="N38" i="12"/>
  <c r="N38" i="5"/>
  <c r="N38" i="4"/>
  <c r="N38" i="8"/>
  <c r="N38" i="7"/>
  <c r="N38" i="6"/>
  <c r="N38" i="35"/>
  <c r="N38" i="2"/>
  <c r="N38" i="10"/>
  <c r="N38" i="9"/>
  <c r="N38" i="13"/>
  <c r="N38" i="45"/>
  <c r="N38" i="30"/>
  <c r="N38" i="3"/>
  <c r="N38" i="46"/>
  <c r="N38" i="32"/>
  <c r="N38" i="15"/>
  <c r="N38" i="14"/>
  <c r="N38" i="29"/>
  <c r="N38" i="47"/>
  <c r="N38" i="21"/>
  <c r="N38" i="20"/>
  <c r="N38" i="19"/>
  <c r="N38" i="18"/>
  <c r="N38" i="17"/>
  <c r="N38" i="33"/>
  <c r="N38" i="58"/>
  <c r="N38" i="16"/>
  <c r="N38" i="23"/>
  <c r="N38" i="54"/>
  <c r="N38" i="44"/>
  <c r="N38" i="43"/>
  <c r="N38" i="48"/>
  <c r="N38" i="55"/>
  <c r="N38" i="42"/>
  <c r="N38" i="56"/>
  <c r="N38" i="52"/>
  <c r="N38" i="53"/>
  <c r="N38" i="57"/>
  <c r="N38" i="31"/>
  <c r="N38" i="27"/>
  <c r="N38" i="28"/>
  <c r="N38" i="50"/>
  <c r="N38" i="41"/>
  <c r="N38" i="49"/>
  <c r="N38" i="51"/>
  <c r="N38" i="24"/>
  <c r="N38" i="39"/>
  <c r="M38" i="37"/>
  <c r="M38" i="40"/>
  <c r="M38" i="1"/>
  <c r="M38" i="34"/>
  <c r="M38" i="12"/>
  <c r="M38" i="5"/>
  <c r="M38" i="4"/>
  <c r="M38" i="8"/>
  <c r="M38" i="7"/>
  <c r="M38" i="6"/>
  <c r="M38" i="35"/>
  <c r="M38" i="2"/>
  <c r="M38" i="10"/>
  <c r="M38" i="9"/>
  <c r="M38" i="13"/>
  <c r="M38" i="45"/>
  <c r="M38" i="30"/>
  <c r="M38" i="3"/>
  <c r="M38" i="46"/>
  <c r="M38" i="32"/>
  <c r="M38" i="15"/>
  <c r="M38" i="14"/>
  <c r="M38" i="29"/>
  <c r="M38" i="47"/>
  <c r="M38" i="21"/>
  <c r="M38" i="20"/>
  <c r="M38" i="19"/>
  <c r="M38" i="18"/>
  <c r="M38" i="17"/>
  <c r="M38" i="33"/>
  <c r="M38" i="58"/>
  <c r="M38" i="16"/>
  <c r="M38" i="23"/>
  <c r="M38" i="54"/>
  <c r="M38" i="44"/>
  <c r="M38" i="43"/>
  <c r="M38" i="48"/>
  <c r="M38" i="55"/>
  <c r="M38" i="42"/>
  <c r="M38" i="56"/>
  <c r="M38" i="52"/>
  <c r="M38" i="53"/>
  <c r="M38" i="57"/>
  <c r="M38" i="31"/>
  <c r="M38" i="27"/>
  <c r="M38" i="28"/>
  <c r="M38" i="50"/>
  <c r="M38" i="41"/>
  <c r="M38" i="49"/>
  <c r="M38" i="51"/>
  <c r="M38" i="24"/>
  <c r="M38" i="39"/>
  <c r="L38" i="37" l="1"/>
  <c r="L38" i="40"/>
  <c r="L38" i="1"/>
  <c r="L38" i="34"/>
  <c r="L38" i="12"/>
  <c r="L38" i="5"/>
  <c r="L38" i="4"/>
  <c r="L38" i="8"/>
  <c r="L38" i="7"/>
  <c r="L38" i="6"/>
  <c r="L38" i="35"/>
  <c r="L38" i="2"/>
  <c r="L38" i="10"/>
  <c r="L38" i="9"/>
  <c r="L38" i="13"/>
  <c r="L38" i="45"/>
  <c r="L38" i="30"/>
  <c r="L38" i="3"/>
  <c r="L38" i="46"/>
  <c r="L38" i="32"/>
  <c r="L38" i="15"/>
  <c r="L38" i="14"/>
  <c r="L38" i="29"/>
  <c r="L38" i="47"/>
  <c r="L38" i="21"/>
  <c r="L38" i="20"/>
  <c r="L38" i="19"/>
  <c r="L38" i="18"/>
  <c r="L38" i="17"/>
  <c r="L38" i="33"/>
  <c r="L38" i="58"/>
  <c r="L38" i="16"/>
  <c r="L38" i="23"/>
  <c r="L38" i="54"/>
  <c r="L38" i="44"/>
  <c r="L38" i="43"/>
  <c r="L38" i="48"/>
  <c r="L38" i="55"/>
  <c r="L38" i="42"/>
  <c r="L38" i="56"/>
  <c r="L38" i="52"/>
  <c r="L38" i="53"/>
  <c r="L38" i="57"/>
  <c r="L38" i="31"/>
  <c r="L38" i="27"/>
  <c r="L38" i="28"/>
  <c r="L38" i="50"/>
  <c r="L38" i="41"/>
  <c r="L38" i="49"/>
  <c r="L38" i="51"/>
  <c r="L38" i="24"/>
  <c r="L38" i="39"/>
  <c r="K38" i="37"/>
  <c r="K38" i="40"/>
  <c r="K38" i="1"/>
  <c r="K38" i="34"/>
  <c r="K38" i="12"/>
  <c r="K38" i="5"/>
  <c r="K38" i="4"/>
  <c r="K38" i="8"/>
  <c r="K38" i="7"/>
  <c r="K38" i="6"/>
  <c r="K38" i="35"/>
  <c r="K38" i="2"/>
  <c r="K38" i="10"/>
  <c r="K38" i="9"/>
  <c r="K38" i="13"/>
  <c r="K38" i="45"/>
  <c r="K38" i="30"/>
  <c r="K38" i="3"/>
  <c r="K38" i="46"/>
  <c r="K38" i="32"/>
  <c r="K38" i="15"/>
  <c r="K38" i="14"/>
  <c r="K38" i="29"/>
  <c r="K38" i="47"/>
  <c r="K38" i="21"/>
  <c r="K38" i="20"/>
  <c r="K38" i="19"/>
  <c r="K38" i="18"/>
  <c r="K38" i="17"/>
  <c r="K38" i="33"/>
  <c r="K38" i="58"/>
  <c r="K38" i="16"/>
  <c r="K38" i="23"/>
  <c r="K38" i="54"/>
  <c r="K38" i="44"/>
  <c r="K38" i="43"/>
  <c r="K38" i="48"/>
  <c r="K38" i="55"/>
  <c r="K38" i="42"/>
  <c r="K38" i="56"/>
  <c r="K38" i="52"/>
  <c r="K38" i="53"/>
  <c r="K38" i="57"/>
  <c r="K38" i="31"/>
  <c r="K38" i="27"/>
  <c r="K38" i="28"/>
  <c r="K38" i="50"/>
  <c r="K38" i="41"/>
  <c r="K38" i="49"/>
  <c r="K38" i="51"/>
  <c r="K38" i="24"/>
  <c r="K38" i="39"/>
  <c r="J38" i="4" l="1"/>
  <c r="J38" i="8"/>
  <c r="J38" i="9"/>
  <c r="J38" i="15"/>
  <c r="J38" i="54"/>
  <c r="J38" i="43"/>
  <c r="J38" i="24"/>
  <c r="I38" i="37"/>
  <c r="I38" i="40"/>
  <c r="I38" i="1"/>
  <c r="I38" i="34"/>
  <c r="I38" i="12"/>
  <c r="I38" i="5"/>
  <c r="I38" i="4"/>
  <c r="I38" i="8"/>
  <c r="I38" i="7"/>
  <c r="I38" i="6"/>
  <c r="I38" i="35"/>
  <c r="I38" i="2"/>
  <c r="I38" i="10"/>
  <c r="I38" i="9"/>
  <c r="I38" i="13"/>
  <c r="I38" i="45"/>
  <c r="I38" i="30"/>
  <c r="I38" i="3"/>
  <c r="I38" i="46"/>
  <c r="I38" i="32"/>
  <c r="I38" i="15"/>
  <c r="I38" i="14"/>
  <c r="I38" i="29"/>
  <c r="I38" i="47"/>
  <c r="I38" i="21"/>
  <c r="I38" i="20"/>
  <c r="I38" i="19"/>
  <c r="I38" i="18"/>
  <c r="I38" i="17"/>
  <c r="I38" i="33"/>
  <c r="I38" i="58"/>
  <c r="I38" i="16"/>
  <c r="I38" i="23"/>
  <c r="I38" i="54"/>
  <c r="I38" i="44"/>
  <c r="I38" i="43"/>
  <c r="I38" i="48"/>
  <c r="I38" i="55"/>
  <c r="I38" i="42"/>
  <c r="I38" i="56"/>
  <c r="I38" i="52"/>
  <c r="I38" i="53"/>
  <c r="I38" i="57"/>
  <c r="I38" i="31"/>
  <c r="I38" i="27"/>
  <c r="I38" i="28"/>
  <c r="I38" i="50"/>
  <c r="I38" i="41"/>
  <c r="I38" i="49"/>
  <c r="I38" i="51"/>
  <c r="I38" i="24"/>
  <c r="I38" i="39"/>
  <c r="H38" i="37"/>
  <c r="H38" i="40"/>
  <c r="H38" i="1"/>
  <c r="H38" i="34"/>
  <c r="H38" i="12"/>
  <c r="H38" i="5"/>
  <c r="H38" i="4"/>
  <c r="H38" i="8"/>
  <c r="H38" i="7"/>
  <c r="H38" i="6"/>
  <c r="H38" i="35"/>
  <c r="H38" i="2"/>
  <c r="H38" i="10"/>
  <c r="H38" i="9"/>
  <c r="H38" i="13"/>
  <c r="H38" i="45"/>
  <c r="H38" i="30"/>
  <c r="H38" i="3"/>
  <c r="H38" i="46"/>
  <c r="H38" i="32"/>
  <c r="H38" i="15"/>
  <c r="H38" i="14"/>
  <c r="H38" i="29"/>
  <c r="H38" i="47"/>
  <c r="H38" i="21"/>
  <c r="H38" i="20"/>
  <c r="H38" i="19"/>
  <c r="H38" i="18"/>
  <c r="H38" i="17"/>
  <c r="H38" i="33"/>
  <c r="H38" i="58"/>
  <c r="H38" i="16"/>
  <c r="H38" i="23"/>
  <c r="H38" i="54"/>
  <c r="H38" i="44"/>
  <c r="H38" i="43"/>
  <c r="H38" i="48"/>
  <c r="H38" i="55"/>
  <c r="H38" i="42"/>
  <c r="H38" i="56"/>
  <c r="H38" i="52"/>
  <c r="H38" i="53"/>
  <c r="H38" i="57"/>
  <c r="H38" i="31"/>
  <c r="H38" i="27"/>
  <c r="H38" i="28"/>
  <c r="H38" i="50"/>
  <c r="H38" i="41"/>
  <c r="H38" i="49"/>
  <c r="H38" i="51"/>
  <c r="H38" i="24"/>
  <c r="H38" i="39"/>
  <c r="E58" i="1"/>
  <c r="D58" i="1"/>
  <c r="E58" i="34"/>
  <c r="D58" i="34"/>
  <c r="E58" i="12"/>
  <c r="D58" i="12"/>
  <c r="E58" i="5"/>
  <c r="D58" i="5"/>
  <c r="E58" i="4"/>
  <c r="D58" i="4"/>
  <c r="E58" i="8"/>
  <c r="D58" i="8"/>
  <c r="E58" i="7"/>
  <c r="D58" i="7"/>
  <c r="E58" i="6"/>
  <c r="D58" i="6"/>
  <c r="E58" i="35"/>
  <c r="D58" i="35"/>
  <c r="E58" i="2"/>
  <c r="D58" i="2"/>
  <c r="E58" i="10"/>
  <c r="D58" i="10"/>
  <c r="E58" i="9"/>
  <c r="D58" i="9"/>
  <c r="E58" i="13"/>
  <c r="D58" i="13"/>
  <c r="E58" i="45"/>
  <c r="D58" i="45"/>
  <c r="E58" i="30"/>
  <c r="D58" i="30"/>
  <c r="E58" i="3"/>
  <c r="D58" i="3"/>
  <c r="E58" i="46"/>
  <c r="D58" i="46"/>
  <c r="E58" i="32"/>
  <c r="D58" i="32"/>
  <c r="E58" i="15"/>
  <c r="D58" i="15"/>
  <c r="E58" i="14"/>
  <c r="D58" i="14"/>
  <c r="E58" i="29"/>
  <c r="D58" i="29"/>
  <c r="E58" i="47"/>
  <c r="D58" i="47"/>
  <c r="E58" i="21"/>
  <c r="D58" i="21"/>
  <c r="E58" i="20"/>
  <c r="D58" i="20"/>
  <c r="E58" i="19"/>
  <c r="D58" i="19"/>
  <c r="E58" i="18"/>
  <c r="D58" i="18"/>
  <c r="E58" i="17"/>
  <c r="D58" i="17"/>
  <c r="E58" i="33"/>
  <c r="D58" i="33"/>
  <c r="E58" i="58"/>
  <c r="D58" i="58"/>
  <c r="E58" i="16"/>
  <c r="D58" i="16"/>
  <c r="E58" i="23"/>
  <c r="D58" i="23"/>
  <c r="E58" i="54"/>
  <c r="D58" i="54"/>
  <c r="E58" i="44"/>
  <c r="D58" i="44"/>
  <c r="E58" i="43"/>
  <c r="D58" i="43"/>
  <c r="E58" i="48"/>
  <c r="D58" i="48"/>
  <c r="E58" i="55"/>
  <c r="D58" i="55"/>
  <c r="E58" i="42"/>
  <c r="D58" i="42"/>
  <c r="E58" i="56"/>
  <c r="D58" i="56"/>
  <c r="E58" i="52"/>
  <c r="D58" i="52"/>
  <c r="E58" i="53"/>
  <c r="D58" i="53"/>
  <c r="E58" i="57"/>
  <c r="D58" i="57"/>
  <c r="E58" i="31"/>
  <c r="D58" i="31"/>
  <c r="E58" i="27"/>
  <c r="D58" i="27"/>
  <c r="E58" i="28"/>
  <c r="D58" i="28"/>
  <c r="E58" i="50"/>
  <c r="D58" i="50"/>
  <c r="E58" i="41"/>
  <c r="D58" i="41"/>
  <c r="E58" i="49"/>
  <c r="D58" i="49"/>
  <c r="E58" i="51"/>
  <c r="D58" i="51"/>
  <c r="E58" i="24"/>
  <c r="D58" i="24"/>
  <c r="E58" i="39"/>
  <c r="D58" i="39"/>
  <c r="E58" i="37"/>
  <c r="D58" i="37"/>
  <c r="E58" i="40"/>
  <c r="D58" i="40"/>
  <c r="E36" i="40"/>
  <c r="D36" i="40"/>
  <c r="E36" i="1"/>
  <c r="D36" i="1"/>
  <c r="E36" i="34"/>
  <c r="D36" i="34"/>
  <c r="E36" i="12"/>
  <c r="D36" i="12"/>
  <c r="E36" i="5"/>
  <c r="D36" i="5"/>
  <c r="E36" i="4"/>
  <c r="D36" i="4"/>
  <c r="E36" i="8"/>
  <c r="D36" i="8"/>
  <c r="E36" i="7"/>
  <c r="D36" i="7"/>
  <c r="E36" i="6"/>
  <c r="D36" i="6"/>
  <c r="E36" i="35"/>
  <c r="D36" i="35"/>
  <c r="E36" i="2"/>
  <c r="D36" i="2"/>
  <c r="E36" i="10"/>
  <c r="D36" i="10"/>
  <c r="E36" i="9"/>
  <c r="D36" i="9"/>
  <c r="E36" i="13"/>
  <c r="D36" i="13"/>
  <c r="E36" i="45"/>
  <c r="D36" i="45"/>
  <c r="E36" i="30"/>
  <c r="D36" i="30"/>
  <c r="E36" i="3"/>
  <c r="D36" i="3"/>
  <c r="E36" i="46"/>
  <c r="D36" i="46"/>
  <c r="E36" i="32"/>
  <c r="D36" i="32"/>
  <c r="E36" i="15"/>
  <c r="D36" i="15"/>
  <c r="E36" i="14"/>
  <c r="D36" i="14"/>
  <c r="E36" i="29"/>
  <c r="D36" i="29"/>
  <c r="E36" i="47"/>
  <c r="D36" i="47"/>
  <c r="E36" i="21"/>
  <c r="D36" i="21"/>
  <c r="E36" i="20"/>
  <c r="D36" i="20"/>
  <c r="E36" i="19"/>
  <c r="D36" i="19"/>
  <c r="E36" i="18"/>
  <c r="D36" i="18"/>
  <c r="E36" i="17"/>
  <c r="D36" i="17"/>
  <c r="E36" i="33"/>
  <c r="D36" i="33"/>
  <c r="E36" i="58"/>
  <c r="D36" i="58"/>
  <c r="E36" i="16"/>
  <c r="D36" i="16"/>
  <c r="E36" i="23"/>
  <c r="D36" i="23"/>
  <c r="E36" i="54"/>
  <c r="D36" i="54"/>
  <c r="E36" i="44"/>
  <c r="D36" i="44"/>
  <c r="E36" i="43"/>
  <c r="D36" i="43"/>
  <c r="E36" i="48"/>
  <c r="D36" i="48"/>
  <c r="E36" i="55"/>
  <c r="D36" i="55"/>
  <c r="E36" i="42"/>
  <c r="D36" i="42"/>
  <c r="E36" i="56"/>
  <c r="D36" i="56"/>
  <c r="E36" i="52"/>
  <c r="D36" i="52"/>
  <c r="E36" i="53"/>
  <c r="D36" i="53"/>
  <c r="E36" i="57"/>
  <c r="D36" i="57"/>
  <c r="E36" i="31"/>
  <c r="D36" i="31"/>
  <c r="E36" i="27"/>
  <c r="D36" i="27"/>
  <c r="E36" i="28"/>
  <c r="D36" i="28"/>
  <c r="E36" i="50"/>
  <c r="D36" i="50"/>
  <c r="E36" i="41"/>
  <c r="D36" i="41"/>
  <c r="E36" i="49"/>
  <c r="D36" i="49"/>
  <c r="E36" i="51"/>
  <c r="D36" i="51"/>
  <c r="E36" i="24"/>
  <c r="D36" i="24"/>
  <c r="E36" i="39"/>
  <c r="D36" i="39"/>
  <c r="E36" i="37"/>
  <c r="D36" i="37"/>
  <c r="G82" i="39"/>
  <c r="G82" i="40"/>
  <c r="G82" i="1"/>
  <c r="G82" i="34"/>
  <c r="G82" i="12"/>
  <c r="G82" i="4"/>
  <c r="G82" i="8"/>
  <c r="G82" i="7"/>
  <c r="G82" i="6"/>
  <c r="G82" i="35"/>
  <c r="G82" i="2"/>
  <c r="G82" i="9"/>
  <c r="G82" i="45"/>
  <c r="G82" i="3"/>
  <c r="G82" i="46"/>
  <c r="G82" i="15"/>
  <c r="G82" i="47"/>
  <c r="G82" i="20"/>
  <c r="G82" i="58"/>
  <c r="G82" i="54"/>
  <c r="G82" i="48"/>
  <c r="G82" i="55"/>
  <c r="G82" i="56"/>
  <c r="G82" i="52"/>
  <c r="G82" i="53"/>
  <c r="G82" i="57"/>
  <c r="G82" i="31"/>
  <c r="G82" i="27"/>
  <c r="G82" i="28"/>
  <c r="G82" i="50"/>
  <c r="G82" i="49"/>
  <c r="G38" i="39"/>
  <c r="G38" i="40"/>
  <c r="G38" i="1"/>
  <c r="G38" i="34"/>
  <c r="G38" i="12"/>
  <c r="G38" i="5"/>
  <c r="G38" i="4"/>
  <c r="G38" i="8"/>
  <c r="G38" i="7"/>
  <c r="G38" i="6"/>
  <c r="G38" i="35"/>
  <c r="G38" i="2"/>
  <c r="G38" i="10"/>
  <c r="G38" i="9"/>
  <c r="G38" i="13"/>
  <c r="G38" i="45"/>
  <c r="G38" i="30"/>
  <c r="G38" i="3"/>
  <c r="G38" i="46"/>
  <c r="G38" i="32"/>
  <c r="G38" i="15"/>
  <c r="G38" i="14"/>
  <c r="G38" i="29"/>
  <c r="G38" i="47"/>
  <c r="G38" i="21"/>
  <c r="G38" i="20"/>
  <c r="G38" i="19"/>
  <c r="G38" i="18"/>
  <c r="G38" i="17"/>
  <c r="G38" i="33"/>
  <c r="G38" i="58"/>
  <c r="G38" i="16"/>
  <c r="G38" i="23"/>
  <c r="G38" i="54"/>
  <c r="G38" i="44"/>
  <c r="G38" i="43"/>
  <c r="G38" i="48"/>
  <c r="G38" i="55"/>
  <c r="G38" i="42"/>
  <c r="G38" i="56"/>
  <c r="G38" i="52"/>
  <c r="G38" i="53"/>
  <c r="G38" i="57"/>
  <c r="G38" i="31"/>
  <c r="G38" i="27"/>
  <c r="G38" i="28"/>
  <c r="G38" i="50"/>
  <c r="G38" i="41"/>
  <c r="G38" i="49"/>
  <c r="G38" i="51"/>
  <c r="G38" i="24"/>
  <c r="G38" i="37"/>
  <c r="D80" i="56" l="1"/>
  <c r="E80" i="56"/>
  <c r="E80" i="52"/>
  <c r="D80" i="57"/>
  <c r="E80" i="57"/>
  <c r="D80" i="51"/>
  <c r="D80" i="55"/>
  <c r="E80" i="51"/>
  <c r="D80" i="52"/>
  <c r="E80" i="53"/>
  <c r="D80" i="49"/>
  <c r="D80" i="27"/>
  <c r="D80" i="48"/>
  <c r="D80" i="15"/>
  <c r="D80" i="10"/>
  <c r="D80" i="7"/>
  <c r="E80" i="28"/>
  <c r="E80" i="20"/>
  <c r="E80" i="49"/>
  <c r="E80" i="27"/>
  <c r="E80" i="48"/>
  <c r="E80" i="15"/>
  <c r="E80" i="10"/>
  <c r="E80" i="7"/>
  <c r="E80" i="54"/>
  <c r="E80" i="3"/>
  <c r="D80" i="39"/>
  <c r="D80" i="31"/>
  <c r="D80" i="45"/>
  <c r="D80" i="2"/>
  <c r="D80" i="8"/>
  <c r="D80" i="34"/>
  <c r="E80" i="39"/>
  <c r="E80" i="31"/>
  <c r="E80" i="45"/>
  <c r="E80" i="2"/>
  <c r="E80" i="8"/>
  <c r="E80" i="34"/>
  <c r="E80" i="9"/>
  <c r="D80" i="50"/>
  <c r="D80" i="44"/>
  <c r="D80" i="58"/>
  <c r="D80" i="29"/>
  <c r="D80" i="46"/>
  <c r="D80" i="35"/>
  <c r="D80" i="4"/>
  <c r="D80" i="1"/>
  <c r="E80" i="6"/>
  <c r="E80" i="50"/>
  <c r="E80" i="58"/>
  <c r="E80" i="29"/>
  <c r="E80" i="46"/>
  <c r="E80" i="35"/>
  <c r="E80" i="4"/>
  <c r="E80" i="1"/>
  <c r="E80" i="40"/>
  <c r="D80" i="40"/>
  <c r="D80" i="28"/>
  <c r="D80" i="53"/>
  <c r="D80" i="54"/>
  <c r="D80" i="20"/>
  <c r="D80" i="3"/>
  <c r="D80" i="9"/>
  <c r="D80" i="6"/>
  <c r="F38" i="37"/>
  <c r="F38" i="40"/>
  <c r="F38" i="1"/>
  <c r="F38" i="34"/>
  <c r="F38" i="12"/>
  <c r="F38" i="5"/>
  <c r="F38" i="4"/>
  <c r="F38" i="8"/>
  <c r="F38" i="7"/>
  <c r="F38" i="6"/>
  <c r="F38" i="35"/>
  <c r="F38" i="2"/>
  <c r="F38" i="10"/>
  <c r="F38" i="9"/>
  <c r="F38" i="13"/>
  <c r="F38" i="45"/>
  <c r="F38" i="30"/>
  <c r="F38" i="3"/>
  <c r="F38" i="46"/>
  <c r="F38" i="32"/>
  <c r="F38" i="15"/>
  <c r="F38" i="14"/>
  <c r="F38" i="29"/>
  <c r="F38" i="47"/>
  <c r="F38" i="21"/>
  <c r="F38" i="20"/>
  <c r="F38" i="19"/>
  <c r="F38" i="18"/>
  <c r="F38" i="17"/>
  <c r="F38" i="33"/>
  <c r="F38" i="58"/>
  <c r="F38" i="16"/>
  <c r="F38" i="23"/>
  <c r="F38" i="54"/>
  <c r="F38" i="44"/>
  <c r="F38" i="43"/>
  <c r="F38" i="48"/>
  <c r="F38" i="55"/>
  <c r="F38" i="42"/>
  <c r="F38" i="56"/>
  <c r="F38" i="52"/>
  <c r="F38" i="53"/>
  <c r="F38" i="57"/>
  <c r="F38" i="31"/>
  <c r="F38" i="27"/>
  <c r="F38" i="28"/>
  <c r="F38" i="50"/>
  <c r="F38" i="41"/>
  <c r="F38" i="49"/>
  <c r="F38" i="51"/>
  <c r="F38" i="24"/>
  <c r="F38" i="39"/>
  <c r="O82" i="1" l="1"/>
  <c r="M82" i="1"/>
  <c r="K82" i="1"/>
  <c r="J82" i="1"/>
  <c r="I82" i="1"/>
  <c r="H82" i="1"/>
  <c r="F82" i="1"/>
  <c r="E82" i="1"/>
  <c r="O82" i="34"/>
  <c r="M82" i="34"/>
  <c r="L82" i="34"/>
  <c r="K82" i="34"/>
  <c r="J82" i="34"/>
  <c r="I82" i="34"/>
  <c r="H82" i="34"/>
  <c r="F82" i="34"/>
  <c r="E82" i="34"/>
  <c r="O82" i="12"/>
  <c r="M82" i="12"/>
  <c r="I82" i="12"/>
  <c r="E82" i="12"/>
  <c r="O82" i="5"/>
  <c r="H82" i="5"/>
  <c r="E82" i="5"/>
  <c r="O82" i="4"/>
  <c r="M82" i="4"/>
  <c r="L82" i="4"/>
  <c r="K82" i="4"/>
  <c r="J82" i="4"/>
  <c r="I82" i="4"/>
  <c r="H82" i="4"/>
  <c r="F82" i="4"/>
  <c r="E82" i="4"/>
  <c r="O82" i="8"/>
  <c r="M82" i="8"/>
  <c r="L82" i="8"/>
  <c r="K82" i="8"/>
  <c r="J82" i="8"/>
  <c r="I82" i="8"/>
  <c r="H82" i="8"/>
  <c r="E82" i="8"/>
  <c r="O82" i="7"/>
  <c r="M82" i="7"/>
  <c r="L82" i="7"/>
  <c r="K82" i="7"/>
  <c r="J82" i="7"/>
  <c r="I82" i="7"/>
  <c r="H82" i="7"/>
  <c r="F82" i="7"/>
  <c r="E82" i="7"/>
  <c r="O82" i="6"/>
  <c r="M82" i="6"/>
  <c r="L82" i="6"/>
  <c r="K82" i="6"/>
  <c r="J82" i="6"/>
  <c r="I82" i="6"/>
  <c r="H82" i="6"/>
  <c r="F82" i="6"/>
  <c r="E82" i="6"/>
  <c r="O82" i="35"/>
  <c r="M82" i="35"/>
  <c r="L82" i="35"/>
  <c r="K82" i="35"/>
  <c r="J82" i="35"/>
  <c r="I82" i="35"/>
  <c r="H82" i="35"/>
  <c r="F82" i="35"/>
  <c r="E82" i="35"/>
  <c r="EQ93" i="35"/>
  <c r="O82" i="2"/>
  <c r="M82" i="2"/>
  <c r="K82" i="2"/>
  <c r="J82" i="2"/>
  <c r="I82" i="2"/>
  <c r="H82" i="2"/>
  <c r="F82" i="2"/>
  <c r="E82" i="2"/>
  <c r="O82" i="10"/>
  <c r="M82" i="10"/>
  <c r="I82" i="10"/>
  <c r="H82" i="10"/>
  <c r="O82" i="9"/>
  <c r="M82" i="9"/>
  <c r="L82" i="9"/>
  <c r="K82" i="9"/>
  <c r="J82" i="9"/>
  <c r="I82" i="9"/>
  <c r="H82" i="9"/>
  <c r="F82" i="9"/>
  <c r="E82" i="9"/>
  <c r="O82" i="45"/>
  <c r="M82" i="45"/>
  <c r="K82" i="45"/>
  <c r="J82" i="45"/>
  <c r="I82" i="45"/>
  <c r="H82" i="45"/>
  <c r="E82" i="45"/>
  <c r="O82" i="3"/>
  <c r="M82" i="3"/>
  <c r="K82" i="3"/>
  <c r="J82" i="3"/>
  <c r="I82" i="3"/>
  <c r="H82" i="3"/>
  <c r="F82" i="3"/>
  <c r="E82" i="3"/>
  <c r="O82" i="46"/>
  <c r="H82" i="46"/>
  <c r="O82" i="15"/>
  <c r="M82" i="15"/>
  <c r="K82" i="15"/>
  <c r="J82" i="15"/>
  <c r="I82" i="15"/>
  <c r="H82" i="15"/>
  <c r="F82" i="15"/>
  <c r="E82" i="15"/>
  <c r="M82" i="47"/>
  <c r="I82" i="47"/>
  <c r="H82" i="47"/>
  <c r="O82" i="20"/>
  <c r="M82" i="20"/>
  <c r="K82" i="20"/>
  <c r="J82" i="20"/>
  <c r="I82" i="20"/>
  <c r="H82" i="20"/>
  <c r="F82" i="20"/>
  <c r="E82" i="20"/>
  <c r="O82" i="58"/>
  <c r="M82" i="58"/>
  <c r="K82" i="58"/>
  <c r="J82" i="58"/>
  <c r="I82" i="58"/>
  <c r="H82" i="58"/>
  <c r="F82" i="58"/>
  <c r="E82" i="58"/>
  <c r="O82" i="54"/>
  <c r="M82" i="54"/>
  <c r="L82" i="54"/>
  <c r="K82" i="54"/>
  <c r="J82" i="54"/>
  <c r="I82" i="54"/>
  <c r="H82" i="54"/>
  <c r="F82" i="54"/>
  <c r="E82" i="54"/>
  <c r="EQ93" i="43"/>
  <c r="O82" i="48"/>
  <c r="M82" i="48"/>
  <c r="K82" i="48"/>
  <c r="J82" i="48"/>
  <c r="I82" i="48"/>
  <c r="H82" i="48"/>
  <c r="F82" i="48"/>
  <c r="E82" i="48"/>
  <c r="O82" i="55"/>
  <c r="M82" i="55"/>
  <c r="K82" i="55"/>
  <c r="J82" i="55"/>
  <c r="I82" i="55"/>
  <c r="H82" i="55"/>
  <c r="F82" i="55"/>
  <c r="E82" i="55"/>
  <c r="K82" i="42"/>
  <c r="O82" i="56"/>
  <c r="M82" i="56"/>
  <c r="L82" i="56"/>
  <c r="K82" i="56"/>
  <c r="J82" i="56"/>
  <c r="I82" i="56"/>
  <c r="H82" i="56"/>
  <c r="E82" i="56"/>
  <c r="O82" i="52"/>
  <c r="M82" i="52"/>
  <c r="K82" i="52"/>
  <c r="J82" i="52"/>
  <c r="I82" i="52"/>
  <c r="H82" i="52"/>
  <c r="F82" i="52"/>
  <c r="E82" i="52"/>
  <c r="O82" i="53"/>
  <c r="M82" i="53"/>
  <c r="K82" i="53"/>
  <c r="J82" i="53"/>
  <c r="I82" i="53"/>
  <c r="H82" i="53"/>
  <c r="F82" i="53"/>
  <c r="E82" i="53"/>
  <c r="O82" i="57"/>
  <c r="M82" i="57"/>
  <c r="L82" i="57"/>
  <c r="K82" i="57"/>
  <c r="J82" i="57"/>
  <c r="I82" i="57"/>
  <c r="H82" i="57"/>
  <c r="F82" i="57"/>
  <c r="E82" i="57"/>
  <c r="O82" i="31"/>
  <c r="M82" i="31"/>
  <c r="K82" i="31"/>
  <c r="J82" i="31"/>
  <c r="I82" i="31"/>
  <c r="H82" i="31"/>
  <c r="F82" i="31"/>
  <c r="E82" i="31"/>
  <c r="O82" i="27"/>
  <c r="M82" i="27"/>
  <c r="K82" i="27"/>
  <c r="J82" i="27"/>
  <c r="I82" i="27"/>
  <c r="H82" i="27"/>
  <c r="F82" i="27"/>
  <c r="E82" i="27"/>
  <c r="O82" i="28"/>
  <c r="M82" i="28"/>
  <c r="K82" i="28"/>
  <c r="J82" i="28"/>
  <c r="I82" i="28"/>
  <c r="H82" i="28"/>
  <c r="F82" i="28"/>
  <c r="E82" i="28"/>
  <c r="O82" i="50"/>
  <c r="M82" i="50"/>
  <c r="K82" i="50"/>
  <c r="J82" i="50"/>
  <c r="I82" i="50"/>
  <c r="H82" i="50"/>
  <c r="F82" i="50"/>
  <c r="E82" i="50"/>
  <c r="O82" i="49"/>
  <c r="M82" i="49"/>
  <c r="J82" i="49"/>
  <c r="I82" i="49"/>
  <c r="H82" i="49"/>
  <c r="F82" i="49"/>
  <c r="E82" i="49"/>
  <c r="O82" i="51"/>
  <c r="E82" i="51"/>
  <c r="EQ93" i="24"/>
  <c r="O82" i="39"/>
  <c r="M82" i="39"/>
  <c r="K82" i="39"/>
  <c r="H82" i="39"/>
  <c r="F82" i="39"/>
  <c r="O82" i="40"/>
  <c r="M82" i="40"/>
  <c r="K82" i="40"/>
  <c r="J82" i="40"/>
  <c r="I82" i="40"/>
  <c r="H82" i="40"/>
  <c r="F82" i="40"/>
  <c r="E82" i="40"/>
  <c r="O38" i="40"/>
  <c r="E38" i="40"/>
  <c r="D38" i="40"/>
  <c r="O38" i="1"/>
  <c r="E38" i="1"/>
  <c r="D38" i="1"/>
  <c r="O38" i="34"/>
  <c r="E38" i="34"/>
  <c r="D38" i="34"/>
  <c r="O38" i="12"/>
  <c r="E38" i="12"/>
  <c r="D38" i="12"/>
  <c r="O38" i="5"/>
  <c r="E38" i="5"/>
  <c r="D38" i="5"/>
  <c r="O38" i="4"/>
  <c r="E38" i="4"/>
  <c r="D38" i="4"/>
  <c r="O38" i="8"/>
  <c r="E38" i="8"/>
  <c r="D38" i="8"/>
  <c r="O38" i="7"/>
  <c r="E38" i="7"/>
  <c r="D38" i="7"/>
  <c r="O38" i="6"/>
  <c r="E38" i="6"/>
  <c r="D38" i="6"/>
  <c r="O38" i="35"/>
  <c r="E38" i="35"/>
  <c r="D38" i="35"/>
  <c r="O38" i="2"/>
  <c r="E38" i="2"/>
  <c r="D38" i="2"/>
  <c r="O38" i="10"/>
  <c r="E38" i="10"/>
  <c r="D38" i="10"/>
  <c r="O38" i="9"/>
  <c r="E38" i="9"/>
  <c r="D38" i="9"/>
  <c r="O38" i="13"/>
  <c r="E38" i="13"/>
  <c r="D38" i="13"/>
  <c r="O38" i="45"/>
  <c r="E38" i="45"/>
  <c r="D38" i="45"/>
  <c r="O38" i="30"/>
  <c r="E38" i="30"/>
  <c r="D38" i="30"/>
  <c r="O38" i="3"/>
  <c r="E38" i="3"/>
  <c r="D38" i="3"/>
  <c r="O38" i="46"/>
  <c r="E38" i="46"/>
  <c r="D38" i="46"/>
  <c r="O38" i="32"/>
  <c r="E38" i="32"/>
  <c r="D38" i="32"/>
  <c r="O38" i="15"/>
  <c r="E38" i="15"/>
  <c r="D38" i="15"/>
  <c r="O38" i="14"/>
  <c r="E38" i="14"/>
  <c r="D38" i="14"/>
  <c r="O38" i="29"/>
  <c r="E38" i="29"/>
  <c r="D38" i="29"/>
  <c r="O38" i="47"/>
  <c r="E38" i="47"/>
  <c r="D38" i="47"/>
  <c r="O38" i="21"/>
  <c r="E38" i="21"/>
  <c r="D38" i="21"/>
  <c r="O38" i="20"/>
  <c r="E38" i="20"/>
  <c r="D38" i="20"/>
  <c r="O38" i="19"/>
  <c r="E38" i="19"/>
  <c r="D38" i="19"/>
  <c r="O38" i="18"/>
  <c r="E38" i="18"/>
  <c r="D38" i="18"/>
  <c r="O38" i="17"/>
  <c r="E38" i="17"/>
  <c r="D38" i="17"/>
  <c r="O38" i="33"/>
  <c r="E38" i="33"/>
  <c r="D38" i="33"/>
  <c r="O38" i="58"/>
  <c r="E38" i="58"/>
  <c r="D38" i="58"/>
  <c r="O38" i="16"/>
  <c r="E38" i="16"/>
  <c r="D38" i="16"/>
  <c r="O38" i="23"/>
  <c r="E38" i="23"/>
  <c r="D38" i="23"/>
  <c r="O38" i="54"/>
  <c r="E38" i="54"/>
  <c r="D38" i="54"/>
  <c r="O38" i="44"/>
  <c r="E38" i="44"/>
  <c r="D38" i="44"/>
  <c r="O38" i="43"/>
  <c r="E38" i="43"/>
  <c r="D38" i="43"/>
  <c r="O38" i="48"/>
  <c r="E38" i="48"/>
  <c r="D38" i="48"/>
  <c r="O38" i="55"/>
  <c r="E38" i="55"/>
  <c r="D38" i="55"/>
  <c r="O38" i="42"/>
  <c r="E38" i="42"/>
  <c r="D38" i="42"/>
  <c r="O38" i="56"/>
  <c r="E38" i="56"/>
  <c r="D38" i="56"/>
  <c r="O38" i="52"/>
  <c r="E38" i="52"/>
  <c r="D38" i="52"/>
  <c r="O38" i="53"/>
  <c r="E38" i="53"/>
  <c r="D38" i="53"/>
  <c r="O38" i="57"/>
  <c r="E38" i="57"/>
  <c r="D38" i="57"/>
  <c r="O38" i="31"/>
  <c r="E38" i="31"/>
  <c r="D38" i="31"/>
  <c r="O38" i="27"/>
  <c r="E38" i="27"/>
  <c r="D38" i="27"/>
  <c r="O38" i="28"/>
  <c r="E38" i="28"/>
  <c r="D38" i="28"/>
  <c r="O38" i="50"/>
  <c r="E38" i="50"/>
  <c r="D38" i="50"/>
  <c r="O38" i="41"/>
  <c r="E38" i="41"/>
  <c r="D38" i="41"/>
  <c r="O38" i="49"/>
  <c r="E38" i="49"/>
  <c r="D38" i="49"/>
  <c r="O38" i="51"/>
  <c r="E38" i="51"/>
  <c r="D38" i="51"/>
  <c r="O38" i="24"/>
  <c r="E38" i="24"/>
  <c r="D38" i="24"/>
  <c r="O38" i="39"/>
  <c r="E38" i="39"/>
  <c r="D38" i="39"/>
  <c r="O38" i="37"/>
  <c r="E38" i="37"/>
  <c r="D38" i="37"/>
  <c r="N37" i="37"/>
  <c r="N37" i="40"/>
  <c r="N37" i="1"/>
  <c r="N37" i="34"/>
  <c r="N37" i="12"/>
  <c r="N37" i="5"/>
  <c r="N37" i="4"/>
  <c r="N37" i="8"/>
  <c r="N37" i="7"/>
  <c r="N37" i="6"/>
  <c r="N37" i="35"/>
  <c r="N37" i="2"/>
  <c r="N37" i="10"/>
  <c r="N37" i="9"/>
  <c r="N37" i="13"/>
  <c r="N37" i="45"/>
  <c r="N37" i="30"/>
  <c r="N37" i="3"/>
  <c r="N37" i="46"/>
  <c r="N37" i="32"/>
  <c r="N37" i="15"/>
  <c r="N37" i="14"/>
  <c r="N37" i="29"/>
  <c r="N37" i="47"/>
  <c r="N37" i="21"/>
  <c r="N37" i="20"/>
  <c r="N37" i="19"/>
  <c r="N37" i="18"/>
  <c r="N37" i="17"/>
  <c r="N37" i="33"/>
  <c r="N37" i="58"/>
  <c r="N37" i="16"/>
  <c r="N37" i="23"/>
  <c r="N37" i="54"/>
  <c r="N37" i="44"/>
  <c r="N37" i="43"/>
  <c r="N37" i="48"/>
  <c r="N37" i="55"/>
  <c r="N37" i="42"/>
  <c r="N37" i="56"/>
  <c r="N37" i="52"/>
  <c r="N37" i="53"/>
  <c r="N37" i="57"/>
  <c r="N37" i="31"/>
  <c r="N37" i="27"/>
  <c r="N37" i="28"/>
  <c r="N37" i="50"/>
  <c r="N37" i="41"/>
  <c r="N37" i="49"/>
  <c r="N37" i="51"/>
  <c r="N37" i="24"/>
  <c r="N37" i="39"/>
  <c r="M37" i="37"/>
  <c r="M37" i="40"/>
  <c r="M37" i="1"/>
  <c r="M37" i="34"/>
  <c r="M37" i="12"/>
  <c r="M37" i="5"/>
  <c r="M37" i="4"/>
  <c r="M37" i="8"/>
  <c r="M37" i="7"/>
  <c r="M37" i="6"/>
  <c r="M37" i="35"/>
  <c r="M37" i="2"/>
  <c r="M37" i="10"/>
  <c r="M37" i="9"/>
  <c r="M37" i="13"/>
  <c r="M37" i="45"/>
  <c r="M37" i="30"/>
  <c r="M37" i="3"/>
  <c r="M37" i="46"/>
  <c r="M37" i="32"/>
  <c r="M37" i="15"/>
  <c r="M37" i="14"/>
  <c r="M37" i="29"/>
  <c r="M37" i="47"/>
  <c r="M37" i="21"/>
  <c r="M37" i="20"/>
  <c r="M37" i="19"/>
  <c r="M37" i="18"/>
  <c r="M37" i="17"/>
  <c r="M37" i="33"/>
  <c r="M37" i="58"/>
  <c r="M37" i="16"/>
  <c r="M37" i="23"/>
  <c r="M37" i="54"/>
  <c r="M37" i="44"/>
  <c r="M37" i="43"/>
  <c r="M37" i="48"/>
  <c r="M37" i="55"/>
  <c r="M37" i="42"/>
  <c r="M37" i="56"/>
  <c r="M37" i="52"/>
  <c r="M37" i="53"/>
  <c r="M37" i="57"/>
  <c r="M37" i="31"/>
  <c r="M37" i="27"/>
  <c r="M37" i="28"/>
  <c r="M37" i="50"/>
  <c r="M37" i="41"/>
  <c r="M37" i="49"/>
  <c r="M37" i="51"/>
  <c r="M37" i="24"/>
  <c r="M37" i="39"/>
  <c r="EQ93" i="9" l="1"/>
  <c r="L240" i="9" s="1"/>
  <c r="EQ93" i="4"/>
  <c r="EQ93" i="54"/>
  <c r="D82" i="56"/>
  <c r="EQ93" i="56"/>
  <c r="D82" i="8"/>
  <c r="EQ93" i="8"/>
  <c r="D82" i="2"/>
  <c r="L240" i="35"/>
  <c r="L240" i="43"/>
  <c r="D82" i="31"/>
  <c r="EQ93" i="57"/>
  <c r="EQ93" i="6"/>
  <c r="D82" i="34"/>
  <c r="EQ93" i="34"/>
  <c r="L240" i="24"/>
  <c r="D82" i="45"/>
  <c r="EQ93" i="7"/>
  <c r="F82" i="45"/>
  <c r="C82" i="8"/>
  <c r="F82" i="8"/>
  <c r="C82" i="56"/>
  <c r="F82" i="56"/>
  <c r="D82" i="49"/>
  <c r="D82" i="50"/>
  <c r="D82" i="27"/>
  <c r="C82" i="57"/>
  <c r="D82" i="57"/>
  <c r="D82" i="52"/>
  <c r="D82" i="48"/>
  <c r="D82" i="58"/>
  <c r="D82" i="15"/>
  <c r="C82" i="35"/>
  <c r="D82" i="35"/>
  <c r="D82" i="7"/>
  <c r="C82" i="4"/>
  <c r="D82" i="4"/>
  <c r="D82" i="1"/>
  <c r="D82" i="40"/>
  <c r="D82" i="28"/>
  <c r="D82" i="53"/>
  <c r="D82" i="55"/>
  <c r="C82" i="54"/>
  <c r="D82" i="54"/>
  <c r="D82" i="20"/>
  <c r="D82" i="3"/>
  <c r="C82" i="9"/>
  <c r="D82" i="9"/>
  <c r="C82" i="6"/>
  <c r="D82" i="6"/>
  <c r="C82" i="34"/>
  <c r="C38" i="43"/>
  <c r="C38" i="54"/>
  <c r="C38" i="15"/>
  <c r="C38" i="9"/>
  <c r="C38" i="8"/>
  <c r="C38" i="4"/>
  <c r="C38" i="24"/>
  <c r="L37" i="37"/>
  <c r="L37" i="40"/>
  <c r="L37" i="1"/>
  <c r="L37" i="34"/>
  <c r="L37" i="12"/>
  <c r="L37" i="5"/>
  <c r="L37" i="4"/>
  <c r="L37" i="8"/>
  <c r="L37" i="7"/>
  <c r="L37" i="6"/>
  <c r="L37" i="35"/>
  <c r="L37" i="2"/>
  <c r="L37" i="10"/>
  <c r="L37" i="9"/>
  <c r="L37" i="13"/>
  <c r="L37" i="45"/>
  <c r="L37" i="30"/>
  <c r="L37" i="3"/>
  <c r="L37" i="46"/>
  <c r="L37" i="32"/>
  <c r="L37" i="15"/>
  <c r="L37" i="14"/>
  <c r="L37" i="29"/>
  <c r="L37" i="47"/>
  <c r="L37" i="21"/>
  <c r="L37" i="20"/>
  <c r="L37" i="19"/>
  <c r="L37" i="18"/>
  <c r="L37" i="17"/>
  <c r="L37" i="33"/>
  <c r="L37" i="58"/>
  <c r="L37" i="16"/>
  <c r="L37" i="23"/>
  <c r="L37" i="54"/>
  <c r="L37" i="44"/>
  <c r="L37" i="43"/>
  <c r="L37" i="48"/>
  <c r="L37" i="55"/>
  <c r="L37" i="42"/>
  <c r="L37" i="56"/>
  <c r="L37" i="52"/>
  <c r="L37" i="53"/>
  <c r="L37" i="57"/>
  <c r="L37" i="31"/>
  <c r="L37" i="27"/>
  <c r="L37" i="28"/>
  <c r="L37" i="50"/>
  <c r="L37" i="41"/>
  <c r="L37" i="49"/>
  <c r="L37" i="51"/>
  <c r="L37" i="24"/>
  <c r="L37" i="39"/>
  <c r="L240" i="4" l="1"/>
  <c r="L240" i="54"/>
  <c r="L240" i="56"/>
  <c r="L240" i="57"/>
  <c r="L240" i="6"/>
  <c r="L240" i="34"/>
  <c r="L240" i="8"/>
  <c r="L240" i="7"/>
  <c r="K37" i="37"/>
  <c r="K37" i="40"/>
  <c r="K37" i="1"/>
  <c r="K37" i="34"/>
  <c r="K37" i="12"/>
  <c r="K37" i="5"/>
  <c r="K37" i="4"/>
  <c r="K37" i="8"/>
  <c r="K37" i="7"/>
  <c r="K37" i="6"/>
  <c r="K37" i="35"/>
  <c r="K37" i="2"/>
  <c r="K37" i="10"/>
  <c r="K37" i="9"/>
  <c r="K37" i="13"/>
  <c r="K37" i="45"/>
  <c r="K37" i="30"/>
  <c r="K37" i="3"/>
  <c r="K37" i="46"/>
  <c r="K37" i="32"/>
  <c r="K37" i="15"/>
  <c r="K37" i="14"/>
  <c r="K37" i="29"/>
  <c r="K37" i="47"/>
  <c r="K37" i="21"/>
  <c r="K37" i="20"/>
  <c r="K37" i="19"/>
  <c r="K37" i="18"/>
  <c r="K37" i="17"/>
  <c r="K37" i="33"/>
  <c r="K37" i="58"/>
  <c r="K37" i="16"/>
  <c r="K37" i="23"/>
  <c r="K37" i="54"/>
  <c r="K37" i="44"/>
  <c r="K37" i="43"/>
  <c r="K37" i="48"/>
  <c r="K37" i="55"/>
  <c r="K37" i="42"/>
  <c r="K37" i="56"/>
  <c r="K37" i="52"/>
  <c r="K37" i="53"/>
  <c r="K37" i="57"/>
  <c r="K37" i="31"/>
  <c r="K37" i="27"/>
  <c r="K37" i="28"/>
  <c r="K37" i="50"/>
  <c r="K37" i="41"/>
  <c r="K37" i="49"/>
  <c r="K37" i="51"/>
  <c r="K37" i="24"/>
  <c r="K37" i="39"/>
  <c r="J37" i="34" l="1"/>
  <c r="J37" i="4"/>
  <c r="J37" i="8"/>
  <c r="J37" i="35"/>
  <c r="J37" i="9"/>
  <c r="J37" i="54"/>
  <c r="J37" i="43"/>
  <c r="J37" i="56"/>
  <c r="J37" i="24"/>
  <c r="I37" i="37"/>
  <c r="I37" i="40"/>
  <c r="I37" i="1"/>
  <c r="I37" i="34"/>
  <c r="I37" i="12"/>
  <c r="I37" i="5"/>
  <c r="I37" i="4"/>
  <c r="I37" i="8"/>
  <c r="I37" i="7"/>
  <c r="I37" i="6"/>
  <c r="I37" i="35"/>
  <c r="I37" i="2"/>
  <c r="I37" i="10"/>
  <c r="I37" i="9"/>
  <c r="I37" i="13"/>
  <c r="I37" i="45"/>
  <c r="I37" i="30"/>
  <c r="I37" i="3"/>
  <c r="I37" i="46"/>
  <c r="I37" i="32"/>
  <c r="I37" i="15"/>
  <c r="I37" i="14"/>
  <c r="I37" i="29"/>
  <c r="I37" i="47"/>
  <c r="I37" i="21"/>
  <c r="I37" i="20"/>
  <c r="I37" i="19"/>
  <c r="I37" i="18"/>
  <c r="I37" i="17"/>
  <c r="I37" i="33"/>
  <c r="I37" i="58"/>
  <c r="I37" i="16"/>
  <c r="I37" i="23"/>
  <c r="I37" i="54"/>
  <c r="I37" i="44"/>
  <c r="I37" i="43"/>
  <c r="I37" i="48"/>
  <c r="I37" i="55"/>
  <c r="I37" i="42"/>
  <c r="I37" i="56"/>
  <c r="I37" i="52"/>
  <c r="I37" i="53"/>
  <c r="I37" i="57"/>
  <c r="I37" i="31"/>
  <c r="I37" i="27"/>
  <c r="I37" i="28"/>
  <c r="I37" i="50"/>
  <c r="I37" i="41"/>
  <c r="I37" i="49"/>
  <c r="I37" i="51"/>
  <c r="I37" i="24"/>
  <c r="I37" i="39"/>
  <c r="H37" i="37"/>
  <c r="H37" i="40"/>
  <c r="H37" i="1"/>
  <c r="H37" i="34"/>
  <c r="H37" i="12"/>
  <c r="H37" i="5"/>
  <c r="H37" i="4"/>
  <c r="H37" i="8"/>
  <c r="H37" i="7"/>
  <c r="H37" i="6"/>
  <c r="H37" i="35"/>
  <c r="H37" i="2"/>
  <c r="H37" i="10"/>
  <c r="H37" i="9"/>
  <c r="H37" i="13"/>
  <c r="H37" i="45"/>
  <c r="H37" i="30"/>
  <c r="H37" i="3"/>
  <c r="H37" i="46"/>
  <c r="H37" i="32"/>
  <c r="H37" i="15"/>
  <c r="H37" i="14"/>
  <c r="H37" i="29"/>
  <c r="H37" i="47"/>
  <c r="H37" i="21"/>
  <c r="H37" i="20"/>
  <c r="H37" i="19"/>
  <c r="H37" i="18"/>
  <c r="H37" i="17"/>
  <c r="H37" i="33"/>
  <c r="H37" i="58"/>
  <c r="H37" i="16"/>
  <c r="H37" i="23"/>
  <c r="H37" i="54"/>
  <c r="H37" i="44"/>
  <c r="H37" i="43"/>
  <c r="H37" i="48"/>
  <c r="H37" i="55"/>
  <c r="H37" i="42"/>
  <c r="H37" i="56"/>
  <c r="H37" i="52"/>
  <c r="H37" i="53"/>
  <c r="H37" i="57"/>
  <c r="H37" i="31"/>
  <c r="H37" i="27"/>
  <c r="H37" i="28"/>
  <c r="H37" i="50"/>
  <c r="H37" i="41"/>
  <c r="H37" i="49"/>
  <c r="H37" i="51"/>
  <c r="H37" i="24"/>
  <c r="H37" i="39"/>
  <c r="G37" i="39" l="1"/>
  <c r="G37" i="37"/>
  <c r="G37" i="40"/>
  <c r="G37" i="1"/>
  <c r="G37" i="34"/>
  <c r="G37" i="12"/>
  <c r="G37" i="5"/>
  <c r="G37" i="4"/>
  <c r="G37" i="8"/>
  <c r="G37" i="7"/>
  <c r="G37" i="6"/>
  <c r="G37" i="35"/>
  <c r="G37" i="2"/>
  <c r="G37" i="10"/>
  <c r="G37" i="9"/>
  <c r="G37" i="13"/>
  <c r="G37" i="45"/>
  <c r="G37" i="30"/>
  <c r="G37" i="3"/>
  <c r="G37" i="46"/>
  <c r="G37" i="32"/>
  <c r="G37" i="15"/>
  <c r="G37" i="14"/>
  <c r="G37" i="29"/>
  <c r="G37" i="47"/>
  <c r="G37" i="21"/>
  <c r="G37" i="20"/>
  <c r="G37" i="19"/>
  <c r="G37" i="18"/>
  <c r="G37" i="17"/>
  <c r="G37" i="33"/>
  <c r="G37" i="58"/>
  <c r="G37" i="16"/>
  <c r="G37" i="23"/>
  <c r="G37" i="54"/>
  <c r="G37" i="44"/>
  <c r="G37" i="43"/>
  <c r="G37" i="48"/>
  <c r="G37" i="55"/>
  <c r="G37" i="42"/>
  <c r="G37" i="56"/>
  <c r="G37" i="52"/>
  <c r="G37" i="53"/>
  <c r="G37" i="31"/>
  <c r="G37" i="27"/>
  <c r="G37" i="28"/>
  <c r="G37" i="50"/>
  <c r="G37" i="41"/>
  <c r="G37" i="49"/>
  <c r="G37" i="51"/>
  <c r="G37" i="24"/>
  <c r="G37" i="57"/>
  <c r="O37" i="37"/>
  <c r="F37" i="37"/>
  <c r="E37" i="37"/>
  <c r="D37" i="37"/>
  <c r="O36" i="37"/>
  <c r="N36" i="37"/>
  <c r="M36" i="37"/>
  <c r="L36" i="37"/>
  <c r="K36" i="37"/>
  <c r="J36" i="37"/>
  <c r="I36" i="37"/>
  <c r="H36" i="37"/>
  <c r="G36" i="37"/>
  <c r="F36" i="37"/>
  <c r="B36" i="37"/>
  <c r="B37" i="37" s="1"/>
  <c r="B38" i="37" s="1"/>
  <c r="B39" i="37" s="1"/>
  <c r="B40" i="37" s="1"/>
  <c r="B41" i="37" s="1"/>
  <c r="O37" i="40"/>
  <c r="F37" i="40"/>
  <c r="E37" i="40"/>
  <c r="D37" i="40"/>
  <c r="O36" i="40"/>
  <c r="N36" i="40"/>
  <c r="M36" i="40"/>
  <c r="L36" i="40"/>
  <c r="K36" i="40"/>
  <c r="J36" i="40"/>
  <c r="I36" i="40"/>
  <c r="H36" i="40"/>
  <c r="G36" i="40"/>
  <c r="F36" i="40"/>
  <c r="B36" i="40"/>
  <c r="B37" i="40" s="1"/>
  <c r="B38" i="40" s="1"/>
  <c r="B39" i="40" s="1"/>
  <c r="B40" i="40" s="1"/>
  <c r="B41" i="40" s="1"/>
  <c r="O37" i="1"/>
  <c r="F37" i="1"/>
  <c r="E37" i="1"/>
  <c r="D37" i="1"/>
  <c r="O36" i="1"/>
  <c r="N36" i="1"/>
  <c r="M36" i="1"/>
  <c r="L36" i="1"/>
  <c r="K36" i="1"/>
  <c r="J36" i="1"/>
  <c r="I36" i="1"/>
  <c r="H36" i="1"/>
  <c r="G36" i="1"/>
  <c r="F36" i="1"/>
  <c r="B36" i="1"/>
  <c r="B37" i="1" s="1"/>
  <c r="B38" i="1" s="1"/>
  <c r="B39" i="1" s="1"/>
  <c r="B40" i="1" s="1"/>
  <c r="B41" i="1" s="1"/>
  <c r="O37" i="34"/>
  <c r="F37" i="34"/>
  <c r="E37" i="34"/>
  <c r="D37" i="34"/>
  <c r="O36" i="34"/>
  <c r="N36" i="34"/>
  <c r="M36" i="34"/>
  <c r="L36" i="34"/>
  <c r="K36" i="34"/>
  <c r="J36" i="34"/>
  <c r="I36" i="34"/>
  <c r="H36" i="34"/>
  <c r="G36" i="34"/>
  <c r="F36" i="34"/>
  <c r="B36" i="34"/>
  <c r="B37" i="34" s="1"/>
  <c r="B38" i="34" s="1"/>
  <c r="B39" i="34" s="1"/>
  <c r="B40" i="34" s="1"/>
  <c r="B41" i="34" s="1"/>
  <c r="O37" i="12"/>
  <c r="F37" i="12"/>
  <c r="E37" i="12"/>
  <c r="D37" i="12"/>
  <c r="O36" i="12"/>
  <c r="N36" i="12"/>
  <c r="M36" i="12"/>
  <c r="L36" i="12"/>
  <c r="K36" i="12"/>
  <c r="J36" i="12"/>
  <c r="I36" i="12"/>
  <c r="H36" i="12"/>
  <c r="G36" i="12"/>
  <c r="F36" i="12"/>
  <c r="B36" i="12"/>
  <c r="B37" i="12" s="1"/>
  <c r="B38" i="12" s="1"/>
  <c r="B39" i="12" s="1"/>
  <c r="B40" i="12" s="1"/>
  <c r="B41" i="12" s="1"/>
  <c r="O37" i="5"/>
  <c r="F37" i="5"/>
  <c r="E37" i="5"/>
  <c r="D37" i="5"/>
  <c r="O36" i="5"/>
  <c r="N36" i="5"/>
  <c r="M36" i="5"/>
  <c r="L36" i="5"/>
  <c r="K36" i="5"/>
  <c r="J36" i="5"/>
  <c r="I36" i="5"/>
  <c r="H36" i="5"/>
  <c r="G36" i="5"/>
  <c r="F36" i="5"/>
  <c r="B36" i="5"/>
  <c r="B37" i="5" s="1"/>
  <c r="B38" i="5" s="1"/>
  <c r="B39" i="5" s="1"/>
  <c r="B40" i="5" s="1"/>
  <c r="B41" i="5" s="1"/>
  <c r="O37" i="4"/>
  <c r="F37" i="4"/>
  <c r="E37" i="4"/>
  <c r="D37" i="4"/>
  <c r="O36" i="4"/>
  <c r="N36" i="4"/>
  <c r="M36" i="4"/>
  <c r="L36" i="4"/>
  <c r="K36" i="4"/>
  <c r="J36" i="4"/>
  <c r="I36" i="4"/>
  <c r="H36" i="4"/>
  <c r="G36" i="4"/>
  <c r="F36" i="4"/>
  <c r="B36" i="4"/>
  <c r="B37" i="4" s="1"/>
  <c r="B38" i="4" s="1"/>
  <c r="B39" i="4" s="1"/>
  <c r="B40" i="4" s="1"/>
  <c r="B41" i="4" s="1"/>
  <c r="O37" i="8"/>
  <c r="F37" i="8"/>
  <c r="E37" i="8"/>
  <c r="D37" i="8"/>
  <c r="O36" i="8"/>
  <c r="N36" i="8"/>
  <c r="M36" i="8"/>
  <c r="L36" i="8"/>
  <c r="K36" i="8"/>
  <c r="J36" i="8"/>
  <c r="I36" i="8"/>
  <c r="H36" i="8"/>
  <c r="G36" i="8"/>
  <c r="F36" i="8"/>
  <c r="B36" i="8"/>
  <c r="B37" i="8" s="1"/>
  <c r="B38" i="8" s="1"/>
  <c r="B39" i="8" s="1"/>
  <c r="B40" i="8" s="1"/>
  <c r="B41" i="8" s="1"/>
  <c r="O37" i="7"/>
  <c r="F37" i="7"/>
  <c r="E37" i="7"/>
  <c r="D37" i="7"/>
  <c r="O36" i="7"/>
  <c r="N36" i="7"/>
  <c r="M36" i="7"/>
  <c r="L36" i="7"/>
  <c r="K36" i="7"/>
  <c r="J36" i="7"/>
  <c r="I36" i="7"/>
  <c r="H36" i="7"/>
  <c r="G36" i="7"/>
  <c r="F36" i="7"/>
  <c r="B36" i="7"/>
  <c r="B37" i="7" s="1"/>
  <c r="B38" i="7" s="1"/>
  <c r="B39" i="7" s="1"/>
  <c r="B40" i="7" s="1"/>
  <c r="B41" i="7" s="1"/>
  <c r="O37" i="6"/>
  <c r="F37" i="6"/>
  <c r="E37" i="6"/>
  <c r="D37" i="6"/>
  <c r="O36" i="6"/>
  <c r="N36" i="6"/>
  <c r="M36" i="6"/>
  <c r="L36" i="6"/>
  <c r="K36" i="6"/>
  <c r="J36" i="6"/>
  <c r="I36" i="6"/>
  <c r="H36" i="6"/>
  <c r="G36" i="6"/>
  <c r="F36" i="6"/>
  <c r="B36" i="6"/>
  <c r="B37" i="6" s="1"/>
  <c r="B38" i="6" s="1"/>
  <c r="B39" i="6" s="1"/>
  <c r="B40" i="6" s="1"/>
  <c r="B41" i="6" s="1"/>
  <c r="O37" i="35"/>
  <c r="F37" i="35"/>
  <c r="E37" i="35"/>
  <c r="D37" i="35"/>
  <c r="O36" i="35"/>
  <c r="N36" i="35"/>
  <c r="M36" i="35"/>
  <c r="L36" i="35"/>
  <c r="K36" i="35"/>
  <c r="J36" i="35"/>
  <c r="I36" i="35"/>
  <c r="H36" i="35"/>
  <c r="G36" i="35"/>
  <c r="F36" i="35"/>
  <c r="B36" i="35"/>
  <c r="B37" i="35" s="1"/>
  <c r="B38" i="35" s="1"/>
  <c r="B39" i="35" s="1"/>
  <c r="B40" i="35" s="1"/>
  <c r="B41" i="35" s="1"/>
  <c r="O37" i="2"/>
  <c r="F37" i="2"/>
  <c r="E37" i="2"/>
  <c r="D37" i="2"/>
  <c r="O36" i="2"/>
  <c r="N36" i="2"/>
  <c r="M36" i="2"/>
  <c r="L36" i="2"/>
  <c r="K36" i="2"/>
  <c r="J36" i="2"/>
  <c r="I36" i="2"/>
  <c r="H36" i="2"/>
  <c r="G36" i="2"/>
  <c r="F36" i="2"/>
  <c r="B36" i="2"/>
  <c r="B37" i="2" s="1"/>
  <c r="B38" i="2" s="1"/>
  <c r="B39" i="2" s="1"/>
  <c r="B40" i="2" s="1"/>
  <c r="B41" i="2" s="1"/>
  <c r="O37" i="10"/>
  <c r="F37" i="10"/>
  <c r="E37" i="10"/>
  <c r="D37" i="10"/>
  <c r="O36" i="10"/>
  <c r="N36" i="10"/>
  <c r="M36" i="10"/>
  <c r="L36" i="10"/>
  <c r="K36" i="10"/>
  <c r="J36" i="10"/>
  <c r="I36" i="10"/>
  <c r="H36" i="10"/>
  <c r="G36" i="10"/>
  <c r="F36" i="10"/>
  <c r="B36" i="10"/>
  <c r="B37" i="10" s="1"/>
  <c r="B38" i="10" s="1"/>
  <c r="B39" i="10" s="1"/>
  <c r="B40" i="10" s="1"/>
  <c r="B41" i="10" s="1"/>
  <c r="O37" i="9"/>
  <c r="F37" i="9"/>
  <c r="E37" i="9"/>
  <c r="D37" i="9"/>
  <c r="O36" i="9"/>
  <c r="N36" i="9"/>
  <c r="M36" i="9"/>
  <c r="L36" i="9"/>
  <c r="K36" i="9"/>
  <c r="J36" i="9"/>
  <c r="I36" i="9"/>
  <c r="H36" i="9"/>
  <c r="G36" i="9"/>
  <c r="F36" i="9"/>
  <c r="B36" i="9"/>
  <c r="B37" i="9" s="1"/>
  <c r="B38" i="9" s="1"/>
  <c r="B39" i="9" s="1"/>
  <c r="B40" i="9" s="1"/>
  <c r="B41" i="9" s="1"/>
  <c r="O37" i="13"/>
  <c r="F37" i="13"/>
  <c r="E37" i="13"/>
  <c r="D37" i="13"/>
  <c r="O36" i="13"/>
  <c r="N36" i="13"/>
  <c r="M36" i="13"/>
  <c r="L36" i="13"/>
  <c r="K36" i="13"/>
  <c r="J36" i="13"/>
  <c r="I36" i="13"/>
  <c r="H36" i="13"/>
  <c r="G36" i="13"/>
  <c r="F36" i="13"/>
  <c r="B36" i="13"/>
  <c r="B37" i="13" s="1"/>
  <c r="B38" i="13" s="1"/>
  <c r="B39" i="13" s="1"/>
  <c r="B40" i="13" s="1"/>
  <c r="B41" i="13" s="1"/>
  <c r="O37" i="45"/>
  <c r="F37" i="45"/>
  <c r="E37" i="45"/>
  <c r="D37" i="45"/>
  <c r="O36" i="45"/>
  <c r="N36" i="45"/>
  <c r="M36" i="45"/>
  <c r="L36" i="45"/>
  <c r="K36" i="45"/>
  <c r="J36" i="45"/>
  <c r="I36" i="45"/>
  <c r="H36" i="45"/>
  <c r="G36" i="45"/>
  <c r="F36" i="45"/>
  <c r="B36" i="45"/>
  <c r="B37" i="45" s="1"/>
  <c r="B38" i="45" s="1"/>
  <c r="B39" i="45" s="1"/>
  <c r="B40" i="45" s="1"/>
  <c r="B41" i="45" s="1"/>
  <c r="O37" i="30"/>
  <c r="F37" i="30"/>
  <c r="E37" i="30"/>
  <c r="D37" i="30"/>
  <c r="O36" i="30"/>
  <c r="N36" i="30"/>
  <c r="M36" i="30"/>
  <c r="L36" i="30"/>
  <c r="K36" i="30"/>
  <c r="J36" i="30"/>
  <c r="I36" i="30"/>
  <c r="H36" i="30"/>
  <c r="G36" i="30"/>
  <c r="F36" i="30"/>
  <c r="B36" i="30"/>
  <c r="B37" i="30" s="1"/>
  <c r="B38" i="30" s="1"/>
  <c r="B39" i="30" s="1"/>
  <c r="B40" i="30" s="1"/>
  <c r="B41" i="30" s="1"/>
  <c r="O37" i="3"/>
  <c r="F37" i="3"/>
  <c r="E37" i="3"/>
  <c r="D37" i="3"/>
  <c r="O36" i="3"/>
  <c r="N36" i="3"/>
  <c r="M36" i="3"/>
  <c r="L36" i="3"/>
  <c r="K36" i="3"/>
  <c r="J36" i="3"/>
  <c r="I36" i="3"/>
  <c r="H36" i="3"/>
  <c r="G36" i="3"/>
  <c r="F36" i="3"/>
  <c r="B36" i="3"/>
  <c r="B37" i="3" s="1"/>
  <c r="B38" i="3" s="1"/>
  <c r="B39" i="3" s="1"/>
  <c r="B40" i="3" s="1"/>
  <c r="B41" i="3" s="1"/>
  <c r="O37" i="46"/>
  <c r="F37" i="46"/>
  <c r="E37" i="46"/>
  <c r="D37" i="46"/>
  <c r="O36" i="46"/>
  <c r="N36" i="46"/>
  <c r="M36" i="46"/>
  <c r="L36" i="46"/>
  <c r="K36" i="46"/>
  <c r="J36" i="46"/>
  <c r="I36" i="46"/>
  <c r="H36" i="46"/>
  <c r="G36" i="46"/>
  <c r="F36" i="46"/>
  <c r="B36" i="46"/>
  <c r="B37" i="46" s="1"/>
  <c r="B38" i="46" s="1"/>
  <c r="B39" i="46" s="1"/>
  <c r="B40" i="46" s="1"/>
  <c r="B41" i="46" s="1"/>
  <c r="O37" i="32"/>
  <c r="F37" i="32"/>
  <c r="E37" i="32"/>
  <c r="D37" i="32"/>
  <c r="O36" i="32"/>
  <c r="N36" i="32"/>
  <c r="M36" i="32"/>
  <c r="L36" i="32"/>
  <c r="K36" i="32"/>
  <c r="J36" i="32"/>
  <c r="I36" i="32"/>
  <c r="H36" i="32"/>
  <c r="G36" i="32"/>
  <c r="F36" i="32"/>
  <c r="B36" i="32"/>
  <c r="B37" i="32" s="1"/>
  <c r="B38" i="32" s="1"/>
  <c r="B39" i="32" s="1"/>
  <c r="B40" i="32" s="1"/>
  <c r="B41" i="32" s="1"/>
  <c r="O37" i="15"/>
  <c r="F37" i="15"/>
  <c r="E37" i="15"/>
  <c r="D37" i="15"/>
  <c r="O36" i="15"/>
  <c r="N36" i="15"/>
  <c r="M36" i="15"/>
  <c r="L36" i="15"/>
  <c r="K36" i="15"/>
  <c r="J36" i="15"/>
  <c r="I36" i="15"/>
  <c r="H36" i="15"/>
  <c r="G36" i="15"/>
  <c r="F36" i="15"/>
  <c r="B36" i="15"/>
  <c r="B37" i="15" s="1"/>
  <c r="B38" i="15" s="1"/>
  <c r="B39" i="15" s="1"/>
  <c r="B40" i="15" s="1"/>
  <c r="B41" i="15" s="1"/>
  <c r="O37" i="14"/>
  <c r="F37" i="14"/>
  <c r="E37" i="14"/>
  <c r="D37" i="14"/>
  <c r="O36" i="14"/>
  <c r="N36" i="14"/>
  <c r="M36" i="14"/>
  <c r="L36" i="14"/>
  <c r="K36" i="14"/>
  <c r="J36" i="14"/>
  <c r="I36" i="14"/>
  <c r="H36" i="14"/>
  <c r="G36" i="14"/>
  <c r="F36" i="14"/>
  <c r="B36" i="14"/>
  <c r="B37" i="14" s="1"/>
  <c r="B38" i="14" s="1"/>
  <c r="B39" i="14" s="1"/>
  <c r="B40" i="14" s="1"/>
  <c r="B41" i="14" s="1"/>
  <c r="O37" i="29"/>
  <c r="F37" i="29"/>
  <c r="E37" i="29"/>
  <c r="D37" i="29"/>
  <c r="O36" i="29"/>
  <c r="N36" i="29"/>
  <c r="M36" i="29"/>
  <c r="L36" i="29"/>
  <c r="K36" i="29"/>
  <c r="J36" i="29"/>
  <c r="I36" i="29"/>
  <c r="H36" i="29"/>
  <c r="G36" i="29"/>
  <c r="F36" i="29"/>
  <c r="B36" i="29"/>
  <c r="B37" i="29" s="1"/>
  <c r="B38" i="29" s="1"/>
  <c r="B39" i="29" s="1"/>
  <c r="B40" i="29" s="1"/>
  <c r="B41" i="29" s="1"/>
  <c r="O37" i="47"/>
  <c r="F37" i="47"/>
  <c r="E37" i="47"/>
  <c r="D37" i="47"/>
  <c r="O36" i="47"/>
  <c r="N36" i="47"/>
  <c r="M36" i="47"/>
  <c r="L36" i="47"/>
  <c r="K36" i="47"/>
  <c r="J36" i="47"/>
  <c r="I36" i="47"/>
  <c r="H36" i="47"/>
  <c r="G36" i="47"/>
  <c r="F36" i="47"/>
  <c r="B36" i="47"/>
  <c r="B37" i="47" s="1"/>
  <c r="B38" i="47" s="1"/>
  <c r="B39" i="47" s="1"/>
  <c r="B40" i="47" s="1"/>
  <c r="B41" i="47" s="1"/>
  <c r="O37" i="21"/>
  <c r="F37" i="21"/>
  <c r="E37" i="21"/>
  <c r="D37" i="21"/>
  <c r="O36" i="21"/>
  <c r="N36" i="21"/>
  <c r="M36" i="21"/>
  <c r="L36" i="21"/>
  <c r="K36" i="21"/>
  <c r="J36" i="21"/>
  <c r="I36" i="21"/>
  <c r="H36" i="21"/>
  <c r="G36" i="21"/>
  <c r="F36" i="21"/>
  <c r="B36" i="21"/>
  <c r="B37" i="21" s="1"/>
  <c r="B38" i="21" s="1"/>
  <c r="B39" i="21" s="1"/>
  <c r="B40" i="21" s="1"/>
  <c r="B41" i="21" s="1"/>
  <c r="O37" i="20"/>
  <c r="F37" i="20"/>
  <c r="E37" i="20"/>
  <c r="D37" i="20"/>
  <c r="O36" i="20"/>
  <c r="N36" i="20"/>
  <c r="M36" i="20"/>
  <c r="L36" i="20"/>
  <c r="K36" i="20"/>
  <c r="J36" i="20"/>
  <c r="I36" i="20"/>
  <c r="H36" i="20"/>
  <c r="G36" i="20"/>
  <c r="F36" i="20"/>
  <c r="B36" i="20"/>
  <c r="B37" i="20" s="1"/>
  <c r="B38" i="20" s="1"/>
  <c r="B39" i="20" s="1"/>
  <c r="B40" i="20" s="1"/>
  <c r="B41" i="20" s="1"/>
  <c r="O37" i="19"/>
  <c r="F37" i="19"/>
  <c r="E37" i="19"/>
  <c r="D37" i="19"/>
  <c r="O36" i="19"/>
  <c r="N36" i="19"/>
  <c r="M36" i="19"/>
  <c r="L36" i="19"/>
  <c r="K36" i="19"/>
  <c r="J36" i="19"/>
  <c r="I36" i="19"/>
  <c r="H36" i="19"/>
  <c r="G36" i="19"/>
  <c r="F36" i="19"/>
  <c r="B36" i="19"/>
  <c r="B37" i="19" s="1"/>
  <c r="B38" i="19" s="1"/>
  <c r="B39" i="19" s="1"/>
  <c r="B40" i="19" s="1"/>
  <c r="B41" i="19" s="1"/>
  <c r="O37" i="18"/>
  <c r="F37" i="18"/>
  <c r="E37" i="18"/>
  <c r="D37" i="18"/>
  <c r="O36" i="18"/>
  <c r="N36" i="18"/>
  <c r="M36" i="18"/>
  <c r="L36" i="18"/>
  <c r="K36" i="18"/>
  <c r="J36" i="18"/>
  <c r="I36" i="18"/>
  <c r="H36" i="18"/>
  <c r="G36" i="18"/>
  <c r="F36" i="18"/>
  <c r="B36" i="18"/>
  <c r="B37" i="18" s="1"/>
  <c r="B38" i="18" s="1"/>
  <c r="B39" i="18" s="1"/>
  <c r="B40" i="18" s="1"/>
  <c r="B41" i="18" s="1"/>
  <c r="O37" i="17"/>
  <c r="F37" i="17"/>
  <c r="E37" i="17"/>
  <c r="D37" i="17"/>
  <c r="O36" i="17"/>
  <c r="N36" i="17"/>
  <c r="M36" i="17"/>
  <c r="L36" i="17"/>
  <c r="K36" i="17"/>
  <c r="J36" i="17"/>
  <c r="I36" i="17"/>
  <c r="H36" i="17"/>
  <c r="G36" i="17"/>
  <c r="F36" i="17"/>
  <c r="B36" i="17"/>
  <c r="B37" i="17" s="1"/>
  <c r="B38" i="17" s="1"/>
  <c r="B39" i="17" s="1"/>
  <c r="B40" i="17" s="1"/>
  <c r="B41" i="17" s="1"/>
  <c r="O37" i="33"/>
  <c r="F37" i="33"/>
  <c r="E37" i="33"/>
  <c r="D37" i="33"/>
  <c r="O36" i="33"/>
  <c r="N36" i="33"/>
  <c r="M36" i="33"/>
  <c r="L36" i="33"/>
  <c r="K36" i="33"/>
  <c r="J36" i="33"/>
  <c r="I36" i="33"/>
  <c r="H36" i="33"/>
  <c r="G36" i="33"/>
  <c r="F36" i="33"/>
  <c r="B36" i="33"/>
  <c r="B37" i="33" s="1"/>
  <c r="B38" i="33" s="1"/>
  <c r="B39" i="33" s="1"/>
  <c r="B40" i="33" s="1"/>
  <c r="B41" i="33" s="1"/>
  <c r="O37" i="58"/>
  <c r="F37" i="58"/>
  <c r="E37" i="58"/>
  <c r="D37" i="58"/>
  <c r="O36" i="58"/>
  <c r="N36" i="58"/>
  <c r="M36" i="58"/>
  <c r="L36" i="58"/>
  <c r="K36" i="58"/>
  <c r="J36" i="58"/>
  <c r="I36" i="58"/>
  <c r="H36" i="58"/>
  <c r="G36" i="58"/>
  <c r="F36" i="58"/>
  <c r="B36" i="58"/>
  <c r="B37" i="58" s="1"/>
  <c r="B38" i="58" s="1"/>
  <c r="B39" i="58" s="1"/>
  <c r="B40" i="58" s="1"/>
  <c r="B41" i="58" s="1"/>
  <c r="O37" i="16"/>
  <c r="F37" i="16"/>
  <c r="E37" i="16"/>
  <c r="D37" i="16"/>
  <c r="O36" i="16"/>
  <c r="N36" i="16"/>
  <c r="M36" i="16"/>
  <c r="L36" i="16"/>
  <c r="K36" i="16"/>
  <c r="J36" i="16"/>
  <c r="I36" i="16"/>
  <c r="H36" i="16"/>
  <c r="G36" i="16"/>
  <c r="F36" i="16"/>
  <c r="B36" i="16"/>
  <c r="B37" i="16" s="1"/>
  <c r="B38" i="16" s="1"/>
  <c r="B39" i="16" s="1"/>
  <c r="B40" i="16" s="1"/>
  <c r="B41" i="16" s="1"/>
  <c r="O37" i="23"/>
  <c r="F37" i="23"/>
  <c r="E37" i="23"/>
  <c r="D37" i="23"/>
  <c r="O36" i="23"/>
  <c r="N36" i="23"/>
  <c r="M36" i="23"/>
  <c r="L36" i="23"/>
  <c r="K36" i="23"/>
  <c r="J36" i="23"/>
  <c r="I36" i="23"/>
  <c r="H36" i="23"/>
  <c r="G36" i="23"/>
  <c r="F36" i="23"/>
  <c r="B36" i="23"/>
  <c r="B37" i="23" s="1"/>
  <c r="B38" i="23" s="1"/>
  <c r="B39" i="23" s="1"/>
  <c r="B40" i="23" s="1"/>
  <c r="B41" i="23" s="1"/>
  <c r="O37" i="54"/>
  <c r="F37" i="54"/>
  <c r="E37" i="54"/>
  <c r="D37" i="54"/>
  <c r="O36" i="54"/>
  <c r="N36" i="54"/>
  <c r="M36" i="54"/>
  <c r="L36" i="54"/>
  <c r="K36" i="54"/>
  <c r="J36" i="54"/>
  <c r="I36" i="54"/>
  <c r="H36" i="54"/>
  <c r="G36" i="54"/>
  <c r="F36" i="54"/>
  <c r="B36" i="54"/>
  <c r="B37" i="54" s="1"/>
  <c r="B38" i="54" s="1"/>
  <c r="B39" i="54" s="1"/>
  <c r="B40" i="54" s="1"/>
  <c r="B41" i="54" s="1"/>
  <c r="O37" i="44"/>
  <c r="F37" i="44"/>
  <c r="E37" i="44"/>
  <c r="D37" i="44"/>
  <c r="O36" i="44"/>
  <c r="N36" i="44"/>
  <c r="M36" i="44"/>
  <c r="L36" i="44"/>
  <c r="K36" i="44"/>
  <c r="J36" i="44"/>
  <c r="I36" i="44"/>
  <c r="H36" i="44"/>
  <c r="G36" i="44"/>
  <c r="F36" i="44"/>
  <c r="B36" i="44"/>
  <c r="B37" i="44" s="1"/>
  <c r="B38" i="44" s="1"/>
  <c r="B39" i="44" s="1"/>
  <c r="B40" i="44" s="1"/>
  <c r="B41" i="44" s="1"/>
  <c r="O37" i="43"/>
  <c r="F37" i="43"/>
  <c r="E37" i="43"/>
  <c r="D37" i="43"/>
  <c r="O36" i="43"/>
  <c r="N36" i="43"/>
  <c r="M36" i="43"/>
  <c r="L36" i="43"/>
  <c r="K36" i="43"/>
  <c r="J36" i="43"/>
  <c r="I36" i="43"/>
  <c r="H36" i="43"/>
  <c r="G36" i="43"/>
  <c r="F36" i="43"/>
  <c r="B36" i="43"/>
  <c r="B37" i="43" s="1"/>
  <c r="B38" i="43" s="1"/>
  <c r="B39" i="43" s="1"/>
  <c r="B40" i="43" s="1"/>
  <c r="B41" i="43" s="1"/>
  <c r="O37" i="48"/>
  <c r="F37" i="48"/>
  <c r="E37" i="48"/>
  <c r="D37" i="48"/>
  <c r="O36" i="48"/>
  <c r="N36" i="48"/>
  <c r="M36" i="48"/>
  <c r="L36" i="48"/>
  <c r="K36" i="48"/>
  <c r="J36" i="48"/>
  <c r="I36" i="48"/>
  <c r="H36" i="48"/>
  <c r="G36" i="48"/>
  <c r="F36" i="48"/>
  <c r="B36" i="48"/>
  <c r="B37" i="48" s="1"/>
  <c r="B38" i="48" s="1"/>
  <c r="B39" i="48" s="1"/>
  <c r="B40" i="48" s="1"/>
  <c r="B41" i="48" s="1"/>
  <c r="O37" i="55"/>
  <c r="F37" i="55"/>
  <c r="E37" i="55"/>
  <c r="D37" i="55"/>
  <c r="O36" i="55"/>
  <c r="N36" i="55"/>
  <c r="M36" i="55"/>
  <c r="L36" i="55"/>
  <c r="K36" i="55"/>
  <c r="J36" i="55"/>
  <c r="I36" i="55"/>
  <c r="H36" i="55"/>
  <c r="G36" i="55"/>
  <c r="F36" i="55"/>
  <c r="B36" i="55"/>
  <c r="B37" i="55" s="1"/>
  <c r="B38" i="55" s="1"/>
  <c r="B39" i="55" s="1"/>
  <c r="B40" i="55" s="1"/>
  <c r="B41" i="55" s="1"/>
  <c r="O37" i="42"/>
  <c r="F37" i="42"/>
  <c r="E37" i="42"/>
  <c r="D37" i="42"/>
  <c r="O36" i="42"/>
  <c r="N36" i="42"/>
  <c r="M36" i="42"/>
  <c r="L36" i="42"/>
  <c r="K36" i="42"/>
  <c r="J36" i="42"/>
  <c r="I36" i="42"/>
  <c r="H36" i="42"/>
  <c r="G36" i="42"/>
  <c r="F36" i="42"/>
  <c r="B36" i="42"/>
  <c r="B37" i="42" s="1"/>
  <c r="B38" i="42" s="1"/>
  <c r="B39" i="42" s="1"/>
  <c r="B40" i="42" s="1"/>
  <c r="B41" i="42" s="1"/>
  <c r="O37" i="56"/>
  <c r="F37" i="56"/>
  <c r="E37" i="56"/>
  <c r="D37" i="56"/>
  <c r="O36" i="56"/>
  <c r="N36" i="56"/>
  <c r="M36" i="56"/>
  <c r="L36" i="56"/>
  <c r="K36" i="56"/>
  <c r="J36" i="56"/>
  <c r="I36" i="56"/>
  <c r="H36" i="56"/>
  <c r="G36" i="56"/>
  <c r="F36" i="56"/>
  <c r="B36" i="56"/>
  <c r="B37" i="56" s="1"/>
  <c r="B38" i="56" s="1"/>
  <c r="B39" i="56" s="1"/>
  <c r="B40" i="56" s="1"/>
  <c r="B41" i="56" s="1"/>
  <c r="O37" i="52"/>
  <c r="F37" i="52"/>
  <c r="E37" i="52"/>
  <c r="D37" i="52"/>
  <c r="O36" i="52"/>
  <c r="N36" i="52"/>
  <c r="M36" i="52"/>
  <c r="L36" i="52"/>
  <c r="K36" i="52"/>
  <c r="J36" i="52"/>
  <c r="I36" i="52"/>
  <c r="H36" i="52"/>
  <c r="G36" i="52"/>
  <c r="F36" i="52"/>
  <c r="B36" i="52"/>
  <c r="B37" i="52" s="1"/>
  <c r="B38" i="52" s="1"/>
  <c r="B39" i="52" s="1"/>
  <c r="B40" i="52" s="1"/>
  <c r="B41" i="52" s="1"/>
  <c r="O37" i="53"/>
  <c r="F37" i="53"/>
  <c r="E37" i="53"/>
  <c r="D37" i="53"/>
  <c r="O36" i="53"/>
  <c r="N36" i="53"/>
  <c r="M36" i="53"/>
  <c r="L36" i="53"/>
  <c r="K36" i="53"/>
  <c r="J36" i="53"/>
  <c r="I36" i="53"/>
  <c r="H36" i="53"/>
  <c r="G36" i="53"/>
  <c r="F36" i="53"/>
  <c r="B36" i="53"/>
  <c r="B37" i="53" s="1"/>
  <c r="B38" i="53" s="1"/>
  <c r="B39" i="53" s="1"/>
  <c r="B40" i="53" s="1"/>
  <c r="B41" i="53" s="1"/>
  <c r="O37" i="57"/>
  <c r="F37" i="57"/>
  <c r="E37" i="57"/>
  <c r="D37" i="57"/>
  <c r="O36" i="57"/>
  <c r="N36" i="57"/>
  <c r="M36" i="57"/>
  <c r="L36" i="57"/>
  <c r="K36" i="57"/>
  <c r="J36" i="57"/>
  <c r="I36" i="57"/>
  <c r="H36" i="57"/>
  <c r="G36" i="57"/>
  <c r="F36" i="57"/>
  <c r="B36" i="57"/>
  <c r="B37" i="57" s="1"/>
  <c r="B38" i="57" s="1"/>
  <c r="B39" i="57" s="1"/>
  <c r="B40" i="57" s="1"/>
  <c r="B41" i="57" s="1"/>
  <c r="O37" i="31"/>
  <c r="F37" i="31"/>
  <c r="E37" i="31"/>
  <c r="D37" i="31"/>
  <c r="O36" i="31"/>
  <c r="N36" i="31"/>
  <c r="M36" i="31"/>
  <c r="L36" i="31"/>
  <c r="K36" i="31"/>
  <c r="J36" i="31"/>
  <c r="I36" i="31"/>
  <c r="H36" i="31"/>
  <c r="G36" i="31"/>
  <c r="F36" i="31"/>
  <c r="B36" i="31"/>
  <c r="B37" i="31" s="1"/>
  <c r="B38" i="31" s="1"/>
  <c r="B39" i="31" s="1"/>
  <c r="B40" i="31" s="1"/>
  <c r="B41" i="31" s="1"/>
  <c r="O37" i="27"/>
  <c r="F37" i="27"/>
  <c r="E37" i="27"/>
  <c r="D37" i="27"/>
  <c r="O36" i="27"/>
  <c r="N36" i="27"/>
  <c r="M36" i="27"/>
  <c r="L36" i="27"/>
  <c r="K36" i="27"/>
  <c r="J36" i="27"/>
  <c r="I36" i="27"/>
  <c r="H36" i="27"/>
  <c r="G36" i="27"/>
  <c r="F36" i="27"/>
  <c r="B36" i="27"/>
  <c r="B37" i="27" s="1"/>
  <c r="B38" i="27" s="1"/>
  <c r="B39" i="27" s="1"/>
  <c r="B40" i="27" s="1"/>
  <c r="B41" i="27" s="1"/>
  <c r="O37" i="28"/>
  <c r="F37" i="28"/>
  <c r="E37" i="28"/>
  <c r="D37" i="28"/>
  <c r="O36" i="28"/>
  <c r="N36" i="28"/>
  <c r="M36" i="28"/>
  <c r="L36" i="28"/>
  <c r="K36" i="28"/>
  <c r="J36" i="28"/>
  <c r="I36" i="28"/>
  <c r="H36" i="28"/>
  <c r="G36" i="28"/>
  <c r="F36" i="28"/>
  <c r="B36" i="28"/>
  <c r="B37" i="28" s="1"/>
  <c r="B38" i="28" s="1"/>
  <c r="B39" i="28" s="1"/>
  <c r="B40" i="28" s="1"/>
  <c r="B41" i="28" s="1"/>
  <c r="O37" i="50"/>
  <c r="F37" i="50"/>
  <c r="E37" i="50"/>
  <c r="D37" i="50"/>
  <c r="O36" i="50"/>
  <c r="N36" i="50"/>
  <c r="M36" i="50"/>
  <c r="L36" i="50"/>
  <c r="K36" i="50"/>
  <c r="J36" i="50"/>
  <c r="I36" i="50"/>
  <c r="H36" i="50"/>
  <c r="G36" i="50"/>
  <c r="F36" i="50"/>
  <c r="B36" i="50"/>
  <c r="B37" i="50" s="1"/>
  <c r="B38" i="50" s="1"/>
  <c r="B39" i="50" s="1"/>
  <c r="B40" i="50" s="1"/>
  <c r="B41" i="50" s="1"/>
  <c r="O37" i="41"/>
  <c r="F37" i="41"/>
  <c r="E37" i="41"/>
  <c r="D37" i="41"/>
  <c r="O36" i="41"/>
  <c r="N36" i="41"/>
  <c r="M36" i="41"/>
  <c r="L36" i="41"/>
  <c r="K36" i="41"/>
  <c r="J36" i="41"/>
  <c r="I36" i="41"/>
  <c r="H36" i="41"/>
  <c r="G36" i="41"/>
  <c r="F36" i="41"/>
  <c r="B36" i="41"/>
  <c r="B37" i="41" s="1"/>
  <c r="B38" i="41" s="1"/>
  <c r="B39" i="41" s="1"/>
  <c r="B40" i="41" s="1"/>
  <c r="B41" i="41" s="1"/>
  <c r="O37" i="49"/>
  <c r="F37" i="49"/>
  <c r="E37" i="49"/>
  <c r="D37" i="49"/>
  <c r="O36" i="49"/>
  <c r="N36" i="49"/>
  <c r="M36" i="49"/>
  <c r="L36" i="49"/>
  <c r="K36" i="49"/>
  <c r="J36" i="49"/>
  <c r="I36" i="49"/>
  <c r="H36" i="49"/>
  <c r="G36" i="49"/>
  <c r="F36" i="49"/>
  <c r="B36" i="49"/>
  <c r="B37" i="49" s="1"/>
  <c r="B38" i="49" s="1"/>
  <c r="B39" i="49" s="1"/>
  <c r="B40" i="49" s="1"/>
  <c r="B41" i="49" s="1"/>
  <c r="O37" i="51"/>
  <c r="F37" i="51"/>
  <c r="E37" i="51"/>
  <c r="D37" i="51"/>
  <c r="O36" i="51"/>
  <c r="N36" i="51"/>
  <c r="M36" i="51"/>
  <c r="L36" i="51"/>
  <c r="K36" i="51"/>
  <c r="J36" i="51"/>
  <c r="I36" i="51"/>
  <c r="H36" i="51"/>
  <c r="G36" i="51"/>
  <c r="F36" i="51"/>
  <c r="B36" i="51"/>
  <c r="B37" i="51" s="1"/>
  <c r="B38" i="51" s="1"/>
  <c r="B39" i="51" s="1"/>
  <c r="B40" i="51" s="1"/>
  <c r="B41" i="51" s="1"/>
  <c r="O37" i="24"/>
  <c r="F37" i="24"/>
  <c r="E37" i="24"/>
  <c r="D37" i="24"/>
  <c r="O36" i="24"/>
  <c r="N36" i="24"/>
  <c r="M36" i="24"/>
  <c r="L36" i="24"/>
  <c r="K36" i="24"/>
  <c r="J36" i="24"/>
  <c r="I36" i="24"/>
  <c r="H36" i="24"/>
  <c r="G36" i="24"/>
  <c r="F36" i="24"/>
  <c r="B36" i="24"/>
  <c r="B37" i="24" s="1"/>
  <c r="B38" i="24" s="1"/>
  <c r="B39" i="24" s="1"/>
  <c r="B40" i="24" s="1"/>
  <c r="B41" i="24" s="1"/>
  <c r="O37" i="39"/>
  <c r="F37" i="39"/>
  <c r="E37" i="39"/>
  <c r="D37" i="39"/>
  <c r="O36" i="39"/>
  <c r="N36" i="39"/>
  <c r="M36" i="39"/>
  <c r="L36" i="39"/>
  <c r="K36" i="39"/>
  <c r="J36" i="39"/>
  <c r="I36" i="39"/>
  <c r="H36" i="39"/>
  <c r="G36" i="39"/>
  <c r="F36" i="39"/>
  <c r="B36" i="39"/>
  <c r="B37" i="39" s="1"/>
  <c r="B38" i="39" s="1"/>
  <c r="B39" i="39" s="1"/>
  <c r="B40" i="39" s="1"/>
  <c r="B41" i="39" s="1"/>
  <c r="C37" i="4" l="1"/>
  <c r="C36" i="2"/>
  <c r="C36" i="34"/>
  <c r="C36" i="18"/>
  <c r="C37" i="54"/>
  <c r="C36" i="15"/>
  <c r="C36" i="32"/>
  <c r="C36" i="53"/>
  <c r="C36" i="54"/>
  <c r="C36" i="24"/>
  <c r="C37" i="24"/>
  <c r="C36" i="17"/>
  <c r="C36" i="14"/>
  <c r="C36" i="46"/>
  <c r="C36" i="35"/>
  <c r="C36" i="39"/>
  <c r="C36" i="28"/>
  <c r="C36" i="33"/>
  <c r="C36" i="19"/>
  <c r="C36" i="9"/>
  <c r="C37" i="9"/>
  <c r="C36" i="51"/>
  <c r="C36" i="21"/>
  <c r="C36" i="30"/>
  <c r="C36" i="7"/>
  <c r="C36" i="1"/>
  <c r="C36" i="49"/>
  <c r="C36" i="31"/>
  <c r="C36" i="20"/>
  <c r="C36" i="3"/>
  <c r="C36" i="6"/>
  <c r="C36" i="5"/>
  <c r="C36" i="47"/>
  <c r="C37" i="35"/>
  <c r="C36" i="41"/>
  <c r="C36" i="50"/>
  <c r="C36" i="42"/>
  <c r="C36" i="43"/>
  <c r="C36" i="45"/>
  <c r="C36" i="40"/>
  <c r="C36" i="37"/>
  <c r="C36" i="44"/>
  <c r="C36" i="16"/>
  <c r="C36" i="10"/>
  <c r="C36" i="12"/>
  <c r="C36" i="8"/>
  <c r="C36" i="52"/>
  <c r="C36" i="56"/>
  <c r="C36" i="57"/>
  <c r="C36" i="48"/>
  <c r="C37" i="43"/>
  <c r="C36" i="58"/>
  <c r="C36" i="55"/>
  <c r="C36" i="29"/>
  <c r="C36" i="13"/>
  <c r="C36" i="27"/>
  <c r="C37" i="56"/>
  <c r="C36" i="23"/>
  <c r="C37" i="8"/>
  <c r="C36" i="4"/>
  <c r="C37" i="34"/>
  <c r="EH93" i="37"/>
  <c r="EH93" i="40"/>
  <c r="N81" i="40"/>
  <c r="M81" i="40"/>
  <c r="L81" i="40"/>
  <c r="K81" i="40"/>
  <c r="H81" i="40"/>
  <c r="E81" i="40"/>
  <c r="N81" i="1"/>
  <c r="M81" i="1"/>
  <c r="L81" i="1"/>
  <c r="K81" i="1"/>
  <c r="H81" i="1"/>
  <c r="EH93" i="34"/>
  <c r="N81" i="34"/>
  <c r="M81" i="34"/>
  <c r="L81" i="34"/>
  <c r="K81" i="34"/>
  <c r="J81" i="34"/>
  <c r="I81" i="34"/>
  <c r="H81" i="34"/>
  <c r="E81" i="34"/>
  <c r="N81" i="12"/>
  <c r="EG93" i="4"/>
  <c r="N81" i="4"/>
  <c r="M81" i="4"/>
  <c r="L81" i="4"/>
  <c r="K81" i="4"/>
  <c r="J81" i="4"/>
  <c r="I81" i="4"/>
  <c r="G81" i="4"/>
  <c r="E81" i="4"/>
  <c r="EH93" i="8"/>
  <c r="N81" i="8"/>
  <c r="M81" i="8"/>
  <c r="L81" i="8"/>
  <c r="K81" i="8"/>
  <c r="J81" i="8"/>
  <c r="I81" i="8"/>
  <c r="G81" i="8"/>
  <c r="EE93" i="8"/>
  <c r="EH93" i="7"/>
  <c r="N81" i="7"/>
  <c r="M81" i="7"/>
  <c r="L81" i="7"/>
  <c r="K81" i="7"/>
  <c r="I81" i="7"/>
  <c r="H81" i="7"/>
  <c r="EF93" i="6"/>
  <c r="N81" i="6"/>
  <c r="M81" i="6"/>
  <c r="L81" i="6"/>
  <c r="K81" i="6"/>
  <c r="EH93" i="35"/>
  <c r="N81" i="35"/>
  <c r="M81" i="35"/>
  <c r="L81" i="35"/>
  <c r="K81" i="35"/>
  <c r="J81" i="35"/>
  <c r="H81" i="35"/>
  <c r="EF93" i="2"/>
  <c r="N81" i="2"/>
  <c r="M81" i="2"/>
  <c r="L81" i="2"/>
  <c r="K81" i="2"/>
  <c r="H81" i="2"/>
  <c r="EF93" i="10"/>
  <c r="E81" i="10"/>
  <c r="EG93" i="9"/>
  <c r="N81" i="9"/>
  <c r="M81" i="9"/>
  <c r="L81" i="9"/>
  <c r="K81" i="9"/>
  <c r="J81" i="9"/>
  <c r="I81" i="9"/>
  <c r="G81" i="9"/>
  <c r="EE93" i="9"/>
  <c r="EG93" i="13"/>
  <c r="N81" i="45"/>
  <c r="M81" i="45"/>
  <c r="L81" i="45"/>
  <c r="K81" i="45"/>
  <c r="EF93" i="30"/>
  <c r="N81" i="3"/>
  <c r="M81" i="3"/>
  <c r="L81" i="3"/>
  <c r="K81" i="3"/>
  <c r="EG93" i="46"/>
  <c r="N81" i="46"/>
  <c r="E81" i="46"/>
  <c r="EG93" i="15"/>
  <c r="N81" i="15"/>
  <c r="M81" i="15"/>
  <c r="L81" i="15"/>
  <c r="K81" i="15"/>
  <c r="E81" i="15"/>
  <c r="EE93" i="15"/>
  <c r="EG93" i="14"/>
  <c r="EF93" i="29"/>
  <c r="M81" i="29"/>
  <c r="L81" i="29"/>
  <c r="K81" i="29"/>
  <c r="H81" i="29"/>
  <c r="EG93" i="47"/>
  <c r="EF93" i="21"/>
  <c r="EF93" i="20"/>
  <c r="N81" i="20"/>
  <c r="M81" i="20"/>
  <c r="L81" i="20"/>
  <c r="K81" i="20"/>
  <c r="EF93" i="19"/>
  <c r="EG93" i="18"/>
  <c r="EG93" i="33"/>
  <c r="EG93" i="58"/>
  <c r="N81" i="58"/>
  <c r="M81" i="58"/>
  <c r="L81" i="58"/>
  <c r="H81" i="58"/>
  <c r="EF93" i="16"/>
  <c r="E81" i="23"/>
  <c r="EF93" i="54"/>
  <c r="N81" i="54"/>
  <c r="M81" i="54"/>
  <c r="L81" i="54"/>
  <c r="K81" i="54"/>
  <c r="J81" i="54"/>
  <c r="I81" i="54"/>
  <c r="G81" i="54"/>
  <c r="EE93" i="54"/>
  <c r="EF93" i="43"/>
  <c r="N81" i="48"/>
  <c r="M81" i="48"/>
  <c r="L81" i="48"/>
  <c r="K81" i="48"/>
  <c r="H81" i="48"/>
  <c r="E81" i="48"/>
  <c r="N81" i="55"/>
  <c r="M81" i="55"/>
  <c r="L81" i="55"/>
  <c r="K81" i="55"/>
  <c r="EG93" i="42"/>
  <c r="EF93" i="56"/>
  <c r="N81" i="56"/>
  <c r="M81" i="56"/>
  <c r="L81" i="56"/>
  <c r="K81" i="56"/>
  <c r="J81" i="56"/>
  <c r="I81" i="56"/>
  <c r="G81" i="56"/>
  <c r="EH93" i="52"/>
  <c r="N81" i="52"/>
  <c r="M81" i="52"/>
  <c r="L81" i="52"/>
  <c r="K81" i="52"/>
  <c r="H81" i="52"/>
  <c r="E81" i="52"/>
  <c r="N81" i="53"/>
  <c r="M81" i="53"/>
  <c r="L81" i="53"/>
  <c r="K81" i="53"/>
  <c r="EG93" i="57"/>
  <c r="N81" i="57"/>
  <c r="M81" i="57"/>
  <c r="L81" i="57"/>
  <c r="K81" i="57"/>
  <c r="E81" i="57"/>
  <c r="EF93" i="31"/>
  <c r="N81" i="31"/>
  <c r="M81" i="31"/>
  <c r="L81" i="31"/>
  <c r="K81" i="31"/>
  <c r="H81" i="31"/>
  <c r="EH93" i="27"/>
  <c r="N81" i="27"/>
  <c r="M81" i="27"/>
  <c r="L81" i="27"/>
  <c r="K81" i="27"/>
  <c r="H81" i="27"/>
  <c r="E81" i="27"/>
  <c r="N81" i="28"/>
  <c r="M81" i="28"/>
  <c r="L81" i="28"/>
  <c r="K81" i="28"/>
  <c r="EF93" i="50"/>
  <c r="N81" i="50"/>
  <c r="M81" i="50"/>
  <c r="L81" i="50"/>
  <c r="K81" i="50"/>
  <c r="H81" i="50"/>
  <c r="E81" i="50"/>
  <c r="EG93" i="41"/>
  <c r="EH93" i="49"/>
  <c r="N81" i="49"/>
  <c r="M81" i="49"/>
  <c r="L81" i="49"/>
  <c r="K81" i="49"/>
  <c r="H81" i="49"/>
  <c r="E81" i="49"/>
  <c r="EH93" i="51"/>
  <c r="EG93" i="24"/>
  <c r="EF93" i="5"/>
  <c r="EF93" i="39"/>
  <c r="M81" i="39"/>
  <c r="K81" i="39"/>
  <c r="E81" i="39"/>
  <c r="F81" i="40"/>
  <c r="F81" i="1"/>
  <c r="E81" i="1"/>
  <c r="F81" i="34"/>
  <c r="F81" i="12"/>
  <c r="E81" i="12"/>
  <c r="H81" i="4"/>
  <c r="F81" i="4"/>
  <c r="F81" i="8"/>
  <c r="E81" i="8"/>
  <c r="F81" i="7"/>
  <c r="E81" i="7"/>
  <c r="F81" i="6"/>
  <c r="E81" i="6"/>
  <c r="F81" i="35"/>
  <c r="E81" i="35"/>
  <c r="F81" i="2"/>
  <c r="E81" i="2"/>
  <c r="F81" i="9"/>
  <c r="E81" i="9"/>
  <c r="F81" i="3"/>
  <c r="E81" i="3"/>
  <c r="K81" i="46"/>
  <c r="F81" i="46"/>
  <c r="H81" i="15"/>
  <c r="F81" i="15"/>
  <c r="E81" i="47"/>
  <c r="F81" i="20"/>
  <c r="E81" i="20"/>
  <c r="K81" i="58"/>
  <c r="F81" i="58"/>
  <c r="E81" i="58"/>
  <c r="F81" i="54"/>
  <c r="E81" i="54"/>
  <c r="F81" i="48"/>
  <c r="F81" i="55"/>
  <c r="E81" i="55"/>
  <c r="F81" i="56"/>
  <c r="E81" i="56"/>
  <c r="F81" i="52"/>
  <c r="F81" i="53"/>
  <c r="E81" i="53"/>
  <c r="H81" i="57"/>
  <c r="F81" i="57"/>
  <c r="F81" i="31"/>
  <c r="E81" i="31"/>
  <c r="F81" i="27"/>
  <c r="F81" i="28"/>
  <c r="E81" i="28"/>
  <c r="F81" i="50"/>
  <c r="F81" i="49"/>
  <c r="F81" i="51"/>
  <c r="E81" i="51"/>
  <c r="H81" i="39"/>
  <c r="F81" i="39"/>
  <c r="EE93" i="35" l="1"/>
  <c r="L228" i="35" s="1"/>
  <c r="EE93" i="42"/>
  <c r="EE93" i="48"/>
  <c r="EE93" i="43"/>
  <c r="L228" i="43" s="1"/>
  <c r="EE93" i="16"/>
  <c r="L228" i="16" s="1"/>
  <c r="EE93" i="33"/>
  <c r="L228" i="33" s="1"/>
  <c r="EE93" i="47"/>
  <c r="EE93" i="14"/>
  <c r="L228" i="14" s="1"/>
  <c r="EE93" i="7"/>
  <c r="EE93" i="58"/>
  <c r="L228" i="58" s="1"/>
  <c r="EE93" i="29"/>
  <c r="EE93" i="6"/>
  <c r="EE93" i="5"/>
  <c r="L228" i="5" s="1"/>
  <c r="EE93" i="23"/>
  <c r="L228" i="23" s="1"/>
  <c r="EE93" i="30"/>
  <c r="L228" i="30" s="1"/>
  <c r="EE93" i="13"/>
  <c r="L228" i="13" s="1"/>
  <c r="EE93" i="19"/>
  <c r="L228" i="19" s="1"/>
  <c r="EE93" i="21"/>
  <c r="EE93" i="34"/>
  <c r="EF93" i="33"/>
  <c r="L229" i="33" s="1"/>
  <c r="EE93" i="18"/>
  <c r="L228" i="18" s="1"/>
  <c r="EH93" i="13"/>
  <c r="EH93" i="43"/>
  <c r="EH93" i="16"/>
  <c r="L231" i="16" s="1"/>
  <c r="EH93" i="31"/>
  <c r="EH93" i="19"/>
  <c r="EE93" i="20"/>
  <c r="EE93" i="1"/>
  <c r="EE93" i="53"/>
  <c r="L228" i="53" s="1"/>
  <c r="EF93" i="24"/>
  <c r="L229" i="24" s="1"/>
  <c r="EE93" i="44"/>
  <c r="EE93" i="17"/>
  <c r="L228" i="17" s="1"/>
  <c r="EG93" i="35"/>
  <c r="L230" i="35" s="1"/>
  <c r="EE93" i="39"/>
  <c r="L228" i="39" s="1"/>
  <c r="L231" i="27"/>
  <c r="L229" i="39"/>
  <c r="L230" i="41"/>
  <c r="L229" i="43"/>
  <c r="L229" i="20"/>
  <c r="L231" i="40"/>
  <c r="L229" i="31"/>
  <c r="L231" i="49"/>
  <c r="L229" i="5"/>
  <c r="L230" i="58"/>
  <c r="L229" i="21"/>
  <c r="L229" i="29"/>
  <c r="L230" i="9"/>
  <c r="L229" i="6"/>
  <c r="L231" i="7"/>
  <c r="L231" i="34"/>
  <c r="L230" i="46"/>
  <c r="L230" i="13"/>
  <c r="L229" i="56"/>
  <c r="L229" i="19"/>
  <c r="L230" i="24"/>
  <c r="L230" i="57"/>
  <c r="L230" i="15"/>
  <c r="L231" i="8"/>
  <c r="L231" i="37"/>
  <c r="L230" i="42"/>
  <c r="L229" i="16"/>
  <c r="L230" i="33"/>
  <c r="L230" i="47"/>
  <c r="L230" i="14"/>
  <c r="L229" i="2"/>
  <c r="L231" i="35"/>
  <c r="L231" i="51"/>
  <c r="L229" i="10"/>
  <c r="L230" i="4"/>
  <c r="O81" i="28"/>
  <c r="EM93" i="28"/>
  <c r="EL93" i="28"/>
  <c r="EJ93" i="28"/>
  <c r="EK93" i="28"/>
  <c r="EI93" i="28"/>
  <c r="D81" i="55"/>
  <c r="EE93" i="55"/>
  <c r="EH93" i="28"/>
  <c r="L229" i="50"/>
  <c r="L229" i="30"/>
  <c r="L230" i="18"/>
  <c r="L231" i="52"/>
  <c r="L229" i="54"/>
  <c r="EE93" i="49"/>
  <c r="EE93" i="41"/>
  <c r="EE93" i="27"/>
  <c r="EE93" i="31"/>
  <c r="EM93" i="44"/>
  <c r="EL93" i="44"/>
  <c r="EK93" i="44"/>
  <c r="EJ93" i="44"/>
  <c r="EI93" i="44"/>
  <c r="EM93" i="17"/>
  <c r="EL93" i="17"/>
  <c r="EK93" i="17"/>
  <c r="EI93" i="17"/>
  <c r="EJ93" i="17"/>
  <c r="EE93" i="46"/>
  <c r="EE93" i="2"/>
  <c r="EE93" i="12"/>
  <c r="EF93" i="41"/>
  <c r="EG93" i="56"/>
  <c r="EG93" i="40"/>
  <c r="EF93" i="42"/>
  <c r="EH93" i="5"/>
  <c r="EF93" i="14"/>
  <c r="EH93" i="29"/>
  <c r="EG93" i="43"/>
  <c r="EH93" i="44"/>
  <c r="EH93" i="56"/>
  <c r="EF93" i="57"/>
  <c r="O81" i="27"/>
  <c r="EM93" i="27"/>
  <c r="EL93" i="27"/>
  <c r="EJ93" i="27"/>
  <c r="EI93" i="27"/>
  <c r="EK93" i="27"/>
  <c r="EM93" i="10"/>
  <c r="EL93" i="10"/>
  <c r="EK93" i="10"/>
  <c r="EJ93" i="10"/>
  <c r="EI93" i="10"/>
  <c r="O81" i="4"/>
  <c r="EP93" i="4"/>
  <c r="EN93" i="4"/>
  <c r="EO93" i="4"/>
  <c r="EM93" i="4"/>
  <c r="EL93" i="4"/>
  <c r="EI93" i="4"/>
  <c r="EK93" i="4"/>
  <c r="EJ93" i="4"/>
  <c r="EG93" i="27"/>
  <c r="EM93" i="39"/>
  <c r="EL93" i="39"/>
  <c r="EJ93" i="39"/>
  <c r="EI93" i="39"/>
  <c r="EK93" i="39"/>
  <c r="L228" i="54"/>
  <c r="O81" i="54"/>
  <c r="EP93" i="54"/>
  <c r="EO93" i="54"/>
  <c r="EN93" i="54"/>
  <c r="EM93" i="54"/>
  <c r="EL93" i="54"/>
  <c r="EK93" i="54"/>
  <c r="EJ93" i="54"/>
  <c r="EI93" i="54"/>
  <c r="O81" i="3"/>
  <c r="EM93" i="3"/>
  <c r="EL93" i="3"/>
  <c r="EK93" i="3"/>
  <c r="EJ93" i="3"/>
  <c r="EI93" i="3"/>
  <c r="O81" i="45"/>
  <c r="EM93" i="45"/>
  <c r="EL93" i="45"/>
  <c r="EJ93" i="45"/>
  <c r="EK93" i="45"/>
  <c r="EI93" i="45"/>
  <c r="EG93" i="37"/>
  <c r="EF93" i="7"/>
  <c r="EG93" i="6"/>
  <c r="EF93" i="58"/>
  <c r="EH93" i="9"/>
  <c r="EG93" i="19"/>
  <c r="EF93" i="9"/>
  <c r="EH93" i="58"/>
  <c r="EG93" i="31"/>
  <c r="EG93" i="45"/>
  <c r="EF93" i="37"/>
  <c r="EG93" i="5"/>
  <c r="EF93" i="44"/>
  <c r="EH93" i="6"/>
  <c r="EG93" i="29"/>
  <c r="EF93" i="3"/>
  <c r="O81" i="49"/>
  <c r="EM93" i="49"/>
  <c r="EL93" i="49"/>
  <c r="EK93" i="49"/>
  <c r="EJ93" i="49"/>
  <c r="EI93" i="49"/>
  <c r="D81" i="57"/>
  <c r="EE93" i="57"/>
  <c r="EM93" i="32"/>
  <c r="EL93" i="32"/>
  <c r="EJ93" i="32"/>
  <c r="EK93" i="32"/>
  <c r="EI93" i="32"/>
  <c r="EM93" i="41"/>
  <c r="EL93" i="41"/>
  <c r="EJ93" i="41"/>
  <c r="EK93" i="41"/>
  <c r="EI93" i="41"/>
  <c r="EE93" i="50"/>
  <c r="EE93" i="28"/>
  <c r="EM93" i="18"/>
  <c r="EL93" i="18"/>
  <c r="EK93" i="18"/>
  <c r="EJ93" i="18"/>
  <c r="EI93" i="18"/>
  <c r="O81" i="20"/>
  <c r="EM93" i="20"/>
  <c r="EL93" i="20"/>
  <c r="EK93" i="20"/>
  <c r="EJ93" i="20"/>
  <c r="EI93" i="20"/>
  <c r="EM93" i="12"/>
  <c r="EL93" i="12"/>
  <c r="EJ93" i="12"/>
  <c r="EI93" i="12"/>
  <c r="EK93" i="12"/>
  <c r="EG93" i="7"/>
  <c r="EH93" i="12"/>
  <c r="EG93" i="3"/>
  <c r="EH93" i="14"/>
  <c r="EG93" i="44"/>
  <c r="EH93" i="42"/>
  <c r="EG93" i="39"/>
  <c r="EG93" i="12"/>
  <c r="EH93" i="3"/>
  <c r="L228" i="15"/>
  <c r="EF93" i="49"/>
  <c r="EM93" i="5"/>
  <c r="EL93" i="5"/>
  <c r="EJ93" i="5"/>
  <c r="EK93" i="5"/>
  <c r="EI93" i="5"/>
  <c r="O81" i="53"/>
  <c r="EM93" i="53"/>
  <c r="EL93" i="53"/>
  <c r="EK93" i="53"/>
  <c r="EJ93" i="53"/>
  <c r="EI93" i="53"/>
  <c r="O81" i="52"/>
  <c r="EM93" i="52"/>
  <c r="EL93" i="52"/>
  <c r="EI93" i="52"/>
  <c r="EK93" i="52"/>
  <c r="EJ93" i="52"/>
  <c r="L228" i="21"/>
  <c r="O81" i="46"/>
  <c r="EM93" i="46"/>
  <c r="EL93" i="46"/>
  <c r="EI93" i="46"/>
  <c r="EJ93" i="46"/>
  <c r="EK93" i="46"/>
  <c r="EM93" i="30"/>
  <c r="EL93" i="30"/>
  <c r="EK93" i="30"/>
  <c r="EJ93" i="30"/>
  <c r="EI93" i="30"/>
  <c r="EM93" i="13"/>
  <c r="EL93" i="13"/>
  <c r="EI93" i="13"/>
  <c r="EK93" i="13"/>
  <c r="EJ93" i="13"/>
  <c r="L228" i="34"/>
  <c r="O81" i="1"/>
  <c r="EM93" i="1"/>
  <c r="EL93" i="1"/>
  <c r="EK93" i="1"/>
  <c r="EJ93" i="1"/>
  <c r="EI93" i="1"/>
  <c r="O81" i="40"/>
  <c r="EM93" i="40"/>
  <c r="EL93" i="40"/>
  <c r="EI93" i="40"/>
  <c r="EK93" i="40"/>
  <c r="EJ93" i="40"/>
  <c r="EG93" i="30"/>
  <c r="EF93" i="47"/>
  <c r="EH93" i="10"/>
  <c r="EG93" i="20"/>
  <c r="EF93" i="13"/>
  <c r="EH93" i="33"/>
  <c r="EH93" i="46"/>
  <c r="EH93" i="41"/>
  <c r="EF93" i="27"/>
  <c r="EH93" i="39"/>
  <c r="EG93" i="10"/>
  <c r="EF93" i="18"/>
  <c r="EF93" i="46"/>
  <c r="EH93" i="20"/>
  <c r="EF93" i="40"/>
  <c r="O81" i="51"/>
  <c r="EM93" i="51"/>
  <c r="EL93" i="51"/>
  <c r="EK93" i="51"/>
  <c r="EJ93" i="51"/>
  <c r="EI93" i="51"/>
  <c r="L228" i="6"/>
  <c r="EG93" i="49"/>
  <c r="O81" i="50"/>
  <c r="EM93" i="50"/>
  <c r="EL93" i="50"/>
  <c r="EI93" i="50"/>
  <c r="EK93" i="50"/>
  <c r="EJ93" i="50"/>
  <c r="EE93" i="24"/>
  <c r="EE93" i="52"/>
  <c r="D81" i="56"/>
  <c r="EE93" i="56"/>
  <c r="O81" i="56"/>
  <c r="EP93" i="56"/>
  <c r="EO93" i="56"/>
  <c r="EN93" i="56"/>
  <c r="EM93" i="56"/>
  <c r="EL93" i="56"/>
  <c r="EJ93" i="56"/>
  <c r="EK93" i="56"/>
  <c r="EI93" i="56"/>
  <c r="O81" i="55"/>
  <c r="EM93" i="55"/>
  <c r="EL93" i="55"/>
  <c r="EJ93" i="55"/>
  <c r="EK93" i="55"/>
  <c r="EI93" i="55"/>
  <c r="O81" i="48"/>
  <c r="EM93" i="48"/>
  <c r="EL93" i="48"/>
  <c r="EK93" i="48"/>
  <c r="EI93" i="48"/>
  <c r="EJ93" i="48"/>
  <c r="EM93" i="23"/>
  <c r="EL93" i="23"/>
  <c r="EI93" i="23"/>
  <c r="EK93" i="23"/>
  <c r="EJ93" i="23"/>
  <c r="O81" i="58"/>
  <c r="EM93" i="58"/>
  <c r="EL93" i="58"/>
  <c r="EK93" i="58"/>
  <c r="EJ93" i="58"/>
  <c r="EI93" i="58"/>
  <c r="EM93" i="19"/>
  <c r="EL93" i="19"/>
  <c r="EK93" i="19"/>
  <c r="EI93" i="19"/>
  <c r="EJ93" i="19"/>
  <c r="EM93" i="21"/>
  <c r="EL93" i="21"/>
  <c r="EK93" i="21"/>
  <c r="EJ93" i="21"/>
  <c r="EI93" i="21"/>
  <c r="EM93" i="29"/>
  <c r="EL93" i="29"/>
  <c r="EI93" i="29"/>
  <c r="EK93" i="29"/>
  <c r="EJ93" i="29"/>
  <c r="EE93" i="3"/>
  <c r="EE93" i="45"/>
  <c r="L228" i="9"/>
  <c r="O81" i="9"/>
  <c r="EP93" i="9"/>
  <c r="EO93" i="9"/>
  <c r="EN93" i="9"/>
  <c r="EM93" i="9"/>
  <c r="EL93" i="9"/>
  <c r="EJ93" i="9"/>
  <c r="EK93" i="9"/>
  <c r="EI93" i="9"/>
  <c r="O81" i="6"/>
  <c r="EP93" i="6"/>
  <c r="EO93" i="6"/>
  <c r="EN93" i="6"/>
  <c r="EM93" i="6"/>
  <c r="EL93" i="6"/>
  <c r="EI93" i="6"/>
  <c r="EK93" i="6"/>
  <c r="EJ93" i="6"/>
  <c r="O81" i="7"/>
  <c r="EP93" i="7"/>
  <c r="EN93" i="7"/>
  <c r="EO93" i="7"/>
  <c r="EM93" i="7"/>
  <c r="EL93" i="7"/>
  <c r="EK93" i="7"/>
  <c r="EJ93" i="7"/>
  <c r="EI93" i="7"/>
  <c r="O81" i="34"/>
  <c r="EP93" i="34"/>
  <c r="EO93" i="34"/>
  <c r="EN93" i="34"/>
  <c r="EM93" i="34"/>
  <c r="EL93" i="34"/>
  <c r="EJ93" i="34"/>
  <c r="EK93" i="34"/>
  <c r="EI93" i="34"/>
  <c r="EE93" i="40"/>
  <c r="EE93" i="37"/>
  <c r="EH93" i="2"/>
  <c r="EG93" i="21"/>
  <c r="EF93" i="45"/>
  <c r="EH93" i="15"/>
  <c r="EG93" i="54"/>
  <c r="EF93" i="4"/>
  <c r="EH93" i="55"/>
  <c r="EG93" i="8"/>
  <c r="EG93" i="34"/>
  <c r="EF93" i="48"/>
  <c r="EF93" i="32"/>
  <c r="EH93" i="30"/>
  <c r="EF93" i="35"/>
  <c r="EH93" i="54"/>
  <c r="EG93" i="50"/>
  <c r="EH93" i="1"/>
  <c r="L228" i="20"/>
  <c r="O81" i="15"/>
  <c r="EM93" i="15"/>
  <c r="EL93" i="15"/>
  <c r="EK93" i="15"/>
  <c r="EI93" i="15"/>
  <c r="EJ93" i="15"/>
  <c r="EE93" i="10"/>
  <c r="L228" i="7"/>
  <c r="L228" i="8"/>
  <c r="O81" i="8"/>
  <c r="EP93" i="8"/>
  <c r="EO93" i="8"/>
  <c r="EN93" i="8"/>
  <c r="EM93" i="8"/>
  <c r="EL93" i="8"/>
  <c r="EK93" i="8"/>
  <c r="EJ93" i="8"/>
  <c r="EI93" i="8"/>
  <c r="EM93" i="37"/>
  <c r="EL93" i="37"/>
  <c r="EK93" i="37"/>
  <c r="EJ93" i="37"/>
  <c r="EI93" i="37"/>
  <c r="EH93" i="32"/>
  <c r="EG93" i="23"/>
  <c r="EF93" i="8"/>
  <c r="EH93" i="17"/>
  <c r="EG93" i="53"/>
  <c r="EH93" i="50"/>
  <c r="EF93" i="28"/>
  <c r="EF93" i="52"/>
  <c r="EG93" i="2"/>
  <c r="EF93" i="17"/>
  <c r="EH93" i="45"/>
  <c r="EG93" i="17"/>
  <c r="EH93" i="21"/>
  <c r="EG93" i="55"/>
  <c r="EF93" i="1"/>
  <c r="EH93" i="53"/>
  <c r="EF93" i="51"/>
  <c r="L228" i="29"/>
  <c r="EP93" i="24"/>
  <c r="EN93" i="24"/>
  <c r="EO93" i="24"/>
  <c r="EM93" i="24"/>
  <c r="EL93" i="24"/>
  <c r="EK93" i="24"/>
  <c r="EJ93" i="24"/>
  <c r="EI93" i="24"/>
  <c r="O81" i="57"/>
  <c r="EP93" i="57"/>
  <c r="EN93" i="57"/>
  <c r="EO93" i="57"/>
  <c r="EM93" i="57"/>
  <c r="EL93" i="57"/>
  <c r="EK93" i="57"/>
  <c r="EJ93" i="57"/>
  <c r="EI93" i="57"/>
  <c r="L228" i="42"/>
  <c r="L228" i="48"/>
  <c r="D81" i="51"/>
  <c r="EE93" i="51"/>
  <c r="O81" i="31"/>
  <c r="EM93" i="31"/>
  <c r="EL93" i="31"/>
  <c r="EK93" i="31"/>
  <c r="EI93" i="31"/>
  <c r="EJ93" i="31"/>
  <c r="EM93" i="42"/>
  <c r="EL93" i="42"/>
  <c r="EI93" i="42"/>
  <c r="EK93" i="42"/>
  <c r="EJ93" i="42"/>
  <c r="EP93" i="43"/>
  <c r="EO93" i="43"/>
  <c r="EN93" i="43"/>
  <c r="EM93" i="43"/>
  <c r="EL93" i="43"/>
  <c r="EK93" i="43"/>
  <c r="EI93" i="43"/>
  <c r="EJ93" i="43"/>
  <c r="EM93" i="16"/>
  <c r="EL93" i="16"/>
  <c r="EJ93" i="16"/>
  <c r="EK93" i="16"/>
  <c r="EI93" i="16"/>
  <c r="EM93" i="33"/>
  <c r="EL93" i="33"/>
  <c r="EI93" i="33"/>
  <c r="EJ93" i="33"/>
  <c r="EK93" i="33"/>
  <c r="EM93" i="47"/>
  <c r="EL93" i="47"/>
  <c r="EJ93" i="47"/>
  <c r="EK93" i="47"/>
  <c r="EI93" i="47"/>
  <c r="EM93" i="14"/>
  <c r="EL93" i="14"/>
  <c r="EI93" i="14"/>
  <c r="EJ93" i="14"/>
  <c r="EK93" i="14"/>
  <c r="EE93" i="32"/>
  <c r="O81" i="2"/>
  <c r="EM93" i="2"/>
  <c r="EL93" i="2"/>
  <c r="EI93" i="2"/>
  <c r="EK93" i="2"/>
  <c r="EJ93" i="2"/>
  <c r="O81" i="35"/>
  <c r="EP93" i="35"/>
  <c r="EO93" i="35"/>
  <c r="EN93" i="35"/>
  <c r="EM93" i="35"/>
  <c r="EL93" i="35"/>
  <c r="EJ93" i="35"/>
  <c r="EI93" i="35"/>
  <c r="EK93" i="35"/>
  <c r="EE93" i="4"/>
  <c r="EH93" i="18"/>
  <c r="EG93" i="52"/>
  <c r="EF93" i="12"/>
  <c r="EH93" i="48"/>
  <c r="EG93" i="51"/>
  <c r="EG93" i="16"/>
  <c r="EG93" i="1"/>
  <c r="EF93" i="55"/>
  <c r="EH93" i="4"/>
  <c r="EG93" i="32"/>
  <c r="EF93" i="15"/>
  <c r="EH93" i="47"/>
  <c r="EG93" i="48"/>
  <c r="EF93" i="34"/>
  <c r="EH93" i="23"/>
  <c r="EG93" i="28"/>
  <c r="EH93" i="57"/>
  <c r="EH93" i="24"/>
  <c r="EF93" i="53"/>
  <c r="EF93" i="23"/>
  <c r="D81" i="8"/>
  <c r="D81" i="53"/>
  <c r="D81" i="54"/>
  <c r="D81" i="2"/>
  <c r="D81" i="15"/>
  <c r="D81" i="9"/>
  <c r="D81" i="40"/>
  <c r="D81" i="27"/>
  <c r="D81" i="39"/>
  <c r="D81" i="46"/>
  <c r="D81" i="34"/>
  <c r="D81" i="31"/>
  <c r="D81" i="48"/>
  <c r="D81" i="20"/>
  <c r="D81" i="35"/>
  <c r="D81" i="1"/>
  <c r="D81" i="28"/>
  <c r="D81" i="6"/>
  <c r="D81" i="3"/>
  <c r="C81" i="54"/>
  <c r="C81" i="8"/>
  <c r="C81" i="4"/>
  <c r="C81" i="56"/>
  <c r="C81" i="9"/>
  <c r="H81" i="3"/>
  <c r="H81" i="53"/>
  <c r="H81" i="54"/>
  <c r="H81" i="20"/>
  <c r="H81" i="51"/>
  <c r="H81" i="6"/>
  <c r="D81" i="49"/>
  <c r="D81" i="52"/>
  <c r="D81" i="7"/>
  <c r="H81" i="56"/>
  <c r="H81" i="45"/>
  <c r="H81" i="8"/>
  <c r="D81" i="50"/>
  <c r="D81" i="58"/>
  <c r="D81" i="4"/>
  <c r="H81" i="28"/>
  <c r="H81" i="55"/>
  <c r="H81" i="9"/>
  <c r="L231" i="19" l="1"/>
  <c r="L228" i="44"/>
  <c r="L231" i="43"/>
  <c r="L228" i="47"/>
  <c r="L231" i="13"/>
  <c r="L231" i="31"/>
  <c r="L228" i="1"/>
  <c r="L230" i="48"/>
  <c r="L236" i="37"/>
  <c r="L228" i="40"/>
  <c r="L228" i="24"/>
  <c r="L230" i="30"/>
  <c r="L230" i="12"/>
  <c r="L230" i="45"/>
  <c r="L237" i="4"/>
  <c r="L231" i="29"/>
  <c r="L228" i="2"/>
  <c r="L231" i="28"/>
  <c r="L229" i="23"/>
  <c r="L231" i="47"/>
  <c r="L231" i="48"/>
  <c r="L235" i="35"/>
  <c r="L232" i="2"/>
  <c r="L234" i="14"/>
  <c r="L232" i="47"/>
  <c r="L234" i="33"/>
  <c r="L232" i="16"/>
  <c r="L233" i="43"/>
  <c r="L233" i="42"/>
  <c r="L238" i="57"/>
  <c r="L236" i="24"/>
  <c r="L231" i="45"/>
  <c r="L229" i="8"/>
  <c r="L235" i="8"/>
  <c r="L231" i="54"/>
  <c r="L229" i="4"/>
  <c r="L232" i="34"/>
  <c r="L239" i="7"/>
  <c r="L238" i="6"/>
  <c r="L237" i="9"/>
  <c r="L233" i="29"/>
  <c r="L232" i="21"/>
  <c r="L233" i="19"/>
  <c r="L232" i="58"/>
  <c r="L237" i="56"/>
  <c r="L233" i="50"/>
  <c r="L232" i="51"/>
  <c r="L231" i="41"/>
  <c r="L233" i="40"/>
  <c r="L236" i="13"/>
  <c r="L236" i="30"/>
  <c r="L236" i="46"/>
  <c r="L230" i="39"/>
  <c r="L232" i="12"/>
  <c r="L236" i="18"/>
  <c r="L236" i="32"/>
  <c r="L232" i="49"/>
  <c r="L230" i="31"/>
  <c r="L230" i="37"/>
  <c r="L235" i="54"/>
  <c r="L234" i="39"/>
  <c r="L230" i="27"/>
  <c r="L239" i="4"/>
  <c r="L229" i="14"/>
  <c r="L228" i="46"/>
  <c r="L232" i="28"/>
  <c r="L233" i="35"/>
  <c r="L239" i="43"/>
  <c r="L231" i="17"/>
  <c r="L231" i="55"/>
  <c r="L228" i="3"/>
  <c r="L235" i="13"/>
  <c r="L236" i="5"/>
  <c r="L229" i="12"/>
  <c r="L233" i="14"/>
  <c r="L234" i="47"/>
  <c r="L233" i="33"/>
  <c r="L234" i="16"/>
  <c r="L232" i="43"/>
  <c r="L234" i="42"/>
  <c r="L237" i="57"/>
  <c r="L238" i="24"/>
  <c r="L229" i="17"/>
  <c r="L230" i="23"/>
  <c r="L236" i="8"/>
  <c r="L229" i="35"/>
  <c r="L230" i="54"/>
  <c r="L234" i="34"/>
  <c r="L232" i="7"/>
  <c r="L239" i="6"/>
  <c r="L238" i="9"/>
  <c r="L234" i="29"/>
  <c r="L233" i="21"/>
  <c r="L232" i="19"/>
  <c r="L233" i="58"/>
  <c r="L233" i="23"/>
  <c r="L233" i="48"/>
  <c r="L238" i="56"/>
  <c r="L234" i="50"/>
  <c r="L233" i="51"/>
  <c r="L229" i="40"/>
  <c r="L231" i="46"/>
  <c r="L234" i="40"/>
  <c r="L232" i="1"/>
  <c r="L233" i="52"/>
  <c r="L231" i="42"/>
  <c r="L233" i="12"/>
  <c r="L233" i="49"/>
  <c r="L229" i="3"/>
  <c r="L231" i="58"/>
  <c r="L232" i="45"/>
  <c r="L236" i="54"/>
  <c r="L232" i="39"/>
  <c r="L233" i="4"/>
  <c r="L231" i="5"/>
  <c r="L233" i="17"/>
  <c r="L232" i="44"/>
  <c r="L228" i="31"/>
  <c r="L234" i="28"/>
  <c r="L228" i="32"/>
  <c r="L237" i="6"/>
  <c r="L235" i="46"/>
  <c r="L228" i="50"/>
  <c r="L229" i="15"/>
  <c r="L235" i="2"/>
  <c r="L231" i="24"/>
  <c r="L230" i="32"/>
  <c r="L230" i="52"/>
  <c r="L237" i="35"/>
  <c r="L236" i="2"/>
  <c r="L232" i="14"/>
  <c r="L233" i="47"/>
  <c r="L232" i="33"/>
  <c r="L233" i="16"/>
  <c r="L234" i="43"/>
  <c r="L232" i="42"/>
  <c r="L233" i="31"/>
  <c r="L239" i="57"/>
  <c r="L237" i="24"/>
  <c r="L229" i="51"/>
  <c r="L230" i="2"/>
  <c r="L231" i="32"/>
  <c r="L237" i="8"/>
  <c r="L228" i="10"/>
  <c r="L231" i="30"/>
  <c r="L231" i="15"/>
  <c r="L233" i="34"/>
  <c r="L233" i="7"/>
  <c r="L233" i="6"/>
  <c r="L239" i="9"/>
  <c r="L232" i="29"/>
  <c r="L234" i="21"/>
  <c r="L234" i="19"/>
  <c r="L234" i="58"/>
  <c r="L234" i="23"/>
  <c r="L232" i="48"/>
  <c r="L232" i="55"/>
  <c r="L239" i="56"/>
  <c r="L232" i="50"/>
  <c r="L234" i="51"/>
  <c r="L231" i="20"/>
  <c r="L231" i="33"/>
  <c r="L232" i="40"/>
  <c r="L233" i="1"/>
  <c r="L234" i="52"/>
  <c r="L232" i="53"/>
  <c r="L230" i="44"/>
  <c r="L235" i="12"/>
  <c r="L232" i="41"/>
  <c r="L234" i="49"/>
  <c r="L230" i="29"/>
  <c r="L229" i="9"/>
  <c r="L234" i="45"/>
  <c r="L232" i="3"/>
  <c r="L237" i="54"/>
  <c r="L233" i="39"/>
  <c r="L234" i="4"/>
  <c r="L232" i="10"/>
  <c r="L234" i="27"/>
  <c r="L229" i="42"/>
  <c r="L232" i="17"/>
  <c r="L233" i="44"/>
  <c r="L228" i="27"/>
  <c r="L233" i="28"/>
  <c r="L236" i="35"/>
  <c r="L231" i="57"/>
  <c r="L238" i="35"/>
  <c r="L235" i="14"/>
  <c r="L235" i="33"/>
  <c r="L235" i="42"/>
  <c r="L228" i="51"/>
  <c r="L232" i="57"/>
  <c r="L239" i="24"/>
  <c r="L231" i="53"/>
  <c r="L229" i="52"/>
  <c r="L232" i="37"/>
  <c r="L238" i="8"/>
  <c r="L233" i="15"/>
  <c r="L229" i="32"/>
  <c r="L229" i="45"/>
  <c r="L235" i="34"/>
  <c r="L234" i="7"/>
  <c r="L234" i="6"/>
  <c r="L232" i="9"/>
  <c r="L235" i="29"/>
  <c r="L235" i="21"/>
  <c r="L235" i="19"/>
  <c r="L235" i="58"/>
  <c r="L232" i="23"/>
  <c r="L234" i="48"/>
  <c r="L234" i="55"/>
  <c r="L232" i="56"/>
  <c r="L235" i="50"/>
  <c r="L230" i="49"/>
  <c r="L235" i="51"/>
  <c r="L229" i="46"/>
  <c r="L229" i="13"/>
  <c r="L235" i="40"/>
  <c r="L234" i="1"/>
  <c r="L232" i="52"/>
  <c r="L233" i="53"/>
  <c r="L232" i="5"/>
  <c r="L229" i="49"/>
  <c r="L231" i="14"/>
  <c r="L236" i="12"/>
  <c r="L232" i="20"/>
  <c r="L234" i="41"/>
  <c r="L235" i="49"/>
  <c r="L231" i="6"/>
  <c r="L230" i="19"/>
  <c r="L233" i="45"/>
  <c r="L233" i="3"/>
  <c r="L238" i="54"/>
  <c r="L235" i="39"/>
  <c r="L232" i="4"/>
  <c r="L233" i="10"/>
  <c r="L232" i="27"/>
  <c r="L229" i="57"/>
  <c r="L230" i="40"/>
  <c r="L234" i="17"/>
  <c r="L234" i="44"/>
  <c r="L228" i="41"/>
  <c r="L235" i="28"/>
  <c r="L236" i="57"/>
  <c r="L234" i="8"/>
  <c r="L239" i="34"/>
  <c r="L229" i="27"/>
  <c r="L235" i="30"/>
  <c r="L234" i="12"/>
  <c r="L235" i="32"/>
  <c r="L229" i="53"/>
  <c r="L231" i="4"/>
  <c r="L231" i="18"/>
  <c r="L235" i="47"/>
  <c r="L235" i="16"/>
  <c r="L235" i="43"/>
  <c r="L232" i="31"/>
  <c r="L230" i="28"/>
  <c r="L229" i="55"/>
  <c r="L228" i="4"/>
  <c r="L239" i="35"/>
  <c r="L236" i="14"/>
  <c r="L236" i="47"/>
  <c r="L236" i="33"/>
  <c r="L236" i="16"/>
  <c r="L236" i="43"/>
  <c r="L236" i="42"/>
  <c r="L234" i="31"/>
  <c r="L233" i="57"/>
  <c r="L232" i="24"/>
  <c r="L229" i="1"/>
  <c r="L229" i="28"/>
  <c r="L233" i="37"/>
  <c r="L239" i="8"/>
  <c r="L232" i="15"/>
  <c r="L229" i="48"/>
  <c r="L230" i="21"/>
  <c r="L236" i="34"/>
  <c r="L235" i="7"/>
  <c r="L232" i="6"/>
  <c r="L234" i="9"/>
  <c r="L236" i="29"/>
  <c r="L236" i="21"/>
  <c r="L236" i="19"/>
  <c r="L236" i="58"/>
  <c r="L235" i="23"/>
  <c r="L235" i="48"/>
  <c r="L233" i="55"/>
  <c r="L234" i="56"/>
  <c r="L228" i="56"/>
  <c r="L236" i="50"/>
  <c r="L236" i="51"/>
  <c r="L229" i="18"/>
  <c r="L230" i="20"/>
  <c r="L236" i="40"/>
  <c r="L235" i="1"/>
  <c r="L233" i="13"/>
  <c r="L232" i="30"/>
  <c r="L234" i="46"/>
  <c r="L235" i="52"/>
  <c r="L234" i="53"/>
  <c r="L234" i="5"/>
  <c r="L230" i="3"/>
  <c r="L233" i="20"/>
  <c r="L232" i="18"/>
  <c r="L233" i="41"/>
  <c r="L232" i="32"/>
  <c r="L236" i="49"/>
  <c r="L229" i="44"/>
  <c r="L231" i="9"/>
  <c r="L235" i="45"/>
  <c r="L234" i="3"/>
  <c r="L239" i="54"/>
  <c r="L236" i="39"/>
  <c r="L235" i="4"/>
  <c r="L234" i="10"/>
  <c r="L233" i="27"/>
  <c r="L231" i="56"/>
  <c r="L230" i="56"/>
  <c r="L235" i="17"/>
  <c r="L235" i="44"/>
  <c r="L228" i="49"/>
  <c r="L236" i="28"/>
  <c r="L234" i="2"/>
  <c r="L230" i="17"/>
  <c r="L230" i="50"/>
  <c r="L236" i="9"/>
  <c r="L236" i="56"/>
  <c r="L236" i="20"/>
  <c r="L234" i="54"/>
  <c r="L231" i="23"/>
  <c r="L234" i="35"/>
  <c r="L237" i="43"/>
  <c r="L235" i="31"/>
  <c r="L234" i="57"/>
  <c r="L233" i="24"/>
  <c r="L230" i="55"/>
  <c r="L231" i="50"/>
  <c r="L234" i="37"/>
  <c r="L232" i="8"/>
  <c r="L234" i="15"/>
  <c r="L230" i="34"/>
  <c r="L231" i="2"/>
  <c r="L237" i="34"/>
  <c r="L236" i="7"/>
  <c r="L235" i="6"/>
  <c r="L233" i="9"/>
  <c r="L236" i="23"/>
  <c r="L236" i="48"/>
  <c r="L235" i="55"/>
  <c r="L233" i="56"/>
  <c r="L230" i="10"/>
  <c r="L231" i="10"/>
  <c r="L236" i="1"/>
  <c r="L234" i="13"/>
  <c r="L233" i="30"/>
  <c r="L233" i="46"/>
  <c r="L236" i="52"/>
  <c r="L235" i="53"/>
  <c r="L233" i="5"/>
  <c r="L231" i="12"/>
  <c r="L234" i="20"/>
  <c r="L233" i="18"/>
  <c r="L235" i="41"/>
  <c r="L234" i="32"/>
  <c r="L230" i="5"/>
  <c r="L229" i="58"/>
  <c r="L236" i="45"/>
  <c r="L235" i="3"/>
  <c r="L232" i="54"/>
  <c r="L236" i="4"/>
  <c r="L235" i="10"/>
  <c r="L235" i="27"/>
  <c r="L231" i="44"/>
  <c r="L229" i="41"/>
  <c r="L236" i="17"/>
  <c r="L236" i="44"/>
  <c r="L230" i="51"/>
  <c r="L235" i="24"/>
  <c r="L236" i="15"/>
  <c r="L237" i="7"/>
  <c r="L235" i="18"/>
  <c r="L229" i="7"/>
  <c r="L230" i="1"/>
  <c r="L229" i="34"/>
  <c r="L230" i="16"/>
  <c r="L232" i="35"/>
  <c r="L233" i="2"/>
  <c r="L238" i="43"/>
  <c r="L236" i="31"/>
  <c r="L235" i="57"/>
  <c r="L234" i="24"/>
  <c r="L231" i="21"/>
  <c r="L230" i="53"/>
  <c r="L235" i="37"/>
  <c r="L233" i="8"/>
  <c r="L235" i="15"/>
  <c r="L231" i="1"/>
  <c r="L230" i="8"/>
  <c r="L228" i="37"/>
  <c r="L238" i="34"/>
  <c r="L238" i="7"/>
  <c r="L236" i="6"/>
  <c r="L235" i="9"/>
  <c r="L228" i="45"/>
  <c r="L236" i="55"/>
  <c r="L235" i="56"/>
  <c r="L228" i="52"/>
  <c r="L231" i="39"/>
  <c r="L229" i="47"/>
  <c r="L232" i="13"/>
  <c r="L234" i="30"/>
  <c r="L232" i="46"/>
  <c r="L236" i="53"/>
  <c r="L235" i="5"/>
  <c r="L231" i="3"/>
  <c r="L230" i="7"/>
  <c r="L235" i="20"/>
  <c r="L234" i="18"/>
  <c r="L228" i="28"/>
  <c r="L236" i="41"/>
  <c r="L233" i="32"/>
  <c r="L228" i="57"/>
  <c r="L229" i="37"/>
  <c r="L230" i="6"/>
  <c r="L236" i="3"/>
  <c r="L233" i="54"/>
  <c r="L238" i="4"/>
  <c r="L236" i="10"/>
  <c r="L236" i="27"/>
  <c r="L230" i="43"/>
  <c r="L228" i="12"/>
  <c r="L228" i="55"/>
  <c r="N58" i="37"/>
  <c r="N58" i="40"/>
  <c r="N58" i="1"/>
  <c r="N58" i="34"/>
  <c r="N58" i="12"/>
  <c r="N58" i="5"/>
  <c r="N58" i="4"/>
  <c r="N58" i="8"/>
  <c r="N58" i="7"/>
  <c r="N58" i="6"/>
  <c r="N58" i="35"/>
  <c r="N58" i="2"/>
  <c r="N58" i="10"/>
  <c r="N58" i="9"/>
  <c r="N58" i="13"/>
  <c r="N58" i="45"/>
  <c r="N58" i="30"/>
  <c r="N58" i="3"/>
  <c r="N58" i="46"/>
  <c r="N58" i="32"/>
  <c r="N58" i="15"/>
  <c r="N58" i="14"/>
  <c r="N58" i="29"/>
  <c r="N58" i="47"/>
  <c r="N58" i="21"/>
  <c r="N58" i="20"/>
  <c r="N58" i="19"/>
  <c r="N58" i="18"/>
  <c r="N58" i="17"/>
  <c r="N58" i="33"/>
  <c r="N58" i="58"/>
  <c r="N58" i="16"/>
  <c r="N58" i="23"/>
  <c r="N58" i="54"/>
  <c r="N58" i="44"/>
  <c r="N58" i="43"/>
  <c r="N58" i="48"/>
  <c r="N58" i="55"/>
  <c r="N58" i="42"/>
  <c r="N58" i="56"/>
  <c r="N58" i="52"/>
  <c r="N58" i="53"/>
  <c r="N58" i="57"/>
  <c r="N58" i="31"/>
  <c r="N58" i="27"/>
  <c r="N58" i="28"/>
  <c r="N58" i="50"/>
  <c r="N58" i="41"/>
  <c r="N58" i="49"/>
  <c r="N58" i="51"/>
  <c r="N58" i="24"/>
  <c r="N58" i="39"/>
  <c r="M58" i="37" l="1"/>
  <c r="M58" i="40"/>
  <c r="M58" i="1"/>
  <c r="M58" i="34"/>
  <c r="M58" i="12"/>
  <c r="M58" i="5"/>
  <c r="M58" i="4"/>
  <c r="M58" i="8"/>
  <c r="M58" i="7"/>
  <c r="M58" i="6"/>
  <c r="M58" i="35"/>
  <c r="M58" i="2"/>
  <c r="M58" i="10"/>
  <c r="M58" i="9"/>
  <c r="M58" i="13"/>
  <c r="M58" i="45"/>
  <c r="M58" i="30"/>
  <c r="M58" i="3"/>
  <c r="M58" i="46"/>
  <c r="M58" i="32"/>
  <c r="M58" i="15"/>
  <c r="M58" i="14"/>
  <c r="M58" i="29"/>
  <c r="M58" i="47"/>
  <c r="M58" i="21"/>
  <c r="M58" i="20"/>
  <c r="M58" i="19"/>
  <c r="M58" i="18"/>
  <c r="M58" i="17"/>
  <c r="M58" i="33"/>
  <c r="M58" i="58"/>
  <c r="M58" i="16"/>
  <c r="M58" i="23"/>
  <c r="M58" i="54"/>
  <c r="M58" i="44"/>
  <c r="M58" i="43"/>
  <c r="M58" i="48"/>
  <c r="M58" i="55"/>
  <c r="M58" i="42"/>
  <c r="M58" i="56"/>
  <c r="M58" i="52"/>
  <c r="M58" i="53"/>
  <c r="M58" i="57"/>
  <c r="M58" i="31"/>
  <c r="M58" i="27"/>
  <c r="M58" i="28"/>
  <c r="M58" i="50"/>
  <c r="M58" i="41"/>
  <c r="M58" i="49"/>
  <c r="M58" i="51"/>
  <c r="M58" i="24"/>
  <c r="M58" i="39"/>
  <c r="L58" i="37" l="1"/>
  <c r="L58" i="40"/>
  <c r="L58" i="1"/>
  <c r="L58" i="34"/>
  <c r="L58" i="12"/>
  <c r="L58" i="5"/>
  <c r="L58" i="4"/>
  <c r="L58" i="8"/>
  <c r="L58" i="7"/>
  <c r="L58" i="6"/>
  <c r="L58" i="35"/>
  <c r="L58" i="2"/>
  <c r="L58" i="10"/>
  <c r="L58" i="9"/>
  <c r="L58" i="13"/>
  <c r="L58" i="45"/>
  <c r="L58" i="30"/>
  <c r="L58" i="3"/>
  <c r="L58" i="46"/>
  <c r="L58" i="32"/>
  <c r="L58" i="15"/>
  <c r="L58" i="14"/>
  <c r="L58" i="29"/>
  <c r="L58" i="47"/>
  <c r="L58" i="21"/>
  <c r="L58" i="20"/>
  <c r="L58" i="19"/>
  <c r="L58" i="18"/>
  <c r="L58" i="17"/>
  <c r="L58" i="33"/>
  <c r="L58" i="58"/>
  <c r="L58" i="16"/>
  <c r="L58" i="23"/>
  <c r="L58" i="54"/>
  <c r="L58" i="44"/>
  <c r="L58" i="43"/>
  <c r="L58" i="48"/>
  <c r="L58" i="55"/>
  <c r="L58" i="42"/>
  <c r="L58" i="56"/>
  <c r="L58" i="52"/>
  <c r="L58" i="53"/>
  <c r="L58" i="57"/>
  <c r="L58" i="31"/>
  <c r="L58" i="27"/>
  <c r="L58" i="28"/>
  <c r="L58" i="50"/>
  <c r="L58" i="41"/>
  <c r="L58" i="49"/>
  <c r="L58" i="51"/>
  <c r="L58" i="24"/>
  <c r="L58" i="39"/>
  <c r="O52" i="39" l="1"/>
  <c r="N52" i="39"/>
  <c r="M52" i="39"/>
  <c r="L52" i="39"/>
  <c r="K52" i="39"/>
  <c r="J52" i="39"/>
  <c r="I52" i="39"/>
  <c r="H52" i="39"/>
  <c r="G52" i="39"/>
  <c r="F52" i="39"/>
  <c r="E52" i="39"/>
  <c r="D52" i="39"/>
  <c r="O52" i="37"/>
  <c r="N52" i="37"/>
  <c r="M52" i="37"/>
  <c r="L52" i="37"/>
  <c r="K52" i="37"/>
  <c r="J52" i="37"/>
  <c r="I52" i="37"/>
  <c r="H52" i="37"/>
  <c r="G52" i="37"/>
  <c r="F52" i="37"/>
  <c r="E52" i="37"/>
  <c r="D52" i="37"/>
  <c r="O52" i="40"/>
  <c r="N52" i="40"/>
  <c r="M52" i="40"/>
  <c r="L52" i="40"/>
  <c r="K52" i="40"/>
  <c r="J52" i="40"/>
  <c r="I52" i="40"/>
  <c r="H52" i="40"/>
  <c r="G52" i="40"/>
  <c r="F52" i="40"/>
  <c r="E52" i="40"/>
  <c r="D52" i="40"/>
  <c r="O52" i="1"/>
  <c r="N52" i="1"/>
  <c r="M52" i="1"/>
  <c r="L52" i="1"/>
  <c r="K52" i="1"/>
  <c r="J52" i="1"/>
  <c r="I52" i="1"/>
  <c r="H52" i="1"/>
  <c r="G52" i="1"/>
  <c r="F52" i="1"/>
  <c r="E52" i="1"/>
  <c r="D52" i="1"/>
  <c r="O52" i="34"/>
  <c r="N52" i="34"/>
  <c r="M52" i="34"/>
  <c r="L52" i="34"/>
  <c r="K52" i="34"/>
  <c r="J52" i="34"/>
  <c r="I52" i="34"/>
  <c r="H52" i="34"/>
  <c r="G52" i="34"/>
  <c r="F52" i="34"/>
  <c r="E52" i="34"/>
  <c r="D52" i="34"/>
  <c r="O52" i="12"/>
  <c r="N52" i="12"/>
  <c r="M52" i="12"/>
  <c r="L52" i="12"/>
  <c r="K52" i="12"/>
  <c r="J52" i="12"/>
  <c r="I52" i="12"/>
  <c r="H52" i="12"/>
  <c r="G52" i="12"/>
  <c r="F52" i="12"/>
  <c r="E52" i="12"/>
  <c r="D52" i="12"/>
  <c r="O52" i="5"/>
  <c r="N52" i="5"/>
  <c r="M52" i="5"/>
  <c r="L52" i="5"/>
  <c r="K52" i="5"/>
  <c r="J52" i="5"/>
  <c r="I52" i="5"/>
  <c r="H52" i="5"/>
  <c r="G52" i="5"/>
  <c r="F52" i="5"/>
  <c r="E52" i="5"/>
  <c r="D52" i="5"/>
  <c r="O52" i="4"/>
  <c r="N52" i="4"/>
  <c r="M52" i="4"/>
  <c r="L52" i="4"/>
  <c r="K52" i="4"/>
  <c r="J52" i="4"/>
  <c r="I52" i="4"/>
  <c r="H52" i="4"/>
  <c r="G52" i="4"/>
  <c r="F52" i="4"/>
  <c r="E52" i="4"/>
  <c r="D52" i="4"/>
  <c r="O52" i="8"/>
  <c r="N52" i="8"/>
  <c r="M52" i="8"/>
  <c r="L52" i="8"/>
  <c r="K52" i="8"/>
  <c r="J52" i="8"/>
  <c r="I52" i="8"/>
  <c r="H52" i="8"/>
  <c r="G52" i="8"/>
  <c r="F52" i="8"/>
  <c r="E52" i="8"/>
  <c r="D52" i="8"/>
  <c r="O52" i="7"/>
  <c r="N52" i="7"/>
  <c r="M52" i="7"/>
  <c r="L52" i="7"/>
  <c r="K52" i="7"/>
  <c r="J52" i="7"/>
  <c r="I52" i="7"/>
  <c r="H52" i="7"/>
  <c r="G52" i="7"/>
  <c r="F52" i="7"/>
  <c r="E52" i="7"/>
  <c r="D52" i="7"/>
  <c r="O52" i="6"/>
  <c r="N52" i="6"/>
  <c r="M52" i="6"/>
  <c r="L52" i="6"/>
  <c r="K52" i="6"/>
  <c r="J52" i="6"/>
  <c r="I52" i="6"/>
  <c r="H52" i="6"/>
  <c r="G52" i="6"/>
  <c r="F52" i="6"/>
  <c r="E52" i="6"/>
  <c r="D52" i="6"/>
  <c r="O52" i="35"/>
  <c r="N52" i="35"/>
  <c r="M52" i="35"/>
  <c r="L52" i="35"/>
  <c r="K52" i="35"/>
  <c r="J52" i="35"/>
  <c r="I52" i="35"/>
  <c r="H52" i="35"/>
  <c r="G52" i="35"/>
  <c r="F52" i="35"/>
  <c r="E52" i="35"/>
  <c r="D52" i="35"/>
  <c r="O52" i="2"/>
  <c r="N52" i="2"/>
  <c r="M52" i="2"/>
  <c r="L52" i="2"/>
  <c r="K52" i="2"/>
  <c r="J52" i="2"/>
  <c r="I52" i="2"/>
  <c r="H52" i="2"/>
  <c r="G52" i="2"/>
  <c r="F52" i="2"/>
  <c r="E52" i="2"/>
  <c r="D52" i="2"/>
  <c r="O52" i="10"/>
  <c r="N52" i="10"/>
  <c r="M52" i="10"/>
  <c r="L52" i="10"/>
  <c r="K52" i="10"/>
  <c r="J52" i="10"/>
  <c r="I52" i="10"/>
  <c r="H52" i="10"/>
  <c r="G52" i="10"/>
  <c r="F52" i="10"/>
  <c r="E52" i="10"/>
  <c r="D52" i="10"/>
  <c r="O52" i="9"/>
  <c r="N52" i="9"/>
  <c r="M52" i="9"/>
  <c r="L52" i="9"/>
  <c r="K52" i="9"/>
  <c r="J52" i="9"/>
  <c r="I52" i="9"/>
  <c r="H52" i="9"/>
  <c r="G52" i="9"/>
  <c r="F52" i="9"/>
  <c r="E52" i="9"/>
  <c r="D52" i="9"/>
  <c r="O52" i="13"/>
  <c r="N52" i="13"/>
  <c r="M52" i="13"/>
  <c r="L52" i="13"/>
  <c r="K52" i="13"/>
  <c r="J52" i="13"/>
  <c r="I52" i="13"/>
  <c r="H52" i="13"/>
  <c r="G52" i="13"/>
  <c r="F52" i="13"/>
  <c r="E52" i="13"/>
  <c r="D52" i="13"/>
  <c r="O52" i="45"/>
  <c r="N52" i="45"/>
  <c r="M52" i="45"/>
  <c r="L52" i="45"/>
  <c r="K52" i="45"/>
  <c r="J52" i="45"/>
  <c r="I52" i="45"/>
  <c r="H52" i="45"/>
  <c r="G52" i="45"/>
  <c r="F52" i="45"/>
  <c r="E52" i="45"/>
  <c r="D52" i="45"/>
  <c r="O52" i="30"/>
  <c r="N52" i="30"/>
  <c r="M52" i="30"/>
  <c r="L52" i="30"/>
  <c r="K52" i="30"/>
  <c r="J52" i="30"/>
  <c r="I52" i="30"/>
  <c r="H52" i="30"/>
  <c r="G52" i="30"/>
  <c r="F52" i="30"/>
  <c r="E52" i="30"/>
  <c r="D52" i="30"/>
  <c r="O52" i="3"/>
  <c r="N52" i="3"/>
  <c r="M52" i="3"/>
  <c r="L52" i="3"/>
  <c r="K52" i="3"/>
  <c r="J52" i="3"/>
  <c r="I52" i="3"/>
  <c r="H52" i="3"/>
  <c r="G52" i="3"/>
  <c r="F52" i="3"/>
  <c r="E52" i="3"/>
  <c r="D52" i="3"/>
  <c r="O52" i="46"/>
  <c r="N52" i="46"/>
  <c r="M52" i="46"/>
  <c r="L52" i="46"/>
  <c r="K52" i="46"/>
  <c r="J52" i="46"/>
  <c r="I52" i="46"/>
  <c r="H52" i="46"/>
  <c r="G52" i="46"/>
  <c r="F52" i="46"/>
  <c r="E52" i="46"/>
  <c r="D52" i="46"/>
  <c r="O52" i="32"/>
  <c r="N52" i="32"/>
  <c r="M52" i="32"/>
  <c r="L52" i="32"/>
  <c r="K52" i="32"/>
  <c r="J52" i="32"/>
  <c r="I52" i="32"/>
  <c r="H52" i="32"/>
  <c r="G52" i="32"/>
  <c r="F52" i="32"/>
  <c r="E52" i="32"/>
  <c r="D52" i="32"/>
  <c r="O52" i="15"/>
  <c r="N52" i="15"/>
  <c r="M52" i="15"/>
  <c r="L52" i="15"/>
  <c r="K52" i="15"/>
  <c r="J52" i="15"/>
  <c r="I52" i="15"/>
  <c r="H52" i="15"/>
  <c r="G52" i="15"/>
  <c r="F52" i="15"/>
  <c r="E52" i="15"/>
  <c r="D52" i="15"/>
  <c r="O52" i="14"/>
  <c r="N52" i="14"/>
  <c r="M52" i="14"/>
  <c r="L52" i="14"/>
  <c r="K52" i="14"/>
  <c r="J52" i="14"/>
  <c r="I52" i="14"/>
  <c r="H52" i="14"/>
  <c r="G52" i="14"/>
  <c r="F52" i="14"/>
  <c r="E52" i="14"/>
  <c r="D52" i="14"/>
  <c r="O52" i="29"/>
  <c r="N52" i="29"/>
  <c r="M52" i="29"/>
  <c r="L52" i="29"/>
  <c r="K52" i="29"/>
  <c r="J52" i="29"/>
  <c r="I52" i="29"/>
  <c r="H52" i="29"/>
  <c r="G52" i="29"/>
  <c r="F52" i="29"/>
  <c r="E52" i="29"/>
  <c r="D52" i="29"/>
  <c r="O52" i="47"/>
  <c r="N52" i="47"/>
  <c r="M52" i="47"/>
  <c r="L52" i="47"/>
  <c r="K52" i="47"/>
  <c r="J52" i="47"/>
  <c r="I52" i="47"/>
  <c r="H52" i="47"/>
  <c r="G52" i="47"/>
  <c r="F52" i="47"/>
  <c r="E52" i="47"/>
  <c r="D52" i="47"/>
  <c r="O52" i="21"/>
  <c r="N52" i="21"/>
  <c r="M52" i="21"/>
  <c r="L52" i="21"/>
  <c r="K52" i="21"/>
  <c r="J52" i="21"/>
  <c r="I52" i="21"/>
  <c r="H52" i="21"/>
  <c r="G52" i="21"/>
  <c r="F52" i="21"/>
  <c r="E52" i="21"/>
  <c r="D52" i="21"/>
  <c r="O52" i="20"/>
  <c r="N52" i="20"/>
  <c r="M52" i="20"/>
  <c r="L52" i="20"/>
  <c r="K52" i="20"/>
  <c r="J52" i="20"/>
  <c r="I52" i="20"/>
  <c r="H52" i="20"/>
  <c r="G52" i="20"/>
  <c r="F52" i="20"/>
  <c r="E52" i="20"/>
  <c r="D52" i="20"/>
  <c r="O52" i="19"/>
  <c r="N52" i="19"/>
  <c r="M52" i="19"/>
  <c r="L52" i="19"/>
  <c r="K52" i="19"/>
  <c r="J52" i="19"/>
  <c r="I52" i="19"/>
  <c r="H52" i="19"/>
  <c r="G52" i="19"/>
  <c r="F52" i="19"/>
  <c r="E52" i="19"/>
  <c r="D52" i="19"/>
  <c r="O52" i="18"/>
  <c r="N52" i="18"/>
  <c r="M52" i="18"/>
  <c r="L52" i="18"/>
  <c r="K52" i="18"/>
  <c r="J52" i="18"/>
  <c r="I52" i="18"/>
  <c r="H52" i="18"/>
  <c r="G52" i="18"/>
  <c r="F52" i="18"/>
  <c r="E52" i="18"/>
  <c r="D52" i="18"/>
  <c r="O52" i="17"/>
  <c r="N52" i="17"/>
  <c r="M52" i="17"/>
  <c r="L52" i="17"/>
  <c r="K52" i="17"/>
  <c r="J52" i="17"/>
  <c r="I52" i="17"/>
  <c r="H52" i="17"/>
  <c r="G52" i="17"/>
  <c r="F52" i="17"/>
  <c r="E52" i="17"/>
  <c r="D52" i="17"/>
  <c r="O52" i="33"/>
  <c r="N52" i="33"/>
  <c r="M52" i="33"/>
  <c r="L52" i="33"/>
  <c r="K52" i="33"/>
  <c r="J52" i="33"/>
  <c r="I52" i="33"/>
  <c r="H52" i="33"/>
  <c r="G52" i="33"/>
  <c r="F52" i="33"/>
  <c r="E52" i="33"/>
  <c r="D52" i="33"/>
  <c r="O52" i="58"/>
  <c r="N52" i="58"/>
  <c r="M52" i="58"/>
  <c r="L52" i="58"/>
  <c r="K52" i="58"/>
  <c r="J52" i="58"/>
  <c r="I52" i="58"/>
  <c r="H52" i="58"/>
  <c r="G52" i="58"/>
  <c r="F52" i="58"/>
  <c r="E52" i="58"/>
  <c r="D52" i="58"/>
  <c r="O52" i="16"/>
  <c r="N52" i="16"/>
  <c r="M52" i="16"/>
  <c r="L52" i="16"/>
  <c r="K52" i="16"/>
  <c r="J52" i="16"/>
  <c r="I52" i="16"/>
  <c r="H52" i="16"/>
  <c r="G52" i="16"/>
  <c r="F52" i="16"/>
  <c r="E52" i="16"/>
  <c r="D52" i="16"/>
  <c r="O52" i="23"/>
  <c r="N52" i="23"/>
  <c r="M52" i="23"/>
  <c r="L52" i="23"/>
  <c r="K52" i="23"/>
  <c r="J52" i="23"/>
  <c r="I52" i="23"/>
  <c r="H52" i="23"/>
  <c r="G52" i="23"/>
  <c r="F52" i="23"/>
  <c r="E52" i="23"/>
  <c r="D52" i="23"/>
  <c r="O52" i="54"/>
  <c r="N52" i="54"/>
  <c r="M52" i="54"/>
  <c r="L52" i="54"/>
  <c r="K52" i="54"/>
  <c r="J52" i="54"/>
  <c r="I52" i="54"/>
  <c r="H52" i="54"/>
  <c r="G52" i="54"/>
  <c r="F52" i="54"/>
  <c r="E52" i="54"/>
  <c r="D52" i="54"/>
  <c r="O52" i="44"/>
  <c r="N52" i="44"/>
  <c r="M52" i="44"/>
  <c r="L52" i="44"/>
  <c r="K52" i="44"/>
  <c r="J52" i="44"/>
  <c r="I52" i="44"/>
  <c r="H52" i="44"/>
  <c r="G52" i="44"/>
  <c r="F52" i="44"/>
  <c r="E52" i="44"/>
  <c r="D52" i="44"/>
  <c r="O52" i="43"/>
  <c r="N52" i="43"/>
  <c r="M52" i="43"/>
  <c r="L52" i="43"/>
  <c r="K52" i="43"/>
  <c r="J52" i="43"/>
  <c r="I52" i="43"/>
  <c r="H52" i="43"/>
  <c r="G52" i="43"/>
  <c r="F52" i="43"/>
  <c r="E52" i="43"/>
  <c r="D52" i="43"/>
  <c r="O52" i="48"/>
  <c r="N52" i="48"/>
  <c r="M52" i="48"/>
  <c r="L52" i="48"/>
  <c r="K52" i="48"/>
  <c r="J52" i="48"/>
  <c r="I52" i="48"/>
  <c r="H52" i="48"/>
  <c r="G52" i="48"/>
  <c r="F52" i="48"/>
  <c r="E52" i="48"/>
  <c r="D52" i="48"/>
  <c r="O52" i="55"/>
  <c r="N52" i="55"/>
  <c r="M52" i="55"/>
  <c r="L52" i="55"/>
  <c r="K52" i="55"/>
  <c r="J52" i="55"/>
  <c r="I52" i="55"/>
  <c r="H52" i="55"/>
  <c r="G52" i="55"/>
  <c r="F52" i="55"/>
  <c r="E52" i="55"/>
  <c r="D52" i="55"/>
  <c r="O52" i="56"/>
  <c r="N52" i="56"/>
  <c r="M52" i="56"/>
  <c r="L52" i="56"/>
  <c r="K52" i="56"/>
  <c r="J52" i="56"/>
  <c r="I52" i="56"/>
  <c r="H52" i="56"/>
  <c r="G52" i="56"/>
  <c r="F52" i="56"/>
  <c r="E52" i="56"/>
  <c r="D52" i="56"/>
  <c r="O52" i="52"/>
  <c r="N52" i="52"/>
  <c r="M52" i="52"/>
  <c r="L52" i="52"/>
  <c r="K52" i="52"/>
  <c r="J52" i="52"/>
  <c r="I52" i="52"/>
  <c r="H52" i="52"/>
  <c r="G52" i="52"/>
  <c r="F52" i="52"/>
  <c r="E52" i="52"/>
  <c r="D52" i="52"/>
  <c r="O52" i="53"/>
  <c r="N52" i="53"/>
  <c r="M52" i="53"/>
  <c r="L52" i="53"/>
  <c r="K52" i="53"/>
  <c r="J52" i="53"/>
  <c r="I52" i="53"/>
  <c r="H52" i="53"/>
  <c r="G52" i="53"/>
  <c r="F52" i="53"/>
  <c r="E52" i="53"/>
  <c r="D52" i="53"/>
  <c r="O52" i="57"/>
  <c r="N52" i="57"/>
  <c r="M52" i="57"/>
  <c r="L52" i="57"/>
  <c r="K52" i="57"/>
  <c r="J52" i="57"/>
  <c r="I52" i="57"/>
  <c r="H52" i="57"/>
  <c r="G52" i="57"/>
  <c r="F52" i="57"/>
  <c r="E52" i="57"/>
  <c r="D52" i="57"/>
  <c r="O52" i="31"/>
  <c r="N52" i="31"/>
  <c r="M52" i="31"/>
  <c r="L52" i="31"/>
  <c r="K52" i="31"/>
  <c r="J52" i="31"/>
  <c r="I52" i="31"/>
  <c r="H52" i="31"/>
  <c r="G52" i="31"/>
  <c r="F52" i="31"/>
  <c r="E52" i="31"/>
  <c r="D52" i="31"/>
  <c r="O52" i="27"/>
  <c r="N52" i="27"/>
  <c r="M52" i="27"/>
  <c r="L52" i="27"/>
  <c r="K52" i="27"/>
  <c r="J52" i="27"/>
  <c r="I52" i="27"/>
  <c r="H52" i="27"/>
  <c r="G52" i="27"/>
  <c r="F52" i="27"/>
  <c r="E52" i="27"/>
  <c r="D52" i="27"/>
  <c r="O52" i="28"/>
  <c r="N52" i="28"/>
  <c r="M52" i="28"/>
  <c r="L52" i="28"/>
  <c r="K52" i="28"/>
  <c r="J52" i="28"/>
  <c r="I52" i="28"/>
  <c r="H52" i="28"/>
  <c r="G52" i="28"/>
  <c r="F52" i="28"/>
  <c r="E52" i="28"/>
  <c r="D52" i="28"/>
  <c r="O52" i="50"/>
  <c r="N52" i="50"/>
  <c r="M52" i="50"/>
  <c r="L52" i="50"/>
  <c r="K52" i="50"/>
  <c r="J52" i="50"/>
  <c r="I52" i="50"/>
  <c r="H52" i="50"/>
  <c r="G52" i="50"/>
  <c r="F52" i="50"/>
  <c r="E52" i="50"/>
  <c r="D52" i="50"/>
  <c r="O52" i="41"/>
  <c r="N52" i="41"/>
  <c r="M52" i="41"/>
  <c r="L52" i="41"/>
  <c r="K52" i="41"/>
  <c r="J52" i="41"/>
  <c r="I52" i="41"/>
  <c r="H52" i="41"/>
  <c r="G52" i="41"/>
  <c r="F52" i="41"/>
  <c r="E52" i="41"/>
  <c r="D52" i="41"/>
  <c r="O52" i="49"/>
  <c r="N52" i="49"/>
  <c r="M52" i="49"/>
  <c r="L52" i="49"/>
  <c r="K52" i="49"/>
  <c r="J52" i="49"/>
  <c r="I52" i="49"/>
  <c r="H52" i="49"/>
  <c r="G52" i="49"/>
  <c r="F52" i="49"/>
  <c r="E52" i="49"/>
  <c r="D52" i="49"/>
  <c r="O52" i="51"/>
  <c r="N52" i="51"/>
  <c r="M52" i="51"/>
  <c r="L52" i="51"/>
  <c r="K52" i="51"/>
  <c r="J52" i="51"/>
  <c r="I52" i="51"/>
  <c r="H52" i="51"/>
  <c r="G52" i="51"/>
  <c r="F52" i="51"/>
  <c r="E52" i="51"/>
  <c r="D52" i="51"/>
  <c r="O52" i="24"/>
  <c r="N52" i="24"/>
  <c r="M52" i="24"/>
  <c r="L52" i="24"/>
  <c r="K52" i="24"/>
  <c r="J52" i="24"/>
  <c r="I52" i="24"/>
  <c r="H52" i="24"/>
  <c r="G52" i="24"/>
  <c r="F52" i="24"/>
  <c r="E52" i="24"/>
  <c r="D52" i="24"/>
  <c r="O52" i="42"/>
  <c r="N52" i="42"/>
  <c r="M52" i="42"/>
  <c r="L52" i="42"/>
  <c r="K52" i="42"/>
  <c r="J52" i="42"/>
  <c r="I52" i="42"/>
  <c r="H52" i="42"/>
  <c r="G52" i="42"/>
  <c r="F52" i="42"/>
  <c r="E52" i="42"/>
  <c r="D52" i="42"/>
  <c r="AY93" i="50" l="1"/>
  <c r="L144" i="50" s="1"/>
  <c r="AY93" i="27"/>
  <c r="L144" i="27" s="1"/>
  <c r="AY93" i="57"/>
  <c r="AY93" i="52"/>
  <c r="AY93" i="55"/>
  <c r="L144" i="55" s="1"/>
  <c r="AY93" i="43"/>
  <c r="AY93" i="54"/>
  <c r="AY93" i="16"/>
  <c r="L144" i="16" s="1"/>
  <c r="AY93" i="33"/>
  <c r="L144" i="33" s="1"/>
  <c r="AY93" i="18"/>
  <c r="AY93" i="20"/>
  <c r="L144" i="20" s="1"/>
  <c r="AY93" i="47"/>
  <c r="L144" i="47" s="1"/>
  <c r="AY93" i="14"/>
  <c r="L144" i="14" s="1"/>
  <c r="AY93" i="32"/>
  <c r="L144" i="32" s="1"/>
  <c r="AY93" i="3"/>
  <c r="AY93" i="45"/>
  <c r="AY93" i="9"/>
  <c r="L144" i="9" s="1"/>
  <c r="AY93" i="2"/>
  <c r="L144" i="2" s="1"/>
  <c r="AY93" i="6"/>
  <c r="L144" i="6" s="1"/>
  <c r="AY93" i="8"/>
  <c r="L144" i="8" s="1"/>
  <c r="AY93" i="5"/>
  <c r="L144" i="5" s="1"/>
  <c r="AY93" i="34"/>
  <c r="AY93" i="40"/>
  <c r="AY93" i="49"/>
  <c r="L144" i="49" s="1"/>
  <c r="AY93" i="24"/>
  <c r="L144" i="24" s="1"/>
  <c r="AY93" i="39"/>
  <c r="L144" i="39" s="1"/>
  <c r="AY93" i="51"/>
  <c r="AY93" i="41"/>
  <c r="AY93" i="28"/>
  <c r="AY93" i="31"/>
  <c r="AY93" i="53"/>
  <c r="AY93" i="56"/>
  <c r="AY93" i="48"/>
  <c r="AY93" i="44"/>
  <c r="AY93" i="23"/>
  <c r="AY93" i="58"/>
  <c r="AY93" i="17"/>
  <c r="AY93" i="19"/>
  <c r="AY93" i="21"/>
  <c r="AY93" i="29"/>
  <c r="AY93" i="15"/>
  <c r="AY93" i="46"/>
  <c r="AY93" i="30"/>
  <c r="AY93" i="13"/>
  <c r="AY93" i="10"/>
  <c r="AY93" i="35"/>
  <c r="AY93" i="7"/>
  <c r="AY93" i="4"/>
  <c r="AY93" i="12"/>
  <c r="AY93" i="1"/>
  <c r="AY93" i="37"/>
  <c r="AY93" i="42"/>
  <c r="K58" i="37"/>
  <c r="K58" i="40"/>
  <c r="K58" i="1"/>
  <c r="K58" i="34"/>
  <c r="K58" i="12"/>
  <c r="K58" i="5"/>
  <c r="K58" i="4"/>
  <c r="K58" i="8"/>
  <c r="K58" i="7"/>
  <c r="K58" i="6"/>
  <c r="K58" i="35"/>
  <c r="K58" i="2"/>
  <c r="K58" i="10"/>
  <c r="K58" i="9"/>
  <c r="K58" i="13"/>
  <c r="K58" i="45"/>
  <c r="K58" i="30"/>
  <c r="K58" i="3"/>
  <c r="K58" i="46"/>
  <c r="K58" i="32"/>
  <c r="K58" i="15"/>
  <c r="K58" i="14"/>
  <c r="K58" i="29"/>
  <c r="K58" i="47"/>
  <c r="K58" i="21"/>
  <c r="K58" i="20"/>
  <c r="K58" i="19"/>
  <c r="K58" i="18"/>
  <c r="K58" i="17"/>
  <c r="K58" i="33"/>
  <c r="K58" i="58"/>
  <c r="K58" i="16"/>
  <c r="K58" i="23"/>
  <c r="K58" i="54"/>
  <c r="K58" i="44"/>
  <c r="K58" i="43"/>
  <c r="K58" i="48"/>
  <c r="K58" i="55"/>
  <c r="K58" i="42"/>
  <c r="K58" i="56"/>
  <c r="K58" i="52"/>
  <c r="K58" i="53"/>
  <c r="K58" i="57"/>
  <c r="K58" i="31"/>
  <c r="K58" i="27"/>
  <c r="K58" i="28"/>
  <c r="K58" i="50"/>
  <c r="K58" i="41"/>
  <c r="K58" i="49"/>
  <c r="K58" i="51"/>
  <c r="K58" i="24"/>
  <c r="K58" i="39"/>
  <c r="L144" i="54" l="1"/>
  <c r="L144" i="3"/>
  <c r="L144" i="57"/>
  <c r="L144" i="52"/>
  <c r="L144" i="18"/>
  <c r="L144" i="40"/>
  <c r="L144" i="43"/>
  <c r="L144" i="45"/>
  <c r="L144" i="34"/>
  <c r="L144" i="7"/>
  <c r="L144" i="21"/>
  <c r="L144" i="53"/>
  <c r="L144" i="13"/>
  <c r="L144" i="58"/>
  <c r="L144" i="41"/>
  <c r="L144" i="48"/>
  <c r="L144" i="35"/>
  <c r="L144" i="19"/>
  <c r="L144" i="31"/>
  <c r="L144" i="37"/>
  <c r="L144" i="30"/>
  <c r="L144" i="23"/>
  <c r="L144" i="51"/>
  <c r="L144" i="15"/>
  <c r="L144" i="4"/>
  <c r="L144" i="29"/>
  <c r="L144" i="56"/>
  <c r="L144" i="42"/>
  <c r="L144" i="10"/>
  <c r="L144" i="17"/>
  <c r="L144" i="28"/>
  <c r="L144" i="12"/>
  <c r="L144" i="1"/>
  <c r="L144" i="46"/>
  <c r="L144" i="44"/>
  <c r="J58" i="34"/>
  <c r="J58" i="4"/>
  <c r="J58" i="8"/>
  <c r="J58" i="9"/>
  <c r="J58" i="54"/>
  <c r="J58" i="56"/>
  <c r="I58" i="34" l="1"/>
  <c r="I58" i="8"/>
  <c r="I58" i="9"/>
  <c r="I58" i="54"/>
  <c r="H58" i="34" l="1"/>
  <c r="H58" i="4"/>
  <c r="H58" i="8"/>
  <c r="H58" i="9"/>
  <c r="H58" i="54"/>
  <c r="G58" i="1" l="1"/>
  <c r="G58" i="34"/>
  <c r="G58" i="4"/>
  <c r="G58" i="8"/>
  <c r="G58" i="9"/>
  <c r="G58" i="15"/>
  <c r="G58" i="54"/>
  <c r="O58" i="40" l="1"/>
  <c r="O58" i="1"/>
  <c r="O58" i="34"/>
  <c r="F58" i="34"/>
  <c r="O58" i="12"/>
  <c r="O58" i="5"/>
  <c r="O58" i="4"/>
  <c r="F58" i="4"/>
  <c r="O58" i="8"/>
  <c r="F58" i="8"/>
  <c r="O58" i="7"/>
  <c r="O58" i="6"/>
  <c r="O58" i="35"/>
  <c r="O58" i="2"/>
  <c r="O58" i="10"/>
  <c r="O58" i="9"/>
  <c r="F58" i="9"/>
  <c r="O58" i="13"/>
  <c r="O58" i="45"/>
  <c r="O58" i="30"/>
  <c r="O58" i="3"/>
  <c r="O58" i="46"/>
  <c r="O58" i="32"/>
  <c r="O58" i="15"/>
  <c r="O58" i="14"/>
  <c r="O58" i="29"/>
  <c r="O58" i="47"/>
  <c r="O58" i="21"/>
  <c r="O58" i="20"/>
  <c r="O58" i="19"/>
  <c r="O58" i="18"/>
  <c r="O58" i="17"/>
  <c r="O58" i="33"/>
  <c r="O58" i="58"/>
  <c r="O58" i="16"/>
  <c r="O58" i="23"/>
  <c r="O58" i="54"/>
  <c r="O58" i="44"/>
  <c r="O58" i="43"/>
  <c r="O58" i="48"/>
  <c r="O58" i="55"/>
  <c r="O58" i="42"/>
  <c r="O58" i="56"/>
  <c r="O58" i="52"/>
  <c r="O58" i="53"/>
  <c r="O58" i="57"/>
  <c r="F58" i="57"/>
  <c r="O58" i="31"/>
  <c r="O58" i="27"/>
  <c r="O58" i="28"/>
  <c r="O58" i="50"/>
  <c r="O58" i="41"/>
  <c r="O58" i="49"/>
  <c r="O58" i="51"/>
  <c r="O58" i="37"/>
  <c r="O58" i="39"/>
  <c r="DV93" i="8" l="1"/>
  <c r="L219" i="8" s="1"/>
  <c r="DV93" i="9"/>
  <c r="L219" i="9" s="1"/>
  <c r="DV93" i="34"/>
  <c r="L219" i="34" s="1"/>
  <c r="ED93" i="56"/>
  <c r="EC93" i="56"/>
  <c r="EB93" i="56"/>
  <c r="EA93" i="56"/>
  <c r="DZ93" i="56"/>
  <c r="DY93" i="56"/>
  <c r="ED93" i="45"/>
  <c r="EC93" i="45"/>
  <c r="EB93" i="45"/>
  <c r="EA93" i="45"/>
  <c r="DZ93" i="45"/>
  <c r="ED93" i="58"/>
  <c r="EC93" i="58"/>
  <c r="EB93" i="58"/>
  <c r="EA93" i="58"/>
  <c r="DZ93" i="58"/>
  <c r="ED93" i="13"/>
  <c r="EC93" i="13"/>
  <c r="EB93" i="13"/>
  <c r="EA93" i="13"/>
  <c r="DZ93" i="13"/>
  <c r="ED93" i="27"/>
  <c r="EC93" i="27"/>
  <c r="EB93" i="27"/>
  <c r="EA93" i="27"/>
  <c r="DZ93" i="27"/>
  <c r="ED93" i="55"/>
  <c r="EC93" i="55"/>
  <c r="EB93" i="55"/>
  <c r="EA93" i="55"/>
  <c r="DZ93" i="55"/>
  <c r="ED93" i="33"/>
  <c r="EC93" i="33"/>
  <c r="EB93" i="33"/>
  <c r="EA93" i="33"/>
  <c r="DZ93" i="33"/>
  <c r="ED93" i="14"/>
  <c r="EC93" i="14"/>
  <c r="EB93" i="14"/>
  <c r="EA93" i="14"/>
  <c r="DZ93" i="14"/>
  <c r="DU93" i="9"/>
  <c r="DS93" i="9"/>
  <c r="DT93" i="9"/>
  <c r="ED93" i="8"/>
  <c r="EC93" i="8"/>
  <c r="EB93" i="8"/>
  <c r="EA93" i="8"/>
  <c r="DZ93" i="8"/>
  <c r="DY93" i="8"/>
  <c r="DX93" i="8"/>
  <c r="DW93" i="8"/>
  <c r="ED93" i="40"/>
  <c r="EC93" i="40"/>
  <c r="EB93" i="40"/>
  <c r="EA93" i="40"/>
  <c r="DZ93" i="40"/>
  <c r="ED93" i="39"/>
  <c r="EC93" i="39"/>
  <c r="EB93" i="39"/>
  <c r="EA93" i="39"/>
  <c r="DZ93" i="39"/>
  <c r="ED93" i="31"/>
  <c r="EC93" i="31"/>
  <c r="EB93" i="31"/>
  <c r="EA93" i="31"/>
  <c r="DZ93" i="31"/>
  <c r="ED93" i="48"/>
  <c r="EC93" i="48"/>
  <c r="EB93" i="48"/>
  <c r="EA93" i="48"/>
  <c r="DZ93" i="48"/>
  <c r="ED93" i="17"/>
  <c r="EC93" i="17"/>
  <c r="EB93" i="17"/>
  <c r="EA93" i="17"/>
  <c r="DZ93" i="17"/>
  <c r="ED93" i="15"/>
  <c r="EC93" i="15"/>
  <c r="EB93" i="15"/>
  <c r="EA93" i="15"/>
  <c r="DZ93" i="15"/>
  <c r="ED93" i="9"/>
  <c r="EC93" i="9"/>
  <c r="EB93" i="9"/>
  <c r="EA93" i="9"/>
  <c r="DZ93" i="9"/>
  <c r="DY93" i="9"/>
  <c r="DX93" i="9"/>
  <c r="DW93" i="9"/>
  <c r="ED93" i="16"/>
  <c r="EC93" i="16"/>
  <c r="EB93" i="16"/>
  <c r="EA93" i="16"/>
  <c r="DZ93" i="16"/>
  <c r="ED93" i="7"/>
  <c r="EC93" i="7"/>
  <c r="EB93" i="7"/>
  <c r="EA93" i="7"/>
  <c r="DZ93" i="7"/>
  <c r="ED93" i="42"/>
  <c r="EC93" i="42"/>
  <c r="EB93" i="42"/>
  <c r="EA93" i="42"/>
  <c r="DZ93" i="42"/>
  <c r="DU93" i="8"/>
  <c r="DT93" i="8"/>
  <c r="DS93" i="8"/>
  <c r="ED93" i="37"/>
  <c r="EC93" i="37"/>
  <c r="EB93" i="37"/>
  <c r="EA93" i="37"/>
  <c r="DZ93" i="37"/>
  <c r="ED93" i="43"/>
  <c r="EC93" i="43"/>
  <c r="EB93" i="43"/>
  <c r="EA93" i="43"/>
  <c r="DZ93" i="43"/>
  <c r="ED93" i="32"/>
  <c r="EC93" i="32"/>
  <c r="EB93" i="32"/>
  <c r="EA93" i="32"/>
  <c r="DZ93" i="32"/>
  <c r="ED93" i="4"/>
  <c r="EC93" i="4"/>
  <c r="EB93" i="4"/>
  <c r="EA93" i="4"/>
  <c r="DZ93" i="4"/>
  <c r="DY93" i="4"/>
  <c r="ED93" i="51"/>
  <c r="EC93" i="51"/>
  <c r="EB93" i="51"/>
  <c r="EA93" i="51"/>
  <c r="DZ93" i="51"/>
  <c r="ED93" i="44"/>
  <c r="EC93" i="44"/>
  <c r="EB93" i="44"/>
  <c r="EA93" i="44"/>
  <c r="DZ93" i="44"/>
  <c r="ED93" i="46"/>
  <c r="EC93" i="46"/>
  <c r="EB93" i="46"/>
  <c r="EA93" i="46"/>
  <c r="DZ93" i="46"/>
  <c r="ED93" i="5"/>
  <c r="EC93" i="5"/>
  <c r="EB93" i="5"/>
  <c r="EA93" i="5"/>
  <c r="DZ93" i="5"/>
  <c r="ED93" i="49"/>
  <c r="EC93" i="49"/>
  <c r="EB93" i="49"/>
  <c r="EA93" i="49"/>
  <c r="DZ93" i="49"/>
  <c r="ED93" i="53"/>
  <c r="EC93" i="53"/>
  <c r="EB93" i="53"/>
  <c r="EA93" i="53"/>
  <c r="DZ93" i="53"/>
  <c r="ED93" i="54"/>
  <c r="EC93" i="54"/>
  <c r="EB93" i="54"/>
  <c r="EA93" i="54"/>
  <c r="DZ93" i="54"/>
  <c r="DY93" i="54"/>
  <c r="DX93" i="54"/>
  <c r="DW93" i="54"/>
  <c r="ED93" i="20"/>
  <c r="EC93" i="20"/>
  <c r="EB93" i="20"/>
  <c r="EA93" i="20"/>
  <c r="DZ93" i="20"/>
  <c r="ED93" i="3"/>
  <c r="EC93" i="3"/>
  <c r="EB93" i="3"/>
  <c r="EA93" i="3"/>
  <c r="DZ93" i="3"/>
  <c r="ED93" i="35"/>
  <c r="EC93" i="35"/>
  <c r="EB93" i="35"/>
  <c r="EA93" i="35"/>
  <c r="DZ93" i="35"/>
  <c r="ED93" i="12"/>
  <c r="EC93" i="12"/>
  <c r="EB93" i="12"/>
  <c r="EA93" i="12"/>
  <c r="DZ93" i="12"/>
  <c r="DV93" i="54"/>
  <c r="ED93" i="50"/>
  <c r="EC93" i="50"/>
  <c r="EB93" i="50"/>
  <c r="EA93" i="50"/>
  <c r="DZ93" i="50"/>
  <c r="ED93" i="47"/>
  <c r="EC93" i="47"/>
  <c r="EB93" i="47"/>
  <c r="EA93" i="47"/>
  <c r="DZ93" i="47"/>
  <c r="ED93" i="34"/>
  <c r="EC93" i="34"/>
  <c r="EB93" i="34"/>
  <c r="EA93" i="34"/>
  <c r="DZ93" i="34"/>
  <c r="DY93" i="34"/>
  <c r="DX93" i="34"/>
  <c r="DW93" i="34"/>
  <c r="ED93" i="28"/>
  <c r="EC93" i="28"/>
  <c r="EB93" i="28"/>
  <c r="EA93" i="28"/>
  <c r="DZ93" i="28"/>
  <c r="ED93" i="29"/>
  <c r="EC93" i="29"/>
  <c r="EB93" i="29"/>
  <c r="EA93" i="29"/>
  <c r="DZ93" i="29"/>
  <c r="ED93" i="1"/>
  <c r="EC93" i="1"/>
  <c r="EB93" i="1"/>
  <c r="EA93" i="1"/>
  <c r="DZ93" i="1"/>
  <c r="ED93" i="18"/>
  <c r="EC93" i="18"/>
  <c r="EB93" i="18"/>
  <c r="EA93" i="18"/>
  <c r="DZ93" i="18"/>
  <c r="ED93" i="10"/>
  <c r="EC93" i="10"/>
  <c r="EB93" i="10"/>
  <c r="EA93" i="10"/>
  <c r="DZ93" i="10"/>
  <c r="ED93" i="57"/>
  <c r="EC93" i="57"/>
  <c r="EB93" i="57"/>
  <c r="EA93" i="57"/>
  <c r="DZ93" i="57"/>
  <c r="ED93" i="19"/>
  <c r="EC93" i="19"/>
  <c r="EB93" i="19"/>
  <c r="EA93" i="19"/>
  <c r="DZ93" i="19"/>
  <c r="ED93" i="2"/>
  <c r="EC93" i="2"/>
  <c r="EB93" i="2"/>
  <c r="EA93" i="2"/>
  <c r="DZ93" i="2"/>
  <c r="ED93" i="41"/>
  <c r="EC93" i="41"/>
  <c r="EB93" i="41"/>
  <c r="EA93" i="41"/>
  <c r="DZ93" i="41"/>
  <c r="ED93" i="52"/>
  <c r="EC93" i="52"/>
  <c r="EB93" i="52"/>
  <c r="EA93" i="52"/>
  <c r="DZ93" i="52"/>
  <c r="ED93" i="23"/>
  <c r="EC93" i="23"/>
  <c r="EB93" i="23"/>
  <c r="EA93" i="23"/>
  <c r="DZ93" i="23"/>
  <c r="ED93" i="21"/>
  <c r="EC93" i="21"/>
  <c r="EB93" i="21"/>
  <c r="EA93" i="21"/>
  <c r="DZ93" i="21"/>
  <c r="ED93" i="30"/>
  <c r="EC93" i="30"/>
  <c r="EB93" i="30"/>
  <c r="EA93" i="30"/>
  <c r="DZ93" i="30"/>
  <c r="ED93" i="6"/>
  <c r="EC93" i="6"/>
  <c r="EB93" i="6"/>
  <c r="EA93" i="6"/>
  <c r="DZ93" i="6"/>
  <c r="DU93" i="34"/>
  <c r="DS93" i="34"/>
  <c r="DT93" i="34"/>
  <c r="C58" i="9"/>
  <c r="C58" i="8"/>
  <c r="C58" i="34"/>
  <c r="N57" i="37"/>
  <c r="N57" i="40"/>
  <c r="N57" i="1"/>
  <c r="N57" i="34"/>
  <c r="N57" i="12"/>
  <c r="N57" i="5"/>
  <c r="N57" i="4"/>
  <c r="N57" i="8"/>
  <c r="N57" i="7"/>
  <c r="N57" i="6"/>
  <c r="N57" i="35"/>
  <c r="N57" i="2"/>
  <c r="N57" i="10"/>
  <c r="N57" i="9"/>
  <c r="N57" i="13"/>
  <c r="N57" i="45"/>
  <c r="N57" i="30"/>
  <c r="N57" i="3"/>
  <c r="N57" i="46"/>
  <c r="N57" i="32"/>
  <c r="N57" i="15"/>
  <c r="N57" i="14"/>
  <c r="N57" i="29"/>
  <c r="N57" i="47"/>
  <c r="N57" i="21"/>
  <c r="N57" i="20"/>
  <c r="N57" i="19"/>
  <c r="N57" i="18"/>
  <c r="N57" i="17"/>
  <c r="N57" i="33"/>
  <c r="N57" i="58"/>
  <c r="N57" i="16"/>
  <c r="N57" i="23"/>
  <c r="N57" i="54"/>
  <c r="N57" i="44"/>
  <c r="N57" i="43"/>
  <c r="N57" i="48"/>
  <c r="N57" i="55"/>
  <c r="N57" i="42"/>
  <c r="N57" i="56"/>
  <c r="N57" i="52"/>
  <c r="N57" i="53"/>
  <c r="N57" i="57"/>
  <c r="N57" i="31"/>
  <c r="N57" i="27"/>
  <c r="N57" i="28"/>
  <c r="N57" i="50"/>
  <c r="N57" i="41"/>
  <c r="N57" i="49"/>
  <c r="N57" i="51"/>
  <c r="N57" i="24"/>
  <c r="N57" i="39"/>
  <c r="L226" i="10" l="1"/>
  <c r="L227" i="34"/>
  <c r="L226" i="49"/>
  <c r="L223" i="42"/>
  <c r="L227" i="48"/>
  <c r="L222" i="56"/>
  <c r="L224" i="6"/>
  <c r="L227" i="30"/>
  <c r="L225" i="23"/>
  <c r="L223" i="41"/>
  <c r="L226" i="2"/>
  <c r="L224" i="57"/>
  <c r="L227" i="10"/>
  <c r="L225" i="29"/>
  <c r="L220" i="34"/>
  <c r="L223" i="47"/>
  <c r="L226" i="50"/>
  <c r="L223" i="35"/>
  <c r="L226" i="3"/>
  <c r="L221" i="54"/>
  <c r="L224" i="53"/>
  <c r="L227" i="49"/>
  <c r="L223" i="46"/>
  <c r="L226" i="44"/>
  <c r="L223" i="4"/>
  <c r="L226" i="32"/>
  <c r="L224" i="37"/>
  <c r="L224" i="42"/>
  <c r="L227" i="7"/>
  <c r="L227" i="9"/>
  <c r="L225" i="17"/>
  <c r="L223" i="31"/>
  <c r="L226" i="39"/>
  <c r="L221" i="8"/>
  <c r="L216" i="9"/>
  <c r="L224" i="33"/>
  <c r="L227" i="55"/>
  <c r="L223" i="13"/>
  <c r="L226" i="58"/>
  <c r="L223" i="56"/>
  <c r="L226" i="30"/>
  <c r="L225" i="3"/>
  <c r="L223" i="37"/>
  <c r="L226" i="9"/>
  <c r="L225" i="6"/>
  <c r="L223" i="21"/>
  <c r="L226" i="23"/>
  <c r="L224" i="41"/>
  <c r="L227" i="2"/>
  <c r="L225" i="57"/>
  <c r="L223" i="18"/>
  <c r="L223" i="1"/>
  <c r="L226" i="29"/>
  <c r="L221" i="34"/>
  <c r="L224" i="47"/>
  <c r="L227" i="50"/>
  <c r="L224" i="35"/>
  <c r="L227" i="3"/>
  <c r="L222" i="54"/>
  <c r="L225" i="53"/>
  <c r="L224" i="46"/>
  <c r="L227" i="44"/>
  <c r="L224" i="4"/>
  <c r="L227" i="32"/>
  <c r="L225" i="37"/>
  <c r="L225" i="42"/>
  <c r="L223" i="16"/>
  <c r="L220" i="9"/>
  <c r="L223" i="15"/>
  <c r="L226" i="17"/>
  <c r="L224" i="31"/>
  <c r="L227" i="39"/>
  <c r="L222" i="8"/>
  <c r="L218" i="9"/>
  <c r="L225" i="33"/>
  <c r="L223" i="27"/>
  <c r="L224" i="13"/>
  <c r="L227" i="58"/>
  <c r="L224" i="56"/>
  <c r="L223" i="6"/>
  <c r="L224" i="29"/>
  <c r="L223" i="53"/>
  <c r="L222" i="4"/>
  <c r="L226" i="55"/>
  <c r="L226" i="6"/>
  <c r="L224" i="21"/>
  <c r="L227" i="23"/>
  <c r="L225" i="41"/>
  <c r="L223" i="19"/>
  <c r="L226" i="57"/>
  <c r="L224" i="18"/>
  <c r="L224" i="1"/>
  <c r="L227" i="29"/>
  <c r="L222" i="34"/>
  <c r="L225" i="47"/>
  <c r="L219" i="54"/>
  <c r="L225" i="35"/>
  <c r="L223" i="20"/>
  <c r="L223" i="54"/>
  <c r="L226" i="53"/>
  <c r="L225" i="46"/>
  <c r="L223" i="51"/>
  <c r="L225" i="4"/>
  <c r="L223" i="43"/>
  <c r="L226" i="37"/>
  <c r="L226" i="42"/>
  <c r="L224" i="16"/>
  <c r="L221" i="9"/>
  <c r="L224" i="15"/>
  <c r="L227" i="17"/>
  <c r="L225" i="31"/>
  <c r="L223" i="40"/>
  <c r="L223" i="8"/>
  <c r="L223" i="14"/>
  <c r="L226" i="33"/>
  <c r="L224" i="27"/>
  <c r="L225" i="13"/>
  <c r="L223" i="45"/>
  <c r="L225" i="56"/>
  <c r="L223" i="57"/>
  <c r="L225" i="50"/>
  <c r="L227" i="5"/>
  <c r="L226" i="7"/>
  <c r="L224" i="17"/>
  <c r="L225" i="39"/>
  <c r="L220" i="8"/>
  <c r="L227" i="6"/>
  <c r="L225" i="21"/>
  <c r="L223" i="52"/>
  <c r="L226" i="41"/>
  <c r="L224" i="19"/>
  <c r="L227" i="57"/>
  <c r="L225" i="18"/>
  <c r="L225" i="1"/>
  <c r="L223" i="28"/>
  <c r="L223" i="34"/>
  <c r="L226" i="47"/>
  <c r="L223" i="12"/>
  <c r="L226" i="35"/>
  <c r="L224" i="20"/>
  <c r="L224" i="54"/>
  <c r="L227" i="53"/>
  <c r="L223" i="5"/>
  <c r="L226" i="46"/>
  <c r="L224" i="51"/>
  <c r="L226" i="4"/>
  <c r="L224" i="43"/>
  <c r="L227" i="37"/>
  <c r="L227" i="42"/>
  <c r="L225" i="16"/>
  <c r="L222" i="9"/>
  <c r="L225" i="15"/>
  <c r="L223" i="48"/>
  <c r="L226" i="31"/>
  <c r="L224" i="40"/>
  <c r="L224" i="8"/>
  <c r="L224" i="14"/>
  <c r="L227" i="33"/>
  <c r="L225" i="27"/>
  <c r="L226" i="13"/>
  <c r="L224" i="45"/>
  <c r="L226" i="56"/>
  <c r="L224" i="23"/>
  <c r="L220" i="54"/>
  <c r="L225" i="58"/>
  <c r="L217" i="34"/>
  <c r="L223" i="30"/>
  <c r="L226" i="21"/>
  <c r="L224" i="52"/>
  <c r="L227" i="41"/>
  <c r="L225" i="19"/>
  <c r="L223" i="10"/>
  <c r="L226" i="18"/>
  <c r="L226" i="1"/>
  <c r="L224" i="28"/>
  <c r="L224" i="34"/>
  <c r="L227" i="47"/>
  <c r="L224" i="12"/>
  <c r="L227" i="35"/>
  <c r="L225" i="20"/>
  <c r="L225" i="54"/>
  <c r="L223" i="49"/>
  <c r="L224" i="5"/>
  <c r="L227" i="46"/>
  <c r="L225" i="51"/>
  <c r="L227" i="4"/>
  <c r="L225" i="43"/>
  <c r="L216" i="8"/>
  <c r="L223" i="7"/>
  <c r="L226" i="16"/>
  <c r="L223" i="9"/>
  <c r="L226" i="15"/>
  <c r="L224" i="48"/>
  <c r="L227" i="31"/>
  <c r="L225" i="40"/>
  <c r="L225" i="8"/>
  <c r="L225" i="14"/>
  <c r="L223" i="55"/>
  <c r="L226" i="27"/>
  <c r="L227" i="13"/>
  <c r="L225" i="45"/>
  <c r="L227" i="56"/>
  <c r="L227" i="52"/>
  <c r="L227" i="28"/>
  <c r="L225" i="44"/>
  <c r="L223" i="33"/>
  <c r="L216" i="34"/>
  <c r="L224" i="30"/>
  <c r="L227" i="21"/>
  <c r="L225" i="52"/>
  <c r="L223" i="2"/>
  <c r="L226" i="19"/>
  <c r="L224" i="10"/>
  <c r="L227" i="18"/>
  <c r="L227" i="1"/>
  <c r="L225" i="28"/>
  <c r="L225" i="34"/>
  <c r="L223" i="50"/>
  <c r="L225" i="12"/>
  <c r="L223" i="3"/>
  <c r="L226" i="20"/>
  <c r="L226" i="54"/>
  <c r="L224" i="49"/>
  <c r="L225" i="5"/>
  <c r="L223" i="44"/>
  <c r="L226" i="51"/>
  <c r="L223" i="32"/>
  <c r="L226" i="43"/>
  <c r="L217" i="8"/>
  <c r="L224" i="7"/>
  <c r="L227" i="16"/>
  <c r="L224" i="9"/>
  <c r="L227" i="15"/>
  <c r="L225" i="48"/>
  <c r="L223" i="39"/>
  <c r="L226" i="40"/>
  <c r="L226" i="8"/>
  <c r="L226" i="14"/>
  <c r="L224" i="55"/>
  <c r="L227" i="27"/>
  <c r="L223" i="58"/>
  <c r="L226" i="45"/>
  <c r="L225" i="2"/>
  <c r="L227" i="12"/>
  <c r="L225" i="32"/>
  <c r="L217" i="9"/>
  <c r="L218" i="34"/>
  <c r="L225" i="30"/>
  <c r="L223" i="23"/>
  <c r="L226" i="52"/>
  <c r="L224" i="2"/>
  <c r="L227" i="19"/>
  <c r="L225" i="10"/>
  <c r="L223" i="29"/>
  <c r="L226" i="28"/>
  <c r="L226" i="34"/>
  <c r="L224" i="50"/>
  <c r="L226" i="12"/>
  <c r="L224" i="3"/>
  <c r="L227" i="20"/>
  <c r="L227" i="54"/>
  <c r="L225" i="49"/>
  <c r="L226" i="5"/>
  <c r="L224" i="44"/>
  <c r="L227" i="51"/>
  <c r="L224" i="32"/>
  <c r="L227" i="43"/>
  <c r="L218" i="8"/>
  <c r="L225" i="7"/>
  <c r="L225" i="9"/>
  <c r="L223" i="17"/>
  <c r="L226" i="48"/>
  <c r="L224" i="39"/>
  <c r="L227" i="40"/>
  <c r="L227" i="8"/>
  <c r="L227" i="14"/>
  <c r="L225" i="55"/>
  <c r="L224" i="58"/>
  <c r="L227" i="45"/>
  <c r="M57" i="37"/>
  <c r="M57" i="40"/>
  <c r="M57" i="1"/>
  <c r="M57" i="34"/>
  <c r="M57" i="12"/>
  <c r="M57" i="5"/>
  <c r="M57" i="4"/>
  <c r="M57" i="8"/>
  <c r="M57" i="7"/>
  <c r="M57" i="6"/>
  <c r="M57" i="35"/>
  <c r="M57" i="2"/>
  <c r="M57" i="10"/>
  <c r="M57" i="9"/>
  <c r="M57" i="13"/>
  <c r="M57" i="45"/>
  <c r="M57" i="30"/>
  <c r="M57" i="3"/>
  <c r="M57" i="46"/>
  <c r="M57" i="32"/>
  <c r="M57" i="15"/>
  <c r="M57" i="14"/>
  <c r="M57" i="29"/>
  <c r="M57" i="47"/>
  <c r="M57" i="21"/>
  <c r="M57" i="20"/>
  <c r="M57" i="19"/>
  <c r="M57" i="18"/>
  <c r="M57" i="17"/>
  <c r="M57" i="33"/>
  <c r="M57" i="58"/>
  <c r="M57" i="16"/>
  <c r="M57" i="23"/>
  <c r="M57" i="54"/>
  <c r="M57" i="44"/>
  <c r="M57" i="43"/>
  <c r="M57" i="48"/>
  <c r="M57" i="55"/>
  <c r="M57" i="42"/>
  <c r="M57" i="56"/>
  <c r="M57" i="52"/>
  <c r="M57" i="53"/>
  <c r="M57" i="57"/>
  <c r="M57" i="31"/>
  <c r="M57" i="27"/>
  <c r="M57" i="28"/>
  <c r="M57" i="50"/>
  <c r="M57" i="41"/>
  <c r="M57" i="49"/>
  <c r="M57" i="51"/>
  <c r="M57" i="24"/>
  <c r="M57" i="39"/>
  <c r="L57" i="37" l="1"/>
  <c r="L57" i="40"/>
  <c r="L57" i="1"/>
  <c r="L57" i="34"/>
  <c r="L57" i="12"/>
  <c r="L57" i="5"/>
  <c r="L57" i="4"/>
  <c r="L57" i="8"/>
  <c r="L57" i="7"/>
  <c r="L57" i="6"/>
  <c r="L57" i="35"/>
  <c r="L57" i="2"/>
  <c r="L57" i="10"/>
  <c r="L57" i="9"/>
  <c r="L57" i="13"/>
  <c r="L57" i="45"/>
  <c r="L57" i="30"/>
  <c r="L57" i="3"/>
  <c r="L57" i="46"/>
  <c r="L57" i="32"/>
  <c r="L57" i="15"/>
  <c r="L57" i="14"/>
  <c r="L57" i="29"/>
  <c r="L57" i="47"/>
  <c r="L57" i="21"/>
  <c r="L57" i="20"/>
  <c r="L57" i="19"/>
  <c r="L57" i="18"/>
  <c r="L57" i="17"/>
  <c r="L57" i="33"/>
  <c r="L57" i="58"/>
  <c r="L57" i="16"/>
  <c r="L57" i="23"/>
  <c r="L57" i="54"/>
  <c r="L57" i="44"/>
  <c r="L57" i="43"/>
  <c r="L57" i="48"/>
  <c r="L57" i="55"/>
  <c r="L57" i="42"/>
  <c r="L57" i="56"/>
  <c r="L57" i="52"/>
  <c r="L57" i="53"/>
  <c r="L57" i="57"/>
  <c r="L57" i="31"/>
  <c r="L57" i="27"/>
  <c r="L57" i="28"/>
  <c r="L57" i="50"/>
  <c r="L57" i="41"/>
  <c r="L57" i="49"/>
  <c r="L57" i="51"/>
  <c r="L57" i="24"/>
  <c r="L57" i="39"/>
  <c r="O56" i="37" l="1"/>
  <c r="N56" i="37"/>
  <c r="M56" i="37"/>
  <c r="L56" i="37"/>
  <c r="K56" i="37"/>
  <c r="J56" i="37"/>
  <c r="I56" i="37"/>
  <c r="H56" i="37"/>
  <c r="G56" i="37"/>
  <c r="F56" i="37"/>
  <c r="E56" i="37"/>
  <c r="D56" i="37"/>
  <c r="O56" i="40"/>
  <c r="N56" i="40"/>
  <c r="M56" i="40"/>
  <c r="L56" i="40"/>
  <c r="K56" i="40"/>
  <c r="J56" i="40"/>
  <c r="I56" i="40"/>
  <c r="H56" i="40"/>
  <c r="G56" i="40"/>
  <c r="F56" i="40"/>
  <c r="E56" i="40"/>
  <c r="D56" i="40"/>
  <c r="O56" i="1"/>
  <c r="N56" i="1"/>
  <c r="M56" i="1"/>
  <c r="L56" i="1"/>
  <c r="K56" i="1"/>
  <c r="J56" i="1"/>
  <c r="I56" i="1"/>
  <c r="H56" i="1"/>
  <c r="G56" i="1"/>
  <c r="F56" i="1"/>
  <c r="E56" i="1"/>
  <c r="D56" i="1"/>
  <c r="O56" i="34"/>
  <c r="N56" i="34"/>
  <c r="M56" i="34"/>
  <c r="L56" i="34"/>
  <c r="K56" i="34"/>
  <c r="J56" i="34"/>
  <c r="I56" i="34"/>
  <c r="H56" i="34"/>
  <c r="G56" i="34"/>
  <c r="F56" i="34"/>
  <c r="E56" i="34"/>
  <c r="D56" i="34"/>
  <c r="O56" i="12"/>
  <c r="N56" i="12"/>
  <c r="M56" i="12"/>
  <c r="L56" i="12"/>
  <c r="K56" i="12"/>
  <c r="J56" i="12"/>
  <c r="I56" i="12"/>
  <c r="H56" i="12"/>
  <c r="G56" i="12"/>
  <c r="F56" i="12"/>
  <c r="E56" i="12"/>
  <c r="D56" i="12"/>
  <c r="O56" i="5"/>
  <c r="N56" i="5"/>
  <c r="M56" i="5"/>
  <c r="L56" i="5"/>
  <c r="K56" i="5"/>
  <c r="J56" i="5"/>
  <c r="I56" i="5"/>
  <c r="H56" i="5"/>
  <c r="G56" i="5"/>
  <c r="F56" i="5"/>
  <c r="E56" i="5"/>
  <c r="D56" i="5"/>
  <c r="O56" i="4"/>
  <c r="N56" i="4"/>
  <c r="M56" i="4"/>
  <c r="L56" i="4"/>
  <c r="K56" i="4"/>
  <c r="J56" i="4"/>
  <c r="I56" i="4"/>
  <c r="H56" i="4"/>
  <c r="G56" i="4"/>
  <c r="F56" i="4"/>
  <c r="E56" i="4"/>
  <c r="D56" i="4"/>
  <c r="O56" i="8"/>
  <c r="N56" i="8"/>
  <c r="M56" i="8"/>
  <c r="L56" i="8"/>
  <c r="K56" i="8"/>
  <c r="J56" i="8"/>
  <c r="I56" i="8"/>
  <c r="H56" i="8"/>
  <c r="G56" i="8"/>
  <c r="F56" i="8"/>
  <c r="E56" i="8"/>
  <c r="D56" i="8"/>
  <c r="O56" i="7"/>
  <c r="N56" i="7"/>
  <c r="M56" i="7"/>
  <c r="L56" i="7"/>
  <c r="K56" i="7"/>
  <c r="J56" i="7"/>
  <c r="I56" i="7"/>
  <c r="H56" i="7"/>
  <c r="G56" i="7"/>
  <c r="F56" i="7"/>
  <c r="E56" i="7"/>
  <c r="D56" i="7"/>
  <c r="O56" i="6"/>
  <c r="N56" i="6"/>
  <c r="M56" i="6"/>
  <c r="L56" i="6"/>
  <c r="K56" i="6"/>
  <c r="J56" i="6"/>
  <c r="I56" i="6"/>
  <c r="H56" i="6"/>
  <c r="G56" i="6"/>
  <c r="F56" i="6"/>
  <c r="E56" i="6"/>
  <c r="D56" i="6"/>
  <c r="O56" i="35"/>
  <c r="N56" i="35"/>
  <c r="M56" i="35"/>
  <c r="L56" i="35"/>
  <c r="K56" i="35"/>
  <c r="J56" i="35"/>
  <c r="I56" i="35"/>
  <c r="H56" i="35"/>
  <c r="G56" i="35"/>
  <c r="F56" i="35"/>
  <c r="E56" i="35"/>
  <c r="D56" i="35"/>
  <c r="O56" i="2"/>
  <c r="N56" i="2"/>
  <c r="M56" i="2"/>
  <c r="L56" i="2"/>
  <c r="K56" i="2"/>
  <c r="J56" i="2"/>
  <c r="I56" i="2"/>
  <c r="H56" i="2"/>
  <c r="G56" i="2"/>
  <c r="F56" i="2"/>
  <c r="E56" i="2"/>
  <c r="D56" i="2"/>
  <c r="O56" i="10"/>
  <c r="N56" i="10"/>
  <c r="M56" i="10"/>
  <c r="L56" i="10"/>
  <c r="K56" i="10"/>
  <c r="J56" i="10"/>
  <c r="I56" i="10"/>
  <c r="H56" i="10"/>
  <c r="G56" i="10"/>
  <c r="F56" i="10"/>
  <c r="E56" i="10"/>
  <c r="D56" i="10"/>
  <c r="O56" i="9"/>
  <c r="N56" i="9"/>
  <c r="M56" i="9"/>
  <c r="L56" i="9"/>
  <c r="K56" i="9"/>
  <c r="J56" i="9"/>
  <c r="I56" i="9"/>
  <c r="H56" i="9"/>
  <c r="G56" i="9"/>
  <c r="F56" i="9"/>
  <c r="E56" i="9"/>
  <c r="D56" i="9"/>
  <c r="O56" i="13"/>
  <c r="N56" i="13"/>
  <c r="M56" i="13"/>
  <c r="L56" i="13"/>
  <c r="K56" i="13"/>
  <c r="J56" i="13"/>
  <c r="I56" i="13"/>
  <c r="H56" i="13"/>
  <c r="G56" i="13"/>
  <c r="F56" i="13"/>
  <c r="E56" i="13"/>
  <c r="D56" i="13"/>
  <c r="O56" i="45"/>
  <c r="N56" i="45"/>
  <c r="M56" i="45"/>
  <c r="L56" i="45"/>
  <c r="K56" i="45"/>
  <c r="J56" i="45"/>
  <c r="I56" i="45"/>
  <c r="H56" i="45"/>
  <c r="G56" i="45"/>
  <c r="F56" i="45"/>
  <c r="E56" i="45"/>
  <c r="D56" i="45"/>
  <c r="O56" i="30"/>
  <c r="N56" i="30"/>
  <c r="M56" i="30"/>
  <c r="L56" i="30"/>
  <c r="K56" i="30"/>
  <c r="J56" i="30"/>
  <c r="I56" i="30"/>
  <c r="H56" i="30"/>
  <c r="G56" i="30"/>
  <c r="F56" i="30"/>
  <c r="E56" i="30"/>
  <c r="D56" i="30"/>
  <c r="O56" i="3"/>
  <c r="N56" i="3"/>
  <c r="M56" i="3"/>
  <c r="L56" i="3"/>
  <c r="K56" i="3"/>
  <c r="J56" i="3"/>
  <c r="I56" i="3"/>
  <c r="H56" i="3"/>
  <c r="G56" i="3"/>
  <c r="F56" i="3"/>
  <c r="E56" i="3"/>
  <c r="D56" i="3"/>
  <c r="O56" i="46"/>
  <c r="N56" i="46"/>
  <c r="M56" i="46"/>
  <c r="L56" i="46"/>
  <c r="K56" i="46"/>
  <c r="J56" i="46"/>
  <c r="I56" i="46"/>
  <c r="H56" i="46"/>
  <c r="G56" i="46"/>
  <c r="F56" i="46"/>
  <c r="E56" i="46"/>
  <c r="D56" i="46"/>
  <c r="O56" i="32"/>
  <c r="N56" i="32"/>
  <c r="M56" i="32"/>
  <c r="L56" i="32"/>
  <c r="K56" i="32"/>
  <c r="J56" i="32"/>
  <c r="I56" i="32"/>
  <c r="H56" i="32"/>
  <c r="G56" i="32"/>
  <c r="F56" i="32"/>
  <c r="E56" i="32"/>
  <c r="D56" i="32"/>
  <c r="O56" i="15"/>
  <c r="N56" i="15"/>
  <c r="M56" i="15"/>
  <c r="L56" i="15"/>
  <c r="K56" i="15"/>
  <c r="J56" i="15"/>
  <c r="I56" i="15"/>
  <c r="H56" i="15"/>
  <c r="G56" i="15"/>
  <c r="F56" i="15"/>
  <c r="E56" i="15"/>
  <c r="D56" i="15"/>
  <c r="O56" i="14"/>
  <c r="N56" i="14"/>
  <c r="M56" i="14"/>
  <c r="L56" i="14"/>
  <c r="K56" i="14"/>
  <c r="J56" i="14"/>
  <c r="I56" i="14"/>
  <c r="H56" i="14"/>
  <c r="G56" i="14"/>
  <c r="F56" i="14"/>
  <c r="E56" i="14"/>
  <c r="D56" i="14"/>
  <c r="O56" i="29"/>
  <c r="N56" i="29"/>
  <c r="M56" i="29"/>
  <c r="L56" i="29"/>
  <c r="K56" i="29"/>
  <c r="J56" i="29"/>
  <c r="I56" i="29"/>
  <c r="H56" i="29"/>
  <c r="G56" i="29"/>
  <c r="F56" i="29"/>
  <c r="E56" i="29"/>
  <c r="D56" i="29"/>
  <c r="O56" i="47"/>
  <c r="N56" i="47"/>
  <c r="M56" i="47"/>
  <c r="L56" i="47"/>
  <c r="K56" i="47"/>
  <c r="J56" i="47"/>
  <c r="I56" i="47"/>
  <c r="H56" i="47"/>
  <c r="G56" i="47"/>
  <c r="F56" i="47"/>
  <c r="E56" i="47"/>
  <c r="D56" i="47"/>
  <c r="O56" i="21"/>
  <c r="N56" i="21"/>
  <c r="M56" i="21"/>
  <c r="L56" i="21"/>
  <c r="K56" i="21"/>
  <c r="J56" i="21"/>
  <c r="I56" i="21"/>
  <c r="H56" i="21"/>
  <c r="G56" i="21"/>
  <c r="F56" i="21"/>
  <c r="E56" i="21"/>
  <c r="D56" i="21"/>
  <c r="O56" i="20"/>
  <c r="N56" i="20"/>
  <c r="M56" i="20"/>
  <c r="L56" i="20"/>
  <c r="K56" i="20"/>
  <c r="J56" i="20"/>
  <c r="I56" i="20"/>
  <c r="H56" i="20"/>
  <c r="G56" i="20"/>
  <c r="F56" i="20"/>
  <c r="E56" i="20"/>
  <c r="D56" i="20"/>
  <c r="O56" i="19"/>
  <c r="N56" i="19"/>
  <c r="M56" i="19"/>
  <c r="L56" i="19"/>
  <c r="K56" i="19"/>
  <c r="J56" i="19"/>
  <c r="I56" i="19"/>
  <c r="H56" i="19"/>
  <c r="G56" i="19"/>
  <c r="F56" i="19"/>
  <c r="E56" i="19"/>
  <c r="D56" i="19"/>
  <c r="O56" i="18"/>
  <c r="N56" i="18"/>
  <c r="M56" i="18"/>
  <c r="L56" i="18"/>
  <c r="K56" i="18"/>
  <c r="J56" i="18"/>
  <c r="I56" i="18"/>
  <c r="H56" i="18"/>
  <c r="G56" i="18"/>
  <c r="F56" i="18"/>
  <c r="E56" i="18"/>
  <c r="D56" i="18"/>
  <c r="O56" i="17"/>
  <c r="N56" i="17"/>
  <c r="M56" i="17"/>
  <c r="L56" i="17"/>
  <c r="K56" i="17"/>
  <c r="J56" i="17"/>
  <c r="I56" i="17"/>
  <c r="H56" i="17"/>
  <c r="G56" i="17"/>
  <c r="F56" i="17"/>
  <c r="E56" i="17"/>
  <c r="D56" i="17"/>
  <c r="O56" i="33"/>
  <c r="N56" i="33"/>
  <c r="M56" i="33"/>
  <c r="L56" i="33"/>
  <c r="K56" i="33"/>
  <c r="J56" i="33"/>
  <c r="I56" i="33"/>
  <c r="H56" i="33"/>
  <c r="G56" i="33"/>
  <c r="F56" i="33"/>
  <c r="E56" i="33"/>
  <c r="D56" i="33"/>
  <c r="O56" i="58"/>
  <c r="N56" i="58"/>
  <c r="M56" i="58"/>
  <c r="L56" i="58"/>
  <c r="K56" i="58"/>
  <c r="J56" i="58"/>
  <c r="I56" i="58"/>
  <c r="H56" i="58"/>
  <c r="G56" i="58"/>
  <c r="F56" i="58"/>
  <c r="E56" i="58"/>
  <c r="D56" i="58"/>
  <c r="O56" i="16"/>
  <c r="N56" i="16"/>
  <c r="M56" i="16"/>
  <c r="L56" i="16"/>
  <c r="K56" i="16"/>
  <c r="J56" i="16"/>
  <c r="I56" i="16"/>
  <c r="H56" i="16"/>
  <c r="G56" i="16"/>
  <c r="F56" i="16"/>
  <c r="E56" i="16"/>
  <c r="D56" i="16"/>
  <c r="O56" i="23"/>
  <c r="N56" i="23"/>
  <c r="M56" i="23"/>
  <c r="L56" i="23"/>
  <c r="K56" i="23"/>
  <c r="J56" i="23"/>
  <c r="I56" i="23"/>
  <c r="H56" i="23"/>
  <c r="G56" i="23"/>
  <c r="F56" i="23"/>
  <c r="E56" i="23"/>
  <c r="D56" i="23"/>
  <c r="O56" i="54"/>
  <c r="N56" i="54"/>
  <c r="M56" i="54"/>
  <c r="L56" i="54"/>
  <c r="K56" i="54"/>
  <c r="J56" i="54"/>
  <c r="I56" i="54"/>
  <c r="H56" i="54"/>
  <c r="G56" i="54"/>
  <c r="F56" i="54"/>
  <c r="E56" i="54"/>
  <c r="D56" i="54"/>
  <c r="O56" i="44"/>
  <c r="N56" i="44"/>
  <c r="M56" i="44"/>
  <c r="L56" i="44"/>
  <c r="K56" i="44"/>
  <c r="J56" i="44"/>
  <c r="I56" i="44"/>
  <c r="H56" i="44"/>
  <c r="G56" i="44"/>
  <c r="F56" i="44"/>
  <c r="E56" i="44"/>
  <c r="D56" i="44"/>
  <c r="O56" i="43"/>
  <c r="N56" i="43"/>
  <c r="M56" i="43"/>
  <c r="L56" i="43"/>
  <c r="K56" i="43"/>
  <c r="J56" i="43"/>
  <c r="I56" i="43"/>
  <c r="H56" i="43"/>
  <c r="G56" i="43"/>
  <c r="F56" i="43"/>
  <c r="E56" i="43"/>
  <c r="D56" i="43"/>
  <c r="O56" i="48"/>
  <c r="N56" i="48"/>
  <c r="M56" i="48"/>
  <c r="L56" i="48"/>
  <c r="K56" i="48"/>
  <c r="J56" i="48"/>
  <c r="I56" i="48"/>
  <c r="H56" i="48"/>
  <c r="G56" i="48"/>
  <c r="F56" i="48"/>
  <c r="E56" i="48"/>
  <c r="D56" i="48"/>
  <c r="O56" i="55"/>
  <c r="N56" i="55"/>
  <c r="M56" i="55"/>
  <c r="L56" i="55"/>
  <c r="K56" i="55"/>
  <c r="J56" i="55"/>
  <c r="I56" i="55"/>
  <c r="H56" i="55"/>
  <c r="G56" i="55"/>
  <c r="F56" i="55"/>
  <c r="E56" i="55"/>
  <c r="D56" i="55"/>
  <c r="O56" i="42"/>
  <c r="N56" i="42"/>
  <c r="M56" i="42"/>
  <c r="L56" i="42"/>
  <c r="K56" i="42"/>
  <c r="J56" i="42"/>
  <c r="I56" i="42"/>
  <c r="H56" i="42"/>
  <c r="G56" i="42"/>
  <c r="F56" i="42"/>
  <c r="E56" i="42"/>
  <c r="D56" i="42"/>
  <c r="O56" i="56"/>
  <c r="N56" i="56"/>
  <c r="M56" i="56"/>
  <c r="L56" i="56"/>
  <c r="K56" i="56"/>
  <c r="J56" i="56"/>
  <c r="I56" i="56"/>
  <c r="H56" i="56"/>
  <c r="G56" i="56"/>
  <c r="F56" i="56"/>
  <c r="E56" i="56"/>
  <c r="D56" i="56"/>
  <c r="O56" i="52"/>
  <c r="N56" i="52"/>
  <c r="M56" i="52"/>
  <c r="L56" i="52"/>
  <c r="K56" i="52"/>
  <c r="J56" i="52"/>
  <c r="I56" i="52"/>
  <c r="H56" i="52"/>
  <c r="G56" i="52"/>
  <c r="F56" i="52"/>
  <c r="E56" i="52"/>
  <c r="D56" i="52"/>
  <c r="O56" i="53"/>
  <c r="N56" i="53"/>
  <c r="M56" i="53"/>
  <c r="L56" i="53"/>
  <c r="K56" i="53"/>
  <c r="J56" i="53"/>
  <c r="I56" i="53"/>
  <c r="H56" i="53"/>
  <c r="G56" i="53"/>
  <c r="F56" i="53"/>
  <c r="E56" i="53"/>
  <c r="D56" i="53"/>
  <c r="O56" i="57"/>
  <c r="N56" i="57"/>
  <c r="M56" i="57"/>
  <c r="L56" i="57"/>
  <c r="K56" i="57"/>
  <c r="J56" i="57"/>
  <c r="I56" i="57"/>
  <c r="H56" i="57"/>
  <c r="G56" i="57"/>
  <c r="F56" i="57"/>
  <c r="E56" i="57"/>
  <c r="D56" i="57"/>
  <c r="O56" i="31"/>
  <c r="N56" i="31"/>
  <c r="M56" i="31"/>
  <c r="L56" i="31"/>
  <c r="K56" i="31"/>
  <c r="J56" i="31"/>
  <c r="I56" i="31"/>
  <c r="H56" i="31"/>
  <c r="G56" i="31"/>
  <c r="F56" i="31"/>
  <c r="E56" i="31"/>
  <c r="D56" i="31"/>
  <c r="O56" i="27"/>
  <c r="N56" i="27"/>
  <c r="M56" i="27"/>
  <c r="L56" i="27"/>
  <c r="K56" i="27"/>
  <c r="J56" i="27"/>
  <c r="I56" i="27"/>
  <c r="H56" i="27"/>
  <c r="G56" i="27"/>
  <c r="F56" i="27"/>
  <c r="E56" i="27"/>
  <c r="D56" i="27"/>
  <c r="O56" i="28"/>
  <c r="N56" i="28"/>
  <c r="M56" i="28"/>
  <c r="L56" i="28"/>
  <c r="K56" i="28"/>
  <c r="J56" i="28"/>
  <c r="I56" i="28"/>
  <c r="H56" i="28"/>
  <c r="G56" i="28"/>
  <c r="F56" i="28"/>
  <c r="E56" i="28"/>
  <c r="D56" i="28"/>
  <c r="O56" i="50"/>
  <c r="N56" i="50"/>
  <c r="M56" i="50"/>
  <c r="L56" i="50"/>
  <c r="K56" i="50"/>
  <c r="J56" i="50"/>
  <c r="I56" i="50"/>
  <c r="H56" i="50"/>
  <c r="G56" i="50"/>
  <c r="F56" i="50"/>
  <c r="E56" i="50"/>
  <c r="D56" i="50"/>
  <c r="O56" i="41"/>
  <c r="N56" i="41"/>
  <c r="M56" i="41"/>
  <c r="L56" i="41"/>
  <c r="K56" i="41"/>
  <c r="J56" i="41"/>
  <c r="I56" i="41"/>
  <c r="H56" i="41"/>
  <c r="G56" i="41"/>
  <c r="F56" i="41"/>
  <c r="E56" i="41"/>
  <c r="D56" i="41"/>
  <c r="O56" i="49"/>
  <c r="N56" i="49"/>
  <c r="M56" i="49"/>
  <c r="L56" i="49"/>
  <c r="K56" i="49"/>
  <c r="J56" i="49"/>
  <c r="I56" i="49"/>
  <c r="H56" i="49"/>
  <c r="G56" i="49"/>
  <c r="F56" i="49"/>
  <c r="E56" i="49"/>
  <c r="D56" i="49"/>
  <c r="O56" i="51"/>
  <c r="N56" i="51"/>
  <c r="M56" i="51"/>
  <c r="L56" i="51"/>
  <c r="K56" i="51"/>
  <c r="J56" i="51"/>
  <c r="I56" i="51"/>
  <c r="H56" i="51"/>
  <c r="G56" i="51"/>
  <c r="F56" i="51"/>
  <c r="E56" i="51"/>
  <c r="D56" i="51"/>
  <c r="O56" i="24"/>
  <c r="N56" i="24"/>
  <c r="M56" i="24"/>
  <c r="L56" i="24"/>
  <c r="K56" i="24"/>
  <c r="J56" i="24"/>
  <c r="I56" i="24"/>
  <c r="H56" i="24"/>
  <c r="G56" i="24"/>
  <c r="F56" i="24"/>
  <c r="E56" i="24"/>
  <c r="D56" i="24"/>
  <c r="O56" i="39"/>
  <c r="N56" i="39"/>
  <c r="M56" i="39"/>
  <c r="L56" i="39"/>
  <c r="K56" i="39"/>
  <c r="J56" i="39"/>
  <c r="I56" i="39"/>
  <c r="H56" i="39"/>
  <c r="G56" i="39"/>
  <c r="F56" i="39"/>
  <c r="E56" i="39"/>
  <c r="D56" i="39"/>
  <c r="CU93" i="24" l="1"/>
  <c r="L192" i="24" s="1"/>
  <c r="CU93" i="50"/>
  <c r="CU93" i="27"/>
  <c r="CU93" i="57"/>
  <c r="CU93" i="52"/>
  <c r="CU93" i="42"/>
  <c r="CU93" i="48"/>
  <c r="L192" i="48" s="1"/>
  <c r="CU93" i="44"/>
  <c r="L192" i="44" s="1"/>
  <c r="CU93" i="23"/>
  <c r="L192" i="23" s="1"/>
  <c r="CU93" i="58"/>
  <c r="L192" i="58" s="1"/>
  <c r="CU93" i="17"/>
  <c r="L192" i="17" s="1"/>
  <c r="CU93" i="19"/>
  <c r="L192" i="19" s="1"/>
  <c r="CU93" i="21"/>
  <c r="CU93" i="29"/>
  <c r="CU93" i="15"/>
  <c r="CU93" i="46"/>
  <c r="L192" i="46" s="1"/>
  <c r="CU93" i="30"/>
  <c r="CU93" i="13"/>
  <c r="CU93" i="10"/>
  <c r="L192" i="10" s="1"/>
  <c r="CU93" i="35"/>
  <c r="CU93" i="7"/>
  <c r="L192" i="7" s="1"/>
  <c r="CU93" i="12"/>
  <c r="CU93" i="49"/>
  <c r="L192" i="49" s="1"/>
  <c r="CU93" i="1"/>
  <c r="CU93" i="41"/>
  <c r="CU93" i="28"/>
  <c r="CU93" i="31"/>
  <c r="CU93" i="53"/>
  <c r="CU93" i="56"/>
  <c r="CU93" i="55"/>
  <c r="CU93" i="43"/>
  <c r="CU93" i="54"/>
  <c r="CU93" i="16"/>
  <c r="CU93" i="33"/>
  <c r="CU93" i="18"/>
  <c r="CU93" i="20"/>
  <c r="CU93" i="47"/>
  <c r="CU93" i="14"/>
  <c r="CU93" i="32"/>
  <c r="CU93" i="3"/>
  <c r="CU93" i="45"/>
  <c r="CU93" i="9"/>
  <c r="CU93" i="2"/>
  <c r="CU93" i="6"/>
  <c r="CU93" i="8"/>
  <c r="CU93" i="5"/>
  <c r="CU93" i="34"/>
  <c r="CU93" i="40"/>
  <c r="CU93" i="4"/>
  <c r="CU93" i="37"/>
  <c r="CU93" i="39"/>
  <c r="CU93" i="51"/>
  <c r="O57" i="58"/>
  <c r="N78" i="58"/>
  <c r="F78" i="58"/>
  <c r="O55" i="58"/>
  <c r="CT93" i="58" s="1"/>
  <c r="N55" i="58"/>
  <c r="M55" i="58"/>
  <c r="L55" i="58"/>
  <c r="K55" i="58"/>
  <c r="J55" i="58"/>
  <c r="I55" i="58"/>
  <c r="H55" i="58"/>
  <c r="G55" i="58"/>
  <c r="F55" i="58"/>
  <c r="E55" i="58"/>
  <c r="D55" i="58"/>
  <c r="O54" i="58"/>
  <c r="N54" i="58"/>
  <c r="M54" i="58"/>
  <c r="L54" i="58"/>
  <c r="K54" i="58"/>
  <c r="J54" i="58"/>
  <c r="I54" i="58"/>
  <c r="H54" i="58"/>
  <c r="G54" i="58"/>
  <c r="F54" i="58"/>
  <c r="E54" i="58"/>
  <c r="D54" i="58"/>
  <c r="O53" i="58"/>
  <c r="N53" i="58"/>
  <c r="M53" i="58"/>
  <c r="L53" i="58"/>
  <c r="K53" i="58"/>
  <c r="J53" i="58"/>
  <c r="I53" i="58"/>
  <c r="H53" i="58"/>
  <c r="G53" i="58"/>
  <c r="F53" i="58"/>
  <c r="E53" i="58"/>
  <c r="D53" i="58"/>
  <c r="O51" i="58"/>
  <c r="N51" i="58"/>
  <c r="M51" i="58"/>
  <c r="L51" i="58"/>
  <c r="K51" i="58"/>
  <c r="J51" i="58"/>
  <c r="I51" i="58"/>
  <c r="H51" i="58"/>
  <c r="G51" i="58"/>
  <c r="F51" i="58"/>
  <c r="E51" i="58"/>
  <c r="D51" i="58"/>
  <c r="O50" i="58"/>
  <c r="N50" i="58"/>
  <c r="M50" i="58"/>
  <c r="L50" i="58"/>
  <c r="K50" i="58"/>
  <c r="J50" i="58"/>
  <c r="I50" i="58"/>
  <c r="H50" i="58"/>
  <c r="G50" i="58"/>
  <c r="F50" i="58"/>
  <c r="E50" i="58"/>
  <c r="D50" i="58"/>
  <c r="O49" i="58"/>
  <c r="N49" i="58"/>
  <c r="M49" i="58"/>
  <c r="L49" i="58"/>
  <c r="K49" i="58"/>
  <c r="J49" i="58"/>
  <c r="I49" i="58"/>
  <c r="H49" i="58"/>
  <c r="G49" i="58"/>
  <c r="F49" i="58"/>
  <c r="E49" i="58"/>
  <c r="D49" i="58"/>
  <c r="O48" i="58"/>
  <c r="N48" i="58"/>
  <c r="M48" i="58"/>
  <c r="L48" i="58"/>
  <c r="K48" i="58"/>
  <c r="J48" i="58"/>
  <c r="I48" i="58"/>
  <c r="H48" i="58"/>
  <c r="G48" i="58"/>
  <c r="F48" i="58"/>
  <c r="E48" i="58"/>
  <c r="D48" i="58"/>
  <c r="O47" i="58"/>
  <c r="N47" i="58"/>
  <c r="M47" i="58"/>
  <c r="L47" i="58"/>
  <c r="K47" i="58"/>
  <c r="J47" i="58"/>
  <c r="I47" i="58"/>
  <c r="H47" i="58"/>
  <c r="G47" i="58"/>
  <c r="F47" i="58"/>
  <c r="E47" i="58"/>
  <c r="D47" i="58"/>
  <c r="O46" i="58"/>
  <c r="N46" i="58"/>
  <c r="M46" i="58"/>
  <c r="L46" i="58"/>
  <c r="K46" i="58"/>
  <c r="J46" i="58"/>
  <c r="I46" i="58"/>
  <c r="H46" i="58"/>
  <c r="G46" i="58"/>
  <c r="F46" i="58"/>
  <c r="E46" i="58"/>
  <c r="D46" i="58"/>
  <c r="O45" i="58"/>
  <c r="N45" i="58"/>
  <c r="M45" i="58"/>
  <c r="L45" i="58"/>
  <c r="K45" i="58"/>
  <c r="J45" i="58"/>
  <c r="I45" i="58"/>
  <c r="H45" i="58"/>
  <c r="G45" i="58"/>
  <c r="F45" i="58"/>
  <c r="E45" i="58"/>
  <c r="D45" i="58"/>
  <c r="O44" i="58"/>
  <c r="N44" i="58"/>
  <c r="M44" i="58"/>
  <c r="L44" i="58"/>
  <c r="K44" i="58"/>
  <c r="J44" i="58"/>
  <c r="I44" i="58"/>
  <c r="H44" i="58"/>
  <c r="G44" i="58"/>
  <c r="F44" i="58"/>
  <c r="E44" i="58"/>
  <c r="D44" i="58"/>
  <c r="O43" i="58"/>
  <c r="N43" i="58"/>
  <c r="M43" i="58"/>
  <c r="L43" i="58"/>
  <c r="K43" i="58"/>
  <c r="J43" i="58"/>
  <c r="I43" i="58"/>
  <c r="H43" i="58"/>
  <c r="G43" i="58"/>
  <c r="F43" i="58"/>
  <c r="E43" i="58"/>
  <c r="D43" i="58"/>
  <c r="O80" i="58"/>
  <c r="N80" i="58"/>
  <c r="M80" i="58"/>
  <c r="L80" i="58"/>
  <c r="K80" i="58"/>
  <c r="B66" i="58"/>
  <c r="B67" i="58" s="1"/>
  <c r="B68" i="58" s="1"/>
  <c r="B69" i="58" s="1"/>
  <c r="B70" i="58" s="1"/>
  <c r="B71" i="58" s="1"/>
  <c r="B72" i="58" s="1"/>
  <c r="B73" i="58" s="1"/>
  <c r="B74" i="58" s="1"/>
  <c r="B75" i="58" s="1"/>
  <c r="B76" i="58" s="1"/>
  <c r="B77" i="58" s="1"/>
  <c r="B78" i="58" s="1"/>
  <c r="B79" i="58" s="1"/>
  <c r="B80" i="58" s="1"/>
  <c r="B81" i="58" s="1"/>
  <c r="B82" i="58" s="1"/>
  <c r="B83" i="58" s="1"/>
  <c r="B84" i="58" s="1"/>
  <c r="B85" i="58" s="1"/>
  <c r="M79" i="58"/>
  <c r="O78" i="58"/>
  <c r="G78" i="58"/>
  <c r="B44" i="58"/>
  <c r="B45" i="58" s="1"/>
  <c r="B46" i="58" s="1"/>
  <c r="B47" i="58" s="1"/>
  <c r="B48" i="58" s="1"/>
  <c r="B49" i="58" s="1"/>
  <c r="B50" i="58" s="1"/>
  <c r="B51" i="58" s="1"/>
  <c r="B52" i="58" s="1"/>
  <c r="B53" i="58" s="1"/>
  <c r="B54" i="58" s="1"/>
  <c r="B55" i="58" s="1"/>
  <c r="B56" i="58" s="1"/>
  <c r="B57" i="58" s="1"/>
  <c r="B58" i="58" s="1"/>
  <c r="B59" i="58" s="1"/>
  <c r="B60" i="58" s="1"/>
  <c r="B61" i="58" s="1"/>
  <c r="B62" i="58" s="1"/>
  <c r="B63" i="58" s="1"/>
  <c r="K78" i="58"/>
  <c r="H78" i="58"/>
  <c r="B9" i="58"/>
  <c r="B10" i="58" s="1"/>
  <c r="B11" i="58" s="1"/>
  <c r="B12" i="58" s="1"/>
  <c r="B13" i="58" s="1"/>
  <c r="B14" i="58" s="1"/>
  <c r="B15" i="58" s="1"/>
  <c r="B16" i="58" s="1"/>
  <c r="B17" i="58" s="1"/>
  <c r="B18" i="58" s="1"/>
  <c r="B19" i="58" s="1"/>
  <c r="B20" i="58" s="1"/>
  <c r="B21" i="58" s="1"/>
  <c r="B22" i="58" s="1"/>
  <c r="B23" i="58" s="1"/>
  <c r="B24" i="58" s="1"/>
  <c r="B25" i="58" s="1"/>
  <c r="B26" i="58" s="1"/>
  <c r="B27" i="58" s="1"/>
  <c r="B28" i="58" s="1"/>
  <c r="B7" i="58"/>
  <c r="J27" i="58" s="1"/>
  <c r="N26" i="58" l="1"/>
  <c r="H27" i="58"/>
  <c r="O27" i="58"/>
  <c r="G27" i="58"/>
  <c r="E27" i="58"/>
  <c r="I27" i="58"/>
  <c r="F27" i="58"/>
  <c r="D27" i="58"/>
  <c r="M26" i="58"/>
  <c r="L26" i="58"/>
  <c r="K26" i="58"/>
  <c r="F26" i="58"/>
  <c r="G26" i="58"/>
  <c r="L192" i="57"/>
  <c r="L192" i="27"/>
  <c r="L192" i="35"/>
  <c r="L192" i="15"/>
  <c r="L192" i="50"/>
  <c r="L192" i="29"/>
  <c r="N25" i="58"/>
  <c r="D26" i="58"/>
  <c r="J26" i="58"/>
  <c r="H26" i="58"/>
  <c r="O26" i="58"/>
  <c r="I26" i="58"/>
  <c r="E26" i="58"/>
  <c r="K65" i="58"/>
  <c r="L65" i="58"/>
  <c r="H66" i="58"/>
  <c r="G66" i="58"/>
  <c r="M65" i="58"/>
  <c r="N65" i="58"/>
  <c r="G65" i="58"/>
  <c r="O65" i="58"/>
  <c r="G67" i="58"/>
  <c r="AX93" i="58"/>
  <c r="L192" i="30"/>
  <c r="E65" i="58"/>
  <c r="E67" i="58"/>
  <c r="F65" i="58"/>
  <c r="H65" i="58"/>
  <c r="L66" i="58"/>
  <c r="L192" i="13"/>
  <c r="E66" i="58"/>
  <c r="I65" i="58"/>
  <c r="J65" i="58"/>
  <c r="F66" i="58"/>
  <c r="L192" i="52"/>
  <c r="L192" i="21"/>
  <c r="AW93" i="58"/>
  <c r="L142" i="58" s="1"/>
  <c r="L192" i="12"/>
  <c r="L192" i="42"/>
  <c r="CS93" i="58"/>
  <c r="L190" i="58" s="1"/>
  <c r="I93" i="58"/>
  <c r="L102" i="58" s="1"/>
  <c r="Q93" i="58"/>
  <c r="L110" i="58" s="1"/>
  <c r="Y93" i="58"/>
  <c r="L118" i="58" s="1"/>
  <c r="AG93" i="58"/>
  <c r="AO93" i="58"/>
  <c r="L134" i="58" s="1"/>
  <c r="BQ93" i="58"/>
  <c r="L162" i="58" s="1"/>
  <c r="BY93" i="58"/>
  <c r="CG93" i="58"/>
  <c r="CO93" i="58"/>
  <c r="L186" i="58" s="1"/>
  <c r="L192" i="51"/>
  <c r="J93" i="58"/>
  <c r="R93" i="58"/>
  <c r="Z93" i="58"/>
  <c r="AH93" i="58"/>
  <c r="AP93" i="58"/>
  <c r="BR93" i="58"/>
  <c r="BZ93" i="58"/>
  <c r="CH93" i="58"/>
  <c r="CP93" i="58"/>
  <c r="L192" i="37"/>
  <c r="L192" i="45"/>
  <c r="L192" i="16"/>
  <c r="L192" i="41"/>
  <c r="L192" i="1"/>
  <c r="L192" i="53"/>
  <c r="C93" i="58"/>
  <c r="K93" i="58"/>
  <c r="S93" i="58"/>
  <c r="AA93" i="58"/>
  <c r="AI93" i="58"/>
  <c r="AQ93" i="58"/>
  <c r="BK93" i="58"/>
  <c r="BF93" i="58"/>
  <c r="AZ93" i="58"/>
  <c r="BE93" i="58"/>
  <c r="BH93" i="58"/>
  <c r="BC93" i="58"/>
  <c r="BD93" i="58"/>
  <c r="BA93" i="58"/>
  <c r="BB93" i="58"/>
  <c r="BI93" i="58"/>
  <c r="BJ93" i="58"/>
  <c r="BG93" i="58"/>
  <c r="BS93" i="58"/>
  <c r="CA93" i="58"/>
  <c r="CI93" i="58"/>
  <c r="CQ93" i="58"/>
  <c r="L192" i="39"/>
  <c r="L192" i="4"/>
  <c r="L192" i="5"/>
  <c r="L192" i="14"/>
  <c r="L192" i="55"/>
  <c r="L192" i="6"/>
  <c r="D93" i="58"/>
  <c r="L93" i="58"/>
  <c r="T93" i="58"/>
  <c r="AB93" i="58"/>
  <c r="AJ93" i="58"/>
  <c r="AR93" i="58"/>
  <c r="BL93" i="58"/>
  <c r="BT93" i="58"/>
  <c r="CB93" i="58"/>
  <c r="CJ93" i="58"/>
  <c r="CR93" i="58"/>
  <c r="L192" i="2"/>
  <c r="L192" i="18"/>
  <c r="L192" i="31"/>
  <c r="U93" i="58"/>
  <c r="AC93" i="58"/>
  <c r="AK93" i="58"/>
  <c r="AS93" i="58"/>
  <c r="BM93" i="58"/>
  <c r="BU93" i="58"/>
  <c r="CC93" i="58"/>
  <c r="CK93" i="58"/>
  <c r="L192" i="40"/>
  <c r="L192" i="3"/>
  <c r="L192" i="54"/>
  <c r="E93" i="58"/>
  <c r="F93" i="58"/>
  <c r="N93" i="58"/>
  <c r="V93" i="58"/>
  <c r="AD93" i="58"/>
  <c r="AL93" i="58"/>
  <c r="AT93" i="58"/>
  <c r="BN93" i="58"/>
  <c r="BV93" i="58"/>
  <c r="CD93" i="58"/>
  <c r="CL93" i="58"/>
  <c r="L191" i="58"/>
  <c r="L192" i="8"/>
  <c r="L192" i="47"/>
  <c r="L192" i="56"/>
  <c r="L192" i="20"/>
  <c r="M93" i="58"/>
  <c r="G93" i="58"/>
  <c r="O93" i="58"/>
  <c r="W93" i="58"/>
  <c r="AE93" i="58"/>
  <c r="AM93" i="58"/>
  <c r="AU93" i="58"/>
  <c r="BO93" i="58"/>
  <c r="BW93" i="58"/>
  <c r="CE93" i="58"/>
  <c r="CM93" i="58"/>
  <c r="L192" i="9"/>
  <c r="L192" i="33"/>
  <c r="L192" i="28"/>
  <c r="H93" i="58"/>
  <c r="P93" i="58"/>
  <c r="X93" i="58"/>
  <c r="AF93" i="58"/>
  <c r="AN93" i="58"/>
  <c r="AV93" i="58"/>
  <c r="BP93" i="58"/>
  <c r="BX93" i="58"/>
  <c r="CF93" i="58"/>
  <c r="CN93" i="58"/>
  <c r="L192" i="34"/>
  <c r="L192" i="32"/>
  <c r="L192" i="43"/>
  <c r="M25" i="58"/>
  <c r="J25" i="58"/>
  <c r="K25" i="58"/>
  <c r="H25" i="58"/>
  <c r="I25" i="58"/>
  <c r="E23" i="58"/>
  <c r="D23" i="58"/>
  <c r="F25" i="58"/>
  <c r="G25" i="58"/>
  <c r="O25" i="58"/>
  <c r="E25" i="58"/>
  <c r="D25" i="58"/>
  <c r="K24" i="58"/>
  <c r="O23" i="58"/>
  <c r="G23" i="58"/>
  <c r="J22" i="58"/>
  <c r="N21" i="58"/>
  <c r="F21" i="58"/>
  <c r="J20" i="58"/>
  <c r="N19" i="58"/>
  <c r="F19" i="58"/>
  <c r="J18" i="58"/>
  <c r="N17" i="58"/>
  <c r="F17" i="58"/>
  <c r="J24" i="58"/>
  <c r="N23" i="58"/>
  <c r="F23" i="58"/>
  <c r="I22" i="58"/>
  <c r="M21" i="58"/>
  <c r="E21" i="58"/>
  <c r="I20" i="58"/>
  <c r="M19" i="58"/>
  <c r="E19" i="58"/>
  <c r="I18" i="58"/>
  <c r="M17" i="58"/>
  <c r="E17" i="58"/>
  <c r="I24" i="58"/>
  <c r="M23" i="58"/>
  <c r="H22" i="58"/>
  <c r="L21" i="58"/>
  <c r="D21" i="58"/>
  <c r="H20" i="58"/>
  <c r="L19" i="58"/>
  <c r="D19" i="58"/>
  <c r="H18" i="58"/>
  <c r="L17" i="58"/>
  <c r="D17" i="58"/>
  <c r="H24" i="58"/>
  <c r="L23" i="58"/>
  <c r="O22" i="58"/>
  <c r="G22" i="58"/>
  <c r="K21" i="58"/>
  <c r="O20" i="58"/>
  <c r="G20" i="58"/>
  <c r="K19" i="58"/>
  <c r="O18" i="58"/>
  <c r="G18" i="58"/>
  <c r="K17" i="58"/>
  <c r="O24" i="58"/>
  <c r="G24" i="58"/>
  <c r="K23" i="58"/>
  <c r="N22" i="58"/>
  <c r="F22" i="58"/>
  <c r="J21" i="58"/>
  <c r="N20" i="58"/>
  <c r="F20" i="58"/>
  <c r="J19" i="58"/>
  <c r="N18" i="58"/>
  <c r="F18" i="58"/>
  <c r="J17" i="58"/>
  <c r="N24" i="58"/>
  <c r="F24" i="58"/>
  <c r="J23" i="58"/>
  <c r="M22" i="58"/>
  <c r="E22" i="58"/>
  <c r="I21" i="58"/>
  <c r="M20" i="58"/>
  <c r="E20" i="58"/>
  <c r="I19" i="58"/>
  <c r="M18" i="58"/>
  <c r="E18" i="58"/>
  <c r="I17" i="58"/>
  <c r="M24" i="58"/>
  <c r="E24" i="58"/>
  <c r="I23" i="58"/>
  <c r="L22" i="58"/>
  <c r="D22" i="58"/>
  <c r="H21" i="58"/>
  <c r="L20" i="58"/>
  <c r="D20" i="58"/>
  <c r="H19" i="58"/>
  <c r="L18" i="58"/>
  <c r="D18" i="58"/>
  <c r="H17" i="58"/>
  <c r="L24" i="58"/>
  <c r="D24" i="58"/>
  <c r="H23" i="58"/>
  <c r="K22" i="58"/>
  <c r="O21" i="58"/>
  <c r="G21" i="58"/>
  <c r="K20" i="58"/>
  <c r="O19" i="58"/>
  <c r="G19" i="58"/>
  <c r="K18" i="58"/>
  <c r="O17" i="58"/>
  <c r="G17" i="58"/>
  <c r="O79" i="58"/>
  <c r="G74" i="58"/>
  <c r="O74" i="58"/>
  <c r="K75" i="58"/>
  <c r="K77" i="58"/>
  <c r="E75" i="58"/>
  <c r="M75" i="58"/>
  <c r="J76" i="58"/>
  <c r="N77" i="58"/>
  <c r="K74" i="58"/>
  <c r="N79" i="58"/>
  <c r="L77" i="58"/>
  <c r="H75" i="58"/>
  <c r="L76" i="58"/>
  <c r="H74" i="58"/>
  <c r="I77" i="58"/>
  <c r="N74" i="58"/>
  <c r="K8" i="58"/>
  <c r="G9" i="58"/>
  <c r="O9" i="58"/>
  <c r="K10" i="58"/>
  <c r="G11" i="58"/>
  <c r="O11" i="58"/>
  <c r="K12" i="58"/>
  <c r="G13" i="58"/>
  <c r="O13" i="58"/>
  <c r="K14" i="58"/>
  <c r="G15" i="58"/>
  <c r="O15" i="58"/>
  <c r="K16" i="58"/>
  <c r="D8" i="58"/>
  <c r="L8" i="58"/>
  <c r="H9" i="58"/>
  <c r="D10" i="58"/>
  <c r="L10" i="58"/>
  <c r="H11" i="58"/>
  <c r="D12" i="58"/>
  <c r="L12" i="58"/>
  <c r="H13" i="58"/>
  <c r="D14" i="58"/>
  <c r="L14" i="58"/>
  <c r="H15" i="58"/>
  <c r="D16" i="58"/>
  <c r="L16" i="58"/>
  <c r="E8" i="58"/>
  <c r="M8" i="58"/>
  <c r="I9" i="58"/>
  <c r="E10" i="58"/>
  <c r="M10" i="58"/>
  <c r="I11" i="58"/>
  <c r="E12" i="58"/>
  <c r="M12" i="58"/>
  <c r="I13" i="58"/>
  <c r="E14" i="58"/>
  <c r="M14" i="58"/>
  <c r="I15" i="58"/>
  <c r="E16" i="58"/>
  <c r="M16" i="58"/>
  <c r="F8" i="58"/>
  <c r="N8" i="58"/>
  <c r="J9" i="58"/>
  <c r="F10" i="58"/>
  <c r="N10" i="58"/>
  <c r="J11" i="58"/>
  <c r="F12" i="58"/>
  <c r="N12" i="58"/>
  <c r="J13" i="58"/>
  <c r="F14" i="58"/>
  <c r="N14" i="58"/>
  <c r="J15" i="58"/>
  <c r="F16" i="58"/>
  <c r="N16" i="58"/>
  <c r="G8" i="58"/>
  <c r="O8" i="58"/>
  <c r="K9" i="58"/>
  <c r="G10" i="58"/>
  <c r="O10" i="58"/>
  <c r="K11" i="58"/>
  <c r="G12" i="58"/>
  <c r="O12" i="58"/>
  <c r="K13" i="58"/>
  <c r="G14" i="58"/>
  <c r="O14" i="58"/>
  <c r="K15" i="58"/>
  <c r="G16" i="58"/>
  <c r="O16" i="58"/>
  <c r="H8" i="58"/>
  <c r="D9" i="58"/>
  <c r="L9" i="58"/>
  <c r="H10" i="58"/>
  <c r="D11" i="58"/>
  <c r="L11" i="58"/>
  <c r="H12" i="58"/>
  <c r="D13" i="58"/>
  <c r="L13" i="58"/>
  <c r="H14" i="58"/>
  <c r="D15" i="58"/>
  <c r="L15" i="58"/>
  <c r="H16" i="58"/>
  <c r="I8" i="58"/>
  <c r="E9" i="58"/>
  <c r="M9" i="58"/>
  <c r="I10" i="58"/>
  <c r="E11" i="58"/>
  <c r="M11" i="58"/>
  <c r="I12" i="58"/>
  <c r="E13" i="58"/>
  <c r="M13" i="58"/>
  <c r="I14" i="58"/>
  <c r="E15" i="58"/>
  <c r="M15" i="58"/>
  <c r="I16" i="58"/>
  <c r="J8" i="58"/>
  <c r="F9" i="58"/>
  <c r="N9" i="58"/>
  <c r="J10" i="58"/>
  <c r="F11" i="58"/>
  <c r="N11" i="58"/>
  <c r="J12" i="58"/>
  <c r="F13" i="58"/>
  <c r="N13" i="58"/>
  <c r="J14" i="58"/>
  <c r="F15" i="58"/>
  <c r="N15" i="58"/>
  <c r="J16" i="58"/>
  <c r="G70" i="58"/>
  <c r="J71" i="58"/>
  <c r="C51" i="58"/>
  <c r="C55" i="58"/>
  <c r="H70" i="58"/>
  <c r="G76" i="58"/>
  <c r="O76" i="58"/>
  <c r="E73" i="58"/>
  <c r="I74" i="58"/>
  <c r="I76" i="58"/>
  <c r="I78" i="58"/>
  <c r="D77" i="58"/>
  <c r="L67" i="58"/>
  <c r="E69" i="58"/>
  <c r="F73" i="58"/>
  <c r="N71" i="58"/>
  <c r="J74" i="58"/>
  <c r="F77" i="58"/>
  <c r="J78" i="58"/>
  <c r="N66" i="58"/>
  <c r="L70" i="58"/>
  <c r="G75" i="58"/>
  <c r="O75" i="58"/>
  <c r="G77" i="58"/>
  <c r="O77" i="58"/>
  <c r="F68" i="58"/>
  <c r="H67" i="58"/>
  <c r="D68" i="58"/>
  <c r="L68" i="58"/>
  <c r="H69" i="58"/>
  <c r="C50" i="58"/>
  <c r="L72" i="58"/>
  <c r="L78" i="58"/>
  <c r="L73" i="58"/>
  <c r="J68" i="58"/>
  <c r="L69" i="58"/>
  <c r="F71" i="58"/>
  <c r="J72" i="58"/>
  <c r="M73" i="58"/>
  <c r="E74" i="58"/>
  <c r="M74" i="58"/>
  <c r="E76" i="58"/>
  <c r="M76" i="58"/>
  <c r="E78" i="58"/>
  <c r="M78" i="58"/>
  <c r="H71" i="58"/>
  <c r="C43" i="58"/>
  <c r="J67" i="58"/>
  <c r="F74" i="58"/>
  <c r="J75" i="58"/>
  <c r="F76" i="58"/>
  <c r="N76" i="58"/>
  <c r="J77" i="58"/>
  <c r="D72" i="58"/>
  <c r="N68" i="58"/>
  <c r="D70" i="58"/>
  <c r="C48" i="58"/>
  <c r="D65" i="58"/>
  <c r="N69" i="58"/>
  <c r="N70" i="58"/>
  <c r="J73" i="58"/>
  <c r="C45" i="58"/>
  <c r="J69" i="58"/>
  <c r="K72" i="58"/>
  <c r="C53" i="58"/>
  <c r="D75" i="58"/>
  <c r="L75" i="58"/>
  <c r="H76" i="58"/>
  <c r="F67" i="58"/>
  <c r="N67" i="58"/>
  <c r="C47" i="58"/>
  <c r="O70" i="58"/>
  <c r="H73" i="58"/>
  <c r="F75" i="58"/>
  <c r="N75" i="58"/>
  <c r="E77" i="58"/>
  <c r="M77" i="58"/>
  <c r="O66" i="58"/>
  <c r="M68" i="58"/>
  <c r="I73" i="58"/>
  <c r="O72" i="58"/>
  <c r="G72" i="58"/>
  <c r="M71" i="58"/>
  <c r="E71" i="58"/>
  <c r="K70" i="58"/>
  <c r="I69" i="58"/>
  <c r="O68" i="58"/>
  <c r="G68" i="58"/>
  <c r="M67" i="58"/>
  <c r="K66" i="58"/>
  <c r="O73" i="58"/>
  <c r="G73" i="58"/>
  <c r="M72" i="58"/>
  <c r="I70" i="58"/>
  <c r="G69" i="58"/>
  <c r="K67" i="58"/>
  <c r="I66" i="58"/>
  <c r="K73" i="58"/>
  <c r="I72" i="58"/>
  <c r="O71" i="58"/>
  <c r="G71" i="58"/>
  <c r="M70" i="58"/>
  <c r="E70" i="58"/>
  <c r="K69" i="58"/>
  <c r="I68" i="58"/>
  <c r="M66" i="58"/>
  <c r="J66" i="58"/>
  <c r="H68" i="58"/>
  <c r="F69" i="58"/>
  <c r="F70" i="58"/>
  <c r="N73" i="58"/>
  <c r="D66" i="58"/>
  <c r="C44" i="58"/>
  <c r="O67" i="58"/>
  <c r="M69" i="58"/>
  <c r="K71" i="58"/>
  <c r="F72" i="58"/>
  <c r="N72" i="58"/>
  <c r="D74" i="58"/>
  <c r="C52" i="58"/>
  <c r="C74" i="58" s="1"/>
  <c r="L74" i="58"/>
  <c r="K76" i="58"/>
  <c r="D67" i="58"/>
  <c r="K68" i="58"/>
  <c r="C49" i="58"/>
  <c r="D71" i="58"/>
  <c r="L71" i="58"/>
  <c r="C54" i="58"/>
  <c r="C76" i="58" s="1"/>
  <c r="D76" i="58"/>
  <c r="E68" i="58"/>
  <c r="D78" i="58"/>
  <c r="C56" i="58"/>
  <c r="I71" i="58"/>
  <c r="D73" i="58"/>
  <c r="I67" i="58"/>
  <c r="C46" i="58"/>
  <c r="O69" i="58"/>
  <c r="J70" i="58"/>
  <c r="H72" i="58"/>
  <c r="I75" i="58"/>
  <c r="H77" i="58"/>
  <c r="B7" i="40"/>
  <c r="J27" i="40" s="1"/>
  <c r="B7" i="1"/>
  <c r="J27" i="1" s="1"/>
  <c r="B7" i="34"/>
  <c r="J27" i="34" s="1"/>
  <c r="B7" i="12"/>
  <c r="J27" i="12" s="1"/>
  <c r="B7" i="5"/>
  <c r="J27" i="5" s="1"/>
  <c r="B7" i="4"/>
  <c r="J27" i="4" s="1"/>
  <c r="B7" i="8"/>
  <c r="J27" i="8" s="1"/>
  <c r="B7" i="7"/>
  <c r="J27" i="7" s="1"/>
  <c r="B7" i="6"/>
  <c r="J27" i="6" s="1"/>
  <c r="B7" i="35"/>
  <c r="J27" i="35" s="1"/>
  <c r="B7" i="2"/>
  <c r="J27" i="2" s="1"/>
  <c r="B7" i="10"/>
  <c r="J27" i="10" s="1"/>
  <c r="B7" i="9"/>
  <c r="J27" i="9" s="1"/>
  <c r="B7" i="13"/>
  <c r="J27" i="13" s="1"/>
  <c r="B7" i="45"/>
  <c r="J27" i="45" s="1"/>
  <c r="B7" i="30"/>
  <c r="J27" i="30" s="1"/>
  <c r="B7" i="3"/>
  <c r="J27" i="3" s="1"/>
  <c r="B7" i="46"/>
  <c r="J27" i="46" s="1"/>
  <c r="B7" i="32"/>
  <c r="J27" i="32" s="1"/>
  <c r="B7" i="15"/>
  <c r="J27" i="15" s="1"/>
  <c r="B7" i="14"/>
  <c r="J27" i="14" s="1"/>
  <c r="B7" i="29"/>
  <c r="J27" i="29" s="1"/>
  <c r="B7" i="47"/>
  <c r="J27" i="47" s="1"/>
  <c r="B7" i="21"/>
  <c r="J27" i="21" s="1"/>
  <c r="B7" i="20"/>
  <c r="J27" i="20" s="1"/>
  <c r="B7" i="19"/>
  <c r="J27" i="19" s="1"/>
  <c r="B7" i="18"/>
  <c r="J27" i="18" s="1"/>
  <c r="B7" i="17"/>
  <c r="J27" i="17" s="1"/>
  <c r="B7" i="33"/>
  <c r="J27" i="33" s="1"/>
  <c r="B7" i="16"/>
  <c r="J27" i="16" s="1"/>
  <c r="B7" i="23"/>
  <c r="J27" i="23" s="1"/>
  <c r="B7" i="54"/>
  <c r="J27" i="54" s="1"/>
  <c r="B7" i="44"/>
  <c r="J27" i="44" s="1"/>
  <c r="B7" i="43"/>
  <c r="J27" i="43" s="1"/>
  <c r="B7" i="48"/>
  <c r="J27" i="48" s="1"/>
  <c r="B7" i="55"/>
  <c r="J27" i="55" s="1"/>
  <c r="B7" i="42"/>
  <c r="J27" i="42" s="1"/>
  <c r="B7" i="56"/>
  <c r="J27" i="56" s="1"/>
  <c r="B7" i="52"/>
  <c r="J27" i="52" s="1"/>
  <c r="B7" i="53"/>
  <c r="J27" i="53" s="1"/>
  <c r="B7" i="57"/>
  <c r="J27" i="57" s="1"/>
  <c r="B7" i="31"/>
  <c r="J27" i="31" s="1"/>
  <c r="B7" i="27"/>
  <c r="J27" i="27" s="1"/>
  <c r="B7" i="28"/>
  <c r="J27" i="28" s="1"/>
  <c r="B7" i="50"/>
  <c r="J27" i="50" s="1"/>
  <c r="B7" i="41"/>
  <c r="J27" i="41" s="1"/>
  <c r="B7" i="49"/>
  <c r="J27" i="49" s="1"/>
  <c r="B7" i="51"/>
  <c r="J27" i="51" s="1"/>
  <c r="B7" i="24"/>
  <c r="J27" i="24" s="1"/>
  <c r="B7" i="37"/>
  <c r="J27" i="37" s="1"/>
  <c r="B7" i="39"/>
  <c r="J27" i="39" s="1"/>
  <c r="N26" i="20" l="1"/>
  <c r="D27" i="20"/>
  <c r="I27" i="20"/>
  <c r="O27" i="20"/>
  <c r="G27" i="20"/>
  <c r="E27" i="20"/>
  <c r="H27" i="20"/>
  <c r="F27" i="20"/>
  <c r="N26" i="51"/>
  <c r="N83" i="51" s="1"/>
  <c r="O27" i="51"/>
  <c r="G27" i="51"/>
  <c r="G84" i="51" s="1"/>
  <c r="H27" i="51"/>
  <c r="H84" i="51" s="1"/>
  <c r="N84" i="51"/>
  <c r="F27" i="51"/>
  <c r="M84" i="51"/>
  <c r="E27" i="51"/>
  <c r="E84" i="51" s="1"/>
  <c r="L84" i="51"/>
  <c r="D27" i="51"/>
  <c r="K84" i="51"/>
  <c r="J84" i="51"/>
  <c r="I27" i="51"/>
  <c r="I84" i="51" s="1"/>
  <c r="N26" i="53"/>
  <c r="I27" i="53"/>
  <c r="G27" i="53"/>
  <c r="F27" i="53"/>
  <c r="O27" i="53"/>
  <c r="E27" i="53"/>
  <c r="D27" i="53"/>
  <c r="H27" i="53"/>
  <c r="N26" i="54"/>
  <c r="D27" i="54"/>
  <c r="I27" i="54"/>
  <c r="O27" i="54"/>
  <c r="G27" i="54"/>
  <c r="E27" i="54"/>
  <c r="H27" i="54"/>
  <c r="F27" i="54"/>
  <c r="N26" i="21"/>
  <c r="H27" i="21"/>
  <c r="H84" i="21" s="1"/>
  <c r="O27" i="21"/>
  <c r="G27" i="21"/>
  <c r="G84" i="21" s="1"/>
  <c r="M84" i="21"/>
  <c r="E27" i="21"/>
  <c r="E84" i="21" s="1"/>
  <c r="K84" i="21"/>
  <c r="F27" i="21"/>
  <c r="F84" i="21" s="1"/>
  <c r="D27" i="21"/>
  <c r="I27" i="21"/>
  <c r="I84" i="21" s="1"/>
  <c r="N84" i="21"/>
  <c r="L84" i="21"/>
  <c r="J84" i="21"/>
  <c r="N26" i="30"/>
  <c r="I27" i="30"/>
  <c r="I84" i="30" s="1"/>
  <c r="H27" i="30"/>
  <c r="H84" i="30" s="1"/>
  <c r="O27" i="30"/>
  <c r="G27" i="30"/>
  <c r="G84" i="30" s="1"/>
  <c r="M84" i="30"/>
  <c r="E27" i="30"/>
  <c r="E84" i="30" s="1"/>
  <c r="L84" i="30"/>
  <c r="D27" i="30"/>
  <c r="K84" i="30"/>
  <c r="N84" i="30"/>
  <c r="J84" i="30"/>
  <c r="F27" i="30"/>
  <c r="F84" i="30" s="1"/>
  <c r="N26" i="7"/>
  <c r="I27" i="7"/>
  <c r="H27" i="7"/>
  <c r="O27" i="7"/>
  <c r="G27" i="7"/>
  <c r="E27" i="7"/>
  <c r="D27" i="7"/>
  <c r="F27" i="7"/>
  <c r="N26" i="57"/>
  <c r="I27" i="57"/>
  <c r="H27" i="57"/>
  <c r="D27" i="57"/>
  <c r="O27" i="57"/>
  <c r="G27" i="57"/>
  <c r="F27" i="57"/>
  <c r="E27" i="57"/>
  <c r="N26" i="52"/>
  <c r="H27" i="52"/>
  <c r="O27" i="52"/>
  <c r="G27" i="52"/>
  <c r="E27" i="52"/>
  <c r="F27" i="52"/>
  <c r="D27" i="52"/>
  <c r="I27" i="52"/>
  <c r="N26" i="23"/>
  <c r="N83" i="23" s="1"/>
  <c r="H27" i="23"/>
  <c r="H84" i="23" s="1"/>
  <c r="O27" i="23"/>
  <c r="G27" i="23"/>
  <c r="G84" i="23" s="1"/>
  <c r="M84" i="23"/>
  <c r="E27" i="23"/>
  <c r="E84" i="23" s="1"/>
  <c r="K84" i="23"/>
  <c r="F27" i="23"/>
  <c r="F84" i="23" s="1"/>
  <c r="D27" i="23"/>
  <c r="I27" i="23"/>
  <c r="I84" i="23" s="1"/>
  <c r="N84" i="23"/>
  <c r="L84" i="23"/>
  <c r="J84" i="23"/>
  <c r="N26" i="47"/>
  <c r="N83" i="47" s="1"/>
  <c r="D27" i="47"/>
  <c r="I27" i="47"/>
  <c r="I84" i="47" s="1"/>
  <c r="O27" i="47"/>
  <c r="G27" i="47"/>
  <c r="J84" i="47"/>
  <c r="H27" i="47"/>
  <c r="H84" i="47" s="1"/>
  <c r="F27" i="47"/>
  <c r="F84" i="47" s="1"/>
  <c r="E27" i="47"/>
  <c r="E84" i="47" s="1"/>
  <c r="N26" i="45"/>
  <c r="E27" i="45"/>
  <c r="D27" i="45"/>
  <c r="I27" i="45"/>
  <c r="I84" i="45" s="1"/>
  <c r="H27" i="45"/>
  <c r="O27" i="45"/>
  <c r="G27" i="45"/>
  <c r="F27" i="45"/>
  <c r="N26" i="8"/>
  <c r="E27" i="8"/>
  <c r="D27" i="8"/>
  <c r="I27" i="8"/>
  <c r="H27" i="8"/>
  <c r="O27" i="8"/>
  <c r="G27" i="8"/>
  <c r="F27" i="8"/>
  <c r="N26" i="44"/>
  <c r="H27" i="44"/>
  <c r="H84" i="44" s="1"/>
  <c r="O27" i="44"/>
  <c r="G27" i="44"/>
  <c r="M84" i="44"/>
  <c r="E27" i="44"/>
  <c r="J84" i="44"/>
  <c r="I27" i="44"/>
  <c r="F27" i="44"/>
  <c r="D27" i="44"/>
  <c r="N26" i="49"/>
  <c r="D27" i="49"/>
  <c r="I27" i="49"/>
  <c r="H27" i="49"/>
  <c r="O27" i="49"/>
  <c r="G27" i="49"/>
  <c r="F27" i="49"/>
  <c r="E27" i="49"/>
  <c r="N26" i="41"/>
  <c r="N83" i="41" s="1"/>
  <c r="O27" i="41"/>
  <c r="G27" i="41"/>
  <c r="G84" i="41" s="1"/>
  <c r="N84" i="41"/>
  <c r="F27" i="41"/>
  <c r="F84" i="41" s="1"/>
  <c r="M84" i="41"/>
  <c r="E27" i="41"/>
  <c r="E84" i="41" s="1"/>
  <c r="D27" i="41"/>
  <c r="H27" i="41"/>
  <c r="H84" i="41" s="1"/>
  <c r="K84" i="41"/>
  <c r="I27" i="41"/>
  <c r="I84" i="41" s="1"/>
  <c r="N26" i="56"/>
  <c r="D27" i="56"/>
  <c r="I27" i="56"/>
  <c r="G27" i="56"/>
  <c r="F27" i="56"/>
  <c r="H27" i="56"/>
  <c r="E27" i="56"/>
  <c r="O27" i="56"/>
  <c r="N26" i="16"/>
  <c r="N83" i="16" s="1"/>
  <c r="L84" i="16"/>
  <c r="D27" i="16"/>
  <c r="K84" i="16"/>
  <c r="I27" i="16"/>
  <c r="I84" i="16" s="1"/>
  <c r="O27" i="16"/>
  <c r="G27" i="16"/>
  <c r="G84" i="16" s="1"/>
  <c r="J84" i="16"/>
  <c r="H27" i="16"/>
  <c r="H84" i="16" s="1"/>
  <c r="F27" i="16"/>
  <c r="F84" i="16" s="1"/>
  <c r="E27" i="16"/>
  <c r="E84" i="16" s="1"/>
  <c r="N84" i="16"/>
  <c r="M84" i="16"/>
  <c r="N26" i="29"/>
  <c r="N83" i="29" s="1"/>
  <c r="H27" i="29"/>
  <c r="O27" i="29"/>
  <c r="G27" i="29"/>
  <c r="G84" i="29" s="1"/>
  <c r="M84" i="29"/>
  <c r="E27" i="29"/>
  <c r="E84" i="29" s="1"/>
  <c r="K84" i="29"/>
  <c r="N84" i="29"/>
  <c r="L84" i="29"/>
  <c r="J84" i="29"/>
  <c r="I27" i="29"/>
  <c r="I84" i="29" s="1"/>
  <c r="F27" i="29"/>
  <c r="F84" i="29" s="1"/>
  <c r="D27" i="29"/>
  <c r="N26" i="13"/>
  <c r="N83" i="13" s="1"/>
  <c r="I27" i="13"/>
  <c r="I84" i="13" s="1"/>
  <c r="H27" i="13"/>
  <c r="H84" i="13" s="1"/>
  <c r="O27" i="13"/>
  <c r="G27" i="13"/>
  <c r="G84" i="13" s="1"/>
  <c r="M84" i="13"/>
  <c r="E27" i="13"/>
  <c r="E84" i="13" s="1"/>
  <c r="L84" i="13"/>
  <c r="D27" i="13"/>
  <c r="K84" i="13"/>
  <c r="N84" i="13"/>
  <c r="J84" i="13"/>
  <c r="F27" i="13"/>
  <c r="F84" i="13" s="1"/>
  <c r="N26" i="4"/>
  <c r="I27" i="4"/>
  <c r="H27" i="4"/>
  <c r="O27" i="4"/>
  <c r="G27" i="4"/>
  <c r="E27" i="4"/>
  <c r="D27" i="4"/>
  <c r="F27" i="4"/>
  <c r="C27" i="58"/>
  <c r="N26" i="3"/>
  <c r="M84" i="3"/>
  <c r="E27" i="3"/>
  <c r="D27" i="3"/>
  <c r="K84" i="3"/>
  <c r="I27" i="3"/>
  <c r="H27" i="3"/>
  <c r="H84" i="3" s="1"/>
  <c r="O27" i="3"/>
  <c r="G27" i="3"/>
  <c r="J84" i="3"/>
  <c r="F27" i="3"/>
  <c r="N26" i="50"/>
  <c r="I27" i="50"/>
  <c r="I84" i="50" s="1"/>
  <c r="D27" i="50"/>
  <c r="H27" i="50"/>
  <c r="H84" i="50" s="1"/>
  <c r="O27" i="50"/>
  <c r="G27" i="50"/>
  <c r="F27" i="50"/>
  <c r="E27" i="50"/>
  <c r="N26" i="42"/>
  <c r="H27" i="42"/>
  <c r="H84" i="42" s="1"/>
  <c r="O27" i="42"/>
  <c r="G27" i="42"/>
  <c r="G84" i="42" s="1"/>
  <c r="M84" i="42"/>
  <c r="E27" i="42"/>
  <c r="E84" i="42" s="1"/>
  <c r="I27" i="42"/>
  <c r="I84" i="42" s="1"/>
  <c r="F27" i="42"/>
  <c r="F84" i="42" s="1"/>
  <c r="D27" i="42"/>
  <c r="J84" i="42"/>
  <c r="N84" i="42"/>
  <c r="L84" i="42"/>
  <c r="K84" i="42"/>
  <c r="N26" i="33"/>
  <c r="N83" i="33" s="1"/>
  <c r="L84" i="33"/>
  <c r="D27" i="33"/>
  <c r="K84" i="33"/>
  <c r="I27" i="33"/>
  <c r="I84" i="33" s="1"/>
  <c r="O27" i="33"/>
  <c r="G27" i="33"/>
  <c r="G84" i="33" s="1"/>
  <c r="N84" i="33"/>
  <c r="M84" i="33"/>
  <c r="E27" i="33"/>
  <c r="E84" i="33" s="1"/>
  <c r="J84" i="33"/>
  <c r="H27" i="33"/>
  <c r="H84" i="33" s="1"/>
  <c r="F27" i="33"/>
  <c r="F84" i="33" s="1"/>
  <c r="N26" i="14"/>
  <c r="N83" i="14" s="1"/>
  <c r="M84" i="14"/>
  <c r="E27" i="14"/>
  <c r="E84" i="14" s="1"/>
  <c r="L84" i="14"/>
  <c r="D27" i="14"/>
  <c r="K84" i="14"/>
  <c r="I27" i="14"/>
  <c r="I84" i="14" s="1"/>
  <c r="O27" i="14"/>
  <c r="G27" i="14"/>
  <c r="G84" i="14" s="1"/>
  <c r="F27" i="14"/>
  <c r="F84" i="14" s="1"/>
  <c r="N84" i="14"/>
  <c r="J84" i="14"/>
  <c r="H27" i="14"/>
  <c r="N26" i="9"/>
  <c r="E27" i="9"/>
  <c r="D27" i="9"/>
  <c r="I27" i="9"/>
  <c r="H27" i="9"/>
  <c r="O27" i="9"/>
  <c r="G27" i="9"/>
  <c r="F27" i="9"/>
  <c r="N26" i="5"/>
  <c r="E27" i="5"/>
  <c r="D27" i="5"/>
  <c r="K84" i="5"/>
  <c r="I27" i="5"/>
  <c r="H27" i="5"/>
  <c r="O27" i="5"/>
  <c r="G27" i="5"/>
  <c r="F27" i="5"/>
  <c r="N26" i="6"/>
  <c r="E27" i="6"/>
  <c r="D27" i="6"/>
  <c r="I27" i="6"/>
  <c r="H27" i="6"/>
  <c r="O27" i="6"/>
  <c r="G27" i="6"/>
  <c r="F27" i="6"/>
  <c r="N26" i="28"/>
  <c r="O27" i="28"/>
  <c r="G27" i="28"/>
  <c r="F27" i="28"/>
  <c r="H27" i="28"/>
  <c r="E27" i="28"/>
  <c r="D27" i="28"/>
  <c r="I27" i="28"/>
  <c r="N26" i="55"/>
  <c r="D27" i="55"/>
  <c r="I27" i="55"/>
  <c r="H27" i="55"/>
  <c r="G27" i="55"/>
  <c r="F27" i="55"/>
  <c r="E27" i="55"/>
  <c r="O27" i="55"/>
  <c r="N26" i="17"/>
  <c r="N83" i="17" s="1"/>
  <c r="H27" i="17"/>
  <c r="H84" i="17" s="1"/>
  <c r="O27" i="17"/>
  <c r="G27" i="17"/>
  <c r="G84" i="17" s="1"/>
  <c r="M84" i="17"/>
  <c r="E27" i="17"/>
  <c r="E84" i="17" s="1"/>
  <c r="K84" i="17"/>
  <c r="F27" i="17"/>
  <c r="F84" i="17" s="1"/>
  <c r="D27" i="17"/>
  <c r="N84" i="17"/>
  <c r="I27" i="17"/>
  <c r="I84" i="17" s="1"/>
  <c r="L84" i="17"/>
  <c r="J84" i="17"/>
  <c r="N26" i="15"/>
  <c r="I27" i="15"/>
  <c r="H27" i="15"/>
  <c r="O27" i="15"/>
  <c r="G27" i="15"/>
  <c r="E27" i="15"/>
  <c r="F27" i="15"/>
  <c r="D27" i="15"/>
  <c r="N26" i="10"/>
  <c r="I27" i="10"/>
  <c r="H27" i="10"/>
  <c r="O27" i="10"/>
  <c r="G27" i="10"/>
  <c r="E27" i="10"/>
  <c r="D27" i="10"/>
  <c r="F27" i="10"/>
  <c r="N26" i="12"/>
  <c r="I27" i="12"/>
  <c r="H27" i="12"/>
  <c r="O27" i="12"/>
  <c r="G27" i="12"/>
  <c r="E27" i="12"/>
  <c r="D27" i="12"/>
  <c r="F27" i="12"/>
  <c r="N26" i="24"/>
  <c r="N83" i="24" s="1"/>
  <c r="K84" i="24"/>
  <c r="J84" i="24"/>
  <c r="I27" i="24"/>
  <c r="I84" i="24" s="1"/>
  <c r="L84" i="24"/>
  <c r="H27" i="24"/>
  <c r="H84" i="24" s="1"/>
  <c r="O27" i="24"/>
  <c r="O84" i="24" s="1"/>
  <c r="G27" i="24"/>
  <c r="G84" i="24" s="1"/>
  <c r="D27" i="24"/>
  <c r="N84" i="24"/>
  <c r="F27" i="24"/>
  <c r="F84" i="24" s="1"/>
  <c r="M84" i="24"/>
  <c r="E27" i="24"/>
  <c r="E84" i="24" s="1"/>
  <c r="N26" i="48"/>
  <c r="H27" i="48"/>
  <c r="O27" i="48"/>
  <c r="G27" i="48"/>
  <c r="E27" i="48"/>
  <c r="I27" i="48"/>
  <c r="F27" i="48"/>
  <c r="D27" i="48"/>
  <c r="N26" i="32"/>
  <c r="N83" i="32" s="1"/>
  <c r="M84" i="32"/>
  <c r="E27" i="32"/>
  <c r="E84" i="32" s="1"/>
  <c r="L84" i="32"/>
  <c r="D27" i="32"/>
  <c r="K84" i="32"/>
  <c r="I27" i="32"/>
  <c r="I84" i="32" s="1"/>
  <c r="O27" i="32"/>
  <c r="G27" i="32"/>
  <c r="G84" i="32" s="1"/>
  <c r="N84" i="32"/>
  <c r="J84" i="32"/>
  <c r="H27" i="32"/>
  <c r="H84" i="32" s="1"/>
  <c r="F27" i="32"/>
  <c r="F84" i="32" s="1"/>
  <c r="N26" i="2"/>
  <c r="E27" i="2"/>
  <c r="D27" i="2"/>
  <c r="I27" i="2"/>
  <c r="H27" i="2"/>
  <c r="O27" i="2"/>
  <c r="G27" i="2"/>
  <c r="F27" i="2"/>
  <c r="N26" i="34"/>
  <c r="E27" i="34"/>
  <c r="D27" i="34"/>
  <c r="I27" i="34"/>
  <c r="H27" i="34"/>
  <c r="O27" i="34"/>
  <c r="G27" i="34"/>
  <c r="F27" i="34"/>
  <c r="C26" i="58"/>
  <c r="N26" i="40"/>
  <c r="E27" i="40"/>
  <c r="D27" i="40"/>
  <c r="I27" i="40"/>
  <c r="H27" i="40"/>
  <c r="O27" i="40"/>
  <c r="G27" i="40"/>
  <c r="F27" i="40"/>
  <c r="N26" i="39"/>
  <c r="O27" i="39"/>
  <c r="G27" i="39"/>
  <c r="F27" i="39"/>
  <c r="H27" i="39"/>
  <c r="M84" i="39"/>
  <c r="E27" i="39"/>
  <c r="L84" i="39"/>
  <c r="D27" i="39"/>
  <c r="K84" i="39"/>
  <c r="I27" i="39"/>
  <c r="N26" i="27"/>
  <c r="I27" i="27"/>
  <c r="D27" i="27"/>
  <c r="H27" i="27"/>
  <c r="O27" i="27"/>
  <c r="G27" i="27"/>
  <c r="F27" i="27"/>
  <c r="E27" i="27"/>
  <c r="N26" i="18"/>
  <c r="N83" i="18" s="1"/>
  <c r="L84" i="18"/>
  <c r="D27" i="18"/>
  <c r="K84" i="18"/>
  <c r="I27" i="18"/>
  <c r="I84" i="18" s="1"/>
  <c r="O27" i="18"/>
  <c r="G27" i="18"/>
  <c r="G84" i="18" s="1"/>
  <c r="J84" i="18"/>
  <c r="H27" i="18"/>
  <c r="H84" i="18" s="1"/>
  <c r="F27" i="18"/>
  <c r="F84" i="18" s="1"/>
  <c r="M84" i="18"/>
  <c r="E27" i="18"/>
  <c r="E84" i="18" s="1"/>
  <c r="N84" i="18"/>
  <c r="N26" i="37"/>
  <c r="I27" i="37"/>
  <c r="I84" i="37" s="1"/>
  <c r="H27" i="37"/>
  <c r="H84" i="37" s="1"/>
  <c r="O27" i="37"/>
  <c r="G27" i="37"/>
  <c r="G84" i="37" s="1"/>
  <c r="M84" i="37"/>
  <c r="E27" i="37"/>
  <c r="L84" i="37"/>
  <c r="D27" i="37"/>
  <c r="K84" i="37"/>
  <c r="N84" i="37"/>
  <c r="J84" i="37"/>
  <c r="F27" i="37"/>
  <c r="F84" i="37" s="1"/>
  <c r="N26" i="31"/>
  <c r="O27" i="31"/>
  <c r="G27" i="31"/>
  <c r="F27" i="31"/>
  <c r="E27" i="31"/>
  <c r="H27" i="31"/>
  <c r="D27" i="31"/>
  <c r="I27" i="31"/>
  <c r="N26" i="43"/>
  <c r="N83" i="43" s="1"/>
  <c r="L84" i="43"/>
  <c r="D27" i="43"/>
  <c r="K84" i="43"/>
  <c r="I27" i="43"/>
  <c r="I84" i="43" s="1"/>
  <c r="O27" i="43"/>
  <c r="J84" i="43"/>
  <c r="M84" i="43"/>
  <c r="H27" i="43"/>
  <c r="H84" i="43" s="1"/>
  <c r="G27" i="43"/>
  <c r="G84" i="43" s="1"/>
  <c r="F27" i="43"/>
  <c r="F84" i="43" s="1"/>
  <c r="E27" i="43"/>
  <c r="E84" i="43" s="1"/>
  <c r="N84" i="43"/>
  <c r="N26" i="19"/>
  <c r="N83" i="19" s="1"/>
  <c r="H27" i="19"/>
  <c r="H84" i="19" s="1"/>
  <c r="O27" i="19"/>
  <c r="G27" i="19"/>
  <c r="G84" i="19" s="1"/>
  <c r="M84" i="19"/>
  <c r="E27" i="19"/>
  <c r="E84" i="19" s="1"/>
  <c r="K84" i="19"/>
  <c r="N84" i="19"/>
  <c r="L84" i="19"/>
  <c r="J84" i="19"/>
  <c r="I27" i="19"/>
  <c r="I84" i="19" s="1"/>
  <c r="F27" i="19"/>
  <c r="F84" i="19" s="1"/>
  <c r="D27" i="19"/>
  <c r="N26" i="46"/>
  <c r="I27" i="46"/>
  <c r="I84" i="46" s="1"/>
  <c r="H27" i="46"/>
  <c r="H84" i="46" s="1"/>
  <c r="O27" i="46"/>
  <c r="G27" i="46"/>
  <c r="E27" i="46"/>
  <c r="J84" i="46"/>
  <c r="L84" i="46"/>
  <c r="F27" i="46"/>
  <c r="F84" i="46" s="1"/>
  <c r="D27" i="46"/>
  <c r="N84" i="46"/>
  <c r="N26" i="35"/>
  <c r="I27" i="35"/>
  <c r="H27" i="35"/>
  <c r="O27" i="35"/>
  <c r="G27" i="35"/>
  <c r="E27" i="35"/>
  <c r="D27" i="35"/>
  <c r="F27" i="35"/>
  <c r="N26" i="1"/>
  <c r="I27" i="1"/>
  <c r="H27" i="1"/>
  <c r="O27" i="1"/>
  <c r="G27" i="1"/>
  <c r="E27" i="1"/>
  <c r="D27" i="1"/>
  <c r="F27" i="1"/>
  <c r="K26" i="28"/>
  <c r="L26" i="28"/>
  <c r="M26" i="28"/>
  <c r="M26" i="39"/>
  <c r="L26" i="39"/>
  <c r="K26" i="39"/>
  <c r="L26" i="27"/>
  <c r="M26" i="27"/>
  <c r="K26" i="27"/>
  <c r="M26" i="48"/>
  <c r="L26" i="48"/>
  <c r="K26" i="48"/>
  <c r="M26" i="18"/>
  <c r="M83" i="18" s="1"/>
  <c r="L26" i="18"/>
  <c r="L83" i="18" s="1"/>
  <c r="K26" i="18"/>
  <c r="K83" i="18" s="1"/>
  <c r="M26" i="32"/>
  <c r="M83" i="32" s="1"/>
  <c r="L26" i="32"/>
  <c r="K26" i="32"/>
  <c r="K83" i="32" s="1"/>
  <c r="M26" i="2"/>
  <c r="L26" i="2"/>
  <c r="K26" i="2"/>
  <c r="M26" i="34"/>
  <c r="L26" i="34"/>
  <c r="K26" i="34"/>
  <c r="L26" i="15"/>
  <c r="M26" i="15"/>
  <c r="K26" i="15"/>
  <c r="M26" i="43"/>
  <c r="L26" i="43"/>
  <c r="L83" i="43" s="1"/>
  <c r="K26" i="43"/>
  <c r="K83" i="43" s="1"/>
  <c r="K26" i="1"/>
  <c r="M26" i="1"/>
  <c r="L26" i="1"/>
  <c r="K26" i="19"/>
  <c r="K83" i="19" s="1"/>
  <c r="M26" i="19"/>
  <c r="M83" i="19" s="1"/>
  <c r="L26" i="19"/>
  <c r="L83" i="19" s="1"/>
  <c r="M26" i="57"/>
  <c r="L26" i="57"/>
  <c r="K26" i="57"/>
  <c r="K26" i="44"/>
  <c r="K83" i="44" s="1"/>
  <c r="M26" i="44"/>
  <c r="L26" i="44"/>
  <c r="K26" i="20"/>
  <c r="M26" i="20"/>
  <c r="L26" i="20"/>
  <c r="M26" i="3"/>
  <c r="L26" i="3"/>
  <c r="K26" i="3"/>
  <c r="K26" i="6"/>
  <c r="M26" i="6"/>
  <c r="L26" i="6"/>
  <c r="K26" i="40"/>
  <c r="M26" i="40"/>
  <c r="L26" i="40"/>
  <c r="L26" i="12"/>
  <c r="M26" i="12"/>
  <c r="K26" i="12"/>
  <c r="M26" i="31"/>
  <c r="L26" i="31"/>
  <c r="K26" i="31"/>
  <c r="K26" i="46"/>
  <c r="K83" i="46" s="1"/>
  <c r="M26" i="46"/>
  <c r="M83" i="46" s="1"/>
  <c r="L26" i="46"/>
  <c r="M26" i="54"/>
  <c r="K26" i="54"/>
  <c r="L26" i="54"/>
  <c r="L26" i="7"/>
  <c r="M26" i="7"/>
  <c r="K26" i="7"/>
  <c r="K26" i="55"/>
  <c r="L26" i="55"/>
  <c r="M26" i="55"/>
  <c r="L26" i="37"/>
  <c r="M26" i="37"/>
  <c r="M83" i="37" s="1"/>
  <c r="K26" i="37"/>
  <c r="K83" i="37" s="1"/>
  <c r="K26" i="35"/>
  <c r="M26" i="35"/>
  <c r="L26" i="35"/>
  <c r="K26" i="24"/>
  <c r="K83" i="24" s="1"/>
  <c r="M26" i="24"/>
  <c r="M83" i="24" s="1"/>
  <c r="L26" i="24"/>
  <c r="L83" i="24" s="1"/>
  <c r="M26" i="51"/>
  <c r="M83" i="51" s="1"/>
  <c r="L26" i="51"/>
  <c r="K26" i="51"/>
  <c r="K83" i="51" s="1"/>
  <c r="M26" i="53"/>
  <c r="K26" i="53"/>
  <c r="L26" i="53"/>
  <c r="L26" i="21"/>
  <c r="L83" i="21" s="1"/>
  <c r="K26" i="21"/>
  <c r="M26" i="21"/>
  <c r="M83" i="21" s="1"/>
  <c r="L26" i="30"/>
  <c r="L83" i="30" s="1"/>
  <c r="K26" i="30"/>
  <c r="K83" i="30" s="1"/>
  <c r="M26" i="30"/>
  <c r="M83" i="30" s="1"/>
  <c r="L26" i="49"/>
  <c r="K26" i="49"/>
  <c r="M26" i="49"/>
  <c r="L26" i="52"/>
  <c r="K26" i="52"/>
  <c r="M26" i="52"/>
  <c r="L26" i="23"/>
  <c r="M26" i="23"/>
  <c r="M83" i="23" s="1"/>
  <c r="K26" i="23"/>
  <c r="K83" i="23" s="1"/>
  <c r="M26" i="47"/>
  <c r="M83" i="47" s="1"/>
  <c r="L26" i="47"/>
  <c r="L83" i="47" s="1"/>
  <c r="K26" i="47"/>
  <c r="K83" i="47" s="1"/>
  <c r="M26" i="45"/>
  <c r="L26" i="45"/>
  <c r="K26" i="45"/>
  <c r="M26" i="8"/>
  <c r="L26" i="8"/>
  <c r="K26" i="8"/>
  <c r="L26" i="10"/>
  <c r="M26" i="10"/>
  <c r="K26" i="10"/>
  <c r="M26" i="56"/>
  <c r="L26" i="56"/>
  <c r="K26" i="56"/>
  <c r="M26" i="16"/>
  <c r="M83" i="16" s="1"/>
  <c r="L26" i="16"/>
  <c r="L83" i="16" s="1"/>
  <c r="K26" i="16"/>
  <c r="K83" i="16" s="1"/>
  <c r="M26" i="29"/>
  <c r="M83" i="29" s="1"/>
  <c r="L26" i="29"/>
  <c r="K26" i="29"/>
  <c r="M26" i="13"/>
  <c r="M83" i="13" s="1"/>
  <c r="L26" i="13"/>
  <c r="L83" i="13" s="1"/>
  <c r="K26" i="13"/>
  <c r="K83" i="13" s="1"/>
  <c r="M26" i="4"/>
  <c r="L26" i="4"/>
  <c r="K26" i="4"/>
  <c r="L26" i="17"/>
  <c r="L83" i="17" s="1"/>
  <c r="M26" i="17"/>
  <c r="M83" i="17" s="1"/>
  <c r="K26" i="17"/>
  <c r="K83" i="17" s="1"/>
  <c r="M26" i="41"/>
  <c r="M83" i="41" s="1"/>
  <c r="L26" i="41"/>
  <c r="L83" i="41" s="1"/>
  <c r="K26" i="41"/>
  <c r="K83" i="41" s="1"/>
  <c r="M26" i="50"/>
  <c r="L26" i="50"/>
  <c r="K26" i="50"/>
  <c r="M26" i="42"/>
  <c r="L26" i="42"/>
  <c r="L83" i="42" s="1"/>
  <c r="K26" i="42"/>
  <c r="K83" i="42" s="1"/>
  <c r="K26" i="33"/>
  <c r="K83" i="33" s="1"/>
  <c r="M26" i="33"/>
  <c r="M83" i="33" s="1"/>
  <c r="L26" i="33"/>
  <c r="L83" i="33" s="1"/>
  <c r="K26" i="14"/>
  <c r="K83" i="14" s="1"/>
  <c r="L26" i="14"/>
  <c r="L83" i="14" s="1"/>
  <c r="M26" i="14"/>
  <c r="M83" i="14" s="1"/>
  <c r="K26" i="9"/>
  <c r="L26" i="9"/>
  <c r="M26" i="9"/>
  <c r="K26" i="5"/>
  <c r="L26" i="5"/>
  <c r="M26" i="5"/>
  <c r="F26" i="41"/>
  <c r="F83" i="41" s="1"/>
  <c r="G26" i="41"/>
  <c r="G83" i="41" s="1"/>
  <c r="F26" i="56"/>
  <c r="G26" i="56"/>
  <c r="F26" i="16"/>
  <c r="F83" i="16" s="1"/>
  <c r="G26" i="16"/>
  <c r="G83" i="16" s="1"/>
  <c r="F26" i="29"/>
  <c r="G26" i="29"/>
  <c r="F26" i="13"/>
  <c r="F83" i="13" s="1"/>
  <c r="G26" i="13"/>
  <c r="G83" i="13" s="1"/>
  <c r="F26" i="4"/>
  <c r="G26" i="4"/>
  <c r="F26" i="8"/>
  <c r="G26" i="8"/>
  <c r="F26" i="33"/>
  <c r="F83" i="33" s="1"/>
  <c r="G26" i="33"/>
  <c r="G83" i="33" s="1"/>
  <c r="F26" i="5"/>
  <c r="G26" i="5"/>
  <c r="F26" i="23"/>
  <c r="F83" i="23" s="1"/>
  <c r="G26" i="23"/>
  <c r="G83" i="23" s="1"/>
  <c r="F26" i="14"/>
  <c r="F83" i="14" s="1"/>
  <c r="G26" i="14"/>
  <c r="G83" i="14" s="1"/>
  <c r="F26" i="17"/>
  <c r="F83" i="17" s="1"/>
  <c r="G26" i="17"/>
  <c r="G83" i="17" s="1"/>
  <c r="F26" i="12"/>
  <c r="G26" i="12"/>
  <c r="F26" i="52"/>
  <c r="G26" i="52"/>
  <c r="F26" i="42"/>
  <c r="G26" i="42"/>
  <c r="F26" i="9"/>
  <c r="G26" i="9"/>
  <c r="F26" i="15"/>
  <c r="G26" i="15"/>
  <c r="F26" i="48"/>
  <c r="G26" i="48"/>
  <c r="F26" i="2"/>
  <c r="G26" i="2"/>
  <c r="F26" i="49"/>
  <c r="G26" i="49"/>
  <c r="F26" i="50"/>
  <c r="G26" i="50"/>
  <c r="F26" i="28"/>
  <c r="G26" i="28"/>
  <c r="F26" i="55"/>
  <c r="G26" i="55"/>
  <c r="F26" i="10"/>
  <c r="G26" i="10"/>
  <c r="F26" i="39"/>
  <c r="G26" i="39"/>
  <c r="F26" i="27"/>
  <c r="G26" i="27"/>
  <c r="F26" i="18"/>
  <c r="F83" i="18" s="1"/>
  <c r="G26" i="18"/>
  <c r="G83" i="18" s="1"/>
  <c r="F26" i="32"/>
  <c r="F83" i="32" s="1"/>
  <c r="G26" i="32"/>
  <c r="G83" i="32" s="1"/>
  <c r="F26" i="34"/>
  <c r="G26" i="34"/>
  <c r="F26" i="37"/>
  <c r="F83" i="37" s="1"/>
  <c r="G26" i="37"/>
  <c r="G83" i="37" s="1"/>
  <c r="F26" i="31"/>
  <c r="G26" i="31"/>
  <c r="F26" i="43"/>
  <c r="F83" i="43" s="1"/>
  <c r="G26" i="43"/>
  <c r="G83" i="43" s="1"/>
  <c r="F26" i="19"/>
  <c r="F83" i="19" s="1"/>
  <c r="G26" i="19"/>
  <c r="G83" i="19" s="1"/>
  <c r="F26" i="46"/>
  <c r="F83" i="46" s="1"/>
  <c r="G26" i="46"/>
  <c r="G83" i="46" s="1"/>
  <c r="F26" i="35"/>
  <c r="G26" i="35"/>
  <c r="F26" i="1"/>
  <c r="G26" i="1"/>
  <c r="F26" i="45"/>
  <c r="G26" i="45"/>
  <c r="F26" i="57"/>
  <c r="G26" i="57"/>
  <c r="F26" i="44"/>
  <c r="F83" i="44" s="1"/>
  <c r="G26" i="44"/>
  <c r="F26" i="20"/>
  <c r="G26" i="20"/>
  <c r="F26" i="3"/>
  <c r="G26" i="3"/>
  <c r="F26" i="6"/>
  <c r="G26" i="6"/>
  <c r="F26" i="40"/>
  <c r="G26" i="40"/>
  <c r="F26" i="47"/>
  <c r="F83" i="47" s="1"/>
  <c r="G26" i="47"/>
  <c r="G83" i="47" s="1"/>
  <c r="F26" i="24"/>
  <c r="F83" i="24" s="1"/>
  <c r="G26" i="24"/>
  <c r="G83" i="24" s="1"/>
  <c r="F26" i="51"/>
  <c r="G26" i="51"/>
  <c r="F26" i="53"/>
  <c r="G26" i="53"/>
  <c r="F26" i="54"/>
  <c r="G26" i="54"/>
  <c r="F26" i="21"/>
  <c r="F83" i="21" s="1"/>
  <c r="G26" i="21"/>
  <c r="G83" i="21" s="1"/>
  <c r="F26" i="30"/>
  <c r="F83" i="30" s="1"/>
  <c r="G26" i="30"/>
  <c r="G83" i="30" s="1"/>
  <c r="F26" i="7"/>
  <c r="G26" i="7"/>
  <c r="L126" i="58"/>
  <c r="L143" i="58"/>
  <c r="N25" i="42"/>
  <c r="N82" i="42" s="1"/>
  <c r="D26" i="42"/>
  <c r="J26" i="42"/>
  <c r="J83" i="42" s="1"/>
  <c r="H26" i="42"/>
  <c r="H83" i="42" s="1"/>
  <c r="O26" i="42"/>
  <c r="O83" i="42" s="1"/>
  <c r="I26" i="42"/>
  <c r="I83" i="42" s="1"/>
  <c r="E26" i="42"/>
  <c r="E83" i="42" s="1"/>
  <c r="N25" i="28"/>
  <c r="D26" i="28"/>
  <c r="J26" i="28"/>
  <c r="E26" i="28"/>
  <c r="I26" i="28"/>
  <c r="H26" i="28"/>
  <c r="O26" i="28"/>
  <c r="N25" i="55"/>
  <c r="H26" i="55"/>
  <c r="O26" i="55"/>
  <c r="D26" i="55"/>
  <c r="J26" i="55"/>
  <c r="I26" i="55"/>
  <c r="E26" i="55"/>
  <c r="N25" i="17"/>
  <c r="N82" i="17" s="1"/>
  <c r="D26" i="17"/>
  <c r="J26" i="17"/>
  <c r="J83" i="17" s="1"/>
  <c r="H26" i="17"/>
  <c r="H83" i="17" s="1"/>
  <c r="O26" i="17"/>
  <c r="O83" i="17" s="1"/>
  <c r="E26" i="17"/>
  <c r="E83" i="17" s="1"/>
  <c r="I26" i="17"/>
  <c r="I83" i="17" s="1"/>
  <c r="N25" i="15"/>
  <c r="D26" i="15"/>
  <c r="J26" i="15"/>
  <c r="H26" i="15"/>
  <c r="O26" i="15"/>
  <c r="E26" i="15"/>
  <c r="I26" i="15"/>
  <c r="N25" i="10"/>
  <c r="D26" i="10"/>
  <c r="J26" i="10"/>
  <c r="H26" i="10"/>
  <c r="O26" i="10"/>
  <c r="I26" i="10"/>
  <c r="E26" i="10"/>
  <c r="N25" i="12"/>
  <c r="N82" i="12" s="1"/>
  <c r="D26" i="12"/>
  <c r="J26" i="12"/>
  <c r="H26" i="12"/>
  <c r="O26" i="12"/>
  <c r="E26" i="12"/>
  <c r="I26" i="12"/>
  <c r="L170" i="58"/>
  <c r="N25" i="32"/>
  <c r="N82" i="32" s="1"/>
  <c r="H26" i="32"/>
  <c r="H83" i="32" s="1"/>
  <c r="O26" i="32"/>
  <c r="O83" i="32" s="1"/>
  <c r="L83" i="32"/>
  <c r="D26" i="32"/>
  <c r="J26" i="32"/>
  <c r="J83" i="32" s="1"/>
  <c r="I26" i="32"/>
  <c r="I83" i="32" s="1"/>
  <c r="E26" i="32"/>
  <c r="E83" i="32" s="1"/>
  <c r="N25" i="14"/>
  <c r="N82" i="14" s="1"/>
  <c r="H26" i="14"/>
  <c r="H83" i="14" s="1"/>
  <c r="O26" i="14"/>
  <c r="O83" i="14" s="1"/>
  <c r="D26" i="14"/>
  <c r="J26" i="14"/>
  <c r="J83" i="14" s="1"/>
  <c r="I26" i="14"/>
  <c r="I83" i="14" s="1"/>
  <c r="E26" i="14"/>
  <c r="E83" i="14" s="1"/>
  <c r="N25" i="48"/>
  <c r="D26" i="48"/>
  <c r="J26" i="48"/>
  <c r="H26" i="48"/>
  <c r="O26" i="48"/>
  <c r="E26" i="48"/>
  <c r="I26" i="48"/>
  <c r="N25" i="43"/>
  <c r="N82" i="43" s="1"/>
  <c r="H26" i="43"/>
  <c r="H83" i="43" s="1"/>
  <c r="O26" i="43"/>
  <c r="O83" i="43" s="1"/>
  <c r="D26" i="43"/>
  <c r="J26" i="43"/>
  <c r="J83" i="43" s="1"/>
  <c r="M83" i="43"/>
  <c r="I26" i="43"/>
  <c r="I83" i="43" s="1"/>
  <c r="E26" i="43"/>
  <c r="E83" i="43" s="1"/>
  <c r="N25" i="1"/>
  <c r="D26" i="1"/>
  <c r="J26" i="1"/>
  <c r="H26" i="1"/>
  <c r="O26" i="1"/>
  <c r="I26" i="1"/>
  <c r="E26" i="1"/>
  <c r="N25" i="33"/>
  <c r="N82" i="33" s="1"/>
  <c r="H26" i="33"/>
  <c r="H83" i="33" s="1"/>
  <c r="O26" i="33"/>
  <c r="O83" i="33" s="1"/>
  <c r="D26" i="33"/>
  <c r="J26" i="33"/>
  <c r="J83" i="33" s="1"/>
  <c r="I26" i="33"/>
  <c r="I83" i="33" s="1"/>
  <c r="E26" i="33"/>
  <c r="E83" i="33" s="1"/>
  <c r="E26" i="39"/>
  <c r="J26" i="39"/>
  <c r="D26" i="39"/>
  <c r="I26" i="39"/>
  <c r="H26" i="39"/>
  <c r="O26" i="39"/>
  <c r="N25" i="2"/>
  <c r="H26" i="2"/>
  <c r="O26" i="2"/>
  <c r="D26" i="2"/>
  <c r="J26" i="2"/>
  <c r="I26" i="2"/>
  <c r="E26" i="2"/>
  <c r="N25" i="31"/>
  <c r="D26" i="31"/>
  <c r="J26" i="31"/>
  <c r="I26" i="31"/>
  <c r="H26" i="31"/>
  <c r="O26" i="31"/>
  <c r="E26" i="31"/>
  <c r="N25" i="46"/>
  <c r="N82" i="46" s="1"/>
  <c r="D26" i="46"/>
  <c r="J26" i="46"/>
  <c r="H26" i="46"/>
  <c r="H83" i="46" s="1"/>
  <c r="O26" i="46"/>
  <c r="O83" i="46" s="1"/>
  <c r="I26" i="46"/>
  <c r="I83" i="46" s="1"/>
  <c r="E26" i="46"/>
  <c r="E83" i="46" s="1"/>
  <c r="N25" i="20"/>
  <c r="H26" i="20"/>
  <c r="O26" i="20"/>
  <c r="D26" i="20"/>
  <c r="J26" i="20"/>
  <c r="I26" i="20"/>
  <c r="E26" i="20"/>
  <c r="N25" i="40"/>
  <c r="H26" i="40"/>
  <c r="O26" i="40"/>
  <c r="D26" i="40"/>
  <c r="J26" i="40"/>
  <c r="I26" i="40"/>
  <c r="E26" i="40"/>
  <c r="N25" i="9"/>
  <c r="H26" i="9"/>
  <c r="O26" i="9"/>
  <c r="D26" i="9"/>
  <c r="J26" i="9"/>
  <c r="I26" i="9"/>
  <c r="E26" i="9"/>
  <c r="N25" i="27"/>
  <c r="H26" i="27"/>
  <c r="J26" i="27"/>
  <c r="I26" i="27"/>
  <c r="E26" i="27"/>
  <c r="O26" i="27"/>
  <c r="D26" i="27"/>
  <c r="N25" i="18"/>
  <c r="N82" i="18" s="1"/>
  <c r="H26" i="18"/>
  <c r="H83" i="18" s="1"/>
  <c r="O26" i="18"/>
  <c r="O83" i="18" s="1"/>
  <c r="D26" i="18"/>
  <c r="J26" i="18"/>
  <c r="J83" i="18" s="1"/>
  <c r="I26" i="18"/>
  <c r="I83" i="18" s="1"/>
  <c r="E26" i="18"/>
  <c r="E83" i="18" s="1"/>
  <c r="N25" i="34"/>
  <c r="H26" i="34"/>
  <c r="O26" i="34"/>
  <c r="D26" i="34"/>
  <c r="J26" i="34"/>
  <c r="I26" i="34"/>
  <c r="E26" i="34"/>
  <c r="N25" i="37"/>
  <c r="N82" i="37" s="1"/>
  <c r="L83" i="37"/>
  <c r="D26" i="37"/>
  <c r="J26" i="37"/>
  <c r="J83" i="37" s="1"/>
  <c r="H26" i="37"/>
  <c r="H83" i="37" s="1"/>
  <c r="O26" i="37"/>
  <c r="O83" i="37" s="1"/>
  <c r="N83" i="37"/>
  <c r="I26" i="37"/>
  <c r="I83" i="37" s="1"/>
  <c r="E26" i="37"/>
  <c r="E83" i="37" s="1"/>
  <c r="N25" i="19"/>
  <c r="N82" i="19" s="1"/>
  <c r="D26" i="19"/>
  <c r="J26" i="19"/>
  <c r="J83" i="19" s="1"/>
  <c r="H26" i="19"/>
  <c r="H83" i="19" s="1"/>
  <c r="O26" i="19"/>
  <c r="O83" i="19" s="1"/>
  <c r="I26" i="19"/>
  <c r="I83" i="19" s="1"/>
  <c r="E26" i="19"/>
  <c r="E83" i="19" s="1"/>
  <c r="N25" i="35"/>
  <c r="D26" i="35"/>
  <c r="J26" i="35"/>
  <c r="H26" i="35"/>
  <c r="O26" i="35"/>
  <c r="I26" i="35"/>
  <c r="E26" i="35"/>
  <c r="N25" i="24"/>
  <c r="N82" i="24" s="1"/>
  <c r="I26" i="24"/>
  <c r="I83" i="24" s="1"/>
  <c r="J26" i="24"/>
  <c r="J83" i="24" s="1"/>
  <c r="H26" i="24"/>
  <c r="H83" i="24" s="1"/>
  <c r="O26" i="24"/>
  <c r="O83" i="24" s="1"/>
  <c r="E26" i="24"/>
  <c r="E83" i="24" s="1"/>
  <c r="D26" i="24"/>
  <c r="N25" i="57"/>
  <c r="H26" i="57"/>
  <c r="O26" i="57"/>
  <c r="J26" i="57"/>
  <c r="I26" i="57"/>
  <c r="E26" i="57"/>
  <c r="D26" i="57"/>
  <c r="N25" i="44"/>
  <c r="N82" i="44" s="1"/>
  <c r="D26" i="44"/>
  <c r="J26" i="44"/>
  <c r="H26" i="44"/>
  <c r="O26" i="44"/>
  <c r="I26" i="44"/>
  <c r="E26" i="44"/>
  <c r="E83" i="44" s="1"/>
  <c r="N25" i="3"/>
  <c r="N82" i="3" s="1"/>
  <c r="H26" i="3"/>
  <c r="H83" i="3" s="1"/>
  <c r="O26" i="3"/>
  <c r="N83" i="3"/>
  <c r="D26" i="3"/>
  <c r="J26" i="3"/>
  <c r="I26" i="3"/>
  <c r="E26" i="3"/>
  <c r="N25" i="6"/>
  <c r="H26" i="6"/>
  <c r="O26" i="6"/>
  <c r="D26" i="6"/>
  <c r="J26" i="6"/>
  <c r="I26" i="6"/>
  <c r="E26" i="6"/>
  <c r="N25" i="51"/>
  <c r="E26" i="51"/>
  <c r="D26" i="51"/>
  <c r="J26" i="51"/>
  <c r="J83" i="51" s="1"/>
  <c r="I26" i="51"/>
  <c r="H26" i="51"/>
  <c r="H83" i="51" s="1"/>
  <c r="O26" i="51"/>
  <c r="N25" i="53"/>
  <c r="O26" i="53"/>
  <c r="D26" i="53"/>
  <c r="J26" i="53"/>
  <c r="I26" i="53"/>
  <c r="H26" i="53"/>
  <c r="E26" i="53"/>
  <c r="N25" i="54"/>
  <c r="H26" i="54"/>
  <c r="O26" i="54"/>
  <c r="D26" i="54"/>
  <c r="J26" i="54"/>
  <c r="I26" i="54"/>
  <c r="E26" i="54"/>
  <c r="N25" i="21"/>
  <c r="N82" i="21" s="1"/>
  <c r="D26" i="21"/>
  <c r="K83" i="21"/>
  <c r="J26" i="21"/>
  <c r="J83" i="21" s="1"/>
  <c r="H26" i="21"/>
  <c r="H83" i="21" s="1"/>
  <c r="O26" i="21"/>
  <c r="O83" i="21" s="1"/>
  <c r="N83" i="21"/>
  <c r="I26" i="21"/>
  <c r="I83" i="21" s="1"/>
  <c r="E26" i="21"/>
  <c r="E83" i="21" s="1"/>
  <c r="N25" i="30"/>
  <c r="N82" i="30" s="1"/>
  <c r="D26" i="30"/>
  <c r="J26" i="30"/>
  <c r="J83" i="30" s="1"/>
  <c r="H26" i="30"/>
  <c r="H83" i="30" s="1"/>
  <c r="O26" i="30"/>
  <c r="O83" i="30" s="1"/>
  <c r="N83" i="30"/>
  <c r="E26" i="30"/>
  <c r="E83" i="30" s="1"/>
  <c r="I26" i="30"/>
  <c r="I83" i="30" s="1"/>
  <c r="N25" i="7"/>
  <c r="D26" i="7"/>
  <c r="J26" i="7"/>
  <c r="H26" i="7"/>
  <c r="O26" i="7"/>
  <c r="I26" i="7"/>
  <c r="E26" i="7"/>
  <c r="N25" i="50"/>
  <c r="H26" i="50"/>
  <c r="H83" i="50" s="1"/>
  <c r="O26" i="50"/>
  <c r="D26" i="50"/>
  <c r="E26" i="50"/>
  <c r="J26" i="50"/>
  <c r="I26" i="50"/>
  <c r="N25" i="5"/>
  <c r="N82" i="5" s="1"/>
  <c r="H26" i="5"/>
  <c r="O26" i="5"/>
  <c r="D26" i="5"/>
  <c r="J26" i="5"/>
  <c r="I26" i="5"/>
  <c r="E26" i="5"/>
  <c r="N25" i="52"/>
  <c r="H26" i="52"/>
  <c r="O26" i="52"/>
  <c r="D26" i="52"/>
  <c r="J26" i="52"/>
  <c r="I26" i="52"/>
  <c r="E26" i="52"/>
  <c r="N25" i="45"/>
  <c r="H26" i="45"/>
  <c r="O26" i="45"/>
  <c r="D26" i="45"/>
  <c r="J26" i="45"/>
  <c r="E26" i="45"/>
  <c r="I26" i="45"/>
  <c r="N25" i="49"/>
  <c r="I26" i="49"/>
  <c r="H26" i="49"/>
  <c r="O26" i="49"/>
  <c r="E26" i="49"/>
  <c r="D26" i="49"/>
  <c r="J26" i="49"/>
  <c r="N25" i="23"/>
  <c r="N82" i="23" s="1"/>
  <c r="L83" i="23"/>
  <c r="D26" i="23"/>
  <c r="J26" i="23"/>
  <c r="J83" i="23" s="1"/>
  <c r="H26" i="23"/>
  <c r="H83" i="23" s="1"/>
  <c r="O26" i="23"/>
  <c r="O83" i="23" s="1"/>
  <c r="I26" i="23"/>
  <c r="I83" i="23" s="1"/>
  <c r="E26" i="23"/>
  <c r="E83" i="23" s="1"/>
  <c r="N25" i="47"/>
  <c r="N82" i="47" s="1"/>
  <c r="H26" i="47"/>
  <c r="H83" i="47" s="1"/>
  <c r="O26" i="47"/>
  <c r="O83" i="47" s="1"/>
  <c r="D26" i="47"/>
  <c r="J26" i="47"/>
  <c r="J83" i="47" s="1"/>
  <c r="E26" i="47"/>
  <c r="E83" i="47" s="1"/>
  <c r="I26" i="47"/>
  <c r="I83" i="47" s="1"/>
  <c r="N25" i="8"/>
  <c r="H26" i="8"/>
  <c r="O26" i="8"/>
  <c r="D26" i="8"/>
  <c r="J26" i="8"/>
  <c r="E26" i="8"/>
  <c r="I26" i="8"/>
  <c r="N25" i="41"/>
  <c r="N82" i="41" s="1"/>
  <c r="D26" i="41"/>
  <c r="J26" i="41"/>
  <c r="J83" i="41" s="1"/>
  <c r="O26" i="41"/>
  <c r="O83" i="41" s="1"/>
  <c r="E26" i="41"/>
  <c r="E83" i="41" s="1"/>
  <c r="I26" i="41"/>
  <c r="I83" i="41" s="1"/>
  <c r="H26" i="41"/>
  <c r="H83" i="41" s="1"/>
  <c r="N25" i="56"/>
  <c r="H26" i="56"/>
  <c r="O26" i="56"/>
  <c r="D26" i="56"/>
  <c r="J26" i="56"/>
  <c r="E26" i="56"/>
  <c r="I26" i="56"/>
  <c r="N25" i="16"/>
  <c r="N82" i="16" s="1"/>
  <c r="H26" i="16"/>
  <c r="H83" i="16" s="1"/>
  <c r="O26" i="16"/>
  <c r="O83" i="16" s="1"/>
  <c r="D26" i="16"/>
  <c r="J26" i="16"/>
  <c r="J83" i="16" s="1"/>
  <c r="E26" i="16"/>
  <c r="E83" i="16" s="1"/>
  <c r="I26" i="16"/>
  <c r="I83" i="16" s="1"/>
  <c r="N25" i="29"/>
  <c r="N82" i="29" s="1"/>
  <c r="D26" i="29"/>
  <c r="J26" i="29"/>
  <c r="H26" i="29"/>
  <c r="O26" i="29"/>
  <c r="I26" i="29"/>
  <c r="E26" i="29"/>
  <c r="E83" i="29" s="1"/>
  <c r="N25" i="13"/>
  <c r="N82" i="13" s="1"/>
  <c r="D26" i="13"/>
  <c r="J26" i="13"/>
  <c r="J83" i="13" s="1"/>
  <c r="H26" i="13"/>
  <c r="H83" i="13" s="1"/>
  <c r="O26" i="13"/>
  <c r="O83" i="13" s="1"/>
  <c r="I26" i="13"/>
  <c r="I83" i="13" s="1"/>
  <c r="E26" i="13"/>
  <c r="E83" i="13" s="1"/>
  <c r="N25" i="4"/>
  <c r="D26" i="4"/>
  <c r="J26" i="4"/>
  <c r="H26" i="4"/>
  <c r="O26" i="4"/>
  <c r="I26" i="4"/>
  <c r="E26" i="4"/>
  <c r="L178" i="58"/>
  <c r="AQ90" i="58"/>
  <c r="K136" i="58" s="1"/>
  <c r="CP90" i="58"/>
  <c r="BK90" i="58"/>
  <c r="K156" i="58" s="1"/>
  <c r="DX90" i="58"/>
  <c r="K221" i="58" s="1"/>
  <c r="CR90" i="58"/>
  <c r="BM90" i="58"/>
  <c r="K158" i="58" s="1"/>
  <c r="DZ90" i="58"/>
  <c r="K223" i="58" s="1"/>
  <c r="CT90" i="58"/>
  <c r="AR90" i="58"/>
  <c r="K137" i="58" s="1"/>
  <c r="AX90" i="58"/>
  <c r="AS90" i="58"/>
  <c r="K138" i="58" s="1"/>
  <c r="AC90" i="58"/>
  <c r="K122" i="58" s="1"/>
  <c r="D90" i="58"/>
  <c r="I90" i="58"/>
  <c r="K102" i="58" s="1"/>
  <c r="BO90" i="58"/>
  <c r="K160" i="58" s="1"/>
  <c r="EJ90" i="58"/>
  <c r="DD90" i="58"/>
  <c r="K201" i="58" s="1"/>
  <c r="BY90" i="58"/>
  <c r="K170" i="58" s="1"/>
  <c r="EL90" i="58"/>
  <c r="K235" i="58" s="1"/>
  <c r="L124" i="58"/>
  <c r="L115" i="58"/>
  <c r="L189" i="58"/>
  <c r="L179" i="58"/>
  <c r="U90" i="58"/>
  <c r="AI90" i="58"/>
  <c r="R90" i="58"/>
  <c r="AV90" i="58"/>
  <c r="AE90" i="58"/>
  <c r="N90" i="58"/>
  <c r="CX90" i="58"/>
  <c r="BS90" i="58"/>
  <c r="EF90" i="58"/>
  <c r="CZ90" i="58"/>
  <c r="BU90" i="58"/>
  <c r="EH90" i="58"/>
  <c r="DB90" i="58"/>
  <c r="BW90" i="58"/>
  <c r="AZ90" i="58"/>
  <c r="DL90" i="58"/>
  <c r="CG90" i="58"/>
  <c r="L133" i="58"/>
  <c r="L116" i="58"/>
  <c r="L183" i="58"/>
  <c r="L107" i="58"/>
  <c r="L174" i="58"/>
  <c r="L181" i="58"/>
  <c r="L105" i="58"/>
  <c r="L188" i="58"/>
  <c r="L146" i="58"/>
  <c r="L136" i="58"/>
  <c r="L171" i="58"/>
  <c r="L103" i="58"/>
  <c r="AM90" i="58"/>
  <c r="L111" i="58"/>
  <c r="M90" i="58"/>
  <c r="AA90" i="58"/>
  <c r="J90" i="58"/>
  <c r="AN90" i="58"/>
  <c r="W90" i="58"/>
  <c r="F90" i="58"/>
  <c r="DF90" i="58"/>
  <c r="CA90" i="58"/>
  <c r="DH90" i="58"/>
  <c r="CC90" i="58"/>
  <c r="DJ90" i="58"/>
  <c r="CE90" i="58"/>
  <c r="BH90" i="58"/>
  <c r="DU90" i="58"/>
  <c r="CO90" i="58"/>
  <c r="L125" i="58"/>
  <c r="L184" i="58"/>
  <c r="L108" i="58"/>
  <c r="L175" i="58"/>
  <c r="L99" i="58"/>
  <c r="L166" i="58"/>
  <c r="L173" i="58"/>
  <c r="L97" i="58"/>
  <c r="L180" i="58"/>
  <c r="L149" i="58"/>
  <c r="L128" i="58"/>
  <c r="L163" i="58"/>
  <c r="Z90" i="58"/>
  <c r="V90" i="58"/>
  <c r="L141" i="58"/>
  <c r="L113" i="58"/>
  <c r="E90" i="58"/>
  <c r="S90" i="58"/>
  <c r="AW90" i="58"/>
  <c r="AF90" i="58"/>
  <c r="O90" i="58"/>
  <c r="BB90" i="58"/>
  <c r="DN90" i="58"/>
  <c r="CI90" i="58"/>
  <c r="BD90" i="58"/>
  <c r="DP90" i="58"/>
  <c r="CK90" i="58"/>
  <c r="BF90" i="58"/>
  <c r="DR90" i="58"/>
  <c r="CM90" i="58"/>
  <c r="BP90" i="58"/>
  <c r="EC90" i="58"/>
  <c r="CW90" i="58"/>
  <c r="L117" i="58"/>
  <c r="L176" i="58"/>
  <c r="L100" i="58"/>
  <c r="L167" i="58"/>
  <c r="L98" i="58"/>
  <c r="L158" i="58"/>
  <c r="L165" i="58"/>
  <c r="L172" i="58"/>
  <c r="L148" i="58"/>
  <c r="L120" i="58"/>
  <c r="AJ90" i="58"/>
  <c r="K90" i="58"/>
  <c r="AO90" i="58"/>
  <c r="X90" i="58"/>
  <c r="G90" i="58"/>
  <c r="BJ90" i="58"/>
  <c r="DW90" i="58"/>
  <c r="CQ90" i="58"/>
  <c r="BL90" i="58"/>
  <c r="DY90" i="58"/>
  <c r="CS90" i="58"/>
  <c r="BN90" i="58"/>
  <c r="EA90" i="58"/>
  <c r="CU90" i="58"/>
  <c r="BX90" i="58"/>
  <c r="EK90" i="58"/>
  <c r="DE90" i="58"/>
  <c r="L185" i="58"/>
  <c r="L109" i="58"/>
  <c r="L168" i="58"/>
  <c r="L106" i="58"/>
  <c r="L159" i="58"/>
  <c r="L138" i="58"/>
  <c r="L157" i="58"/>
  <c r="L164" i="58"/>
  <c r="L153" i="58"/>
  <c r="L112" i="58"/>
  <c r="L147" i="58"/>
  <c r="AB90" i="58"/>
  <c r="C90" i="58"/>
  <c r="AG90" i="58"/>
  <c r="P90" i="58"/>
  <c r="AT90" i="58"/>
  <c r="BR90" i="58"/>
  <c r="EE90" i="58"/>
  <c r="CY90" i="58"/>
  <c r="BT90" i="58"/>
  <c r="EG90" i="58"/>
  <c r="DA90" i="58"/>
  <c r="BV90" i="58"/>
  <c r="EI90" i="58"/>
  <c r="DC90" i="58"/>
  <c r="CF90" i="58"/>
  <c r="BA90" i="58"/>
  <c r="DM90" i="58"/>
  <c r="L177" i="58"/>
  <c r="L101" i="58"/>
  <c r="L160" i="58"/>
  <c r="L139" i="58"/>
  <c r="L130" i="58"/>
  <c r="L137" i="58"/>
  <c r="L152" i="58"/>
  <c r="L150" i="58"/>
  <c r="L104" i="58"/>
  <c r="L135" i="58"/>
  <c r="L156" i="58"/>
  <c r="T90" i="58"/>
  <c r="AP90" i="58"/>
  <c r="Y90" i="58"/>
  <c r="H90" i="58"/>
  <c r="AL90" i="58"/>
  <c r="BZ90" i="58"/>
  <c r="EM90" i="58"/>
  <c r="DG90" i="58"/>
  <c r="CB90" i="58"/>
  <c r="DI90" i="58"/>
  <c r="CD90" i="58"/>
  <c r="AY90" i="58"/>
  <c r="DK90" i="58"/>
  <c r="CN90" i="58"/>
  <c r="BI90" i="58"/>
  <c r="DV90" i="58"/>
  <c r="DS90" i="58"/>
  <c r="L169" i="58"/>
  <c r="L140" i="58"/>
  <c r="L131" i="58"/>
  <c r="L122" i="58"/>
  <c r="L129" i="58"/>
  <c r="L155" i="58"/>
  <c r="L145" i="58"/>
  <c r="L96" i="58"/>
  <c r="L127" i="58"/>
  <c r="L182" i="58"/>
  <c r="AK90" i="58"/>
  <c r="L90" i="58"/>
  <c r="AH90" i="58"/>
  <c r="Q90" i="58"/>
  <c r="AU90" i="58"/>
  <c r="AD90" i="58"/>
  <c r="CH90" i="58"/>
  <c r="BC90" i="58"/>
  <c r="DO90" i="58"/>
  <c r="CJ90" i="58"/>
  <c r="BE90" i="58"/>
  <c r="DQ90" i="58"/>
  <c r="CL90" i="58"/>
  <c r="BG90" i="58"/>
  <c r="EB90" i="58"/>
  <c r="CV90" i="58"/>
  <c r="BQ90" i="58"/>
  <c r="ED90" i="58"/>
  <c r="DT90" i="58"/>
  <c r="L161" i="58"/>
  <c r="L132" i="58"/>
  <c r="L123" i="58"/>
  <c r="L114" i="58"/>
  <c r="L121" i="58"/>
  <c r="L154" i="58"/>
  <c r="L151" i="58"/>
  <c r="L187" i="58"/>
  <c r="L119" i="58"/>
  <c r="M25" i="39"/>
  <c r="N25" i="39"/>
  <c r="N82" i="39" s="1"/>
  <c r="M25" i="18"/>
  <c r="M82" i="18" s="1"/>
  <c r="M25" i="31"/>
  <c r="M25" i="1"/>
  <c r="M25" i="24"/>
  <c r="M82" i="24" s="1"/>
  <c r="M25" i="44"/>
  <c r="M82" i="44" s="1"/>
  <c r="M25" i="20"/>
  <c r="M25" i="3"/>
  <c r="L25" i="6"/>
  <c r="M25" i="6"/>
  <c r="M25" i="40"/>
  <c r="M25" i="46"/>
  <c r="M82" i="46" s="1"/>
  <c r="L25" i="57"/>
  <c r="M25" i="57"/>
  <c r="M25" i="51"/>
  <c r="M82" i="51" s="1"/>
  <c r="M25" i="53"/>
  <c r="L25" i="54"/>
  <c r="M25" i="54"/>
  <c r="M25" i="21"/>
  <c r="M82" i="21" s="1"/>
  <c r="M25" i="30"/>
  <c r="M82" i="30" s="1"/>
  <c r="L25" i="7"/>
  <c r="M25" i="7"/>
  <c r="M25" i="27"/>
  <c r="M25" i="37"/>
  <c r="M82" i="37" s="1"/>
  <c r="M25" i="19"/>
  <c r="M82" i="19" s="1"/>
  <c r="M25" i="45"/>
  <c r="L25" i="35"/>
  <c r="M25" i="35"/>
  <c r="M25" i="52"/>
  <c r="M25" i="41"/>
  <c r="M82" i="41" s="1"/>
  <c r="L25" i="4"/>
  <c r="M25" i="4"/>
  <c r="M25" i="43"/>
  <c r="M82" i="43" s="1"/>
  <c r="M25" i="49"/>
  <c r="M25" i="47"/>
  <c r="M25" i="16"/>
  <c r="M82" i="16" s="1"/>
  <c r="M25" i="50"/>
  <c r="M25" i="33"/>
  <c r="M82" i="33" s="1"/>
  <c r="M25" i="14"/>
  <c r="M82" i="14" s="1"/>
  <c r="L25" i="9"/>
  <c r="M25" i="9"/>
  <c r="M25" i="5"/>
  <c r="M82" i="5" s="1"/>
  <c r="M25" i="23"/>
  <c r="M82" i="23" s="1"/>
  <c r="L25" i="8"/>
  <c r="M25" i="8"/>
  <c r="L25" i="56"/>
  <c r="M25" i="56"/>
  <c r="M25" i="29"/>
  <c r="M82" i="29" s="1"/>
  <c r="M25" i="13"/>
  <c r="M82" i="13" s="1"/>
  <c r="M25" i="42"/>
  <c r="M82" i="42" s="1"/>
  <c r="M25" i="28"/>
  <c r="M25" i="55"/>
  <c r="M25" i="17"/>
  <c r="M82" i="17" s="1"/>
  <c r="M25" i="15"/>
  <c r="M25" i="10"/>
  <c r="M25" i="12"/>
  <c r="M25" i="48"/>
  <c r="M25" i="32"/>
  <c r="M82" i="32" s="1"/>
  <c r="M25" i="2"/>
  <c r="L25" i="34"/>
  <c r="M25" i="34"/>
  <c r="J25" i="37"/>
  <c r="J82" i="37" s="1"/>
  <c r="K25" i="37"/>
  <c r="K82" i="37" s="1"/>
  <c r="J25" i="19"/>
  <c r="J82" i="19" s="1"/>
  <c r="K25" i="19"/>
  <c r="K82" i="19" s="1"/>
  <c r="J25" i="24"/>
  <c r="J82" i="24" s="1"/>
  <c r="K25" i="24"/>
  <c r="K82" i="24" s="1"/>
  <c r="J25" i="57"/>
  <c r="K25" i="57"/>
  <c r="J25" i="44"/>
  <c r="J82" i="44" s="1"/>
  <c r="K25" i="44"/>
  <c r="K82" i="44" s="1"/>
  <c r="J25" i="20"/>
  <c r="K25" i="20"/>
  <c r="J25" i="3"/>
  <c r="K25" i="3"/>
  <c r="J25" i="6"/>
  <c r="K25" i="6"/>
  <c r="J25" i="40"/>
  <c r="K25" i="40"/>
  <c r="J25" i="31"/>
  <c r="K25" i="31"/>
  <c r="J25" i="1"/>
  <c r="K25" i="1"/>
  <c r="J25" i="53"/>
  <c r="K25" i="53"/>
  <c r="J25" i="45"/>
  <c r="K25" i="45"/>
  <c r="J25" i="35"/>
  <c r="K25" i="35"/>
  <c r="J25" i="30"/>
  <c r="J82" i="30" s="1"/>
  <c r="K25" i="30"/>
  <c r="K82" i="30" s="1"/>
  <c r="J25" i="49"/>
  <c r="K25" i="49"/>
  <c r="K82" i="49" s="1"/>
  <c r="J25" i="47"/>
  <c r="J82" i="47" s="1"/>
  <c r="K25" i="47"/>
  <c r="K82" i="47" s="1"/>
  <c r="J25" i="41"/>
  <c r="J82" i="41" s="1"/>
  <c r="K25" i="41"/>
  <c r="K82" i="41" s="1"/>
  <c r="J25" i="56"/>
  <c r="K25" i="56"/>
  <c r="J25" i="16"/>
  <c r="J82" i="16" s="1"/>
  <c r="K25" i="16"/>
  <c r="K82" i="16" s="1"/>
  <c r="J25" i="29"/>
  <c r="J82" i="29" s="1"/>
  <c r="K25" i="29"/>
  <c r="K82" i="29" s="1"/>
  <c r="J25" i="13"/>
  <c r="J82" i="13" s="1"/>
  <c r="K25" i="13"/>
  <c r="K82" i="13" s="1"/>
  <c r="J25" i="4"/>
  <c r="K25" i="4"/>
  <c r="J25" i="7"/>
  <c r="K25" i="7"/>
  <c r="J25" i="52"/>
  <c r="K25" i="52"/>
  <c r="J25" i="33"/>
  <c r="J82" i="33" s="1"/>
  <c r="K25" i="33"/>
  <c r="K82" i="33" s="1"/>
  <c r="J25" i="5"/>
  <c r="J82" i="5" s="1"/>
  <c r="K25" i="5"/>
  <c r="K82" i="5" s="1"/>
  <c r="J25" i="46"/>
  <c r="J82" i="46" s="1"/>
  <c r="K25" i="46"/>
  <c r="K82" i="46" s="1"/>
  <c r="J25" i="54"/>
  <c r="K25" i="54"/>
  <c r="J25" i="23"/>
  <c r="J82" i="23" s="1"/>
  <c r="K25" i="23"/>
  <c r="K82" i="23" s="1"/>
  <c r="J25" i="8"/>
  <c r="K25" i="8"/>
  <c r="J25" i="50"/>
  <c r="K25" i="50"/>
  <c r="J25" i="42"/>
  <c r="J82" i="42" s="1"/>
  <c r="K25" i="42"/>
  <c r="J25" i="14"/>
  <c r="J82" i="14" s="1"/>
  <c r="K25" i="14"/>
  <c r="K82" i="14" s="1"/>
  <c r="J25" i="9"/>
  <c r="K25" i="9"/>
  <c r="J25" i="28"/>
  <c r="K25" i="28"/>
  <c r="J25" i="55"/>
  <c r="K25" i="55"/>
  <c r="J25" i="17"/>
  <c r="J82" i="17" s="1"/>
  <c r="K25" i="17"/>
  <c r="K82" i="17" s="1"/>
  <c r="J25" i="15"/>
  <c r="K25" i="15"/>
  <c r="J25" i="10"/>
  <c r="J82" i="10" s="1"/>
  <c r="K25" i="10"/>
  <c r="K82" i="10" s="1"/>
  <c r="J25" i="12"/>
  <c r="J82" i="12" s="1"/>
  <c r="K25" i="12"/>
  <c r="K82" i="12" s="1"/>
  <c r="J25" i="43"/>
  <c r="K25" i="43"/>
  <c r="K82" i="43" s="1"/>
  <c r="J25" i="51"/>
  <c r="J82" i="51" s="1"/>
  <c r="K25" i="51"/>
  <c r="K82" i="51" s="1"/>
  <c r="J25" i="21"/>
  <c r="J82" i="21" s="1"/>
  <c r="K25" i="21"/>
  <c r="K82" i="21" s="1"/>
  <c r="J25" i="39"/>
  <c r="J82" i="39" s="1"/>
  <c r="K25" i="39"/>
  <c r="J25" i="27"/>
  <c r="K25" i="27"/>
  <c r="J25" i="48"/>
  <c r="K25" i="48"/>
  <c r="J25" i="18"/>
  <c r="J82" i="18" s="1"/>
  <c r="K25" i="18"/>
  <c r="K82" i="18" s="1"/>
  <c r="J25" i="32"/>
  <c r="J82" i="32" s="1"/>
  <c r="K25" i="32"/>
  <c r="K82" i="32" s="1"/>
  <c r="J25" i="2"/>
  <c r="K25" i="2"/>
  <c r="J25" i="34"/>
  <c r="K25" i="34"/>
  <c r="H25" i="37"/>
  <c r="I25" i="37"/>
  <c r="I82" i="37" s="1"/>
  <c r="H25" i="3"/>
  <c r="I25" i="3"/>
  <c r="H25" i="51"/>
  <c r="H82" i="51" s="1"/>
  <c r="I25" i="51"/>
  <c r="I82" i="51" s="1"/>
  <c r="H25" i="53"/>
  <c r="I25" i="53"/>
  <c r="H25" i="54"/>
  <c r="I25" i="54"/>
  <c r="H25" i="21"/>
  <c r="H82" i="21" s="1"/>
  <c r="I25" i="21"/>
  <c r="I82" i="21" s="1"/>
  <c r="H25" i="30"/>
  <c r="H82" i="30" s="1"/>
  <c r="I25" i="30"/>
  <c r="I82" i="30" s="1"/>
  <c r="H25" i="7"/>
  <c r="I25" i="7"/>
  <c r="H25" i="46"/>
  <c r="I25" i="46"/>
  <c r="I82" i="46" s="1"/>
  <c r="H25" i="24"/>
  <c r="H82" i="24" s="1"/>
  <c r="I25" i="24"/>
  <c r="I82" i="24" s="1"/>
  <c r="H25" i="6"/>
  <c r="I25" i="6"/>
  <c r="H25" i="49"/>
  <c r="I25" i="49"/>
  <c r="H25" i="52"/>
  <c r="I25" i="52"/>
  <c r="H25" i="23"/>
  <c r="H82" i="23" s="1"/>
  <c r="I25" i="23"/>
  <c r="I82" i="23" s="1"/>
  <c r="H25" i="47"/>
  <c r="I25" i="47"/>
  <c r="H25" i="45"/>
  <c r="I25" i="45"/>
  <c r="H25" i="8"/>
  <c r="I25" i="8"/>
  <c r="H25" i="43"/>
  <c r="H82" i="43" s="1"/>
  <c r="I25" i="43"/>
  <c r="I82" i="43" s="1"/>
  <c r="H25" i="1"/>
  <c r="I25" i="1"/>
  <c r="H25" i="44"/>
  <c r="H82" i="44" s="1"/>
  <c r="I25" i="44"/>
  <c r="I82" i="44" s="1"/>
  <c r="H25" i="41"/>
  <c r="H82" i="41" s="1"/>
  <c r="I25" i="41"/>
  <c r="I82" i="41" s="1"/>
  <c r="H25" i="56"/>
  <c r="I25" i="56"/>
  <c r="H25" i="16"/>
  <c r="H82" i="16" s="1"/>
  <c r="I25" i="16"/>
  <c r="I82" i="16" s="1"/>
  <c r="H25" i="29"/>
  <c r="H82" i="29" s="1"/>
  <c r="I25" i="29"/>
  <c r="I82" i="29" s="1"/>
  <c r="H25" i="13"/>
  <c r="H82" i="13" s="1"/>
  <c r="I25" i="13"/>
  <c r="I82" i="13" s="1"/>
  <c r="H25" i="4"/>
  <c r="I25" i="4"/>
  <c r="H25" i="35"/>
  <c r="I25" i="35"/>
  <c r="H25" i="40"/>
  <c r="I25" i="40"/>
  <c r="H25" i="42"/>
  <c r="H82" i="42" s="1"/>
  <c r="I25" i="42"/>
  <c r="I82" i="42" s="1"/>
  <c r="H25" i="14"/>
  <c r="H82" i="14" s="1"/>
  <c r="I25" i="14"/>
  <c r="I82" i="14" s="1"/>
  <c r="H25" i="9"/>
  <c r="I25" i="9"/>
  <c r="H25" i="5"/>
  <c r="I25" i="5"/>
  <c r="I82" i="5" s="1"/>
  <c r="H25" i="31"/>
  <c r="I25" i="31"/>
  <c r="H25" i="57"/>
  <c r="I25" i="57"/>
  <c r="H25" i="55"/>
  <c r="I25" i="55"/>
  <c r="H25" i="17"/>
  <c r="H82" i="17" s="1"/>
  <c r="I25" i="17"/>
  <c r="I82" i="17" s="1"/>
  <c r="H25" i="15"/>
  <c r="I25" i="15"/>
  <c r="H25" i="10"/>
  <c r="I25" i="10"/>
  <c r="H25" i="12"/>
  <c r="H82" i="12" s="1"/>
  <c r="I25" i="12"/>
  <c r="H25" i="19"/>
  <c r="H82" i="19" s="1"/>
  <c r="I25" i="19"/>
  <c r="I82" i="19" s="1"/>
  <c r="H25" i="20"/>
  <c r="I25" i="20"/>
  <c r="H25" i="50"/>
  <c r="I25" i="50"/>
  <c r="H25" i="33"/>
  <c r="H82" i="33" s="1"/>
  <c r="I25" i="33"/>
  <c r="I82" i="33" s="1"/>
  <c r="H25" i="28"/>
  <c r="I25" i="28"/>
  <c r="H25" i="39"/>
  <c r="I25" i="39"/>
  <c r="I82" i="39" s="1"/>
  <c r="H25" i="27"/>
  <c r="I25" i="27"/>
  <c r="H25" i="48"/>
  <c r="I25" i="48"/>
  <c r="H25" i="18"/>
  <c r="H82" i="18" s="1"/>
  <c r="I25" i="18"/>
  <c r="I82" i="18" s="1"/>
  <c r="H25" i="32"/>
  <c r="H82" i="32" s="1"/>
  <c r="I25" i="32"/>
  <c r="I82" i="32" s="1"/>
  <c r="H25" i="2"/>
  <c r="I25" i="2"/>
  <c r="H25" i="34"/>
  <c r="I25" i="34"/>
  <c r="E23" i="37"/>
  <c r="D23" i="37"/>
  <c r="E23" i="19"/>
  <c r="D23" i="19"/>
  <c r="E23" i="44"/>
  <c r="D23" i="44"/>
  <c r="E23" i="40"/>
  <c r="D23" i="40"/>
  <c r="E23" i="51"/>
  <c r="D23" i="51"/>
  <c r="E23" i="53"/>
  <c r="D23" i="53"/>
  <c r="E23" i="54"/>
  <c r="D23" i="54"/>
  <c r="E23" i="21"/>
  <c r="D23" i="21"/>
  <c r="E23" i="30"/>
  <c r="D23" i="30"/>
  <c r="E23" i="7"/>
  <c r="D23" i="7"/>
  <c r="E23" i="3"/>
  <c r="D23" i="3"/>
  <c r="D23" i="45"/>
  <c r="E23" i="45"/>
  <c r="D23" i="43"/>
  <c r="E23" i="43"/>
  <c r="E23" i="1"/>
  <c r="D23" i="1"/>
  <c r="E23" i="20"/>
  <c r="D23" i="20"/>
  <c r="E23" i="49"/>
  <c r="D23" i="49"/>
  <c r="E23" i="52"/>
  <c r="D23" i="52"/>
  <c r="E23" i="23"/>
  <c r="D23" i="23"/>
  <c r="D23" i="47"/>
  <c r="E23" i="47"/>
  <c r="D23" i="8"/>
  <c r="E23" i="8"/>
  <c r="D23" i="41"/>
  <c r="E23" i="41"/>
  <c r="D23" i="56"/>
  <c r="E23" i="56"/>
  <c r="D23" i="16"/>
  <c r="E23" i="16"/>
  <c r="E23" i="29"/>
  <c r="D23" i="29"/>
  <c r="E23" i="13"/>
  <c r="D23" i="13"/>
  <c r="E23" i="4"/>
  <c r="D23" i="4"/>
  <c r="D23" i="31"/>
  <c r="E23" i="31"/>
  <c r="E23" i="35"/>
  <c r="D23" i="35"/>
  <c r="E23" i="24"/>
  <c r="D23" i="24"/>
  <c r="E23" i="14"/>
  <c r="D23" i="14"/>
  <c r="E23" i="5"/>
  <c r="D23" i="5"/>
  <c r="E23" i="46"/>
  <c r="D23" i="46"/>
  <c r="E23" i="57"/>
  <c r="D23" i="57"/>
  <c r="E23" i="6"/>
  <c r="D23" i="6"/>
  <c r="E23" i="50"/>
  <c r="D23" i="50"/>
  <c r="E23" i="42"/>
  <c r="D23" i="42"/>
  <c r="E23" i="33"/>
  <c r="D23" i="33"/>
  <c r="E23" i="9"/>
  <c r="D23" i="9"/>
  <c r="E23" i="28"/>
  <c r="D23" i="28"/>
  <c r="E23" i="55"/>
  <c r="D23" i="55"/>
  <c r="E23" i="17"/>
  <c r="D23" i="17"/>
  <c r="E23" i="15"/>
  <c r="D23" i="15"/>
  <c r="E23" i="10"/>
  <c r="D23" i="10"/>
  <c r="E23" i="12"/>
  <c r="D23" i="12"/>
  <c r="D23" i="39"/>
  <c r="E23" i="39"/>
  <c r="E23" i="27"/>
  <c r="D23" i="27"/>
  <c r="E23" i="48"/>
  <c r="D23" i="48"/>
  <c r="D23" i="18"/>
  <c r="E23" i="18"/>
  <c r="D23" i="32"/>
  <c r="E23" i="32"/>
  <c r="D23" i="2"/>
  <c r="E23" i="2"/>
  <c r="D23" i="34"/>
  <c r="E23" i="34"/>
  <c r="F25" i="39"/>
  <c r="G25" i="39"/>
  <c r="F25" i="34"/>
  <c r="G25" i="34"/>
  <c r="F25" i="37"/>
  <c r="F82" i="37" s="1"/>
  <c r="G25" i="37"/>
  <c r="G82" i="37" s="1"/>
  <c r="F25" i="31"/>
  <c r="G25" i="31"/>
  <c r="F25" i="43"/>
  <c r="F82" i="43" s="1"/>
  <c r="G25" i="43"/>
  <c r="G82" i="43" s="1"/>
  <c r="F25" i="19"/>
  <c r="F82" i="19" s="1"/>
  <c r="G25" i="19"/>
  <c r="G82" i="19" s="1"/>
  <c r="F25" i="46"/>
  <c r="F82" i="46" s="1"/>
  <c r="G25" i="46"/>
  <c r="F25" i="35"/>
  <c r="G25" i="35"/>
  <c r="F25" i="1"/>
  <c r="G25" i="1"/>
  <c r="F25" i="27"/>
  <c r="G25" i="27"/>
  <c r="F25" i="57"/>
  <c r="G25" i="57"/>
  <c r="F25" i="40"/>
  <c r="G25" i="40"/>
  <c r="F25" i="51"/>
  <c r="F82" i="51" s="1"/>
  <c r="G25" i="51"/>
  <c r="G82" i="51" s="1"/>
  <c r="F25" i="53"/>
  <c r="G25" i="53"/>
  <c r="F25" i="54"/>
  <c r="G25" i="54"/>
  <c r="F25" i="21"/>
  <c r="F82" i="21" s="1"/>
  <c r="G25" i="21"/>
  <c r="G82" i="21" s="1"/>
  <c r="F25" i="30"/>
  <c r="F82" i="30" s="1"/>
  <c r="G25" i="30"/>
  <c r="G82" i="30" s="1"/>
  <c r="F25" i="7"/>
  <c r="G25" i="7"/>
  <c r="F25" i="2"/>
  <c r="G25" i="2"/>
  <c r="F25" i="24"/>
  <c r="F82" i="24" s="1"/>
  <c r="G25" i="24"/>
  <c r="G82" i="24" s="1"/>
  <c r="F25" i="49"/>
  <c r="G25" i="49"/>
  <c r="F25" i="8"/>
  <c r="G25" i="8"/>
  <c r="F25" i="48"/>
  <c r="G25" i="48"/>
  <c r="F25" i="20"/>
  <c r="G25" i="20"/>
  <c r="F25" i="52"/>
  <c r="G25" i="52"/>
  <c r="F25" i="23"/>
  <c r="F82" i="23" s="1"/>
  <c r="G25" i="23"/>
  <c r="G82" i="23" s="1"/>
  <c r="F25" i="47"/>
  <c r="F82" i="47" s="1"/>
  <c r="G25" i="47"/>
  <c r="F25" i="45"/>
  <c r="G25" i="45"/>
  <c r="F25" i="41"/>
  <c r="F82" i="41" s="1"/>
  <c r="G25" i="41"/>
  <c r="G82" i="41" s="1"/>
  <c r="F25" i="56"/>
  <c r="G25" i="56"/>
  <c r="F25" i="16"/>
  <c r="F82" i="16" s="1"/>
  <c r="G25" i="16"/>
  <c r="G82" i="16" s="1"/>
  <c r="F25" i="29"/>
  <c r="F82" i="29" s="1"/>
  <c r="G25" i="29"/>
  <c r="G82" i="29" s="1"/>
  <c r="F25" i="13"/>
  <c r="F82" i="13" s="1"/>
  <c r="G25" i="13"/>
  <c r="G82" i="13" s="1"/>
  <c r="F25" i="4"/>
  <c r="G25" i="4"/>
  <c r="F25" i="18"/>
  <c r="F82" i="18" s="1"/>
  <c r="G25" i="18"/>
  <c r="G82" i="18" s="1"/>
  <c r="F25" i="3"/>
  <c r="G25" i="3"/>
  <c r="F25" i="33"/>
  <c r="F82" i="33" s="1"/>
  <c r="G25" i="33"/>
  <c r="G82" i="33" s="1"/>
  <c r="F25" i="5"/>
  <c r="F82" i="5" s="1"/>
  <c r="G25" i="5"/>
  <c r="G82" i="5" s="1"/>
  <c r="F25" i="32"/>
  <c r="F82" i="32" s="1"/>
  <c r="G25" i="32"/>
  <c r="G82" i="32" s="1"/>
  <c r="F25" i="44"/>
  <c r="F82" i="44" s="1"/>
  <c r="G25" i="44"/>
  <c r="G82" i="44" s="1"/>
  <c r="F25" i="6"/>
  <c r="G25" i="6"/>
  <c r="F25" i="50"/>
  <c r="G25" i="50"/>
  <c r="F25" i="42"/>
  <c r="F82" i="42" s="1"/>
  <c r="G25" i="42"/>
  <c r="G82" i="42" s="1"/>
  <c r="F25" i="14"/>
  <c r="F82" i="14" s="1"/>
  <c r="G25" i="14"/>
  <c r="G82" i="14" s="1"/>
  <c r="F25" i="9"/>
  <c r="G25" i="9"/>
  <c r="F25" i="28"/>
  <c r="G25" i="28"/>
  <c r="F25" i="55"/>
  <c r="G25" i="55"/>
  <c r="F25" i="17"/>
  <c r="F82" i="17" s="1"/>
  <c r="G25" i="17"/>
  <c r="G82" i="17" s="1"/>
  <c r="F25" i="15"/>
  <c r="G25" i="15"/>
  <c r="F25" i="10"/>
  <c r="F82" i="10" s="1"/>
  <c r="G25" i="10"/>
  <c r="G82" i="10" s="1"/>
  <c r="F25" i="12"/>
  <c r="F82" i="12" s="1"/>
  <c r="G25" i="12"/>
  <c r="O25" i="2"/>
  <c r="E25" i="2"/>
  <c r="D25" i="2"/>
  <c r="O25" i="37"/>
  <c r="O82" i="37" s="1"/>
  <c r="E25" i="37"/>
  <c r="E82" i="37" s="1"/>
  <c r="D25" i="37"/>
  <c r="H82" i="37"/>
  <c r="O25" i="31"/>
  <c r="E25" i="31"/>
  <c r="D25" i="31"/>
  <c r="J82" i="43"/>
  <c r="O25" i="43"/>
  <c r="O82" i="43" s="1"/>
  <c r="E25" i="43"/>
  <c r="E82" i="43" s="1"/>
  <c r="D25" i="43"/>
  <c r="O25" i="19"/>
  <c r="O82" i="19" s="1"/>
  <c r="E25" i="19"/>
  <c r="E82" i="19" s="1"/>
  <c r="D25" i="19"/>
  <c r="O25" i="46"/>
  <c r="E25" i="46"/>
  <c r="E82" i="46" s="1"/>
  <c r="D25" i="46"/>
  <c r="O25" i="35"/>
  <c r="E25" i="35"/>
  <c r="D25" i="35"/>
  <c r="O25" i="1"/>
  <c r="E25" i="1"/>
  <c r="D25" i="1"/>
  <c r="O25" i="39"/>
  <c r="E25" i="39"/>
  <c r="E82" i="39" s="1"/>
  <c r="D25" i="39"/>
  <c r="O25" i="32"/>
  <c r="O82" i="32" s="1"/>
  <c r="E25" i="32"/>
  <c r="E82" i="32" s="1"/>
  <c r="D25" i="32"/>
  <c r="O25" i="44"/>
  <c r="O82" i="44" s="1"/>
  <c r="E25" i="44"/>
  <c r="E82" i="44" s="1"/>
  <c r="D25" i="44"/>
  <c r="O25" i="54"/>
  <c r="D25" i="54"/>
  <c r="E25" i="54"/>
  <c r="O25" i="30"/>
  <c r="O82" i="30" s="1"/>
  <c r="E25" i="30"/>
  <c r="E82" i="30" s="1"/>
  <c r="D25" i="30"/>
  <c r="O25" i="7"/>
  <c r="E25" i="7"/>
  <c r="D25" i="7"/>
  <c r="O25" i="40"/>
  <c r="E25" i="40"/>
  <c r="D25" i="40"/>
  <c r="O25" i="51"/>
  <c r="D25" i="51"/>
  <c r="E25" i="51"/>
  <c r="O25" i="53"/>
  <c r="E25" i="53"/>
  <c r="D25" i="53"/>
  <c r="O25" i="21"/>
  <c r="O82" i="21" s="1"/>
  <c r="E25" i="21"/>
  <c r="E82" i="21" s="1"/>
  <c r="D25" i="21"/>
  <c r="O25" i="49"/>
  <c r="E25" i="49"/>
  <c r="D25" i="49"/>
  <c r="O25" i="52"/>
  <c r="E25" i="52"/>
  <c r="D25" i="52"/>
  <c r="O25" i="23"/>
  <c r="O82" i="23" s="1"/>
  <c r="E25" i="23"/>
  <c r="E82" i="23" s="1"/>
  <c r="D25" i="23"/>
  <c r="O25" i="47"/>
  <c r="O82" i="47" s="1"/>
  <c r="E25" i="47"/>
  <c r="E82" i="47" s="1"/>
  <c r="D25" i="47"/>
  <c r="O25" i="45"/>
  <c r="E25" i="45"/>
  <c r="D25" i="45"/>
  <c r="O25" i="8"/>
  <c r="E25" i="8"/>
  <c r="D25" i="8"/>
  <c r="O25" i="18"/>
  <c r="O82" i="18" s="1"/>
  <c r="E25" i="18"/>
  <c r="E82" i="18" s="1"/>
  <c r="D25" i="18"/>
  <c r="O25" i="24"/>
  <c r="O82" i="24" s="1"/>
  <c r="E25" i="24"/>
  <c r="E82" i="24" s="1"/>
  <c r="D25" i="24"/>
  <c r="O25" i="3"/>
  <c r="D25" i="3"/>
  <c r="E25" i="3"/>
  <c r="O25" i="41"/>
  <c r="O82" i="41" s="1"/>
  <c r="E25" i="41"/>
  <c r="E82" i="41" s="1"/>
  <c r="D25" i="41"/>
  <c r="O25" i="16"/>
  <c r="O82" i="16" s="1"/>
  <c r="E25" i="16"/>
  <c r="E82" i="16" s="1"/>
  <c r="D25" i="16"/>
  <c r="O25" i="13"/>
  <c r="O82" i="13" s="1"/>
  <c r="E25" i="13"/>
  <c r="E82" i="13" s="1"/>
  <c r="D25" i="13"/>
  <c r="O25" i="4"/>
  <c r="E25" i="4"/>
  <c r="D25" i="4"/>
  <c r="O25" i="27"/>
  <c r="E25" i="27"/>
  <c r="D25" i="27"/>
  <c r="O25" i="20"/>
  <c r="E25" i="20"/>
  <c r="D25" i="20"/>
  <c r="O25" i="50"/>
  <c r="E25" i="50"/>
  <c r="D25" i="50"/>
  <c r="O25" i="5"/>
  <c r="E25" i="5"/>
  <c r="D25" i="5"/>
  <c r="O25" i="48"/>
  <c r="E25" i="48"/>
  <c r="D25" i="48"/>
  <c r="O25" i="34"/>
  <c r="E25" i="34"/>
  <c r="D25" i="34"/>
  <c r="O25" i="57"/>
  <c r="E25" i="57"/>
  <c r="D25" i="57"/>
  <c r="O25" i="6"/>
  <c r="E25" i="6"/>
  <c r="D25" i="6"/>
  <c r="O25" i="56"/>
  <c r="E25" i="56"/>
  <c r="D25" i="56"/>
  <c r="O25" i="29"/>
  <c r="O82" i="29" s="1"/>
  <c r="E25" i="29"/>
  <c r="E82" i="29" s="1"/>
  <c r="D25" i="29"/>
  <c r="O25" i="42"/>
  <c r="O82" i="42" s="1"/>
  <c r="E25" i="42"/>
  <c r="E82" i="42" s="1"/>
  <c r="D25" i="42"/>
  <c r="O25" i="33"/>
  <c r="O82" i="33" s="1"/>
  <c r="E25" i="33"/>
  <c r="E82" i="33" s="1"/>
  <c r="D25" i="33"/>
  <c r="O25" i="14"/>
  <c r="O82" i="14" s="1"/>
  <c r="D25" i="14"/>
  <c r="E25" i="14"/>
  <c r="E82" i="14" s="1"/>
  <c r="O25" i="9"/>
  <c r="E25" i="9"/>
  <c r="D25" i="9"/>
  <c r="O25" i="28"/>
  <c r="E25" i="28"/>
  <c r="D25" i="28"/>
  <c r="O25" i="55"/>
  <c r="D25" i="55"/>
  <c r="E25" i="55"/>
  <c r="O25" i="17"/>
  <c r="O82" i="17" s="1"/>
  <c r="E25" i="17"/>
  <c r="E82" i="17" s="1"/>
  <c r="D25" i="17"/>
  <c r="O25" i="15"/>
  <c r="E25" i="15"/>
  <c r="D25" i="15"/>
  <c r="O25" i="10"/>
  <c r="E25" i="10"/>
  <c r="E82" i="10" s="1"/>
  <c r="D25" i="10"/>
  <c r="O25" i="12"/>
  <c r="E25" i="12"/>
  <c r="D25" i="12"/>
  <c r="C19" i="58"/>
  <c r="C17" i="58"/>
  <c r="C20" i="58"/>
  <c r="C21" i="58"/>
  <c r="M24" i="37"/>
  <c r="E24" i="37"/>
  <c r="I23" i="37"/>
  <c r="L22" i="37"/>
  <c r="D22" i="37"/>
  <c r="H21" i="37"/>
  <c r="L20" i="37"/>
  <c r="D20" i="37"/>
  <c r="H19" i="37"/>
  <c r="L18" i="37"/>
  <c r="D18" i="37"/>
  <c r="H17" i="37"/>
  <c r="L24" i="37"/>
  <c r="D24" i="37"/>
  <c r="H23" i="37"/>
  <c r="K22" i="37"/>
  <c r="O21" i="37"/>
  <c r="G21" i="37"/>
  <c r="K20" i="37"/>
  <c r="O19" i="37"/>
  <c r="G19" i="37"/>
  <c r="K18" i="37"/>
  <c r="O17" i="37"/>
  <c r="G17" i="37"/>
  <c r="K24" i="37"/>
  <c r="O23" i="37"/>
  <c r="G23" i="37"/>
  <c r="J22" i="37"/>
  <c r="N21" i="37"/>
  <c r="F21" i="37"/>
  <c r="J20" i="37"/>
  <c r="N19" i="37"/>
  <c r="F19" i="37"/>
  <c r="J18" i="37"/>
  <c r="N17" i="37"/>
  <c r="F17" i="37"/>
  <c r="J24" i="37"/>
  <c r="N23" i="37"/>
  <c r="F23" i="37"/>
  <c r="I22" i="37"/>
  <c r="M21" i="37"/>
  <c r="E21" i="37"/>
  <c r="I20" i="37"/>
  <c r="M19" i="37"/>
  <c r="E19" i="37"/>
  <c r="I18" i="37"/>
  <c r="M17" i="37"/>
  <c r="E17" i="37"/>
  <c r="H24" i="37"/>
  <c r="L23" i="37"/>
  <c r="O22" i="37"/>
  <c r="G22" i="37"/>
  <c r="K21" i="37"/>
  <c r="O20" i="37"/>
  <c r="G20" i="37"/>
  <c r="K19" i="37"/>
  <c r="O18" i="37"/>
  <c r="G18" i="37"/>
  <c r="K17" i="37"/>
  <c r="O24" i="37"/>
  <c r="G24" i="37"/>
  <c r="K23" i="37"/>
  <c r="N22" i="37"/>
  <c r="F22" i="37"/>
  <c r="J21" i="37"/>
  <c r="N20" i="37"/>
  <c r="F20" i="37"/>
  <c r="J19" i="37"/>
  <c r="N18" i="37"/>
  <c r="F18" i="37"/>
  <c r="J17" i="37"/>
  <c r="N24" i="37"/>
  <c r="F24" i="37"/>
  <c r="J23" i="37"/>
  <c r="M22" i="37"/>
  <c r="E22" i="37"/>
  <c r="I21" i="37"/>
  <c r="M20" i="37"/>
  <c r="E20" i="37"/>
  <c r="I19" i="37"/>
  <c r="M18" i="37"/>
  <c r="E18" i="37"/>
  <c r="I17" i="37"/>
  <c r="I24" i="37"/>
  <c r="D19" i="37"/>
  <c r="M23" i="37"/>
  <c r="H18" i="37"/>
  <c r="L17" i="37"/>
  <c r="H22" i="37"/>
  <c r="D17" i="37"/>
  <c r="L21" i="37"/>
  <c r="D21" i="37"/>
  <c r="H20" i="37"/>
  <c r="L19" i="37"/>
  <c r="O24" i="19"/>
  <c r="G24" i="19"/>
  <c r="K23" i="19"/>
  <c r="N22" i="19"/>
  <c r="F22" i="19"/>
  <c r="J21" i="19"/>
  <c r="N24" i="19"/>
  <c r="F24" i="19"/>
  <c r="J23" i="19"/>
  <c r="M22" i="19"/>
  <c r="E22" i="19"/>
  <c r="I21" i="19"/>
  <c r="M24" i="19"/>
  <c r="E24" i="19"/>
  <c r="I23" i="19"/>
  <c r="L22" i="19"/>
  <c r="D22" i="19"/>
  <c r="H21" i="19"/>
  <c r="L24" i="19"/>
  <c r="D24" i="19"/>
  <c r="H23" i="19"/>
  <c r="K22" i="19"/>
  <c r="O21" i="19"/>
  <c r="G21" i="19"/>
  <c r="K24" i="19"/>
  <c r="O23" i="19"/>
  <c r="G23" i="19"/>
  <c r="J22" i="19"/>
  <c r="N21" i="19"/>
  <c r="F21" i="19"/>
  <c r="J24" i="19"/>
  <c r="N23" i="19"/>
  <c r="F23" i="19"/>
  <c r="I22" i="19"/>
  <c r="M21" i="19"/>
  <c r="E21" i="19"/>
  <c r="I20" i="19"/>
  <c r="I24" i="19"/>
  <c r="M23" i="19"/>
  <c r="H22" i="19"/>
  <c r="L21" i="19"/>
  <c r="D21" i="19"/>
  <c r="H24" i="19"/>
  <c r="L23" i="19"/>
  <c r="O22" i="19"/>
  <c r="G22" i="19"/>
  <c r="K21" i="19"/>
  <c r="O20" i="19"/>
  <c r="F20" i="19"/>
  <c r="J19" i="19"/>
  <c r="N18" i="19"/>
  <c r="F18" i="19"/>
  <c r="J17" i="19"/>
  <c r="N20" i="19"/>
  <c r="E20" i="19"/>
  <c r="I19" i="19"/>
  <c r="M18" i="19"/>
  <c r="E18" i="19"/>
  <c r="I17" i="19"/>
  <c r="M20" i="19"/>
  <c r="D20" i="19"/>
  <c r="H19" i="19"/>
  <c r="L18" i="19"/>
  <c r="D18" i="19"/>
  <c r="H17" i="19"/>
  <c r="L20" i="19"/>
  <c r="O19" i="19"/>
  <c r="G19" i="19"/>
  <c r="K18" i="19"/>
  <c r="O17" i="19"/>
  <c r="G17" i="19"/>
  <c r="K20" i="19"/>
  <c r="N19" i="19"/>
  <c r="F19" i="19"/>
  <c r="J18" i="19"/>
  <c r="N17" i="19"/>
  <c r="F17" i="19"/>
  <c r="J20" i="19"/>
  <c r="M19" i="19"/>
  <c r="E19" i="19"/>
  <c r="I18" i="19"/>
  <c r="M17" i="19"/>
  <c r="E17" i="19"/>
  <c r="H20" i="19"/>
  <c r="L19" i="19"/>
  <c r="D19" i="19"/>
  <c r="H18" i="19"/>
  <c r="L17" i="19"/>
  <c r="D17" i="19"/>
  <c r="G20" i="19"/>
  <c r="K19" i="19"/>
  <c r="O18" i="19"/>
  <c r="G18" i="19"/>
  <c r="K17" i="19"/>
  <c r="N24" i="57"/>
  <c r="F24" i="57"/>
  <c r="J23" i="57"/>
  <c r="M22" i="57"/>
  <c r="E22" i="57"/>
  <c r="I21" i="57"/>
  <c r="M20" i="57"/>
  <c r="E20" i="57"/>
  <c r="I19" i="57"/>
  <c r="M18" i="57"/>
  <c r="E18" i="57"/>
  <c r="I17" i="57"/>
  <c r="M24" i="57"/>
  <c r="E24" i="57"/>
  <c r="I23" i="57"/>
  <c r="L22" i="57"/>
  <c r="D22" i="57"/>
  <c r="H21" i="57"/>
  <c r="L20" i="57"/>
  <c r="D20" i="57"/>
  <c r="H19" i="57"/>
  <c r="L18" i="57"/>
  <c r="D18" i="57"/>
  <c r="H17" i="57"/>
  <c r="L24" i="57"/>
  <c r="D24" i="57"/>
  <c r="H23" i="57"/>
  <c r="K22" i="57"/>
  <c r="O21" i="57"/>
  <c r="G21" i="57"/>
  <c r="K20" i="57"/>
  <c r="O19" i="57"/>
  <c r="G19" i="57"/>
  <c r="K18" i="57"/>
  <c r="O17" i="57"/>
  <c r="G17" i="57"/>
  <c r="K24" i="57"/>
  <c r="O23" i="57"/>
  <c r="G23" i="57"/>
  <c r="J22" i="57"/>
  <c r="N21" i="57"/>
  <c r="F21" i="57"/>
  <c r="J20" i="57"/>
  <c r="N19" i="57"/>
  <c r="F19" i="57"/>
  <c r="J18" i="57"/>
  <c r="N17" i="57"/>
  <c r="F17" i="57"/>
  <c r="J24" i="57"/>
  <c r="N23" i="57"/>
  <c r="F23" i="57"/>
  <c r="I22" i="57"/>
  <c r="M21" i="57"/>
  <c r="E21" i="57"/>
  <c r="I20" i="57"/>
  <c r="M19" i="57"/>
  <c r="E19" i="57"/>
  <c r="I18" i="57"/>
  <c r="M17" i="57"/>
  <c r="E17" i="57"/>
  <c r="I24" i="57"/>
  <c r="M23" i="57"/>
  <c r="H22" i="57"/>
  <c r="L21" i="57"/>
  <c r="D21" i="57"/>
  <c r="H20" i="57"/>
  <c r="L19" i="57"/>
  <c r="D19" i="57"/>
  <c r="H18" i="57"/>
  <c r="L17" i="57"/>
  <c r="D17" i="57"/>
  <c r="H24" i="57"/>
  <c r="L23" i="57"/>
  <c r="O22" i="57"/>
  <c r="G22" i="57"/>
  <c r="K21" i="57"/>
  <c r="O20" i="57"/>
  <c r="G20" i="57"/>
  <c r="K19" i="57"/>
  <c r="O18" i="57"/>
  <c r="G18" i="57"/>
  <c r="K17" i="57"/>
  <c r="O24" i="57"/>
  <c r="G24" i="57"/>
  <c r="K23" i="57"/>
  <c r="N22" i="57"/>
  <c r="F22" i="57"/>
  <c r="J21" i="57"/>
  <c r="N20" i="57"/>
  <c r="F20" i="57"/>
  <c r="J19" i="57"/>
  <c r="N18" i="57"/>
  <c r="F18" i="57"/>
  <c r="J17" i="57"/>
  <c r="I24" i="3"/>
  <c r="M23" i="3"/>
  <c r="H22" i="3"/>
  <c r="L21" i="3"/>
  <c r="D21" i="3"/>
  <c r="H20" i="3"/>
  <c r="L19" i="3"/>
  <c r="D19" i="3"/>
  <c r="H18" i="3"/>
  <c r="L17" i="3"/>
  <c r="D17" i="3"/>
  <c r="H24" i="3"/>
  <c r="L23" i="3"/>
  <c r="O22" i="3"/>
  <c r="G22" i="3"/>
  <c r="K21" i="3"/>
  <c r="O20" i="3"/>
  <c r="G20" i="3"/>
  <c r="K19" i="3"/>
  <c r="O18" i="3"/>
  <c r="G18" i="3"/>
  <c r="K17" i="3"/>
  <c r="O24" i="3"/>
  <c r="G24" i="3"/>
  <c r="K23" i="3"/>
  <c r="N22" i="3"/>
  <c r="F22" i="3"/>
  <c r="J21" i="3"/>
  <c r="N20" i="3"/>
  <c r="F20" i="3"/>
  <c r="J19" i="3"/>
  <c r="N18" i="3"/>
  <c r="F18" i="3"/>
  <c r="J17" i="3"/>
  <c r="N24" i="3"/>
  <c r="F24" i="3"/>
  <c r="J23" i="3"/>
  <c r="M22" i="3"/>
  <c r="E22" i="3"/>
  <c r="I21" i="3"/>
  <c r="M20" i="3"/>
  <c r="E20" i="3"/>
  <c r="I19" i="3"/>
  <c r="M18" i="3"/>
  <c r="E18" i="3"/>
  <c r="I17" i="3"/>
  <c r="M24" i="3"/>
  <c r="E24" i="3"/>
  <c r="I23" i="3"/>
  <c r="L22" i="3"/>
  <c r="D22" i="3"/>
  <c r="H21" i="3"/>
  <c r="L20" i="3"/>
  <c r="D20" i="3"/>
  <c r="H19" i="3"/>
  <c r="L18" i="3"/>
  <c r="D18" i="3"/>
  <c r="H17" i="3"/>
  <c r="L24" i="3"/>
  <c r="D24" i="3"/>
  <c r="H23" i="3"/>
  <c r="K22" i="3"/>
  <c r="O21" i="3"/>
  <c r="G21" i="3"/>
  <c r="K20" i="3"/>
  <c r="O19" i="3"/>
  <c r="G19" i="3"/>
  <c r="K18" i="3"/>
  <c r="O17" i="3"/>
  <c r="G17" i="3"/>
  <c r="K24" i="3"/>
  <c r="O23" i="3"/>
  <c r="G23" i="3"/>
  <c r="J22" i="3"/>
  <c r="N21" i="3"/>
  <c r="F21" i="3"/>
  <c r="J20" i="3"/>
  <c r="N19" i="3"/>
  <c r="F19" i="3"/>
  <c r="J18" i="3"/>
  <c r="N17" i="3"/>
  <c r="F17" i="3"/>
  <c r="J24" i="3"/>
  <c r="N23" i="3"/>
  <c r="F23" i="3"/>
  <c r="I22" i="3"/>
  <c r="M21" i="3"/>
  <c r="E21" i="3"/>
  <c r="I20" i="3"/>
  <c r="M19" i="3"/>
  <c r="E19" i="3"/>
  <c r="I18" i="3"/>
  <c r="M17" i="3"/>
  <c r="E17" i="3"/>
  <c r="L24" i="51"/>
  <c r="D24" i="51"/>
  <c r="H23" i="51"/>
  <c r="K22" i="51"/>
  <c r="O21" i="51"/>
  <c r="G21" i="51"/>
  <c r="K20" i="51"/>
  <c r="O19" i="51"/>
  <c r="G19" i="51"/>
  <c r="K18" i="51"/>
  <c r="O17" i="51"/>
  <c r="G17" i="51"/>
  <c r="K24" i="51"/>
  <c r="O23" i="51"/>
  <c r="G23" i="51"/>
  <c r="J22" i="51"/>
  <c r="N21" i="51"/>
  <c r="F21" i="51"/>
  <c r="J20" i="51"/>
  <c r="N19" i="51"/>
  <c r="F19" i="51"/>
  <c r="J18" i="51"/>
  <c r="N17" i="51"/>
  <c r="F17" i="51"/>
  <c r="J24" i="51"/>
  <c r="N23" i="51"/>
  <c r="F23" i="51"/>
  <c r="I22" i="51"/>
  <c r="M21" i="51"/>
  <c r="E21" i="51"/>
  <c r="I20" i="51"/>
  <c r="M19" i="51"/>
  <c r="E19" i="51"/>
  <c r="I18" i="51"/>
  <c r="M17" i="51"/>
  <c r="E17" i="51"/>
  <c r="I24" i="51"/>
  <c r="M23" i="51"/>
  <c r="H22" i="51"/>
  <c r="L21" i="51"/>
  <c r="D21" i="51"/>
  <c r="H20" i="51"/>
  <c r="L19" i="51"/>
  <c r="D19" i="51"/>
  <c r="H18" i="51"/>
  <c r="L17" i="51"/>
  <c r="D17" i="51"/>
  <c r="H24" i="51"/>
  <c r="L23" i="51"/>
  <c r="O22" i="51"/>
  <c r="G22" i="51"/>
  <c r="K21" i="51"/>
  <c r="O20" i="51"/>
  <c r="G20" i="51"/>
  <c r="K19" i="51"/>
  <c r="O18" i="51"/>
  <c r="G18" i="51"/>
  <c r="K17" i="51"/>
  <c r="O24" i="51"/>
  <c r="G24" i="51"/>
  <c r="K23" i="51"/>
  <c r="N22" i="51"/>
  <c r="F22" i="51"/>
  <c r="J21" i="51"/>
  <c r="N20" i="51"/>
  <c r="F20" i="51"/>
  <c r="J19" i="51"/>
  <c r="N18" i="51"/>
  <c r="F18" i="51"/>
  <c r="J17" i="51"/>
  <c r="N24" i="51"/>
  <c r="F24" i="51"/>
  <c r="J23" i="51"/>
  <c r="M22" i="51"/>
  <c r="E22" i="51"/>
  <c r="I21" i="51"/>
  <c r="M20" i="51"/>
  <c r="E20" i="51"/>
  <c r="I19" i="51"/>
  <c r="M18" i="51"/>
  <c r="E18" i="51"/>
  <c r="I17" i="51"/>
  <c r="M24" i="51"/>
  <c r="E24" i="51"/>
  <c r="I23" i="51"/>
  <c r="L22" i="51"/>
  <c r="D22" i="51"/>
  <c r="H21" i="51"/>
  <c r="L20" i="51"/>
  <c r="D20" i="51"/>
  <c r="H19" i="51"/>
  <c r="L18" i="51"/>
  <c r="D18" i="51"/>
  <c r="H17" i="51"/>
  <c r="O24" i="53"/>
  <c r="G24" i="53"/>
  <c r="K23" i="53"/>
  <c r="N22" i="53"/>
  <c r="F22" i="53"/>
  <c r="J21" i="53"/>
  <c r="N20" i="53"/>
  <c r="F20" i="53"/>
  <c r="J19" i="53"/>
  <c r="N18" i="53"/>
  <c r="F18" i="53"/>
  <c r="J17" i="53"/>
  <c r="N24" i="53"/>
  <c r="F24" i="53"/>
  <c r="J23" i="53"/>
  <c r="M22" i="53"/>
  <c r="E22" i="53"/>
  <c r="I21" i="53"/>
  <c r="M20" i="53"/>
  <c r="E20" i="53"/>
  <c r="I19" i="53"/>
  <c r="M18" i="53"/>
  <c r="E18" i="53"/>
  <c r="I17" i="53"/>
  <c r="M24" i="53"/>
  <c r="E24" i="53"/>
  <c r="I23" i="53"/>
  <c r="L22" i="53"/>
  <c r="D22" i="53"/>
  <c r="H21" i="53"/>
  <c r="L20" i="53"/>
  <c r="D20" i="53"/>
  <c r="H19" i="53"/>
  <c r="L18" i="53"/>
  <c r="D18" i="53"/>
  <c r="H17" i="53"/>
  <c r="L24" i="53"/>
  <c r="D24" i="53"/>
  <c r="H23" i="53"/>
  <c r="K22" i="53"/>
  <c r="O21" i="53"/>
  <c r="G21" i="53"/>
  <c r="K20" i="53"/>
  <c r="O19" i="53"/>
  <c r="G19" i="53"/>
  <c r="K18" i="53"/>
  <c r="O17" i="53"/>
  <c r="G17" i="53"/>
  <c r="K24" i="53"/>
  <c r="O23" i="53"/>
  <c r="G23" i="53"/>
  <c r="J22" i="53"/>
  <c r="N21" i="53"/>
  <c r="F21" i="53"/>
  <c r="J20" i="53"/>
  <c r="N19" i="53"/>
  <c r="F19" i="53"/>
  <c r="J18" i="53"/>
  <c r="N17" i="53"/>
  <c r="F17" i="53"/>
  <c r="J24" i="53"/>
  <c r="N23" i="53"/>
  <c r="F23" i="53"/>
  <c r="I22" i="53"/>
  <c r="M21" i="53"/>
  <c r="E21" i="53"/>
  <c r="I20" i="53"/>
  <c r="M19" i="53"/>
  <c r="E19" i="53"/>
  <c r="I18" i="53"/>
  <c r="M17" i="53"/>
  <c r="E17" i="53"/>
  <c r="I24" i="53"/>
  <c r="M23" i="53"/>
  <c r="H22" i="53"/>
  <c r="L21" i="53"/>
  <c r="D21" i="53"/>
  <c r="H20" i="53"/>
  <c r="L19" i="53"/>
  <c r="D19" i="53"/>
  <c r="H18" i="53"/>
  <c r="L17" i="53"/>
  <c r="D17" i="53"/>
  <c r="H24" i="53"/>
  <c r="L23" i="53"/>
  <c r="O22" i="53"/>
  <c r="G22" i="53"/>
  <c r="K21" i="53"/>
  <c r="O20" i="53"/>
  <c r="G20" i="53"/>
  <c r="K19" i="53"/>
  <c r="O18" i="53"/>
  <c r="G18" i="53"/>
  <c r="K17" i="53"/>
  <c r="H24" i="54"/>
  <c r="L23" i="54"/>
  <c r="O22" i="54"/>
  <c r="G22" i="54"/>
  <c r="K21" i="54"/>
  <c r="O20" i="54"/>
  <c r="G20" i="54"/>
  <c r="O24" i="54"/>
  <c r="G24" i="54"/>
  <c r="K23" i="54"/>
  <c r="N22" i="54"/>
  <c r="F22" i="54"/>
  <c r="J21" i="54"/>
  <c r="N20" i="54"/>
  <c r="F20" i="54"/>
  <c r="N24" i="54"/>
  <c r="F24" i="54"/>
  <c r="J23" i="54"/>
  <c r="M22" i="54"/>
  <c r="E22" i="54"/>
  <c r="I21" i="54"/>
  <c r="M20" i="54"/>
  <c r="E20" i="54"/>
  <c r="M24" i="54"/>
  <c r="E24" i="54"/>
  <c r="I23" i="54"/>
  <c r="L22" i="54"/>
  <c r="D22" i="54"/>
  <c r="H21" i="54"/>
  <c r="L20" i="54"/>
  <c r="D20" i="54"/>
  <c r="L24" i="54"/>
  <c r="D24" i="54"/>
  <c r="H23" i="54"/>
  <c r="K22" i="54"/>
  <c r="O21" i="54"/>
  <c r="G21" i="54"/>
  <c r="K20" i="54"/>
  <c r="K24" i="54"/>
  <c r="O23" i="54"/>
  <c r="G23" i="54"/>
  <c r="J22" i="54"/>
  <c r="N21" i="54"/>
  <c r="F21" i="54"/>
  <c r="J20" i="54"/>
  <c r="J24" i="54"/>
  <c r="N23" i="54"/>
  <c r="F23" i="54"/>
  <c r="I22" i="54"/>
  <c r="M21" i="54"/>
  <c r="E21" i="54"/>
  <c r="I20" i="54"/>
  <c r="M19" i="54"/>
  <c r="I24" i="54"/>
  <c r="M23" i="54"/>
  <c r="H22" i="54"/>
  <c r="L21" i="54"/>
  <c r="D21" i="54"/>
  <c r="H20" i="54"/>
  <c r="L19" i="54"/>
  <c r="O19" i="54"/>
  <c r="E19" i="54"/>
  <c r="I18" i="54"/>
  <c r="M17" i="54"/>
  <c r="E17" i="54"/>
  <c r="N19" i="54"/>
  <c r="D19" i="54"/>
  <c r="H18" i="54"/>
  <c r="L17" i="54"/>
  <c r="D17" i="54"/>
  <c r="K19" i="54"/>
  <c r="O18" i="54"/>
  <c r="G18" i="54"/>
  <c r="K17" i="54"/>
  <c r="J19" i="54"/>
  <c r="N18" i="54"/>
  <c r="F18" i="54"/>
  <c r="J17" i="54"/>
  <c r="I19" i="54"/>
  <c r="M18" i="54"/>
  <c r="E18" i="54"/>
  <c r="I17" i="54"/>
  <c r="H19" i="54"/>
  <c r="L18" i="54"/>
  <c r="D18" i="54"/>
  <c r="H17" i="54"/>
  <c r="G19" i="54"/>
  <c r="K18" i="54"/>
  <c r="O17" i="54"/>
  <c r="G17" i="54"/>
  <c r="F19" i="54"/>
  <c r="J18" i="54"/>
  <c r="N17" i="54"/>
  <c r="F17" i="54"/>
  <c r="I24" i="21"/>
  <c r="M23" i="21"/>
  <c r="H22" i="21"/>
  <c r="L21" i="21"/>
  <c r="D21" i="21"/>
  <c r="H20" i="21"/>
  <c r="L19" i="21"/>
  <c r="D19" i="21"/>
  <c r="H18" i="21"/>
  <c r="L17" i="21"/>
  <c r="D17" i="21"/>
  <c r="H24" i="21"/>
  <c r="L23" i="21"/>
  <c r="O22" i="21"/>
  <c r="G22" i="21"/>
  <c r="K21" i="21"/>
  <c r="O20" i="21"/>
  <c r="G20" i="21"/>
  <c r="K19" i="21"/>
  <c r="O18" i="21"/>
  <c r="G18" i="21"/>
  <c r="K17" i="21"/>
  <c r="O24" i="21"/>
  <c r="G24" i="21"/>
  <c r="K23" i="21"/>
  <c r="N22" i="21"/>
  <c r="F22" i="21"/>
  <c r="J21" i="21"/>
  <c r="N20" i="21"/>
  <c r="F20" i="21"/>
  <c r="J19" i="21"/>
  <c r="N18" i="21"/>
  <c r="F18" i="21"/>
  <c r="J17" i="21"/>
  <c r="N24" i="21"/>
  <c r="F24" i="21"/>
  <c r="J23" i="21"/>
  <c r="M22" i="21"/>
  <c r="E22" i="21"/>
  <c r="I21" i="21"/>
  <c r="M20" i="21"/>
  <c r="E20" i="21"/>
  <c r="I19" i="21"/>
  <c r="M18" i="21"/>
  <c r="E18" i="21"/>
  <c r="I17" i="21"/>
  <c r="M24" i="21"/>
  <c r="E24" i="21"/>
  <c r="I23" i="21"/>
  <c r="L22" i="21"/>
  <c r="D22" i="21"/>
  <c r="H21" i="21"/>
  <c r="L20" i="21"/>
  <c r="D20" i="21"/>
  <c r="H19" i="21"/>
  <c r="L18" i="21"/>
  <c r="D18" i="21"/>
  <c r="H17" i="21"/>
  <c r="L24" i="21"/>
  <c r="D24" i="21"/>
  <c r="H23" i="21"/>
  <c r="K22" i="21"/>
  <c r="O21" i="21"/>
  <c r="G21" i="21"/>
  <c r="K20" i="21"/>
  <c r="O19" i="21"/>
  <c r="G19" i="21"/>
  <c r="K18" i="21"/>
  <c r="O17" i="21"/>
  <c r="G17" i="21"/>
  <c r="K24" i="21"/>
  <c r="O23" i="21"/>
  <c r="G23" i="21"/>
  <c r="J22" i="21"/>
  <c r="N21" i="21"/>
  <c r="F21" i="21"/>
  <c r="J20" i="21"/>
  <c r="N19" i="21"/>
  <c r="F19" i="21"/>
  <c r="J18" i="21"/>
  <c r="N17" i="21"/>
  <c r="F17" i="21"/>
  <c r="J24" i="21"/>
  <c r="N23" i="21"/>
  <c r="F23" i="21"/>
  <c r="I22" i="21"/>
  <c r="M21" i="21"/>
  <c r="E21" i="21"/>
  <c r="I20" i="21"/>
  <c r="M19" i="21"/>
  <c r="E19" i="21"/>
  <c r="I18" i="21"/>
  <c r="M17" i="21"/>
  <c r="E17" i="21"/>
  <c r="J24" i="30"/>
  <c r="N23" i="30"/>
  <c r="F23" i="30"/>
  <c r="I22" i="30"/>
  <c r="M21" i="30"/>
  <c r="E21" i="30"/>
  <c r="I20" i="30"/>
  <c r="M19" i="30"/>
  <c r="E19" i="30"/>
  <c r="I18" i="30"/>
  <c r="M17" i="30"/>
  <c r="E17" i="30"/>
  <c r="I24" i="30"/>
  <c r="M23" i="30"/>
  <c r="H22" i="30"/>
  <c r="L21" i="30"/>
  <c r="D21" i="30"/>
  <c r="H20" i="30"/>
  <c r="L19" i="30"/>
  <c r="D19" i="30"/>
  <c r="H18" i="30"/>
  <c r="L17" i="30"/>
  <c r="D17" i="30"/>
  <c r="H24" i="30"/>
  <c r="L23" i="30"/>
  <c r="O22" i="30"/>
  <c r="G22" i="30"/>
  <c r="K21" i="30"/>
  <c r="O20" i="30"/>
  <c r="G20" i="30"/>
  <c r="K19" i="30"/>
  <c r="O18" i="30"/>
  <c r="G18" i="30"/>
  <c r="K17" i="30"/>
  <c r="O24" i="30"/>
  <c r="G24" i="30"/>
  <c r="K23" i="30"/>
  <c r="N22" i="30"/>
  <c r="F22" i="30"/>
  <c r="J21" i="30"/>
  <c r="N20" i="30"/>
  <c r="F20" i="30"/>
  <c r="J19" i="30"/>
  <c r="N18" i="30"/>
  <c r="F18" i="30"/>
  <c r="J17" i="30"/>
  <c r="N24" i="30"/>
  <c r="F24" i="30"/>
  <c r="J23" i="30"/>
  <c r="M22" i="30"/>
  <c r="E22" i="30"/>
  <c r="I21" i="30"/>
  <c r="M20" i="30"/>
  <c r="E20" i="30"/>
  <c r="I19" i="30"/>
  <c r="M18" i="30"/>
  <c r="E18" i="30"/>
  <c r="I17" i="30"/>
  <c r="M24" i="30"/>
  <c r="E24" i="30"/>
  <c r="I23" i="30"/>
  <c r="L22" i="30"/>
  <c r="D22" i="30"/>
  <c r="H21" i="30"/>
  <c r="L20" i="30"/>
  <c r="D20" i="30"/>
  <c r="H19" i="30"/>
  <c r="L18" i="30"/>
  <c r="D18" i="30"/>
  <c r="H17" i="30"/>
  <c r="L24" i="30"/>
  <c r="D24" i="30"/>
  <c r="H23" i="30"/>
  <c r="K22" i="30"/>
  <c r="O21" i="30"/>
  <c r="G21" i="30"/>
  <c r="K20" i="30"/>
  <c r="O19" i="30"/>
  <c r="G19" i="30"/>
  <c r="K18" i="30"/>
  <c r="O17" i="30"/>
  <c r="G17" i="30"/>
  <c r="K24" i="30"/>
  <c r="O23" i="30"/>
  <c r="G23" i="30"/>
  <c r="J22" i="30"/>
  <c r="N21" i="30"/>
  <c r="F21" i="30"/>
  <c r="J20" i="30"/>
  <c r="N19" i="30"/>
  <c r="F19" i="30"/>
  <c r="J18" i="30"/>
  <c r="N17" i="30"/>
  <c r="F17" i="30"/>
  <c r="H24" i="7"/>
  <c r="L23" i="7"/>
  <c r="O22" i="7"/>
  <c r="G22" i="7"/>
  <c r="K21" i="7"/>
  <c r="O20" i="7"/>
  <c r="G20" i="7"/>
  <c r="K19" i="7"/>
  <c r="O18" i="7"/>
  <c r="G18" i="7"/>
  <c r="K17" i="7"/>
  <c r="O24" i="7"/>
  <c r="G24" i="7"/>
  <c r="K23" i="7"/>
  <c r="N22" i="7"/>
  <c r="F22" i="7"/>
  <c r="J21" i="7"/>
  <c r="N20" i="7"/>
  <c r="F20" i="7"/>
  <c r="J19" i="7"/>
  <c r="N18" i="7"/>
  <c r="F18" i="7"/>
  <c r="J17" i="7"/>
  <c r="N24" i="7"/>
  <c r="F24" i="7"/>
  <c r="J23" i="7"/>
  <c r="M22" i="7"/>
  <c r="E22" i="7"/>
  <c r="I21" i="7"/>
  <c r="M20" i="7"/>
  <c r="E20" i="7"/>
  <c r="I19" i="7"/>
  <c r="M18" i="7"/>
  <c r="E18" i="7"/>
  <c r="I17" i="7"/>
  <c r="M24" i="7"/>
  <c r="E24" i="7"/>
  <c r="I23" i="7"/>
  <c r="L22" i="7"/>
  <c r="D22" i="7"/>
  <c r="H21" i="7"/>
  <c r="L20" i="7"/>
  <c r="D20" i="7"/>
  <c r="H19" i="7"/>
  <c r="L18" i="7"/>
  <c r="D18" i="7"/>
  <c r="H17" i="7"/>
  <c r="L24" i="7"/>
  <c r="D24" i="7"/>
  <c r="H23" i="7"/>
  <c r="K22" i="7"/>
  <c r="O21" i="7"/>
  <c r="G21" i="7"/>
  <c r="K20" i="7"/>
  <c r="O19" i="7"/>
  <c r="G19" i="7"/>
  <c r="K18" i="7"/>
  <c r="O17" i="7"/>
  <c r="G17" i="7"/>
  <c r="K24" i="7"/>
  <c r="O23" i="7"/>
  <c r="G23" i="7"/>
  <c r="J22" i="7"/>
  <c r="N21" i="7"/>
  <c r="F21" i="7"/>
  <c r="J20" i="7"/>
  <c r="N19" i="7"/>
  <c r="F19" i="7"/>
  <c r="J18" i="7"/>
  <c r="N17" i="7"/>
  <c r="F17" i="7"/>
  <c r="J24" i="7"/>
  <c r="N23" i="7"/>
  <c r="F23" i="7"/>
  <c r="I22" i="7"/>
  <c r="M21" i="7"/>
  <c r="E21" i="7"/>
  <c r="I20" i="7"/>
  <c r="M19" i="7"/>
  <c r="E19" i="7"/>
  <c r="I18" i="7"/>
  <c r="M17" i="7"/>
  <c r="E17" i="7"/>
  <c r="I24" i="7"/>
  <c r="M23" i="7"/>
  <c r="H22" i="7"/>
  <c r="L21" i="7"/>
  <c r="D21" i="7"/>
  <c r="H20" i="7"/>
  <c r="L19" i="7"/>
  <c r="D19" i="7"/>
  <c r="H18" i="7"/>
  <c r="L17" i="7"/>
  <c r="D17" i="7"/>
  <c r="C18" i="58"/>
  <c r="M24" i="31"/>
  <c r="E24" i="31"/>
  <c r="I23" i="31"/>
  <c r="L22" i="31"/>
  <c r="D22" i="31"/>
  <c r="H21" i="31"/>
  <c r="L20" i="31"/>
  <c r="D20" i="31"/>
  <c r="H19" i="31"/>
  <c r="L18" i="31"/>
  <c r="D18" i="31"/>
  <c r="H17" i="31"/>
  <c r="L24" i="31"/>
  <c r="D24" i="31"/>
  <c r="H23" i="31"/>
  <c r="K22" i="31"/>
  <c r="O21" i="31"/>
  <c r="G21" i="31"/>
  <c r="K20" i="31"/>
  <c r="O19" i="31"/>
  <c r="G19" i="31"/>
  <c r="K18" i="31"/>
  <c r="O17" i="31"/>
  <c r="G17" i="31"/>
  <c r="K24" i="31"/>
  <c r="O23" i="31"/>
  <c r="G23" i="31"/>
  <c r="J22" i="31"/>
  <c r="N21" i="31"/>
  <c r="F21" i="31"/>
  <c r="J20" i="31"/>
  <c r="N19" i="31"/>
  <c r="F19" i="31"/>
  <c r="J18" i="31"/>
  <c r="N17" i="31"/>
  <c r="F17" i="31"/>
  <c r="J24" i="31"/>
  <c r="N23" i="31"/>
  <c r="F23" i="31"/>
  <c r="I22" i="31"/>
  <c r="M21" i="31"/>
  <c r="E21" i="31"/>
  <c r="I20" i="31"/>
  <c r="M19" i="31"/>
  <c r="E19" i="31"/>
  <c r="I18" i="31"/>
  <c r="M17" i="31"/>
  <c r="E17" i="31"/>
  <c r="I24" i="31"/>
  <c r="M23" i="31"/>
  <c r="H22" i="31"/>
  <c r="L21" i="31"/>
  <c r="D21" i="31"/>
  <c r="H20" i="31"/>
  <c r="L19" i="31"/>
  <c r="D19" i="31"/>
  <c r="H18" i="31"/>
  <c r="L17" i="31"/>
  <c r="D17" i="31"/>
  <c r="H24" i="31"/>
  <c r="L23" i="31"/>
  <c r="O22" i="31"/>
  <c r="G22" i="31"/>
  <c r="K21" i="31"/>
  <c r="O20" i="31"/>
  <c r="G20" i="31"/>
  <c r="K19" i="31"/>
  <c r="O18" i="31"/>
  <c r="G18" i="31"/>
  <c r="K17" i="31"/>
  <c r="O24" i="31"/>
  <c r="G24" i="31"/>
  <c r="K23" i="31"/>
  <c r="N22" i="31"/>
  <c r="F22" i="31"/>
  <c r="J21" i="31"/>
  <c r="N20" i="31"/>
  <c r="F20" i="31"/>
  <c r="J19" i="31"/>
  <c r="N18" i="31"/>
  <c r="F18" i="31"/>
  <c r="J17" i="31"/>
  <c r="N24" i="31"/>
  <c r="F24" i="31"/>
  <c r="J23" i="31"/>
  <c r="M22" i="31"/>
  <c r="E22" i="31"/>
  <c r="I21" i="31"/>
  <c r="M20" i="31"/>
  <c r="E20" i="31"/>
  <c r="I19" i="31"/>
  <c r="M18" i="31"/>
  <c r="E18" i="31"/>
  <c r="I17" i="31"/>
  <c r="H24" i="46"/>
  <c r="L23" i="46"/>
  <c r="O22" i="46"/>
  <c r="G22" i="46"/>
  <c r="K21" i="46"/>
  <c r="O24" i="46"/>
  <c r="G24" i="46"/>
  <c r="K23" i="46"/>
  <c r="N22" i="46"/>
  <c r="N24" i="46"/>
  <c r="F24" i="46"/>
  <c r="J23" i="46"/>
  <c r="M22" i="46"/>
  <c r="M24" i="46"/>
  <c r="E24" i="46"/>
  <c r="I23" i="46"/>
  <c r="L22" i="46"/>
  <c r="L24" i="46"/>
  <c r="D24" i="46"/>
  <c r="H23" i="46"/>
  <c r="K22" i="46"/>
  <c r="K24" i="46"/>
  <c r="O23" i="46"/>
  <c r="G23" i="46"/>
  <c r="J22" i="46"/>
  <c r="J24" i="46"/>
  <c r="N23" i="46"/>
  <c r="F23" i="46"/>
  <c r="I22" i="46"/>
  <c r="I24" i="46"/>
  <c r="M23" i="46"/>
  <c r="H22" i="46"/>
  <c r="F22" i="46"/>
  <c r="I21" i="46"/>
  <c r="M20" i="46"/>
  <c r="E20" i="46"/>
  <c r="I19" i="46"/>
  <c r="M18" i="46"/>
  <c r="E18" i="46"/>
  <c r="I17" i="46"/>
  <c r="E22" i="46"/>
  <c r="H21" i="46"/>
  <c r="L20" i="46"/>
  <c r="D20" i="46"/>
  <c r="H19" i="46"/>
  <c r="L18" i="46"/>
  <c r="D18" i="46"/>
  <c r="H17" i="46"/>
  <c r="D22" i="46"/>
  <c r="G21" i="46"/>
  <c r="K20" i="46"/>
  <c r="O19" i="46"/>
  <c r="G19" i="46"/>
  <c r="K18" i="46"/>
  <c r="O17" i="46"/>
  <c r="G17" i="46"/>
  <c r="O21" i="46"/>
  <c r="F21" i="46"/>
  <c r="J20" i="46"/>
  <c r="N19" i="46"/>
  <c r="F19" i="46"/>
  <c r="J18" i="46"/>
  <c r="N17" i="46"/>
  <c r="F17" i="46"/>
  <c r="N21" i="46"/>
  <c r="E21" i="46"/>
  <c r="I20" i="46"/>
  <c r="M19" i="46"/>
  <c r="E19" i="46"/>
  <c r="I18" i="46"/>
  <c r="M17" i="46"/>
  <c r="E17" i="46"/>
  <c r="M21" i="46"/>
  <c r="D21" i="46"/>
  <c r="H20" i="46"/>
  <c r="L19" i="46"/>
  <c r="D19" i="46"/>
  <c r="H18" i="46"/>
  <c r="L17" i="46"/>
  <c r="D17" i="46"/>
  <c r="L21" i="46"/>
  <c r="O20" i="46"/>
  <c r="G20" i="46"/>
  <c r="K19" i="46"/>
  <c r="O18" i="46"/>
  <c r="G18" i="46"/>
  <c r="K17" i="46"/>
  <c r="J21" i="46"/>
  <c r="N20" i="46"/>
  <c r="F20" i="46"/>
  <c r="J19" i="46"/>
  <c r="N18" i="46"/>
  <c r="F18" i="46"/>
  <c r="J17" i="46"/>
  <c r="O24" i="24"/>
  <c r="G24" i="24"/>
  <c r="K23" i="24"/>
  <c r="N22" i="24"/>
  <c r="F22" i="24"/>
  <c r="J21" i="24"/>
  <c r="N20" i="24"/>
  <c r="F20" i="24"/>
  <c r="J19" i="24"/>
  <c r="N18" i="24"/>
  <c r="F18" i="24"/>
  <c r="J17" i="24"/>
  <c r="N24" i="24"/>
  <c r="F24" i="24"/>
  <c r="J23" i="24"/>
  <c r="M22" i="24"/>
  <c r="E22" i="24"/>
  <c r="I21" i="24"/>
  <c r="M20" i="24"/>
  <c r="E20" i="24"/>
  <c r="I19" i="24"/>
  <c r="M18" i="24"/>
  <c r="E18" i="24"/>
  <c r="I17" i="24"/>
  <c r="M24" i="24"/>
  <c r="E24" i="24"/>
  <c r="I23" i="24"/>
  <c r="L22" i="24"/>
  <c r="D22" i="24"/>
  <c r="H21" i="24"/>
  <c r="L20" i="24"/>
  <c r="D20" i="24"/>
  <c r="H19" i="24"/>
  <c r="L18" i="24"/>
  <c r="D18" i="24"/>
  <c r="H17" i="24"/>
  <c r="L24" i="24"/>
  <c r="D24" i="24"/>
  <c r="H23" i="24"/>
  <c r="K22" i="24"/>
  <c r="O21" i="24"/>
  <c r="G21" i="24"/>
  <c r="K20" i="24"/>
  <c r="O19" i="24"/>
  <c r="G19" i="24"/>
  <c r="K18" i="24"/>
  <c r="O17" i="24"/>
  <c r="G17" i="24"/>
  <c r="J24" i="24"/>
  <c r="N23" i="24"/>
  <c r="F23" i="24"/>
  <c r="I22" i="24"/>
  <c r="M21" i="24"/>
  <c r="E21" i="24"/>
  <c r="I20" i="24"/>
  <c r="M19" i="24"/>
  <c r="E19" i="24"/>
  <c r="I18" i="24"/>
  <c r="M17" i="24"/>
  <c r="E17" i="24"/>
  <c r="I24" i="24"/>
  <c r="M23" i="24"/>
  <c r="H22" i="24"/>
  <c r="L21" i="24"/>
  <c r="D21" i="24"/>
  <c r="H20" i="24"/>
  <c r="L19" i="24"/>
  <c r="D19" i="24"/>
  <c r="H18" i="24"/>
  <c r="L17" i="24"/>
  <c r="D17" i="24"/>
  <c r="H24" i="24"/>
  <c r="L23" i="24"/>
  <c r="O22" i="24"/>
  <c r="G22" i="24"/>
  <c r="K21" i="24"/>
  <c r="O20" i="24"/>
  <c r="G20" i="24"/>
  <c r="K19" i="24"/>
  <c r="O18" i="24"/>
  <c r="G18" i="24"/>
  <c r="K17" i="24"/>
  <c r="K24" i="24"/>
  <c r="F19" i="24"/>
  <c r="O23" i="24"/>
  <c r="J18" i="24"/>
  <c r="G23" i="24"/>
  <c r="N17" i="24"/>
  <c r="J22" i="24"/>
  <c r="F17" i="24"/>
  <c r="N21" i="24"/>
  <c r="F21" i="24"/>
  <c r="J20" i="24"/>
  <c r="N19" i="24"/>
  <c r="I24" i="44"/>
  <c r="M23" i="44"/>
  <c r="H22" i="44"/>
  <c r="L21" i="44"/>
  <c r="D21" i="44"/>
  <c r="H20" i="44"/>
  <c r="L19" i="44"/>
  <c r="D19" i="44"/>
  <c r="H18" i="44"/>
  <c r="L17" i="44"/>
  <c r="D17" i="44"/>
  <c r="H24" i="44"/>
  <c r="L23" i="44"/>
  <c r="O22" i="44"/>
  <c r="G22" i="44"/>
  <c r="K21" i="44"/>
  <c r="O20" i="44"/>
  <c r="G20" i="44"/>
  <c r="K19" i="44"/>
  <c r="O18" i="44"/>
  <c r="G18" i="44"/>
  <c r="K17" i="44"/>
  <c r="O24" i="44"/>
  <c r="G24" i="44"/>
  <c r="K23" i="44"/>
  <c r="N22" i="44"/>
  <c r="F22" i="44"/>
  <c r="J21" i="44"/>
  <c r="N20" i="44"/>
  <c r="F20" i="44"/>
  <c r="J19" i="44"/>
  <c r="N18" i="44"/>
  <c r="F18" i="44"/>
  <c r="J17" i="44"/>
  <c r="N24" i="44"/>
  <c r="F24" i="44"/>
  <c r="J23" i="44"/>
  <c r="M22" i="44"/>
  <c r="E22" i="44"/>
  <c r="I21" i="44"/>
  <c r="M20" i="44"/>
  <c r="E20" i="44"/>
  <c r="I19" i="44"/>
  <c r="M18" i="44"/>
  <c r="E18" i="44"/>
  <c r="I17" i="44"/>
  <c r="M24" i="44"/>
  <c r="E24" i="44"/>
  <c r="I23" i="44"/>
  <c r="L22" i="44"/>
  <c r="D22" i="44"/>
  <c r="H21" i="44"/>
  <c r="L20" i="44"/>
  <c r="D20" i="44"/>
  <c r="H19" i="44"/>
  <c r="L18" i="44"/>
  <c r="D18" i="44"/>
  <c r="H17" i="44"/>
  <c r="L24" i="44"/>
  <c r="D24" i="44"/>
  <c r="H23" i="44"/>
  <c r="K22" i="44"/>
  <c r="O21" i="44"/>
  <c r="G21" i="44"/>
  <c r="K20" i="44"/>
  <c r="O19" i="44"/>
  <c r="G19" i="44"/>
  <c r="K18" i="44"/>
  <c r="O17" i="44"/>
  <c r="G17" i="44"/>
  <c r="K24" i="44"/>
  <c r="O23" i="44"/>
  <c r="G23" i="44"/>
  <c r="J22" i="44"/>
  <c r="N21" i="44"/>
  <c r="F21" i="44"/>
  <c r="J20" i="44"/>
  <c r="N19" i="44"/>
  <c r="F19" i="44"/>
  <c r="J18" i="44"/>
  <c r="N17" i="44"/>
  <c r="F17" i="44"/>
  <c r="J24" i="44"/>
  <c r="N23" i="44"/>
  <c r="F23" i="44"/>
  <c r="I22" i="44"/>
  <c r="M21" i="44"/>
  <c r="E21" i="44"/>
  <c r="I20" i="44"/>
  <c r="M19" i="44"/>
  <c r="E19" i="44"/>
  <c r="I18" i="44"/>
  <c r="M17" i="44"/>
  <c r="E17" i="44"/>
  <c r="H24" i="20"/>
  <c r="L23" i="20"/>
  <c r="O22" i="20"/>
  <c r="G22" i="20"/>
  <c r="K21" i="20"/>
  <c r="O20" i="20"/>
  <c r="G20" i="20"/>
  <c r="K19" i="20"/>
  <c r="O18" i="20"/>
  <c r="G18" i="20"/>
  <c r="K17" i="20"/>
  <c r="O24" i="20"/>
  <c r="G24" i="20"/>
  <c r="K23" i="20"/>
  <c r="N22" i="20"/>
  <c r="F22" i="20"/>
  <c r="J21" i="20"/>
  <c r="N20" i="20"/>
  <c r="F20" i="20"/>
  <c r="J19" i="20"/>
  <c r="N18" i="20"/>
  <c r="F18" i="20"/>
  <c r="J17" i="20"/>
  <c r="N24" i="20"/>
  <c r="F24" i="20"/>
  <c r="J23" i="20"/>
  <c r="M22" i="20"/>
  <c r="E22" i="20"/>
  <c r="I21" i="20"/>
  <c r="M20" i="20"/>
  <c r="E20" i="20"/>
  <c r="I19" i="20"/>
  <c r="M18" i="20"/>
  <c r="E18" i="20"/>
  <c r="I17" i="20"/>
  <c r="M24" i="20"/>
  <c r="E24" i="20"/>
  <c r="I23" i="20"/>
  <c r="L22" i="20"/>
  <c r="D22" i="20"/>
  <c r="H21" i="20"/>
  <c r="L20" i="20"/>
  <c r="D20" i="20"/>
  <c r="H19" i="20"/>
  <c r="L18" i="20"/>
  <c r="D18" i="20"/>
  <c r="H17" i="20"/>
  <c r="L24" i="20"/>
  <c r="D24" i="20"/>
  <c r="H23" i="20"/>
  <c r="K22" i="20"/>
  <c r="O21" i="20"/>
  <c r="G21" i="20"/>
  <c r="K20" i="20"/>
  <c r="O19" i="20"/>
  <c r="G19" i="20"/>
  <c r="K18" i="20"/>
  <c r="O17" i="20"/>
  <c r="G17" i="20"/>
  <c r="K24" i="20"/>
  <c r="O23" i="20"/>
  <c r="G23" i="20"/>
  <c r="J22" i="20"/>
  <c r="N21" i="20"/>
  <c r="F21" i="20"/>
  <c r="J20" i="20"/>
  <c r="N19" i="20"/>
  <c r="F19" i="20"/>
  <c r="J18" i="20"/>
  <c r="N17" i="20"/>
  <c r="F17" i="20"/>
  <c r="J24" i="20"/>
  <c r="N23" i="20"/>
  <c r="F23" i="20"/>
  <c r="I22" i="20"/>
  <c r="M21" i="20"/>
  <c r="E21" i="20"/>
  <c r="I20" i="20"/>
  <c r="M19" i="20"/>
  <c r="E19" i="20"/>
  <c r="I18" i="20"/>
  <c r="M17" i="20"/>
  <c r="E17" i="20"/>
  <c r="I24" i="20"/>
  <c r="M23" i="20"/>
  <c r="H22" i="20"/>
  <c r="L21" i="20"/>
  <c r="D21" i="20"/>
  <c r="H20" i="20"/>
  <c r="L19" i="20"/>
  <c r="D19" i="20"/>
  <c r="H18" i="20"/>
  <c r="L17" i="20"/>
  <c r="D17" i="20"/>
  <c r="L24" i="40"/>
  <c r="D24" i="40"/>
  <c r="H23" i="40"/>
  <c r="K22" i="40"/>
  <c r="O21" i="40"/>
  <c r="G21" i="40"/>
  <c r="K20" i="40"/>
  <c r="O19" i="40"/>
  <c r="G19" i="40"/>
  <c r="K18" i="40"/>
  <c r="O17" i="40"/>
  <c r="G17" i="40"/>
  <c r="K24" i="40"/>
  <c r="O23" i="40"/>
  <c r="G23" i="40"/>
  <c r="J22" i="40"/>
  <c r="N21" i="40"/>
  <c r="F21" i="40"/>
  <c r="J20" i="40"/>
  <c r="N19" i="40"/>
  <c r="F19" i="40"/>
  <c r="J18" i="40"/>
  <c r="N17" i="40"/>
  <c r="F17" i="40"/>
  <c r="J24" i="40"/>
  <c r="N23" i="40"/>
  <c r="F23" i="40"/>
  <c r="I22" i="40"/>
  <c r="M21" i="40"/>
  <c r="E21" i="40"/>
  <c r="I20" i="40"/>
  <c r="M19" i="40"/>
  <c r="E19" i="40"/>
  <c r="I18" i="40"/>
  <c r="M17" i="40"/>
  <c r="E17" i="40"/>
  <c r="I24" i="40"/>
  <c r="M23" i="40"/>
  <c r="H22" i="40"/>
  <c r="L21" i="40"/>
  <c r="D21" i="40"/>
  <c r="H20" i="40"/>
  <c r="L19" i="40"/>
  <c r="D19" i="40"/>
  <c r="H18" i="40"/>
  <c r="L17" i="40"/>
  <c r="D17" i="40"/>
  <c r="O24" i="40"/>
  <c r="G24" i="40"/>
  <c r="K23" i="40"/>
  <c r="N22" i="40"/>
  <c r="F22" i="40"/>
  <c r="J21" i="40"/>
  <c r="N20" i="40"/>
  <c r="F20" i="40"/>
  <c r="J19" i="40"/>
  <c r="N18" i="40"/>
  <c r="F18" i="40"/>
  <c r="J17" i="40"/>
  <c r="N24" i="40"/>
  <c r="F24" i="40"/>
  <c r="J23" i="40"/>
  <c r="M22" i="40"/>
  <c r="E22" i="40"/>
  <c r="I21" i="40"/>
  <c r="M20" i="40"/>
  <c r="E20" i="40"/>
  <c r="I19" i="40"/>
  <c r="M18" i="40"/>
  <c r="E18" i="40"/>
  <c r="I17" i="40"/>
  <c r="M24" i="40"/>
  <c r="E24" i="40"/>
  <c r="I23" i="40"/>
  <c r="L22" i="40"/>
  <c r="D22" i="40"/>
  <c r="H21" i="40"/>
  <c r="L20" i="40"/>
  <c r="D20" i="40"/>
  <c r="H19" i="40"/>
  <c r="L18" i="40"/>
  <c r="D18" i="40"/>
  <c r="H17" i="40"/>
  <c r="K21" i="40"/>
  <c r="O20" i="40"/>
  <c r="G20" i="40"/>
  <c r="K19" i="40"/>
  <c r="H24" i="40"/>
  <c r="O18" i="40"/>
  <c r="L23" i="40"/>
  <c r="G18" i="40"/>
  <c r="O22" i="40"/>
  <c r="K17" i="40"/>
  <c r="G22" i="40"/>
  <c r="O24" i="49"/>
  <c r="N24" i="49"/>
  <c r="M24" i="49"/>
  <c r="K24" i="49"/>
  <c r="J24" i="49"/>
  <c r="E24" i="49"/>
  <c r="I23" i="49"/>
  <c r="L22" i="49"/>
  <c r="D22" i="49"/>
  <c r="H21" i="49"/>
  <c r="L20" i="49"/>
  <c r="D20" i="49"/>
  <c r="H19" i="49"/>
  <c r="L18" i="49"/>
  <c r="D18" i="49"/>
  <c r="H17" i="49"/>
  <c r="D24" i="49"/>
  <c r="H23" i="49"/>
  <c r="K22" i="49"/>
  <c r="O21" i="49"/>
  <c r="G21" i="49"/>
  <c r="K20" i="49"/>
  <c r="O19" i="49"/>
  <c r="G19" i="49"/>
  <c r="K18" i="49"/>
  <c r="O17" i="49"/>
  <c r="G17" i="49"/>
  <c r="O23" i="49"/>
  <c r="G23" i="49"/>
  <c r="J22" i="49"/>
  <c r="N21" i="49"/>
  <c r="F21" i="49"/>
  <c r="J20" i="49"/>
  <c r="N19" i="49"/>
  <c r="F19" i="49"/>
  <c r="J18" i="49"/>
  <c r="N17" i="49"/>
  <c r="F17" i="49"/>
  <c r="L24" i="49"/>
  <c r="N23" i="49"/>
  <c r="F23" i="49"/>
  <c r="I22" i="49"/>
  <c r="M21" i="49"/>
  <c r="E21" i="49"/>
  <c r="I20" i="49"/>
  <c r="M19" i="49"/>
  <c r="E19" i="49"/>
  <c r="I18" i="49"/>
  <c r="M17" i="49"/>
  <c r="E17" i="49"/>
  <c r="I24" i="49"/>
  <c r="M23" i="49"/>
  <c r="H22" i="49"/>
  <c r="L21" i="49"/>
  <c r="D21" i="49"/>
  <c r="H20" i="49"/>
  <c r="L19" i="49"/>
  <c r="D19" i="49"/>
  <c r="H18" i="49"/>
  <c r="L17" i="49"/>
  <c r="D17" i="49"/>
  <c r="H24" i="49"/>
  <c r="L23" i="49"/>
  <c r="O22" i="49"/>
  <c r="G22" i="49"/>
  <c r="K21" i="49"/>
  <c r="O20" i="49"/>
  <c r="G20" i="49"/>
  <c r="K19" i="49"/>
  <c r="O18" i="49"/>
  <c r="G18" i="49"/>
  <c r="K17" i="49"/>
  <c r="G24" i="49"/>
  <c r="K23" i="49"/>
  <c r="N22" i="49"/>
  <c r="F22" i="49"/>
  <c r="J21" i="49"/>
  <c r="N20" i="49"/>
  <c r="F20" i="49"/>
  <c r="J19" i="49"/>
  <c r="N18" i="49"/>
  <c r="F18" i="49"/>
  <c r="J17" i="49"/>
  <c r="F24" i="49"/>
  <c r="J23" i="49"/>
  <c r="M22" i="49"/>
  <c r="E22" i="49"/>
  <c r="I21" i="49"/>
  <c r="M20" i="49"/>
  <c r="E20" i="49"/>
  <c r="I19" i="49"/>
  <c r="M18" i="49"/>
  <c r="E18" i="49"/>
  <c r="I17" i="49"/>
  <c r="K24" i="52"/>
  <c r="O23" i="52"/>
  <c r="G23" i="52"/>
  <c r="J22" i="52"/>
  <c r="N21" i="52"/>
  <c r="F21" i="52"/>
  <c r="J20" i="52"/>
  <c r="N19" i="52"/>
  <c r="F19" i="52"/>
  <c r="J24" i="52"/>
  <c r="N23" i="52"/>
  <c r="F23" i="52"/>
  <c r="I22" i="52"/>
  <c r="M21" i="52"/>
  <c r="E21" i="52"/>
  <c r="I20" i="52"/>
  <c r="M19" i="52"/>
  <c r="E19" i="52"/>
  <c r="I18" i="52"/>
  <c r="M17" i="52"/>
  <c r="I24" i="52"/>
  <c r="M23" i="52"/>
  <c r="H22" i="52"/>
  <c r="L21" i="52"/>
  <c r="D21" i="52"/>
  <c r="H20" i="52"/>
  <c r="L19" i="52"/>
  <c r="D19" i="52"/>
  <c r="H24" i="52"/>
  <c r="L23" i="52"/>
  <c r="O22" i="52"/>
  <c r="G22" i="52"/>
  <c r="K21" i="52"/>
  <c r="O20" i="52"/>
  <c r="G20" i="52"/>
  <c r="K19" i="52"/>
  <c r="O18" i="52"/>
  <c r="G18" i="52"/>
  <c r="O24" i="52"/>
  <c r="G24" i="52"/>
  <c r="K23" i="52"/>
  <c r="N22" i="52"/>
  <c r="F22" i="52"/>
  <c r="J21" i="52"/>
  <c r="N20" i="52"/>
  <c r="F20" i="52"/>
  <c r="J19" i="52"/>
  <c r="N18" i="52"/>
  <c r="N24" i="52"/>
  <c r="F24" i="52"/>
  <c r="J23" i="52"/>
  <c r="M22" i="52"/>
  <c r="E22" i="52"/>
  <c r="I21" i="52"/>
  <c r="M20" i="52"/>
  <c r="E20" i="52"/>
  <c r="I19" i="52"/>
  <c r="M24" i="52"/>
  <c r="E24" i="52"/>
  <c r="I23" i="52"/>
  <c r="L22" i="52"/>
  <c r="D22" i="52"/>
  <c r="H21" i="52"/>
  <c r="L20" i="52"/>
  <c r="D20" i="52"/>
  <c r="H19" i="52"/>
  <c r="L18" i="52"/>
  <c r="D18" i="52"/>
  <c r="L24" i="52"/>
  <c r="D24" i="52"/>
  <c r="H23" i="52"/>
  <c r="K22" i="52"/>
  <c r="O21" i="52"/>
  <c r="G21" i="52"/>
  <c r="K20" i="52"/>
  <c r="O19" i="52"/>
  <c r="G19" i="52"/>
  <c r="K18" i="52"/>
  <c r="M18" i="52"/>
  <c r="K17" i="52"/>
  <c r="J18" i="52"/>
  <c r="J17" i="52"/>
  <c r="H18" i="52"/>
  <c r="I17" i="52"/>
  <c r="F18" i="52"/>
  <c r="H17" i="52"/>
  <c r="E18" i="52"/>
  <c r="G17" i="52"/>
  <c r="O17" i="52"/>
  <c r="F17" i="52"/>
  <c r="N17" i="52"/>
  <c r="E17" i="52"/>
  <c r="L17" i="52"/>
  <c r="D17" i="52"/>
  <c r="I24" i="23"/>
  <c r="M23" i="23"/>
  <c r="H22" i="23"/>
  <c r="L21" i="23"/>
  <c r="D21" i="23"/>
  <c r="H20" i="23"/>
  <c r="L19" i="23"/>
  <c r="D19" i="23"/>
  <c r="H18" i="23"/>
  <c r="L17" i="23"/>
  <c r="D17" i="23"/>
  <c r="H24" i="23"/>
  <c r="L23" i="23"/>
  <c r="O22" i="23"/>
  <c r="G22" i="23"/>
  <c r="K21" i="23"/>
  <c r="O20" i="23"/>
  <c r="G20" i="23"/>
  <c r="K19" i="23"/>
  <c r="O18" i="23"/>
  <c r="G18" i="23"/>
  <c r="K17" i="23"/>
  <c r="O24" i="23"/>
  <c r="G24" i="23"/>
  <c r="K23" i="23"/>
  <c r="N22" i="23"/>
  <c r="F22" i="23"/>
  <c r="J21" i="23"/>
  <c r="N20" i="23"/>
  <c r="F20" i="23"/>
  <c r="J19" i="23"/>
  <c r="N18" i="23"/>
  <c r="F18" i="23"/>
  <c r="J17" i="23"/>
  <c r="N24" i="23"/>
  <c r="F24" i="23"/>
  <c r="J23" i="23"/>
  <c r="M22" i="23"/>
  <c r="E22" i="23"/>
  <c r="I21" i="23"/>
  <c r="M20" i="23"/>
  <c r="E20" i="23"/>
  <c r="I19" i="23"/>
  <c r="M18" i="23"/>
  <c r="E18" i="23"/>
  <c r="I17" i="23"/>
  <c r="M24" i="23"/>
  <c r="E24" i="23"/>
  <c r="I23" i="23"/>
  <c r="L22" i="23"/>
  <c r="D22" i="23"/>
  <c r="H21" i="23"/>
  <c r="L20" i="23"/>
  <c r="D20" i="23"/>
  <c r="H19" i="23"/>
  <c r="L18" i="23"/>
  <c r="D18" i="23"/>
  <c r="H17" i="23"/>
  <c r="L24" i="23"/>
  <c r="D24" i="23"/>
  <c r="H23" i="23"/>
  <c r="K22" i="23"/>
  <c r="O21" i="23"/>
  <c r="G21" i="23"/>
  <c r="K20" i="23"/>
  <c r="O19" i="23"/>
  <c r="G19" i="23"/>
  <c r="K18" i="23"/>
  <c r="O17" i="23"/>
  <c r="G17" i="23"/>
  <c r="K24" i="23"/>
  <c r="O23" i="23"/>
  <c r="G23" i="23"/>
  <c r="J22" i="23"/>
  <c r="N21" i="23"/>
  <c r="F21" i="23"/>
  <c r="J20" i="23"/>
  <c r="N19" i="23"/>
  <c r="F19" i="23"/>
  <c r="J18" i="23"/>
  <c r="N17" i="23"/>
  <c r="F17" i="23"/>
  <c r="J24" i="23"/>
  <c r="N23" i="23"/>
  <c r="F23" i="23"/>
  <c r="I22" i="23"/>
  <c r="M21" i="23"/>
  <c r="E21" i="23"/>
  <c r="I20" i="23"/>
  <c r="M19" i="23"/>
  <c r="E19" i="23"/>
  <c r="I18" i="23"/>
  <c r="M17" i="23"/>
  <c r="E17" i="23"/>
  <c r="J24" i="47"/>
  <c r="N23" i="47"/>
  <c r="F23" i="47"/>
  <c r="I22" i="47"/>
  <c r="M21" i="47"/>
  <c r="E21" i="47"/>
  <c r="I20" i="47"/>
  <c r="M19" i="47"/>
  <c r="E19" i="47"/>
  <c r="I18" i="47"/>
  <c r="M17" i="47"/>
  <c r="E17" i="47"/>
  <c r="I24" i="47"/>
  <c r="M23" i="47"/>
  <c r="H22" i="47"/>
  <c r="L21" i="47"/>
  <c r="D21" i="47"/>
  <c r="H20" i="47"/>
  <c r="L19" i="47"/>
  <c r="D19" i="47"/>
  <c r="H18" i="47"/>
  <c r="L17" i="47"/>
  <c r="D17" i="47"/>
  <c r="H24" i="47"/>
  <c r="L23" i="47"/>
  <c r="O22" i="47"/>
  <c r="G22" i="47"/>
  <c r="K21" i="47"/>
  <c r="O20" i="47"/>
  <c r="G20" i="47"/>
  <c r="K19" i="47"/>
  <c r="O18" i="47"/>
  <c r="G18" i="47"/>
  <c r="K17" i="47"/>
  <c r="O24" i="47"/>
  <c r="G24" i="47"/>
  <c r="K23" i="47"/>
  <c r="N22" i="47"/>
  <c r="F22" i="47"/>
  <c r="J21" i="47"/>
  <c r="N20" i="47"/>
  <c r="F20" i="47"/>
  <c r="J19" i="47"/>
  <c r="N18" i="47"/>
  <c r="F18" i="47"/>
  <c r="J17" i="47"/>
  <c r="N24" i="47"/>
  <c r="F24" i="47"/>
  <c r="J23" i="47"/>
  <c r="M22" i="47"/>
  <c r="E22" i="47"/>
  <c r="I21" i="47"/>
  <c r="M20" i="47"/>
  <c r="E20" i="47"/>
  <c r="I19" i="47"/>
  <c r="M18" i="47"/>
  <c r="E18" i="47"/>
  <c r="I17" i="47"/>
  <c r="M24" i="47"/>
  <c r="E24" i="47"/>
  <c r="I23" i="47"/>
  <c r="L22" i="47"/>
  <c r="D22" i="47"/>
  <c r="H21" i="47"/>
  <c r="L20" i="47"/>
  <c r="D20" i="47"/>
  <c r="H19" i="47"/>
  <c r="L18" i="47"/>
  <c r="D18" i="47"/>
  <c r="H17" i="47"/>
  <c r="L24" i="47"/>
  <c r="D24" i="47"/>
  <c r="H23" i="47"/>
  <c r="K22" i="47"/>
  <c r="O21" i="47"/>
  <c r="G21" i="47"/>
  <c r="K20" i="47"/>
  <c r="O19" i="47"/>
  <c r="G19" i="47"/>
  <c r="K18" i="47"/>
  <c r="O17" i="47"/>
  <c r="G17" i="47"/>
  <c r="K24" i="47"/>
  <c r="O23" i="47"/>
  <c r="G23" i="47"/>
  <c r="J22" i="47"/>
  <c r="N21" i="47"/>
  <c r="F21" i="47"/>
  <c r="J20" i="47"/>
  <c r="N19" i="47"/>
  <c r="F19" i="47"/>
  <c r="J18" i="47"/>
  <c r="N17" i="47"/>
  <c r="F17" i="47"/>
  <c r="K24" i="45"/>
  <c r="O23" i="45"/>
  <c r="G23" i="45"/>
  <c r="J22" i="45"/>
  <c r="N21" i="45"/>
  <c r="F21" i="45"/>
  <c r="J20" i="45"/>
  <c r="N19" i="45"/>
  <c r="F19" i="45"/>
  <c r="J18" i="45"/>
  <c r="N17" i="45"/>
  <c r="F17" i="45"/>
  <c r="J24" i="45"/>
  <c r="N23" i="45"/>
  <c r="F23" i="45"/>
  <c r="I22" i="45"/>
  <c r="M21" i="45"/>
  <c r="E21" i="45"/>
  <c r="I20" i="45"/>
  <c r="M19" i="45"/>
  <c r="E19" i="45"/>
  <c r="I18" i="45"/>
  <c r="M17" i="45"/>
  <c r="E17" i="45"/>
  <c r="I24" i="45"/>
  <c r="M23" i="45"/>
  <c r="H22" i="45"/>
  <c r="L21" i="45"/>
  <c r="D21" i="45"/>
  <c r="H20" i="45"/>
  <c r="L19" i="45"/>
  <c r="D19" i="45"/>
  <c r="H18" i="45"/>
  <c r="L17" i="45"/>
  <c r="D17" i="45"/>
  <c r="H24" i="45"/>
  <c r="L23" i="45"/>
  <c r="O22" i="45"/>
  <c r="G22" i="45"/>
  <c r="K21" i="45"/>
  <c r="O20" i="45"/>
  <c r="G20" i="45"/>
  <c r="K19" i="45"/>
  <c r="O18" i="45"/>
  <c r="G18" i="45"/>
  <c r="K17" i="45"/>
  <c r="O24" i="45"/>
  <c r="G24" i="45"/>
  <c r="K23" i="45"/>
  <c r="N22" i="45"/>
  <c r="F22" i="45"/>
  <c r="J21" i="45"/>
  <c r="N20" i="45"/>
  <c r="F20" i="45"/>
  <c r="J19" i="45"/>
  <c r="N18" i="45"/>
  <c r="F18" i="45"/>
  <c r="J17" i="45"/>
  <c r="N24" i="45"/>
  <c r="F24" i="45"/>
  <c r="J23" i="45"/>
  <c r="M22" i="45"/>
  <c r="E22" i="45"/>
  <c r="I21" i="45"/>
  <c r="M20" i="45"/>
  <c r="E20" i="45"/>
  <c r="I19" i="45"/>
  <c r="M18" i="45"/>
  <c r="E18" i="45"/>
  <c r="I17" i="45"/>
  <c r="M24" i="45"/>
  <c r="E24" i="45"/>
  <c r="I23" i="45"/>
  <c r="L22" i="45"/>
  <c r="D22" i="45"/>
  <c r="H21" i="45"/>
  <c r="L20" i="45"/>
  <c r="D20" i="45"/>
  <c r="H19" i="45"/>
  <c r="L18" i="45"/>
  <c r="D18" i="45"/>
  <c r="H17" i="45"/>
  <c r="L24" i="45"/>
  <c r="D24" i="45"/>
  <c r="H23" i="45"/>
  <c r="K22" i="45"/>
  <c r="O21" i="45"/>
  <c r="G21" i="45"/>
  <c r="K20" i="45"/>
  <c r="O19" i="45"/>
  <c r="G19" i="45"/>
  <c r="K18" i="45"/>
  <c r="O17" i="45"/>
  <c r="G17" i="45"/>
  <c r="I24" i="8"/>
  <c r="M23" i="8"/>
  <c r="H22" i="8"/>
  <c r="L21" i="8"/>
  <c r="D21" i="8"/>
  <c r="H20" i="8"/>
  <c r="L19" i="8"/>
  <c r="D19" i="8"/>
  <c r="H18" i="8"/>
  <c r="L17" i="8"/>
  <c r="D17" i="8"/>
  <c r="H24" i="8"/>
  <c r="L23" i="8"/>
  <c r="O22" i="8"/>
  <c r="G22" i="8"/>
  <c r="K21" i="8"/>
  <c r="O20" i="8"/>
  <c r="G20" i="8"/>
  <c r="K19" i="8"/>
  <c r="O18" i="8"/>
  <c r="G18" i="8"/>
  <c r="K17" i="8"/>
  <c r="O24" i="8"/>
  <c r="G24" i="8"/>
  <c r="K23" i="8"/>
  <c r="N22" i="8"/>
  <c r="F22" i="8"/>
  <c r="J21" i="8"/>
  <c r="N20" i="8"/>
  <c r="F20" i="8"/>
  <c r="J19" i="8"/>
  <c r="N18" i="8"/>
  <c r="F18" i="8"/>
  <c r="J17" i="8"/>
  <c r="N24" i="8"/>
  <c r="F24" i="8"/>
  <c r="J23" i="8"/>
  <c r="M22" i="8"/>
  <c r="E22" i="8"/>
  <c r="I21" i="8"/>
  <c r="M20" i="8"/>
  <c r="E20" i="8"/>
  <c r="I19" i="8"/>
  <c r="M18" i="8"/>
  <c r="E18" i="8"/>
  <c r="I17" i="8"/>
  <c r="M24" i="8"/>
  <c r="E24" i="8"/>
  <c r="I23" i="8"/>
  <c r="L22" i="8"/>
  <c r="D22" i="8"/>
  <c r="H21" i="8"/>
  <c r="L20" i="8"/>
  <c r="D20" i="8"/>
  <c r="H19" i="8"/>
  <c r="L18" i="8"/>
  <c r="D18" i="8"/>
  <c r="H17" i="8"/>
  <c r="L24" i="8"/>
  <c r="D24" i="8"/>
  <c r="H23" i="8"/>
  <c r="K22" i="8"/>
  <c r="O21" i="8"/>
  <c r="G21" i="8"/>
  <c r="K20" i="8"/>
  <c r="O19" i="8"/>
  <c r="G19" i="8"/>
  <c r="K18" i="8"/>
  <c r="O17" i="8"/>
  <c r="G17" i="8"/>
  <c r="K24" i="8"/>
  <c r="O23" i="8"/>
  <c r="G23" i="8"/>
  <c r="J22" i="8"/>
  <c r="N21" i="8"/>
  <c r="F21" i="8"/>
  <c r="J20" i="8"/>
  <c r="N19" i="8"/>
  <c r="F19" i="8"/>
  <c r="J18" i="8"/>
  <c r="N17" i="8"/>
  <c r="F17" i="8"/>
  <c r="J24" i="8"/>
  <c r="N23" i="8"/>
  <c r="F23" i="8"/>
  <c r="I22" i="8"/>
  <c r="M21" i="8"/>
  <c r="E21" i="8"/>
  <c r="I20" i="8"/>
  <c r="M19" i="8"/>
  <c r="E19" i="8"/>
  <c r="I18" i="8"/>
  <c r="M17" i="8"/>
  <c r="E17" i="8"/>
  <c r="L24" i="56"/>
  <c r="D24" i="56"/>
  <c r="H23" i="56"/>
  <c r="K22" i="56"/>
  <c r="O21" i="56"/>
  <c r="G21" i="56"/>
  <c r="K20" i="56"/>
  <c r="O19" i="56"/>
  <c r="G19" i="56"/>
  <c r="K18" i="56"/>
  <c r="O17" i="56"/>
  <c r="G17" i="56"/>
  <c r="K24" i="56"/>
  <c r="O23" i="56"/>
  <c r="G23" i="56"/>
  <c r="J22" i="56"/>
  <c r="N21" i="56"/>
  <c r="F21" i="56"/>
  <c r="J20" i="56"/>
  <c r="N19" i="56"/>
  <c r="F19" i="56"/>
  <c r="J18" i="56"/>
  <c r="N17" i="56"/>
  <c r="F17" i="56"/>
  <c r="J24" i="56"/>
  <c r="N23" i="56"/>
  <c r="F23" i="56"/>
  <c r="I22" i="56"/>
  <c r="M21" i="56"/>
  <c r="E21" i="56"/>
  <c r="I20" i="56"/>
  <c r="M19" i="56"/>
  <c r="E19" i="56"/>
  <c r="I18" i="56"/>
  <c r="M17" i="56"/>
  <c r="E17" i="56"/>
  <c r="I24" i="56"/>
  <c r="M23" i="56"/>
  <c r="H22" i="56"/>
  <c r="L21" i="56"/>
  <c r="D21" i="56"/>
  <c r="H20" i="56"/>
  <c r="L19" i="56"/>
  <c r="D19" i="56"/>
  <c r="H18" i="56"/>
  <c r="L17" i="56"/>
  <c r="D17" i="56"/>
  <c r="H24" i="56"/>
  <c r="L23" i="56"/>
  <c r="O22" i="56"/>
  <c r="G22" i="56"/>
  <c r="K21" i="56"/>
  <c r="O20" i="56"/>
  <c r="G20" i="56"/>
  <c r="K19" i="56"/>
  <c r="O18" i="56"/>
  <c r="G18" i="56"/>
  <c r="K17" i="56"/>
  <c r="O24" i="56"/>
  <c r="G24" i="56"/>
  <c r="K23" i="56"/>
  <c r="N22" i="56"/>
  <c r="F22" i="56"/>
  <c r="J21" i="56"/>
  <c r="N20" i="56"/>
  <c r="F20" i="56"/>
  <c r="J19" i="56"/>
  <c r="N18" i="56"/>
  <c r="F18" i="56"/>
  <c r="J17" i="56"/>
  <c r="N24" i="56"/>
  <c r="F24" i="56"/>
  <c r="J23" i="56"/>
  <c r="M22" i="56"/>
  <c r="E22" i="56"/>
  <c r="I21" i="56"/>
  <c r="M20" i="56"/>
  <c r="E20" i="56"/>
  <c r="I19" i="56"/>
  <c r="M18" i="56"/>
  <c r="E18" i="56"/>
  <c r="I17" i="56"/>
  <c r="M24" i="56"/>
  <c r="E24" i="56"/>
  <c r="I23" i="56"/>
  <c r="L22" i="56"/>
  <c r="D22" i="56"/>
  <c r="H21" i="56"/>
  <c r="L20" i="56"/>
  <c r="D20" i="56"/>
  <c r="H19" i="56"/>
  <c r="L18" i="56"/>
  <c r="D18" i="56"/>
  <c r="H17" i="56"/>
  <c r="H24" i="41"/>
  <c r="L23" i="41"/>
  <c r="O22" i="41"/>
  <c r="G22" i="41"/>
  <c r="K21" i="41"/>
  <c r="O20" i="41"/>
  <c r="G20" i="41"/>
  <c r="K19" i="41"/>
  <c r="O18" i="41"/>
  <c r="G18" i="41"/>
  <c r="K17" i="41"/>
  <c r="O24" i="41"/>
  <c r="G24" i="41"/>
  <c r="K23" i="41"/>
  <c r="N22" i="41"/>
  <c r="F22" i="41"/>
  <c r="J21" i="41"/>
  <c r="N20" i="41"/>
  <c r="F20" i="41"/>
  <c r="J19" i="41"/>
  <c r="N18" i="41"/>
  <c r="F18" i="41"/>
  <c r="J17" i="41"/>
  <c r="N24" i="41"/>
  <c r="F24" i="41"/>
  <c r="J23" i="41"/>
  <c r="M22" i="41"/>
  <c r="E22" i="41"/>
  <c r="I21" i="41"/>
  <c r="M20" i="41"/>
  <c r="E20" i="41"/>
  <c r="I19" i="41"/>
  <c r="M18" i="41"/>
  <c r="E18" i="41"/>
  <c r="I17" i="41"/>
  <c r="L24" i="41"/>
  <c r="D24" i="41"/>
  <c r="H23" i="41"/>
  <c r="K22" i="41"/>
  <c r="O21" i="41"/>
  <c r="G21" i="41"/>
  <c r="K20" i="41"/>
  <c r="O19" i="41"/>
  <c r="G19" i="41"/>
  <c r="K18" i="41"/>
  <c r="O17" i="41"/>
  <c r="G17" i="41"/>
  <c r="K24" i="41"/>
  <c r="O23" i="41"/>
  <c r="G23" i="41"/>
  <c r="J22" i="41"/>
  <c r="N21" i="41"/>
  <c r="F21" i="41"/>
  <c r="J20" i="41"/>
  <c r="N19" i="41"/>
  <c r="F19" i="41"/>
  <c r="J18" i="41"/>
  <c r="N17" i="41"/>
  <c r="F17" i="41"/>
  <c r="J24" i="41"/>
  <c r="N23" i="41"/>
  <c r="F23" i="41"/>
  <c r="I22" i="41"/>
  <c r="M21" i="41"/>
  <c r="E21" i="41"/>
  <c r="I20" i="41"/>
  <c r="M19" i="41"/>
  <c r="E19" i="41"/>
  <c r="I18" i="41"/>
  <c r="M17" i="41"/>
  <c r="E17" i="41"/>
  <c r="H20" i="41"/>
  <c r="L17" i="41"/>
  <c r="L22" i="41"/>
  <c r="D20" i="41"/>
  <c r="H17" i="41"/>
  <c r="H22" i="41"/>
  <c r="L19" i="41"/>
  <c r="D17" i="41"/>
  <c r="M24" i="41"/>
  <c r="D22" i="41"/>
  <c r="H19" i="41"/>
  <c r="I24" i="41"/>
  <c r="L21" i="41"/>
  <c r="D19" i="41"/>
  <c r="E24" i="41"/>
  <c r="H21" i="41"/>
  <c r="L18" i="41"/>
  <c r="M23" i="41"/>
  <c r="D21" i="41"/>
  <c r="H18" i="41"/>
  <c r="I23" i="41"/>
  <c r="L20" i="41"/>
  <c r="D18" i="41"/>
  <c r="L24" i="13"/>
  <c r="D24" i="13"/>
  <c r="H23" i="13"/>
  <c r="K22" i="13"/>
  <c r="O21" i="13"/>
  <c r="G21" i="13"/>
  <c r="K20" i="13"/>
  <c r="O19" i="13"/>
  <c r="G19" i="13"/>
  <c r="K18" i="13"/>
  <c r="O17" i="13"/>
  <c r="G17" i="13"/>
  <c r="K24" i="13"/>
  <c r="O23" i="13"/>
  <c r="G23" i="13"/>
  <c r="J22" i="13"/>
  <c r="N21" i="13"/>
  <c r="F21" i="13"/>
  <c r="J20" i="13"/>
  <c r="N19" i="13"/>
  <c r="F19" i="13"/>
  <c r="J18" i="13"/>
  <c r="N17" i="13"/>
  <c r="F17" i="13"/>
  <c r="J24" i="13"/>
  <c r="N23" i="13"/>
  <c r="F23" i="13"/>
  <c r="I22" i="13"/>
  <c r="M21" i="13"/>
  <c r="E21" i="13"/>
  <c r="I20" i="13"/>
  <c r="M19" i="13"/>
  <c r="E19" i="13"/>
  <c r="I18" i="13"/>
  <c r="M17" i="13"/>
  <c r="E17" i="13"/>
  <c r="I24" i="13"/>
  <c r="M23" i="13"/>
  <c r="H22" i="13"/>
  <c r="L21" i="13"/>
  <c r="D21" i="13"/>
  <c r="H20" i="13"/>
  <c r="L19" i="13"/>
  <c r="D19" i="13"/>
  <c r="H18" i="13"/>
  <c r="L17" i="13"/>
  <c r="D17" i="13"/>
  <c r="H24" i="13"/>
  <c r="L23" i="13"/>
  <c r="O22" i="13"/>
  <c r="G22" i="13"/>
  <c r="K21" i="13"/>
  <c r="O20" i="13"/>
  <c r="G20" i="13"/>
  <c r="K19" i="13"/>
  <c r="O18" i="13"/>
  <c r="G18" i="13"/>
  <c r="K17" i="13"/>
  <c r="O24" i="13"/>
  <c r="G24" i="13"/>
  <c r="K23" i="13"/>
  <c r="N22" i="13"/>
  <c r="F22" i="13"/>
  <c r="J21" i="13"/>
  <c r="N20" i="13"/>
  <c r="F20" i="13"/>
  <c r="J19" i="13"/>
  <c r="N18" i="13"/>
  <c r="F18" i="13"/>
  <c r="J17" i="13"/>
  <c r="N24" i="13"/>
  <c r="F24" i="13"/>
  <c r="J23" i="13"/>
  <c r="M22" i="13"/>
  <c r="E22" i="13"/>
  <c r="I21" i="13"/>
  <c r="M20" i="13"/>
  <c r="E20" i="13"/>
  <c r="I19" i="13"/>
  <c r="M18" i="13"/>
  <c r="E18" i="13"/>
  <c r="I17" i="13"/>
  <c r="M24" i="13"/>
  <c r="E24" i="13"/>
  <c r="I23" i="13"/>
  <c r="L22" i="13"/>
  <c r="D22" i="13"/>
  <c r="H21" i="13"/>
  <c r="L20" i="13"/>
  <c r="D20" i="13"/>
  <c r="H19" i="13"/>
  <c r="L18" i="13"/>
  <c r="D18" i="13"/>
  <c r="H17" i="13"/>
  <c r="H24" i="5"/>
  <c r="O24" i="5"/>
  <c r="G24" i="5"/>
  <c r="N24" i="5"/>
  <c r="F24" i="5"/>
  <c r="M24" i="5"/>
  <c r="E24" i="5"/>
  <c r="J24" i="5"/>
  <c r="N23" i="5"/>
  <c r="I24" i="5"/>
  <c r="M23" i="5"/>
  <c r="K24" i="5"/>
  <c r="G23" i="5"/>
  <c r="J22" i="5"/>
  <c r="N21" i="5"/>
  <c r="F21" i="5"/>
  <c r="J20" i="5"/>
  <c r="N19" i="5"/>
  <c r="F19" i="5"/>
  <c r="J18" i="5"/>
  <c r="N17" i="5"/>
  <c r="F17" i="5"/>
  <c r="D24" i="5"/>
  <c r="F23" i="5"/>
  <c r="I22" i="5"/>
  <c r="M21" i="5"/>
  <c r="E21" i="5"/>
  <c r="I20" i="5"/>
  <c r="M19" i="5"/>
  <c r="E19" i="5"/>
  <c r="I18" i="5"/>
  <c r="M17" i="5"/>
  <c r="E17" i="5"/>
  <c r="O23" i="5"/>
  <c r="H22" i="5"/>
  <c r="L21" i="5"/>
  <c r="D21" i="5"/>
  <c r="H20" i="5"/>
  <c r="L19" i="5"/>
  <c r="D19" i="5"/>
  <c r="H18" i="5"/>
  <c r="L17" i="5"/>
  <c r="D17" i="5"/>
  <c r="L23" i="5"/>
  <c r="O22" i="5"/>
  <c r="G22" i="5"/>
  <c r="K21" i="5"/>
  <c r="O20" i="5"/>
  <c r="G20" i="5"/>
  <c r="K19" i="5"/>
  <c r="O18" i="5"/>
  <c r="G18" i="5"/>
  <c r="K17" i="5"/>
  <c r="K23" i="5"/>
  <c r="N22" i="5"/>
  <c r="F22" i="5"/>
  <c r="J21" i="5"/>
  <c r="N20" i="5"/>
  <c r="F20" i="5"/>
  <c r="J19" i="5"/>
  <c r="N18" i="5"/>
  <c r="F18" i="5"/>
  <c r="J17" i="5"/>
  <c r="J23" i="5"/>
  <c r="M22" i="5"/>
  <c r="E22" i="5"/>
  <c r="I21" i="5"/>
  <c r="M20" i="5"/>
  <c r="E20" i="5"/>
  <c r="I19" i="5"/>
  <c r="M18" i="5"/>
  <c r="E18" i="5"/>
  <c r="I17" i="5"/>
  <c r="I23" i="5"/>
  <c r="L22" i="5"/>
  <c r="D22" i="5"/>
  <c r="H21" i="5"/>
  <c r="L20" i="5"/>
  <c r="D20" i="5"/>
  <c r="H19" i="5"/>
  <c r="L18" i="5"/>
  <c r="D18" i="5"/>
  <c r="H17" i="5"/>
  <c r="L24" i="5"/>
  <c r="H23" i="5"/>
  <c r="K22" i="5"/>
  <c r="O21" i="5"/>
  <c r="G21" i="5"/>
  <c r="K20" i="5"/>
  <c r="O19" i="5"/>
  <c r="G19" i="5"/>
  <c r="K18" i="5"/>
  <c r="O17" i="5"/>
  <c r="G17" i="5"/>
  <c r="J24" i="16"/>
  <c r="N23" i="16"/>
  <c r="F23" i="16"/>
  <c r="I22" i="16"/>
  <c r="M21" i="16"/>
  <c r="E21" i="16"/>
  <c r="I20" i="16"/>
  <c r="M19" i="16"/>
  <c r="E19" i="16"/>
  <c r="I18" i="16"/>
  <c r="M17" i="16"/>
  <c r="E17" i="16"/>
  <c r="I24" i="16"/>
  <c r="M23" i="16"/>
  <c r="H22" i="16"/>
  <c r="L21" i="16"/>
  <c r="D21" i="16"/>
  <c r="H20" i="16"/>
  <c r="L19" i="16"/>
  <c r="D19" i="16"/>
  <c r="H18" i="16"/>
  <c r="L17" i="16"/>
  <c r="D17" i="16"/>
  <c r="H24" i="16"/>
  <c r="L23" i="16"/>
  <c r="O22" i="16"/>
  <c r="G22" i="16"/>
  <c r="K21" i="16"/>
  <c r="O20" i="16"/>
  <c r="G20" i="16"/>
  <c r="K19" i="16"/>
  <c r="O18" i="16"/>
  <c r="G18" i="16"/>
  <c r="K17" i="16"/>
  <c r="O24" i="16"/>
  <c r="G24" i="16"/>
  <c r="K23" i="16"/>
  <c r="N22" i="16"/>
  <c r="F22" i="16"/>
  <c r="J21" i="16"/>
  <c r="N20" i="16"/>
  <c r="F20" i="16"/>
  <c r="J19" i="16"/>
  <c r="N18" i="16"/>
  <c r="F18" i="16"/>
  <c r="J17" i="16"/>
  <c r="N24" i="16"/>
  <c r="F24" i="16"/>
  <c r="J23" i="16"/>
  <c r="M22" i="16"/>
  <c r="E22" i="16"/>
  <c r="I21" i="16"/>
  <c r="M20" i="16"/>
  <c r="E20" i="16"/>
  <c r="I19" i="16"/>
  <c r="M18" i="16"/>
  <c r="E18" i="16"/>
  <c r="I17" i="16"/>
  <c r="M24" i="16"/>
  <c r="E24" i="16"/>
  <c r="I23" i="16"/>
  <c r="L22" i="16"/>
  <c r="D22" i="16"/>
  <c r="H21" i="16"/>
  <c r="L20" i="16"/>
  <c r="D20" i="16"/>
  <c r="H19" i="16"/>
  <c r="L18" i="16"/>
  <c r="D18" i="16"/>
  <c r="H17" i="16"/>
  <c r="L24" i="16"/>
  <c r="D24" i="16"/>
  <c r="H23" i="16"/>
  <c r="K22" i="16"/>
  <c r="O21" i="16"/>
  <c r="G21" i="16"/>
  <c r="K20" i="16"/>
  <c r="O19" i="16"/>
  <c r="G19" i="16"/>
  <c r="K18" i="16"/>
  <c r="O17" i="16"/>
  <c r="G17" i="16"/>
  <c r="K24" i="16"/>
  <c r="O23" i="16"/>
  <c r="G23" i="16"/>
  <c r="J22" i="16"/>
  <c r="N21" i="16"/>
  <c r="F21" i="16"/>
  <c r="J20" i="16"/>
  <c r="N19" i="16"/>
  <c r="F19" i="16"/>
  <c r="J18" i="16"/>
  <c r="N17" i="16"/>
  <c r="F17" i="16"/>
  <c r="M24" i="42"/>
  <c r="E24" i="42"/>
  <c r="I23" i="42"/>
  <c r="L22" i="42"/>
  <c r="D22" i="42"/>
  <c r="H21" i="42"/>
  <c r="L20" i="42"/>
  <c r="D20" i="42"/>
  <c r="H19" i="42"/>
  <c r="L18" i="42"/>
  <c r="D18" i="42"/>
  <c r="H17" i="42"/>
  <c r="L24" i="42"/>
  <c r="D24" i="42"/>
  <c r="H23" i="42"/>
  <c r="K22" i="42"/>
  <c r="O21" i="42"/>
  <c r="G21" i="42"/>
  <c r="K20" i="42"/>
  <c r="O19" i="42"/>
  <c r="G19" i="42"/>
  <c r="K18" i="42"/>
  <c r="O17" i="42"/>
  <c r="G17" i="42"/>
  <c r="K24" i="42"/>
  <c r="O23" i="42"/>
  <c r="G23" i="42"/>
  <c r="J22" i="42"/>
  <c r="N21" i="42"/>
  <c r="F21" i="42"/>
  <c r="J20" i="42"/>
  <c r="N19" i="42"/>
  <c r="F19" i="42"/>
  <c r="J18" i="42"/>
  <c r="N17" i="42"/>
  <c r="F17" i="42"/>
  <c r="J24" i="42"/>
  <c r="N23" i="42"/>
  <c r="F23" i="42"/>
  <c r="I22" i="42"/>
  <c r="M21" i="42"/>
  <c r="E21" i="42"/>
  <c r="I20" i="42"/>
  <c r="M19" i="42"/>
  <c r="E19" i="42"/>
  <c r="I18" i="42"/>
  <c r="M17" i="42"/>
  <c r="E17" i="42"/>
  <c r="I24" i="42"/>
  <c r="M23" i="42"/>
  <c r="H22" i="42"/>
  <c r="L21" i="42"/>
  <c r="D21" i="42"/>
  <c r="H20" i="42"/>
  <c r="L19" i="42"/>
  <c r="D19" i="42"/>
  <c r="H18" i="42"/>
  <c r="L17" i="42"/>
  <c r="D17" i="42"/>
  <c r="H24" i="42"/>
  <c r="L23" i="42"/>
  <c r="O22" i="42"/>
  <c r="G22" i="42"/>
  <c r="K21" i="42"/>
  <c r="O20" i="42"/>
  <c r="G20" i="42"/>
  <c r="K19" i="42"/>
  <c r="O18" i="42"/>
  <c r="G18" i="42"/>
  <c r="K17" i="42"/>
  <c r="O24" i="42"/>
  <c r="G24" i="42"/>
  <c r="K23" i="42"/>
  <c r="N22" i="42"/>
  <c r="F22" i="42"/>
  <c r="J21" i="42"/>
  <c r="N20" i="42"/>
  <c r="F20" i="42"/>
  <c r="J19" i="42"/>
  <c r="N18" i="42"/>
  <c r="F18" i="42"/>
  <c r="J17" i="42"/>
  <c r="N24" i="42"/>
  <c r="F24" i="42"/>
  <c r="J23" i="42"/>
  <c r="M22" i="42"/>
  <c r="E22" i="42"/>
  <c r="I21" i="42"/>
  <c r="M20" i="42"/>
  <c r="E20" i="42"/>
  <c r="I19" i="42"/>
  <c r="M18" i="42"/>
  <c r="E18" i="42"/>
  <c r="I17" i="42"/>
  <c r="L24" i="33"/>
  <c r="D24" i="33"/>
  <c r="H23" i="33"/>
  <c r="K22" i="33"/>
  <c r="O21" i="33"/>
  <c r="G21" i="33"/>
  <c r="K20" i="33"/>
  <c r="O19" i="33"/>
  <c r="G19" i="33"/>
  <c r="K18" i="33"/>
  <c r="O17" i="33"/>
  <c r="G17" i="33"/>
  <c r="K24" i="33"/>
  <c r="O23" i="33"/>
  <c r="G23" i="33"/>
  <c r="J22" i="33"/>
  <c r="N21" i="33"/>
  <c r="F21" i="33"/>
  <c r="J20" i="33"/>
  <c r="N19" i="33"/>
  <c r="F19" i="33"/>
  <c r="J18" i="33"/>
  <c r="N17" i="33"/>
  <c r="F17" i="33"/>
  <c r="J24" i="33"/>
  <c r="N23" i="33"/>
  <c r="F23" i="33"/>
  <c r="I22" i="33"/>
  <c r="M21" i="33"/>
  <c r="E21" i="33"/>
  <c r="I20" i="33"/>
  <c r="M19" i="33"/>
  <c r="E19" i="33"/>
  <c r="I18" i="33"/>
  <c r="M17" i="33"/>
  <c r="E17" i="33"/>
  <c r="I24" i="33"/>
  <c r="M23" i="33"/>
  <c r="H22" i="33"/>
  <c r="L21" i="33"/>
  <c r="D21" i="33"/>
  <c r="H20" i="33"/>
  <c r="L19" i="33"/>
  <c r="D19" i="33"/>
  <c r="H18" i="33"/>
  <c r="L17" i="33"/>
  <c r="D17" i="33"/>
  <c r="H24" i="33"/>
  <c r="L23" i="33"/>
  <c r="O22" i="33"/>
  <c r="G22" i="33"/>
  <c r="K21" i="33"/>
  <c r="O20" i="33"/>
  <c r="G20" i="33"/>
  <c r="K19" i="33"/>
  <c r="O18" i="33"/>
  <c r="G18" i="33"/>
  <c r="K17" i="33"/>
  <c r="O24" i="33"/>
  <c r="G24" i="33"/>
  <c r="K23" i="33"/>
  <c r="N22" i="33"/>
  <c r="F22" i="33"/>
  <c r="J21" i="33"/>
  <c r="N20" i="33"/>
  <c r="F20" i="33"/>
  <c r="J19" i="33"/>
  <c r="N18" i="33"/>
  <c r="F18" i="33"/>
  <c r="J17" i="33"/>
  <c r="N24" i="33"/>
  <c r="F24" i="33"/>
  <c r="J23" i="33"/>
  <c r="M22" i="33"/>
  <c r="E22" i="33"/>
  <c r="I21" i="33"/>
  <c r="M20" i="33"/>
  <c r="E20" i="33"/>
  <c r="I19" i="33"/>
  <c r="M18" i="33"/>
  <c r="E18" i="33"/>
  <c r="I17" i="33"/>
  <c r="M24" i="33"/>
  <c r="E24" i="33"/>
  <c r="I23" i="33"/>
  <c r="L22" i="33"/>
  <c r="D22" i="33"/>
  <c r="H21" i="33"/>
  <c r="L20" i="33"/>
  <c r="D20" i="33"/>
  <c r="H19" i="33"/>
  <c r="L18" i="33"/>
  <c r="D18" i="33"/>
  <c r="H17" i="33"/>
  <c r="M24" i="9"/>
  <c r="E24" i="9"/>
  <c r="I23" i="9"/>
  <c r="L22" i="9"/>
  <c r="D22" i="9"/>
  <c r="H21" i="9"/>
  <c r="L20" i="9"/>
  <c r="D20" i="9"/>
  <c r="H19" i="9"/>
  <c r="L18" i="9"/>
  <c r="D18" i="9"/>
  <c r="H17" i="9"/>
  <c r="L24" i="9"/>
  <c r="D24" i="9"/>
  <c r="H23" i="9"/>
  <c r="K22" i="9"/>
  <c r="O21" i="9"/>
  <c r="G21" i="9"/>
  <c r="K20" i="9"/>
  <c r="O19" i="9"/>
  <c r="G19" i="9"/>
  <c r="K18" i="9"/>
  <c r="O17" i="9"/>
  <c r="G17" i="9"/>
  <c r="K24" i="9"/>
  <c r="O23" i="9"/>
  <c r="G23" i="9"/>
  <c r="J22" i="9"/>
  <c r="N21" i="9"/>
  <c r="F21" i="9"/>
  <c r="J20" i="9"/>
  <c r="N19" i="9"/>
  <c r="F19" i="9"/>
  <c r="J18" i="9"/>
  <c r="N17" i="9"/>
  <c r="F17" i="9"/>
  <c r="J24" i="9"/>
  <c r="N23" i="9"/>
  <c r="F23" i="9"/>
  <c r="I22" i="9"/>
  <c r="M21" i="9"/>
  <c r="E21" i="9"/>
  <c r="I20" i="9"/>
  <c r="M19" i="9"/>
  <c r="E19" i="9"/>
  <c r="I18" i="9"/>
  <c r="M17" i="9"/>
  <c r="E17" i="9"/>
  <c r="I24" i="9"/>
  <c r="M23" i="9"/>
  <c r="H22" i="9"/>
  <c r="L21" i="9"/>
  <c r="D21" i="9"/>
  <c r="H20" i="9"/>
  <c r="L19" i="9"/>
  <c r="D19" i="9"/>
  <c r="H18" i="9"/>
  <c r="L17" i="9"/>
  <c r="D17" i="9"/>
  <c r="H24" i="9"/>
  <c r="L23" i="9"/>
  <c r="O22" i="9"/>
  <c r="G22" i="9"/>
  <c r="K21" i="9"/>
  <c r="O20" i="9"/>
  <c r="G20" i="9"/>
  <c r="K19" i="9"/>
  <c r="O18" i="9"/>
  <c r="G18" i="9"/>
  <c r="K17" i="9"/>
  <c r="O24" i="9"/>
  <c r="G24" i="9"/>
  <c r="K23" i="9"/>
  <c r="N22" i="9"/>
  <c r="F22" i="9"/>
  <c r="J21" i="9"/>
  <c r="N20" i="9"/>
  <c r="F20" i="9"/>
  <c r="J19" i="9"/>
  <c r="N18" i="9"/>
  <c r="F18" i="9"/>
  <c r="J17" i="9"/>
  <c r="N24" i="9"/>
  <c r="F24" i="9"/>
  <c r="J23" i="9"/>
  <c r="M22" i="9"/>
  <c r="E22" i="9"/>
  <c r="I21" i="9"/>
  <c r="M20" i="9"/>
  <c r="E20" i="9"/>
  <c r="I19" i="9"/>
  <c r="M18" i="9"/>
  <c r="E18" i="9"/>
  <c r="I17" i="9"/>
  <c r="J24" i="28"/>
  <c r="N23" i="28"/>
  <c r="F23" i="28"/>
  <c r="I22" i="28"/>
  <c r="M21" i="28"/>
  <c r="E21" i="28"/>
  <c r="I20" i="28"/>
  <c r="M19" i="28"/>
  <c r="E19" i="28"/>
  <c r="I18" i="28"/>
  <c r="M17" i="28"/>
  <c r="E17" i="28"/>
  <c r="I24" i="28"/>
  <c r="M23" i="28"/>
  <c r="H22" i="28"/>
  <c r="L21" i="28"/>
  <c r="D21" i="28"/>
  <c r="H20" i="28"/>
  <c r="L19" i="28"/>
  <c r="D19" i="28"/>
  <c r="H18" i="28"/>
  <c r="L17" i="28"/>
  <c r="D17" i="28"/>
  <c r="H24" i="28"/>
  <c r="L23" i="28"/>
  <c r="O22" i="28"/>
  <c r="G22" i="28"/>
  <c r="K21" i="28"/>
  <c r="O20" i="28"/>
  <c r="G20" i="28"/>
  <c r="K19" i="28"/>
  <c r="O18" i="28"/>
  <c r="G18" i="28"/>
  <c r="K17" i="28"/>
  <c r="N24" i="28"/>
  <c r="F24" i="28"/>
  <c r="J23" i="28"/>
  <c r="M22" i="28"/>
  <c r="E22" i="28"/>
  <c r="I21" i="28"/>
  <c r="M20" i="28"/>
  <c r="E20" i="28"/>
  <c r="I19" i="28"/>
  <c r="M18" i="28"/>
  <c r="E18" i="28"/>
  <c r="I17" i="28"/>
  <c r="M24" i="28"/>
  <c r="E24" i="28"/>
  <c r="I23" i="28"/>
  <c r="L22" i="28"/>
  <c r="D22" i="28"/>
  <c r="H21" i="28"/>
  <c r="L20" i="28"/>
  <c r="D20" i="28"/>
  <c r="H19" i="28"/>
  <c r="L18" i="28"/>
  <c r="D18" i="28"/>
  <c r="H17" i="28"/>
  <c r="L24" i="28"/>
  <c r="D24" i="28"/>
  <c r="H23" i="28"/>
  <c r="K22" i="28"/>
  <c r="O21" i="28"/>
  <c r="G21" i="28"/>
  <c r="K20" i="28"/>
  <c r="O19" i="28"/>
  <c r="G19" i="28"/>
  <c r="K18" i="28"/>
  <c r="O17" i="28"/>
  <c r="G17" i="28"/>
  <c r="G23" i="28"/>
  <c r="J20" i="28"/>
  <c r="N17" i="28"/>
  <c r="N22" i="28"/>
  <c r="F20" i="28"/>
  <c r="J17" i="28"/>
  <c r="J22" i="28"/>
  <c r="N19" i="28"/>
  <c r="F17" i="28"/>
  <c r="O24" i="28"/>
  <c r="F22" i="28"/>
  <c r="J19" i="28"/>
  <c r="K24" i="28"/>
  <c r="N21" i="28"/>
  <c r="F19" i="28"/>
  <c r="G24" i="28"/>
  <c r="J21" i="28"/>
  <c r="N18" i="28"/>
  <c r="O23" i="28"/>
  <c r="F21" i="28"/>
  <c r="J18" i="28"/>
  <c r="K23" i="28"/>
  <c r="N20" i="28"/>
  <c r="F18" i="28"/>
  <c r="N24" i="55"/>
  <c r="F24" i="55"/>
  <c r="J23" i="55"/>
  <c r="M22" i="55"/>
  <c r="E22" i="55"/>
  <c r="I21" i="55"/>
  <c r="M20" i="55"/>
  <c r="E20" i="55"/>
  <c r="I19" i="55"/>
  <c r="M18" i="55"/>
  <c r="E18" i="55"/>
  <c r="I17" i="55"/>
  <c r="M24" i="55"/>
  <c r="E24" i="55"/>
  <c r="I23" i="55"/>
  <c r="L22" i="55"/>
  <c r="D22" i="55"/>
  <c r="H21" i="55"/>
  <c r="L20" i="55"/>
  <c r="D20" i="55"/>
  <c r="H19" i="55"/>
  <c r="L18" i="55"/>
  <c r="D18" i="55"/>
  <c r="H17" i="55"/>
  <c r="L24" i="55"/>
  <c r="D24" i="55"/>
  <c r="H23" i="55"/>
  <c r="K22" i="55"/>
  <c r="O21" i="55"/>
  <c r="G21" i="55"/>
  <c r="K20" i="55"/>
  <c r="O19" i="55"/>
  <c r="G19" i="55"/>
  <c r="K18" i="55"/>
  <c r="O17" i="55"/>
  <c r="G17" i="55"/>
  <c r="K24" i="55"/>
  <c r="O23" i="55"/>
  <c r="G23" i="55"/>
  <c r="J22" i="55"/>
  <c r="N21" i="55"/>
  <c r="F21" i="55"/>
  <c r="J20" i="55"/>
  <c r="N19" i="55"/>
  <c r="F19" i="55"/>
  <c r="J18" i="55"/>
  <c r="N17" i="55"/>
  <c r="F17" i="55"/>
  <c r="J24" i="55"/>
  <c r="N23" i="55"/>
  <c r="F23" i="55"/>
  <c r="I22" i="55"/>
  <c r="M21" i="55"/>
  <c r="E21" i="55"/>
  <c r="I20" i="55"/>
  <c r="M19" i="55"/>
  <c r="E19" i="55"/>
  <c r="I18" i="55"/>
  <c r="M17" i="55"/>
  <c r="E17" i="55"/>
  <c r="I24" i="55"/>
  <c r="M23" i="55"/>
  <c r="H22" i="55"/>
  <c r="L21" i="55"/>
  <c r="D21" i="55"/>
  <c r="H20" i="55"/>
  <c r="L19" i="55"/>
  <c r="D19" i="55"/>
  <c r="H18" i="55"/>
  <c r="L17" i="55"/>
  <c r="D17" i="55"/>
  <c r="H24" i="55"/>
  <c r="L23" i="55"/>
  <c r="O22" i="55"/>
  <c r="G22" i="55"/>
  <c r="K21" i="55"/>
  <c r="O20" i="55"/>
  <c r="G20" i="55"/>
  <c r="K19" i="55"/>
  <c r="O18" i="55"/>
  <c r="G18" i="55"/>
  <c r="K17" i="55"/>
  <c r="O24" i="55"/>
  <c r="G24" i="55"/>
  <c r="K23" i="55"/>
  <c r="N22" i="55"/>
  <c r="F22" i="55"/>
  <c r="J21" i="55"/>
  <c r="N20" i="55"/>
  <c r="F20" i="55"/>
  <c r="J19" i="55"/>
  <c r="N18" i="55"/>
  <c r="F18" i="55"/>
  <c r="J17" i="55"/>
  <c r="M24" i="17"/>
  <c r="E24" i="17"/>
  <c r="I23" i="17"/>
  <c r="L22" i="17"/>
  <c r="D22" i="17"/>
  <c r="H21" i="17"/>
  <c r="L20" i="17"/>
  <c r="D20" i="17"/>
  <c r="H19" i="17"/>
  <c r="L18" i="17"/>
  <c r="D18" i="17"/>
  <c r="H17" i="17"/>
  <c r="L24" i="17"/>
  <c r="D24" i="17"/>
  <c r="H23" i="17"/>
  <c r="K22" i="17"/>
  <c r="O21" i="17"/>
  <c r="G21" i="17"/>
  <c r="K20" i="17"/>
  <c r="O19" i="17"/>
  <c r="G19" i="17"/>
  <c r="K18" i="17"/>
  <c r="O17" i="17"/>
  <c r="G17" i="17"/>
  <c r="K24" i="17"/>
  <c r="O23" i="17"/>
  <c r="G23" i="17"/>
  <c r="J22" i="17"/>
  <c r="N21" i="17"/>
  <c r="F21" i="17"/>
  <c r="J20" i="17"/>
  <c r="N19" i="17"/>
  <c r="F19" i="17"/>
  <c r="J18" i="17"/>
  <c r="N17" i="17"/>
  <c r="F17" i="17"/>
  <c r="J24" i="17"/>
  <c r="N23" i="17"/>
  <c r="F23" i="17"/>
  <c r="I22" i="17"/>
  <c r="M21" i="17"/>
  <c r="E21" i="17"/>
  <c r="I20" i="17"/>
  <c r="M19" i="17"/>
  <c r="E19" i="17"/>
  <c r="I18" i="17"/>
  <c r="M17" i="17"/>
  <c r="E17" i="17"/>
  <c r="I24" i="17"/>
  <c r="M23" i="17"/>
  <c r="H22" i="17"/>
  <c r="L21" i="17"/>
  <c r="D21" i="17"/>
  <c r="H20" i="17"/>
  <c r="L19" i="17"/>
  <c r="D19" i="17"/>
  <c r="H18" i="17"/>
  <c r="L17" i="17"/>
  <c r="D17" i="17"/>
  <c r="H24" i="17"/>
  <c r="L23" i="17"/>
  <c r="O22" i="17"/>
  <c r="G22" i="17"/>
  <c r="K21" i="17"/>
  <c r="O20" i="17"/>
  <c r="G20" i="17"/>
  <c r="K19" i="17"/>
  <c r="O18" i="17"/>
  <c r="G18" i="17"/>
  <c r="K17" i="17"/>
  <c r="O24" i="17"/>
  <c r="G24" i="17"/>
  <c r="K23" i="17"/>
  <c r="N22" i="17"/>
  <c r="F22" i="17"/>
  <c r="J21" i="17"/>
  <c r="N20" i="17"/>
  <c r="F20" i="17"/>
  <c r="J19" i="17"/>
  <c r="N18" i="17"/>
  <c r="F18" i="17"/>
  <c r="J17" i="17"/>
  <c r="N24" i="17"/>
  <c r="F24" i="17"/>
  <c r="J23" i="17"/>
  <c r="M22" i="17"/>
  <c r="E22" i="17"/>
  <c r="I21" i="17"/>
  <c r="M20" i="17"/>
  <c r="E20" i="17"/>
  <c r="I19" i="17"/>
  <c r="M18" i="17"/>
  <c r="E18" i="17"/>
  <c r="I17" i="17"/>
  <c r="M24" i="15"/>
  <c r="E24" i="15"/>
  <c r="I23" i="15"/>
  <c r="L22" i="15"/>
  <c r="D22" i="15"/>
  <c r="H21" i="15"/>
  <c r="L20" i="15"/>
  <c r="D20" i="15"/>
  <c r="H19" i="15"/>
  <c r="L18" i="15"/>
  <c r="D18" i="15"/>
  <c r="H17" i="15"/>
  <c r="L24" i="15"/>
  <c r="D24" i="15"/>
  <c r="H23" i="15"/>
  <c r="K22" i="15"/>
  <c r="O21" i="15"/>
  <c r="G21" i="15"/>
  <c r="K20" i="15"/>
  <c r="O19" i="15"/>
  <c r="G19" i="15"/>
  <c r="K18" i="15"/>
  <c r="O17" i="15"/>
  <c r="G17" i="15"/>
  <c r="K24" i="15"/>
  <c r="O23" i="15"/>
  <c r="G23" i="15"/>
  <c r="J22" i="15"/>
  <c r="N21" i="15"/>
  <c r="F21" i="15"/>
  <c r="J20" i="15"/>
  <c r="N19" i="15"/>
  <c r="F19" i="15"/>
  <c r="J18" i="15"/>
  <c r="N17" i="15"/>
  <c r="F17" i="15"/>
  <c r="J24" i="15"/>
  <c r="N23" i="15"/>
  <c r="F23" i="15"/>
  <c r="I22" i="15"/>
  <c r="M21" i="15"/>
  <c r="E21" i="15"/>
  <c r="I20" i="15"/>
  <c r="M19" i="15"/>
  <c r="E19" i="15"/>
  <c r="I18" i="15"/>
  <c r="M17" i="15"/>
  <c r="E17" i="15"/>
  <c r="I24" i="15"/>
  <c r="M23" i="15"/>
  <c r="H22" i="15"/>
  <c r="L21" i="15"/>
  <c r="D21" i="15"/>
  <c r="H20" i="15"/>
  <c r="L19" i="15"/>
  <c r="D19" i="15"/>
  <c r="H18" i="15"/>
  <c r="L17" i="15"/>
  <c r="D17" i="15"/>
  <c r="H24" i="15"/>
  <c r="L23" i="15"/>
  <c r="O22" i="15"/>
  <c r="G22" i="15"/>
  <c r="K21" i="15"/>
  <c r="O20" i="15"/>
  <c r="G20" i="15"/>
  <c r="K19" i="15"/>
  <c r="O18" i="15"/>
  <c r="G18" i="15"/>
  <c r="K17" i="15"/>
  <c r="O24" i="15"/>
  <c r="G24" i="15"/>
  <c r="K23" i="15"/>
  <c r="N22" i="15"/>
  <c r="F22" i="15"/>
  <c r="J21" i="15"/>
  <c r="N20" i="15"/>
  <c r="F20" i="15"/>
  <c r="J19" i="15"/>
  <c r="N18" i="15"/>
  <c r="F18" i="15"/>
  <c r="J17" i="15"/>
  <c r="N24" i="15"/>
  <c r="F24" i="15"/>
  <c r="J23" i="15"/>
  <c r="M22" i="15"/>
  <c r="E22" i="15"/>
  <c r="I21" i="15"/>
  <c r="M20" i="15"/>
  <c r="E20" i="15"/>
  <c r="I19" i="15"/>
  <c r="M18" i="15"/>
  <c r="E18" i="15"/>
  <c r="I17" i="15"/>
  <c r="N24" i="10"/>
  <c r="F24" i="10"/>
  <c r="J23" i="10"/>
  <c r="M22" i="10"/>
  <c r="E22" i="10"/>
  <c r="I21" i="10"/>
  <c r="M20" i="10"/>
  <c r="E20" i="10"/>
  <c r="I19" i="10"/>
  <c r="M18" i="10"/>
  <c r="E18" i="10"/>
  <c r="I17" i="10"/>
  <c r="M24" i="10"/>
  <c r="E24" i="10"/>
  <c r="I23" i="10"/>
  <c r="L22" i="10"/>
  <c r="D22" i="10"/>
  <c r="H21" i="10"/>
  <c r="L20" i="10"/>
  <c r="D20" i="10"/>
  <c r="H19" i="10"/>
  <c r="L18" i="10"/>
  <c r="D18" i="10"/>
  <c r="H17" i="10"/>
  <c r="L24" i="10"/>
  <c r="D24" i="10"/>
  <c r="H23" i="10"/>
  <c r="K22" i="10"/>
  <c r="O21" i="10"/>
  <c r="G21" i="10"/>
  <c r="K20" i="10"/>
  <c r="O19" i="10"/>
  <c r="G19" i="10"/>
  <c r="K18" i="10"/>
  <c r="O17" i="10"/>
  <c r="G17" i="10"/>
  <c r="K24" i="10"/>
  <c r="O23" i="10"/>
  <c r="G23" i="10"/>
  <c r="J22" i="10"/>
  <c r="N21" i="10"/>
  <c r="F21" i="10"/>
  <c r="J20" i="10"/>
  <c r="N19" i="10"/>
  <c r="F19" i="10"/>
  <c r="J18" i="10"/>
  <c r="N17" i="10"/>
  <c r="F17" i="10"/>
  <c r="J24" i="10"/>
  <c r="N23" i="10"/>
  <c r="F23" i="10"/>
  <c r="I22" i="10"/>
  <c r="M21" i="10"/>
  <c r="E21" i="10"/>
  <c r="I20" i="10"/>
  <c r="M19" i="10"/>
  <c r="E19" i="10"/>
  <c r="I18" i="10"/>
  <c r="M17" i="10"/>
  <c r="E17" i="10"/>
  <c r="I24" i="10"/>
  <c r="M23" i="10"/>
  <c r="H22" i="10"/>
  <c r="L21" i="10"/>
  <c r="D21" i="10"/>
  <c r="H20" i="10"/>
  <c r="L19" i="10"/>
  <c r="D19" i="10"/>
  <c r="H18" i="10"/>
  <c r="L17" i="10"/>
  <c r="D17" i="10"/>
  <c r="H24" i="10"/>
  <c r="L23" i="10"/>
  <c r="O22" i="10"/>
  <c r="G22" i="10"/>
  <c r="K21" i="10"/>
  <c r="O20" i="10"/>
  <c r="G20" i="10"/>
  <c r="K19" i="10"/>
  <c r="O18" i="10"/>
  <c r="G18" i="10"/>
  <c r="K17" i="10"/>
  <c r="O24" i="10"/>
  <c r="G24" i="10"/>
  <c r="K23" i="10"/>
  <c r="N22" i="10"/>
  <c r="F22" i="10"/>
  <c r="J21" i="10"/>
  <c r="N20" i="10"/>
  <c r="F20" i="10"/>
  <c r="J19" i="10"/>
  <c r="N18" i="10"/>
  <c r="F18" i="10"/>
  <c r="J17" i="10"/>
  <c r="I24" i="12"/>
  <c r="M23" i="12"/>
  <c r="H22" i="12"/>
  <c r="L21" i="12"/>
  <c r="D21" i="12"/>
  <c r="H20" i="12"/>
  <c r="L19" i="12"/>
  <c r="D19" i="12"/>
  <c r="H18" i="12"/>
  <c r="L17" i="12"/>
  <c r="D17" i="12"/>
  <c r="H24" i="12"/>
  <c r="L23" i="12"/>
  <c r="O22" i="12"/>
  <c r="G22" i="12"/>
  <c r="K21" i="12"/>
  <c r="O20" i="12"/>
  <c r="G20" i="12"/>
  <c r="K19" i="12"/>
  <c r="O18" i="12"/>
  <c r="G18" i="12"/>
  <c r="K17" i="12"/>
  <c r="O24" i="12"/>
  <c r="G24" i="12"/>
  <c r="K23" i="12"/>
  <c r="N22" i="12"/>
  <c r="F22" i="12"/>
  <c r="J21" i="12"/>
  <c r="N20" i="12"/>
  <c r="F20" i="12"/>
  <c r="J19" i="12"/>
  <c r="N18" i="12"/>
  <c r="F18" i="12"/>
  <c r="J17" i="12"/>
  <c r="N24" i="12"/>
  <c r="F24" i="12"/>
  <c r="J23" i="12"/>
  <c r="M22" i="12"/>
  <c r="E22" i="12"/>
  <c r="I21" i="12"/>
  <c r="M20" i="12"/>
  <c r="E20" i="12"/>
  <c r="I19" i="12"/>
  <c r="M18" i="12"/>
  <c r="E18" i="12"/>
  <c r="I17" i="12"/>
  <c r="K24" i="12"/>
  <c r="O23" i="12"/>
  <c r="G23" i="12"/>
  <c r="J22" i="12"/>
  <c r="N21" i="12"/>
  <c r="F21" i="12"/>
  <c r="J20" i="12"/>
  <c r="N19" i="12"/>
  <c r="F19" i="12"/>
  <c r="J18" i="12"/>
  <c r="N17" i="12"/>
  <c r="F17" i="12"/>
  <c r="J24" i="12"/>
  <c r="N23" i="12"/>
  <c r="F23" i="12"/>
  <c r="I22" i="12"/>
  <c r="M21" i="12"/>
  <c r="E21" i="12"/>
  <c r="I20" i="12"/>
  <c r="M19" i="12"/>
  <c r="E19" i="12"/>
  <c r="I18" i="12"/>
  <c r="M17" i="12"/>
  <c r="E17" i="12"/>
  <c r="L24" i="12"/>
  <c r="O21" i="12"/>
  <c r="G19" i="12"/>
  <c r="E24" i="12"/>
  <c r="H21" i="12"/>
  <c r="L18" i="12"/>
  <c r="D24" i="12"/>
  <c r="G21" i="12"/>
  <c r="K18" i="12"/>
  <c r="I23" i="12"/>
  <c r="L20" i="12"/>
  <c r="D18" i="12"/>
  <c r="H23" i="12"/>
  <c r="K20" i="12"/>
  <c r="O17" i="12"/>
  <c r="L22" i="12"/>
  <c r="D20" i="12"/>
  <c r="H17" i="12"/>
  <c r="K22" i="12"/>
  <c r="O19" i="12"/>
  <c r="G17" i="12"/>
  <c r="M24" i="12"/>
  <c r="D22" i="12"/>
  <c r="H19" i="12"/>
  <c r="K24" i="29"/>
  <c r="O23" i="29"/>
  <c r="G23" i="29"/>
  <c r="J22" i="29"/>
  <c r="N21" i="29"/>
  <c r="F21" i="29"/>
  <c r="J20" i="29"/>
  <c r="N19" i="29"/>
  <c r="F19" i="29"/>
  <c r="J18" i="29"/>
  <c r="N17" i="29"/>
  <c r="F17" i="29"/>
  <c r="J24" i="29"/>
  <c r="N23" i="29"/>
  <c r="F23" i="29"/>
  <c r="I22" i="29"/>
  <c r="M21" i="29"/>
  <c r="E21" i="29"/>
  <c r="I20" i="29"/>
  <c r="M19" i="29"/>
  <c r="E19" i="29"/>
  <c r="I18" i="29"/>
  <c r="M17" i="29"/>
  <c r="E17" i="29"/>
  <c r="I24" i="29"/>
  <c r="M23" i="29"/>
  <c r="H22" i="29"/>
  <c r="L21" i="29"/>
  <c r="D21" i="29"/>
  <c r="H20" i="29"/>
  <c r="L19" i="29"/>
  <c r="D19" i="29"/>
  <c r="H18" i="29"/>
  <c r="L17" i="29"/>
  <c r="D17" i="29"/>
  <c r="H24" i="29"/>
  <c r="L23" i="29"/>
  <c r="O22" i="29"/>
  <c r="G22" i="29"/>
  <c r="K21" i="29"/>
  <c r="O20" i="29"/>
  <c r="G20" i="29"/>
  <c r="K19" i="29"/>
  <c r="O18" i="29"/>
  <c r="G18" i="29"/>
  <c r="K17" i="29"/>
  <c r="O24" i="29"/>
  <c r="G24" i="29"/>
  <c r="K23" i="29"/>
  <c r="N22" i="29"/>
  <c r="F22" i="29"/>
  <c r="J21" i="29"/>
  <c r="N20" i="29"/>
  <c r="F20" i="29"/>
  <c r="J19" i="29"/>
  <c r="N18" i="29"/>
  <c r="F18" i="29"/>
  <c r="J17" i="29"/>
  <c r="N24" i="29"/>
  <c r="F24" i="29"/>
  <c r="J23" i="29"/>
  <c r="M22" i="29"/>
  <c r="E22" i="29"/>
  <c r="I21" i="29"/>
  <c r="M20" i="29"/>
  <c r="E20" i="29"/>
  <c r="I19" i="29"/>
  <c r="M18" i="29"/>
  <c r="E18" i="29"/>
  <c r="I17" i="29"/>
  <c r="M24" i="29"/>
  <c r="E24" i="29"/>
  <c r="I23" i="29"/>
  <c r="L22" i="29"/>
  <c r="D22" i="29"/>
  <c r="H21" i="29"/>
  <c r="L20" i="29"/>
  <c r="D20" i="29"/>
  <c r="H19" i="29"/>
  <c r="L18" i="29"/>
  <c r="D18" i="29"/>
  <c r="H17" i="29"/>
  <c r="L24" i="29"/>
  <c r="D24" i="29"/>
  <c r="H23" i="29"/>
  <c r="K22" i="29"/>
  <c r="O21" i="29"/>
  <c r="G21" i="29"/>
  <c r="K20" i="29"/>
  <c r="O19" i="29"/>
  <c r="G19" i="29"/>
  <c r="K18" i="29"/>
  <c r="O17" i="29"/>
  <c r="G17" i="29"/>
  <c r="J24" i="4"/>
  <c r="N23" i="4"/>
  <c r="F23" i="4"/>
  <c r="I22" i="4"/>
  <c r="M21" i="4"/>
  <c r="E21" i="4"/>
  <c r="I20" i="4"/>
  <c r="M19" i="4"/>
  <c r="E19" i="4"/>
  <c r="I18" i="4"/>
  <c r="M17" i="4"/>
  <c r="E17" i="4"/>
  <c r="I24" i="4"/>
  <c r="M23" i="4"/>
  <c r="H22" i="4"/>
  <c r="L21" i="4"/>
  <c r="D21" i="4"/>
  <c r="H20" i="4"/>
  <c r="L19" i="4"/>
  <c r="D19" i="4"/>
  <c r="H18" i="4"/>
  <c r="L17" i="4"/>
  <c r="D17" i="4"/>
  <c r="H24" i="4"/>
  <c r="L23" i="4"/>
  <c r="O22" i="4"/>
  <c r="G22" i="4"/>
  <c r="K21" i="4"/>
  <c r="O20" i="4"/>
  <c r="G20" i="4"/>
  <c r="K19" i="4"/>
  <c r="O18" i="4"/>
  <c r="G18" i="4"/>
  <c r="K17" i="4"/>
  <c r="O24" i="4"/>
  <c r="G24" i="4"/>
  <c r="K23" i="4"/>
  <c r="N22" i="4"/>
  <c r="F22" i="4"/>
  <c r="J21" i="4"/>
  <c r="N20" i="4"/>
  <c r="F20" i="4"/>
  <c r="J19" i="4"/>
  <c r="N18" i="4"/>
  <c r="F18" i="4"/>
  <c r="J17" i="4"/>
  <c r="N24" i="4"/>
  <c r="F24" i="4"/>
  <c r="J23" i="4"/>
  <c r="M22" i="4"/>
  <c r="E22" i="4"/>
  <c r="I21" i="4"/>
  <c r="M20" i="4"/>
  <c r="E20" i="4"/>
  <c r="I19" i="4"/>
  <c r="M18" i="4"/>
  <c r="E18" i="4"/>
  <c r="I17" i="4"/>
  <c r="M24" i="4"/>
  <c r="E24" i="4"/>
  <c r="I23" i="4"/>
  <c r="L22" i="4"/>
  <c r="D22" i="4"/>
  <c r="H21" i="4"/>
  <c r="L20" i="4"/>
  <c r="D20" i="4"/>
  <c r="H19" i="4"/>
  <c r="L18" i="4"/>
  <c r="D18" i="4"/>
  <c r="H17" i="4"/>
  <c r="L24" i="4"/>
  <c r="D24" i="4"/>
  <c r="H23" i="4"/>
  <c r="K22" i="4"/>
  <c r="O21" i="4"/>
  <c r="G21" i="4"/>
  <c r="K20" i="4"/>
  <c r="O19" i="4"/>
  <c r="G19" i="4"/>
  <c r="K18" i="4"/>
  <c r="O17" i="4"/>
  <c r="G17" i="4"/>
  <c r="K24" i="4"/>
  <c r="O23" i="4"/>
  <c r="G23" i="4"/>
  <c r="J22" i="4"/>
  <c r="N21" i="4"/>
  <c r="F21" i="4"/>
  <c r="J20" i="4"/>
  <c r="N19" i="4"/>
  <c r="F19" i="4"/>
  <c r="J18" i="4"/>
  <c r="N17" i="4"/>
  <c r="F17" i="4"/>
  <c r="I24" i="50"/>
  <c r="M23" i="50"/>
  <c r="H22" i="50"/>
  <c r="L21" i="50"/>
  <c r="D21" i="50"/>
  <c r="H20" i="50"/>
  <c r="L19" i="50"/>
  <c r="D19" i="50"/>
  <c r="H18" i="50"/>
  <c r="L17" i="50"/>
  <c r="D17" i="50"/>
  <c r="H24" i="50"/>
  <c r="L23" i="50"/>
  <c r="O22" i="50"/>
  <c r="G22" i="50"/>
  <c r="K21" i="50"/>
  <c r="O20" i="50"/>
  <c r="G20" i="50"/>
  <c r="K19" i="50"/>
  <c r="O18" i="50"/>
  <c r="G18" i="50"/>
  <c r="K17" i="50"/>
  <c r="O24" i="50"/>
  <c r="G24" i="50"/>
  <c r="K23" i="50"/>
  <c r="N22" i="50"/>
  <c r="F22" i="50"/>
  <c r="J21" i="50"/>
  <c r="N20" i="50"/>
  <c r="F20" i="50"/>
  <c r="J19" i="50"/>
  <c r="N18" i="50"/>
  <c r="F18" i="50"/>
  <c r="J17" i="50"/>
  <c r="M24" i="50"/>
  <c r="E24" i="50"/>
  <c r="I23" i="50"/>
  <c r="L22" i="50"/>
  <c r="D22" i="50"/>
  <c r="H21" i="50"/>
  <c r="L20" i="50"/>
  <c r="D20" i="50"/>
  <c r="H19" i="50"/>
  <c r="L18" i="50"/>
  <c r="D18" i="50"/>
  <c r="H17" i="50"/>
  <c r="L24" i="50"/>
  <c r="D24" i="50"/>
  <c r="H23" i="50"/>
  <c r="K22" i="50"/>
  <c r="O21" i="50"/>
  <c r="G21" i="50"/>
  <c r="K20" i="50"/>
  <c r="O19" i="50"/>
  <c r="G19" i="50"/>
  <c r="K18" i="50"/>
  <c r="O17" i="50"/>
  <c r="G17" i="50"/>
  <c r="K24" i="50"/>
  <c r="O23" i="50"/>
  <c r="G23" i="50"/>
  <c r="J22" i="50"/>
  <c r="N21" i="50"/>
  <c r="F21" i="50"/>
  <c r="J20" i="50"/>
  <c r="N19" i="50"/>
  <c r="F19" i="50"/>
  <c r="J18" i="50"/>
  <c r="N17" i="50"/>
  <c r="F17" i="50"/>
  <c r="F23" i="50"/>
  <c r="I20" i="50"/>
  <c r="M17" i="50"/>
  <c r="M22" i="50"/>
  <c r="E20" i="50"/>
  <c r="I17" i="50"/>
  <c r="I22" i="50"/>
  <c r="M19" i="50"/>
  <c r="E17" i="50"/>
  <c r="N24" i="50"/>
  <c r="E22" i="50"/>
  <c r="I19" i="50"/>
  <c r="J24" i="50"/>
  <c r="M21" i="50"/>
  <c r="E19" i="50"/>
  <c r="F24" i="50"/>
  <c r="I21" i="50"/>
  <c r="M18" i="50"/>
  <c r="N23" i="50"/>
  <c r="E21" i="50"/>
  <c r="I18" i="50"/>
  <c r="J23" i="50"/>
  <c r="M20" i="50"/>
  <c r="E18" i="50"/>
  <c r="L24" i="14"/>
  <c r="D24" i="14"/>
  <c r="H23" i="14"/>
  <c r="K22" i="14"/>
  <c r="O21" i="14"/>
  <c r="G21" i="14"/>
  <c r="K20" i="14"/>
  <c r="O19" i="14"/>
  <c r="G19" i="14"/>
  <c r="K18" i="14"/>
  <c r="O17" i="14"/>
  <c r="G17" i="14"/>
  <c r="K24" i="14"/>
  <c r="O23" i="14"/>
  <c r="G23" i="14"/>
  <c r="J22" i="14"/>
  <c r="N21" i="14"/>
  <c r="F21" i="14"/>
  <c r="J20" i="14"/>
  <c r="N19" i="14"/>
  <c r="F19" i="14"/>
  <c r="J18" i="14"/>
  <c r="N17" i="14"/>
  <c r="F17" i="14"/>
  <c r="J24" i="14"/>
  <c r="N23" i="14"/>
  <c r="F23" i="14"/>
  <c r="I22" i="14"/>
  <c r="M21" i="14"/>
  <c r="E21" i="14"/>
  <c r="I20" i="14"/>
  <c r="M19" i="14"/>
  <c r="E19" i="14"/>
  <c r="I18" i="14"/>
  <c r="M17" i="14"/>
  <c r="E17" i="14"/>
  <c r="I24" i="14"/>
  <c r="M23" i="14"/>
  <c r="H22" i="14"/>
  <c r="L21" i="14"/>
  <c r="D21" i="14"/>
  <c r="H20" i="14"/>
  <c r="L19" i="14"/>
  <c r="D19" i="14"/>
  <c r="H18" i="14"/>
  <c r="L17" i="14"/>
  <c r="D17" i="14"/>
  <c r="H24" i="14"/>
  <c r="L23" i="14"/>
  <c r="O22" i="14"/>
  <c r="G22" i="14"/>
  <c r="K21" i="14"/>
  <c r="O20" i="14"/>
  <c r="G20" i="14"/>
  <c r="K19" i="14"/>
  <c r="O18" i="14"/>
  <c r="G18" i="14"/>
  <c r="K17" i="14"/>
  <c r="O24" i="14"/>
  <c r="G24" i="14"/>
  <c r="K23" i="14"/>
  <c r="N22" i="14"/>
  <c r="F22" i="14"/>
  <c r="J21" i="14"/>
  <c r="N20" i="14"/>
  <c r="F20" i="14"/>
  <c r="J19" i="14"/>
  <c r="N18" i="14"/>
  <c r="F18" i="14"/>
  <c r="J17" i="14"/>
  <c r="N24" i="14"/>
  <c r="F24" i="14"/>
  <c r="J23" i="14"/>
  <c r="M22" i="14"/>
  <c r="E22" i="14"/>
  <c r="I21" i="14"/>
  <c r="M20" i="14"/>
  <c r="E20" i="14"/>
  <c r="I19" i="14"/>
  <c r="M18" i="14"/>
  <c r="E18" i="14"/>
  <c r="I17" i="14"/>
  <c r="M24" i="14"/>
  <c r="E24" i="14"/>
  <c r="I23" i="14"/>
  <c r="L22" i="14"/>
  <c r="D22" i="14"/>
  <c r="H21" i="14"/>
  <c r="L20" i="14"/>
  <c r="D20" i="14"/>
  <c r="H19" i="14"/>
  <c r="L18" i="14"/>
  <c r="D18" i="14"/>
  <c r="H17" i="14"/>
  <c r="N24" i="39"/>
  <c r="F24" i="39"/>
  <c r="J23" i="39"/>
  <c r="M22" i="39"/>
  <c r="E22" i="39"/>
  <c r="I21" i="39"/>
  <c r="M20" i="39"/>
  <c r="E20" i="39"/>
  <c r="I19" i="39"/>
  <c r="M18" i="39"/>
  <c r="E18" i="39"/>
  <c r="I17" i="39"/>
  <c r="M24" i="39"/>
  <c r="E24" i="39"/>
  <c r="I23" i="39"/>
  <c r="L22" i="39"/>
  <c r="D22" i="39"/>
  <c r="H21" i="39"/>
  <c r="L20" i="39"/>
  <c r="D20" i="39"/>
  <c r="H19" i="39"/>
  <c r="L18" i="39"/>
  <c r="D18" i="39"/>
  <c r="H17" i="39"/>
  <c r="L24" i="39"/>
  <c r="D24" i="39"/>
  <c r="H23" i="39"/>
  <c r="K22" i="39"/>
  <c r="O21" i="39"/>
  <c r="G21" i="39"/>
  <c r="K20" i="39"/>
  <c r="O19" i="39"/>
  <c r="G19" i="39"/>
  <c r="K18" i="39"/>
  <c r="O17" i="39"/>
  <c r="G17" i="39"/>
  <c r="K24" i="39"/>
  <c r="O23" i="39"/>
  <c r="G23" i="39"/>
  <c r="J22" i="39"/>
  <c r="N21" i="39"/>
  <c r="F21" i="39"/>
  <c r="J20" i="39"/>
  <c r="N19" i="39"/>
  <c r="F19" i="39"/>
  <c r="J18" i="39"/>
  <c r="N17" i="39"/>
  <c r="F17" i="39"/>
  <c r="I24" i="39"/>
  <c r="M23" i="39"/>
  <c r="H22" i="39"/>
  <c r="L21" i="39"/>
  <c r="D21" i="39"/>
  <c r="H20" i="39"/>
  <c r="L19" i="39"/>
  <c r="D19" i="39"/>
  <c r="H18" i="39"/>
  <c r="L17" i="39"/>
  <c r="D17" i="39"/>
  <c r="H24" i="39"/>
  <c r="L23" i="39"/>
  <c r="O22" i="39"/>
  <c r="G22" i="39"/>
  <c r="K21" i="39"/>
  <c r="O20" i="39"/>
  <c r="G20" i="39"/>
  <c r="K19" i="39"/>
  <c r="O18" i="39"/>
  <c r="G18" i="39"/>
  <c r="K17" i="39"/>
  <c r="O24" i="39"/>
  <c r="G24" i="39"/>
  <c r="K23" i="39"/>
  <c r="N22" i="39"/>
  <c r="F22" i="39"/>
  <c r="J21" i="39"/>
  <c r="N20" i="39"/>
  <c r="F20" i="39"/>
  <c r="J19" i="39"/>
  <c r="N18" i="39"/>
  <c r="F18" i="39"/>
  <c r="J17" i="39"/>
  <c r="M21" i="39"/>
  <c r="E21" i="39"/>
  <c r="I20" i="39"/>
  <c r="M19" i="39"/>
  <c r="J24" i="39"/>
  <c r="E19" i="39"/>
  <c r="N23" i="39"/>
  <c r="I18" i="39"/>
  <c r="F23" i="39"/>
  <c r="M17" i="39"/>
  <c r="I22" i="39"/>
  <c r="E17" i="39"/>
  <c r="L24" i="27"/>
  <c r="D24" i="27"/>
  <c r="H23" i="27"/>
  <c r="K22" i="27"/>
  <c r="O21" i="27"/>
  <c r="G21" i="27"/>
  <c r="K24" i="27"/>
  <c r="O23" i="27"/>
  <c r="G23" i="27"/>
  <c r="J22" i="27"/>
  <c r="N21" i="27"/>
  <c r="F21" i="27"/>
  <c r="J20" i="27"/>
  <c r="N19" i="27"/>
  <c r="F19" i="27"/>
  <c r="J18" i="27"/>
  <c r="N17" i="27"/>
  <c r="F17" i="27"/>
  <c r="J24" i="27"/>
  <c r="N23" i="27"/>
  <c r="F23" i="27"/>
  <c r="I22" i="27"/>
  <c r="M21" i="27"/>
  <c r="E21" i="27"/>
  <c r="I20" i="27"/>
  <c r="M19" i="27"/>
  <c r="E19" i="27"/>
  <c r="I18" i="27"/>
  <c r="M17" i="27"/>
  <c r="E17" i="27"/>
  <c r="I24" i="27"/>
  <c r="M23" i="27"/>
  <c r="H22" i="27"/>
  <c r="L21" i="27"/>
  <c r="D21" i="27"/>
  <c r="H20" i="27"/>
  <c r="L19" i="27"/>
  <c r="D19" i="27"/>
  <c r="H18" i="27"/>
  <c r="L17" i="27"/>
  <c r="D17" i="27"/>
  <c r="H24" i="27"/>
  <c r="L23" i="27"/>
  <c r="O22" i="27"/>
  <c r="G22" i="27"/>
  <c r="K21" i="27"/>
  <c r="O20" i="27"/>
  <c r="O24" i="27"/>
  <c r="G24" i="27"/>
  <c r="K23" i="27"/>
  <c r="N22" i="27"/>
  <c r="F22" i="27"/>
  <c r="J21" i="27"/>
  <c r="N20" i="27"/>
  <c r="F20" i="27"/>
  <c r="J19" i="27"/>
  <c r="N18" i="27"/>
  <c r="F18" i="27"/>
  <c r="J17" i="27"/>
  <c r="N24" i="27"/>
  <c r="F24" i="27"/>
  <c r="J23" i="27"/>
  <c r="M22" i="27"/>
  <c r="E22" i="27"/>
  <c r="I21" i="27"/>
  <c r="M20" i="27"/>
  <c r="E20" i="27"/>
  <c r="I19" i="27"/>
  <c r="M18" i="27"/>
  <c r="E18" i="27"/>
  <c r="I17" i="27"/>
  <c r="M24" i="27"/>
  <c r="E24" i="27"/>
  <c r="I23" i="27"/>
  <c r="L22" i="27"/>
  <c r="D22" i="27"/>
  <c r="H21" i="27"/>
  <c r="L20" i="27"/>
  <c r="D20" i="27"/>
  <c r="H19" i="27"/>
  <c r="L18" i="27"/>
  <c r="D18" i="27"/>
  <c r="H17" i="27"/>
  <c r="K20" i="27"/>
  <c r="O17" i="27"/>
  <c r="G20" i="27"/>
  <c r="K17" i="27"/>
  <c r="O19" i="27"/>
  <c r="G17" i="27"/>
  <c r="K19" i="27"/>
  <c r="G19" i="27"/>
  <c r="O18" i="27"/>
  <c r="K18" i="27"/>
  <c r="G18" i="27"/>
  <c r="O24" i="48"/>
  <c r="G24" i="48"/>
  <c r="K23" i="48"/>
  <c r="N22" i="48"/>
  <c r="F22" i="48"/>
  <c r="J21" i="48"/>
  <c r="N20" i="48"/>
  <c r="F20" i="48"/>
  <c r="J19" i="48"/>
  <c r="N18" i="48"/>
  <c r="F18" i="48"/>
  <c r="J17" i="48"/>
  <c r="N24" i="48"/>
  <c r="F24" i="48"/>
  <c r="J23" i="48"/>
  <c r="M22" i="48"/>
  <c r="E22" i="48"/>
  <c r="I21" i="48"/>
  <c r="M20" i="48"/>
  <c r="E20" i="48"/>
  <c r="I19" i="48"/>
  <c r="M18" i="48"/>
  <c r="E18" i="48"/>
  <c r="I17" i="48"/>
  <c r="M24" i="48"/>
  <c r="E24" i="48"/>
  <c r="I23" i="48"/>
  <c r="L22" i="48"/>
  <c r="D22" i="48"/>
  <c r="H21" i="48"/>
  <c r="L20" i="48"/>
  <c r="D20" i="48"/>
  <c r="H19" i="48"/>
  <c r="L18" i="48"/>
  <c r="D18" i="48"/>
  <c r="H17" i="48"/>
  <c r="L24" i="48"/>
  <c r="D24" i="48"/>
  <c r="H23" i="48"/>
  <c r="K22" i="48"/>
  <c r="O21" i="48"/>
  <c r="G21" i="48"/>
  <c r="K20" i="48"/>
  <c r="O19" i="48"/>
  <c r="G19" i="48"/>
  <c r="K18" i="48"/>
  <c r="O17" i="48"/>
  <c r="G17" i="48"/>
  <c r="K24" i="48"/>
  <c r="O23" i="48"/>
  <c r="G23" i="48"/>
  <c r="J22" i="48"/>
  <c r="N21" i="48"/>
  <c r="F21" i="48"/>
  <c r="J20" i="48"/>
  <c r="N19" i="48"/>
  <c r="F19" i="48"/>
  <c r="J18" i="48"/>
  <c r="N17" i="48"/>
  <c r="F17" i="48"/>
  <c r="J24" i="48"/>
  <c r="N23" i="48"/>
  <c r="F23" i="48"/>
  <c r="I22" i="48"/>
  <c r="M21" i="48"/>
  <c r="E21" i="48"/>
  <c r="I20" i="48"/>
  <c r="M19" i="48"/>
  <c r="E19" i="48"/>
  <c r="I18" i="48"/>
  <c r="M17" i="48"/>
  <c r="E17" i="48"/>
  <c r="I24" i="48"/>
  <c r="M23" i="48"/>
  <c r="H22" i="48"/>
  <c r="L21" i="48"/>
  <c r="D21" i="48"/>
  <c r="H20" i="48"/>
  <c r="L19" i="48"/>
  <c r="D19" i="48"/>
  <c r="H18" i="48"/>
  <c r="L17" i="48"/>
  <c r="D17" i="48"/>
  <c r="H24" i="48"/>
  <c r="L23" i="48"/>
  <c r="O22" i="48"/>
  <c r="G22" i="48"/>
  <c r="K21" i="48"/>
  <c r="O20" i="48"/>
  <c r="G20" i="48"/>
  <c r="K19" i="48"/>
  <c r="O18" i="48"/>
  <c r="G18" i="48"/>
  <c r="K17" i="48"/>
  <c r="N24" i="18"/>
  <c r="F24" i="18"/>
  <c r="J23" i="18"/>
  <c r="M22" i="18"/>
  <c r="E22" i="18"/>
  <c r="I21" i="18"/>
  <c r="M20" i="18"/>
  <c r="E20" i="18"/>
  <c r="I19" i="18"/>
  <c r="M18" i="18"/>
  <c r="E18" i="18"/>
  <c r="I17" i="18"/>
  <c r="M24" i="18"/>
  <c r="E24" i="18"/>
  <c r="I23" i="18"/>
  <c r="L22" i="18"/>
  <c r="D22" i="18"/>
  <c r="H21" i="18"/>
  <c r="L20" i="18"/>
  <c r="D20" i="18"/>
  <c r="H19" i="18"/>
  <c r="L18" i="18"/>
  <c r="D18" i="18"/>
  <c r="H17" i="18"/>
  <c r="L24" i="18"/>
  <c r="D24" i="18"/>
  <c r="H23" i="18"/>
  <c r="K22" i="18"/>
  <c r="O21" i="18"/>
  <c r="G21" i="18"/>
  <c r="K20" i="18"/>
  <c r="O19" i="18"/>
  <c r="G19" i="18"/>
  <c r="K18" i="18"/>
  <c r="O17" i="18"/>
  <c r="G17" i="18"/>
  <c r="K24" i="18"/>
  <c r="O23" i="18"/>
  <c r="G23" i="18"/>
  <c r="J22" i="18"/>
  <c r="N21" i="18"/>
  <c r="F21" i="18"/>
  <c r="J20" i="18"/>
  <c r="N19" i="18"/>
  <c r="F19" i="18"/>
  <c r="J18" i="18"/>
  <c r="N17" i="18"/>
  <c r="F17" i="18"/>
  <c r="J24" i="18"/>
  <c r="N23" i="18"/>
  <c r="F23" i="18"/>
  <c r="I22" i="18"/>
  <c r="M21" i="18"/>
  <c r="E21" i="18"/>
  <c r="I20" i="18"/>
  <c r="M19" i="18"/>
  <c r="E19" i="18"/>
  <c r="I18" i="18"/>
  <c r="M17" i="18"/>
  <c r="E17" i="18"/>
  <c r="I24" i="18"/>
  <c r="M23" i="18"/>
  <c r="H22" i="18"/>
  <c r="L21" i="18"/>
  <c r="D21" i="18"/>
  <c r="H20" i="18"/>
  <c r="L19" i="18"/>
  <c r="D19" i="18"/>
  <c r="H18" i="18"/>
  <c r="L17" i="18"/>
  <c r="D17" i="18"/>
  <c r="H24" i="18"/>
  <c r="L23" i="18"/>
  <c r="O22" i="18"/>
  <c r="G22" i="18"/>
  <c r="K21" i="18"/>
  <c r="O20" i="18"/>
  <c r="G20" i="18"/>
  <c r="K19" i="18"/>
  <c r="O18" i="18"/>
  <c r="G18" i="18"/>
  <c r="K17" i="18"/>
  <c r="O24" i="18"/>
  <c r="G24" i="18"/>
  <c r="K23" i="18"/>
  <c r="N22" i="18"/>
  <c r="F22" i="18"/>
  <c r="J21" i="18"/>
  <c r="N20" i="18"/>
  <c r="F20" i="18"/>
  <c r="J19" i="18"/>
  <c r="N18" i="18"/>
  <c r="F18" i="18"/>
  <c r="J17" i="18"/>
  <c r="K24" i="32"/>
  <c r="O23" i="32"/>
  <c r="G23" i="32"/>
  <c r="J22" i="32"/>
  <c r="N21" i="32"/>
  <c r="F21" i="32"/>
  <c r="J20" i="32"/>
  <c r="N19" i="32"/>
  <c r="F19" i="32"/>
  <c r="J18" i="32"/>
  <c r="N17" i="32"/>
  <c r="F17" i="32"/>
  <c r="J24" i="32"/>
  <c r="N23" i="32"/>
  <c r="F23" i="32"/>
  <c r="I22" i="32"/>
  <c r="M21" i="32"/>
  <c r="E21" i="32"/>
  <c r="I20" i="32"/>
  <c r="M19" i="32"/>
  <c r="E19" i="32"/>
  <c r="I18" i="32"/>
  <c r="M17" i="32"/>
  <c r="E17" i="32"/>
  <c r="I24" i="32"/>
  <c r="M23" i="32"/>
  <c r="H22" i="32"/>
  <c r="L21" i="32"/>
  <c r="D21" i="32"/>
  <c r="H20" i="32"/>
  <c r="L19" i="32"/>
  <c r="D19" i="32"/>
  <c r="H18" i="32"/>
  <c r="L17" i="32"/>
  <c r="D17" i="32"/>
  <c r="H24" i="32"/>
  <c r="L23" i="32"/>
  <c r="O22" i="32"/>
  <c r="G22" i="32"/>
  <c r="K21" i="32"/>
  <c r="O20" i="32"/>
  <c r="G20" i="32"/>
  <c r="K19" i="32"/>
  <c r="O18" i="32"/>
  <c r="G18" i="32"/>
  <c r="K17" i="32"/>
  <c r="O24" i="32"/>
  <c r="G24" i="32"/>
  <c r="K23" i="32"/>
  <c r="N22" i="32"/>
  <c r="F22" i="32"/>
  <c r="J21" i="32"/>
  <c r="N20" i="32"/>
  <c r="F20" i="32"/>
  <c r="J19" i="32"/>
  <c r="N18" i="32"/>
  <c r="F18" i="32"/>
  <c r="J17" i="32"/>
  <c r="N24" i="32"/>
  <c r="F24" i="32"/>
  <c r="J23" i="32"/>
  <c r="M22" i="32"/>
  <c r="E22" i="32"/>
  <c r="I21" i="32"/>
  <c r="M20" i="32"/>
  <c r="E20" i="32"/>
  <c r="I19" i="32"/>
  <c r="M18" i="32"/>
  <c r="E18" i="32"/>
  <c r="I17" i="32"/>
  <c r="M24" i="32"/>
  <c r="E24" i="32"/>
  <c r="I23" i="32"/>
  <c r="L22" i="32"/>
  <c r="D22" i="32"/>
  <c r="H21" i="32"/>
  <c r="L20" i="32"/>
  <c r="D20" i="32"/>
  <c r="H19" i="32"/>
  <c r="L18" i="32"/>
  <c r="D18" i="32"/>
  <c r="H17" i="32"/>
  <c r="L24" i="32"/>
  <c r="D24" i="32"/>
  <c r="H23" i="32"/>
  <c r="K22" i="32"/>
  <c r="O21" i="32"/>
  <c r="G21" i="32"/>
  <c r="K20" i="32"/>
  <c r="O19" i="32"/>
  <c r="G19" i="32"/>
  <c r="K18" i="32"/>
  <c r="O17" i="32"/>
  <c r="G17" i="32"/>
  <c r="M24" i="2"/>
  <c r="E24" i="2"/>
  <c r="L24" i="2"/>
  <c r="D24" i="2"/>
  <c r="K24" i="2"/>
  <c r="O23" i="2"/>
  <c r="J24" i="2"/>
  <c r="N23" i="2"/>
  <c r="I24" i="2"/>
  <c r="M23" i="2"/>
  <c r="H24" i="2"/>
  <c r="L23" i="2"/>
  <c r="O24" i="2"/>
  <c r="G24" i="2"/>
  <c r="N24" i="2"/>
  <c r="F24" i="2"/>
  <c r="K23" i="2"/>
  <c r="N22" i="2"/>
  <c r="F22" i="2"/>
  <c r="J21" i="2"/>
  <c r="N20" i="2"/>
  <c r="F20" i="2"/>
  <c r="J19" i="2"/>
  <c r="N18" i="2"/>
  <c r="F18" i="2"/>
  <c r="J17" i="2"/>
  <c r="J23" i="2"/>
  <c r="M22" i="2"/>
  <c r="E22" i="2"/>
  <c r="I21" i="2"/>
  <c r="M20" i="2"/>
  <c r="E20" i="2"/>
  <c r="I19" i="2"/>
  <c r="M18" i="2"/>
  <c r="E18" i="2"/>
  <c r="I17" i="2"/>
  <c r="I23" i="2"/>
  <c r="L22" i="2"/>
  <c r="D22" i="2"/>
  <c r="H21" i="2"/>
  <c r="L20" i="2"/>
  <c r="D20" i="2"/>
  <c r="H19" i="2"/>
  <c r="L18" i="2"/>
  <c r="D18" i="2"/>
  <c r="H17" i="2"/>
  <c r="H23" i="2"/>
  <c r="K22" i="2"/>
  <c r="O21" i="2"/>
  <c r="G21" i="2"/>
  <c r="K20" i="2"/>
  <c r="O19" i="2"/>
  <c r="G19" i="2"/>
  <c r="K18" i="2"/>
  <c r="O17" i="2"/>
  <c r="G17" i="2"/>
  <c r="G23" i="2"/>
  <c r="J22" i="2"/>
  <c r="N21" i="2"/>
  <c r="F21" i="2"/>
  <c r="J20" i="2"/>
  <c r="N19" i="2"/>
  <c r="F19" i="2"/>
  <c r="J18" i="2"/>
  <c r="N17" i="2"/>
  <c r="F17" i="2"/>
  <c r="F23" i="2"/>
  <c r="I22" i="2"/>
  <c r="M21" i="2"/>
  <c r="E21" i="2"/>
  <c r="I20" i="2"/>
  <c r="M19" i="2"/>
  <c r="E19" i="2"/>
  <c r="I18" i="2"/>
  <c r="M17" i="2"/>
  <c r="E17" i="2"/>
  <c r="H22" i="2"/>
  <c r="L21" i="2"/>
  <c r="D21" i="2"/>
  <c r="H20" i="2"/>
  <c r="L19" i="2"/>
  <c r="D19" i="2"/>
  <c r="H18" i="2"/>
  <c r="L17" i="2"/>
  <c r="D17" i="2"/>
  <c r="O22" i="2"/>
  <c r="G22" i="2"/>
  <c r="K21" i="2"/>
  <c r="O20" i="2"/>
  <c r="G20" i="2"/>
  <c r="K19" i="2"/>
  <c r="O18" i="2"/>
  <c r="G18" i="2"/>
  <c r="K17" i="2"/>
  <c r="J24" i="34"/>
  <c r="N23" i="34"/>
  <c r="F23" i="34"/>
  <c r="I22" i="34"/>
  <c r="M21" i="34"/>
  <c r="E21" i="34"/>
  <c r="I20" i="34"/>
  <c r="M19" i="34"/>
  <c r="E19" i="34"/>
  <c r="I18" i="34"/>
  <c r="M17" i="34"/>
  <c r="E17" i="34"/>
  <c r="I24" i="34"/>
  <c r="M23" i="34"/>
  <c r="H22" i="34"/>
  <c r="L21" i="34"/>
  <c r="D21" i="34"/>
  <c r="H20" i="34"/>
  <c r="L19" i="34"/>
  <c r="D19" i="34"/>
  <c r="H18" i="34"/>
  <c r="L17" i="34"/>
  <c r="D17" i="34"/>
  <c r="H24" i="34"/>
  <c r="L23" i="34"/>
  <c r="O22" i="34"/>
  <c r="G22" i="34"/>
  <c r="K21" i="34"/>
  <c r="O20" i="34"/>
  <c r="G20" i="34"/>
  <c r="K19" i="34"/>
  <c r="O18" i="34"/>
  <c r="G18" i="34"/>
  <c r="K17" i="34"/>
  <c r="O24" i="34"/>
  <c r="G24" i="34"/>
  <c r="K23" i="34"/>
  <c r="N22" i="34"/>
  <c r="F22" i="34"/>
  <c r="J21" i="34"/>
  <c r="N20" i="34"/>
  <c r="F20" i="34"/>
  <c r="J19" i="34"/>
  <c r="N18" i="34"/>
  <c r="F18" i="34"/>
  <c r="J17" i="34"/>
  <c r="M24" i="34"/>
  <c r="E24" i="34"/>
  <c r="I23" i="34"/>
  <c r="L22" i="34"/>
  <c r="L24" i="34"/>
  <c r="D24" i="34"/>
  <c r="H23" i="34"/>
  <c r="K22" i="34"/>
  <c r="O21" i="34"/>
  <c r="G21" i="34"/>
  <c r="K20" i="34"/>
  <c r="O19" i="34"/>
  <c r="G19" i="34"/>
  <c r="K18" i="34"/>
  <c r="O17" i="34"/>
  <c r="G17" i="34"/>
  <c r="K24" i="34"/>
  <c r="O23" i="34"/>
  <c r="G23" i="34"/>
  <c r="J22" i="34"/>
  <c r="N21" i="34"/>
  <c r="F21" i="34"/>
  <c r="J20" i="34"/>
  <c r="N19" i="34"/>
  <c r="F19" i="34"/>
  <c r="J18" i="34"/>
  <c r="N17" i="34"/>
  <c r="F17" i="34"/>
  <c r="D22" i="34"/>
  <c r="H19" i="34"/>
  <c r="I21" i="34"/>
  <c r="M18" i="34"/>
  <c r="H21" i="34"/>
  <c r="L18" i="34"/>
  <c r="N24" i="34"/>
  <c r="M20" i="34"/>
  <c r="E18" i="34"/>
  <c r="F24" i="34"/>
  <c r="L20" i="34"/>
  <c r="D18" i="34"/>
  <c r="J23" i="34"/>
  <c r="E20" i="34"/>
  <c r="I17" i="34"/>
  <c r="M22" i="34"/>
  <c r="D20" i="34"/>
  <c r="H17" i="34"/>
  <c r="E22" i="34"/>
  <c r="I19" i="34"/>
  <c r="K24" i="1"/>
  <c r="O23" i="1"/>
  <c r="G23" i="1"/>
  <c r="J22" i="1"/>
  <c r="N21" i="1"/>
  <c r="F21" i="1"/>
  <c r="J20" i="1"/>
  <c r="N19" i="1"/>
  <c r="F19" i="1"/>
  <c r="J18" i="1"/>
  <c r="N17" i="1"/>
  <c r="F17" i="1"/>
  <c r="J24" i="1"/>
  <c r="N23" i="1"/>
  <c r="F23" i="1"/>
  <c r="I22" i="1"/>
  <c r="M21" i="1"/>
  <c r="E21" i="1"/>
  <c r="I20" i="1"/>
  <c r="M19" i="1"/>
  <c r="E19" i="1"/>
  <c r="I18" i="1"/>
  <c r="M17" i="1"/>
  <c r="E17" i="1"/>
  <c r="I24" i="1"/>
  <c r="M23" i="1"/>
  <c r="H22" i="1"/>
  <c r="L21" i="1"/>
  <c r="D21" i="1"/>
  <c r="H20" i="1"/>
  <c r="L19" i="1"/>
  <c r="D19" i="1"/>
  <c r="H18" i="1"/>
  <c r="L17" i="1"/>
  <c r="D17" i="1"/>
  <c r="H24" i="1"/>
  <c r="L23" i="1"/>
  <c r="O22" i="1"/>
  <c r="G22" i="1"/>
  <c r="K21" i="1"/>
  <c r="O20" i="1"/>
  <c r="G20" i="1"/>
  <c r="K19" i="1"/>
  <c r="O18" i="1"/>
  <c r="G18" i="1"/>
  <c r="K17" i="1"/>
  <c r="N24" i="1"/>
  <c r="F24" i="1"/>
  <c r="J23" i="1"/>
  <c r="M22" i="1"/>
  <c r="E22" i="1"/>
  <c r="I21" i="1"/>
  <c r="M20" i="1"/>
  <c r="E20" i="1"/>
  <c r="I19" i="1"/>
  <c r="M18" i="1"/>
  <c r="E18" i="1"/>
  <c r="I17" i="1"/>
  <c r="M24" i="1"/>
  <c r="E24" i="1"/>
  <c r="I23" i="1"/>
  <c r="L22" i="1"/>
  <c r="D22" i="1"/>
  <c r="H21" i="1"/>
  <c r="L20" i="1"/>
  <c r="D20" i="1"/>
  <c r="H19" i="1"/>
  <c r="L18" i="1"/>
  <c r="D18" i="1"/>
  <c r="H17" i="1"/>
  <c r="L24" i="1"/>
  <c r="D24" i="1"/>
  <c r="H23" i="1"/>
  <c r="K22" i="1"/>
  <c r="O21" i="1"/>
  <c r="G21" i="1"/>
  <c r="K20" i="1"/>
  <c r="O19" i="1"/>
  <c r="G19" i="1"/>
  <c r="K18" i="1"/>
  <c r="O17" i="1"/>
  <c r="G17" i="1"/>
  <c r="G24" i="1"/>
  <c r="N18" i="1"/>
  <c r="K23" i="1"/>
  <c r="F18" i="1"/>
  <c r="N22" i="1"/>
  <c r="J17" i="1"/>
  <c r="F22" i="1"/>
  <c r="J21" i="1"/>
  <c r="N20" i="1"/>
  <c r="F20" i="1"/>
  <c r="O24" i="1"/>
  <c r="J19" i="1"/>
  <c r="H24" i="43"/>
  <c r="L23" i="43"/>
  <c r="O22" i="43"/>
  <c r="G22" i="43"/>
  <c r="K21" i="43"/>
  <c r="O20" i="43"/>
  <c r="G20" i="43"/>
  <c r="K19" i="43"/>
  <c r="O18" i="43"/>
  <c r="G18" i="43"/>
  <c r="K17" i="43"/>
  <c r="O24" i="43"/>
  <c r="G24" i="43"/>
  <c r="K23" i="43"/>
  <c r="N22" i="43"/>
  <c r="F22" i="43"/>
  <c r="J21" i="43"/>
  <c r="N20" i="43"/>
  <c r="F20" i="43"/>
  <c r="J19" i="43"/>
  <c r="N18" i="43"/>
  <c r="F18" i="43"/>
  <c r="J17" i="43"/>
  <c r="N24" i="43"/>
  <c r="F24" i="43"/>
  <c r="J23" i="43"/>
  <c r="M22" i="43"/>
  <c r="E22" i="43"/>
  <c r="I21" i="43"/>
  <c r="M20" i="43"/>
  <c r="E20" i="43"/>
  <c r="I19" i="43"/>
  <c r="M18" i="43"/>
  <c r="E18" i="43"/>
  <c r="I17" i="43"/>
  <c r="M24" i="43"/>
  <c r="E24" i="43"/>
  <c r="I23" i="43"/>
  <c r="L22" i="43"/>
  <c r="D22" i="43"/>
  <c r="H21" i="43"/>
  <c r="L20" i="43"/>
  <c r="D20" i="43"/>
  <c r="H19" i="43"/>
  <c r="L18" i="43"/>
  <c r="D18" i="43"/>
  <c r="H17" i="43"/>
  <c r="L24" i="43"/>
  <c r="D24" i="43"/>
  <c r="H23" i="43"/>
  <c r="K22" i="43"/>
  <c r="O21" i="43"/>
  <c r="G21" i="43"/>
  <c r="K20" i="43"/>
  <c r="O19" i="43"/>
  <c r="G19" i="43"/>
  <c r="K18" i="43"/>
  <c r="O17" i="43"/>
  <c r="G17" i="43"/>
  <c r="K24" i="43"/>
  <c r="O23" i="43"/>
  <c r="G23" i="43"/>
  <c r="J22" i="43"/>
  <c r="N21" i="43"/>
  <c r="F21" i="43"/>
  <c r="J20" i="43"/>
  <c r="N19" i="43"/>
  <c r="F19" i="43"/>
  <c r="J18" i="43"/>
  <c r="N17" i="43"/>
  <c r="F17" i="43"/>
  <c r="J24" i="43"/>
  <c r="N23" i="43"/>
  <c r="F23" i="43"/>
  <c r="I22" i="43"/>
  <c r="M21" i="43"/>
  <c r="E21" i="43"/>
  <c r="I20" i="43"/>
  <c r="M19" i="43"/>
  <c r="E19" i="43"/>
  <c r="I18" i="43"/>
  <c r="M17" i="43"/>
  <c r="E17" i="43"/>
  <c r="I24" i="43"/>
  <c r="M23" i="43"/>
  <c r="H22" i="43"/>
  <c r="L21" i="43"/>
  <c r="D21" i="43"/>
  <c r="H20" i="43"/>
  <c r="L19" i="43"/>
  <c r="D19" i="43"/>
  <c r="H18" i="43"/>
  <c r="L17" i="43"/>
  <c r="D17" i="43"/>
  <c r="N24" i="35"/>
  <c r="F24" i="35"/>
  <c r="J23" i="35"/>
  <c r="M22" i="35"/>
  <c r="E22" i="35"/>
  <c r="I21" i="35"/>
  <c r="M20" i="35"/>
  <c r="E20" i="35"/>
  <c r="I19" i="35"/>
  <c r="M18" i="35"/>
  <c r="E18" i="35"/>
  <c r="I17" i="35"/>
  <c r="M24" i="35"/>
  <c r="E24" i="35"/>
  <c r="I23" i="35"/>
  <c r="L22" i="35"/>
  <c r="D22" i="35"/>
  <c r="H21" i="35"/>
  <c r="L20" i="35"/>
  <c r="D20" i="35"/>
  <c r="H19" i="35"/>
  <c r="L18" i="35"/>
  <c r="D18" i="35"/>
  <c r="H17" i="35"/>
  <c r="L24" i="35"/>
  <c r="D24" i="35"/>
  <c r="H23" i="35"/>
  <c r="K22" i="35"/>
  <c r="O21" i="35"/>
  <c r="G21" i="35"/>
  <c r="K20" i="35"/>
  <c r="O19" i="35"/>
  <c r="G19" i="35"/>
  <c r="K18" i="35"/>
  <c r="O17" i="35"/>
  <c r="G17" i="35"/>
  <c r="K24" i="35"/>
  <c r="O23" i="35"/>
  <c r="G23" i="35"/>
  <c r="J22" i="35"/>
  <c r="N21" i="35"/>
  <c r="F21" i="35"/>
  <c r="J20" i="35"/>
  <c r="N19" i="35"/>
  <c r="F19" i="35"/>
  <c r="J18" i="35"/>
  <c r="N17" i="35"/>
  <c r="F17" i="35"/>
  <c r="J24" i="35"/>
  <c r="N23" i="35"/>
  <c r="F23" i="35"/>
  <c r="I22" i="35"/>
  <c r="M21" i="35"/>
  <c r="E21" i="35"/>
  <c r="I20" i="35"/>
  <c r="M19" i="35"/>
  <c r="E19" i="35"/>
  <c r="I18" i="35"/>
  <c r="M17" i="35"/>
  <c r="E17" i="35"/>
  <c r="I24" i="35"/>
  <c r="M23" i="35"/>
  <c r="H22" i="35"/>
  <c r="L21" i="35"/>
  <c r="D21" i="35"/>
  <c r="H20" i="35"/>
  <c r="L19" i="35"/>
  <c r="D19" i="35"/>
  <c r="H18" i="35"/>
  <c r="L17" i="35"/>
  <c r="D17" i="35"/>
  <c r="H24" i="35"/>
  <c r="L23" i="35"/>
  <c r="O22" i="35"/>
  <c r="G22" i="35"/>
  <c r="K21" i="35"/>
  <c r="O20" i="35"/>
  <c r="G20" i="35"/>
  <c r="K19" i="35"/>
  <c r="O18" i="35"/>
  <c r="G18" i="35"/>
  <c r="K17" i="35"/>
  <c r="O24" i="35"/>
  <c r="G24" i="35"/>
  <c r="K23" i="35"/>
  <c r="N22" i="35"/>
  <c r="F22" i="35"/>
  <c r="J21" i="35"/>
  <c r="N20" i="35"/>
  <c r="F20" i="35"/>
  <c r="J19" i="35"/>
  <c r="N18" i="35"/>
  <c r="F18" i="35"/>
  <c r="J17" i="35"/>
  <c r="O24" i="6"/>
  <c r="G24" i="6"/>
  <c r="K23" i="6"/>
  <c r="N22" i="6"/>
  <c r="F22" i="6"/>
  <c r="J21" i="6"/>
  <c r="N20" i="6"/>
  <c r="F20" i="6"/>
  <c r="J19" i="6"/>
  <c r="N18" i="6"/>
  <c r="F18" i="6"/>
  <c r="J17" i="6"/>
  <c r="N24" i="6"/>
  <c r="F24" i="6"/>
  <c r="J23" i="6"/>
  <c r="M22" i="6"/>
  <c r="E22" i="6"/>
  <c r="I21" i="6"/>
  <c r="M20" i="6"/>
  <c r="E20" i="6"/>
  <c r="I19" i="6"/>
  <c r="M18" i="6"/>
  <c r="E18" i="6"/>
  <c r="I17" i="6"/>
  <c r="M24" i="6"/>
  <c r="E24" i="6"/>
  <c r="I23" i="6"/>
  <c r="L22" i="6"/>
  <c r="D22" i="6"/>
  <c r="H21" i="6"/>
  <c r="L20" i="6"/>
  <c r="D20" i="6"/>
  <c r="H19" i="6"/>
  <c r="L18" i="6"/>
  <c r="D18" i="6"/>
  <c r="H17" i="6"/>
  <c r="L24" i="6"/>
  <c r="D24" i="6"/>
  <c r="H23" i="6"/>
  <c r="K22" i="6"/>
  <c r="O21" i="6"/>
  <c r="G21" i="6"/>
  <c r="K20" i="6"/>
  <c r="O19" i="6"/>
  <c r="G19" i="6"/>
  <c r="K18" i="6"/>
  <c r="O17" i="6"/>
  <c r="G17" i="6"/>
  <c r="K24" i="6"/>
  <c r="O23" i="6"/>
  <c r="G23" i="6"/>
  <c r="J22" i="6"/>
  <c r="N21" i="6"/>
  <c r="F21" i="6"/>
  <c r="J20" i="6"/>
  <c r="N19" i="6"/>
  <c r="F19" i="6"/>
  <c r="J18" i="6"/>
  <c r="N17" i="6"/>
  <c r="F17" i="6"/>
  <c r="J24" i="6"/>
  <c r="N23" i="6"/>
  <c r="F23" i="6"/>
  <c r="I22" i="6"/>
  <c r="M21" i="6"/>
  <c r="E21" i="6"/>
  <c r="I20" i="6"/>
  <c r="M19" i="6"/>
  <c r="E19" i="6"/>
  <c r="I18" i="6"/>
  <c r="M17" i="6"/>
  <c r="E17" i="6"/>
  <c r="I24" i="6"/>
  <c r="M23" i="6"/>
  <c r="H22" i="6"/>
  <c r="L21" i="6"/>
  <c r="D21" i="6"/>
  <c r="H20" i="6"/>
  <c r="L19" i="6"/>
  <c r="D19" i="6"/>
  <c r="H18" i="6"/>
  <c r="L17" i="6"/>
  <c r="D17" i="6"/>
  <c r="H24" i="6"/>
  <c r="L23" i="6"/>
  <c r="O22" i="6"/>
  <c r="G22" i="6"/>
  <c r="K21" i="6"/>
  <c r="O20" i="6"/>
  <c r="G20" i="6"/>
  <c r="K19" i="6"/>
  <c r="O18" i="6"/>
  <c r="G18" i="6"/>
  <c r="K17" i="6"/>
  <c r="O16" i="39"/>
  <c r="G16" i="39"/>
  <c r="K15" i="39"/>
  <c r="O14" i="39"/>
  <c r="G14" i="39"/>
  <c r="K13" i="39"/>
  <c r="O12" i="39"/>
  <c r="G12" i="39"/>
  <c r="K11" i="39"/>
  <c r="O10" i="39"/>
  <c r="G10" i="39"/>
  <c r="K9" i="39"/>
  <c r="O8" i="39"/>
  <c r="G8" i="39"/>
  <c r="F10" i="39"/>
  <c r="J9" i="39"/>
  <c r="F8" i="39"/>
  <c r="G15" i="39"/>
  <c r="G11" i="39"/>
  <c r="J8" i="39"/>
  <c r="I14" i="39"/>
  <c r="E11" i="39"/>
  <c r="H14" i="39"/>
  <c r="L9" i="39"/>
  <c r="N16" i="39"/>
  <c r="F16" i="39"/>
  <c r="J15" i="39"/>
  <c r="N14" i="39"/>
  <c r="F14" i="39"/>
  <c r="J13" i="39"/>
  <c r="N12" i="39"/>
  <c r="F12" i="39"/>
  <c r="J11" i="39"/>
  <c r="N10" i="39"/>
  <c r="N8" i="39"/>
  <c r="K14" i="39"/>
  <c r="K10" i="39"/>
  <c r="M13" i="39"/>
  <c r="I10" i="39"/>
  <c r="H16" i="39"/>
  <c r="M16" i="39"/>
  <c r="E16" i="39"/>
  <c r="I15" i="39"/>
  <c r="M14" i="39"/>
  <c r="E14" i="39"/>
  <c r="I13" i="39"/>
  <c r="M12" i="39"/>
  <c r="E12" i="39"/>
  <c r="I11" i="39"/>
  <c r="M10" i="39"/>
  <c r="E10" i="39"/>
  <c r="I9" i="39"/>
  <c r="M8" i="39"/>
  <c r="E8" i="39"/>
  <c r="L8" i="39"/>
  <c r="K16" i="39"/>
  <c r="O13" i="39"/>
  <c r="G13" i="39"/>
  <c r="O11" i="39"/>
  <c r="O9" i="39"/>
  <c r="K8" i="39"/>
  <c r="N9" i="39"/>
  <c r="I16" i="39"/>
  <c r="M11" i="39"/>
  <c r="E9" i="39"/>
  <c r="L15" i="39"/>
  <c r="D13" i="39"/>
  <c r="L11" i="39"/>
  <c r="H10" i="39"/>
  <c r="L16" i="39"/>
  <c r="D16" i="39"/>
  <c r="H15" i="39"/>
  <c r="L14" i="39"/>
  <c r="D14" i="39"/>
  <c r="H13" i="39"/>
  <c r="L12" i="39"/>
  <c r="D12" i="39"/>
  <c r="H11" i="39"/>
  <c r="L10" i="39"/>
  <c r="D10" i="39"/>
  <c r="H9" i="39"/>
  <c r="D8" i="39"/>
  <c r="O15" i="39"/>
  <c r="K12" i="39"/>
  <c r="G9" i="39"/>
  <c r="M15" i="39"/>
  <c r="E13" i="39"/>
  <c r="I8" i="39"/>
  <c r="L13" i="39"/>
  <c r="D9" i="39"/>
  <c r="J16" i="39"/>
  <c r="N15" i="39"/>
  <c r="F15" i="39"/>
  <c r="J14" i="39"/>
  <c r="N13" i="39"/>
  <c r="F13" i="39"/>
  <c r="J12" i="39"/>
  <c r="N11" i="39"/>
  <c r="F11" i="39"/>
  <c r="J10" i="39"/>
  <c r="F9" i="39"/>
  <c r="E15" i="39"/>
  <c r="I12" i="39"/>
  <c r="M9" i="39"/>
  <c r="D15" i="39"/>
  <c r="H12" i="39"/>
  <c r="D11" i="39"/>
  <c r="H8" i="39"/>
  <c r="O11" i="27"/>
  <c r="O15" i="37"/>
  <c r="O12" i="31"/>
  <c r="D11" i="43"/>
  <c r="G16" i="51"/>
  <c r="G12" i="53"/>
  <c r="H14" i="54"/>
  <c r="C77" i="58"/>
  <c r="I16" i="49"/>
  <c r="I13" i="41"/>
  <c r="C15" i="58"/>
  <c r="D16" i="23"/>
  <c r="I14" i="50"/>
  <c r="G15" i="57"/>
  <c r="H13" i="52"/>
  <c r="L16" i="42"/>
  <c r="K13" i="28"/>
  <c r="D13" i="55"/>
  <c r="O10" i="17"/>
  <c r="L14" i="48"/>
  <c r="C8" i="58"/>
  <c r="C65" i="58" s="1"/>
  <c r="C12" i="58"/>
  <c r="D69" i="58"/>
  <c r="C14" i="58"/>
  <c r="C71" i="58" s="1"/>
  <c r="C72" i="58"/>
  <c r="C11" i="58"/>
  <c r="C68" i="58" s="1"/>
  <c r="E72" i="58"/>
  <c r="C78" i="58"/>
  <c r="C9" i="58"/>
  <c r="C66" i="58" s="1"/>
  <c r="C13" i="58"/>
  <c r="C70" i="58" s="1"/>
  <c r="C10" i="58"/>
  <c r="C67" i="58"/>
  <c r="C75" i="58"/>
  <c r="C16" i="58"/>
  <c r="C73" i="58" s="1"/>
  <c r="C69" i="58"/>
  <c r="E8" i="37"/>
  <c r="M10" i="37"/>
  <c r="E15" i="37"/>
  <c r="O14" i="41"/>
  <c r="K16" i="50"/>
  <c r="F8" i="37"/>
  <c r="N10" i="37"/>
  <c r="G15" i="37"/>
  <c r="I15" i="51"/>
  <c r="E16" i="41"/>
  <c r="G14" i="28"/>
  <c r="M8" i="37"/>
  <c r="I11" i="37"/>
  <c r="I16" i="37"/>
  <c r="O16" i="51"/>
  <c r="K8" i="50"/>
  <c r="K8" i="27"/>
  <c r="N8" i="37"/>
  <c r="M11" i="37"/>
  <c r="K16" i="37"/>
  <c r="E8" i="41"/>
  <c r="M9" i="50"/>
  <c r="O13" i="27"/>
  <c r="I9" i="37"/>
  <c r="I12" i="37"/>
  <c r="O8" i="51"/>
  <c r="K9" i="41"/>
  <c r="G11" i="50"/>
  <c r="G10" i="31"/>
  <c r="G14" i="51"/>
  <c r="J9" i="37"/>
  <c r="K12" i="37"/>
  <c r="E10" i="51"/>
  <c r="M10" i="41"/>
  <c r="I12" i="50"/>
  <c r="K15" i="31"/>
  <c r="E10" i="37"/>
  <c r="M13" i="37"/>
  <c r="K11" i="51"/>
  <c r="G12" i="41"/>
  <c r="O13" i="50"/>
  <c r="O11" i="57"/>
  <c r="F10" i="37"/>
  <c r="O13" i="37"/>
  <c r="M12" i="51"/>
  <c r="E15" i="50"/>
  <c r="L16" i="45"/>
  <c r="D16" i="45"/>
  <c r="H15" i="45"/>
  <c r="L14" i="45"/>
  <c r="D14" i="45"/>
  <c r="H13" i="45"/>
  <c r="L12" i="45"/>
  <c r="D12" i="45"/>
  <c r="H11" i="45"/>
  <c r="L10" i="45"/>
  <c r="D10" i="45"/>
  <c r="H9" i="45"/>
  <c r="L8" i="45"/>
  <c r="D8" i="45"/>
  <c r="J16" i="45"/>
  <c r="H16" i="45"/>
  <c r="L15" i="45"/>
  <c r="D15" i="45"/>
  <c r="H14" i="45"/>
  <c r="L13" i="45"/>
  <c r="D13" i="45"/>
  <c r="H12" i="45"/>
  <c r="L11" i="45"/>
  <c r="D11" i="45"/>
  <c r="H10" i="45"/>
  <c r="L9" i="45"/>
  <c r="D9" i="45"/>
  <c r="H8" i="45"/>
  <c r="O16" i="45"/>
  <c r="O15" i="45"/>
  <c r="E15" i="45"/>
  <c r="F14" i="45"/>
  <c r="G13" i="45"/>
  <c r="N16" i="45"/>
  <c r="N15" i="45"/>
  <c r="O14" i="45"/>
  <c r="E14" i="45"/>
  <c r="F13" i="45"/>
  <c r="G12" i="45"/>
  <c r="I11" i="45"/>
  <c r="J10" i="45"/>
  <c r="K9" i="45"/>
  <c r="M8" i="45"/>
  <c r="M16" i="45"/>
  <c r="M15" i="45"/>
  <c r="N14" i="45"/>
  <c r="O13" i="45"/>
  <c r="E13" i="45"/>
  <c r="F12" i="45"/>
  <c r="G11" i="45"/>
  <c r="I10" i="45"/>
  <c r="J9" i="45"/>
  <c r="K8" i="45"/>
  <c r="K16" i="45"/>
  <c r="K15" i="45"/>
  <c r="M14" i="45"/>
  <c r="N13" i="45"/>
  <c r="O12" i="45"/>
  <c r="I16" i="45"/>
  <c r="J15" i="45"/>
  <c r="K14" i="45"/>
  <c r="M13" i="45"/>
  <c r="N12" i="45"/>
  <c r="O11" i="45"/>
  <c r="E11" i="45"/>
  <c r="F10" i="45"/>
  <c r="G9" i="45"/>
  <c r="I8" i="45"/>
  <c r="G16" i="45"/>
  <c r="I15" i="45"/>
  <c r="J14" i="45"/>
  <c r="K13" i="45"/>
  <c r="M12" i="45"/>
  <c r="N11" i="45"/>
  <c r="O10" i="45"/>
  <c r="E10" i="45"/>
  <c r="F9" i="45"/>
  <c r="G8" i="45"/>
  <c r="F16" i="45"/>
  <c r="G15" i="45"/>
  <c r="I14" i="45"/>
  <c r="J13" i="45"/>
  <c r="K12" i="45"/>
  <c r="M11" i="45"/>
  <c r="N10" i="45"/>
  <c r="O9" i="45"/>
  <c r="E9" i="45"/>
  <c r="F8" i="45"/>
  <c r="E12" i="45"/>
  <c r="M9" i="45"/>
  <c r="K11" i="45"/>
  <c r="I9" i="45"/>
  <c r="E16" i="45"/>
  <c r="J11" i="45"/>
  <c r="O8" i="45"/>
  <c r="F15" i="45"/>
  <c r="F11" i="45"/>
  <c r="N8" i="45"/>
  <c r="G14" i="45"/>
  <c r="M10" i="45"/>
  <c r="J8" i="45"/>
  <c r="I13" i="45"/>
  <c r="K10" i="45"/>
  <c r="E8" i="45"/>
  <c r="J12" i="45"/>
  <c r="G10" i="45"/>
  <c r="I12" i="45"/>
  <c r="N9" i="45"/>
  <c r="G8" i="53"/>
  <c r="K13" i="53"/>
  <c r="L16" i="41"/>
  <c r="D16" i="41"/>
  <c r="H15" i="41"/>
  <c r="L14" i="41"/>
  <c r="D14" i="41"/>
  <c r="H13" i="41"/>
  <c r="L12" i="41"/>
  <c r="D12" i="41"/>
  <c r="H11" i="41"/>
  <c r="L10" i="41"/>
  <c r="D10" i="41"/>
  <c r="H9" i="41"/>
  <c r="L8" i="41"/>
  <c r="D8" i="41"/>
  <c r="K16" i="41"/>
  <c r="O15" i="41"/>
  <c r="G15" i="41"/>
  <c r="K14" i="41"/>
  <c r="O13" i="41"/>
  <c r="G13" i="41"/>
  <c r="K12" i="41"/>
  <c r="O11" i="41"/>
  <c r="G11" i="41"/>
  <c r="K10" i="41"/>
  <c r="O9" i="41"/>
  <c r="G9" i="41"/>
  <c r="K8" i="41"/>
  <c r="J16" i="41"/>
  <c r="N15" i="41"/>
  <c r="F15" i="41"/>
  <c r="J14" i="41"/>
  <c r="N13" i="41"/>
  <c r="F13" i="41"/>
  <c r="J12" i="41"/>
  <c r="N11" i="41"/>
  <c r="F11" i="41"/>
  <c r="J10" i="41"/>
  <c r="N9" i="41"/>
  <c r="F9" i="41"/>
  <c r="J8" i="41"/>
  <c r="I16" i="41"/>
  <c r="M15" i="41"/>
  <c r="E15" i="41"/>
  <c r="I14" i="41"/>
  <c r="M13" i="41"/>
  <c r="E13" i="41"/>
  <c r="I12" i="41"/>
  <c r="M11" i="41"/>
  <c r="E11" i="41"/>
  <c r="I10" i="41"/>
  <c r="M9" i="41"/>
  <c r="E9" i="41"/>
  <c r="I8" i="41"/>
  <c r="H16" i="41"/>
  <c r="L15" i="41"/>
  <c r="D15" i="41"/>
  <c r="H14" i="41"/>
  <c r="L13" i="41"/>
  <c r="D13" i="41"/>
  <c r="H12" i="41"/>
  <c r="L11" i="41"/>
  <c r="D11" i="41"/>
  <c r="H10" i="41"/>
  <c r="L9" i="41"/>
  <c r="D9" i="41"/>
  <c r="H8" i="41"/>
  <c r="N16" i="41"/>
  <c r="F16" i="41"/>
  <c r="J15" i="41"/>
  <c r="N14" i="41"/>
  <c r="F14" i="41"/>
  <c r="J13" i="41"/>
  <c r="N12" i="41"/>
  <c r="F12" i="41"/>
  <c r="J11" i="41"/>
  <c r="N10" i="41"/>
  <c r="F10" i="41"/>
  <c r="J9" i="41"/>
  <c r="N8" i="41"/>
  <c r="F8" i="41"/>
  <c r="O16" i="56"/>
  <c r="G16" i="56"/>
  <c r="K15" i="56"/>
  <c r="O14" i="56"/>
  <c r="G14" i="56"/>
  <c r="K13" i="56"/>
  <c r="O12" i="56"/>
  <c r="G12" i="56"/>
  <c r="K11" i="56"/>
  <c r="O10" i="56"/>
  <c r="G10" i="56"/>
  <c r="K9" i="56"/>
  <c r="O8" i="56"/>
  <c r="G8" i="56"/>
  <c r="N16" i="56"/>
  <c r="F16" i="56"/>
  <c r="J15" i="56"/>
  <c r="N14" i="56"/>
  <c r="F14" i="56"/>
  <c r="J13" i="56"/>
  <c r="N12" i="56"/>
  <c r="F12" i="56"/>
  <c r="J11" i="56"/>
  <c r="N10" i="56"/>
  <c r="F10" i="56"/>
  <c r="J9" i="56"/>
  <c r="N8" i="56"/>
  <c r="F8" i="56"/>
  <c r="M16" i="56"/>
  <c r="E16" i="56"/>
  <c r="I15" i="56"/>
  <c r="M14" i="56"/>
  <c r="E14" i="56"/>
  <c r="I13" i="56"/>
  <c r="M12" i="56"/>
  <c r="E12" i="56"/>
  <c r="I11" i="56"/>
  <c r="M10" i="56"/>
  <c r="E10" i="56"/>
  <c r="I9" i="56"/>
  <c r="M8" i="56"/>
  <c r="E8" i="56"/>
  <c r="L16" i="56"/>
  <c r="D16" i="56"/>
  <c r="H15" i="56"/>
  <c r="L14" i="56"/>
  <c r="D14" i="56"/>
  <c r="H13" i="56"/>
  <c r="L12" i="56"/>
  <c r="D12" i="56"/>
  <c r="H11" i="56"/>
  <c r="L10" i="56"/>
  <c r="D10" i="56"/>
  <c r="H9" i="56"/>
  <c r="L8" i="56"/>
  <c r="D8" i="56"/>
  <c r="K16" i="56"/>
  <c r="O15" i="56"/>
  <c r="G15" i="56"/>
  <c r="K14" i="56"/>
  <c r="O13" i="56"/>
  <c r="G13" i="56"/>
  <c r="K12" i="56"/>
  <c r="O11" i="56"/>
  <c r="G11" i="56"/>
  <c r="K10" i="56"/>
  <c r="O9" i="56"/>
  <c r="G9" i="56"/>
  <c r="K8" i="56"/>
  <c r="J16" i="56"/>
  <c r="N15" i="56"/>
  <c r="F15" i="56"/>
  <c r="J14" i="56"/>
  <c r="N13" i="56"/>
  <c r="F13" i="56"/>
  <c r="J12" i="56"/>
  <c r="N11" i="56"/>
  <c r="F11" i="56"/>
  <c r="J10" i="56"/>
  <c r="N9" i="56"/>
  <c r="F9" i="56"/>
  <c r="J8" i="56"/>
  <c r="I16" i="56"/>
  <c r="M15" i="56"/>
  <c r="E15" i="56"/>
  <c r="I14" i="56"/>
  <c r="M13" i="56"/>
  <c r="E13" i="56"/>
  <c r="I12" i="56"/>
  <c r="M11" i="56"/>
  <c r="E11" i="56"/>
  <c r="I10" i="56"/>
  <c r="M9" i="56"/>
  <c r="E9" i="56"/>
  <c r="I8" i="56"/>
  <c r="D13" i="56"/>
  <c r="H12" i="56"/>
  <c r="L11" i="56"/>
  <c r="H16" i="56"/>
  <c r="D11" i="56"/>
  <c r="L15" i="56"/>
  <c r="H10" i="56"/>
  <c r="H14" i="56"/>
  <c r="D9" i="56"/>
  <c r="L13" i="56"/>
  <c r="H8" i="56"/>
  <c r="O16" i="16"/>
  <c r="G16" i="16"/>
  <c r="K15" i="16"/>
  <c r="O14" i="16"/>
  <c r="G14" i="16"/>
  <c r="K13" i="16"/>
  <c r="O12" i="16"/>
  <c r="G12" i="16"/>
  <c r="K11" i="16"/>
  <c r="O10" i="16"/>
  <c r="G10" i="16"/>
  <c r="K9" i="16"/>
  <c r="O8" i="16"/>
  <c r="G8" i="16"/>
  <c r="N16" i="16"/>
  <c r="F16" i="16"/>
  <c r="J15" i="16"/>
  <c r="N14" i="16"/>
  <c r="F14" i="16"/>
  <c r="J13" i="16"/>
  <c r="N12" i="16"/>
  <c r="F12" i="16"/>
  <c r="J11" i="16"/>
  <c r="N10" i="16"/>
  <c r="F10" i="16"/>
  <c r="J9" i="16"/>
  <c r="N8" i="16"/>
  <c r="F8" i="16"/>
  <c r="M16" i="16"/>
  <c r="E16" i="16"/>
  <c r="I15" i="16"/>
  <c r="M14" i="16"/>
  <c r="E14" i="16"/>
  <c r="I13" i="16"/>
  <c r="M12" i="16"/>
  <c r="E12" i="16"/>
  <c r="I11" i="16"/>
  <c r="M10" i="16"/>
  <c r="E10" i="16"/>
  <c r="I9" i="16"/>
  <c r="M8" i="16"/>
  <c r="E8" i="16"/>
  <c r="L16" i="16"/>
  <c r="D16" i="16"/>
  <c r="H15" i="16"/>
  <c r="L14" i="16"/>
  <c r="D14" i="16"/>
  <c r="H13" i="16"/>
  <c r="L12" i="16"/>
  <c r="D12" i="16"/>
  <c r="H11" i="16"/>
  <c r="L10" i="16"/>
  <c r="D10" i="16"/>
  <c r="H9" i="16"/>
  <c r="L8" i="16"/>
  <c r="D8" i="16"/>
  <c r="K16" i="16"/>
  <c r="O15" i="16"/>
  <c r="G15" i="16"/>
  <c r="K14" i="16"/>
  <c r="O13" i="16"/>
  <c r="G13" i="16"/>
  <c r="K12" i="16"/>
  <c r="O11" i="16"/>
  <c r="G11" i="16"/>
  <c r="K10" i="16"/>
  <c r="O9" i="16"/>
  <c r="G9" i="16"/>
  <c r="K8" i="16"/>
  <c r="J16" i="16"/>
  <c r="N15" i="16"/>
  <c r="F15" i="16"/>
  <c r="J14" i="16"/>
  <c r="N13" i="16"/>
  <c r="F13" i="16"/>
  <c r="J12" i="16"/>
  <c r="N11" i="16"/>
  <c r="F11" i="16"/>
  <c r="J10" i="16"/>
  <c r="N9" i="16"/>
  <c r="F9" i="16"/>
  <c r="J8" i="16"/>
  <c r="I16" i="16"/>
  <c r="M15" i="16"/>
  <c r="E15" i="16"/>
  <c r="I14" i="16"/>
  <c r="M13" i="16"/>
  <c r="E13" i="16"/>
  <c r="I12" i="16"/>
  <c r="M11" i="16"/>
  <c r="E11" i="16"/>
  <c r="I10" i="16"/>
  <c r="M9" i="16"/>
  <c r="E9" i="16"/>
  <c r="I8" i="16"/>
  <c r="L15" i="16"/>
  <c r="H10" i="16"/>
  <c r="D15" i="16"/>
  <c r="L9" i="16"/>
  <c r="H14" i="16"/>
  <c r="D9" i="16"/>
  <c r="L13" i="16"/>
  <c r="H8" i="16"/>
  <c r="D13" i="16"/>
  <c r="L11" i="16"/>
  <c r="H16" i="16"/>
  <c r="D11" i="16"/>
  <c r="L16" i="29"/>
  <c r="D16" i="29"/>
  <c r="H15" i="29"/>
  <c r="L14" i="29"/>
  <c r="D14" i="29"/>
  <c r="H13" i="29"/>
  <c r="L12" i="29"/>
  <c r="D12" i="29"/>
  <c r="H11" i="29"/>
  <c r="L10" i="29"/>
  <c r="D10" i="29"/>
  <c r="H9" i="29"/>
  <c r="L8" i="29"/>
  <c r="D8" i="29"/>
  <c r="J16" i="29"/>
  <c r="N15" i="29"/>
  <c r="F15" i="29"/>
  <c r="J14" i="29"/>
  <c r="N13" i="29"/>
  <c r="F13" i="29"/>
  <c r="J12" i="29"/>
  <c r="N11" i="29"/>
  <c r="F11" i="29"/>
  <c r="J10" i="29"/>
  <c r="N9" i="29"/>
  <c r="F9" i="29"/>
  <c r="J8" i="29"/>
  <c r="I16" i="29"/>
  <c r="M15" i="29"/>
  <c r="E15" i="29"/>
  <c r="I14" i="29"/>
  <c r="M13" i="29"/>
  <c r="E13" i="29"/>
  <c r="I12" i="29"/>
  <c r="M11" i="29"/>
  <c r="E11" i="29"/>
  <c r="I10" i="29"/>
  <c r="M9" i="29"/>
  <c r="E9" i="29"/>
  <c r="I8" i="29"/>
  <c r="H16" i="29"/>
  <c r="L15" i="29"/>
  <c r="D15" i="29"/>
  <c r="H14" i="29"/>
  <c r="L13" i="29"/>
  <c r="D13" i="29"/>
  <c r="H12" i="29"/>
  <c r="L11" i="29"/>
  <c r="D11" i="29"/>
  <c r="H10" i="29"/>
  <c r="L9" i="29"/>
  <c r="D9" i="29"/>
  <c r="H8" i="29"/>
  <c r="O16" i="29"/>
  <c r="G16" i="29"/>
  <c r="K15" i="29"/>
  <c r="O14" i="29"/>
  <c r="G14" i="29"/>
  <c r="K13" i="29"/>
  <c r="O12" i="29"/>
  <c r="G12" i="29"/>
  <c r="K11" i="29"/>
  <c r="O10" i="29"/>
  <c r="G10" i="29"/>
  <c r="K9" i="29"/>
  <c r="O8" i="29"/>
  <c r="G8" i="29"/>
  <c r="J15" i="29"/>
  <c r="O13" i="29"/>
  <c r="E12" i="29"/>
  <c r="F10" i="29"/>
  <c r="K8" i="29"/>
  <c r="I15" i="29"/>
  <c r="J13" i="29"/>
  <c r="O11" i="29"/>
  <c r="E10" i="29"/>
  <c r="F8" i="29"/>
  <c r="N16" i="29"/>
  <c r="G15" i="29"/>
  <c r="I13" i="29"/>
  <c r="J11" i="29"/>
  <c r="O9" i="29"/>
  <c r="E8" i="29"/>
  <c r="M16" i="29"/>
  <c r="N14" i="29"/>
  <c r="G13" i="29"/>
  <c r="I11" i="29"/>
  <c r="J9" i="29"/>
  <c r="K16" i="29"/>
  <c r="M14" i="29"/>
  <c r="N12" i="29"/>
  <c r="G11" i="29"/>
  <c r="I9" i="29"/>
  <c r="F16" i="29"/>
  <c r="K14" i="29"/>
  <c r="M12" i="29"/>
  <c r="N10" i="29"/>
  <c r="G9" i="29"/>
  <c r="E16" i="29"/>
  <c r="F14" i="29"/>
  <c r="K12" i="29"/>
  <c r="M10" i="29"/>
  <c r="N8" i="29"/>
  <c r="M8" i="29"/>
  <c r="O15" i="29"/>
  <c r="E14" i="29"/>
  <c r="F12" i="29"/>
  <c r="K10" i="29"/>
  <c r="H16" i="13"/>
  <c r="L15" i="13"/>
  <c r="D15" i="13"/>
  <c r="H14" i="13"/>
  <c r="L13" i="13"/>
  <c r="D13" i="13"/>
  <c r="H12" i="13"/>
  <c r="L11" i="13"/>
  <c r="D11" i="13"/>
  <c r="H10" i="13"/>
  <c r="L9" i="13"/>
  <c r="D9" i="13"/>
  <c r="H8" i="13"/>
  <c r="N16" i="13"/>
  <c r="F16" i="13"/>
  <c r="J15" i="13"/>
  <c r="N14" i="13"/>
  <c r="F14" i="13"/>
  <c r="J13" i="13"/>
  <c r="N12" i="13"/>
  <c r="F12" i="13"/>
  <c r="J11" i="13"/>
  <c r="N10" i="13"/>
  <c r="F10" i="13"/>
  <c r="J9" i="13"/>
  <c r="N8" i="13"/>
  <c r="F8" i="13"/>
  <c r="L16" i="13"/>
  <c r="D16" i="13"/>
  <c r="H15" i="13"/>
  <c r="L14" i="13"/>
  <c r="D14" i="13"/>
  <c r="H13" i="13"/>
  <c r="L12" i="13"/>
  <c r="D12" i="13"/>
  <c r="H11" i="13"/>
  <c r="L10" i="13"/>
  <c r="D10" i="13"/>
  <c r="H9" i="13"/>
  <c r="L8" i="13"/>
  <c r="D8" i="13"/>
  <c r="J16" i="13"/>
  <c r="I15" i="13"/>
  <c r="I14" i="13"/>
  <c r="G13" i="13"/>
  <c r="G12" i="13"/>
  <c r="F11" i="13"/>
  <c r="E10" i="13"/>
  <c r="E9" i="13"/>
  <c r="I16" i="13"/>
  <c r="G15" i="13"/>
  <c r="G14" i="13"/>
  <c r="F13" i="13"/>
  <c r="E12" i="13"/>
  <c r="E11" i="13"/>
  <c r="O9" i="13"/>
  <c r="O8" i="13"/>
  <c r="G16" i="13"/>
  <c r="F15" i="13"/>
  <c r="E14" i="13"/>
  <c r="E13" i="13"/>
  <c r="O11" i="13"/>
  <c r="O10" i="13"/>
  <c r="N9" i="13"/>
  <c r="M8" i="13"/>
  <c r="E16" i="13"/>
  <c r="E15" i="13"/>
  <c r="O13" i="13"/>
  <c r="O12" i="13"/>
  <c r="N11" i="13"/>
  <c r="M10" i="13"/>
  <c r="M9" i="13"/>
  <c r="K8" i="13"/>
  <c r="O15" i="13"/>
  <c r="O14" i="13"/>
  <c r="N13" i="13"/>
  <c r="M12" i="13"/>
  <c r="M11" i="13"/>
  <c r="K10" i="13"/>
  <c r="K9" i="13"/>
  <c r="J8" i="13"/>
  <c r="O16" i="13"/>
  <c r="N15" i="13"/>
  <c r="M14" i="13"/>
  <c r="M13" i="13"/>
  <c r="K12" i="13"/>
  <c r="K11" i="13"/>
  <c r="J10" i="13"/>
  <c r="I9" i="13"/>
  <c r="I8" i="13"/>
  <c r="M16" i="13"/>
  <c r="M15" i="13"/>
  <c r="K14" i="13"/>
  <c r="K13" i="13"/>
  <c r="J12" i="13"/>
  <c r="I11" i="13"/>
  <c r="I10" i="13"/>
  <c r="G9" i="13"/>
  <c r="G8" i="13"/>
  <c r="F9" i="13"/>
  <c r="K16" i="13"/>
  <c r="E8" i="13"/>
  <c r="K15" i="13"/>
  <c r="J14" i="13"/>
  <c r="I13" i="13"/>
  <c r="I12" i="13"/>
  <c r="G11" i="13"/>
  <c r="G10" i="13"/>
  <c r="K16" i="4"/>
  <c r="O15" i="4"/>
  <c r="G15" i="4"/>
  <c r="K14" i="4"/>
  <c r="O13" i="4"/>
  <c r="G13" i="4"/>
  <c r="K12" i="4"/>
  <c r="O11" i="4"/>
  <c r="G11" i="4"/>
  <c r="K10" i="4"/>
  <c r="O9" i="4"/>
  <c r="G9" i="4"/>
  <c r="K8" i="4"/>
  <c r="J16" i="4"/>
  <c r="N15" i="4"/>
  <c r="F15" i="4"/>
  <c r="J14" i="4"/>
  <c r="N13" i="4"/>
  <c r="F13" i="4"/>
  <c r="J12" i="4"/>
  <c r="N11" i="4"/>
  <c r="F11" i="4"/>
  <c r="J10" i="4"/>
  <c r="N9" i="4"/>
  <c r="F9" i="4"/>
  <c r="J8" i="4"/>
  <c r="I16" i="4"/>
  <c r="M15" i="4"/>
  <c r="E15" i="4"/>
  <c r="I14" i="4"/>
  <c r="M13" i="4"/>
  <c r="E13" i="4"/>
  <c r="I12" i="4"/>
  <c r="M11" i="4"/>
  <c r="E11" i="4"/>
  <c r="I10" i="4"/>
  <c r="M9" i="4"/>
  <c r="E9" i="4"/>
  <c r="I8" i="4"/>
  <c r="O16" i="4"/>
  <c r="G16" i="4"/>
  <c r="K15" i="4"/>
  <c r="O14" i="4"/>
  <c r="G14" i="4"/>
  <c r="K13" i="4"/>
  <c r="O12" i="4"/>
  <c r="G12" i="4"/>
  <c r="K11" i="4"/>
  <c r="O10" i="4"/>
  <c r="G10" i="4"/>
  <c r="K9" i="4"/>
  <c r="O8" i="4"/>
  <c r="G8" i="4"/>
  <c r="M16" i="4"/>
  <c r="E16" i="4"/>
  <c r="I15" i="4"/>
  <c r="M14" i="4"/>
  <c r="E14" i="4"/>
  <c r="I13" i="4"/>
  <c r="M12" i="4"/>
  <c r="E12" i="4"/>
  <c r="I11" i="4"/>
  <c r="M10" i="4"/>
  <c r="E10" i="4"/>
  <c r="I9" i="4"/>
  <c r="M8" i="4"/>
  <c r="E8" i="4"/>
  <c r="H16" i="4"/>
  <c r="L14" i="4"/>
  <c r="N12" i="4"/>
  <c r="D11" i="4"/>
  <c r="H9" i="4"/>
  <c r="F16" i="4"/>
  <c r="H14" i="4"/>
  <c r="L12" i="4"/>
  <c r="N10" i="4"/>
  <c r="D9" i="4"/>
  <c r="D16" i="4"/>
  <c r="F14" i="4"/>
  <c r="H12" i="4"/>
  <c r="L10" i="4"/>
  <c r="N8" i="4"/>
  <c r="L15" i="4"/>
  <c r="D14" i="4"/>
  <c r="F12" i="4"/>
  <c r="H10" i="4"/>
  <c r="L8" i="4"/>
  <c r="N16" i="4"/>
  <c r="D15" i="4"/>
  <c r="H13" i="4"/>
  <c r="J11" i="4"/>
  <c r="L9" i="4"/>
  <c r="D8" i="4"/>
  <c r="L13" i="4"/>
  <c r="J9" i="4"/>
  <c r="J13" i="4"/>
  <c r="H8" i="4"/>
  <c r="D12" i="4"/>
  <c r="J15" i="4"/>
  <c r="H11" i="4"/>
  <c r="L16" i="4"/>
  <c r="H15" i="4"/>
  <c r="N14" i="4"/>
  <c r="D13" i="4"/>
  <c r="L11" i="4"/>
  <c r="F10" i="4"/>
  <c r="D10" i="4"/>
  <c r="F8" i="4"/>
  <c r="I8" i="37"/>
  <c r="M9" i="37"/>
  <c r="E11" i="37"/>
  <c r="E13" i="37"/>
  <c r="M15" i="37"/>
  <c r="I9" i="51"/>
  <c r="E12" i="51"/>
  <c r="M14" i="51"/>
  <c r="I8" i="49"/>
  <c r="E11" i="49"/>
  <c r="M13" i="49"/>
  <c r="E10" i="41"/>
  <c r="M12" i="41"/>
  <c r="I15" i="41"/>
  <c r="E9" i="50"/>
  <c r="M11" i="50"/>
  <c r="E8" i="28"/>
  <c r="O12" i="28"/>
  <c r="G9" i="27"/>
  <c r="K14" i="27"/>
  <c r="O10" i="31"/>
  <c r="G16" i="31"/>
  <c r="K12" i="57"/>
  <c r="O8" i="53"/>
  <c r="G14" i="53"/>
  <c r="L10" i="23"/>
  <c r="H16" i="49"/>
  <c r="L15" i="49"/>
  <c r="D15" i="49"/>
  <c r="H14" i="49"/>
  <c r="L13" i="49"/>
  <c r="D13" i="49"/>
  <c r="H12" i="49"/>
  <c r="L11" i="49"/>
  <c r="D11" i="49"/>
  <c r="H10" i="49"/>
  <c r="L9" i="49"/>
  <c r="D9" i="49"/>
  <c r="H8" i="49"/>
  <c r="O16" i="49"/>
  <c r="G16" i="49"/>
  <c r="K15" i="49"/>
  <c r="O14" i="49"/>
  <c r="G14" i="49"/>
  <c r="K13" i="49"/>
  <c r="O12" i="49"/>
  <c r="G12" i="49"/>
  <c r="K11" i="49"/>
  <c r="O10" i="49"/>
  <c r="G10" i="49"/>
  <c r="K9" i="49"/>
  <c r="O8" i="49"/>
  <c r="G8" i="49"/>
  <c r="N16" i="49"/>
  <c r="F16" i="49"/>
  <c r="J15" i="49"/>
  <c r="N14" i="49"/>
  <c r="F14" i="49"/>
  <c r="J13" i="49"/>
  <c r="N12" i="49"/>
  <c r="F12" i="49"/>
  <c r="J11" i="49"/>
  <c r="N10" i="49"/>
  <c r="F10" i="49"/>
  <c r="J9" i="49"/>
  <c r="N8" i="49"/>
  <c r="F8" i="49"/>
  <c r="M16" i="49"/>
  <c r="E16" i="49"/>
  <c r="I15" i="49"/>
  <c r="M14" i="49"/>
  <c r="E14" i="49"/>
  <c r="I13" i="49"/>
  <c r="M12" i="49"/>
  <c r="E12" i="49"/>
  <c r="I11" i="49"/>
  <c r="M10" i="49"/>
  <c r="E10" i="49"/>
  <c r="I9" i="49"/>
  <c r="M8" i="49"/>
  <c r="E8" i="49"/>
  <c r="L16" i="49"/>
  <c r="D16" i="49"/>
  <c r="H15" i="49"/>
  <c r="L14" i="49"/>
  <c r="D14" i="49"/>
  <c r="H13" i="49"/>
  <c r="L12" i="49"/>
  <c r="D12" i="49"/>
  <c r="H11" i="49"/>
  <c r="L10" i="49"/>
  <c r="D10" i="49"/>
  <c r="H9" i="49"/>
  <c r="L8" i="49"/>
  <c r="D8" i="49"/>
  <c r="J16" i="49"/>
  <c r="N15" i="49"/>
  <c r="F15" i="49"/>
  <c r="J14" i="49"/>
  <c r="N13" i="49"/>
  <c r="F13" i="49"/>
  <c r="J12" i="49"/>
  <c r="N11" i="49"/>
  <c r="F11" i="49"/>
  <c r="J10" i="49"/>
  <c r="N9" i="49"/>
  <c r="F9" i="49"/>
  <c r="J8" i="49"/>
  <c r="K10" i="49"/>
  <c r="G13" i="49"/>
  <c r="O15" i="49"/>
  <c r="G12" i="28"/>
  <c r="H16" i="50"/>
  <c r="L15" i="50"/>
  <c r="D15" i="50"/>
  <c r="H14" i="50"/>
  <c r="L13" i="50"/>
  <c r="D13" i="50"/>
  <c r="H12" i="50"/>
  <c r="L11" i="50"/>
  <c r="D11" i="50"/>
  <c r="H10" i="50"/>
  <c r="L9" i="50"/>
  <c r="D9" i="50"/>
  <c r="H8" i="50"/>
  <c r="O16" i="50"/>
  <c r="G16" i="50"/>
  <c r="K15" i="50"/>
  <c r="O14" i="50"/>
  <c r="G14" i="50"/>
  <c r="K13" i="50"/>
  <c r="O12" i="50"/>
  <c r="G12" i="50"/>
  <c r="K11" i="50"/>
  <c r="O10" i="50"/>
  <c r="G10" i="50"/>
  <c r="K9" i="50"/>
  <c r="O8" i="50"/>
  <c r="G8" i="50"/>
  <c r="N16" i="50"/>
  <c r="F16" i="50"/>
  <c r="J15" i="50"/>
  <c r="N14" i="50"/>
  <c r="F14" i="50"/>
  <c r="J13" i="50"/>
  <c r="N12" i="50"/>
  <c r="F12" i="50"/>
  <c r="J11" i="50"/>
  <c r="N10" i="50"/>
  <c r="F10" i="50"/>
  <c r="J9" i="50"/>
  <c r="N8" i="50"/>
  <c r="F8" i="50"/>
  <c r="M16" i="50"/>
  <c r="E16" i="50"/>
  <c r="I15" i="50"/>
  <c r="M14" i="50"/>
  <c r="E14" i="50"/>
  <c r="I13" i="50"/>
  <c r="M12" i="50"/>
  <c r="E12" i="50"/>
  <c r="I11" i="50"/>
  <c r="M10" i="50"/>
  <c r="E10" i="50"/>
  <c r="I9" i="50"/>
  <c r="M8" i="50"/>
  <c r="E8" i="50"/>
  <c r="L16" i="50"/>
  <c r="D16" i="50"/>
  <c r="H15" i="50"/>
  <c r="L14" i="50"/>
  <c r="D14" i="50"/>
  <c r="H13" i="50"/>
  <c r="L12" i="50"/>
  <c r="D12" i="50"/>
  <c r="H11" i="50"/>
  <c r="L10" i="50"/>
  <c r="D10" i="50"/>
  <c r="H9" i="50"/>
  <c r="L8" i="50"/>
  <c r="D8" i="50"/>
  <c r="J16" i="50"/>
  <c r="N15" i="50"/>
  <c r="F15" i="50"/>
  <c r="J14" i="50"/>
  <c r="N13" i="50"/>
  <c r="F13" i="50"/>
  <c r="J12" i="50"/>
  <c r="N11" i="50"/>
  <c r="F11" i="50"/>
  <c r="J10" i="50"/>
  <c r="N9" i="50"/>
  <c r="F9" i="50"/>
  <c r="J8" i="50"/>
  <c r="K16" i="42"/>
  <c r="O15" i="42"/>
  <c r="G15" i="42"/>
  <c r="K14" i="42"/>
  <c r="O13" i="42"/>
  <c r="G13" i="42"/>
  <c r="K12" i="42"/>
  <c r="O11" i="42"/>
  <c r="G11" i="42"/>
  <c r="K10" i="42"/>
  <c r="O9" i="42"/>
  <c r="G9" i="42"/>
  <c r="K8" i="42"/>
  <c r="J16" i="42"/>
  <c r="N15" i="42"/>
  <c r="F15" i="42"/>
  <c r="J14" i="42"/>
  <c r="N13" i="42"/>
  <c r="F13" i="42"/>
  <c r="J12" i="42"/>
  <c r="N11" i="42"/>
  <c r="F11" i="42"/>
  <c r="J10" i="42"/>
  <c r="N9" i="42"/>
  <c r="F9" i="42"/>
  <c r="J8" i="42"/>
  <c r="I16" i="42"/>
  <c r="M15" i="42"/>
  <c r="E15" i="42"/>
  <c r="I14" i="42"/>
  <c r="M13" i="42"/>
  <c r="E13" i="42"/>
  <c r="I12" i="42"/>
  <c r="M11" i="42"/>
  <c r="E11" i="42"/>
  <c r="I10" i="42"/>
  <c r="M9" i="42"/>
  <c r="E9" i="42"/>
  <c r="I8" i="42"/>
  <c r="H16" i="42"/>
  <c r="L15" i="42"/>
  <c r="D15" i="42"/>
  <c r="H14" i="42"/>
  <c r="L13" i="42"/>
  <c r="D13" i="42"/>
  <c r="H12" i="42"/>
  <c r="L11" i="42"/>
  <c r="D11" i="42"/>
  <c r="H10" i="42"/>
  <c r="L9" i="42"/>
  <c r="D9" i="42"/>
  <c r="H8" i="42"/>
  <c r="O16" i="42"/>
  <c r="G16" i="42"/>
  <c r="K15" i="42"/>
  <c r="O14" i="42"/>
  <c r="G14" i="42"/>
  <c r="K13" i="42"/>
  <c r="O12" i="42"/>
  <c r="G12" i="42"/>
  <c r="K11" i="42"/>
  <c r="O10" i="42"/>
  <c r="G10" i="42"/>
  <c r="K9" i="42"/>
  <c r="O8" i="42"/>
  <c r="G8" i="42"/>
  <c r="N16" i="42"/>
  <c r="F16" i="42"/>
  <c r="J15" i="42"/>
  <c r="N14" i="42"/>
  <c r="F14" i="42"/>
  <c r="J13" i="42"/>
  <c r="N12" i="42"/>
  <c r="F12" i="42"/>
  <c r="J11" i="42"/>
  <c r="N10" i="42"/>
  <c r="F10" i="42"/>
  <c r="J9" i="42"/>
  <c r="N8" i="42"/>
  <c r="F8" i="42"/>
  <c r="M16" i="42"/>
  <c r="E16" i="42"/>
  <c r="I15" i="42"/>
  <c r="M14" i="42"/>
  <c r="E14" i="42"/>
  <c r="I13" i="42"/>
  <c r="M12" i="42"/>
  <c r="E12" i="42"/>
  <c r="I11" i="42"/>
  <c r="M10" i="42"/>
  <c r="E10" i="42"/>
  <c r="I9" i="42"/>
  <c r="M8" i="42"/>
  <c r="E8" i="42"/>
  <c r="L14" i="42"/>
  <c r="H9" i="42"/>
  <c r="D14" i="42"/>
  <c r="L8" i="42"/>
  <c r="H13" i="42"/>
  <c r="D8" i="42"/>
  <c r="L12" i="42"/>
  <c r="D12" i="42"/>
  <c r="D16" i="42"/>
  <c r="L10" i="42"/>
  <c r="H15" i="42"/>
  <c r="D10" i="42"/>
  <c r="L16" i="33"/>
  <c r="D16" i="33"/>
  <c r="M16" i="33"/>
  <c r="O15" i="33"/>
  <c r="G15" i="33"/>
  <c r="K14" i="33"/>
  <c r="O13" i="33"/>
  <c r="G13" i="33"/>
  <c r="K12" i="33"/>
  <c r="O11" i="33"/>
  <c r="G11" i="33"/>
  <c r="K10" i="33"/>
  <c r="O9" i="33"/>
  <c r="G9" i="33"/>
  <c r="K8" i="33"/>
  <c r="K16" i="33"/>
  <c r="N15" i="33"/>
  <c r="F15" i="33"/>
  <c r="J14" i="33"/>
  <c r="N13" i="33"/>
  <c r="F13" i="33"/>
  <c r="J12" i="33"/>
  <c r="N11" i="33"/>
  <c r="F11" i="33"/>
  <c r="J10" i="33"/>
  <c r="N9" i="33"/>
  <c r="F9" i="33"/>
  <c r="J8" i="33"/>
  <c r="J16" i="33"/>
  <c r="M15" i="33"/>
  <c r="E15" i="33"/>
  <c r="I14" i="33"/>
  <c r="M13" i="33"/>
  <c r="E13" i="33"/>
  <c r="I12" i="33"/>
  <c r="M11" i="33"/>
  <c r="E11" i="33"/>
  <c r="I10" i="33"/>
  <c r="M9" i="33"/>
  <c r="E9" i="33"/>
  <c r="I8" i="33"/>
  <c r="I16" i="33"/>
  <c r="L15" i="33"/>
  <c r="D15" i="33"/>
  <c r="H14" i="33"/>
  <c r="L13" i="33"/>
  <c r="D13" i="33"/>
  <c r="H12" i="33"/>
  <c r="L11" i="33"/>
  <c r="D11" i="33"/>
  <c r="H10" i="33"/>
  <c r="L9" i="33"/>
  <c r="D9" i="33"/>
  <c r="H8" i="33"/>
  <c r="H16" i="33"/>
  <c r="K15" i="33"/>
  <c r="O14" i="33"/>
  <c r="G14" i="33"/>
  <c r="K13" i="33"/>
  <c r="O12" i="33"/>
  <c r="G12" i="33"/>
  <c r="K11" i="33"/>
  <c r="O10" i="33"/>
  <c r="G10" i="33"/>
  <c r="K9" i="33"/>
  <c r="O8" i="33"/>
  <c r="G8" i="33"/>
  <c r="G16" i="33"/>
  <c r="J15" i="33"/>
  <c r="N14" i="33"/>
  <c r="F14" i="33"/>
  <c r="J13" i="33"/>
  <c r="N12" i="33"/>
  <c r="F12" i="33"/>
  <c r="J11" i="33"/>
  <c r="N10" i="33"/>
  <c r="F10" i="33"/>
  <c r="J9" i="33"/>
  <c r="N8" i="33"/>
  <c r="F8" i="33"/>
  <c r="O16" i="33"/>
  <c r="F16" i="33"/>
  <c r="I15" i="33"/>
  <c r="M14" i="33"/>
  <c r="E14" i="33"/>
  <c r="I13" i="33"/>
  <c r="M12" i="33"/>
  <c r="E12" i="33"/>
  <c r="I11" i="33"/>
  <c r="M10" i="33"/>
  <c r="E10" i="33"/>
  <c r="I9" i="33"/>
  <c r="M8" i="33"/>
  <c r="E8" i="33"/>
  <c r="D12" i="33"/>
  <c r="N16" i="33"/>
  <c r="H11" i="33"/>
  <c r="E16" i="33"/>
  <c r="L10" i="33"/>
  <c r="H15" i="33"/>
  <c r="D10" i="33"/>
  <c r="L14" i="33"/>
  <c r="H9" i="33"/>
  <c r="H13" i="33"/>
  <c r="D8" i="33"/>
  <c r="L12" i="33"/>
  <c r="H16" i="14"/>
  <c r="L15" i="14"/>
  <c r="D15" i="14"/>
  <c r="H14" i="14"/>
  <c r="L13" i="14"/>
  <c r="D13" i="14"/>
  <c r="H12" i="14"/>
  <c r="L11" i="14"/>
  <c r="D11" i="14"/>
  <c r="H10" i="14"/>
  <c r="L9" i="14"/>
  <c r="D9" i="14"/>
  <c r="H8" i="14"/>
  <c r="N16" i="14"/>
  <c r="F16" i="14"/>
  <c r="J15" i="14"/>
  <c r="N14" i="14"/>
  <c r="F14" i="14"/>
  <c r="J13" i="14"/>
  <c r="N12" i="14"/>
  <c r="F12" i="14"/>
  <c r="J11" i="14"/>
  <c r="N10" i="14"/>
  <c r="F10" i="14"/>
  <c r="J9" i="14"/>
  <c r="N8" i="14"/>
  <c r="F8" i="14"/>
  <c r="M16" i="14"/>
  <c r="E16" i="14"/>
  <c r="I15" i="14"/>
  <c r="M14" i="14"/>
  <c r="E14" i="14"/>
  <c r="I13" i="14"/>
  <c r="M12" i="14"/>
  <c r="E12" i="14"/>
  <c r="I11" i="14"/>
  <c r="M10" i="14"/>
  <c r="E10" i="14"/>
  <c r="I9" i="14"/>
  <c r="M8" i="14"/>
  <c r="E8" i="14"/>
  <c r="L16" i="14"/>
  <c r="D16" i="14"/>
  <c r="H15" i="14"/>
  <c r="L14" i="14"/>
  <c r="D14" i="14"/>
  <c r="H13" i="14"/>
  <c r="L12" i="14"/>
  <c r="D12" i="14"/>
  <c r="H11" i="14"/>
  <c r="L10" i="14"/>
  <c r="D10" i="14"/>
  <c r="H9" i="14"/>
  <c r="L8" i="14"/>
  <c r="D8" i="14"/>
  <c r="K16" i="14"/>
  <c r="O15" i="14"/>
  <c r="G15" i="14"/>
  <c r="K14" i="14"/>
  <c r="O13" i="14"/>
  <c r="G13" i="14"/>
  <c r="K12" i="14"/>
  <c r="O11" i="14"/>
  <c r="G11" i="14"/>
  <c r="K10" i="14"/>
  <c r="O9" i="14"/>
  <c r="G9" i="14"/>
  <c r="K8" i="14"/>
  <c r="K15" i="14"/>
  <c r="M13" i="14"/>
  <c r="N11" i="14"/>
  <c r="G10" i="14"/>
  <c r="I8" i="14"/>
  <c r="F15" i="14"/>
  <c r="K13" i="14"/>
  <c r="M11" i="14"/>
  <c r="N9" i="14"/>
  <c r="G8" i="14"/>
  <c r="O16" i="14"/>
  <c r="E15" i="14"/>
  <c r="F13" i="14"/>
  <c r="K11" i="14"/>
  <c r="M9" i="14"/>
  <c r="J16" i="14"/>
  <c r="O14" i="14"/>
  <c r="E13" i="14"/>
  <c r="F11" i="14"/>
  <c r="K9" i="14"/>
  <c r="I16" i="14"/>
  <c r="J14" i="14"/>
  <c r="O12" i="14"/>
  <c r="E11" i="14"/>
  <c r="F9" i="14"/>
  <c r="G16" i="14"/>
  <c r="I14" i="14"/>
  <c r="J12" i="14"/>
  <c r="O10" i="14"/>
  <c r="E9" i="14"/>
  <c r="N15" i="14"/>
  <c r="G14" i="14"/>
  <c r="I12" i="14"/>
  <c r="J10" i="14"/>
  <c r="O8" i="14"/>
  <c r="N13" i="14"/>
  <c r="G12" i="14"/>
  <c r="I10" i="14"/>
  <c r="J8" i="14"/>
  <c r="M15" i="14"/>
  <c r="M16" i="9"/>
  <c r="E16" i="9"/>
  <c r="I15" i="9"/>
  <c r="M14" i="9"/>
  <c r="E14" i="9"/>
  <c r="I13" i="9"/>
  <c r="M12" i="9"/>
  <c r="E12" i="9"/>
  <c r="I11" i="9"/>
  <c r="M10" i="9"/>
  <c r="E10" i="9"/>
  <c r="I9" i="9"/>
  <c r="L16" i="9"/>
  <c r="D16" i="9"/>
  <c r="H15" i="9"/>
  <c r="L14" i="9"/>
  <c r="D14" i="9"/>
  <c r="H13" i="9"/>
  <c r="L12" i="9"/>
  <c r="D12" i="9"/>
  <c r="H11" i="9"/>
  <c r="L10" i="9"/>
  <c r="D10" i="9"/>
  <c r="H9" i="9"/>
  <c r="L8" i="9"/>
  <c r="D8" i="9"/>
  <c r="J16" i="9"/>
  <c r="N15" i="9"/>
  <c r="F15" i="9"/>
  <c r="J14" i="9"/>
  <c r="N13" i="9"/>
  <c r="F13" i="9"/>
  <c r="J12" i="9"/>
  <c r="N11" i="9"/>
  <c r="F11" i="9"/>
  <c r="J10" i="9"/>
  <c r="N9" i="9"/>
  <c r="F9" i="9"/>
  <c r="J8" i="9"/>
  <c r="H16" i="9"/>
  <c r="L15" i="9"/>
  <c r="D15" i="9"/>
  <c r="H14" i="9"/>
  <c r="L13" i="9"/>
  <c r="D13" i="9"/>
  <c r="H12" i="9"/>
  <c r="L11" i="9"/>
  <c r="D11" i="9"/>
  <c r="H10" i="9"/>
  <c r="L9" i="9"/>
  <c r="D9" i="9"/>
  <c r="H8" i="9"/>
  <c r="I16" i="9"/>
  <c r="E15" i="9"/>
  <c r="M13" i="9"/>
  <c r="I12" i="9"/>
  <c r="E11" i="9"/>
  <c r="M9" i="9"/>
  <c r="K8" i="9"/>
  <c r="G16" i="9"/>
  <c r="O14" i="9"/>
  <c r="K13" i="9"/>
  <c r="G12" i="9"/>
  <c r="O10" i="9"/>
  <c r="K9" i="9"/>
  <c r="I8" i="9"/>
  <c r="F16" i="9"/>
  <c r="N14" i="9"/>
  <c r="J13" i="9"/>
  <c r="F12" i="9"/>
  <c r="N10" i="9"/>
  <c r="J9" i="9"/>
  <c r="G8" i="9"/>
  <c r="O15" i="9"/>
  <c r="K14" i="9"/>
  <c r="G13" i="9"/>
  <c r="O11" i="9"/>
  <c r="K10" i="9"/>
  <c r="G9" i="9"/>
  <c r="F8" i="9"/>
  <c r="M15" i="9"/>
  <c r="I14" i="9"/>
  <c r="E13" i="9"/>
  <c r="M11" i="9"/>
  <c r="I10" i="9"/>
  <c r="E9" i="9"/>
  <c r="E8" i="9"/>
  <c r="O16" i="9"/>
  <c r="K15" i="9"/>
  <c r="G14" i="9"/>
  <c r="O12" i="9"/>
  <c r="K11" i="9"/>
  <c r="G10" i="9"/>
  <c r="O8" i="9"/>
  <c r="N16" i="9"/>
  <c r="J15" i="9"/>
  <c r="F14" i="9"/>
  <c r="N12" i="9"/>
  <c r="J11" i="9"/>
  <c r="F10" i="9"/>
  <c r="N8" i="9"/>
  <c r="M8" i="9"/>
  <c r="K16" i="9"/>
  <c r="G15" i="9"/>
  <c r="O13" i="9"/>
  <c r="K12" i="9"/>
  <c r="G11" i="9"/>
  <c r="O9" i="9"/>
  <c r="K8" i="37"/>
  <c r="O9" i="37"/>
  <c r="G11" i="37"/>
  <c r="G13" i="37"/>
  <c r="K9" i="51"/>
  <c r="G12" i="51"/>
  <c r="O14" i="51"/>
  <c r="K8" i="49"/>
  <c r="G11" i="49"/>
  <c r="O13" i="49"/>
  <c r="K16" i="49"/>
  <c r="G10" i="41"/>
  <c r="O12" i="41"/>
  <c r="K15" i="41"/>
  <c r="G9" i="50"/>
  <c r="O11" i="50"/>
  <c r="K14" i="50"/>
  <c r="G8" i="28"/>
  <c r="O9" i="27"/>
  <c r="G15" i="27"/>
  <c r="K11" i="31"/>
  <c r="O16" i="31"/>
  <c r="G13" i="57"/>
  <c r="K9" i="53"/>
  <c r="K15" i="53"/>
  <c r="H9" i="48"/>
  <c r="K10" i="27"/>
  <c r="O15" i="27"/>
  <c r="G12" i="31"/>
  <c r="K8" i="57"/>
  <c r="O13" i="57"/>
  <c r="G10" i="53"/>
  <c r="D8" i="52"/>
  <c r="H12" i="16"/>
  <c r="O16" i="8"/>
  <c r="G16" i="8"/>
  <c r="K15" i="8"/>
  <c r="O14" i="8"/>
  <c r="G14" i="8"/>
  <c r="K13" i="8"/>
  <c r="O12" i="8"/>
  <c r="G12" i="8"/>
  <c r="K11" i="8"/>
  <c r="O10" i="8"/>
  <c r="G10" i="8"/>
  <c r="K9" i="8"/>
  <c r="O8" i="8"/>
  <c r="G8" i="8"/>
  <c r="N16" i="8"/>
  <c r="F16" i="8"/>
  <c r="J15" i="8"/>
  <c r="N14" i="8"/>
  <c r="F14" i="8"/>
  <c r="J13" i="8"/>
  <c r="N12" i="8"/>
  <c r="F12" i="8"/>
  <c r="J11" i="8"/>
  <c r="N10" i="8"/>
  <c r="F10" i="8"/>
  <c r="J9" i="8"/>
  <c r="N8" i="8"/>
  <c r="F8" i="8"/>
  <c r="M16" i="8"/>
  <c r="E16" i="8"/>
  <c r="I15" i="8"/>
  <c r="M14" i="8"/>
  <c r="E14" i="8"/>
  <c r="I13" i="8"/>
  <c r="M12" i="8"/>
  <c r="E12" i="8"/>
  <c r="I11" i="8"/>
  <c r="M10" i="8"/>
  <c r="E10" i="8"/>
  <c r="I9" i="8"/>
  <c r="M8" i="8"/>
  <c r="E8" i="8"/>
  <c r="K16" i="8"/>
  <c r="O15" i="8"/>
  <c r="G15" i="8"/>
  <c r="K14" i="8"/>
  <c r="O13" i="8"/>
  <c r="G13" i="8"/>
  <c r="K12" i="8"/>
  <c r="O11" i="8"/>
  <c r="G11" i="8"/>
  <c r="K10" i="8"/>
  <c r="O9" i="8"/>
  <c r="G9" i="8"/>
  <c r="K8" i="8"/>
  <c r="I16" i="8"/>
  <c r="M15" i="8"/>
  <c r="E15" i="8"/>
  <c r="I14" i="8"/>
  <c r="M13" i="8"/>
  <c r="E13" i="8"/>
  <c r="I12" i="8"/>
  <c r="M11" i="8"/>
  <c r="E11" i="8"/>
  <c r="I10" i="8"/>
  <c r="M9" i="8"/>
  <c r="E9" i="8"/>
  <c r="I8" i="8"/>
  <c r="J16" i="8"/>
  <c r="L14" i="8"/>
  <c r="D13" i="8"/>
  <c r="F11" i="8"/>
  <c r="H9" i="8"/>
  <c r="H16" i="8"/>
  <c r="J14" i="8"/>
  <c r="L12" i="8"/>
  <c r="D11" i="8"/>
  <c r="F9" i="8"/>
  <c r="D16" i="8"/>
  <c r="H14" i="8"/>
  <c r="J12" i="8"/>
  <c r="L10" i="8"/>
  <c r="D9" i="8"/>
  <c r="N15" i="8"/>
  <c r="D14" i="8"/>
  <c r="H12" i="8"/>
  <c r="J10" i="8"/>
  <c r="L8" i="8"/>
  <c r="F15" i="8"/>
  <c r="H13" i="8"/>
  <c r="L11" i="8"/>
  <c r="N9" i="8"/>
  <c r="D8" i="8"/>
  <c r="L13" i="8"/>
  <c r="J8" i="8"/>
  <c r="F13" i="8"/>
  <c r="H8" i="8"/>
  <c r="L16" i="8"/>
  <c r="N11" i="8"/>
  <c r="H15" i="8"/>
  <c r="H10" i="8"/>
  <c r="L15" i="8"/>
  <c r="D15" i="8"/>
  <c r="N13" i="8"/>
  <c r="D12" i="8"/>
  <c r="H11" i="8"/>
  <c r="D10" i="8"/>
  <c r="L9" i="8"/>
  <c r="L16" i="28"/>
  <c r="D16" i="28"/>
  <c r="H15" i="28"/>
  <c r="L14" i="28"/>
  <c r="D14" i="28"/>
  <c r="H13" i="28"/>
  <c r="L12" i="28"/>
  <c r="D12" i="28"/>
  <c r="H11" i="28"/>
  <c r="L10" i="28"/>
  <c r="D10" i="28"/>
  <c r="H9" i="28"/>
  <c r="L8" i="28"/>
  <c r="D8" i="28"/>
  <c r="K16" i="28"/>
  <c r="O15" i="28"/>
  <c r="G15" i="28"/>
  <c r="K14" i="28"/>
  <c r="O13" i="28"/>
  <c r="G13" i="28"/>
  <c r="K12" i="28"/>
  <c r="O11" i="28"/>
  <c r="G11" i="28"/>
  <c r="K10" i="28"/>
  <c r="O9" i="28"/>
  <c r="G9" i="28"/>
  <c r="K8" i="28"/>
  <c r="J16" i="28"/>
  <c r="N15" i="28"/>
  <c r="F15" i="28"/>
  <c r="J14" i="28"/>
  <c r="N13" i="28"/>
  <c r="F13" i="28"/>
  <c r="J12" i="28"/>
  <c r="N11" i="28"/>
  <c r="F11" i="28"/>
  <c r="J10" i="28"/>
  <c r="N9" i="28"/>
  <c r="F9" i="28"/>
  <c r="J8" i="28"/>
  <c r="I16" i="28"/>
  <c r="M15" i="28"/>
  <c r="E15" i="28"/>
  <c r="I14" i="28"/>
  <c r="M13" i="28"/>
  <c r="E13" i="28"/>
  <c r="I12" i="28"/>
  <c r="M11" i="28"/>
  <c r="E11" i="28"/>
  <c r="I10" i="28"/>
  <c r="M9" i="28"/>
  <c r="E9" i="28"/>
  <c r="I8" i="28"/>
  <c r="H16" i="28"/>
  <c r="L15" i="28"/>
  <c r="D15" i="28"/>
  <c r="H14" i="28"/>
  <c r="L13" i="28"/>
  <c r="D13" i="28"/>
  <c r="H12" i="28"/>
  <c r="L11" i="28"/>
  <c r="D11" i="28"/>
  <c r="H10" i="28"/>
  <c r="L9" i="28"/>
  <c r="D9" i="28"/>
  <c r="H8" i="28"/>
  <c r="N16" i="28"/>
  <c r="F16" i="28"/>
  <c r="J15" i="28"/>
  <c r="N14" i="28"/>
  <c r="F14" i="28"/>
  <c r="J13" i="28"/>
  <c r="N12" i="28"/>
  <c r="F12" i="28"/>
  <c r="J11" i="28"/>
  <c r="N10" i="28"/>
  <c r="F10" i="28"/>
  <c r="J9" i="28"/>
  <c r="N8" i="28"/>
  <c r="F8" i="28"/>
  <c r="M16" i="28"/>
  <c r="E16" i="28"/>
  <c r="I15" i="28"/>
  <c r="M14" i="28"/>
  <c r="E14" i="28"/>
  <c r="I13" i="28"/>
  <c r="M12" i="28"/>
  <c r="E12" i="28"/>
  <c r="I11" i="28"/>
  <c r="M10" i="28"/>
  <c r="E10" i="28"/>
  <c r="I9" i="28"/>
  <c r="M8" i="28"/>
  <c r="M16" i="10"/>
  <c r="E16" i="10"/>
  <c r="I15" i="10"/>
  <c r="M14" i="10"/>
  <c r="E14" i="10"/>
  <c r="I13" i="10"/>
  <c r="M12" i="10"/>
  <c r="E12" i="10"/>
  <c r="L16" i="10"/>
  <c r="D16" i="10"/>
  <c r="H15" i="10"/>
  <c r="L14" i="10"/>
  <c r="D14" i="10"/>
  <c r="H13" i="10"/>
  <c r="L12" i="10"/>
  <c r="K16" i="10"/>
  <c r="O15" i="10"/>
  <c r="G15" i="10"/>
  <c r="K14" i="10"/>
  <c r="O13" i="10"/>
  <c r="G13" i="10"/>
  <c r="K12" i="10"/>
  <c r="O11" i="10"/>
  <c r="J16" i="10"/>
  <c r="N15" i="10"/>
  <c r="F15" i="10"/>
  <c r="J14" i="10"/>
  <c r="N13" i="10"/>
  <c r="F13" i="10"/>
  <c r="J12" i="10"/>
  <c r="O16" i="10"/>
  <c r="G16" i="10"/>
  <c r="K15" i="10"/>
  <c r="O14" i="10"/>
  <c r="G14" i="10"/>
  <c r="K13" i="10"/>
  <c r="O12" i="10"/>
  <c r="G12" i="10"/>
  <c r="N16" i="10"/>
  <c r="D15" i="10"/>
  <c r="E13" i="10"/>
  <c r="M11" i="10"/>
  <c r="E11" i="10"/>
  <c r="I10" i="10"/>
  <c r="M9" i="10"/>
  <c r="E9" i="10"/>
  <c r="I8" i="10"/>
  <c r="I16" i="10"/>
  <c r="N14" i="10"/>
  <c r="D13" i="10"/>
  <c r="L11" i="10"/>
  <c r="D11" i="10"/>
  <c r="H10" i="10"/>
  <c r="L9" i="10"/>
  <c r="D9" i="10"/>
  <c r="H8" i="10"/>
  <c r="F16" i="10"/>
  <c r="H14" i="10"/>
  <c r="I12" i="10"/>
  <c r="J11" i="10"/>
  <c r="N10" i="10"/>
  <c r="F10" i="10"/>
  <c r="J9" i="10"/>
  <c r="N8" i="10"/>
  <c r="F8" i="10"/>
  <c r="L15" i="10"/>
  <c r="M13" i="10"/>
  <c r="F12" i="10"/>
  <c r="H11" i="10"/>
  <c r="L10" i="10"/>
  <c r="D10" i="10"/>
  <c r="H9" i="10"/>
  <c r="L8" i="10"/>
  <c r="D8" i="10"/>
  <c r="F14" i="10"/>
  <c r="I11" i="10"/>
  <c r="E10" i="10"/>
  <c r="M8" i="10"/>
  <c r="L13" i="10"/>
  <c r="G11" i="10"/>
  <c r="O9" i="10"/>
  <c r="K8" i="10"/>
  <c r="J13" i="10"/>
  <c r="F11" i="10"/>
  <c r="N9" i="10"/>
  <c r="J8" i="10"/>
  <c r="H16" i="10"/>
  <c r="N12" i="10"/>
  <c r="O10" i="10"/>
  <c r="K9" i="10"/>
  <c r="G8" i="10"/>
  <c r="M15" i="10"/>
  <c r="H12" i="10"/>
  <c r="M10" i="10"/>
  <c r="I9" i="10"/>
  <c r="E8" i="10"/>
  <c r="J15" i="10"/>
  <c r="D12" i="10"/>
  <c r="K10" i="10"/>
  <c r="G9" i="10"/>
  <c r="E15" i="10"/>
  <c r="N11" i="10"/>
  <c r="J10" i="10"/>
  <c r="F9" i="10"/>
  <c r="G10" i="10"/>
  <c r="O8" i="10"/>
  <c r="I14" i="10"/>
  <c r="K11" i="10"/>
  <c r="I16" i="2"/>
  <c r="M15" i="2"/>
  <c r="E15" i="2"/>
  <c r="I14" i="2"/>
  <c r="M13" i="2"/>
  <c r="E13" i="2"/>
  <c r="I12" i="2"/>
  <c r="M11" i="2"/>
  <c r="E11" i="2"/>
  <c r="I10" i="2"/>
  <c r="M9" i="2"/>
  <c r="E9" i="2"/>
  <c r="I8" i="2"/>
  <c r="H16" i="2"/>
  <c r="L15" i="2"/>
  <c r="D15" i="2"/>
  <c r="H14" i="2"/>
  <c r="L13" i="2"/>
  <c r="D13" i="2"/>
  <c r="H12" i="2"/>
  <c r="L11" i="2"/>
  <c r="D11" i="2"/>
  <c r="H10" i="2"/>
  <c r="L9" i="2"/>
  <c r="D9" i="2"/>
  <c r="H8" i="2"/>
  <c r="O16" i="2"/>
  <c r="G16" i="2"/>
  <c r="K15" i="2"/>
  <c r="O14" i="2"/>
  <c r="G14" i="2"/>
  <c r="K13" i="2"/>
  <c r="O12" i="2"/>
  <c r="G12" i="2"/>
  <c r="K11" i="2"/>
  <c r="O10" i="2"/>
  <c r="G10" i="2"/>
  <c r="K9" i="2"/>
  <c r="O8" i="2"/>
  <c r="G8" i="2"/>
  <c r="N16" i="2"/>
  <c r="F16" i="2"/>
  <c r="J15" i="2"/>
  <c r="N14" i="2"/>
  <c r="F14" i="2"/>
  <c r="J13" i="2"/>
  <c r="N12" i="2"/>
  <c r="F12" i="2"/>
  <c r="J11" i="2"/>
  <c r="N10" i="2"/>
  <c r="F10" i="2"/>
  <c r="J9" i="2"/>
  <c r="N8" i="2"/>
  <c r="F8" i="2"/>
  <c r="K16" i="2"/>
  <c r="O15" i="2"/>
  <c r="G15" i="2"/>
  <c r="K14" i="2"/>
  <c r="O13" i="2"/>
  <c r="G13" i="2"/>
  <c r="K12" i="2"/>
  <c r="O11" i="2"/>
  <c r="G11" i="2"/>
  <c r="K10" i="2"/>
  <c r="O9" i="2"/>
  <c r="G9" i="2"/>
  <c r="K8" i="2"/>
  <c r="L16" i="2"/>
  <c r="M14" i="2"/>
  <c r="F13" i="2"/>
  <c r="H11" i="2"/>
  <c r="I9" i="2"/>
  <c r="J16" i="2"/>
  <c r="L14" i="2"/>
  <c r="M12" i="2"/>
  <c r="F11" i="2"/>
  <c r="H9" i="2"/>
  <c r="D16" i="2"/>
  <c r="E14" i="2"/>
  <c r="J12" i="2"/>
  <c r="L10" i="2"/>
  <c r="M8" i="2"/>
  <c r="I15" i="2"/>
  <c r="N13" i="2"/>
  <c r="D12" i="2"/>
  <c r="E10" i="2"/>
  <c r="J8" i="2"/>
  <c r="N15" i="2"/>
  <c r="E12" i="2"/>
  <c r="L8" i="2"/>
  <c r="H15" i="2"/>
  <c r="N11" i="2"/>
  <c r="E8" i="2"/>
  <c r="F15" i="2"/>
  <c r="I11" i="2"/>
  <c r="D8" i="2"/>
  <c r="J14" i="2"/>
  <c r="M10" i="2"/>
  <c r="D14" i="2"/>
  <c r="J10" i="2"/>
  <c r="I13" i="2"/>
  <c r="D10" i="2"/>
  <c r="M16" i="2"/>
  <c r="H13" i="2"/>
  <c r="N9" i="2"/>
  <c r="E16" i="2"/>
  <c r="L12" i="2"/>
  <c r="F9" i="2"/>
  <c r="G10" i="51"/>
  <c r="O12" i="51"/>
  <c r="K15" i="51"/>
  <c r="G9" i="49"/>
  <c r="O11" i="49"/>
  <c r="K14" i="49"/>
  <c r="G8" i="41"/>
  <c r="O10" i="41"/>
  <c r="K13" i="41"/>
  <c r="G16" i="41"/>
  <c r="O9" i="50"/>
  <c r="K12" i="50"/>
  <c r="G15" i="50"/>
  <c r="K9" i="28"/>
  <c r="O14" i="28"/>
  <c r="G11" i="27"/>
  <c r="K16" i="27"/>
  <c r="G9" i="57"/>
  <c r="K14" i="57"/>
  <c r="O10" i="53"/>
  <c r="L8" i="33"/>
  <c r="K16" i="52"/>
  <c r="O15" i="52"/>
  <c r="G15" i="52"/>
  <c r="K14" i="52"/>
  <c r="O13" i="52"/>
  <c r="G13" i="52"/>
  <c r="K12" i="52"/>
  <c r="O11" i="52"/>
  <c r="G11" i="52"/>
  <c r="K10" i="52"/>
  <c r="O9" i="52"/>
  <c r="G9" i="52"/>
  <c r="K8" i="52"/>
  <c r="J16" i="52"/>
  <c r="N15" i="52"/>
  <c r="F15" i="52"/>
  <c r="J14" i="52"/>
  <c r="N13" i="52"/>
  <c r="F13" i="52"/>
  <c r="J12" i="52"/>
  <c r="N11" i="52"/>
  <c r="F11" i="52"/>
  <c r="J10" i="52"/>
  <c r="N9" i="52"/>
  <c r="F9" i="52"/>
  <c r="J8" i="52"/>
  <c r="I16" i="52"/>
  <c r="M15" i="52"/>
  <c r="E15" i="52"/>
  <c r="I14" i="52"/>
  <c r="M13" i="52"/>
  <c r="E13" i="52"/>
  <c r="I12" i="52"/>
  <c r="M11" i="52"/>
  <c r="E11" i="52"/>
  <c r="I10" i="52"/>
  <c r="M9" i="52"/>
  <c r="E9" i="52"/>
  <c r="I8" i="52"/>
  <c r="H16" i="52"/>
  <c r="L15" i="52"/>
  <c r="D15" i="52"/>
  <c r="H14" i="52"/>
  <c r="L13" i="52"/>
  <c r="D13" i="52"/>
  <c r="H12" i="52"/>
  <c r="L11" i="52"/>
  <c r="D11" i="52"/>
  <c r="H10" i="52"/>
  <c r="L9" i="52"/>
  <c r="D9" i="52"/>
  <c r="H8" i="52"/>
  <c r="O16" i="52"/>
  <c r="G16" i="52"/>
  <c r="K15" i="52"/>
  <c r="O14" i="52"/>
  <c r="G14" i="52"/>
  <c r="K13" i="52"/>
  <c r="O12" i="52"/>
  <c r="G12" i="52"/>
  <c r="K11" i="52"/>
  <c r="O10" i="52"/>
  <c r="G10" i="52"/>
  <c r="K9" i="52"/>
  <c r="O8" i="52"/>
  <c r="G8" i="52"/>
  <c r="N16" i="52"/>
  <c r="F16" i="52"/>
  <c r="J15" i="52"/>
  <c r="N14" i="52"/>
  <c r="F14" i="52"/>
  <c r="J13" i="52"/>
  <c r="N12" i="52"/>
  <c r="F12" i="52"/>
  <c r="J11" i="52"/>
  <c r="N10" i="52"/>
  <c r="F10" i="52"/>
  <c r="J9" i="52"/>
  <c r="N8" i="52"/>
  <c r="F8" i="52"/>
  <c r="M16" i="52"/>
  <c r="E16" i="52"/>
  <c r="I15" i="52"/>
  <c r="M14" i="52"/>
  <c r="E14" i="52"/>
  <c r="I13" i="52"/>
  <c r="M12" i="52"/>
  <c r="E12" i="52"/>
  <c r="I11" i="52"/>
  <c r="M10" i="52"/>
  <c r="E10" i="52"/>
  <c r="I9" i="52"/>
  <c r="M8" i="52"/>
  <c r="E8" i="52"/>
  <c r="L16" i="52"/>
  <c r="H11" i="52"/>
  <c r="D16" i="52"/>
  <c r="L10" i="52"/>
  <c r="H15" i="52"/>
  <c r="D10" i="52"/>
  <c r="L14" i="52"/>
  <c r="H9" i="52"/>
  <c r="D14" i="52"/>
  <c r="L8" i="52"/>
  <c r="L12" i="52"/>
  <c r="D12" i="52"/>
  <c r="O16" i="55"/>
  <c r="G16" i="55"/>
  <c r="K15" i="55"/>
  <c r="O14" i="55"/>
  <c r="G14" i="55"/>
  <c r="K13" i="55"/>
  <c r="O12" i="55"/>
  <c r="G12" i="55"/>
  <c r="K11" i="55"/>
  <c r="O10" i="55"/>
  <c r="G10" i="55"/>
  <c r="K9" i="55"/>
  <c r="O8" i="55"/>
  <c r="G8" i="55"/>
  <c r="N16" i="55"/>
  <c r="F16" i="55"/>
  <c r="J15" i="55"/>
  <c r="N14" i="55"/>
  <c r="F14" i="55"/>
  <c r="J13" i="55"/>
  <c r="N12" i="55"/>
  <c r="F12" i="55"/>
  <c r="J11" i="55"/>
  <c r="N10" i="55"/>
  <c r="F10" i="55"/>
  <c r="J9" i="55"/>
  <c r="N8" i="55"/>
  <c r="F8" i="55"/>
  <c r="M16" i="55"/>
  <c r="E16" i="55"/>
  <c r="I15" i="55"/>
  <c r="M14" i="55"/>
  <c r="E14" i="55"/>
  <c r="I13" i="55"/>
  <c r="M12" i="55"/>
  <c r="E12" i="55"/>
  <c r="I11" i="55"/>
  <c r="M10" i="55"/>
  <c r="E10" i="55"/>
  <c r="I9" i="55"/>
  <c r="M8" i="55"/>
  <c r="E8" i="55"/>
  <c r="L16" i="55"/>
  <c r="D16" i="55"/>
  <c r="H15" i="55"/>
  <c r="L14" i="55"/>
  <c r="D14" i="55"/>
  <c r="H13" i="55"/>
  <c r="L12" i="55"/>
  <c r="D12" i="55"/>
  <c r="H11" i="55"/>
  <c r="L10" i="55"/>
  <c r="D10" i="55"/>
  <c r="H9" i="55"/>
  <c r="L8" i="55"/>
  <c r="D8" i="55"/>
  <c r="K16" i="55"/>
  <c r="O15" i="55"/>
  <c r="G15" i="55"/>
  <c r="K14" i="55"/>
  <c r="O13" i="55"/>
  <c r="G13" i="55"/>
  <c r="K12" i="55"/>
  <c r="O11" i="55"/>
  <c r="G11" i="55"/>
  <c r="K10" i="55"/>
  <c r="O9" i="55"/>
  <c r="G9" i="55"/>
  <c r="K8" i="55"/>
  <c r="J16" i="55"/>
  <c r="N15" i="55"/>
  <c r="F15" i="55"/>
  <c r="J14" i="55"/>
  <c r="N13" i="55"/>
  <c r="F13" i="55"/>
  <c r="J12" i="55"/>
  <c r="N11" i="55"/>
  <c r="F11" i="55"/>
  <c r="J10" i="55"/>
  <c r="N9" i="55"/>
  <c r="F9" i="55"/>
  <c r="J8" i="55"/>
  <c r="I16" i="55"/>
  <c r="M15" i="55"/>
  <c r="E15" i="55"/>
  <c r="I14" i="55"/>
  <c r="M13" i="55"/>
  <c r="E13" i="55"/>
  <c r="I12" i="55"/>
  <c r="M11" i="55"/>
  <c r="E11" i="55"/>
  <c r="I10" i="55"/>
  <c r="M9" i="55"/>
  <c r="E9" i="55"/>
  <c r="I8" i="55"/>
  <c r="H16" i="55"/>
  <c r="D11" i="55"/>
  <c r="L15" i="55"/>
  <c r="H10" i="55"/>
  <c r="D15" i="55"/>
  <c r="L9" i="55"/>
  <c r="H14" i="55"/>
  <c r="D9" i="55"/>
  <c r="L13" i="55"/>
  <c r="H8" i="55"/>
  <c r="H12" i="55"/>
  <c r="L11" i="55"/>
  <c r="E9" i="49"/>
  <c r="K16" i="48"/>
  <c r="O15" i="48"/>
  <c r="G15" i="48"/>
  <c r="K14" i="48"/>
  <c r="O13" i="48"/>
  <c r="G13" i="48"/>
  <c r="K12" i="48"/>
  <c r="O11" i="48"/>
  <c r="G11" i="48"/>
  <c r="K10" i="48"/>
  <c r="O9" i="48"/>
  <c r="G9" i="48"/>
  <c r="K8" i="48"/>
  <c r="J16" i="48"/>
  <c r="N15" i="48"/>
  <c r="F15" i="48"/>
  <c r="J14" i="48"/>
  <c r="N13" i="48"/>
  <c r="F13" i="48"/>
  <c r="J12" i="48"/>
  <c r="N11" i="48"/>
  <c r="F11" i="48"/>
  <c r="J10" i="48"/>
  <c r="N9" i="48"/>
  <c r="F9" i="48"/>
  <c r="J8" i="48"/>
  <c r="I16" i="48"/>
  <c r="M15" i="48"/>
  <c r="E15" i="48"/>
  <c r="I14" i="48"/>
  <c r="M13" i="48"/>
  <c r="E13" i="48"/>
  <c r="I12" i="48"/>
  <c r="M11" i="48"/>
  <c r="E11" i="48"/>
  <c r="I10" i="48"/>
  <c r="M9" i="48"/>
  <c r="E9" i="48"/>
  <c r="I8" i="48"/>
  <c r="H16" i="48"/>
  <c r="L15" i="48"/>
  <c r="D15" i="48"/>
  <c r="H14" i="48"/>
  <c r="L13" i="48"/>
  <c r="D13" i="48"/>
  <c r="H12" i="48"/>
  <c r="L11" i="48"/>
  <c r="D11" i="48"/>
  <c r="H10" i="48"/>
  <c r="L9" i="48"/>
  <c r="D9" i="48"/>
  <c r="H8" i="48"/>
  <c r="O16" i="48"/>
  <c r="G16" i="48"/>
  <c r="K15" i="48"/>
  <c r="O14" i="48"/>
  <c r="G14" i="48"/>
  <c r="K13" i="48"/>
  <c r="O12" i="48"/>
  <c r="G12" i="48"/>
  <c r="K11" i="48"/>
  <c r="O10" i="48"/>
  <c r="G10" i="48"/>
  <c r="K9" i="48"/>
  <c r="O8" i="48"/>
  <c r="G8" i="48"/>
  <c r="N16" i="48"/>
  <c r="F16" i="48"/>
  <c r="J15" i="48"/>
  <c r="N14" i="48"/>
  <c r="F14" i="48"/>
  <c r="J13" i="48"/>
  <c r="N12" i="48"/>
  <c r="F12" i="48"/>
  <c r="J11" i="48"/>
  <c r="N10" i="48"/>
  <c r="F10" i="48"/>
  <c r="J9" i="48"/>
  <c r="N8" i="48"/>
  <c r="F8" i="48"/>
  <c r="M16" i="48"/>
  <c r="E16" i="48"/>
  <c r="I15" i="48"/>
  <c r="M14" i="48"/>
  <c r="E14" i="48"/>
  <c r="I13" i="48"/>
  <c r="M12" i="48"/>
  <c r="E12" i="48"/>
  <c r="I11" i="48"/>
  <c r="M10" i="48"/>
  <c r="E10" i="48"/>
  <c r="I9" i="48"/>
  <c r="M8" i="48"/>
  <c r="E8" i="48"/>
  <c r="L12" i="48"/>
  <c r="D12" i="48"/>
  <c r="L16" i="48"/>
  <c r="H11" i="48"/>
  <c r="D16" i="48"/>
  <c r="L10" i="48"/>
  <c r="H15" i="48"/>
  <c r="D10" i="48"/>
  <c r="D14" i="48"/>
  <c r="L8" i="48"/>
  <c r="H13" i="48"/>
  <c r="D8" i="48"/>
  <c r="H16" i="37"/>
  <c r="L15" i="37"/>
  <c r="D15" i="37"/>
  <c r="H14" i="37"/>
  <c r="L13" i="37"/>
  <c r="D13" i="37"/>
  <c r="H12" i="37"/>
  <c r="L11" i="37"/>
  <c r="D11" i="37"/>
  <c r="H10" i="37"/>
  <c r="L9" i="37"/>
  <c r="D9" i="37"/>
  <c r="H8" i="37"/>
  <c r="O16" i="37"/>
  <c r="G16" i="37"/>
  <c r="K15" i="37"/>
  <c r="O14" i="37"/>
  <c r="G14" i="37"/>
  <c r="K13" i="37"/>
  <c r="O12" i="37"/>
  <c r="G12" i="37"/>
  <c r="K11" i="37"/>
  <c r="O10" i="37"/>
  <c r="G10" i="37"/>
  <c r="K9" i="37"/>
  <c r="O8" i="37"/>
  <c r="G8" i="37"/>
  <c r="N16" i="37"/>
  <c r="F16" i="37"/>
  <c r="J15" i="37"/>
  <c r="N14" i="37"/>
  <c r="F14" i="37"/>
  <c r="J13" i="37"/>
  <c r="N12" i="37"/>
  <c r="F12" i="37"/>
  <c r="J11" i="37"/>
  <c r="M16" i="37"/>
  <c r="E16" i="37"/>
  <c r="I15" i="37"/>
  <c r="M14" i="37"/>
  <c r="E14" i="37"/>
  <c r="I13" i="37"/>
  <c r="M12" i="37"/>
  <c r="L16" i="37"/>
  <c r="D16" i="37"/>
  <c r="H15" i="37"/>
  <c r="L14" i="37"/>
  <c r="D14" i="37"/>
  <c r="H13" i="37"/>
  <c r="L12" i="37"/>
  <c r="D12" i="37"/>
  <c r="H11" i="37"/>
  <c r="L10" i="37"/>
  <c r="D10" i="37"/>
  <c r="H9" i="37"/>
  <c r="L8" i="37"/>
  <c r="D8" i="37"/>
  <c r="J16" i="37"/>
  <c r="N15" i="37"/>
  <c r="F15" i="37"/>
  <c r="J14" i="37"/>
  <c r="N13" i="37"/>
  <c r="F13" i="37"/>
  <c r="J12" i="37"/>
  <c r="N11" i="37"/>
  <c r="F11" i="37"/>
  <c r="J10" i="37"/>
  <c r="N9" i="37"/>
  <c r="F9" i="37"/>
  <c r="J8" i="37"/>
  <c r="L16" i="31"/>
  <c r="D16" i="31"/>
  <c r="H15" i="31"/>
  <c r="L14" i="31"/>
  <c r="D14" i="31"/>
  <c r="H13" i="31"/>
  <c r="L12" i="31"/>
  <c r="D12" i="31"/>
  <c r="H11" i="31"/>
  <c r="L10" i="31"/>
  <c r="D10" i="31"/>
  <c r="H9" i="31"/>
  <c r="L8" i="31"/>
  <c r="D8" i="31"/>
  <c r="K16" i="31"/>
  <c r="O15" i="31"/>
  <c r="G15" i="31"/>
  <c r="K14" i="31"/>
  <c r="O13" i="31"/>
  <c r="G13" i="31"/>
  <c r="K12" i="31"/>
  <c r="O11" i="31"/>
  <c r="G11" i="31"/>
  <c r="K10" i="31"/>
  <c r="O9" i="31"/>
  <c r="G9" i="31"/>
  <c r="K8" i="31"/>
  <c r="J16" i="31"/>
  <c r="N15" i="31"/>
  <c r="F15" i="31"/>
  <c r="J14" i="31"/>
  <c r="N13" i="31"/>
  <c r="F13" i="31"/>
  <c r="J12" i="31"/>
  <c r="N11" i="31"/>
  <c r="F11" i="31"/>
  <c r="J10" i="31"/>
  <c r="N9" i="31"/>
  <c r="F9" i="31"/>
  <c r="J8" i="31"/>
  <c r="I16" i="31"/>
  <c r="M15" i="31"/>
  <c r="E15" i="31"/>
  <c r="I14" i="31"/>
  <c r="M13" i="31"/>
  <c r="E13" i="31"/>
  <c r="I12" i="31"/>
  <c r="M11" i="31"/>
  <c r="E11" i="31"/>
  <c r="I10" i="31"/>
  <c r="M9" i="31"/>
  <c r="E9" i="31"/>
  <c r="I8" i="31"/>
  <c r="H16" i="31"/>
  <c r="L15" i="31"/>
  <c r="D15" i="31"/>
  <c r="H14" i="31"/>
  <c r="L13" i="31"/>
  <c r="D13" i="31"/>
  <c r="H12" i="31"/>
  <c r="L11" i="31"/>
  <c r="D11" i="31"/>
  <c r="H10" i="31"/>
  <c r="L9" i="31"/>
  <c r="D9" i="31"/>
  <c r="H8" i="31"/>
  <c r="N16" i="31"/>
  <c r="F16" i="31"/>
  <c r="J15" i="31"/>
  <c r="N14" i="31"/>
  <c r="F14" i="31"/>
  <c r="J13" i="31"/>
  <c r="N12" i="31"/>
  <c r="F12" i="31"/>
  <c r="J11" i="31"/>
  <c r="N10" i="31"/>
  <c r="F10" i="31"/>
  <c r="J9" i="31"/>
  <c r="N8" i="31"/>
  <c r="F8" i="31"/>
  <c r="M16" i="31"/>
  <c r="E16" i="31"/>
  <c r="I15" i="31"/>
  <c r="M14" i="31"/>
  <c r="E14" i="31"/>
  <c r="I13" i="31"/>
  <c r="M12" i="31"/>
  <c r="E12" i="31"/>
  <c r="I11" i="31"/>
  <c r="M10" i="31"/>
  <c r="E10" i="31"/>
  <c r="I9" i="31"/>
  <c r="M8" i="31"/>
  <c r="E8" i="31"/>
  <c r="O16" i="43"/>
  <c r="G16" i="43"/>
  <c r="K15" i="43"/>
  <c r="O14" i="43"/>
  <c r="G14" i="43"/>
  <c r="K13" i="43"/>
  <c r="O12" i="43"/>
  <c r="G12" i="43"/>
  <c r="K11" i="43"/>
  <c r="O10" i="43"/>
  <c r="G10" i="43"/>
  <c r="K9" i="43"/>
  <c r="O8" i="43"/>
  <c r="G8" i="43"/>
  <c r="N16" i="43"/>
  <c r="F16" i="43"/>
  <c r="J15" i="43"/>
  <c r="N14" i="43"/>
  <c r="F14" i="43"/>
  <c r="J13" i="43"/>
  <c r="N12" i="43"/>
  <c r="F12" i="43"/>
  <c r="J11" i="43"/>
  <c r="N10" i="43"/>
  <c r="F10" i="43"/>
  <c r="J9" i="43"/>
  <c r="N8" i="43"/>
  <c r="F8" i="43"/>
  <c r="M16" i="43"/>
  <c r="E16" i="43"/>
  <c r="I15" i="43"/>
  <c r="M14" i="43"/>
  <c r="E14" i="43"/>
  <c r="I13" i="43"/>
  <c r="M12" i="43"/>
  <c r="E12" i="43"/>
  <c r="I11" i="43"/>
  <c r="M10" i="43"/>
  <c r="E10" i="43"/>
  <c r="I9" i="43"/>
  <c r="M8" i="43"/>
  <c r="E8" i="43"/>
  <c r="L16" i="43"/>
  <c r="D16" i="43"/>
  <c r="H15" i="43"/>
  <c r="L14" i="43"/>
  <c r="D14" i="43"/>
  <c r="H13" i="43"/>
  <c r="L12" i="43"/>
  <c r="D12" i="43"/>
  <c r="H11" i="43"/>
  <c r="L10" i="43"/>
  <c r="D10" i="43"/>
  <c r="H9" i="43"/>
  <c r="L8" i="43"/>
  <c r="D8" i="43"/>
  <c r="K16" i="43"/>
  <c r="O15" i="43"/>
  <c r="G15" i="43"/>
  <c r="K14" i="43"/>
  <c r="O13" i="43"/>
  <c r="G13" i="43"/>
  <c r="K12" i="43"/>
  <c r="O11" i="43"/>
  <c r="G11" i="43"/>
  <c r="K10" i="43"/>
  <c r="O9" i="43"/>
  <c r="G9" i="43"/>
  <c r="K8" i="43"/>
  <c r="J16" i="43"/>
  <c r="N15" i="43"/>
  <c r="F15" i="43"/>
  <c r="J14" i="43"/>
  <c r="N13" i="43"/>
  <c r="F13" i="43"/>
  <c r="J12" i="43"/>
  <c r="N11" i="43"/>
  <c r="F11" i="43"/>
  <c r="J10" i="43"/>
  <c r="N9" i="43"/>
  <c r="F9" i="43"/>
  <c r="J8" i="43"/>
  <c r="I16" i="43"/>
  <c r="M15" i="43"/>
  <c r="E15" i="43"/>
  <c r="I14" i="43"/>
  <c r="M13" i="43"/>
  <c r="E13" i="43"/>
  <c r="I12" i="43"/>
  <c r="M11" i="43"/>
  <c r="E11" i="43"/>
  <c r="I10" i="43"/>
  <c r="M9" i="43"/>
  <c r="E9" i="43"/>
  <c r="I8" i="43"/>
  <c r="H14" i="43"/>
  <c r="D9" i="43"/>
  <c r="L13" i="43"/>
  <c r="H8" i="43"/>
  <c r="D13" i="43"/>
  <c r="H12" i="43"/>
  <c r="L11" i="43"/>
  <c r="L15" i="43"/>
  <c r="H10" i="43"/>
  <c r="D15" i="43"/>
  <c r="L9" i="43"/>
  <c r="H16" i="19"/>
  <c r="L15" i="19"/>
  <c r="D15" i="19"/>
  <c r="H14" i="19"/>
  <c r="L13" i="19"/>
  <c r="D13" i="19"/>
  <c r="H12" i="19"/>
  <c r="L11" i="19"/>
  <c r="D11" i="19"/>
  <c r="H10" i="19"/>
  <c r="L9" i="19"/>
  <c r="D9" i="19"/>
  <c r="H8" i="19"/>
  <c r="O16" i="19"/>
  <c r="G16" i="19"/>
  <c r="K15" i="19"/>
  <c r="O14" i="19"/>
  <c r="G14" i="19"/>
  <c r="K13" i="19"/>
  <c r="O12" i="19"/>
  <c r="G12" i="19"/>
  <c r="K11" i="19"/>
  <c r="O10" i="19"/>
  <c r="G10" i="19"/>
  <c r="K9" i="19"/>
  <c r="O8" i="19"/>
  <c r="G8" i="19"/>
  <c r="N16" i="19"/>
  <c r="F16" i="19"/>
  <c r="J15" i="19"/>
  <c r="N14" i="19"/>
  <c r="F14" i="19"/>
  <c r="J13" i="19"/>
  <c r="N12" i="19"/>
  <c r="F12" i="19"/>
  <c r="J11" i="19"/>
  <c r="N10" i="19"/>
  <c r="F10" i="19"/>
  <c r="J9" i="19"/>
  <c r="N8" i="19"/>
  <c r="F8" i="19"/>
  <c r="M16" i="19"/>
  <c r="E16" i="19"/>
  <c r="I15" i="19"/>
  <c r="M14" i="19"/>
  <c r="E14" i="19"/>
  <c r="I13" i="19"/>
  <c r="M12" i="19"/>
  <c r="E12" i="19"/>
  <c r="I11" i="19"/>
  <c r="M10" i="19"/>
  <c r="E10" i="19"/>
  <c r="I9" i="19"/>
  <c r="M8" i="19"/>
  <c r="E8" i="19"/>
  <c r="L16" i="19"/>
  <c r="D16" i="19"/>
  <c r="H15" i="19"/>
  <c r="L14" i="19"/>
  <c r="D14" i="19"/>
  <c r="H13" i="19"/>
  <c r="L12" i="19"/>
  <c r="D12" i="19"/>
  <c r="H11" i="19"/>
  <c r="L10" i="19"/>
  <c r="D10" i="19"/>
  <c r="H9" i="19"/>
  <c r="L8" i="19"/>
  <c r="D8" i="19"/>
  <c r="K16" i="19"/>
  <c r="O15" i="19"/>
  <c r="G15" i="19"/>
  <c r="K14" i="19"/>
  <c r="O13" i="19"/>
  <c r="G13" i="19"/>
  <c r="K12" i="19"/>
  <c r="O11" i="19"/>
  <c r="G11" i="19"/>
  <c r="K10" i="19"/>
  <c r="O9" i="19"/>
  <c r="G9" i="19"/>
  <c r="K8" i="19"/>
  <c r="J16" i="19"/>
  <c r="N15" i="19"/>
  <c r="F15" i="19"/>
  <c r="J14" i="19"/>
  <c r="N13" i="19"/>
  <c r="F13" i="19"/>
  <c r="J12" i="19"/>
  <c r="N11" i="19"/>
  <c r="F11" i="19"/>
  <c r="J10" i="19"/>
  <c r="N9" i="19"/>
  <c r="F9" i="19"/>
  <c r="J8" i="19"/>
  <c r="E13" i="19"/>
  <c r="I12" i="19"/>
  <c r="M11" i="19"/>
  <c r="I16" i="19"/>
  <c r="E11" i="19"/>
  <c r="M15" i="19"/>
  <c r="I10" i="19"/>
  <c r="E15" i="19"/>
  <c r="M9" i="19"/>
  <c r="I14" i="19"/>
  <c r="E9" i="19"/>
  <c r="M13" i="19"/>
  <c r="I8" i="19"/>
  <c r="H16" i="46"/>
  <c r="L15" i="46"/>
  <c r="D15" i="46"/>
  <c r="H14" i="46"/>
  <c r="L13" i="46"/>
  <c r="D13" i="46"/>
  <c r="H12" i="46"/>
  <c r="L11" i="46"/>
  <c r="D11" i="46"/>
  <c r="H10" i="46"/>
  <c r="L9" i="46"/>
  <c r="D9" i="46"/>
  <c r="H8" i="46"/>
  <c r="O16" i="46"/>
  <c r="G16" i="46"/>
  <c r="K15" i="46"/>
  <c r="O14" i="46"/>
  <c r="G14" i="46"/>
  <c r="K13" i="46"/>
  <c r="O12" i="46"/>
  <c r="G12" i="46"/>
  <c r="K11" i="46"/>
  <c r="O10" i="46"/>
  <c r="G10" i="46"/>
  <c r="K9" i="46"/>
  <c r="O8" i="46"/>
  <c r="G8" i="46"/>
  <c r="M16" i="46"/>
  <c r="L16" i="46"/>
  <c r="D16" i="46"/>
  <c r="H15" i="46"/>
  <c r="L14" i="46"/>
  <c r="D14" i="46"/>
  <c r="H13" i="46"/>
  <c r="L12" i="46"/>
  <c r="D12" i="46"/>
  <c r="H11" i="46"/>
  <c r="L10" i="46"/>
  <c r="D10" i="46"/>
  <c r="K16" i="46"/>
  <c r="O15" i="46"/>
  <c r="G15" i="46"/>
  <c r="K14" i="46"/>
  <c r="O13" i="46"/>
  <c r="G13" i="46"/>
  <c r="K12" i="46"/>
  <c r="O11" i="46"/>
  <c r="G11" i="46"/>
  <c r="K10" i="46"/>
  <c r="O9" i="46"/>
  <c r="G9" i="46"/>
  <c r="K8" i="46"/>
  <c r="M15" i="46"/>
  <c r="I14" i="46"/>
  <c r="E13" i="46"/>
  <c r="M11" i="46"/>
  <c r="I10" i="46"/>
  <c r="F9" i="46"/>
  <c r="E8" i="46"/>
  <c r="J15" i="46"/>
  <c r="F14" i="46"/>
  <c r="N12" i="46"/>
  <c r="J11" i="46"/>
  <c r="F10" i="46"/>
  <c r="E9" i="46"/>
  <c r="D8" i="46"/>
  <c r="N16" i="46"/>
  <c r="I15" i="46"/>
  <c r="E14" i="46"/>
  <c r="M12" i="46"/>
  <c r="I11" i="46"/>
  <c r="E10" i="46"/>
  <c r="N8" i="46"/>
  <c r="J16" i="46"/>
  <c r="F15" i="46"/>
  <c r="N13" i="46"/>
  <c r="J12" i="46"/>
  <c r="F11" i="46"/>
  <c r="N9" i="46"/>
  <c r="M8" i="46"/>
  <c r="I16" i="46"/>
  <c r="E15" i="46"/>
  <c r="M13" i="46"/>
  <c r="I12" i="46"/>
  <c r="E11" i="46"/>
  <c r="M9" i="46"/>
  <c r="L8" i="46"/>
  <c r="F16" i="46"/>
  <c r="N14" i="46"/>
  <c r="J13" i="46"/>
  <c r="F12" i="46"/>
  <c r="N10" i="46"/>
  <c r="J9" i="46"/>
  <c r="J8" i="46"/>
  <c r="E16" i="46"/>
  <c r="M14" i="46"/>
  <c r="I13" i="46"/>
  <c r="E12" i="46"/>
  <c r="M10" i="46"/>
  <c r="I9" i="46"/>
  <c r="I8" i="46"/>
  <c r="N15" i="46"/>
  <c r="J14" i="46"/>
  <c r="F13" i="46"/>
  <c r="N11" i="46"/>
  <c r="J10" i="46"/>
  <c r="H9" i="46"/>
  <c r="F8" i="46"/>
  <c r="M16" i="35"/>
  <c r="E16" i="35"/>
  <c r="I15" i="35"/>
  <c r="M14" i="35"/>
  <c r="E14" i="35"/>
  <c r="I13" i="35"/>
  <c r="M12" i="35"/>
  <c r="E12" i="35"/>
  <c r="I11" i="35"/>
  <c r="M10" i="35"/>
  <c r="E10" i="35"/>
  <c r="I9" i="35"/>
  <c r="M8" i="35"/>
  <c r="E8" i="35"/>
  <c r="L16" i="35"/>
  <c r="D16" i="35"/>
  <c r="H15" i="35"/>
  <c r="L14" i="35"/>
  <c r="D14" i="35"/>
  <c r="H13" i="35"/>
  <c r="L12" i="35"/>
  <c r="D12" i="35"/>
  <c r="H11" i="35"/>
  <c r="L10" i="35"/>
  <c r="D10" i="35"/>
  <c r="H9" i="35"/>
  <c r="L8" i="35"/>
  <c r="D8" i="35"/>
  <c r="K16" i="35"/>
  <c r="O15" i="35"/>
  <c r="G15" i="35"/>
  <c r="K14" i="35"/>
  <c r="O13" i="35"/>
  <c r="G13" i="35"/>
  <c r="K12" i="35"/>
  <c r="O11" i="35"/>
  <c r="G11" i="35"/>
  <c r="K10" i="35"/>
  <c r="O9" i="35"/>
  <c r="G9" i="35"/>
  <c r="K8" i="35"/>
  <c r="J16" i="35"/>
  <c r="N15" i="35"/>
  <c r="F15" i="35"/>
  <c r="J14" i="35"/>
  <c r="N13" i="35"/>
  <c r="F13" i="35"/>
  <c r="J12" i="35"/>
  <c r="N11" i="35"/>
  <c r="F11" i="35"/>
  <c r="J10" i="35"/>
  <c r="N9" i="35"/>
  <c r="F9" i="35"/>
  <c r="J8" i="35"/>
  <c r="O16" i="35"/>
  <c r="G16" i="35"/>
  <c r="K15" i="35"/>
  <c r="O14" i="35"/>
  <c r="G14" i="35"/>
  <c r="K13" i="35"/>
  <c r="O12" i="35"/>
  <c r="G12" i="35"/>
  <c r="K11" i="35"/>
  <c r="O10" i="35"/>
  <c r="G10" i="35"/>
  <c r="K9" i="35"/>
  <c r="O8" i="35"/>
  <c r="G8" i="35"/>
  <c r="I16" i="35"/>
  <c r="N14" i="35"/>
  <c r="D13" i="35"/>
  <c r="E11" i="35"/>
  <c r="J9" i="35"/>
  <c r="H16" i="35"/>
  <c r="I14" i="35"/>
  <c r="N12" i="35"/>
  <c r="D11" i="35"/>
  <c r="E9" i="35"/>
  <c r="M15" i="35"/>
  <c r="F14" i="35"/>
  <c r="H12" i="35"/>
  <c r="I10" i="35"/>
  <c r="N8" i="35"/>
  <c r="J15" i="35"/>
  <c r="L13" i="35"/>
  <c r="M11" i="35"/>
  <c r="F10" i="35"/>
  <c r="H8" i="35"/>
  <c r="M13" i="35"/>
  <c r="H10" i="35"/>
  <c r="J13" i="35"/>
  <c r="M9" i="35"/>
  <c r="N16" i="35"/>
  <c r="E13" i="35"/>
  <c r="L9" i="35"/>
  <c r="F16" i="35"/>
  <c r="I12" i="35"/>
  <c r="D9" i="35"/>
  <c r="L15" i="35"/>
  <c r="F12" i="35"/>
  <c r="I8" i="35"/>
  <c r="E15" i="35"/>
  <c r="L11" i="35"/>
  <c r="F8" i="35"/>
  <c r="D15" i="35"/>
  <c r="J11" i="35"/>
  <c r="H14" i="35"/>
  <c r="N10" i="35"/>
  <c r="E9" i="37"/>
  <c r="I10" i="37"/>
  <c r="O11" i="37"/>
  <c r="I14" i="37"/>
  <c r="E8" i="51"/>
  <c r="M10" i="51"/>
  <c r="I13" i="51"/>
  <c r="E16" i="51"/>
  <c r="M9" i="49"/>
  <c r="I12" i="49"/>
  <c r="E15" i="49"/>
  <c r="M8" i="41"/>
  <c r="I11" i="41"/>
  <c r="E14" i="41"/>
  <c r="M16" i="41"/>
  <c r="I10" i="50"/>
  <c r="E13" i="50"/>
  <c r="M15" i="50"/>
  <c r="G10" i="28"/>
  <c r="K15" i="28"/>
  <c r="G8" i="31"/>
  <c r="K13" i="31"/>
  <c r="O9" i="57"/>
  <c r="K11" i="53"/>
  <c r="L9" i="56"/>
  <c r="H16" i="43"/>
  <c r="D14" i="33"/>
  <c r="K16" i="23"/>
  <c r="O15" i="23"/>
  <c r="G15" i="23"/>
  <c r="K14" i="23"/>
  <c r="O13" i="23"/>
  <c r="G13" i="23"/>
  <c r="K12" i="23"/>
  <c r="O11" i="23"/>
  <c r="G11" i="23"/>
  <c r="K10" i="23"/>
  <c r="O9" i="23"/>
  <c r="G9" i="23"/>
  <c r="K8" i="23"/>
  <c r="J16" i="23"/>
  <c r="N15" i="23"/>
  <c r="F15" i="23"/>
  <c r="J14" i="23"/>
  <c r="N13" i="23"/>
  <c r="F13" i="23"/>
  <c r="J12" i="23"/>
  <c r="N11" i="23"/>
  <c r="F11" i="23"/>
  <c r="J10" i="23"/>
  <c r="N9" i="23"/>
  <c r="F9" i="23"/>
  <c r="J8" i="23"/>
  <c r="I16" i="23"/>
  <c r="M15" i="23"/>
  <c r="E15" i="23"/>
  <c r="I14" i="23"/>
  <c r="M13" i="23"/>
  <c r="E13" i="23"/>
  <c r="I12" i="23"/>
  <c r="M11" i="23"/>
  <c r="E11" i="23"/>
  <c r="I10" i="23"/>
  <c r="M9" i="23"/>
  <c r="E9" i="23"/>
  <c r="I8" i="23"/>
  <c r="H16" i="23"/>
  <c r="L15" i="23"/>
  <c r="D15" i="23"/>
  <c r="H14" i="23"/>
  <c r="L13" i="23"/>
  <c r="D13" i="23"/>
  <c r="H12" i="23"/>
  <c r="L11" i="23"/>
  <c r="D11" i="23"/>
  <c r="H10" i="23"/>
  <c r="L9" i="23"/>
  <c r="D9" i="23"/>
  <c r="H8" i="23"/>
  <c r="O16" i="23"/>
  <c r="G16" i="23"/>
  <c r="K15" i="23"/>
  <c r="O14" i="23"/>
  <c r="G14" i="23"/>
  <c r="K13" i="23"/>
  <c r="O12" i="23"/>
  <c r="G12" i="23"/>
  <c r="K11" i="23"/>
  <c r="O10" i="23"/>
  <c r="G10" i="23"/>
  <c r="K9" i="23"/>
  <c r="O8" i="23"/>
  <c r="G8" i="23"/>
  <c r="N16" i="23"/>
  <c r="F16" i="23"/>
  <c r="J15" i="23"/>
  <c r="N14" i="23"/>
  <c r="F14" i="23"/>
  <c r="J13" i="23"/>
  <c r="N12" i="23"/>
  <c r="F12" i="23"/>
  <c r="J11" i="23"/>
  <c r="N10" i="23"/>
  <c r="F10" i="23"/>
  <c r="J9" i="23"/>
  <c r="N8" i="23"/>
  <c r="F8" i="23"/>
  <c r="M16" i="23"/>
  <c r="E16" i="23"/>
  <c r="I15" i="23"/>
  <c r="M14" i="23"/>
  <c r="E14" i="23"/>
  <c r="I13" i="23"/>
  <c r="M12" i="23"/>
  <c r="E12" i="23"/>
  <c r="I11" i="23"/>
  <c r="M10" i="23"/>
  <c r="E10" i="23"/>
  <c r="I9" i="23"/>
  <c r="M8" i="23"/>
  <c r="E8" i="23"/>
  <c r="D14" i="23"/>
  <c r="L8" i="23"/>
  <c r="H13" i="23"/>
  <c r="D8" i="23"/>
  <c r="L12" i="23"/>
  <c r="D12" i="23"/>
  <c r="L16" i="23"/>
  <c r="H11" i="23"/>
  <c r="H15" i="23"/>
  <c r="D10" i="23"/>
  <c r="L14" i="23"/>
  <c r="H9" i="23"/>
  <c r="M16" i="15"/>
  <c r="E16" i="15"/>
  <c r="I15" i="15"/>
  <c r="M14" i="15"/>
  <c r="E14" i="15"/>
  <c r="I13" i="15"/>
  <c r="M12" i="15"/>
  <c r="E12" i="15"/>
  <c r="I11" i="15"/>
  <c r="L16" i="15"/>
  <c r="D16" i="15"/>
  <c r="H15" i="15"/>
  <c r="L14" i="15"/>
  <c r="D14" i="15"/>
  <c r="H13" i="15"/>
  <c r="L12" i="15"/>
  <c r="D12" i="15"/>
  <c r="H11" i="15"/>
  <c r="L10" i="15"/>
  <c r="D10" i="15"/>
  <c r="H9" i="15"/>
  <c r="L8" i="15"/>
  <c r="D8" i="15"/>
  <c r="K16" i="15"/>
  <c r="O15" i="15"/>
  <c r="G15" i="15"/>
  <c r="K14" i="15"/>
  <c r="O13" i="15"/>
  <c r="G13" i="15"/>
  <c r="K12" i="15"/>
  <c r="O11" i="15"/>
  <c r="G11" i="15"/>
  <c r="J16" i="15"/>
  <c r="N15" i="15"/>
  <c r="F15" i="15"/>
  <c r="J14" i="15"/>
  <c r="N13" i="15"/>
  <c r="F13" i="15"/>
  <c r="J12" i="15"/>
  <c r="N11" i="15"/>
  <c r="F11" i="15"/>
  <c r="J10" i="15"/>
  <c r="N9" i="15"/>
  <c r="F9" i="15"/>
  <c r="J8" i="15"/>
  <c r="I16" i="15"/>
  <c r="M15" i="15"/>
  <c r="E15" i="15"/>
  <c r="I14" i="15"/>
  <c r="M13" i="15"/>
  <c r="E13" i="15"/>
  <c r="I12" i="15"/>
  <c r="M11" i="15"/>
  <c r="E11" i="15"/>
  <c r="I10" i="15"/>
  <c r="M9" i="15"/>
  <c r="E9" i="15"/>
  <c r="I8" i="15"/>
  <c r="H16" i="15"/>
  <c r="L15" i="15"/>
  <c r="D15" i="15"/>
  <c r="H14" i="15"/>
  <c r="L13" i="15"/>
  <c r="D13" i="15"/>
  <c r="H12" i="15"/>
  <c r="L11" i="15"/>
  <c r="D11" i="15"/>
  <c r="H10" i="15"/>
  <c r="L9" i="15"/>
  <c r="D9" i="15"/>
  <c r="H8" i="15"/>
  <c r="O16" i="15"/>
  <c r="G16" i="15"/>
  <c r="K15" i="15"/>
  <c r="O14" i="15"/>
  <c r="G14" i="15"/>
  <c r="K13" i="15"/>
  <c r="O12" i="15"/>
  <c r="G12" i="15"/>
  <c r="K11" i="15"/>
  <c r="O10" i="15"/>
  <c r="G10" i="15"/>
  <c r="K9" i="15"/>
  <c r="O8" i="15"/>
  <c r="G8" i="15"/>
  <c r="J13" i="15"/>
  <c r="E10" i="15"/>
  <c r="F8" i="15"/>
  <c r="N12" i="15"/>
  <c r="O9" i="15"/>
  <c r="E8" i="15"/>
  <c r="F12" i="15"/>
  <c r="J9" i="15"/>
  <c r="N16" i="15"/>
  <c r="J11" i="15"/>
  <c r="I9" i="15"/>
  <c r="F16" i="15"/>
  <c r="N10" i="15"/>
  <c r="G9" i="15"/>
  <c r="J15" i="15"/>
  <c r="M10" i="15"/>
  <c r="N8" i="15"/>
  <c r="N14" i="15"/>
  <c r="K10" i="15"/>
  <c r="M8" i="15"/>
  <c r="F14" i="15"/>
  <c r="F10" i="15"/>
  <c r="K8" i="15"/>
  <c r="M11" i="49"/>
  <c r="O8" i="28"/>
  <c r="H16" i="27"/>
  <c r="L15" i="27"/>
  <c r="D15" i="27"/>
  <c r="H14" i="27"/>
  <c r="L13" i="27"/>
  <c r="D13" i="27"/>
  <c r="H12" i="27"/>
  <c r="L11" i="27"/>
  <c r="D11" i="27"/>
  <c r="H10" i="27"/>
  <c r="L9" i="27"/>
  <c r="D9" i="27"/>
  <c r="H8" i="27"/>
  <c r="O16" i="27"/>
  <c r="G16" i="27"/>
  <c r="K15" i="27"/>
  <c r="O14" i="27"/>
  <c r="G14" i="27"/>
  <c r="K13" i="27"/>
  <c r="O12" i="27"/>
  <c r="G12" i="27"/>
  <c r="K11" i="27"/>
  <c r="O10" i="27"/>
  <c r="G10" i="27"/>
  <c r="K9" i="27"/>
  <c r="O8" i="27"/>
  <c r="G8" i="27"/>
  <c r="N16" i="27"/>
  <c r="F16" i="27"/>
  <c r="J15" i="27"/>
  <c r="N14" i="27"/>
  <c r="F14" i="27"/>
  <c r="J13" i="27"/>
  <c r="N12" i="27"/>
  <c r="F12" i="27"/>
  <c r="J11" i="27"/>
  <c r="N10" i="27"/>
  <c r="F10" i="27"/>
  <c r="J9" i="27"/>
  <c r="N8" i="27"/>
  <c r="F8" i="27"/>
  <c r="M16" i="27"/>
  <c r="E16" i="27"/>
  <c r="I15" i="27"/>
  <c r="M14" i="27"/>
  <c r="E14" i="27"/>
  <c r="I13" i="27"/>
  <c r="M12" i="27"/>
  <c r="E12" i="27"/>
  <c r="I11" i="27"/>
  <c r="M10" i="27"/>
  <c r="E10" i="27"/>
  <c r="I9" i="27"/>
  <c r="M8" i="27"/>
  <c r="E8" i="27"/>
  <c r="L16" i="27"/>
  <c r="D16" i="27"/>
  <c r="H15" i="27"/>
  <c r="L14" i="27"/>
  <c r="D14" i="27"/>
  <c r="H13" i="27"/>
  <c r="L12" i="27"/>
  <c r="D12" i="27"/>
  <c r="H11" i="27"/>
  <c r="L10" i="27"/>
  <c r="D10" i="27"/>
  <c r="H9" i="27"/>
  <c r="L8" i="27"/>
  <c r="D8" i="27"/>
  <c r="J16" i="27"/>
  <c r="N15" i="27"/>
  <c r="F15" i="27"/>
  <c r="J14" i="27"/>
  <c r="N13" i="27"/>
  <c r="F13" i="27"/>
  <c r="J12" i="27"/>
  <c r="N11" i="27"/>
  <c r="F11" i="27"/>
  <c r="J10" i="27"/>
  <c r="N9" i="27"/>
  <c r="F9" i="27"/>
  <c r="J8" i="27"/>
  <c r="I16" i="27"/>
  <c r="M15" i="27"/>
  <c r="E15" i="27"/>
  <c r="I14" i="27"/>
  <c r="M13" i="27"/>
  <c r="E13" i="27"/>
  <c r="I12" i="27"/>
  <c r="M11" i="27"/>
  <c r="E11" i="27"/>
  <c r="I10" i="27"/>
  <c r="M9" i="27"/>
  <c r="E9" i="27"/>
  <c r="I8" i="27"/>
  <c r="L16" i="18"/>
  <c r="D16" i="18"/>
  <c r="H15" i="18"/>
  <c r="L14" i="18"/>
  <c r="D14" i="18"/>
  <c r="H13" i="18"/>
  <c r="L12" i="18"/>
  <c r="D12" i="18"/>
  <c r="H11" i="18"/>
  <c r="L10" i="18"/>
  <c r="D10" i="18"/>
  <c r="H9" i="18"/>
  <c r="L8" i="18"/>
  <c r="D8" i="18"/>
  <c r="K16" i="18"/>
  <c r="O15" i="18"/>
  <c r="G15" i="18"/>
  <c r="K14" i="18"/>
  <c r="O13" i="18"/>
  <c r="G13" i="18"/>
  <c r="K12" i="18"/>
  <c r="O11" i="18"/>
  <c r="G11" i="18"/>
  <c r="K10" i="18"/>
  <c r="O9" i="18"/>
  <c r="G9" i="18"/>
  <c r="K8" i="18"/>
  <c r="J16" i="18"/>
  <c r="N15" i="18"/>
  <c r="F15" i="18"/>
  <c r="J14" i="18"/>
  <c r="N13" i="18"/>
  <c r="F13" i="18"/>
  <c r="J12" i="18"/>
  <c r="N11" i="18"/>
  <c r="F11" i="18"/>
  <c r="J10" i="18"/>
  <c r="N9" i="18"/>
  <c r="F9" i="18"/>
  <c r="J8" i="18"/>
  <c r="I16" i="18"/>
  <c r="M15" i="18"/>
  <c r="E15" i="18"/>
  <c r="I14" i="18"/>
  <c r="M13" i="18"/>
  <c r="E13" i="18"/>
  <c r="I12" i="18"/>
  <c r="M11" i="18"/>
  <c r="E11" i="18"/>
  <c r="I10" i="18"/>
  <c r="H16" i="18"/>
  <c r="L15" i="18"/>
  <c r="D15" i="18"/>
  <c r="H14" i="18"/>
  <c r="L13" i="18"/>
  <c r="D13" i="18"/>
  <c r="H12" i="18"/>
  <c r="L11" i="18"/>
  <c r="D11" i="18"/>
  <c r="H10" i="18"/>
  <c r="L9" i="18"/>
  <c r="D9" i="18"/>
  <c r="H8" i="18"/>
  <c r="O16" i="18"/>
  <c r="G16" i="18"/>
  <c r="K15" i="18"/>
  <c r="O14" i="18"/>
  <c r="G14" i="18"/>
  <c r="K13" i="18"/>
  <c r="O12" i="18"/>
  <c r="G12" i="18"/>
  <c r="K11" i="18"/>
  <c r="O10" i="18"/>
  <c r="G10" i="18"/>
  <c r="K9" i="18"/>
  <c r="O8" i="18"/>
  <c r="G8" i="18"/>
  <c r="N16" i="18"/>
  <c r="F16" i="18"/>
  <c r="J15" i="18"/>
  <c r="N14" i="18"/>
  <c r="F14" i="18"/>
  <c r="J13" i="18"/>
  <c r="N12" i="18"/>
  <c r="F12" i="18"/>
  <c r="J11" i="18"/>
  <c r="N10" i="18"/>
  <c r="F10" i="18"/>
  <c r="J9" i="18"/>
  <c r="N8" i="18"/>
  <c r="F8" i="18"/>
  <c r="M16" i="18"/>
  <c r="I11" i="18"/>
  <c r="E8" i="18"/>
  <c r="E16" i="18"/>
  <c r="M10" i="18"/>
  <c r="I15" i="18"/>
  <c r="E10" i="18"/>
  <c r="M14" i="18"/>
  <c r="M9" i="18"/>
  <c r="E14" i="18"/>
  <c r="I9" i="18"/>
  <c r="I13" i="18"/>
  <c r="E9" i="18"/>
  <c r="M12" i="18"/>
  <c r="M8" i="18"/>
  <c r="E12" i="18"/>
  <c r="I8" i="18"/>
  <c r="L16" i="32"/>
  <c r="D16" i="32"/>
  <c r="K16" i="32"/>
  <c r="O15" i="32"/>
  <c r="G15" i="32"/>
  <c r="O16" i="32"/>
  <c r="G16" i="32"/>
  <c r="K15" i="32"/>
  <c r="E16" i="32"/>
  <c r="E15" i="32"/>
  <c r="I14" i="32"/>
  <c r="M13" i="32"/>
  <c r="E13" i="32"/>
  <c r="I12" i="32"/>
  <c r="M11" i="32"/>
  <c r="E11" i="32"/>
  <c r="I10" i="32"/>
  <c r="M9" i="32"/>
  <c r="E9" i="32"/>
  <c r="I8" i="32"/>
  <c r="N15" i="32"/>
  <c r="D15" i="32"/>
  <c r="H14" i="32"/>
  <c r="L13" i="32"/>
  <c r="D13" i="32"/>
  <c r="H12" i="32"/>
  <c r="L11" i="32"/>
  <c r="D11" i="32"/>
  <c r="H10" i="32"/>
  <c r="L9" i="32"/>
  <c r="D9" i="32"/>
  <c r="H8" i="32"/>
  <c r="N16" i="32"/>
  <c r="M15" i="32"/>
  <c r="O14" i="32"/>
  <c r="G14" i="32"/>
  <c r="K13" i="32"/>
  <c r="O12" i="32"/>
  <c r="G12" i="32"/>
  <c r="K11" i="32"/>
  <c r="O10" i="32"/>
  <c r="G10" i="32"/>
  <c r="K9" i="32"/>
  <c r="O8" i="32"/>
  <c r="G8" i="32"/>
  <c r="M16" i="32"/>
  <c r="L15" i="32"/>
  <c r="N14" i="32"/>
  <c r="F14" i="32"/>
  <c r="J13" i="32"/>
  <c r="N12" i="32"/>
  <c r="F12" i="32"/>
  <c r="J11" i="32"/>
  <c r="N10" i="32"/>
  <c r="F10" i="32"/>
  <c r="J9" i="32"/>
  <c r="N8" i="32"/>
  <c r="F8" i="32"/>
  <c r="J16" i="32"/>
  <c r="J15" i="32"/>
  <c r="M14" i="32"/>
  <c r="E14" i="32"/>
  <c r="I13" i="32"/>
  <c r="M12" i="32"/>
  <c r="E12" i="32"/>
  <c r="I11" i="32"/>
  <c r="M10" i="32"/>
  <c r="E10" i="32"/>
  <c r="I9" i="32"/>
  <c r="M8" i="32"/>
  <c r="E8" i="32"/>
  <c r="I16" i="32"/>
  <c r="I15" i="32"/>
  <c r="L14" i="32"/>
  <c r="D14" i="32"/>
  <c r="H13" i="32"/>
  <c r="L12" i="32"/>
  <c r="D12" i="32"/>
  <c r="H11" i="32"/>
  <c r="L10" i="32"/>
  <c r="D10" i="32"/>
  <c r="H9" i="32"/>
  <c r="L8" i="32"/>
  <c r="D8" i="32"/>
  <c r="H16" i="32"/>
  <c r="H15" i="32"/>
  <c r="K14" i="32"/>
  <c r="O13" i="32"/>
  <c r="G13" i="32"/>
  <c r="K12" i="32"/>
  <c r="O11" i="32"/>
  <c r="G11" i="32"/>
  <c r="K10" i="32"/>
  <c r="O9" i="32"/>
  <c r="G9" i="32"/>
  <c r="K8" i="32"/>
  <c r="F15" i="32"/>
  <c r="N9" i="32"/>
  <c r="J14" i="32"/>
  <c r="F9" i="32"/>
  <c r="N13" i="32"/>
  <c r="J8" i="32"/>
  <c r="F13" i="32"/>
  <c r="J12" i="32"/>
  <c r="N11" i="32"/>
  <c r="F11" i="32"/>
  <c r="F16" i="32"/>
  <c r="J10" i="32"/>
  <c r="O16" i="34"/>
  <c r="G16" i="34"/>
  <c r="K15" i="34"/>
  <c r="O14" i="34"/>
  <c r="G14" i="34"/>
  <c r="K13" i="34"/>
  <c r="O12" i="34"/>
  <c r="G12" i="34"/>
  <c r="K11" i="34"/>
  <c r="O10" i="34"/>
  <c r="G10" i="34"/>
  <c r="K9" i="34"/>
  <c r="O8" i="34"/>
  <c r="G8" i="34"/>
  <c r="N16" i="34"/>
  <c r="F16" i="34"/>
  <c r="J15" i="34"/>
  <c r="N14" i="34"/>
  <c r="F14" i="34"/>
  <c r="J13" i="34"/>
  <c r="N12" i="34"/>
  <c r="F12" i="34"/>
  <c r="J11" i="34"/>
  <c r="N10" i="34"/>
  <c r="F10" i="34"/>
  <c r="J9" i="34"/>
  <c r="N8" i="34"/>
  <c r="F8" i="34"/>
  <c r="M16" i="34"/>
  <c r="E16" i="34"/>
  <c r="I15" i="34"/>
  <c r="M14" i="34"/>
  <c r="E14" i="34"/>
  <c r="I13" i="34"/>
  <c r="M12" i="34"/>
  <c r="E12" i="34"/>
  <c r="I11" i="34"/>
  <c r="M10" i="34"/>
  <c r="E10" i="34"/>
  <c r="I9" i="34"/>
  <c r="M8" i="34"/>
  <c r="E8" i="34"/>
  <c r="L16" i="34"/>
  <c r="K16" i="34"/>
  <c r="O15" i="34"/>
  <c r="G15" i="34"/>
  <c r="K14" i="34"/>
  <c r="O13" i="34"/>
  <c r="G13" i="34"/>
  <c r="K12" i="34"/>
  <c r="O11" i="34"/>
  <c r="G11" i="34"/>
  <c r="K10" i="34"/>
  <c r="O9" i="34"/>
  <c r="G9" i="34"/>
  <c r="K8" i="34"/>
  <c r="I16" i="34"/>
  <c r="M15" i="34"/>
  <c r="E15" i="34"/>
  <c r="I14" i="34"/>
  <c r="M13" i="34"/>
  <c r="E13" i="34"/>
  <c r="I12" i="34"/>
  <c r="M11" i="34"/>
  <c r="E11" i="34"/>
  <c r="I10" i="34"/>
  <c r="M9" i="34"/>
  <c r="E9" i="34"/>
  <c r="I8" i="34"/>
  <c r="D16" i="34"/>
  <c r="H14" i="34"/>
  <c r="J12" i="34"/>
  <c r="L10" i="34"/>
  <c r="D9" i="34"/>
  <c r="N15" i="34"/>
  <c r="D14" i="34"/>
  <c r="H12" i="34"/>
  <c r="J10" i="34"/>
  <c r="L8" i="34"/>
  <c r="L15" i="34"/>
  <c r="N13" i="34"/>
  <c r="D12" i="34"/>
  <c r="H10" i="34"/>
  <c r="J8" i="34"/>
  <c r="H15" i="34"/>
  <c r="L13" i="34"/>
  <c r="N11" i="34"/>
  <c r="D10" i="34"/>
  <c r="H8" i="34"/>
  <c r="J16" i="34"/>
  <c r="L14" i="34"/>
  <c r="D13" i="34"/>
  <c r="F11" i="34"/>
  <c r="H9" i="34"/>
  <c r="F15" i="34"/>
  <c r="D11" i="34"/>
  <c r="D15" i="34"/>
  <c r="N9" i="34"/>
  <c r="H13" i="34"/>
  <c r="F9" i="34"/>
  <c r="L12" i="34"/>
  <c r="D8" i="34"/>
  <c r="H16" i="34"/>
  <c r="J14" i="34"/>
  <c r="F13" i="34"/>
  <c r="L11" i="34"/>
  <c r="H11" i="34"/>
  <c r="L9" i="34"/>
  <c r="H16" i="57"/>
  <c r="L15" i="57"/>
  <c r="D15" i="57"/>
  <c r="H14" i="57"/>
  <c r="L13" i="57"/>
  <c r="D13" i="57"/>
  <c r="H12" i="57"/>
  <c r="L11" i="57"/>
  <c r="D11" i="57"/>
  <c r="H10" i="57"/>
  <c r="L9" i="57"/>
  <c r="D9" i="57"/>
  <c r="H8" i="57"/>
  <c r="O16" i="57"/>
  <c r="G16" i="57"/>
  <c r="K15" i="57"/>
  <c r="O14" i="57"/>
  <c r="G14" i="57"/>
  <c r="K13" i="57"/>
  <c r="O12" i="57"/>
  <c r="G12" i="57"/>
  <c r="K11" i="57"/>
  <c r="O10" i="57"/>
  <c r="G10" i="57"/>
  <c r="K9" i="57"/>
  <c r="O8" i="57"/>
  <c r="G8" i="57"/>
  <c r="N16" i="57"/>
  <c r="F16" i="57"/>
  <c r="J15" i="57"/>
  <c r="N14" i="57"/>
  <c r="F14" i="57"/>
  <c r="J13" i="57"/>
  <c r="N12" i="57"/>
  <c r="F12" i="57"/>
  <c r="J11" i="57"/>
  <c r="N10" i="57"/>
  <c r="F10" i="57"/>
  <c r="J9" i="57"/>
  <c r="N8" i="57"/>
  <c r="F8" i="57"/>
  <c r="M16" i="57"/>
  <c r="E16" i="57"/>
  <c r="I15" i="57"/>
  <c r="M14" i="57"/>
  <c r="E14" i="57"/>
  <c r="I13" i="57"/>
  <c r="M12" i="57"/>
  <c r="E12" i="57"/>
  <c r="I11" i="57"/>
  <c r="M10" i="57"/>
  <c r="E10" i="57"/>
  <c r="I9" i="57"/>
  <c r="M8" i="57"/>
  <c r="E8" i="57"/>
  <c r="L16" i="57"/>
  <c r="D16" i="57"/>
  <c r="H15" i="57"/>
  <c r="L14" i="57"/>
  <c r="D14" i="57"/>
  <c r="H13" i="57"/>
  <c r="L12" i="57"/>
  <c r="D12" i="57"/>
  <c r="H11" i="57"/>
  <c r="L10" i="57"/>
  <c r="D10" i="57"/>
  <c r="H9" i="57"/>
  <c r="L8" i="57"/>
  <c r="D8" i="57"/>
  <c r="J16" i="57"/>
  <c r="N15" i="57"/>
  <c r="F15" i="57"/>
  <c r="J14" i="57"/>
  <c r="N13" i="57"/>
  <c r="F13" i="57"/>
  <c r="J12" i="57"/>
  <c r="N11" i="57"/>
  <c r="F11" i="57"/>
  <c r="J10" i="57"/>
  <c r="N9" i="57"/>
  <c r="F9" i="57"/>
  <c r="J8" i="57"/>
  <c r="I16" i="57"/>
  <c r="M15" i="57"/>
  <c r="E15" i="57"/>
  <c r="I14" i="57"/>
  <c r="M13" i="57"/>
  <c r="E13" i="57"/>
  <c r="I12" i="57"/>
  <c r="M11" i="57"/>
  <c r="E11" i="57"/>
  <c r="I10" i="57"/>
  <c r="M9" i="57"/>
  <c r="E9" i="57"/>
  <c r="I8" i="57"/>
  <c r="K16" i="44"/>
  <c r="O15" i="44"/>
  <c r="G15" i="44"/>
  <c r="K14" i="44"/>
  <c r="O13" i="44"/>
  <c r="G13" i="44"/>
  <c r="K12" i="44"/>
  <c r="O11" i="44"/>
  <c r="G11" i="44"/>
  <c r="K10" i="44"/>
  <c r="O9" i="44"/>
  <c r="G9" i="44"/>
  <c r="K8" i="44"/>
  <c r="J16" i="44"/>
  <c r="N15" i="44"/>
  <c r="F15" i="44"/>
  <c r="J14" i="44"/>
  <c r="N13" i="44"/>
  <c r="F13" i="44"/>
  <c r="J12" i="44"/>
  <c r="N11" i="44"/>
  <c r="F11" i="44"/>
  <c r="J10" i="44"/>
  <c r="N9" i="44"/>
  <c r="F9" i="44"/>
  <c r="J8" i="44"/>
  <c r="I16" i="44"/>
  <c r="M15" i="44"/>
  <c r="E15" i="44"/>
  <c r="I14" i="44"/>
  <c r="M13" i="44"/>
  <c r="E13" i="44"/>
  <c r="I12" i="44"/>
  <c r="M11" i="44"/>
  <c r="E11" i="44"/>
  <c r="I10" i="44"/>
  <c r="M9" i="44"/>
  <c r="E9" i="44"/>
  <c r="I8" i="44"/>
  <c r="H16" i="44"/>
  <c r="L15" i="44"/>
  <c r="D15" i="44"/>
  <c r="H14" i="44"/>
  <c r="L13" i="44"/>
  <c r="D13" i="44"/>
  <c r="H12" i="44"/>
  <c r="L11" i="44"/>
  <c r="D11" i="44"/>
  <c r="H10" i="44"/>
  <c r="L9" i="44"/>
  <c r="D9" i="44"/>
  <c r="H8" i="44"/>
  <c r="O16" i="44"/>
  <c r="G16" i="44"/>
  <c r="K15" i="44"/>
  <c r="O14" i="44"/>
  <c r="G14" i="44"/>
  <c r="K13" i="44"/>
  <c r="O12" i="44"/>
  <c r="G12" i="44"/>
  <c r="K11" i="44"/>
  <c r="O10" i="44"/>
  <c r="G10" i="44"/>
  <c r="K9" i="44"/>
  <c r="O8" i="44"/>
  <c r="G8" i="44"/>
  <c r="N16" i="44"/>
  <c r="F16" i="44"/>
  <c r="J15" i="44"/>
  <c r="N14" i="44"/>
  <c r="F14" i="44"/>
  <c r="J13" i="44"/>
  <c r="N12" i="44"/>
  <c r="F12" i="44"/>
  <c r="J11" i="44"/>
  <c r="N10" i="44"/>
  <c r="F10" i="44"/>
  <c r="J9" i="44"/>
  <c r="N8" i="44"/>
  <c r="F8" i="44"/>
  <c r="M16" i="44"/>
  <c r="E16" i="44"/>
  <c r="I15" i="44"/>
  <c r="M14" i="44"/>
  <c r="E14" i="44"/>
  <c r="I13" i="44"/>
  <c r="M12" i="44"/>
  <c r="E12" i="44"/>
  <c r="I11" i="44"/>
  <c r="M10" i="44"/>
  <c r="E10" i="44"/>
  <c r="I9" i="44"/>
  <c r="M8" i="44"/>
  <c r="E8" i="44"/>
  <c r="D16" i="44"/>
  <c r="L10" i="44"/>
  <c r="H15" i="44"/>
  <c r="D10" i="44"/>
  <c r="L14" i="44"/>
  <c r="H9" i="44"/>
  <c r="D14" i="44"/>
  <c r="L8" i="44"/>
  <c r="H13" i="44"/>
  <c r="D8" i="44"/>
  <c r="D12" i="44"/>
  <c r="L16" i="44"/>
  <c r="H11" i="44"/>
  <c r="L16" i="20"/>
  <c r="D16" i="20"/>
  <c r="H15" i="20"/>
  <c r="L14" i="20"/>
  <c r="D14" i="20"/>
  <c r="H13" i="20"/>
  <c r="L12" i="20"/>
  <c r="D12" i="20"/>
  <c r="H11" i="20"/>
  <c r="L10" i="20"/>
  <c r="D10" i="20"/>
  <c r="H9" i="20"/>
  <c r="L8" i="20"/>
  <c r="D8" i="20"/>
  <c r="K16" i="20"/>
  <c r="O15" i="20"/>
  <c r="G15" i="20"/>
  <c r="K14" i="20"/>
  <c r="O13" i="20"/>
  <c r="G13" i="20"/>
  <c r="K12" i="20"/>
  <c r="O11" i="20"/>
  <c r="G11" i="20"/>
  <c r="K10" i="20"/>
  <c r="O9" i="20"/>
  <c r="G9" i="20"/>
  <c r="K8" i="20"/>
  <c r="J16" i="20"/>
  <c r="N15" i="20"/>
  <c r="F15" i="20"/>
  <c r="J14" i="20"/>
  <c r="N13" i="20"/>
  <c r="F13" i="20"/>
  <c r="J12" i="20"/>
  <c r="N11" i="20"/>
  <c r="F11" i="20"/>
  <c r="J10" i="20"/>
  <c r="N9" i="20"/>
  <c r="F9" i="20"/>
  <c r="J8" i="20"/>
  <c r="I16" i="20"/>
  <c r="M15" i="20"/>
  <c r="E15" i="20"/>
  <c r="I14" i="20"/>
  <c r="M13" i="20"/>
  <c r="E13" i="20"/>
  <c r="I12" i="20"/>
  <c r="M11" i="20"/>
  <c r="E11" i="20"/>
  <c r="I10" i="20"/>
  <c r="M9" i="20"/>
  <c r="E9" i="20"/>
  <c r="I8" i="20"/>
  <c r="H16" i="20"/>
  <c r="L15" i="20"/>
  <c r="D15" i="20"/>
  <c r="H14" i="20"/>
  <c r="L13" i="20"/>
  <c r="D13" i="20"/>
  <c r="H12" i="20"/>
  <c r="L11" i="20"/>
  <c r="D11" i="20"/>
  <c r="H10" i="20"/>
  <c r="L9" i="20"/>
  <c r="D9" i="20"/>
  <c r="H8" i="20"/>
  <c r="O16" i="20"/>
  <c r="G16" i="20"/>
  <c r="K15" i="20"/>
  <c r="O14" i="20"/>
  <c r="G14" i="20"/>
  <c r="K13" i="20"/>
  <c r="O12" i="20"/>
  <c r="G12" i="20"/>
  <c r="K11" i="20"/>
  <c r="O10" i="20"/>
  <c r="G10" i="20"/>
  <c r="K9" i="20"/>
  <c r="O8" i="20"/>
  <c r="G8" i="20"/>
  <c r="N16" i="20"/>
  <c r="F16" i="20"/>
  <c r="J15" i="20"/>
  <c r="N14" i="20"/>
  <c r="F14" i="20"/>
  <c r="J13" i="20"/>
  <c r="N12" i="20"/>
  <c r="F12" i="20"/>
  <c r="J11" i="20"/>
  <c r="N10" i="20"/>
  <c r="F10" i="20"/>
  <c r="J9" i="20"/>
  <c r="N8" i="20"/>
  <c r="F8" i="20"/>
  <c r="M14" i="20"/>
  <c r="I9" i="20"/>
  <c r="E14" i="20"/>
  <c r="M8" i="20"/>
  <c r="I13" i="20"/>
  <c r="E8" i="20"/>
  <c r="M12" i="20"/>
  <c r="E12" i="20"/>
  <c r="M16" i="20"/>
  <c r="I11" i="20"/>
  <c r="E16" i="20"/>
  <c r="M10" i="20"/>
  <c r="I15" i="20"/>
  <c r="L16" i="3"/>
  <c r="D16" i="3"/>
  <c r="H15" i="3"/>
  <c r="L14" i="3"/>
  <c r="D14" i="3"/>
  <c r="H13" i="3"/>
  <c r="L12" i="3"/>
  <c r="D12" i="3"/>
  <c r="H11" i="3"/>
  <c r="L10" i="3"/>
  <c r="D10" i="3"/>
  <c r="H9" i="3"/>
  <c r="L8" i="3"/>
  <c r="D8" i="3"/>
  <c r="K16" i="3"/>
  <c r="O15" i="3"/>
  <c r="G15" i="3"/>
  <c r="K14" i="3"/>
  <c r="O13" i="3"/>
  <c r="G13" i="3"/>
  <c r="K12" i="3"/>
  <c r="O11" i="3"/>
  <c r="G11" i="3"/>
  <c r="K10" i="3"/>
  <c r="O9" i="3"/>
  <c r="G9" i="3"/>
  <c r="K8" i="3"/>
  <c r="I16" i="3"/>
  <c r="M15" i="3"/>
  <c r="E15" i="3"/>
  <c r="I14" i="3"/>
  <c r="M13" i="3"/>
  <c r="E13" i="3"/>
  <c r="I12" i="3"/>
  <c r="M11" i="3"/>
  <c r="E11" i="3"/>
  <c r="I10" i="3"/>
  <c r="M9" i="3"/>
  <c r="E9" i="3"/>
  <c r="I8" i="3"/>
  <c r="H16" i="3"/>
  <c r="L15" i="3"/>
  <c r="D15" i="3"/>
  <c r="H14" i="3"/>
  <c r="L13" i="3"/>
  <c r="D13" i="3"/>
  <c r="H12" i="3"/>
  <c r="L11" i="3"/>
  <c r="D11" i="3"/>
  <c r="H10" i="3"/>
  <c r="L9" i="3"/>
  <c r="D9" i="3"/>
  <c r="H8" i="3"/>
  <c r="O16" i="3"/>
  <c r="G16" i="3"/>
  <c r="K15" i="3"/>
  <c r="O14" i="3"/>
  <c r="G14" i="3"/>
  <c r="K13" i="3"/>
  <c r="O12" i="3"/>
  <c r="G12" i="3"/>
  <c r="K11" i="3"/>
  <c r="O10" i="3"/>
  <c r="G10" i="3"/>
  <c r="K9" i="3"/>
  <c r="O8" i="3"/>
  <c r="G8" i="3"/>
  <c r="I15" i="3"/>
  <c r="J13" i="3"/>
  <c r="N11" i="3"/>
  <c r="E10" i="3"/>
  <c r="F8" i="3"/>
  <c r="N16" i="3"/>
  <c r="F15" i="3"/>
  <c r="I13" i="3"/>
  <c r="J11" i="3"/>
  <c r="N9" i="3"/>
  <c r="E8" i="3"/>
  <c r="M16" i="3"/>
  <c r="N14" i="3"/>
  <c r="F13" i="3"/>
  <c r="I11" i="3"/>
  <c r="J9" i="3"/>
  <c r="J16" i="3"/>
  <c r="M14" i="3"/>
  <c r="N12" i="3"/>
  <c r="F11" i="3"/>
  <c r="I9" i="3"/>
  <c r="F16" i="3"/>
  <c r="J14" i="3"/>
  <c r="M12" i="3"/>
  <c r="N10" i="3"/>
  <c r="F9" i="3"/>
  <c r="E16" i="3"/>
  <c r="F14" i="3"/>
  <c r="J12" i="3"/>
  <c r="M10" i="3"/>
  <c r="N8" i="3"/>
  <c r="N15" i="3"/>
  <c r="E14" i="3"/>
  <c r="F12" i="3"/>
  <c r="J10" i="3"/>
  <c r="M8" i="3"/>
  <c r="J15" i="3"/>
  <c r="N13" i="3"/>
  <c r="E12" i="3"/>
  <c r="F10" i="3"/>
  <c r="J8" i="3"/>
  <c r="I16" i="6"/>
  <c r="M15" i="6"/>
  <c r="E15" i="6"/>
  <c r="I14" i="6"/>
  <c r="M13" i="6"/>
  <c r="E13" i="6"/>
  <c r="I12" i="6"/>
  <c r="M11" i="6"/>
  <c r="E11" i="6"/>
  <c r="I10" i="6"/>
  <c r="M9" i="6"/>
  <c r="E9" i="6"/>
  <c r="I8" i="6"/>
  <c r="H16" i="6"/>
  <c r="L15" i="6"/>
  <c r="D15" i="6"/>
  <c r="H14" i="6"/>
  <c r="L13" i="6"/>
  <c r="D13" i="6"/>
  <c r="H12" i="6"/>
  <c r="L11" i="6"/>
  <c r="D11" i="6"/>
  <c r="H10" i="6"/>
  <c r="L9" i="6"/>
  <c r="D9" i="6"/>
  <c r="H8" i="6"/>
  <c r="O16" i="6"/>
  <c r="G16" i="6"/>
  <c r="K15" i="6"/>
  <c r="O14" i="6"/>
  <c r="G14" i="6"/>
  <c r="K13" i="6"/>
  <c r="O12" i="6"/>
  <c r="G12" i="6"/>
  <c r="K11" i="6"/>
  <c r="O10" i="6"/>
  <c r="G10" i="6"/>
  <c r="K9" i="6"/>
  <c r="O8" i="6"/>
  <c r="G8" i="6"/>
  <c r="N16" i="6"/>
  <c r="F16" i="6"/>
  <c r="J15" i="6"/>
  <c r="N14" i="6"/>
  <c r="F14" i="6"/>
  <c r="J13" i="6"/>
  <c r="N12" i="6"/>
  <c r="F12" i="6"/>
  <c r="J11" i="6"/>
  <c r="N10" i="6"/>
  <c r="F10" i="6"/>
  <c r="J9" i="6"/>
  <c r="N8" i="6"/>
  <c r="F8" i="6"/>
  <c r="K16" i="6"/>
  <c r="O15" i="6"/>
  <c r="G15" i="6"/>
  <c r="K14" i="6"/>
  <c r="O13" i="6"/>
  <c r="G13" i="6"/>
  <c r="K12" i="6"/>
  <c r="O11" i="6"/>
  <c r="G11" i="6"/>
  <c r="K10" i="6"/>
  <c r="O9" i="6"/>
  <c r="G9" i="6"/>
  <c r="K8" i="6"/>
  <c r="J16" i="6"/>
  <c r="L14" i="6"/>
  <c r="M12" i="6"/>
  <c r="F11" i="6"/>
  <c r="H9" i="6"/>
  <c r="E16" i="6"/>
  <c r="J14" i="6"/>
  <c r="L12" i="6"/>
  <c r="M10" i="6"/>
  <c r="F9" i="6"/>
  <c r="N15" i="6"/>
  <c r="D14" i="6"/>
  <c r="E12" i="6"/>
  <c r="J10" i="6"/>
  <c r="L8" i="6"/>
  <c r="H15" i="6"/>
  <c r="I13" i="6"/>
  <c r="N11" i="6"/>
  <c r="D10" i="6"/>
  <c r="E8" i="6"/>
  <c r="I15" i="6"/>
  <c r="D12" i="6"/>
  <c r="J8" i="6"/>
  <c r="F15" i="6"/>
  <c r="I11" i="6"/>
  <c r="D8" i="6"/>
  <c r="M14" i="6"/>
  <c r="H11" i="6"/>
  <c r="E14" i="6"/>
  <c r="L10" i="6"/>
  <c r="N13" i="6"/>
  <c r="E10" i="6"/>
  <c r="M16" i="6"/>
  <c r="H13" i="6"/>
  <c r="N9" i="6"/>
  <c r="L16" i="6"/>
  <c r="F13" i="6"/>
  <c r="I9" i="6"/>
  <c r="M8" i="6"/>
  <c r="D16" i="6"/>
  <c r="J12" i="6"/>
  <c r="L16" i="40"/>
  <c r="D16" i="40"/>
  <c r="H15" i="40"/>
  <c r="L14" i="40"/>
  <c r="D14" i="40"/>
  <c r="H13" i="40"/>
  <c r="L12" i="40"/>
  <c r="D12" i="40"/>
  <c r="H11" i="40"/>
  <c r="L10" i="40"/>
  <c r="D10" i="40"/>
  <c r="H9" i="40"/>
  <c r="L8" i="40"/>
  <c r="D8" i="40"/>
  <c r="K16" i="40"/>
  <c r="O15" i="40"/>
  <c r="G15" i="40"/>
  <c r="K14" i="40"/>
  <c r="O13" i="40"/>
  <c r="G13" i="40"/>
  <c r="K12" i="40"/>
  <c r="O11" i="40"/>
  <c r="G11" i="40"/>
  <c r="K10" i="40"/>
  <c r="O9" i="40"/>
  <c r="G9" i="40"/>
  <c r="K8" i="40"/>
  <c r="J16" i="40"/>
  <c r="N15" i="40"/>
  <c r="F15" i="40"/>
  <c r="J14" i="40"/>
  <c r="N13" i="40"/>
  <c r="F13" i="40"/>
  <c r="J12" i="40"/>
  <c r="N11" i="40"/>
  <c r="F11" i="40"/>
  <c r="J10" i="40"/>
  <c r="N9" i="40"/>
  <c r="F9" i="40"/>
  <c r="J8" i="40"/>
  <c r="I16" i="40"/>
  <c r="M15" i="40"/>
  <c r="E15" i="40"/>
  <c r="I14" i="40"/>
  <c r="M13" i="40"/>
  <c r="E13" i="40"/>
  <c r="I12" i="40"/>
  <c r="M11" i="40"/>
  <c r="E11" i="40"/>
  <c r="I10" i="40"/>
  <c r="M9" i="40"/>
  <c r="E9" i="40"/>
  <c r="I8" i="40"/>
  <c r="H16" i="40"/>
  <c r="L15" i="40"/>
  <c r="D15" i="40"/>
  <c r="H14" i="40"/>
  <c r="L13" i="40"/>
  <c r="D13" i="40"/>
  <c r="H12" i="40"/>
  <c r="L11" i="40"/>
  <c r="D11" i="40"/>
  <c r="H10" i="40"/>
  <c r="L9" i="40"/>
  <c r="D9" i="40"/>
  <c r="H8" i="40"/>
  <c r="O16" i="40"/>
  <c r="G16" i="40"/>
  <c r="K15" i="40"/>
  <c r="O14" i="40"/>
  <c r="G14" i="40"/>
  <c r="K13" i="40"/>
  <c r="O12" i="40"/>
  <c r="G12" i="40"/>
  <c r="K11" i="40"/>
  <c r="O10" i="40"/>
  <c r="G10" i="40"/>
  <c r="K9" i="40"/>
  <c r="O8" i="40"/>
  <c r="G8" i="40"/>
  <c r="N16" i="40"/>
  <c r="F16" i="40"/>
  <c r="J15" i="40"/>
  <c r="N14" i="40"/>
  <c r="F14" i="40"/>
  <c r="J13" i="40"/>
  <c r="N12" i="40"/>
  <c r="F12" i="40"/>
  <c r="J11" i="40"/>
  <c r="N10" i="40"/>
  <c r="F10" i="40"/>
  <c r="J9" i="40"/>
  <c r="N8" i="40"/>
  <c r="F8" i="40"/>
  <c r="M16" i="40"/>
  <c r="E16" i="40"/>
  <c r="I15" i="40"/>
  <c r="M14" i="40"/>
  <c r="E14" i="40"/>
  <c r="I13" i="40"/>
  <c r="M12" i="40"/>
  <c r="E12" i="40"/>
  <c r="I11" i="40"/>
  <c r="M10" i="40"/>
  <c r="E10" i="40"/>
  <c r="I9" i="40"/>
  <c r="M8" i="40"/>
  <c r="E8" i="40"/>
  <c r="G9" i="37"/>
  <c r="K10" i="37"/>
  <c r="E12" i="37"/>
  <c r="K14" i="37"/>
  <c r="G8" i="51"/>
  <c r="O10" i="51"/>
  <c r="K13" i="51"/>
  <c r="O9" i="49"/>
  <c r="K12" i="49"/>
  <c r="G15" i="49"/>
  <c r="O8" i="41"/>
  <c r="K11" i="41"/>
  <c r="G14" i="41"/>
  <c r="O16" i="41"/>
  <c r="K10" i="50"/>
  <c r="G13" i="50"/>
  <c r="O15" i="50"/>
  <c r="O10" i="28"/>
  <c r="G16" i="28"/>
  <c r="K12" i="27"/>
  <c r="O8" i="31"/>
  <c r="G14" i="31"/>
  <c r="K10" i="57"/>
  <c r="O15" i="57"/>
  <c r="D15" i="56"/>
  <c r="L12" i="44"/>
  <c r="H16" i="47"/>
  <c r="L15" i="47"/>
  <c r="D15" i="47"/>
  <c r="H14" i="47"/>
  <c r="L13" i="47"/>
  <c r="D13" i="47"/>
  <c r="H12" i="47"/>
  <c r="L11" i="47"/>
  <c r="D11" i="47"/>
  <c r="H10" i="47"/>
  <c r="L9" i="47"/>
  <c r="D9" i="47"/>
  <c r="H8" i="47"/>
  <c r="N16" i="47"/>
  <c r="F16" i="47"/>
  <c r="M16" i="47"/>
  <c r="E16" i="47"/>
  <c r="I15" i="47"/>
  <c r="M14" i="47"/>
  <c r="E14" i="47"/>
  <c r="I13" i="47"/>
  <c r="M12" i="47"/>
  <c r="E12" i="47"/>
  <c r="I11" i="47"/>
  <c r="L16" i="47"/>
  <c r="D16" i="47"/>
  <c r="H15" i="47"/>
  <c r="L14" i="47"/>
  <c r="D14" i="47"/>
  <c r="H13" i="47"/>
  <c r="L12" i="47"/>
  <c r="D12" i="47"/>
  <c r="H11" i="47"/>
  <c r="K16" i="47"/>
  <c r="O15" i="47"/>
  <c r="G15" i="47"/>
  <c r="K14" i="47"/>
  <c r="O13" i="47"/>
  <c r="G13" i="47"/>
  <c r="K12" i="47"/>
  <c r="O11" i="47"/>
  <c r="G11" i="47"/>
  <c r="K10" i="47"/>
  <c r="O9" i="47"/>
  <c r="G9" i="47"/>
  <c r="K8" i="47"/>
  <c r="M15" i="47"/>
  <c r="I14" i="47"/>
  <c r="E13" i="47"/>
  <c r="M11" i="47"/>
  <c r="L10" i="47"/>
  <c r="M9" i="47"/>
  <c r="N8" i="47"/>
  <c r="D8" i="47"/>
  <c r="K15" i="47"/>
  <c r="G14" i="47"/>
  <c r="O12" i="47"/>
  <c r="K11" i="47"/>
  <c r="J10" i="47"/>
  <c r="K9" i="47"/>
  <c r="M8" i="47"/>
  <c r="J15" i="47"/>
  <c r="F14" i="47"/>
  <c r="N12" i="47"/>
  <c r="J11" i="47"/>
  <c r="I10" i="47"/>
  <c r="J9" i="47"/>
  <c r="L8" i="47"/>
  <c r="O16" i="47"/>
  <c r="F15" i="47"/>
  <c r="N13" i="47"/>
  <c r="J12" i="47"/>
  <c r="F11" i="47"/>
  <c r="G10" i="47"/>
  <c r="I9" i="47"/>
  <c r="J8" i="47"/>
  <c r="J16" i="47"/>
  <c r="E15" i="47"/>
  <c r="M13" i="47"/>
  <c r="I12" i="47"/>
  <c r="E11" i="47"/>
  <c r="F10" i="47"/>
  <c r="H9" i="47"/>
  <c r="I8" i="47"/>
  <c r="I16" i="47"/>
  <c r="O14" i="47"/>
  <c r="K13" i="47"/>
  <c r="G12" i="47"/>
  <c r="O10" i="47"/>
  <c r="E10" i="47"/>
  <c r="F9" i="47"/>
  <c r="G8" i="47"/>
  <c r="G16" i="47"/>
  <c r="N14" i="47"/>
  <c r="J13" i="47"/>
  <c r="F12" i="47"/>
  <c r="N10" i="47"/>
  <c r="D10" i="47"/>
  <c r="E9" i="47"/>
  <c r="F8" i="47"/>
  <c r="E8" i="47"/>
  <c r="N15" i="47"/>
  <c r="J14" i="47"/>
  <c r="F13" i="47"/>
  <c r="N11" i="47"/>
  <c r="M10" i="47"/>
  <c r="N9" i="47"/>
  <c r="O8" i="47"/>
  <c r="H16" i="17"/>
  <c r="L15" i="17"/>
  <c r="D15" i="17"/>
  <c r="H14" i="17"/>
  <c r="L13" i="17"/>
  <c r="D13" i="17"/>
  <c r="H12" i="17"/>
  <c r="L11" i="17"/>
  <c r="D11" i="17"/>
  <c r="H10" i="17"/>
  <c r="L9" i="17"/>
  <c r="D9" i="17"/>
  <c r="H8" i="17"/>
  <c r="O16" i="17"/>
  <c r="G16" i="17"/>
  <c r="K15" i="17"/>
  <c r="O14" i="17"/>
  <c r="G14" i="17"/>
  <c r="K13" i="17"/>
  <c r="O12" i="17"/>
  <c r="G12" i="17"/>
  <c r="K11" i="17"/>
  <c r="N16" i="17"/>
  <c r="F16" i="17"/>
  <c r="J15" i="17"/>
  <c r="N14" i="17"/>
  <c r="F14" i="17"/>
  <c r="J13" i="17"/>
  <c r="N12" i="17"/>
  <c r="F12" i="17"/>
  <c r="J11" i="17"/>
  <c r="N10" i="17"/>
  <c r="L16" i="17"/>
  <c r="D16" i="17"/>
  <c r="H15" i="17"/>
  <c r="L14" i="17"/>
  <c r="D14" i="17"/>
  <c r="H13" i="17"/>
  <c r="L12" i="17"/>
  <c r="D12" i="17"/>
  <c r="K16" i="17"/>
  <c r="O15" i="17"/>
  <c r="G15" i="17"/>
  <c r="K14" i="17"/>
  <c r="O13" i="17"/>
  <c r="G13" i="17"/>
  <c r="K12" i="17"/>
  <c r="F15" i="17"/>
  <c r="I13" i="17"/>
  <c r="N11" i="17"/>
  <c r="M10" i="17"/>
  <c r="D10" i="17"/>
  <c r="G9" i="17"/>
  <c r="J8" i="17"/>
  <c r="M16" i="17"/>
  <c r="E15" i="17"/>
  <c r="F13" i="17"/>
  <c r="M11" i="17"/>
  <c r="L10" i="17"/>
  <c r="O9" i="17"/>
  <c r="F9" i="17"/>
  <c r="I8" i="17"/>
  <c r="J16" i="17"/>
  <c r="M14" i="17"/>
  <c r="E13" i="17"/>
  <c r="I11" i="17"/>
  <c r="K10" i="17"/>
  <c r="N9" i="17"/>
  <c r="E9" i="17"/>
  <c r="G8" i="17"/>
  <c r="I16" i="17"/>
  <c r="J14" i="17"/>
  <c r="M12" i="17"/>
  <c r="H11" i="17"/>
  <c r="J10" i="17"/>
  <c r="M9" i="17"/>
  <c r="O8" i="17"/>
  <c r="F8" i="17"/>
  <c r="E16" i="17"/>
  <c r="I14" i="17"/>
  <c r="J12" i="17"/>
  <c r="G11" i="17"/>
  <c r="I10" i="17"/>
  <c r="K9" i="17"/>
  <c r="N8" i="17"/>
  <c r="E8" i="17"/>
  <c r="N15" i="17"/>
  <c r="E14" i="17"/>
  <c r="I12" i="17"/>
  <c r="F11" i="17"/>
  <c r="G10" i="17"/>
  <c r="J9" i="17"/>
  <c r="M8" i="17"/>
  <c r="D8" i="17"/>
  <c r="M15" i="17"/>
  <c r="N13" i="17"/>
  <c r="E12" i="17"/>
  <c r="E11" i="17"/>
  <c r="F10" i="17"/>
  <c r="I9" i="17"/>
  <c r="L8" i="17"/>
  <c r="K8" i="17"/>
  <c r="I15" i="17"/>
  <c r="M13" i="17"/>
  <c r="O11" i="17"/>
  <c r="E10" i="17"/>
  <c r="H9" i="17"/>
  <c r="I14" i="49"/>
  <c r="L16" i="51"/>
  <c r="D16" i="51"/>
  <c r="H15" i="51"/>
  <c r="L14" i="51"/>
  <c r="D14" i="51"/>
  <c r="H13" i="51"/>
  <c r="L12" i="51"/>
  <c r="D12" i="51"/>
  <c r="H11" i="51"/>
  <c r="L10" i="51"/>
  <c r="D10" i="51"/>
  <c r="H9" i="51"/>
  <c r="L8" i="51"/>
  <c r="D8" i="51"/>
  <c r="K16" i="51"/>
  <c r="O15" i="51"/>
  <c r="G15" i="51"/>
  <c r="K14" i="51"/>
  <c r="O13" i="51"/>
  <c r="G13" i="51"/>
  <c r="K12" i="51"/>
  <c r="O11" i="51"/>
  <c r="G11" i="51"/>
  <c r="K10" i="51"/>
  <c r="O9" i="51"/>
  <c r="G9" i="51"/>
  <c r="K8" i="51"/>
  <c r="J16" i="51"/>
  <c r="N15" i="51"/>
  <c r="F15" i="51"/>
  <c r="J14" i="51"/>
  <c r="N13" i="51"/>
  <c r="F13" i="51"/>
  <c r="J12" i="51"/>
  <c r="N11" i="51"/>
  <c r="F11" i="51"/>
  <c r="J10" i="51"/>
  <c r="N9" i="51"/>
  <c r="F9" i="51"/>
  <c r="J8" i="51"/>
  <c r="I16" i="51"/>
  <c r="M15" i="51"/>
  <c r="E15" i="51"/>
  <c r="I14" i="51"/>
  <c r="M13" i="51"/>
  <c r="E13" i="51"/>
  <c r="I12" i="51"/>
  <c r="M11" i="51"/>
  <c r="E11" i="51"/>
  <c r="I10" i="51"/>
  <c r="M9" i="51"/>
  <c r="E9" i="51"/>
  <c r="I8" i="51"/>
  <c r="H16" i="51"/>
  <c r="L15" i="51"/>
  <c r="D15" i="51"/>
  <c r="H14" i="51"/>
  <c r="L13" i="51"/>
  <c r="D13" i="51"/>
  <c r="H12" i="51"/>
  <c r="L11" i="51"/>
  <c r="D11" i="51"/>
  <c r="H10" i="51"/>
  <c r="L9" i="51"/>
  <c r="D9" i="51"/>
  <c r="H8" i="51"/>
  <c r="N16" i="51"/>
  <c r="F16" i="51"/>
  <c r="J15" i="51"/>
  <c r="N14" i="51"/>
  <c r="F14" i="51"/>
  <c r="J13" i="51"/>
  <c r="N12" i="51"/>
  <c r="F12" i="51"/>
  <c r="J11" i="51"/>
  <c r="N10" i="51"/>
  <c r="F10" i="51"/>
  <c r="J9" i="51"/>
  <c r="N8" i="51"/>
  <c r="F8" i="51"/>
  <c r="N16" i="53"/>
  <c r="F16" i="53"/>
  <c r="J15" i="53"/>
  <c r="N14" i="53"/>
  <c r="L16" i="53"/>
  <c r="D16" i="53"/>
  <c r="H15" i="53"/>
  <c r="L14" i="53"/>
  <c r="K16" i="53"/>
  <c r="O15" i="53"/>
  <c r="G15" i="53"/>
  <c r="K14" i="53"/>
  <c r="J16" i="53"/>
  <c r="N15" i="53"/>
  <c r="F15" i="53"/>
  <c r="J14" i="53"/>
  <c r="I16" i="53"/>
  <c r="H16" i="53"/>
  <c r="D15" i="53"/>
  <c r="D14" i="53"/>
  <c r="H13" i="53"/>
  <c r="L12" i="53"/>
  <c r="D12" i="53"/>
  <c r="H11" i="53"/>
  <c r="L10" i="53"/>
  <c r="D10" i="53"/>
  <c r="H9" i="53"/>
  <c r="L8" i="53"/>
  <c r="D8" i="53"/>
  <c r="G16" i="53"/>
  <c r="O14" i="53"/>
  <c r="O13" i="53"/>
  <c r="G13" i="53"/>
  <c r="K12" i="53"/>
  <c r="O11" i="53"/>
  <c r="G11" i="53"/>
  <c r="K10" i="53"/>
  <c r="O9" i="53"/>
  <c r="G9" i="53"/>
  <c r="K8" i="53"/>
  <c r="E16" i="53"/>
  <c r="M14" i="53"/>
  <c r="N13" i="53"/>
  <c r="F13" i="53"/>
  <c r="J12" i="53"/>
  <c r="N11" i="53"/>
  <c r="F11" i="53"/>
  <c r="J10" i="53"/>
  <c r="N9" i="53"/>
  <c r="F9" i="53"/>
  <c r="J8" i="53"/>
  <c r="M15" i="53"/>
  <c r="I14" i="53"/>
  <c r="M13" i="53"/>
  <c r="E13" i="53"/>
  <c r="I12" i="53"/>
  <c r="M11" i="53"/>
  <c r="E11" i="53"/>
  <c r="I10" i="53"/>
  <c r="M9" i="53"/>
  <c r="E9" i="53"/>
  <c r="I8" i="53"/>
  <c r="L15" i="53"/>
  <c r="H14" i="53"/>
  <c r="L13" i="53"/>
  <c r="D13" i="53"/>
  <c r="H12" i="53"/>
  <c r="L11" i="53"/>
  <c r="D11" i="53"/>
  <c r="H10" i="53"/>
  <c r="L9" i="53"/>
  <c r="D9" i="53"/>
  <c r="H8" i="53"/>
  <c r="O16" i="53"/>
  <c r="I15" i="53"/>
  <c r="F14" i="53"/>
  <c r="J13" i="53"/>
  <c r="N12" i="53"/>
  <c r="F12" i="53"/>
  <c r="J11" i="53"/>
  <c r="N10" i="53"/>
  <c r="F10" i="53"/>
  <c r="J9" i="53"/>
  <c r="N8" i="53"/>
  <c r="F8" i="53"/>
  <c r="M16" i="53"/>
  <c r="E15" i="53"/>
  <c r="E14" i="53"/>
  <c r="I13" i="53"/>
  <c r="M12" i="53"/>
  <c r="E12" i="53"/>
  <c r="I11" i="53"/>
  <c r="M10" i="53"/>
  <c r="E10" i="53"/>
  <c r="I9" i="53"/>
  <c r="M8" i="53"/>
  <c r="E8" i="53"/>
  <c r="O16" i="54"/>
  <c r="G16" i="54"/>
  <c r="K15" i="54"/>
  <c r="O14" i="54"/>
  <c r="G14" i="54"/>
  <c r="K13" i="54"/>
  <c r="O12" i="54"/>
  <c r="G12" i="54"/>
  <c r="K11" i="54"/>
  <c r="O10" i="54"/>
  <c r="G10" i="54"/>
  <c r="K9" i="54"/>
  <c r="O8" i="54"/>
  <c r="G8" i="54"/>
  <c r="N16" i="54"/>
  <c r="F16" i="54"/>
  <c r="J15" i="54"/>
  <c r="N14" i="54"/>
  <c r="F14" i="54"/>
  <c r="J13" i="54"/>
  <c r="N12" i="54"/>
  <c r="F12" i="54"/>
  <c r="J11" i="54"/>
  <c r="N10" i="54"/>
  <c r="F10" i="54"/>
  <c r="J9" i="54"/>
  <c r="N8" i="54"/>
  <c r="F8" i="54"/>
  <c r="M16" i="54"/>
  <c r="E16" i="54"/>
  <c r="I15" i="54"/>
  <c r="M14" i="54"/>
  <c r="E14" i="54"/>
  <c r="I13" i="54"/>
  <c r="M12" i="54"/>
  <c r="E12" i="54"/>
  <c r="I11" i="54"/>
  <c r="M10" i="54"/>
  <c r="E10" i="54"/>
  <c r="I9" i="54"/>
  <c r="M8" i="54"/>
  <c r="E8" i="54"/>
  <c r="L16" i="54"/>
  <c r="D16" i="54"/>
  <c r="H15" i="54"/>
  <c r="L14" i="54"/>
  <c r="D14" i="54"/>
  <c r="H13" i="54"/>
  <c r="L12" i="54"/>
  <c r="D12" i="54"/>
  <c r="H11" i="54"/>
  <c r="L10" i="54"/>
  <c r="D10" i="54"/>
  <c r="H9" i="54"/>
  <c r="L8" i="54"/>
  <c r="D8" i="54"/>
  <c r="K16" i="54"/>
  <c r="O15" i="54"/>
  <c r="G15" i="54"/>
  <c r="K14" i="54"/>
  <c r="O13" i="54"/>
  <c r="G13" i="54"/>
  <c r="K12" i="54"/>
  <c r="O11" i="54"/>
  <c r="G11" i="54"/>
  <c r="K10" i="54"/>
  <c r="O9" i="54"/>
  <c r="G9" i="54"/>
  <c r="K8" i="54"/>
  <c r="J16" i="54"/>
  <c r="N15" i="54"/>
  <c r="F15" i="54"/>
  <c r="J14" i="54"/>
  <c r="N13" i="54"/>
  <c r="F13" i="54"/>
  <c r="J12" i="54"/>
  <c r="N11" i="54"/>
  <c r="F11" i="54"/>
  <c r="J10" i="54"/>
  <c r="N9" i="54"/>
  <c r="F9" i="54"/>
  <c r="J8" i="54"/>
  <c r="I16" i="54"/>
  <c r="M15" i="54"/>
  <c r="E15" i="54"/>
  <c r="I14" i="54"/>
  <c r="M13" i="54"/>
  <c r="E13" i="54"/>
  <c r="I12" i="54"/>
  <c r="M11" i="54"/>
  <c r="E11" i="54"/>
  <c r="I10" i="54"/>
  <c r="M9" i="54"/>
  <c r="E9" i="54"/>
  <c r="I8" i="54"/>
  <c r="H12" i="54"/>
  <c r="L11" i="54"/>
  <c r="H16" i="54"/>
  <c r="D11" i="54"/>
  <c r="L15" i="54"/>
  <c r="H10" i="54"/>
  <c r="D15" i="54"/>
  <c r="L9" i="54"/>
  <c r="L13" i="54"/>
  <c r="H8" i="54"/>
  <c r="D13" i="54"/>
  <c r="L16" i="21"/>
  <c r="D16" i="21"/>
  <c r="H15" i="21"/>
  <c r="L14" i="21"/>
  <c r="O16" i="21"/>
  <c r="G16" i="21"/>
  <c r="K15" i="21"/>
  <c r="O14" i="21"/>
  <c r="E16" i="21"/>
  <c r="F15" i="21"/>
  <c r="H14" i="21"/>
  <c r="L13" i="21"/>
  <c r="D13" i="21"/>
  <c r="H12" i="21"/>
  <c r="L11" i="21"/>
  <c r="D11" i="21"/>
  <c r="H10" i="21"/>
  <c r="L9" i="21"/>
  <c r="D9" i="21"/>
  <c r="H8" i="21"/>
  <c r="N16" i="21"/>
  <c r="O15" i="21"/>
  <c r="E15" i="21"/>
  <c r="G14" i="21"/>
  <c r="K13" i="21"/>
  <c r="O12" i="21"/>
  <c r="G12" i="21"/>
  <c r="K11" i="21"/>
  <c r="O10" i="21"/>
  <c r="G10" i="21"/>
  <c r="K9" i="21"/>
  <c r="O8" i="21"/>
  <c r="G8" i="21"/>
  <c r="M16" i="21"/>
  <c r="N15" i="21"/>
  <c r="D15" i="21"/>
  <c r="F14" i="21"/>
  <c r="J13" i="21"/>
  <c r="N12" i="21"/>
  <c r="F12" i="21"/>
  <c r="J11" i="21"/>
  <c r="N10" i="21"/>
  <c r="F10" i="21"/>
  <c r="J9" i="21"/>
  <c r="N8" i="21"/>
  <c r="F8" i="21"/>
  <c r="K16" i="21"/>
  <c r="M15" i="21"/>
  <c r="N14" i="21"/>
  <c r="E14" i="21"/>
  <c r="I13" i="21"/>
  <c r="M12" i="21"/>
  <c r="E12" i="21"/>
  <c r="I11" i="21"/>
  <c r="M10" i="21"/>
  <c r="E10" i="21"/>
  <c r="I9" i="21"/>
  <c r="M8" i="21"/>
  <c r="E8" i="21"/>
  <c r="J16" i="21"/>
  <c r="L15" i="21"/>
  <c r="M14" i="21"/>
  <c r="D14" i="21"/>
  <c r="H13" i="21"/>
  <c r="L12" i="21"/>
  <c r="D12" i="21"/>
  <c r="H11" i="21"/>
  <c r="L10" i="21"/>
  <c r="D10" i="21"/>
  <c r="H9" i="21"/>
  <c r="L8" i="21"/>
  <c r="D8" i="21"/>
  <c r="I16" i="21"/>
  <c r="J15" i="21"/>
  <c r="K14" i="21"/>
  <c r="O13" i="21"/>
  <c r="G13" i="21"/>
  <c r="K12" i="21"/>
  <c r="O11" i="21"/>
  <c r="G11" i="21"/>
  <c r="K10" i="21"/>
  <c r="O9" i="21"/>
  <c r="G9" i="21"/>
  <c r="K8" i="21"/>
  <c r="H16" i="21"/>
  <c r="I15" i="21"/>
  <c r="J14" i="21"/>
  <c r="N13" i="21"/>
  <c r="F13" i="21"/>
  <c r="J12" i="21"/>
  <c r="N11" i="21"/>
  <c r="F11" i="21"/>
  <c r="J10" i="21"/>
  <c r="N9" i="21"/>
  <c r="F9" i="21"/>
  <c r="J8" i="21"/>
  <c r="E11" i="21"/>
  <c r="F16" i="21"/>
  <c r="I10" i="21"/>
  <c r="G15" i="21"/>
  <c r="M9" i="21"/>
  <c r="I14" i="21"/>
  <c r="E9" i="21"/>
  <c r="M13" i="21"/>
  <c r="I8" i="21"/>
  <c r="E13" i="21"/>
  <c r="I12" i="21"/>
  <c r="M11" i="21"/>
  <c r="H16" i="30"/>
  <c r="L15" i="30"/>
  <c r="D15" i="30"/>
  <c r="H14" i="30"/>
  <c r="L13" i="30"/>
  <c r="D13" i="30"/>
  <c r="H12" i="30"/>
  <c r="L16" i="30"/>
  <c r="D16" i="30"/>
  <c r="H15" i="30"/>
  <c r="L14" i="30"/>
  <c r="D14" i="30"/>
  <c r="H13" i="30"/>
  <c r="L12" i="30"/>
  <c r="N16" i="30"/>
  <c r="O15" i="30"/>
  <c r="E15" i="30"/>
  <c r="F14" i="30"/>
  <c r="G13" i="30"/>
  <c r="I12" i="30"/>
  <c r="L11" i="30"/>
  <c r="D11" i="30"/>
  <c r="H10" i="30"/>
  <c r="L9" i="30"/>
  <c r="D9" i="30"/>
  <c r="H8" i="30"/>
  <c r="M16" i="30"/>
  <c r="N15" i="30"/>
  <c r="O14" i="30"/>
  <c r="E14" i="30"/>
  <c r="F13" i="30"/>
  <c r="G12" i="30"/>
  <c r="K11" i="30"/>
  <c r="O10" i="30"/>
  <c r="G10" i="30"/>
  <c r="K9" i="30"/>
  <c r="O8" i="30"/>
  <c r="G8" i="30"/>
  <c r="J16" i="30"/>
  <c r="K15" i="30"/>
  <c r="M14" i="30"/>
  <c r="N13" i="30"/>
  <c r="O12" i="30"/>
  <c r="E12" i="30"/>
  <c r="I11" i="30"/>
  <c r="M10" i="30"/>
  <c r="E10" i="30"/>
  <c r="I9" i="30"/>
  <c r="M8" i="30"/>
  <c r="E8" i="30"/>
  <c r="I16" i="30"/>
  <c r="J15" i="30"/>
  <c r="K14" i="30"/>
  <c r="M13" i="30"/>
  <c r="N12" i="30"/>
  <c r="D12" i="30"/>
  <c r="H11" i="30"/>
  <c r="L10" i="30"/>
  <c r="D10" i="30"/>
  <c r="H9" i="30"/>
  <c r="L8" i="30"/>
  <c r="D8" i="30"/>
  <c r="G16" i="30"/>
  <c r="I15" i="30"/>
  <c r="J14" i="30"/>
  <c r="K13" i="30"/>
  <c r="M12" i="30"/>
  <c r="O11" i="30"/>
  <c r="G11" i="30"/>
  <c r="K10" i="30"/>
  <c r="O9" i="30"/>
  <c r="G9" i="30"/>
  <c r="K8" i="30"/>
  <c r="F16" i="30"/>
  <c r="O13" i="30"/>
  <c r="M11" i="30"/>
  <c r="N9" i="30"/>
  <c r="F8" i="30"/>
  <c r="E16" i="30"/>
  <c r="J13" i="30"/>
  <c r="J11" i="30"/>
  <c r="M9" i="30"/>
  <c r="M15" i="30"/>
  <c r="I13" i="30"/>
  <c r="F11" i="30"/>
  <c r="J9" i="30"/>
  <c r="G15" i="30"/>
  <c r="E13" i="30"/>
  <c r="E11" i="30"/>
  <c r="F9" i="30"/>
  <c r="F15" i="30"/>
  <c r="K12" i="30"/>
  <c r="N10" i="30"/>
  <c r="E9" i="30"/>
  <c r="N14" i="30"/>
  <c r="J12" i="30"/>
  <c r="J10" i="30"/>
  <c r="N8" i="30"/>
  <c r="O16" i="30"/>
  <c r="I14" i="30"/>
  <c r="F12" i="30"/>
  <c r="I10" i="30"/>
  <c r="J8" i="30"/>
  <c r="N11" i="30"/>
  <c r="F10" i="30"/>
  <c r="I8" i="30"/>
  <c r="K16" i="30"/>
  <c r="G14" i="30"/>
  <c r="M8" i="51"/>
  <c r="I11" i="51"/>
  <c r="E14" i="51"/>
  <c r="M16" i="51"/>
  <c r="I10" i="49"/>
  <c r="E13" i="49"/>
  <c r="M15" i="49"/>
  <c r="I9" i="41"/>
  <c r="E12" i="41"/>
  <c r="M14" i="41"/>
  <c r="I8" i="50"/>
  <c r="E11" i="50"/>
  <c r="M13" i="50"/>
  <c r="I16" i="50"/>
  <c r="K11" i="28"/>
  <c r="O16" i="28"/>
  <c r="G13" i="27"/>
  <c r="K9" i="31"/>
  <c r="O14" i="31"/>
  <c r="G11" i="57"/>
  <c r="K16" i="57"/>
  <c r="O12" i="53"/>
  <c r="H11" i="42"/>
  <c r="D9" i="54"/>
  <c r="E10" i="20"/>
  <c r="H16" i="1"/>
  <c r="L15" i="1"/>
  <c r="O16" i="1"/>
  <c r="G16" i="1"/>
  <c r="N16" i="1"/>
  <c r="F16" i="1"/>
  <c r="J15" i="1"/>
  <c r="M16" i="1"/>
  <c r="E16" i="1"/>
  <c r="I15" i="1"/>
  <c r="L16" i="1"/>
  <c r="D16" i="1"/>
  <c r="H15" i="1"/>
  <c r="K16" i="1"/>
  <c r="J16" i="1"/>
  <c r="N15" i="1"/>
  <c r="F15" i="1"/>
  <c r="I16" i="1"/>
  <c r="M15" i="1"/>
  <c r="E15" i="1"/>
  <c r="O15" i="1"/>
  <c r="K14" i="1"/>
  <c r="O13" i="1"/>
  <c r="G13" i="1"/>
  <c r="K12" i="1"/>
  <c r="O11" i="1"/>
  <c r="G11" i="1"/>
  <c r="K10" i="1"/>
  <c r="O9" i="1"/>
  <c r="G9" i="1"/>
  <c r="K8" i="1"/>
  <c r="K15" i="1"/>
  <c r="J14" i="1"/>
  <c r="N13" i="1"/>
  <c r="F13" i="1"/>
  <c r="J12" i="1"/>
  <c r="N11" i="1"/>
  <c r="F11" i="1"/>
  <c r="J10" i="1"/>
  <c r="N9" i="1"/>
  <c r="F9" i="1"/>
  <c r="J8" i="1"/>
  <c r="G15" i="1"/>
  <c r="I14" i="1"/>
  <c r="M13" i="1"/>
  <c r="E13" i="1"/>
  <c r="I12" i="1"/>
  <c r="M11" i="1"/>
  <c r="E11" i="1"/>
  <c r="I10" i="1"/>
  <c r="M9" i="1"/>
  <c r="E9" i="1"/>
  <c r="I8" i="1"/>
  <c r="D15" i="1"/>
  <c r="H14" i="1"/>
  <c r="L13" i="1"/>
  <c r="D13" i="1"/>
  <c r="H12" i="1"/>
  <c r="L11" i="1"/>
  <c r="D11" i="1"/>
  <c r="H10" i="1"/>
  <c r="L9" i="1"/>
  <c r="D9" i="1"/>
  <c r="H8" i="1"/>
  <c r="O14" i="1"/>
  <c r="G14" i="1"/>
  <c r="K13" i="1"/>
  <c r="O12" i="1"/>
  <c r="G12" i="1"/>
  <c r="K11" i="1"/>
  <c r="O10" i="1"/>
  <c r="G10" i="1"/>
  <c r="K9" i="1"/>
  <c r="O8" i="1"/>
  <c r="G8" i="1"/>
  <c r="M14" i="1"/>
  <c r="E14" i="1"/>
  <c r="I13" i="1"/>
  <c r="M12" i="1"/>
  <c r="E12" i="1"/>
  <c r="I11" i="1"/>
  <c r="M10" i="1"/>
  <c r="E10" i="1"/>
  <c r="I9" i="1"/>
  <c r="M8" i="1"/>
  <c r="E8" i="1"/>
  <c r="N14" i="1"/>
  <c r="F12" i="1"/>
  <c r="J9" i="1"/>
  <c r="L14" i="1"/>
  <c r="D12" i="1"/>
  <c r="H9" i="1"/>
  <c r="F14" i="1"/>
  <c r="J11" i="1"/>
  <c r="N8" i="1"/>
  <c r="D14" i="1"/>
  <c r="H11" i="1"/>
  <c r="L8" i="1"/>
  <c r="N12" i="1"/>
  <c r="F10" i="1"/>
  <c r="J13" i="1"/>
  <c r="H13" i="1"/>
  <c r="L12" i="1"/>
  <c r="N10" i="1"/>
  <c r="L10" i="1"/>
  <c r="F8" i="1"/>
  <c r="D10" i="1"/>
  <c r="D8" i="1"/>
  <c r="K16" i="7"/>
  <c r="O15" i="7"/>
  <c r="G15" i="7"/>
  <c r="K14" i="7"/>
  <c r="O13" i="7"/>
  <c r="G13" i="7"/>
  <c r="K12" i="7"/>
  <c r="J16" i="7"/>
  <c r="N15" i="7"/>
  <c r="F15" i="7"/>
  <c r="J14" i="7"/>
  <c r="N13" i="7"/>
  <c r="F13" i="7"/>
  <c r="I16" i="7"/>
  <c r="M15" i="7"/>
  <c r="E15" i="7"/>
  <c r="I14" i="7"/>
  <c r="M13" i="7"/>
  <c r="E13" i="7"/>
  <c r="O16" i="7"/>
  <c r="G16" i="7"/>
  <c r="K15" i="7"/>
  <c r="O14" i="7"/>
  <c r="G14" i="7"/>
  <c r="K13" i="7"/>
  <c r="O12" i="7"/>
  <c r="M16" i="7"/>
  <c r="E16" i="7"/>
  <c r="I15" i="7"/>
  <c r="M14" i="7"/>
  <c r="E14" i="7"/>
  <c r="I13" i="7"/>
  <c r="M12" i="7"/>
  <c r="L16" i="7"/>
  <c r="N14" i="7"/>
  <c r="D13" i="7"/>
  <c r="E12" i="7"/>
  <c r="I11" i="7"/>
  <c r="M10" i="7"/>
  <c r="E10" i="7"/>
  <c r="I9" i="7"/>
  <c r="M8" i="7"/>
  <c r="E8" i="7"/>
  <c r="H16" i="7"/>
  <c r="L14" i="7"/>
  <c r="N12" i="7"/>
  <c r="D12" i="7"/>
  <c r="H11" i="7"/>
  <c r="L10" i="7"/>
  <c r="D10" i="7"/>
  <c r="H9" i="7"/>
  <c r="L8" i="7"/>
  <c r="D8" i="7"/>
  <c r="F16" i="7"/>
  <c r="H14" i="7"/>
  <c r="L12" i="7"/>
  <c r="O11" i="7"/>
  <c r="G11" i="7"/>
  <c r="K10" i="7"/>
  <c r="O9" i="7"/>
  <c r="G9" i="7"/>
  <c r="K8" i="7"/>
  <c r="D16" i="7"/>
  <c r="F14" i="7"/>
  <c r="J12" i="7"/>
  <c r="N11" i="7"/>
  <c r="F11" i="7"/>
  <c r="J10" i="7"/>
  <c r="N9" i="7"/>
  <c r="F9" i="7"/>
  <c r="J8" i="7"/>
  <c r="H15" i="7"/>
  <c r="J13" i="7"/>
  <c r="G12" i="7"/>
  <c r="K11" i="7"/>
  <c r="O10" i="7"/>
  <c r="G10" i="7"/>
  <c r="K9" i="7"/>
  <c r="O8" i="7"/>
  <c r="G8" i="7"/>
  <c r="H13" i="7"/>
  <c r="D11" i="7"/>
  <c r="E9" i="7"/>
  <c r="I12" i="7"/>
  <c r="N10" i="7"/>
  <c r="D9" i="7"/>
  <c r="L15" i="7"/>
  <c r="F12" i="7"/>
  <c r="H10" i="7"/>
  <c r="I8" i="7"/>
  <c r="D15" i="7"/>
  <c r="L11" i="7"/>
  <c r="M9" i="7"/>
  <c r="F8" i="7"/>
  <c r="J15" i="7"/>
  <c r="F10" i="7"/>
  <c r="D14" i="7"/>
  <c r="L9" i="7"/>
  <c r="L13" i="7"/>
  <c r="J9" i="7"/>
  <c r="H12" i="7"/>
  <c r="N8" i="7"/>
  <c r="M11" i="7"/>
  <c r="H8" i="7"/>
  <c r="J11" i="7"/>
  <c r="E11" i="7"/>
  <c r="N16" i="7"/>
  <c r="I10" i="7"/>
  <c r="O16" i="5"/>
  <c r="G16" i="5"/>
  <c r="K15" i="5"/>
  <c r="O14" i="5"/>
  <c r="G14" i="5"/>
  <c r="K13" i="5"/>
  <c r="O12" i="5"/>
  <c r="G12" i="5"/>
  <c r="K11" i="5"/>
  <c r="O10" i="5"/>
  <c r="G10" i="5"/>
  <c r="K9" i="5"/>
  <c r="O8" i="5"/>
  <c r="G8" i="5"/>
  <c r="N16" i="5"/>
  <c r="F16" i="5"/>
  <c r="J15" i="5"/>
  <c r="N14" i="5"/>
  <c r="F14" i="5"/>
  <c r="J13" i="5"/>
  <c r="N12" i="5"/>
  <c r="F12" i="5"/>
  <c r="J11" i="5"/>
  <c r="N10" i="5"/>
  <c r="F10" i="5"/>
  <c r="J9" i="5"/>
  <c r="N8" i="5"/>
  <c r="F8" i="5"/>
  <c r="M16" i="5"/>
  <c r="E16" i="5"/>
  <c r="I15" i="5"/>
  <c r="M14" i="5"/>
  <c r="E14" i="5"/>
  <c r="I13" i="5"/>
  <c r="M12" i="5"/>
  <c r="E12" i="5"/>
  <c r="I11" i="5"/>
  <c r="M10" i="5"/>
  <c r="E10" i="5"/>
  <c r="I9" i="5"/>
  <c r="M8" i="5"/>
  <c r="E8" i="5"/>
  <c r="K16" i="5"/>
  <c r="O15" i="5"/>
  <c r="G15" i="5"/>
  <c r="K14" i="5"/>
  <c r="O13" i="5"/>
  <c r="G13" i="5"/>
  <c r="K12" i="5"/>
  <c r="O11" i="5"/>
  <c r="G11" i="5"/>
  <c r="K10" i="5"/>
  <c r="O9" i="5"/>
  <c r="G9" i="5"/>
  <c r="K8" i="5"/>
  <c r="I16" i="5"/>
  <c r="M15" i="5"/>
  <c r="E15" i="5"/>
  <c r="I14" i="5"/>
  <c r="M13" i="5"/>
  <c r="E13" i="5"/>
  <c r="I12" i="5"/>
  <c r="M11" i="5"/>
  <c r="E11" i="5"/>
  <c r="I10" i="5"/>
  <c r="M9" i="5"/>
  <c r="E9" i="5"/>
  <c r="I8" i="5"/>
  <c r="H16" i="5"/>
  <c r="J14" i="5"/>
  <c r="L12" i="5"/>
  <c r="D11" i="5"/>
  <c r="F9" i="5"/>
  <c r="D16" i="5"/>
  <c r="H14" i="5"/>
  <c r="J12" i="5"/>
  <c r="L10" i="5"/>
  <c r="D9" i="5"/>
  <c r="N15" i="5"/>
  <c r="D14" i="5"/>
  <c r="H12" i="5"/>
  <c r="J10" i="5"/>
  <c r="L8" i="5"/>
  <c r="L15" i="5"/>
  <c r="N13" i="5"/>
  <c r="D12" i="5"/>
  <c r="H10" i="5"/>
  <c r="J8" i="5"/>
  <c r="L16" i="5"/>
  <c r="D15" i="5"/>
  <c r="F13" i="5"/>
  <c r="H11" i="5"/>
  <c r="L9" i="5"/>
  <c r="L14" i="5"/>
  <c r="N9" i="5"/>
  <c r="L13" i="5"/>
  <c r="H9" i="5"/>
  <c r="D13" i="5"/>
  <c r="D8" i="5"/>
  <c r="J16" i="5"/>
  <c r="L11" i="5"/>
  <c r="H15" i="5"/>
  <c r="F15" i="5"/>
  <c r="H13" i="5"/>
  <c r="N11" i="5"/>
  <c r="F11" i="5"/>
  <c r="D10" i="5"/>
  <c r="H8" i="5"/>
  <c r="K16" i="12"/>
  <c r="O15" i="12"/>
  <c r="G15" i="12"/>
  <c r="K14" i="12"/>
  <c r="O13" i="12"/>
  <c r="G13" i="12"/>
  <c r="K12" i="12"/>
  <c r="O11" i="12"/>
  <c r="G11" i="12"/>
  <c r="K10" i="12"/>
  <c r="O9" i="12"/>
  <c r="G9" i="12"/>
  <c r="K8" i="12"/>
  <c r="J16" i="12"/>
  <c r="N15" i="12"/>
  <c r="F15" i="12"/>
  <c r="J14" i="12"/>
  <c r="N13" i="12"/>
  <c r="F13" i="12"/>
  <c r="J12" i="12"/>
  <c r="N11" i="12"/>
  <c r="F11" i="12"/>
  <c r="J10" i="12"/>
  <c r="N9" i="12"/>
  <c r="F9" i="12"/>
  <c r="J8" i="12"/>
  <c r="I16" i="12"/>
  <c r="M15" i="12"/>
  <c r="E15" i="12"/>
  <c r="I14" i="12"/>
  <c r="M13" i="12"/>
  <c r="E13" i="12"/>
  <c r="I12" i="12"/>
  <c r="M11" i="12"/>
  <c r="E11" i="12"/>
  <c r="I10" i="12"/>
  <c r="M9" i="12"/>
  <c r="E9" i="12"/>
  <c r="I8" i="12"/>
  <c r="O16" i="12"/>
  <c r="G16" i="12"/>
  <c r="K15" i="12"/>
  <c r="O14" i="12"/>
  <c r="G14" i="12"/>
  <c r="K13" i="12"/>
  <c r="O12" i="12"/>
  <c r="G12" i="12"/>
  <c r="K11" i="12"/>
  <c r="O10" i="12"/>
  <c r="G10" i="12"/>
  <c r="K9" i="12"/>
  <c r="O8" i="12"/>
  <c r="G8" i="12"/>
  <c r="M16" i="12"/>
  <c r="E16" i="12"/>
  <c r="I15" i="12"/>
  <c r="M14" i="12"/>
  <c r="E14" i="12"/>
  <c r="I13" i="12"/>
  <c r="M12" i="12"/>
  <c r="E12" i="12"/>
  <c r="I11" i="12"/>
  <c r="M10" i="12"/>
  <c r="E10" i="12"/>
  <c r="I9" i="12"/>
  <c r="M8" i="12"/>
  <c r="E8" i="12"/>
  <c r="F16" i="12"/>
  <c r="H14" i="12"/>
  <c r="L12" i="12"/>
  <c r="N10" i="12"/>
  <c r="D9" i="12"/>
  <c r="D16" i="12"/>
  <c r="F14" i="12"/>
  <c r="H12" i="12"/>
  <c r="L10" i="12"/>
  <c r="N8" i="12"/>
  <c r="L15" i="12"/>
  <c r="D14" i="12"/>
  <c r="F12" i="12"/>
  <c r="H10" i="12"/>
  <c r="L8" i="12"/>
  <c r="J15" i="12"/>
  <c r="L13" i="12"/>
  <c r="D12" i="12"/>
  <c r="F10" i="12"/>
  <c r="H8" i="12"/>
  <c r="L16" i="12"/>
  <c r="N14" i="12"/>
  <c r="D13" i="12"/>
  <c r="H11" i="12"/>
  <c r="J9" i="12"/>
  <c r="D15" i="12"/>
  <c r="D10" i="12"/>
  <c r="L14" i="12"/>
  <c r="L9" i="12"/>
  <c r="H13" i="12"/>
  <c r="F8" i="12"/>
  <c r="N16" i="12"/>
  <c r="L11" i="12"/>
  <c r="D8" i="12"/>
  <c r="H16" i="12"/>
  <c r="H15" i="12"/>
  <c r="J13" i="12"/>
  <c r="N12" i="12"/>
  <c r="J11" i="12"/>
  <c r="D11" i="12"/>
  <c r="H9" i="12"/>
  <c r="O80" i="40"/>
  <c r="N80" i="40"/>
  <c r="M80" i="40"/>
  <c r="L80" i="40"/>
  <c r="K80" i="40"/>
  <c r="O80" i="1"/>
  <c r="N80" i="1"/>
  <c r="M80" i="1"/>
  <c r="L80" i="1"/>
  <c r="K80" i="1"/>
  <c r="G80" i="1"/>
  <c r="O80" i="34"/>
  <c r="N80" i="34"/>
  <c r="M80" i="34"/>
  <c r="L80" i="34"/>
  <c r="K80" i="34"/>
  <c r="J80" i="34"/>
  <c r="I80" i="34"/>
  <c r="H80" i="34"/>
  <c r="G80" i="34"/>
  <c r="F80" i="34"/>
  <c r="C80" i="34"/>
  <c r="O80" i="4"/>
  <c r="N80" i="4"/>
  <c r="M80" i="4"/>
  <c r="L80" i="4"/>
  <c r="K80" i="4"/>
  <c r="J80" i="4"/>
  <c r="H80" i="4"/>
  <c r="G80" i="4"/>
  <c r="F80" i="4"/>
  <c r="O80" i="8"/>
  <c r="N80" i="8"/>
  <c r="M80" i="8"/>
  <c r="L80" i="8"/>
  <c r="K80" i="8"/>
  <c r="J80" i="8"/>
  <c r="I80" i="8"/>
  <c r="H80" i="8"/>
  <c r="G80" i="8"/>
  <c r="F80" i="8"/>
  <c r="C80" i="8"/>
  <c r="O80" i="7"/>
  <c r="N80" i="7"/>
  <c r="M80" i="7"/>
  <c r="L80" i="7"/>
  <c r="K80" i="7"/>
  <c r="O80" i="6"/>
  <c r="N80" i="6"/>
  <c r="M80" i="6"/>
  <c r="L80" i="6"/>
  <c r="K80" i="6"/>
  <c r="O80" i="35"/>
  <c r="N80" i="35"/>
  <c r="M80" i="35"/>
  <c r="L80" i="35"/>
  <c r="K80" i="35"/>
  <c r="O80" i="2"/>
  <c r="N80" i="2"/>
  <c r="M80" i="2"/>
  <c r="L80" i="2"/>
  <c r="K80" i="2"/>
  <c r="O80" i="10"/>
  <c r="N80" i="10"/>
  <c r="M80" i="10"/>
  <c r="L80" i="10"/>
  <c r="K80" i="10"/>
  <c r="O80" i="9"/>
  <c r="N80" i="9"/>
  <c r="M80" i="9"/>
  <c r="L80" i="9"/>
  <c r="K80" i="9"/>
  <c r="J80" i="9"/>
  <c r="I80" i="9"/>
  <c r="H80" i="9"/>
  <c r="G80" i="9"/>
  <c r="F80" i="9"/>
  <c r="C80" i="9"/>
  <c r="O80" i="45"/>
  <c r="L80" i="45"/>
  <c r="O80" i="3"/>
  <c r="N80" i="3"/>
  <c r="M80" i="3"/>
  <c r="L80" i="3"/>
  <c r="K80" i="3"/>
  <c r="N80" i="46"/>
  <c r="M80" i="46"/>
  <c r="K80" i="46"/>
  <c r="O80" i="15"/>
  <c r="N80" i="15"/>
  <c r="M80" i="15"/>
  <c r="L80" i="15"/>
  <c r="K80" i="15"/>
  <c r="G80" i="15"/>
  <c r="K80" i="14"/>
  <c r="O80" i="29"/>
  <c r="M80" i="29"/>
  <c r="L80" i="29"/>
  <c r="O80" i="20"/>
  <c r="N80" i="20"/>
  <c r="M80" i="20"/>
  <c r="L80" i="20"/>
  <c r="K80" i="20"/>
  <c r="O80" i="54"/>
  <c r="N80" i="54"/>
  <c r="M80" i="54"/>
  <c r="L80" i="54"/>
  <c r="K80" i="54"/>
  <c r="J80" i="54"/>
  <c r="I80" i="54"/>
  <c r="H80" i="54"/>
  <c r="G80" i="54"/>
  <c r="O80" i="48"/>
  <c r="N80" i="48"/>
  <c r="M80" i="48"/>
  <c r="L80" i="48"/>
  <c r="K80" i="48"/>
  <c r="O80" i="55"/>
  <c r="N80" i="55"/>
  <c r="M80" i="55"/>
  <c r="L80" i="55"/>
  <c r="K80" i="55"/>
  <c r="O80" i="56"/>
  <c r="N80" i="56"/>
  <c r="M80" i="56"/>
  <c r="L80" i="56"/>
  <c r="K80" i="56"/>
  <c r="J80" i="56"/>
  <c r="O80" i="52"/>
  <c r="N80" i="52"/>
  <c r="M80" i="52"/>
  <c r="L80" i="52"/>
  <c r="K80" i="52"/>
  <c r="O80" i="53"/>
  <c r="N80" i="53"/>
  <c r="M80" i="53"/>
  <c r="L80" i="53"/>
  <c r="K80" i="53"/>
  <c r="O80" i="57"/>
  <c r="N80" i="57"/>
  <c r="M80" i="57"/>
  <c r="L80" i="57"/>
  <c r="K80" i="57"/>
  <c r="F80" i="57"/>
  <c r="O80" i="31"/>
  <c r="N80" i="31"/>
  <c r="M80" i="31"/>
  <c r="L80" i="31"/>
  <c r="K80" i="31"/>
  <c r="O80" i="27"/>
  <c r="N80" i="27"/>
  <c r="M80" i="27"/>
  <c r="L80" i="27"/>
  <c r="K80" i="27"/>
  <c r="O80" i="28"/>
  <c r="N80" i="28"/>
  <c r="M80" i="28"/>
  <c r="L80" i="28"/>
  <c r="K80" i="28"/>
  <c r="O80" i="50"/>
  <c r="N80" i="50"/>
  <c r="M80" i="50"/>
  <c r="L80" i="50"/>
  <c r="K80" i="50"/>
  <c r="O80" i="49"/>
  <c r="N80" i="49"/>
  <c r="M80" i="49"/>
  <c r="L80" i="49"/>
  <c r="K80" i="49"/>
  <c r="O80" i="51"/>
  <c r="N80" i="51"/>
  <c r="M80" i="51"/>
  <c r="L80" i="51"/>
  <c r="K80" i="51"/>
  <c r="N80" i="39"/>
  <c r="M80" i="39"/>
  <c r="L80" i="39"/>
  <c r="K80" i="39"/>
  <c r="S27" i="24" l="1"/>
  <c r="T27" i="24"/>
  <c r="U27" i="24"/>
  <c r="R27" i="24"/>
  <c r="C27" i="35"/>
  <c r="C27" i="52"/>
  <c r="C26" i="14"/>
  <c r="C83" i="14" s="1"/>
  <c r="C26" i="49"/>
  <c r="C83" i="49" s="1"/>
  <c r="C26" i="52"/>
  <c r="C26" i="3"/>
  <c r="C83" i="3" s="1"/>
  <c r="C27" i="16"/>
  <c r="C84" i="16" s="1"/>
  <c r="D84" i="16"/>
  <c r="C26" i="4"/>
  <c r="C26" i="45"/>
  <c r="C83" i="45" s="1"/>
  <c r="D83" i="30"/>
  <c r="C26" i="30"/>
  <c r="C83" i="30" s="1"/>
  <c r="C26" i="54"/>
  <c r="C26" i="53"/>
  <c r="C26" i="6"/>
  <c r="C26" i="39"/>
  <c r="C83" i="39" s="1"/>
  <c r="C26" i="1"/>
  <c r="C27" i="37"/>
  <c r="C84" i="37" s="1"/>
  <c r="D84" i="37"/>
  <c r="C27" i="40"/>
  <c r="C27" i="32"/>
  <c r="C84" i="32" s="1"/>
  <c r="D84" i="32"/>
  <c r="C27" i="48"/>
  <c r="C27" i="10"/>
  <c r="C27" i="3"/>
  <c r="C84" i="3" s="1"/>
  <c r="C27" i="29"/>
  <c r="C84" i="29" s="1"/>
  <c r="D84" i="29"/>
  <c r="C27" i="7"/>
  <c r="C84" i="7" s="1"/>
  <c r="C27" i="51"/>
  <c r="C84" i="51" s="1"/>
  <c r="C26" i="41"/>
  <c r="C83" i="41" s="1"/>
  <c r="C27" i="9"/>
  <c r="C27" i="13"/>
  <c r="C84" i="13" s="1"/>
  <c r="D84" i="13"/>
  <c r="C26" i="16"/>
  <c r="C83" i="16" s="1"/>
  <c r="C26" i="51"/>
  <c r="C83" i="51" s="1"/>
  <c r="D83" i="44"/>
  <c r="C26" i="44"/>
  <c r="C83" i="44" s="1"/>
  <c r="C26" i="2"/>
  <c r="C26" i="48"/>
  <c r="C26" i="32"/>
  <c r="C83" i="32" s="1"/>
  <c r="C27" i="46"/>
  <c r="C84" i="46" s="1"/>
  <c r="D84" i="46"/>
  <c r="C27" i="15"/>
  <c r="C27" i="44"/>
  <c r="C84" i="44" s="1"/>
  <c r="D84" i="44"/>
  <c r="C27" i="23"/>
  <c r="C84" i="23" s="1"/>
  <c r="D84" i="23"/>
  <c r="D83" i="13"/>
  <c r="C26" i="13"/>
  <c r="C83" i="13" s="1"/>
  <c r="C26" i="35"/>
  <c r="C26" i="27"/>
  <c r="C26" i="20"/>
  <c r="C27" i="1"/>
  <c r="C84" i="1" s="1"/>
  <c r="C27" i="31"/>
  <c r="C27" i="17"/>
  <c r="C84" i="17" s="1"/>
  <c r="D84" i="17"/>
  <c r="C27" i="5"/>
  <c r="C84" i="5" s="1"/>
  <c r="C27" i="42"/>
  <c r="C84" i="42" s="1"/>
  <c r="D84" i="42"/>
  <c r="C27" i="50"/>
  <c r="C84" i="50" s="1"/>
  <c r="C27" i="4"/>
  <c r="C27" i="47"/>
  <c r="C84" i="47" s="1"/>
  <c r="C27" i="21"/>
  <c r="C84" i="21" s="1"/>
  <c r="D84" i="21"/>
  <c r="C26" i="56"/>
  <c r="D83" i="23"/>
  <c r="C26" i="23"/>
  <c r="C83" i="23" s="1"/>
  <c r="D83" i="21"/>
  <c r="C26" i="21"/>
  <c r="C83" i="21" s="1"/>
  <c r="C26" i="57"/>
  <c r="D83" i="24"/>
  <c r="C26" i="24"/>
  <c r="C83" i="24" s="1"/>
  <c r="C26" i="40"/>
  <c r="C26" i="15"/>
  <c r="C26" i="55"/>
  <c r="D83" i="42"/>
  <c r="C26" i="42"/>
  <c r="C83" i="42" s="1"/>
  <c r="C27" i="18"/>
  <c r="C84" i="18" s="1"/>
  <c r="D84" i="18"/>
  <c r="C27" i="2"/>
  <c r="C84" i="2" s="1"/>
  <c r="C27" i="12"/>
  <c r="C84" i="12" s="1"/>
  <c r="C27" i="28"/>
  <c r="C27" i="33"/>
  <c r="C84" i="33" s="1"/>
  <c r="D84" i="33"/>
  <c r="C27" i="41"/>
  <c r="C84" i="41" s="1"/>
  <c r="D84" i="41"/>
  <c r="C27" i="45"/>
  <c r="C84" i="45" s="1"/>
  <c r="D83" i="29"/>
  <c r="C26" i="29"/>
  <c r="C83" i="29" s="1"/>
  <c r="C26" i="9"/>
  <c r="C26" i="31"/>
  <c r="C26" i="10"/>
  <c r="C26" i="28"/>
  <c r="C27" i="43"/>
  <c r="C84" i="43" s="1"/>
  <c r="D84" i="43"/>
  <c r="C27" i="14"/>
  <c r="C84" i="14" s="1"/>
  <c r="D84" i="14"/>
  <c r="C27" i="56"/>
  <c r="C27" i="53"/>
  <c r="C27" i="20"/>
  <c r="D83" i="37"/>
  <c r="C26" i="37"/>
  <c r="C83" i="37" s="1"/>
  <c r="C26" i="8"/>
  <c r="C26" i="47"/>
  <c r="C83" i="47" s="1"/>
  <c r="C26" i="50"/>
  <c r="C83" i="50" s="1"/>
  <c r="D83" i="19"/>
  <c r="C26" i="19"/>
  <c r="C83" i="19" s="1"/>
  <c r="C26" i="34"/>
  <c r="C26" i="18"/>
  <c r="C83" i="18" s="1"/>
  <c r="D83" i="46"/>
  <c r="C26" i="46"/>
  <c r="C83" i="46" s="1"/>
  <c r="C26" i="12"/>
  <c r="D83" i="17"/>
  <c r="C26" i="17"/>
  <c r="C83" i="17" s="1"/>
  <c r="C27" i="19"/>
  <c r="C84" i="19" s="1"/>
  <c r="D84" i="19"/>
  <c r="C27" i="27"/>
  <c r="C27" i="55"/>
  <c r="C27" i="6"/>
  <c r="C27" i="49"/>
  <c r="C84" i="49" s="1"/>
  <c r="C27" i="57"/>
  <c r="C27" i="30"/>
  <c r="C84" i="30" s="1"/>
  <c r="D84" i="30"/>
  <c r="C27" i="54"/>
  <c r="C26" i="5"/>
  <c r="C83" i="5" s="1"/>
  <c r="C26" i="7"/>
  <c r="C83" i="7" s="1"/>
  <c r="C26" i="33"/>
  <c r="C83" i="33" s="1"/>
  <c r="C26" i="43"/>
  <c r="C83" i="43" s="1"/>
  <c r="C27" i="39"/>
  <c r="C84" i="39" s="1"/>
  <c r="C27" i="34"/>
  <c r="C27" i="24"/>
  <c r="C84" i="24" s="1"/>
  <c r="D84" i="24"/>
  <c r="C27" i="8"/>
  <c r="K187" i="58"/>
  <c r="D83" i="33"/>
  <c r="D83" i="16"/>
  <c r="D83" i="32"/>
  <c r="K191" i="58"/>
  <c r="D83" i="18"/>
  <c r="D83" i="14"/>
  <c r="D83" i="47"/>
  <c r="K143" i="58"/>
  <c r="AX90" i="46"/>
  <c r="K143" i="46" s="1"/>
  <c r="AX90" i="8"/>
  <c r="K143" i="8" s="1"/>
  <c r="AX90" i="7"/>
  <c r="K143" i="7" s="1"/>
  <c r="O80" i="43"/>
  <c r="EP90" i="9"/>
  <c r="AW90" i="4"/>
  <c r="K142" i="4" s="1"/>
  <c r="AX90" i="4"/>
  <c r="K143" i="4" s="1"/>
  <c r="EO90" i="9"/>
  <c r="K238" i="9" s="1"/>
  <c r="AX90" i="53"/>
  <c r="K143" i="53" s="1"/>
  <c r="AS90" i="27"/>
  <c r="K138" i="27" s="1"/>
  <c r="EP90" i="34"/>
  <c r="EK90" i="39"/>
  <c r="K234" i="39" s="1"/>
  <c r="AX90" i="54"/>
  <c r="K143" i="54" s="1"/>
  <c r="EC90" i="7"/>
  <c r="K226" i="7" s="1"/>
  <c r="EE90" i="7"/>
  <c r="K228" i="7" s="1"/>
  <c r="BH90" i="21"/>
  <c r="K153" i="21" s="1"/>
  <c r="CO90" i="21"/>
  <c r="BJ90" i="21"/>
  <c r="K155" i="21" s="1"/>
  <c r="CQ90" i="21"/>
  <c r="K188" i="21" s="1"/>
  <c r="BH90" i="3"/>
  <c r="K153" i="3" s="1"/>
  <c r="CO90" i="3"/>
  <c r="K186" i="3" s="1"/>
  <c r="BJ90" i="3"/>
  <c r="K97" i="58"/>
  <c r="K189" i="58"/>
  <c r="AI90" i="7"/>
  <c r="K128" i="7" s="1"/>
  <c r="AL90" i="30"/>
  <c r="AU90" i="30"/>
  <c r="AS90" i="21"/>
  <c r="K138" i="21" s="1"/>
  <c r="AS90" i="54"/>
  <c r="K138" i="54" s="1"/>
  <c r="AI90" i="53"/>
  <c r="K128" i="53" s="1"/>
  <c r="AI90" i="51"/>
  <c r="K128" i="51" s="1"/>
  <c r="AW90" i="54"/>
  <c r="K142" i="54" s="1"/>
  <c r="AW90" i="12"/>
  <c r="K142" i="12" s="1"/>
  <c r="AW90" i="7"/>
  <c r="K142" i="7" s="1"/>
  <c r="R90" i="30"/>
  <c r="K111" i="30" s="1"/>
  <c r="T90" i="30"/>
  <c r="K113" i="30" s="1"/>
  <c r="M90" i="53"/>
  <c r="K106" i="53" s="1"/>
  <c r="C90" i="51"/>
  <c r="K96" i="51" s="1"/>
  <c r="AF90" i="17"/>
  <c r="K125" i="17" s="1"/>
  <c r="Q90" i="17"/>
  <c r="K110" i="17" s="1"/>
  <c r="J90" i="17"/>
  <c r="K103" i="17" s="1"/>
  <c r="J90" i="47"/>
  <c r="AO90" i="47"/>
  <c r="K134" i="47" s="1"/>
  <c r="AN90" i="6"/>
  <c r="K133" i="6" s="1"/>
  <c r="AA90" i="20"/>
  <c r="K120" i="20" s="1"/>
  <c r="AW90" i="44"/>
  <c r="K90" i="34"/>
  <c r="K104" i="34" s="1"/>
  <c r="AJ90" i="32"/>
  <c r="K129" i="32" s="1"/>
  <c r="D90" i="18"/>
  <c r="K97" i="18" s="1"/>
  <c r="AW90" i="19"/>
  <c r="AS90" i="43"/>
  <c r="K138" i="43" s="1"/>
  <c r="K90" i="48"/>
  <c r="AA90" i="52"/>
  <c r="K120" i="52" s="1"/>
  <c r="AQ90" i="10"/>
  <c r="K136" i="10" s="1"/>
  <c r="M90" i="8"/>
  <c r="K106" i="8" s="1"/>
  <c r="AR90" i="8"/>
  <c r="K137" i="8" s="1"/>
  <c r="O90" i="4"/>
  <c r="K108" i="4" s="1"/>
  <c r="Q90" i="29"/>
  <c r="K110" i="29" s="1"/>
  <c r="S90" i="29"/>
  <c r="K112" i="29" s="1"/>
  <c r="BU90" i="6"/>
  <c r="K166" i="6" s="1"/>
  <c r="EH90" i="6"/>
  <c r="K231" i="6" s="1"/>
  <c r="EI90" i="35"/>
  <c r="K232" i="35" s="1"/>
  <c r="CJ90" i="35"/>
  <c r="CT90" i="43"/>
  <c r="K191" i="43" s="1"/>
  <c r="CK90" i="1"/>
  <c r="EI90" i="1"/>
  <c r="K232" i="1" s="1"/>
  <c r="DM90" i="1"/>
  <c r="EC90" i="34"/>
  <c r="EG90" i="2"/>
  <c r="CW90" i="32"/>
  <c r="K194" i="32" s="1"/>
  <c r="BD90" i="18"/>
  <c r="K149" i="18" s="1"/>
  <c r="DP90" i="18"/>
  <c r="K213" i="18" s="1"/>
  <c r="BU90" i="48"/>
  <c r="K166" i="48" s="1"/>
  <c r="EH90" i="48"/>
  <c r="K231" i="48" s="1"/>
  <c r="CZ90" i="39"/>
  <c r="K197" i="39" s="1"/>
  <c r="BB90" i="14"/>
  <c r="K147" i="14" s="1"/>
  <c r="DN90" i="14"/>
  <c r="K211" i="14" s="1"/>
  <c r="CV90" i="50"/>
  <c r="K193" i="50" s="1"/>
  <c r="EI90" i="4"/>
  <c r="K232" i="4" s="1"/>
  <c r="CF90" i="4"/>
  <c r="CW90" i="29"/>
  <c r="K194" i="29" s="1"/>
  <c r="BT90" i="10"/>
  <c r="K165" i="10" s="1"/>
  <c r="EG90" i="10"/>
  <c r="K230" i="10" s="1"/>
  <c r="CI90" i="15"/>
  <c r="K180" i="15" s="1"/>
  <c r="CY90" i="17"/>
  <c r="K196" i="17" s="1"/>
  <c r="BD90" i="55"/>
  <c r="K149" i="55" s="1"/>
  <c r="DP90" i="55"/>
  <c r="K213" i="55" s="1"/>
  <c r="CW90" i="28"/>
  <c r="K194" i="28" s="1"/>
  <c r="BP90" i="28"/>
  <c r="K161" i="28" s="1"/>
  <c r="DJ90" i="41"/>
  <c r="K207" i="41" s="1"/>
  <c r="BW90" i="8"/>
  <c r="K168" i="8" s="1"/>
  <c r="BG90" i="23"/>
  <c r="K152" i="23" s="1"/>
  <c r="DR90" i="40"/>
  <c r="K215" i="40" s="1"/>
  <c r="BB90" i="40"/>
  <c r="BN90" i="20"/>
  <c r="K159" i="20" s="1"/>
  <c r="EA90" i="20"/>
  <c r="K224" i="20" s="1"/>
  <c r="BU90" i="46"/>
  <c r="K166" i="46" s="1"/>
  <c r="CD90" i="46"/>
  <c r="CE90" i="46"/>
  <c r="K176" i="46" s="1"/>
  <c r="CF90" i="46"/>
  <c r="K177" i="46" s="1"/>
  <c r="DU90" i="46"/>
  <c r="DW90" i="46"/>
  <c r="K220" i="46" s="1"/>
  <c r="CY90" i="7"/>
  <c r="K196" i="7" s="1"/>
  <c r="EG90" i="7"/>
  <c r="K230" i="7" s="1"/>
  <c r="BZ90" i="30"/>
  <c r="K171" i="30" s="1"/>
  <c r="CB90" i="30"/>
  <c r="K173" i="30" s="1"/>
  <c r="BL90" i="21"/>
  <c r="K157" i="21" s="1"/>
  <c r="EP90" i="57"/>
  <c r="EJ90" i="6"/>
  <c r="K233" i="6" s="1"/>
  <c r="EL90" i="6"/>
  <c r="K235" i="6" s="1"/>
  <c r="EN90" i="6"/>
  <c r="K237" i="6" s="1"/>
  <c r="EP90" i="6"/>
  <c r="K239" i="6" s="1"/>
  <c r="AV90" i="8"/>
  <c r="K141" i="8" s="1"/>
  <c r="DE90" i="24"/>
  <c r="K202" i="24" s="1"/>
  <c r="DK90" i="7"/>
  <c r="K208" i="7" s="1"/>
  <c r="CO90" i="19"/>
  <c r="K186" i="19" s="1"/>
  <c r="EJ90" i="37"/>
  <c r="K233" i="37" s="1"/>
  <c r="AJ90" i="17"/>
  <c r="AK90" i="17"/>
  <c r="K130" i="17" s="1"/>
  <c r="AN90" i="17"/>
  <c r="K133" i="17" s="1"/>
  <c r="AR90" i="17"/>
  <c r="K137" i="17" s="1"/>
  <c r="G90" i="6"/>
  <c r="AO90" i="3"/>
  <c r="K134" i="3" s="1"/>
  <c r="AP90" i="20"/>
  <c r="K135" i="20" s="1"/>
  <c r="AS90" i="20"/>
  <c r="K138" i="20" s="1"/>
  <c r="G90" i="44"/>
  <c r="K100" i="44" s="1"/>
  <c r="AH90" i="18"/>
  <c r="AJ90" i="18"/>
  <c r="K129" i="18" s="1"/>
  <c r="AQ90" i="27"/>
  <c r="K136" i="27" s="1"/>
  <c r="AI90" i="23"/>
  <c r="K128" i="23" s="1"/>
  <c r="T90" i="37"/>
  <c r="K113" i="37" s="1"/>
  <c r="AO90" i="35"/>
  <c r="AV90" i="46"/>
  <c r="K141" i="46" s="1"/>
  <c r="Y90" i="43"/>
  <c r="K118" i="43" s="1"/>
  <c r="AA90" i="31"/>
  <c r="AQ90" i="48"/>
  <c r="K136" i="48" s="1"/>
  <c r="AP90" i="52"/>
  <c r="K135" i="52" s="1"/>
  <c r="P90" i="2"/>
  <c r="T90" i="10"/>
  <c r="K113" i="10" s="1"/>
  <c r="U90" i="10"/>
  <c r="K114" i="10" s="1"/>
  <c r="V90" i="10"/>
  <c r="K115" i="10" s="1"/>
  <c r="AE90" i="10"/>
  <c r="AN90" i="9"/>
  <c r="D90" i="14"/>
  <c r="K97" i="14" s="1"/>
  <c r="AA90" i="42"/>
  <c r="K120" i="42" s="1"/>
  <c r="C90" i="4"/>
  <c r="K96" i="4" s="1"/>
  <c r="AJ90" i="13"/>
  <c r="K129" i="13" s="1"/>
  <c r="Q90" i="16"/>
  <c r="E90" i="39"/>
  <c r="DA90" i="6"/>
  <c r="K198" i="6" s="1"/>
  <c r="BD90" i="35"/>
  <c r="K149" i="35" s="1"/>
  <c r="DP90" i="35"/>
  <c r="BN90" i="43"/>
  <c r="K159" i="43" s="1"/>
  <c r="EA90" i="43"/>
  <c r="BE90" i="1"/>
  <c r="CV90" i="34"/>
  <c r="K193" i="34" s="1"/>
  <c r="DP90" i="2"/>
  <c r="K213" i="2" s="1"/>
  <c r="BQ90" i="32"/>
  <c r="K162" i="32" s="1"/>
  <c r="ED90" i="32"/>
  <c r="CJ90" i="18"/>
  <c r="DA90" i="48"/>
  <c r="K198" i="48" s="1"/>
  <c r="DI90" i="27"/>
  <c r="CH90" i="14"/>
  <c r="K179" i="14" s="1"/>
  <c r="BL90" i="50"/>
  <c r="K157" i="50" s="1"/>
  <c r="AZ90" i="4"/>
  <c r="DL90" i="4"/>
  <c r="K209" i="4" s="1"/>
  <c r="BQ90" i="29"/>
  <c r="K162" i="29" s="1"/>
  <c r="ED90" i="29"/>
  <c r="K227" i="29" s="1"/>
  <c r="BC90" i="12"/>
  <c r="K148" i="12" s="1"/>
  <c r="DF90" i="12"/>
  <c r="K203" i="12" s="1"/>
  <c r="BW90" i="12"/>
  <c r="K168" i="12" s="1"/>
  <c r="CZ90" i="10"/>
  <c r="K197" i="10" s="1"/>
  <c r="EI90" i="15"/>
  <c r="K232" i="15" s="1"/>
  <c r="BC90" i="15"/>
  <c r="DO90" i="15"/>
  <c r="K212" i="15" s="1"/>
  <c r="BS90" i="17"/>
  <c r="K164" i="17" s="1"/>
  <c r="EI90" i="55"/>
  <c r="K232" i="55" s="1"/>
  <c r="CJ90" i="55"/>
  <c r="K181" i="55" s="1"/>
  <c r="EI90" i="9"/>
  <c r="K232" i="9" s="1"/>
  <c r="BC90" i="9"/>
  <c r="K148" i="9" s="1"/>
  <c r="DO90" i="9"/>
  <c r="K212" i="9" s="1"/>
  <c r="BR90" i="33"/>
  <c r="K163" i="33" s="1"/>
  <c r="EE90" i="33"/>
  <c r="K228" i="33" s="1"/>
  <c r="CI90" i="42"/>
  <c r="K180" i="42" s="1"/>
  <c r="CV90" i="16"/>
  <c r="CC90" i="5"/>
  <c r="BR90" i="13"/>
  <c r="K163" i="13" s="1"/>
  <c r="EE90" i="13"/>
  <c r="K228" i="13" s="1"/>
  <c r="CM90" i="41"/>
  <c r="K184" i="41" s="1"/>
  <c r="CX90" i="56"/>
  <c r="EI90" i="8"/>
  <c r="K232" i="8" s="1"/>
  <c r="DC90" i="8"/>
  <c r="K200" i="8" s="1"/>
  <c r="BQ90" i="45"/>
  <c r="K162" i="45" s="1"/>
  <c r="ED90" i="45"/>
  <c r="K227" i="45" s="1"/>
  <c r="CF90" i="47"/>
  <c r="K177" i="47" s="1"/>
  <c r="CM90" i="23"/>
  <c r="K184" i="23" s="1"/>
  <c r="CH90" i="40"/>
  <c r="K179" i="40" s="1"/>
  <c r="CT90" i="20"/>
  <c r="K191" i="20" s="1"/>
  <c r="DC90" i="44"/>
  <c r="K200" i="44" s="1"/>
  <c r="BU90" i="24"/>
  <c r="K166" i="24" s="1"/>
  <c r="AY90" i="46"/>
  <c r="K144" i="46" s="1"/>
  <c r="EK90" i="6"/>
  <c r="K234" i="6" s="1"/>
  <c r="EM90" i="6"/>
  <c r="EO90" i="6"/>
  <c r="K238" i="6" s="1"/>
  <c r="AX90" i="44"/>
  <c r="K143" i="44" s="1"/>
  <c r="EI90" i="6"/>
  <c r="K232" i="6" s="1"/>
  <c r="CU90" i="43"/>
  <c r="CA90" i="12"/>
  <c r="EH90" i="10"/>
  <c r="K231" i="10" s="1"/>
  <c r="BO90" i="20"/>
  <c r="K160" i="20" s="1"/>
  <c r="BE90" i="46"/>
  <c r="K150" i="46" s="1"/>
  <c r="EJ90" i="46"/>
  <c r="K233" i="46" s="1"/>
  <c r="EL90" i="46"/>
  <c r="K235" i="46" s="1"/>
  <c r="BW90" i="7"/>
  <c r="K168" i="7" s="1"/>
  <c r="AX90" i="12"/>
  <c r="K143" i="12" s="1"/>
  <c r="T90" i="49"/>
  <c r="K113" i="49" s="1"/>
  <c r="AE90" i="12"/>
  <c r="K124" i="12" s="1"/>
  <c r="AN90" i="12"/>
  <c r="K133" i="12" s="1"/>
  <c r="Q90" i="5"/>
  <c r="K110" i="5" s="1"/>
  <c r="S90" i="7"/>
  <c r="K112" i="7" s="1"/>
  <c r="AV90" i="51"/>
  <c r="I90" i="30"/>
  <c r="K102" i="30" s="1"/>
  <c r="AD90" i="21"/>
  <c r="D90" i="53"/>
  <c r="K97" i="53" s="1"/>
  <c r="U90" i="47"/>
  <c r="AJ90" i="47"/>
  <c r="AH90" i="40"/>
  <c r="K127" i="40" s="1"/>
  <c r="AD90" i="6"/>
  <c r="S90" i="6"/>
  <c r="K112" i="6" s="1"/>
  <c r="X90" i="3"/>
  <c r="K117" i="3" s="1"/>
  <c r="M90" i="20"/>
  <c r="K106" i="20" s="1"/>
  <c r="W90" i="44"/>
  <c r="K116" i="44" s="1"/>
  <c r="AV90" i="57"/>
  <c r="K141" i="57" s="1"/>
  <c r="R90" i="57"/>
  <c r="AW90" i="18"/>
  <c r="S90" i="18"/>
  <c r="AB90" i="27"/>
  <c r="K90" i="27"/>
  <c r="D90" i="15"/>
  <c r="K97" i="15" s="1"/>
  <c r="AG90" i="23"/>
  <c r="K126" i="23" s="1"/>
  <c r="C90" i="23"/>
  <c r="AG90" i="35"/>
  <c r="K126" i="35" s="1"/>
  <c r="E90" i="46"/>
  <c r="AO90" i="46"/>
  <c r="K134" i="46" s="1"/>
  <c r="AT90" i="46"/>
  <c r="K139" i="46" s="1"/>
  <c r="O90" i="19"/>
  <c r="K108" i="19" s="1"/>
  <c r="S90" i="19"/>
  <c r="W90" i="43"/>
  <c r="K116" i="43" s="1"/>
  <c r="AO90" i="31"/>
  <c r="K134" i="31" s="1"/>
  <c r="AS90" i="31"/>
  <c r="R90" i="37"/>
  <c r="K111" i="37" s="1"/>
  <c r="X90" i="48"/>
  <c r="K117" i="48" s="1"/>
  <c r="K90" i="55"/>
  <c r="K104" i="55" s="1"/>
  <c r="D90" i="55"/>
  <c r="K97" i="55" s="1"/>
  <c r="AF90" i="2"/>
  <c r="N90" i="2"/>
  <c r="K107" i="2" s="1"/>
  <c r="AX90" i="2"/>
  <c r="K143" i="2" s="1"/>
  <c r="K90" i="10"/>
  <c r="K104" i="10" s="1"/>
  <c r="AX90" i="10"/>
  <c r="K143" i="10" s="1"/>
  <c r="AO90" i="28"/>
  <c r="K134" i="28" s="1"/>
  <c r="AS90" i="28"/>
  <c r="S90" i="8"/>
  <c r="K112" i="8" s="1"/>
  <c r="N90" i="49"/>
  <c r="K107" i="49" s="1"/>
  <c r="J90" i="9"/>
  <c r="K103" i="9" s="1"/>
  <c r="AB90" i="9"/>
  <c r="K121" i="9" s="1"/>
  <c r="AM90" i="9"/>
  <c r="K132" i="9" s="1"/>
  <c r="U90" i="14"/>
  <c r="K114" i="14" s="1"/>
  <c r="AC90" i="14"/>
  <c r="K122" i="14" s="1"/>
  <c r="AD90" i="14"/>
  <c r="K123" i="14" s="1"/>
  <c r="AU90" i="14"/>
  <c r="AI90" i="14"/>
  <c r="AE90" i="33"/>
  <c r="K124" i="33" s="1"/>
  <c r="X90" i="33"/>
  <c r="AP90" i="33"/>
  <c r="K135" i="33" s="1"/>
  <c r="H90" i="42"/>
  <c r="K101" i="42" s="1"/>
  <c r="Y90" i="42"/>
  <c r="K118" i="42" s="1"/>
  <c r="AP90" i="42"/>
  <c r="K135" i="42" s="1"/>
  <c r="AS90" i="42"/>
  <c r="K138" i="42" s="1"/>
  <c r="AU90" i="50"/>
  <c r="K140" i="50" s="1"/>
  <c r="Q90" i="50"/>
  <c r="K110" i="50" s="1"/>
  <c r="AS90" i="49"/>
  <c r="K138" i="49" s="1"/>
  <c r="P90" i="49"/>
  <c r="K109" i="49" s="1"/>
  <c r="O90" i="12"/>
  <c r="K108" i="12" s="1"/>
  <c r="AK90" i="12"/>
  <c r="S90" i="5"/>
  <c r="K112" i="5" s="1"/>
  <c r="AD90" i="1"/>
  <c r="K123" i="1" s="1"/>
  <c r="AX90" i="1"/>
  <c r="AF90" i="30"/>
  <c r="K125" i="30" s="1"/>
  <c r="N90" i="21"/>
  <c r="U90" i="51"/>
  <c r="K114" i="51" s="1"/>
  <c r="AE90" i="17"/>
  <c r="AL90" i="50"/>
  <c r="K131" i="50" s="1"/>
  <c r="AK90" i="40"/>
  <c r="K130" i="40" s="1"/>
  <c r="AW90" i="6"/>
  <c r="K142" i="6" s="1"/>
  <c r="AJ90" i="3"/>
  <c r="K129" i="3" s="1"/>
  <c r="J90" i="20"/>
  <c r="K103" i="20" s="1"/>
  <c r="AL90" i="20"/>
  <c r="AE90" i="57"/>
  <c r="K124" i="57" s="1"/>
  <c r="AI90" i="57"/>
  <c r="K128" i="57" s="1"/>
  <c r="AM90" i="34"/>
  <c r="K132" i="34" s="1"/>
  <c r="AN90" i="34"/>
  <c r="AC90" i="18"/>
  <c r="K122" i="18" s="1"/>
  <c r="AO90" i="27"/>
  <c r="K134" i="27" s="1"/>
  <c r="AQ90" i="15"/>
  <c r="K136" i="15" s="1"/>
  <c r="AU90" i="23"/>
  <c r="K140" i="23" s="1"/>
  <c r="P90" i="23"/>
  <c r="AX90" i="23"/>
  <c r="K143" i="23" s="1"/>
  <c r="J90" i="35"/>
  <c r="K103" i="35" s="1"/>
  <c r="X90" i="46"/>
  <c r="K117" i="46" s="1"/>
  <c r="AK90" i="19"/>
  <c r="T90" i="43"/>
  <c r="F90" i="43"/>
  <c r="X90" i="31"/>
  <c r="F90" i="31"/>
  <c r="AS90" i="37"/>
  <c r="K138" i="37" s="1"/>
  <c r="AO90" i="48"/>
  <c r="K134" i="48" s="1"/>
  <c r="AQ90" i="55"/>
  <c r="K136" i="55" s="1"/>
  <c r="AC90" i="55"/>
  <c r="K122" i="55" s="1"/>
  <c r="AN90" i="52"/>
  <c r="J90" i="52"/>
  <c r="K103" i="52" s="1"/>
  <c r="M90" i="52"/>
  <c r="K106" i="52" s="1"/>
  <c r="Z90" i="28"/>
  <c r="K119" i="28" s="1"/>
  <c r="O90" i="2"/>
  <c r="AE90" i="2"/>
  <c r="AG90" i="2"/>
  <c r="AW90" i="10"/>
  <c r="K142" i="10" s="1"/>
  <c r="F90" i="28"/>
  <c r="E90" i="8"/>
  <c r="K98" i="8" s="1"/>
  <c r="X90" i="8"/>
  <c r="K117" i="8" s="1"/>
  <c r="AG90" i="49"/>
  <c r="AT90" i="5"/>
  <c r="K139" i="5" s="1"/>
  <c r="J90" i="1"/>
  <c r="AJ90" i="1"/>
  <c r="K129" i="1" s="1"/>
  <c r="AA90" i="54"/>
  <c r="K120" i="54" s="1"/>
  <c r="AD90" i="17"/>
  <c r="K123" i="17" s="1"/>
  <c r="AA90" i="56"/>
  <c r="K120" i="56" s="1"/>
  <c r="K90" i="3"/>
  <c r="M90" i="57"/>
  <c r="K106" i="57" s="1"/>
  <c r="I90" i="32"/>
  <c r="K102" i="32" s="1"/>
  <c r="AM90" i="32"/>
  <c r="K132" i="32" s="1"/>
  <c r="G90" i="18"/>
  <c r="K100" i="18" s="1"/>
  <c r="G90" i="27"/>
  <c r="K100" i="27" s="1"/>
  <c r="Z90" i="15"/>
  <c r="K119" i="15" s="1"/>
  <c r="AC90" i="15"/>
  <c r="K122" i="15" s="1"/>
  <c r="H90" i="37"/>
  <c r="K101" i="37" s="1"/>
  <c r="AV90" i="21"/>
  <c r="E90" i="5"/>
  <c r="K98" i="5" s="1"/>
  <c r="T90" i="5"/>
  <c r="K113" i="5" s="1"/>
  <c r="AH90" i="5"/>
  <c r="K127" i="5" s="1"/>
  <c r="AM90" i="7"/>
  <c r="K132" i="7" s="1"/>
  <c r="AU90" i="1"/>
  <c r="K140" i="1" s="1"/>
  <c r="D90" i="30"/>
  <c r="K97" i="30" s="1"/>
  <c r="AH90" i="30"/>
  <c r="K127" i="30" s="1"/>
  <c r="F90" i="54"/>
  <c r="Q90" i="51"/>
  <c r="K110" i="51" s="1"/>
  <c r="AH90" i="47"/>
  <c r="Q90" i="40"/>
  <c r="K110" i="40" s="1"/>
  <c r="AF90" i="44"/>
  <c r="K125" i="44" s="1"/>
  <c r="E90" i="44"/>
  <c r="W90" i="32"/>
  <c r="K116" i="32" s="1"/>
  <c r="AU90" i="54"/>
  <c r="AJ90" i="53"/>
  <c r="K129" i="53" s="1"/>
  <c r="AT90" i="21"/>
  <c r="AT90" i="54"/>
  <c r="V90" i="37"/>
  <c r="K115" i="37" s="1"/>
  <c r="AS90" i="48"/>
  <c r="K138" i="48" s="1"/>
  <c r="AU90" i="8"/>
  <c r="K140" i="8" s="1"/>
  <c r="BV90" i="6"/>
  <c r="K167" i="6" s="1"/>
  <c r="DC90" i="6"/>
  <c r="AX90" i="49"/>
  <c r="K143" i="49" s="1"/>
  <c r="AQ90" i="4"/>
  <c r="R90" i="4"/>
  <c r="K111" i="4" s="1"/>
  <c r="V90" i="4"/>
  <c r="K115" i="4" s="1"/>
  <c r="U90" i="13"/>
  <c r="K114" i="13" s="1"/>
  <c r="AG90" i="13"/>
  <c r="K126" i="13" s="1"/>
  <c r="AV90" i="29"/>
  <c r="K141" i="29" s="1"/>
  <c r="AG90" i="29"/>
  <c r="E90" i="29"/>
  <c r="K98" i="29" s="1"/>
  <c r="L90" i="16"/>
  <c r="K105" i="16" s="1"/>
  <c r="AK90" i="16"/>
  <c r="K130" i="16" s="1"/>
  <c r="O90" i="16"/>
  <c r="K108" i="16" s="1"/>
  <c r="AW90" i="16"/>
  <c r="K90" i="56"/>
  <c r="K104" i="56" s="1"/>
  <c r="AT90" i="56"/>
  <c r="K139" i="56" s="1"/>
  <c r="AG90" i="56"/>
  <c r="K126" i="56" s="1"/>
  <c r="AX90" i="56"/>
  <c r="K143" i="56" s="1"/>
  <c r="S90" i="41"/>
  <c r="K112" i="41" s="1"/>
  <c r="AR90" i="41"/>
  <c r="E90" i="41"/>
  <c r="K98" i="41" s="1"/>
  <c r="AD90" i="41"/>
  <c r="AU90" i="41"/>
  <c r="AO90" i="45"/>
  <c r="K134" i="45" s="1"/>
  <c r="U90" i="45"/>
  <c r="K114" i="45" s="1"/>
  <c r="AH90" i="45"/>
  <c r="K127" i="45" s="1"/>
  <c r="AS90" i="45"/>
  <c r="K138" i="45" s="1"/>
  <c r="AU90" i="42"/>
  <c r="AK90" i="39"/>
  <c r="K130" i="39" s="1"/>
  <c r="X90" i="39"/>
  <c r="K117" i="39" s="1"/>
  <c r="V90" i="39"/>
  <c r="K115" i="39" s="1"/>
  <c r="Y90" i="39"/>
  <c r="K118" i="39" s="1"/>
  <c r="CL90" i="6"/>
  <c r="K183" i="6" s="1"/>
  <c r="BG90" i="6"/>
  <c r="EB90" i="6"/>
  <c r="K225" i="6" s="1"/>
  <c r="CV90" i="6"/>
  <c r="K193" i="6" s="1"/>
  <c r="BQ90" i="6"/>
  <c r="ED90" i="6"/>
  <c r="K227" i="6" s="1"/>
  <c r="CX90" i="6"/>
  <c r="K195" i="6" s="1"/>
  <c r="BS90" i="6"/>
  <c r="EF90" i="6"/>
  <c r="CZ90" i="6"/>
  <c r="K197" i="6" s="1"/>
  <c r="DA90" i="35"/>
  <c r="K198" i="35" s="1"/>
  <c r="BV90" i="35"/>
  <c r="K167" i="35" s="1"/>
  <c r="DC90" i="35"/>
  <c r="K200" i="35" s="1"/>
  <c r="CF90" i="35"/>
  <c r="BA90" i="35"/>
  <c r="K146" i="35" s="1"/>
  <c r="DM90" i="35"/>
  <c r="K210" i="35" s="1"/>
  <c r="CH90" i="35"/>
  <c r="BC90" i="35"/>
  <c r="DO90" i="35"/>
  <c r="K212" i="35" s="1"/>
  <c r="AY90" i="43"/>
  <c r="DK90" i="43"/>
  <c r="K208" i="43" s="1"/>
  <c r="CN90" i="43"/>
  <c r="BI90" i="43"/>
  <c r="DV90" i="43"/>
  <c r="CP90" i="43"/>
  <c r="BK90" i="43"/>
  <c r="DX90" i="43"/>
  <c r="K221" i="43" s="1"/>
  <c r="CR90" i="43"/>
  <c r="K189" i="43" s="1"/>
  <c r="BM90" i="43"/>
  <c r="K158" i="43" s="1"/>
  <c r="DZ90" i="43"/>
  <c r="K223" i="43" s="1"/>
  <c r="BU90" i="1"/>
  <c r="K166" i="1" s="1"/>
  <c r="CX90" i="1"/>
  <c r="K195" i="1" s="1"/>
  <c r="EF90" i="1"/>
  <c r="K229" i="1" s="1"/>
  <c r="CZ90" i="1"/>
  <c r="K197" i="1" s="1"/>
  <c r="BV90" i="1"/>
  <c r="K167" i="1" s="1"/>
  <c r="DC90" i="1"/>
  <c r="K200" i="1" s="1"/>
  <c r="BA90" i="1"/>
  <c r="K146" i="1" s="1"/>
  <c r="DP90" i="34"/>
  <c r="CR90" i="34"/>
  <c r="K189" i="34" s="1"/>
  <c r="BA90" i="34"/>
  <c r="K146" i="34" s="1"/>
  <c r="BF90" i="34"/>
  <c r="K151" i="34" s="1"/>
  <c r="DR90" i="34"/>
  <c r="BP90" i="34"/>
  <c r="K161" i="34" s="1"/>
  <c r="DB90" i="2"/>
  <c r="K199" i="2" s="1"/>
  <c r="CM90" i="2"/>
  <c r="K184" i="2" s="1"/>
  <c r="CF90" i="2"/>
  <c r="K177" i="2" s="1"/>
  <c r="BQ90" i="2"/>
  <c r="K162" i="2" s="1"/>
  <c r="BB90" i="2"/>
  <c r="K147" i="2" s="1"/>
  <c r="DN90" i="2"/>
  <c r="K211" i="2" s="1"/>
  <c r="BB90" i="32"/>
  <c r="DN90" i="32"/>
  <c r="CI90" i="32"/>
  <c r="K180" i="32" s="1"/>
  <c r="BD90" i="32"/>
  <c r="K149" i="32" s="1"/>
  <c r="DP90" i="32"/>
  <c r="K213" i="32" s="1"/>
  <c r="CK90" i="32"/>
  <c r="K182" i="32" s="1"/>
  <c r="BF90" i="32"/>
  <c r="DR90" i="32"/>
  <c r="K215" i="32" s="1"/>
  <c r="CM90" i="32"/>
  <c r="K184" i="32" s="1"/>
  <c r="BP90" i="32"/>
  <c r="K161" i="32" s="1"/>
  <c r="EC90" i="32"/>
  <c r="K226" i="32" s="1"/>
  <c r="BU90" i="18"/>
  <c r="EH90" i="18"/>
  <c r="K231" i="18" s="1"/>
  <c r="DB90" i="18"/>
  <c r="K199" i="18" s="1"/>
  <c r="BW90" i="18"/>
  <c r="AZ90" i="18"/>
  <c r="K145" i="18" s="1"/>
  <c r="DL90" i="18"/>
  <c r="K209" i="18" s="1"/>
  <c r="CG90" i="18"/>
  <c r="BB90" i="18"/>
  <c r="DN90" i="18"/>
  <c r="K211" i="18" s="1"/>
  <c r="CI90" i="18"/>
  <c r="K180" i="18" s="1"/>
  <c r="CL90" i="48"/>
  <c r="K183" i="48" s="1"/>
  <c r="BG90" i="48"/>
  <c r="K152" i="48" s="1"/>
  <c r="EB90" i="48"/>
  <c r="K225" i="48" s="1"/>
  <c r="CV90" i="48"/>
  <c r="BQ90" i="48"/>
  <c r="K162" i="48" s="1"/>
  <c r="ED90" i="48"/>
  <c r="CX90" i="48"/>
  <c r="BS90" i="48"/>
  <c r="EF90" i="48"/>
  <c r="K229" i="48" s="1"/>
  <c r="CZ90" i="48"/>
  <c r="K197" i="48" s="1"/>
  <c r="CH90" i="27"/>
  <c r="K179" i="27" s="1"/>
  <c r="CA90" i="27"/>
  <c r="K172" i="27" s="1"/>
  <c r="DH90" i="27"/>
  <c r="K205" i="27" s="1"/>
  <c r="BG90" i="27"/>
  <c r="EB90" i="27"/>
  <c r="CV90" i="27"/>
  <c r="K193" i="27" s="1"/>
  <c r="AZ90" i="39"/>
  <c r="K145" i="39" s="1"/>
  <c r="CK90" i="39"/>
  <c r="K182" i="39" s="1"/>
  <c r="BF90" i="39"/>
  <c r="K151" i="39" s="1"/>
  <c r="DR90" i="39"/>
  <c r="K215" i="39" s="1"/>
  <c r="CM90" i="39"/>
  <c r="K184" i="39" s="1"/>
  <c r="BQ90" i="39"/>
  <c r="K162" i="39" s="1"/>
  <c r="ED90" i="39"/>
  <c r="CX90" i="39"/>
  <c r="BS90" i="39"/>
  <c r="EF90" i="39"/>
  <c r="BS90" i="14"/>
  <c r="CZ90" i="14"/>
  <c r="K197" i="14" s="1"/>
  <c r="BU90" i="14"/>
  <c r="K166" i="14" s="1"/>
  <c r="EH90" i="14"/>
  <c r="K231" i="14" s="1"/>
  <c r="DB90" i="14"/>
  <c r="K199" i="14" s="1"/>
  <c r="BW90" i="14"/>
  <c r="K168" i="14" s="1"/>
  <c r="AZ90" i="14"/>
  <c r="K145" i="14" s="1"/>
  <c r="DL90" i="14"/>
  <c r="K209" i="14" s="1"/>
  <c r="CG90" i="14"/>
  <c r="K178" i="14" s="1"/>
  <c r="CB90" i="50"/>
  <c r="K173" i="50" s="1"/>
  <c r="DP90" i="50"/>
  <c r="K213" i="50" s="1"/>
  <c r="CG90" i="50"/>
  <c r="BB90" i="50"/>
  <c r="CI90" i="50"/>
  <c r="BE90" i="50"/>
  <c r="K150" i="50" s="1"/>
  <c r="DQ90" i="50"/>
  <c r="K214" i="50" s="1"/>
  <c r="BG90" i="50"/>
  <c r="K152" i="50" s="1"/>
  <c r="EB90" i="50"/>
  <c r="K225" i="50" s="1"/>
  <c r="CW90" i="4"/>
  <c r="K194" i="4" s="1"/>
  <c r="BR90" i="4"/>
  <c r="K163" i="4" s="1"/>
  <c r="EE90" i="4"/>
  <c r="K228" i="4" s="1"/>
  <c r="CY90" i="4"/>
  <c r="K196" i="4" s="1"/>
  <c r="BT90" i="4"/>
  <c r="K165" i="4" s="1"/>
  <c r="EG90" i="4"/>
  <c r="DA90" i="4"/>
  <c r="BV90" i="4"/>
  <c r="K167" i="4" s="1"/>
  <c r="DC90" i="4"/>
  <c r="BB90" i="29"/>
  <c r="K147" i="29" s="1"/>
  <c r="DN90" i="29"/>
  <c r="K211" i="29" s="1"/>
  <c r="CI90" i="29"/>
  <c r="K180" i="29" s="1"/>
  <c r="BD90" i="29"/>
  <c r="K149" i="29" s="1"/>
  <c r="DP90" i="29"/>
  <c r="K213" i="29" s="1"/>
  <c r="CK90" i="29"/>
  <c r="K182" i="29" s="1"/>
  <c r="BF90" i="29"/>
  <c r="K151" i="29" s="1"/>
  <c r="DR90" i="29"/>
  <c r="K215" i="29" s="1"/>
  <c r="CM90" i="29"/>
  <c r="K184" i="29" s="1"/>
  <c r="BP90" i="29"/>
  <c r="K161" i="29" s="1"/>
  <c r="EC90" i="29"/>
  <c r="K226" i="29" s="1"/>
  <c r="CP90" i="12"/>
  <c r="K187" i="12" s="1"/>
  <c r="BS90" i="12"/>
  <c r="K164" i="12" s="1"/>
  <c r="CW90" i="12"/>
  <c r="K194" i="12" s="1"/>
  <c r="BT90" i="12"/>
  <c r="K165" i="12" s="1"/>
  <c r="Z90" i="31"/>
  <c r="K119" i="31" s="1"/>
  <c r="AV90" i="54"/>
  <c r="K141" i="54" s="1"/>
  <c r="AV90" i="53"/>
  <c r="K141" i="53" s="1"/>
  <c r="AV90" i="20"/>
  <c r="AR90" i="27"/>
  <c r="AU90" i="48"/>
  <c r="K233" i="58"/>
  <c r="EI90" i="2"/>
  <c r="CK90" i="35"/>
  <c r="K182" i="35" s="1"/>
  <c r="BF90" i="35"/>
  <c r="K151" i="35" s="1"/>
  <c r="DR90" i="35"/>
  <c r="K215" i="35" s="1"/>
  <c r="CM90" i="35"/>
  <c r="K184" i="35" s="1"/>
  <c r="DO90" i="1"/>
  <c r="K212" i="1" s="1"/>
  <c r="DR90" i="1"/>
  <c r="EG90" i="34"/>
  <c r="K230" i="34" s="1"/>
  <c r="CW90" i="34"/>
  <c r="K194" i="34" s="1"/>
  <c r="EH90" i="34"/>
  <c r="K231" i="34" s="1"/>
  <c r="CX90" i="32"/>
  <c r="BS90" i="32"/>
  <c r="K164" i="32" s="1"/>
  <c r="CZ90" i="32"/>
  <c r="K197" i="32" s="1"/>
  <c r="BU90" i="32"/>
  <c r="K166" i="32" s="1"/>
  <c r="EH90" i="32"/>
  <c r="K231" i="32" s="1"/>
  <c r="DB90" i="32"/>
  <c r="BE90" i="18"/>
  <c r="K150" i="18" s="1"/>
  <c r="DQ90" i="18"/>
  <c r="CL90" i="18"/>
  <c r="K183" i="18" s="1"/>
  <c r="BG90" i="18"/>
  <c r="BV90" i="48"/>
  <c r="K167" i="48" s="1"/>
  <c r="DC90" i="48"/>
  <c r="K200" i="48" s="1"/>
  <c r="BC90" i="14"/>
  <c r="K148" i="14" s="1"/>
  <c r="DO90" i="14"/>
  <c r="K212" i="14" s="1"/>
  <c r="CJ90" i="14"/>
  <c r="BE90" i="14"/>
  <c r="DQ90" i="14"/>
  <c r="K214" i="14" s="1"/>
  <c r="CL90" i="14"/>
  <c r="K183" i="14" s="1"/>
  <c r="BG90" i="14"/>
  <c r="CG90" i="4"/>
  <c r="K178" i="4" s="1"/>
  <c r="BB90" i="4"/>
  <c r="DN90" i="4"/>
  <c r="K211" i="4" s="1"/>
  <c r="CI90" i="4"/>
  <c r="K180" i="4" s="1"/>
  <c r="BD90" i="4"/>
  <c r="K149" i="4" s="1"/>
  <c r="DP90" i="4"/>
  <c r="K213" i="4" s="1"/>
  <c r="CK90" i="4"/>
  <c r="DR90" i="4"/>
  <c r="K215" i="4" s="1"/>
  <c r="CX90" i="29"/>
  <c r="K195" i="29" s="1"/>
  <c r="BS90" i="29"/>
  <c r="K164" i="29" s="1"/>
  <c r="CZ90" i="29"/>
  <c r="K197" i="29" s="1"/>
  <c r="BU90" i="29"/>
  <c r="K166" i="29" s="1"/>
  <c r="DB90" i="29"/>
  <c r="K199" i="29" s="1"/>
  <c r="BU90" i="10"/>
  <c r="K166" i="10" s="1"/>
  <c r="DB90" i="10"/>
  <c r="BW90" i="10"/>
  <c r="K168" i="10" s="1"/>
  <c r="CJ90" i="15"/>
  <c r="K181" i="15" s="1"/>
  <c r="BE90" i="15"/>
  <c r="DQ90" i="15"/>
  <c r="K214" i="15" s="1"/>
  <c r="CL90" i="15"/>
  <c r="K183" i="15" s="1"/>
  <c r="BG90" i="15"/>
  <c r="K152" i="15" s="1"/>
  <c r="CZ90" i="17"/>
  <c r="BU90" i="17"/>
  <c r="K166" i="17" s="1"/>
  <c r="DB90" i="17"/>
  <c r="K199" i="17" s="1"/>
  <c r="BW90" i="17"/>
  <c r="K168" i="17" s="1"/>
  <c r="BE90" i="55"/>
  <c r="DQ90" i="55"/>
  <c r="K214" i="55" s="1"/>
  <c r="CL90" i="55"/>
  <c r="K183" i="55" s="1"/>
  <c r="BG90" i="55"/>
  <c r="CJ90" i="9"/>
  <c r="BE90" i="9"/>
  <c r="K150" i="9" s="1"/>
  <c r="DQ90" i="9"/>
  <c r="CL90" i="9"/>
  <c r="K183" i="9" s="1"/>
  <c r="BG90" i="9"/>
  <c r="CY90" i="33"/>
  <c r="K196" i="33" s="1"/>
  <c r="BT90" i="33"/>
  <c r="K165" i="33" s="1"/>
  <c r="EG90" i="33"/>
  <c r="DA90" i="33"/>
  <c r="K198" i="33" s="1"/>
  <c r="BV90" i="33"/>
  <c r="K167" i="33" s="1"/>
  <c r="DC90" i="33"/>
  <c r="K200" i="33" s="1"/>
  <c r="BD90" i="42"/>
  <c r="K149" i="42" s="1"/>
  <c r="DP90" i="42"/>
  <c r="CK90" i="42"/>
  <c r="K182" i="42" s="1"/>
  <c r="BF90" i="42"/>
  <c r="DR90" i="42"/>
  <c r="CM90" i="42"/>
  <c r="BQ90" i="16"/>
  <c r="K162" i="16" s="1"/>
  <c r="ED90" i="16"/>
  <c r="K227" i="16" s="1"/>
  <c r="CX90" i="16"/>
  <c r="K195" i="16" s="1"/>
  <c r="BS90" i="16"/>
  <c r="K164" i="16" s="1"/>
  <c r="CZ90" i="16"/>
  <c r="K197" i="16" s="1"/>
  <c r="CY90" i="13"/>
  <c r="BT90" i="13"/>
  <c r="K165" i="13" s="1"/>
  <c r="EG90" i="13"/>
  <c r="K230" i="13" s="1"/>
  <c r="DA90" i="13"/>
  <c r="K198" i="13" s="1"/>
  <c r="BS90" i="56"/>
  <c r="EF90" i="56"/>
  <c r="K229" i="56" s="1"/>
  <c r="DA90" i="12"/>
  <c r="BV90" i="12"/>
  <c r="DC90" i="12"/>
  <c r="K200" i="12" s="1"/>
  <c r="CK90" i="10"/>
  <c r="K182" i="10" s="1"/>
  <c r="BF90" i="10"/>
  <c r="K151" i="10" s="1"/>
  <c r="DR90" i="10"/>
  <c r="K215" i="10" s="1"/>
  <c r="CM90" i="10"/>
  <c r="K184" i="10" s="1"/>
  <c r="BP90" i="10"/>
  <c r="EC90" i="10"/>
  <c r="K226" i="10" s="1"/>
  <c r="CW90" i="10"/>
  <c r="BR90" i="10"/>
  <c r="K163" i="10" s="1"/>
  <c r="EE90" i="10"/>
  <c r="K228" i="10" s="1"/>
  <c r="CY90" i="10"/>
  <c r="CZ90" i="15"/>
  <c r="K197" i="15" s="1"/>
  <c r="BU90" i="15"/>
  <c r="K166" i="15" s="1"/>
  <c r="EH90" i="15"/>
  <c r="DB90" i="15"/>
  <c r="K199" i="15" s="1"/>
  <c r="BW90" i="15"/>
  <c r="K168" i="15" s="1"/>
  <c r="AZ90" i="15"/>
  <c r="K145" i="15" s="1"/>
  <c r="DL90" i="15"/>
  <c r="K209" i="15" s="1"/>
  <c r="CG90" i="15"/>
  <c r="K178" i="15" s="1"/>
  <c r="BB90" i="15"/>
  <c r="DN90" i="15"/>
  <c r="K211" i="15" s="1"/>
  <c r="BD90" i="17"/>
  <c r="DP90" i="17"/>
  <c r="CK90" i="17"/>
  <c r="K182" i="17" s="1"/>
  <c r="BF90" i="17"/>
  <c r="K151" i="17" s="1"/>
  <c r="DR90" i="17"/>
  <c r="K215" i="17" s="1"/>
  <c r="CM90" i="17"/>
  <c r="K184" i="17" s="1"/>
  <c r="BP90" i="17"/>
  <c r="EC90" i="17"/>
  <c r="K226" i="17" s="1"/>
  <c r="CW90" i="17"/>
  <c r="K194" i="17" s="1"/>
  <c r="BR90" i="17"/>
  <c r="EE90" i="17"/>
  <c r="BU90" i="55"/>
  <c r="K166" i="55" s="1"/>
  <c r="EH90" i="55"/>
  <c r="K231" i="55" s="1"/>
  <c r="DB90" i="55"/>
  <c r="K199" i="55" s="1"/>
  <c r="BW90" i="55"/>
  <c r="K168" i="55" s="1"/>
  <c r="AZ90" i="55"/>
  <c r="K145" i="55" s="1"/>
  <c r="DL90" i="55"/>
  <c r="K209" i="55" s="1"/>
  <c r="CG90" i="55"/>
  <c r="BB90" i="55"/>
  <c r="K147" i="55" s="1"/>
  <c r="DN90" i="55"/>
  <c r="K211" i="55" s="1"/>
  <c r="CI90" i="55"/>
  <c r="K180" i="55" s="1"/>
  <c r="CC90" i="28"/>
  <c r="K174" i="28" s="1"/>
  <c r="DQ90" i="28"/>
  <c r="CH90" i="28"/>
  <c r="K179" i="28" s="1"/>
  <c r="BC90" i="28"/>
  <c r="K148" i="28" s="1"/>
  <c r="DO90" i="28"/>
  <c r="CJ90" i="28"/>
  <c r="K181" i="28" s="1"/>
  <c r="BF90" i="28"/>
  <c r="K151" i="28" s="1"/>
  <c r="DR90" i="28"/>
  <c r="K215" i="28" s="1"/>
  <c r="EC90" i="28"/>
  <c r="CZ90" i="9"/>
  <c r="K197" i="9" s="1"/>
  <c r="BU90" i="9"/>
  <c r="K166" i="9" s="1"/>
  <c r="EH90" i="9"/>
  <c r="K231" i="9" s="1"/>
  <c r="DB90" i="9"/>
  <c r="K199" i="9" s="1"/>
  <c r="BW90" i="9"/>
  <c r="K168" i="9" s="1"/>
  <c r="AZ90" i="9"/>
  <c r="K145" i="9" s="1"/>
  <c r="DL90" i="9"/>
  <c r="K209" i="9" s="1"/>
  <c r="CG90" i="9"/>
  <c r="K178" i="9" s="1"/>
  <c r="BB90" i="9"/>
  <c r="K147" i="9" s="1"/>
  <c r="DN90" i="9"/>
  <c r="K211" i="9" s="1"/>
  <c r="CI90" i="9"/>
  <c r="K180" i="9" s="1"/>
  <c r="BC90" i="33"/>
  <c r="K148" i="33" s="1"/>
  <c r="DO90" i="33"/>
  <c r="K212" i="33" s="1"/>
  <c r="CJ90" i="33"/>
  <c r="BE90" i="33"/>
  <c r="K150" i="33" s="1"/>
  <c r="DQ90" i="33"/>
  <c r="K214" i="33" s="1"/>
  <c r="CL90" i="33"/>
  <c r="K183" i="33" s="1"/>
  <c r="BG90" i="33"/>
  <c r="K152" i="33" s="1"/>
  <c r="EB90" i="33"/>
  <c r="K225" i="33" s="1"/>
  <c r="CV90" i="33"/>
  <c r="K193" i="33" s="1"/>
  <c r="BQ90" i="33"/>
  <c r="ED90" i="33"/>
  <c r="CX90" i="33"/>
  <c r="K195" i="33" s="1"/>
  <c r="BT90" i="42"/>
  <c r="K165" i="42" s="1"/>
  <c r="EG90" i="42"/>
  <c r="DA90" i="42"/>
  <c r="BV90" i="42"/>
  <c r="K167" i="42" s="1"/>
  <c r="DC90" i="42"/>
  <c r="K200" i="42" s="1"/>
  <c r="CF90" i="42"/>
  <c r="K177" i="42" s="1"/>
  <c r="BA90" i="42"/>
  <c r="K146" i="42" s="1"/>
  <c r="DM90" i="42"/>
  <c r="K210" i="42" s="1"/>
  <c r="CH90" i="42"/>
  <c r="K179" i="42" s="1"/>
  <c r="BC90" i="42"/>
  <c r="K148" i="42" s="1"/>
  <c r="DO90" i="42"/>
  <c r="K212" i="42" s="1"/>
  <c r="CG90" i="16"/>
  <c r="K178" i="16" s="1"/>
  <c r="BB90" i="16"/>
  <c r="DN90" i="16"/>
  <c r="K211" i="16" s="1"/>
  <c r="CI90" i="16"/>
  <c r="K180" i="16" s="1"/>
  <c r="BD90" i="16"/>
  <c r="DP90" i="16"/>
  <c r="CK90" i="16"/>
  <c r="BF90" i="16"/>
  <c r="K151" i="16" s="1"/>
  <c r="DR90" i="16"/>
  <c r="K215" i="16" s="1"/>
  <c r="CM90" i="16"/>
  <c r="K184" i="16" s="1"/>
  <c r="BP90" i="16"/>
  <c r="EC90" i="16"/>
  <c r="K226" i="16" s="1"/>
  <c r="CX90" i="5"/>
  <c r="K195" i="5" s="1"/>
  <c r="CA90" i="5"/>
  <c r="K172" i="5" s="1"/>
  <c r="BL90" i="5"/>
  <c r="K157" i="5" s="1"/>
  <c r="DY90" i="5"/>
  <c r="DI90" i="5"/>
  <c r="EK90" i="5"/>
  <c r="K234" i="5" s="1"/>
  <c r="BC90" i="13"/>
  <c r="K148" i="13" s="1"/>
  <c r="DO90" i="13"/>
  <c r="CJ90" i="13"/>
  <c r="BE90" i="13"/>
  <c r="K150" i="13" s="1"/>
  <c r="DQ90" i="13"/>
  <c r="K214" i="13" s="1"/>
  <c r="CL90" i="13"/>
  <c r="BG90" i="13"/>
  <c r="K152" i="13" s="1"/>
  <c r="EB90" i="13"/>
  <c r="K225" i="13" s="1"/>
  <c r="CV90" i="13"/>
  <c r="BQ90" i="13"/>
  <c r="ED90" i="13"/>
  <c r="CX90" i="13"/>
  <c r="K195" i="13" s="1"/>
  <c r="DX90" i="41"/>
  <c r="K221" i="41" s="1"/>
  <c r="DC90" i="41"/>
  <c r="K200" i="41" s="1"/>
  <c r="BC90" i="41"/>
  <c r="K148" i="41" s="1"/>
  <c r="BX90" i="41"/>
  <c r="K169" i="41" s="1"/>
  <c r="EK90" i="41"/>
  <c r="K234" i="41" s="1"/>
  <c r="DE90" i="41"/>
  <c r="K202" i="41" s="1"/>
  <c r="BZ90" i="41"/>
  <c r="K171" i="41" s="1"/>
  <c r="DH90" i="41"/>
  <c r="K205" i="41" s="1"/>
  <c r="CC90" i="41"/>
  <c r="K174" i="41" s="1"/>
  <c r="CI90" i="56"/>
  <c r="K180" i="56" s="1"/>
  <c r="BD90" i="56"/>
  <c r="DP90" i="56"/>
  <c r="CK90" i="56"/>
  <c r="K182" i="56" s="1"/>
  <c r="BF90" i="56"/>
  <c r="DR90" i="56"/>
  <c r="K215" i="56" s="1"/>
  <c r="CM90" i="56"/>
  <c r="BP90" i="56"/>
  <c r="EC90" i="56"/>
  <c r="CW90" i="56"/>
  <c r="K194" i="56" s="1"/>
  <c r="BR90" i="56"/>
  <c r="EE90" i="56"/>
  <c r="CV90" i="8"/>
  <c r="K193" i="8" s="1"/>
  <c r="BQ90" i="8"/>
  <c r="K162" i="8" s="1"/>
  <c r="ED90" i="8"/>
  <c r="K227" i="8" s="1"/>
  <c r="CX90" i="8"/>
  <c r="K195" i="8" s="1"/>
  <c r="BS90" i="8"/>
  <c r="K164" i="8" s="1"/>
  <c r="EF90" i="8"/>
  <c r="K229" i="8" s="1"/>
  <c r="CZ90" i="8"/>
  <c r="K197" i="8" s="1"/>
  <c r="BU90" i="8"/>
  <c r="K166" i="8" s="1"/>
  <c r="EH90" i="8"/>
  <c r="DB90" i="8"/>
  <c r="K199" i="8" s="1"/>
  <c r="BB90" i="45"/>
  <c r="K147" i="45" s="1"/>
  <c r="DN90" i="45"/>
  <c r="K211" i="45" s="1"/>
  <c r="CI90" i="45"/>
  <c r="BD90" i="45"/>
  <c r="K149" i="45" s="1"/>
  <c r="DP90" i="45"/>
  <c r="K213" i="45" s="1"/>
  <c r="CK90" i="45"/>
  <c r="K182" i="45" s="1"/>
  <c r="BF90" i="45"/>
  <c r="K151" i="45" s="1"/>
  <c r="DR90" i="45"/>
  <c r="K215" i="45" s="1"/>
  <c r="CM90" i="45"/>
  <c r="BP90" i="45"/>
  <c r="K161" i="45" s="1"/>
  <c r="EC90" i="45"/>
  <c r="K226" i="45" s="1"/>
  <c r="CW90" i="45"/>
  <c r="K194" i="45" s="1"/>
  <c r="BQ90" i="47"/>
  <c r="K162" i="47" s="1"/>
  <c r="ED90" i="47"/>
  <c r="K227" i="47" s="1"/>
  <c r="BS90" i="47"/>
  <c r="K164" i="47" s="1"/>
  <c r="EF90" i="47"/>
  <c r="K229" i="47" s="1"/>
  <c r="CZ90" i="47"/>
  <c r="K197" i="47" s="1"/>
  <c r="BU90" i="47"/>
  <c r="K166" i="47" s="1"/>
  <c r="EH90" i="47"/>
  <c r="K231" i="47" s="1"/>
  <c r="EO90" i="34"/>
  <c r="K238" i="34" s="1"/>
  <c r="DB90" i="6"/>
  <c r="K199" i="6" s="1"/>
  <c r="BW90" i="6"/>
  <c r="BE90" i="35"/>
  <c r="K150" i="35" s="1"/>
  <c r="DQ90" i="35"/>
  <c r="K214" i="35" s="1"/>
  <c r="CL90" i="35"/>
  <c r="K183" i="35" s="1"/>
  <c r="BG90" i="35"/>
  <c r="K152" i="35" s="1"/>
  <c r="BO90" i="43"/>
  <c r="K160" i="43" s="1"/>
  <c r="DN90" i="1"/>
  <c r="DP90" i="1"/>
  <c r="CL90" i="1"/>
  <c r="CX90" i="34"/>
  <c r="K195" i="34" s="1"/>
  <c r="DA90" i="34"/>
  <c r="K198" i="34" s="1"/>
  <c r="EI90" i="34"/>
  <c r="EH90" i="2"/>
  <c r="K231" i="2" s="1"/>
  <c r="BR90" i="32"/>
  <c r="EE90" i="32"/>
  <c r="K228" i="32" s="1"/>
  <c r="CY90" i="32"/>
  <c r="BT90" i="32"/>
  <c r="EG90" i="32"/>
  <c r="K230" i="32" s="1"/>
  <c r="DA90" i="32"/>
  <c r="K198" i="32" s="1"/>
  <c r="BV90" i="32"/>
  <c r="K167" i="32" s="1"/>
  <c r="CK90" i="18"/>
  <c r="K182" i="18" s="1"/>
  <c r="BF90" i="18"/>
  <c r="K151" i="18" s="1"/>
  <c r="DR90" i="18"/>
  <c r="K215" i="18" s="1"/>
  <c r="CM90" i="18"/>
  <c r="K184" i="18" s="1"/>
  <c r="DB90" i="48"/>
  <c r="K199" i="48" s="1"/>
  <c r="BW90" i="48"/>
  <c r="CI90" i="14"/>
  <c r="K180" i="14" s="1"/>
  <c r="BD90" i="14"/>
  <c r="K149" i="14" s="1"/>
  <c r="DP90" i="14"/>
  <c r="CK90" i="14"/>
  <c r="K182" i="14" s="1"/>
  <c r="BF90" i="14"/>
  <c r="DR90" i="14"/>
  <c r="K215" i="14" s="1"/>
  <c r="CM90" i="14"/>
  <c r="K184" i="14" s="1"/>
  <c r="BA90" i="4"/>
  <c r="K146" i="4" s="1"/>
  <c r="DM90" i="4"/>
  <c r="CH90" i="4"/>
  <c r="K179" i="4" s="1"/>
  <c r="BC90" i="4"/>
  <c r="K148" i="4" s="1"/>
  <c r="DO90" i="4"/>
  <c r="K212" i="4" s="1"/>
  <c r="CJ90" i="4"/>
  <c r="BE90" i="4"/>
  <c r="DQ90" i="4"/>
  <c r="BR90" i="29"/>
  <c r="K163" i="29" s="1"/>
  <c r="EE90" i="29"/>
  <c r="K228" i="29" s="1"/>
  <c r="CY90" i="29"/>
  <c r="K196" i="29" s="1"/>
  <c r="BT90" i="29"/>
  <c r="K165" i="29" s="1"/>
  <c r="DA90" i="29"/>
  <c r="K198" i="29" s="1"/>
  <c r="BV90" i="29"/>
  <c r="K167" i="29" s="1"/>
  <c r="DA90" i="10"/>
  <c r="BV90" i="10"/>
  <c r="K167" i="10" s="1"/>
  <c r="DC90" i="10"/>
  <c r="K200" i="10" s="1"/>
  <c r="BD90" i="15"/>
  <c r="DP90" i="15"/>
  <c r="K213" i="15" s="1"/>
  <c r="CK90" i="15"/>
  <c r="K182" i="15" s="1"/>
  <c r="BF90" i="15"/>
  <c r="K151" i="15" s="1"/>
  <c r="DR90" i="15"/>
  <c r="K215" i="15" s="1"/>
  <c r="CM90" i="15"/>
  <c r="K184" i="15" s="1"/>
  <c r="BT90" i="17"/>
  <c r="K165" i="17" s="1"/>
  <c r="DA90" i="17"/>
  <c r="K198" i="17" s="1"/>
  <c r="BV90" i="17"/>
  <c r="K167" i="17" s="1"/>
  <c r="DC90" i="17"/>
  <c r="K200" i="17" s="1"/>
  <c r="CK90" i="55"/>
  <c r="K182" i="55" s="1"/>
  <c r="BF90" i="55"/>
  <c r="K151" i="55" s="1"/>
  <c r="DR90" i="55"/>
  <c r="K215" i="55" s="1"/>
  <c r="CM90" i="55"/>
  <c r="BD90" i="9"/>
  <c r="K149" i="9" s="1"/>
  <c r="DP90" i="9"/>
  <c r="CK90" i="9"/>
  <c r="K182" i="9" s="1"/>
  <c r="BF90" i="9"/>
  <c r="DR90" i="9"/>
  <c r="K215" i="9" s="1"/>
  <c r="CM90" i="9"/>
  <c r="K184" i="9" s="1"/>
  <c r="BS90" i="33"/>
  <c r="K164" i="33" s="1"/>
  <c r="CZ90" i="33"/>
  <c r="K197" i="33" s="1"/>
  <c r="BU90" i="33"/>
  <c r="K166" i="33" s="1"/>
  <c r="EH90" i="33"/>
  <c r="K231" i="33" s="1"/>
  <c r="DB90" i="33"/>
  <c r="K199" i="33" s="1"/>
  <c r="EK90" i="8"/>
  <c r="K234" i="8" s="1"/>
  <c r="EM90" i="8"/>
  <c r="K236" i="8" s="1"/>
  <c r="EO90" i="8"/>
  <c r="CZ90" i="56"/>
  <c r="K197" i="56" s="1"/>
  <c r="BU90" i="56"/>
  <c r="K166" i="56" s="1"/>
  <c r="EH90" i="56"/>
  <c r="CF90" i="8"/>
  <c r="K177" i="8" s="1"/>
  <c r="BA90" i="8"/>
  <c r="K146" i="8" s="1"/>
  <c r="DM90" i="8"/>
  <c r="K210" i="8" s="1"/>
  <c r="CH90" i="8"/>
  <c r="K179" i="8" s="1"/>
  <c r="CX90" i="45"/>
  <c r="BS90" i="45"/>
  <c r="K164" i="45" s="1"/>
  <c r="CZ90" i="45"/>
  <c r="BA90" i="47"/>
  <c r="CH90" i="47"/>
  <c r="BP90" i="23"/>
  <c r="K161" i="23" s="1"/>
  <c r="EC90" i="23"/>
  <c r="K226" i="23" s="1"/>
  <c r="CW90" i="23"/>
  <c r="K194" i="23" s="1"/>
  <c r="CL90" i="40"/>
  <c r="K183" i="40" s="1"/>
  <c r="BT90" i="31"/>
  <c r="K165" i="31" s="1"/>
  <c r="EG90" i="31"/>
  <c r="K230" i="31" s="1"/>
  <c r="DA90" i="31"/>
  <c r="K198" i="31" s="1"/>
  <c r="DL90" i="7"/>
  <c r="K209" i="7" s="1"/>
  <c r="CO90" i="30"/>
  <c r="BF90" i="40"/>
  <c r="K151" i="40" s="1"/>
  <c r="DB90" i="47"/>
  <c r="BW90" i="47"/>
  <c r="K168" i="47" s="1"/>
  <c r="AZ90" i="47"/>
  <c r="K145" i="47" s="1"/>
  <c r="DL90" i="47"/>
  <c r="K209" i="47" s="1"/>
  <c r="CF90" i="23"/>
  <c r="K177" i="23" s="1"/>
  <c r="BA90" i="23"/>
  <c r="K146" i="23" s="1"/>
  <c r="DM90" i="23"/>
  <c r="K210" i="23" s="1"/>
  <c r="CH90" i="23"/>
  <c r="K179" i="23" s="1"/>
  <c r="BC90" i="23"/>
  <c r="K148" i="23" s="1"/>
  <c r="DO90" i="23"/>
  <c r="K212" i="23" s="1"/>
  <c r="CJ90" i="23"/>
  <c r="BE90" i="23"/>
  <c r="DQ90" i="23"/>
  <c r="CL90" i="23"/>
  <c r="K183" i="23" s="1"/>
  <c r="EB90" i="23"/>
  <c r="K225" i="23" s="1"/>
  <c r="BB90" i="52"/>
  <c r="K147" i="52" s="1"/>
  <c r="BF90" i="52"/>
  <c r="K151" i="52" s="1"/>
  <c r="DN90" i="52"/>
  <c r="K211" i="52" s="1"/>
  <c r="CQ90" i="52"/>
  <c r="K188" i="52" s="1"/>
  <c r="CJ90" i="52"/>
  <c r="BU90" i="52"/>
  <c r="K166" i="52" s="1"/>
  <c r="EH90" i="52"/>
  <c r="K231" i="52" s="1"/>
  <c r="BD90" i="49"/>
  <c r="K149" i="49" s="1"/>
  <c r="DP90" i="49"/>
  <c r="K213" i="49" s="1"/>
  <c r="CS90" i="49"/>
  <c r="BV90" i="49"/>
  <c r="K167" i="49" s="1"/>
  <c r="EI90" i="49"/>
  <c r="K232" i="49" s="1"/>
  <c r="DC90" i="49"/>
  <c r="CF90" i="49"/>
  <c r="K177" i="49" s="1"/>
  <c r="DB90" i="40"/>
  <c r="K199" i="40" s="1"/>
  <c r="DG90" i="40"/>
  <c r="K204" i="40" s="1"/>
  <c r="CB90" i="40"/>
  <c r="AZ90" i="40"/>
  <c r="K145" i="40" s="1"/>
  <c r="CG90" i="40"/>
  <c r="CE90" i="20"/>
  <c r="BH90" i="20"/>
  <c r="K153" i="20" s="1"/>
  <c r="DU90" i="20"/>
  <c r="K218" i="20" s="1"/>
  <c r="CO90" i="20"/>
  <c r="K186" i="20" s="1"/>
  <c r="BJ90" i="20"/>
  <c r="K155" i="20" s="1"/>
  <c r="DW90" i="20"/>
  <c r="CQ90" i="20"/>
  <c r="K188" i="20" s="1"/>
  <c r="BL90" i="20"/>
  <c r="DY90" i="20"/>
  <c r="K222" i="20" s="1"/>
  <c r="CS90" i="20"/>
  <c r="K190" i="20" s="1"/>
  <c r="CV90" i="44"/>
  <c r="K193" i="44" s="1"/>
  <c r="ED90" i="44"/>
  <c r="K227" i="44" s="1"/>
  <c r="CX90" i="44"/>
  <c r="K195" i="44" s="1"/>
  <c r="BS90" i="44"/>
  <c r="K164" i="44" s="1"/>
  <c r="CZ90" i="44"/>
  <c r="K197" i="44" s="1"/>
  <c r="BU90" i="44"/>
  <c r="K166" i="44" s="1"/>
  <c r="EH90" i="44"/>
  <c r="K231" i="44" s="1"/>
  <c r="DB90" i="44"/>
  <c r="BW90" i="44"/>
  <c r="K168" i="44" s="1"/>
  <c r="CG90" i="24"/>
  <c r="BQ90" i="24"/>
  <c r="CL90" i="24"/>
  <c r="K183" i="24" s="1"/>
  <c r="BG90" i="24"/>
  <c r="EB90" i="24"/>
  <c r="K225" i="24" s="1"/>
  <c r="CV90" i="24"/>
  <c r="K193" i="24" s="1"/>
  <c r="BR90" i="24"/>
  <c r="K163" i="24" s="1"/>
  <c r="EE90" i="24"/>
  <c r="K228" i="24" s="1"/>
  <c r="CY90" i="24"/>
  <c r="BT90" i="24"/>
  <c r="K165" i="24" s="1"/>
  <c r="DA90" i="24"/>
  <c r="K198" i="24" s="1"/>
  <c r="CI90" i="46"/>
  <c r="K180" i="46" s="1"/>
  <c r="CJ90" i="46"/>
  <c r="K181" i="46" s="1"/>
  <c r="DY90" i="46"/>
  <c r="DJ90" i="46"/>
  <c r="K207" i="46" s="1"/>
  <c r="CJ90" i="31"/>
  <c r="K181" i="31" s="1"/>
  <c r="BE90" i="31"/>
  <c r="DQ90" i="31"/>
  <c r="K214" i="31" s="1"/>
  <c r="CL90" i="31"/>
  <c r="K183" i="31" s="1"/>
  <c r="BG90" i="31"/>
  <c r="K152" i="31" s="1"/>
  <c r="EB90" i="31"/>
  <c r="CV90" i="31"/>
  <c r="K193" i="31" s="1"/>
  <c r="BQ90" i="31"/>
  <c r="ED90" i="31"/>
  <c r="K227" i="31" s="1"/>
  <c r="CX90" i="31"/>
  <c r="K195" i="31" s="1"/>
  <c r="BS90" i="31"/>
  <c r="K164" i="31" s="1"/>
  <c r="EF90" i="31"/>
  <c r="K229" i="31" s="1"/>
  <c r="CM90" i="7"/>
  <c r="K184" i="7" s="1"/>
  <c r="BP90" i="7"/>
  <c r="K161" i="7" s="1"/>
  <c r="BR90" i="7"/>
  <c r="K163" i="7" s="1"/>
  <c r="BT90" i="7"/>
  <c r="K165" i="7" s="1"/>
  <c r="EL90" i="8"/>
  <c r="K235" i="8" s="1"/>
  <c r="EN90" i="8"/>
  <c r="K237" i="8" s="1"/>
  <c r="EP90" i="8"/>
  <c r="K239" i="8" s="1"/>
  <c r="CJ90" i="42"/>
  <c r="K181" i="42" s="1"/>
  <c r="BE90" i="42"/>
  <c r="K150" i="42" s="1"/>
  <c r="DQ90" i="42"/>
  <c r="CL90" i="42"/>
  <c r="K183" i="42" s="1"/>
  <c r="BG90" i="42"/>
  <c r="CW90" i="16"/>
  <c r="K194" i="16" s="1"/>
  <c r="BR90" i="16"/>
  <c r="K163" i="16" s="1"/>
  <c r="EE90" i="16"/>
  <c r="K228" i="16" s="1"/>
  <c r="CY90" i="16"/>
  <c r="K196" i="16" s="1"/>
  <c r="BS90" i="13"/>
  <c r="K164" i="13" s="1"/>
  <c r="CZ90" i="13"/>
  <c r="K197" i="13" s="1"/>
  <c r="BU90" i="13"/>
  <c r="EH90" i="13"/>
  <c r="K231" i="13" s="1"/>
  <c r="CY90" i="56"/>
  <c r="BT90" i="56"/>
  <c r="K165" i="56" s="1"/>
  <c r="EG90" i="56"/>
  <c r="K230" i="56" s="1"/>
  <c r="AZ90" i="8"/>
  <c r="DL90" i="8"/>
  <c r="K209" i="8" s="1"/>
  <c r="CG90" i="8"/>
  <c r="K178" i="8" s="1"/>
  <c r="BR90" i="45"/>
  <c r="K163" i="45" s="1"/>
  <c r="EE90" i="45"/>
  <c r="CY90" i="45"/>
  <c r="CG90" i="47"/>
  <c r="K178" i="47" s="1"/>
  <c r="BB90" i="47"/>
  <c r="CV90" i="23"/>
  <c r="K193" i="23" s="1"/>
  <c r="BQ90" i="23"/>
  <c r="K162" i="23" s="1"/>
  <c r="ED90" i="23"/>
  <c r="K227" i="23" s="1"/>
  <c r="AZ90" i="46"/>
  <c r="K145" i="46" s="1"/>
  <c r="BA90" i="46"/>
  <c r="BB90" i="46"/>
  <c r="K147" i="46" s="1"/>
  <c r="BC90" i="46"/>
  <c r="K148" i="46" s="1"/>
  <c r="BD90" i="46"/>
  <c r="K149" i="46" s="1"/>
  <c r="DZ90" i="46"/>
  <c r="K223" i="46" s="1"/>
  <c r="CY90" i="31"/>
  <c r="K196" i="31" s="1"/>
  <c r="DB90" i="7"/>
  <c r="BH90" i="30"/>
  <c r="K153" i="30" s="1"/>
  <c r="DU90" i="30"/>
  <c r="K218" i="30" s="1"/>
  <c r="BO90" i="21"/>
  <c r="K160" i="21" s="1"/>
  <c r="EB90" i="54"/>
  <c r="EC90" i="54"/>
  <c r="K226" i="54" s="1"/>
  <c r="DI90" i="53"/>
  <c r="BJ90" i="51"/>
  <c r="K155" i="51" s="1"/>
  <c r="DW90" i="51"/>
  <c r="K220" i="51" s="1"/>
  <c r="BO90" i="3"/>
  <c r="K160" i="3" s="1"/>
  <c r="CN90" i="19"/>
  <c r="K185" i="19" s="1"/>
  <c r="DC90" i="37"/>
  <c r="DX90" i="37"/>
  <c r="K221" i="37" s="1"/>
  <c r="EQ90" i="34"/>
  <c r="K240" i="34" s="1"/>
  <c r="CV90" i="21"/>
  <c r="K193" i="21" s="1"/>
  <c r="CV90" i="3"/>
  <c r="K193" i="3" s="1"/>
  <c r="CQ90" i="19"/>
  <c r="DA90" i="7"/>
  <c r="K198" i="7" s="1"/>
  <c r="BV90" i="7"/>
  <c r="K167" i="7" s="1"/>
  <c r="EI90" i="7"/>
  <c r="DE90" i="30"/>
  <c r="DG90" i="30"/>
  <c r="DI90" i="30"/>
  <c r="K206" i="30" s="1"/>
  <c r="CD90" i="30"/>
  <c r="K175" i="30" s="1"/>
  <c r="AY90" i="30"/>
  <c r="K144" i="30" s="1"/>
  <c r="DK90" i="30"/>
  <c r="K208" i="30" s="1"/>
  <c r="CN90" i="30"/>
  <c r="DU90" i="21"/>
  <c r="K218" i="21" s="1"/>
  <c r="DW90" i="21"/>
  <c r="K220" i="21" s="1"/>
  <c r="DY90" i="21"/>
  <c r="K222" i="21" s="1"/>
  <c r="CS90" i="21"/>
  <c r="K190" i="21" s="1"/>
  <c r="BN90" i="21"/>
  <c r="K159" i="21" s="1"/>
  <c r="EA90" i="21"/>
  <c r="K224" i="21" s="1"/>
  <c r="CU90" i="21"/>
  <c r="K192" i="21" s="1"/>
  <c r="CC90" i="54"/>
  <c r="K174" i="54" s="1"/>
  <c r="CM90" i="54"/>
  <c r="K184" i="54" s="1"/>
  <c r="CV90" i="54"/>
  <c r="DE90" i="54"/>
  <c r="K202" i="54" s="1"/>
  <c r="DQ90" i="54"/>
  <c r="K214" i="54" s="1"/>
  <c r="DR90" i="54"/>
  <c r="K215" i="54" s="1"/>
  <c r="CT90" i="53"/>
  <c r="K191" i="53" s="1"/>
  <c r="BO90" i="53"/>
  <c r="K160" i="53" s="1"/>
  <c r="EJ90" i="53"/>
  <c r="K233" i="53" s="1"/>
  <c r="EL90" i="53"/>
  <c r="K235" i="53" s="1"/>
  <c r="CA90" i="53"/>
  <c r="DH90" i="53"/>
  <c r="K205" i="53" s="1"/>
  <c r="CC90" i="53"/>
  <c r="K174" i="53" s="1"/>
  <c r="DG90" i="51"/>
  <c r="K204" i="51" s="1"/>
  <c r="CB90" i="51"/>
  <c r="DI90" i="51"/>
  <c r="K206" i="51" s="1"/>
  <c r="CD90" i="51"/>
  <c r="AY90" i="51"/>
  <c r="K144" i="51" s="1"/>
  <c r="DK90" i="51"/>
  <c r="K208" i="51" s="1"/>
  <c r="CN90" i="51"/>
  <c r="K185" i="51" s="1"/>
  <c r="BI90" i="51"/>
  <c r="K154" i="51" s="1"/>
  <c r="DV90" i="51"/>
  <c r="K219" i="51" s="1"/>
  <c r="CP90" i="51"/>
  <c r="K187" i="51" s="1"/>
  <c r="DU90" i="3"/>
  <c r="CQ90" i="3"/>
  <c r="K188" i="3" s="1"/>
  <c r="BL90" i="3"/>
  <c r="DY90" i="3"/>
  <c r="K222" i="3" s="1"/>
  <c r="CS90" i="3"/>
  <c r="BN90" i="3"/>
  <c r="K159" i="3" s="1"/>
  <c r="EA90" i="3"/>
  <c r="CU90" i="3"/>
  <c r="K192" i="3" s="1"/>
  <c r="CC90" i="57"/>
  <c r="DJ90" i="57"/>
  <c r="K207" i="57" s="1"/>
  <c r="CE90" i="57"/>
  <c r="K176" i="57" s="1"/>
  <c r="DU90" i="57"/>
  <c r="K218" i="57" s="1"/>
  <c r="CO90" i="57"/>
  <c r="K186" i="57" s="1"/>
  <c r="DW90" i="57"/>
  <c r="K220" i="57" s="1"/>
  <c r="CQ90" i="57"/>
  <c r="K188" i="57" s="1"/>
  <c r="BL90" i="57"/>
  <c r="K157" i="57" s="1"/>
  <c r="DY90" i="57"/>
  <c r="K222" i="57" s="1"/>
  <c r="AY90" i="19"/>
  <c r="K144" i="19" s="1"/>
  <c r="BP90" i="19"/>
  <c r="K161" i="19" s="1"/>
  <c r="CG90" i="19"/>
  <c r="K178" i="19" s="1"/>
  <c r="BC90" i="19"/>
  <c r="BT90" i="19"/>
  <c r="CK90" i="19"/>
  <c r="K182" i="19" s="1"/>
  <c r="DC90" i="19"/>
  <c r="K200" i="19" s="1"/>
  <c r="DU90" i="19"/>
  <c r="K218" i="19" s="1"/>
  <c r="DG90" i="19"/>
  <c r="K204" i="19" s="1"/>
  <c r="DY90" i="19"/>
  <c r="K222" i="19" s="1"/>
  <c r="BO90" i="37"/>
  <c r="CJ90" i="37"/>
  <c r="K181" i="37" s="1"/>
  <c r="DQ90" i="37"/>
  <c r="CL90" i="37"/>
  <c r="K183" i="37" s="1"/>
  <c r="DU90" i="37"/>
  <c r="K218" i="37" s="1"/>
  <c r="CO90" i="37"/>
  <c r="DW90" i="37"/>
  <c r="K220" i="37" s="1"/>
  <c r="CQ90" i="37"/>
  <c r="K188" i="37" s="1"/>
  <c r="EQ90" i="4"/>
  <c r="EQ90" i="54"/>
  <c r="K240" i="54" s="1"/>
  <c r="DT90" i="54"/>
  <c r="CL90" i="46"/>
  <c r="K183" i="46" s="1"/>
  <c r="BP90" i="21"/>
  <c r="K161" i="21" s="1"/>
  <c r="BP90" i="3"/>
  <c r="K161" i="3" s="1"/>
  <c r="CK90" i="46"/>
  <c r="K182" i="46" s="1"/>
  <c r="CZ90" i="31"/>
  <c r="K197" i="31" s="1"/>
  <c r="DC90" i="7"/>
  <c r="K200" i="7" s="1"/>
  <c r="BI90" i="30"/>
  <c r="K154" i="30" s="1"/>
  <c r="DV90" i="30"/>
  <c r="DA90" i="39"/>
  <c r="K198" i="39" s="1"/>
  <c r="EH90" i="39"/>
  <c r="K231" i="39" s="1"/>
  <c r="EI90" i="39"/>
  <c r="K232" i="39" s="1"/>
  <c r="DC90" i="39"/>
  <c r="K200" i="39" s="1"/>
  <c r="BT90" i="39"/>
  <c r="K165" i="39" s="1"/>
  <c r="EG90" i="39"/>
  <c r="K230" i="39" s="1"/>
  <c r="DB90" i="39"/>
  <c r="K199" i="39" s="1"/>
  <c r="W90" i="12"/>
  <c r="L90" i="12"/>
  <c r="K90" i="21"/>
  <c r="T90" i="54"/>
  <c r="J90" i="54"/>
  <c r="O90" i="40"/>
  <c r="AD90" i="44"/>
  <c r="AD90" i="34"/>
  <c r="X90" i="27"/>
  <c r="AF90" i="15"/>
  <c r="AN90" i="51"/>
  <c r="W90" i="46"/>
  <c r="AF90" i="19"/>
  <c r="T90" i="31"/>
  <c r="G90" i="55"/>
  <c r="AB90" i="2"/>
  <c r="X90" i="28"/>
  <c r="AF90" i="16"/>
  <c r="P90" i="56"/>
  <c r="N90" i="45"/>
  <c r="CH90" i="34"/>
  <c r="CM90" i="34"/>
  <c r="BU90" i="2"/>
  <c r="CC90" i="27"/>
  <c r="ED90" i="27"/>
  <c r="E81" i="14"/>
  <c r="EF90" i="14"/>
  <c r="DN90" i="50"/>
  <c r="M81" i="12"/>
  <c r="BP90" i="12"/>
  <c r="EG90" i="12"/>
  <c r="H81" i="12"/>
  <c r="EI90" i="12"/>
  <c r="CN90" i="52"/>
  <c r="CP90" i="49"/>
  <c r="BY90" i="54"/>
  <c r="DN90" i="54"/>
  <c r="K81" i="19"/>
  <c r="EL90" i="19"/>
  <c r="O81" i="19"/>
  <c r="BJ90" i="37"/>
  <c r="DT90" i="10"/>
  <c r="DT90" i="5"/>
  <c r="DS90" i="47"/>
  <c r="K183" i="58"/>
  <c r="K140" i="58"/>
  <c r="K219" i="58"/>
  <c r="K173" i="58"/>
  <c r="K113" i="58"/>
  <c r="K146" i="58"/>
  <c r="K196" i="58"/>
  <c r="K96" i="58"/>
  <c r="K202" i="58"/>
  <c r="K157" i="58"/>
  <c r="K129" i="58"/>
  <c r="K184" i="58"/>
  <c r="K147" i="58"/>
  <c r="K115" i="58"/>
  <c r="K174" i="58"/>
  <c r="K141" i="58"/>
  <c r="AQ90" i="12"/>
  <c r="AI90" i="12"/>
  <c r="AV90" i="12"/>
  <c r="T90" i="12"/>
  <c r="AS90" i="12"/>
  <c r="F90" i="12"/>
  <c r="C90" i="5"/>
  <c r="AA90" i="5"/>
  <c r="AM90" i="5"/>
  <c r="AB90" i="5"/>
  <c r="H90" i="5"/>
  <c r="Y90" i="5"/>
  <c r="AP90" i="5"/>
  <c r="AO90" i="7"/>
  <c r="X90" i="7"/>
  <c r="AH90" i="7"/>
  <c r="AR90" i="7"/>
  <c r="F90" i="7"/>
  <c r="W90" i="1"/>
  <c r="R90" i="1"/>
  <c r="M90" i="1"/>
  <c r="AR90" i="1"/>
  <c r="AF90" i="1"/>
  <c r="AI90" i="1"/>
  <c r="P90" i="51"/>
  <c r="Y90" i="30"/>
  <c r="AD90" i="30"/>
  <c r="AN90" i="30"/>
  <c r="AP90" i="30"/>
  <c r="AS90" i="30"/>
  <c r="E90" i="30"/>
  <c r="AW90" i="30"/>
  <c r="V90" i="21"/>
  <c r="H90" i="21"/>
  <c r="AK90" i="21"/>
  <c r="S90" i="21"/>
  <c r="AE90" i="21"/>
  <c r="AB90" i="54"/>
  <c r="N90" i="54"/>
  <c r="AE90" i="54"/>
  <c r="R90" i="54"/>
  <c r="L90" i="53"/>
  <c r="AP90" i="53"/>
  <c r="AK90" i="53"/>
  <c r="AM90" i="53"/>
  <c r="Y90" i="51"/>
  <c r="AQ90" i="51"/>
  <c r="D90" i="51"/>
  <c r="AC90" i="51"/>
  <c r="G90" i="51"/>
  <c r="AL90" i="17"/>
  <c r="AM90" i="17"/>
  <c r="Y90" i="17"/>
  <c r="R90" i="17"/>
  <c r="AI90" i="17"/>
  <c r="AK90" i="47"/>
  <c r="Y90" i="47"/>
  <c r="Z90" i="47"/>
  <c r="AB90" i="47"/>
  <c r="AC90" i="47"/>
  <c r="AG90" i="47"/>
  <c r="N90" i="47"/>
  <c r="G90" i="47"/>
  <c r="AW90" i="47"/>
  <c r="C90" i="47"/>
  <c r="AL90" i="57"/>
  <c r="F90" i="50"/>
  <c r="H90" i="40"/>
  <c r="Y90" i="40"/>
  <c r="AP90" i="40"/>
  <c r="T90" i="40"/>
  <c r="AS90" i="40"/>
  <c r="F90" i="40"/>
  <c r="W90" i="40"/>
  <c r="E90" i="6"/>
  <c r="P90" i="6"/>
  <c r="AF90" i="6"/>
  <c r="AL90" i="6"/>
  <c r="J90" i="6"/>
  <c r="AA90" i="6"/>
  <c r="P90" i="3"/>
  <c r="AS90" i="3"/>
  <c r="AF90" i="3"/>
  <c r="S90" i="3"/>
  <c r="AR90" i="3"/>
  <c r="F90" i="3"/>
  <c r="W90" i="3"/>
  <c r="X90" i="20"/>
  <c r="R90" i="20"/>
  <c r="AI90" i="20"/>
  <c r="U90" i="20"/>
  <c r="AT90" i="20"/>
  <c r="AU90" i="44"/>
  <c r="AN90" i="44"/>
  <c r="J90" i="44"/>
  <c r="AA90" i="44"/>
  <c r="M90" i="44"/>
  <c r="AL90" i="44"/>
  <c r="U90" i="57"/>
  <c r="AM90" i="57"/>
  <c r="I90" i="57"/>
  <c r="Z90" i="57"/>
  <c r="AQ90" i="57"/>
  <c r="AE90" i="34"/>
  <c r="L90" i="34"/>
  <c r="AL90" i="34"/>
  <c r="AV90" i="34"/>
  <c r="R90" i="34"/>
  <c r="AC90" i="32"/>
  <c r="F90" i="32"/>
  <c r="AF90" i="32"/>
  <c r="Q90" i="32"/>
  <c r="AW90" i="32"/>
  <c r="C90" i="32"/>
  <c r="AN90" i="32"/>
  <c r="AU90" i="32"/>
  <c r="P90" i="18"/>
  <c r="J90" i="18"/>
  <c r="AA90" i="18"/>
  <c r="L90" i="18"/>
  <c r="AK90" i="18"/>
  <c r="O90" i="18"/>
  <c r="AJ90" i="27"/>
  <c r="O90" i="27"/>
  <c r="AF90" i="27"/>
  <c r="AW90" i="27"/>
  <c r="S90" i="27"/>
  <c r="Q90" i="15"/>
  <c r="AH90" i="15"/>
  <c r="L90" i="15"/>
  <c r="AK90" i="15"/>
  <c r="AD90" i="15"/>
  <c r="AU90" i="15"/>
  <c r="AN90" i="15"/>
  <c r="X90" i="23"/>
  <c r="AO90" i="23"/>
  <c r="K90" i="23"/>
  <c r="AJ90" i="23"/>
  <c r="V90" i="23"/>
  <c r="AV90" i="41"/>
  <c r="H90" i="51"/>
  <c r="S90" i="35"/>
  <c r="AI90" i="35"/>
  <c r="I90" i="35"/>
  <c r="T90" i="35"/>
  <c r="R90" i="35"/>
  <c r="AK90" i="35"/>
  <c r="O90" i="35"/>
  <c r="AF90" i="35"/>
  <c r="U90" i="46"/>
  <c r="AN90" i="46"/>
  <c r="D90" i="46"/>
  <c r="AE90" i="46"/>
  <c r="AP90" i="46"/>
  <c r="L90" i="19"/>
  <c r="AR90" i="19"/>
  <c r="AS90" i="19"/>
  <c r="F90" i="19"/>
  <c r="W90" i="19"/>
  <c r="AN90" i="19"/>
  <c r="J90" i="19"/>
  <c r="AA90" i="19"/>
  <c r="AB90" i="43"/>
  <c r="N90" i="43"/>
  <c r="AE90" i="43"/>
  <c r="AV90" i="43"/>
  <c r="R90" i="43"/>
  <c r="AF90" i="31"/>
  <c r="AW90" i="31"/>
  <c r="C90" i="31"/>
  <c r="AB90" i="31"/>
  <c r="N90" i="31"/>
  <c r="AE90" i="31"/>
  <c r="G90" i="37"/>
  <c r="P90" i="37"/>
  <c r="I90" i="37"/>
  <c r="Z90" i="37"/>
  <c r="AQ90" i="37"/>
  <c r="AM90" i="48"/>
  <c r="AF90" i="48"/>
  <c r="AW90" i="48"/>
  <c r="S90" i="48"/>
  <c r="AR90" i="48"/>
  <c r="E90" i="48"/>
  <c r="AD90" i="48"/>
  <c r="L90" i="55"/>
  <c r="AK90" i="55"/>
  <c r="O90" i="55"/>
  <c r="AF90" i="55"/>
  <c r="AW90" i="55"/>
  <c r="AM90" i="52"/>
  <c r="AV90" i="52"/>
  <c r="R90" i="52"/>
  <c r="AI90" i="52"/>
  <c r="U90" i="52"/>
  <c r="AT90" i="52"/>
  <c r="V90" i="49"/>
  <c r="AN90" i="2"/>
  <c r="W90" i="2"/>
  <c r="V90" i="2"/>
  <c r="AO90" i="2"/>
  <c r="K90" i="2"/>
  <c r="AJ90" i="2"/>
  <c r="G90" i="10"/>
  <c r="H90" i="10"/>
  <c r="AF90" i="28"/>
  <c r="AW90" i="28"/>
  <c r="C90" i="28"/>
  <c r="AB90" i="28"/>
  <c r="N90" i="28"/>
  <c r="AE90" i="28"/>
  <c r="AA90" i="8"/>
  <c r="AM90" i="8"/>
  <c r="C90" i="8"/>
  <c r="N90" i="8"/>
  <c r="AF90" i="8"/>
  <c r="AW90" i="8"/>
  <c r="AH90" i="53"/>
  <c r="V90" i="50"/>
  <c r="I90" i="9"/>
  <c r="Z90" i="9"/>
  <c r="AR90" i="9"/>
  <c r="AH90" i="46"/>
  <c r="W90" i="31"/>
  <c r="AI90" i="37"/>
  <c r="AL90" i="33"/>
  <c r="Z90" i="39"/>
  <c r="BQ90" i="27"/>
  <c r="CM90" i="28"/>
  <c r="BW90" i="5"/>
  <c r="EF90" i="49"/>
  <c r="DS90" i="34"/>
  <c r="DT90" i="50"/>
  <c r="DS90" i="16"/>
  <c r="DT90" i="3"/>
  <c r="K231" i="58"/>
  <c r="AA90" i="12"/>
  <c r="S90" i="12"/>
  <c r="J90" i="12"/>
  <c r="AB90" i="12"/>
  <c r="N90" i="12"/>
  <c r="AU90" i="5"/>
  <c r="AJ90" i="5"/>
  <c r="P90" i="5"/>
  <c r="AG90" i="5"/>
  <c r="AX90" i="5"/>
  <c r="W90" i="7"/>
  <c r="AF90" i="7"/>
  <c r="AP90" i="7"/>
  <c r="E90" i="7"/>
  <c r="N90" i="7"/>
  <c r="Z90" i="1"/>
  <c r="C90" i="1"/>
  <c r="U90" i="1"/>
  <c r="AC90" i="1"/>
  <c r="AN90" i="1"/>
  <c r="AQ90" i="1"/>
  <c r="X90" i="41"/>
  <c r="L90" i="30"/>
  <c r="P90" i="30"/>
  <c r="C90" i="30"/>
  <c r="D90" i="21"/>
  <c r="AO90" i="21"/>
  <c r="AG90" i="21"/>
  <c r="P90" i="21"/>
  <c r="AC90" i="21"/>
  <c r="AM90" i="21"/>
  <c r="AI90" i="54"/>
  <c r="AJ90" i="54"/>
  <c r="V90" i="54"/>
  <c r="AM90" i="54"/>
  <c r="I90" i="54"/>
  <c r="Z90" i="54"/>
  <c r="I90" i="53"/>
  <c r="T90" i="53"/>
  <c r="G90" i="53"/>
  <c r="AS90" i="53"/>
  <c r="AU90" i="53"/>
  <c r="AG90" i="51"/>
  <c r="L90" i="51"/>
  <c r="AK90" i="51"/>
  <c r="O90" i="51"/>
  <c r="D90" i="17"/>
  <c r="E90" i="17"/>
  <c r="H90" i="17"/>
  <c r="AT90" i="17"/>
  <c r="AU90" i="17"/>
  <c r="AG90" i="17"/>
  <c r="Z90" i="17"/>
  <c r="AQ90" i="17"/>
  <c r="AP90" i="47"/>
  <c r="AR90" i="47"/>
  <c r="AS90" i="47"/>
  <c r="AX90" i="47"/>
  <c r="V90" i="47"/>
  <c r="O90" i="47"/>
  <c r="H90" i="47"/>
  <c r="K90" i="47"/>
  <c r="J90" i="51"/>
  <c r="P90" i="40"/>
  <c r="AG90" i="40"/>
  <c r="AX90" i="40"/>
  <c r="C90" i="40"/>
  <c r="AB90" i="40"/>
  <c r="N90" i="40"/>
  <c r="AE90" i="40"/>
  <c r="AU90" i="6"/>
  <c r="O90" i="6"/>
  <c r="AT90" i="6"/>
  <c r="R90" i="6"/>
  <c r="AI90" i="6"/>
  <c r="AK90" i="3"/>
  <c r="H90" i="3"/>
  <c r="J90" i="3"/>
  <c r="AA90" i="3"/>
  <c r="N90" i="3"/>
  <c r="AE90" i="3"/>
  <c r="I90" i="20"/>
  <c r="Z90" i="20"/>
  <c r="AQ90" i="20"/>
  <c r="D90" i="20"/>
  <c r="AC90" i="20"/>
  <c r="G90" i="20"/>
  <c r="AE90" i="44"/>
  <c r="AV90" i="44"/>
  <c r="R90" i="44"/>
  <c r="AI90" i="44"/>
  <c r="U90" i="44"/>
  <c r="AT90" i="44"/>
  <c r="D90" i="57"/>
  <c r="AC90" i="57"/>
  <c r="AU90" i="57"/>
  <c r="Q90" i="57"/>
  <c r="AH90" i="57"/>
  <c r="C90" i="34"/>
  <c r="O90" i="34"/>
  <c r="T90" i="34"/>
  <c r="AT90" i="34"/>
  <c r="I90" i="34"/>
  <c r="Z90" i="34"/>
  <c r="N90" i="32"/>
  <c r="AR90" i="32"/>
  <c r="Y90" i="32"/>
  <c r="K90" i="32"/>
  <c r="AH90" i="32"/>
  <c r="AV90" i="18"/>
  <c r="R90" i="18"/>
  <c r="AI90" i="18"/>
  <c r="T90" i="18"/>
  <c r="AS90" i="18"/>
  <c r="F90" i="18"/>
  <c r="W90" i="18"/>
  <c r="E90" i="27"/>
  <c r="W90" i="27"/>
  <c r="AN90" i="27"/>
  <c r="J90" i="27"/>
  <c r="AA90" i="27"/>
  <c r="AO90" i="15"/>
  <c r="AP90" i="15"/>
  <c r="T90" i="15"/>
  <c r="AS90" i="15"/>
  <c r="AL90" i="15"/>
  <c r="AV90" i="15"/>
  <c r="AF90" i="23"/>
  <c r="AW90" i="23"/>
  <c r="S90" i="23"/>
  <c r="AR90" i="23"/>
  <c r="E90" i="23"/>
  <c r="AD90" i="23"/>
  <c r="J90" i="31"/>
  <c r="P90" i="41"/>
  <c r="AQ90" i="35"/>
  <c r="Z90" i="35"/>
  <c r="AS90" i="35"/>
  <c r="F90" i="35"/>
  <c r="W90" i="35"/>
  <c r="AN90" i="35"/>
  <c r="AK90" i="46"/>
  <c r="T90" i="46"/>
  <c r="AM90" i="46"/>
  <c r="C90" i="46"/>
  <c r="N90" i="19"/>
  <c r="AE90" i="19"/>
  <c r="AV90" i="19"/>
  <c r="R90" i="19"/>
  <c r="AI90" i="19"/>
  <c r="C90" i="43"/>
  <c r="AJ90" i="43"/>
  <c r="V90" i="43"/>
  <c r="AM90" i="43"/>
  <c r="I90" i="43"/>
  <c r="Z90" i="43"/>
  <c r="AN90" i="31"/>
  <c r="K90" i="31"/>
  <c r="AJ90" i="31"/>
  <c r="V90" i="31"/>
  <c r="AM90" i="31"/>
  <c r="O90" i="37"/>
  <c r="X90" i="37"/>
  <c r="Q90" i="37"/>
  <c r="AH90" i="37"/>
  <c r="AN90" i="48"/>
  <c r="J90" i="48"/>
  <c r="AA90" i="48"/>
  <c r="M90" i="48"/>
  <c r="AL90" i="48"/>
  <c r="S90" i="55"/>
  <c r="T90" i="55"/>
  <c r="AS90" i="55"/>
  <c r="F90" i="55"/>
  <c r="W90" i="55"/>
  <c r="AN90" i="55"/>
  <c r="J90" i="55"/>
  <c r="I90" i="52"/>
  <c r="Z90" i="52"/>
  <c r="AQ90" i="52"/>
  <c r="D90" i="52"/>
  <c r="AC90" i="52"/>
  <c r="AD90" i="50"/>
  <c r="U90" i="2"/>
  <c r="AS90" i="2"/>
  <c r="AD90" i="2"/>
  <c r="AW90" i="2"/>
  <c r="S90" i="2"/>
  <c r="AR90" i="2"/>
  <c r="AB90" i="10"/>
  <c r="E90" i="10"/>
  <c r="F90" i="10"/>
  <c r="O90" i="10"/>
  <c r="P90" i="10"/>
  <c r="AN90" i="28"/>
  <c r="K90" i="28"/>
  <c r="AJ90" i="28"/>
  <c r="V90" i="28"/>
  <c r="AM90" i="28"/>
  <c r="AI90" i="8"/>
  <c r="K90" i="8"/>
  <c r="W90" i="8"/>
  <c r="V90" i="8"/>
  <c r="AN90" i="8"/>
  <c r="J90" i="8"/>
  <c r="F90" i="9"/>
  <c r="Y90" i="9"/>
  <c r="AP90" i="9"/>
  <c r="K90" i="9"/>
  <c r="AK90" i="9"/>
  <c r="Z90" i="7"/>
  <c r="E90" i="1"/>
  <c r="AN90" i="54"/>
  <c r="AE90" i="53"/>
  <c r="AA90" i="17"/>
  <c r="M90" i="47"/>
  <c r="F90" i="47"/>
  <c r="AR90" i="6"/>
  <c r="I90" i="3"/>
  <c r="O90" i="3"/>
  <c r="J90" i="43"/>
  <c r="AO90" i="8"/>
  <c r="U90" i="9"/>
  <c r="M90" i="33"/>
  <c r="AC90" i="50"/>
  <c r="AH90" i="50"/>
  <c r="BS90" i="1"/>
  <c r="DU90" i="5"/>
  <c r="CX90" i="47"/>
  <c r="DJ90" i="52"/>
  <c r="DM90" i="49"/>
  <c r="BW90" i="40"/>
  <c r="CH90" i="46"/>
  <c r="DO90" i="54"/>
  <c r="BH90" i="57"/>
  <c r="BJ90" i="57"/>
  <c r="BH90" i="37"/>
  <c r="D82" i="21"/>
  <c r="DT90" i="48"/>
  <c r="DT90" i="28"/>
  <c r="DS90" i="31"/>
  <c r="DT90" i="20"/>
  <c r="DT90" i="44"/>
  <c r="K90" i="12"/>
  <c r="AO90" i="12"/>
  <c r="R90" i="12"/>
  <c r="AJ90" i="12"/>
  <c r="V90" i="12"/>
  <c r="G90" i="5"/>
  <c r="K90" i="5"/>
  <c r="O90" i="5"/>
  <c r="AR90" i="5"/>
  <c r="F90" i="5"/>
  <c r="X90" i="5"/>
  <c r="AO90" i="5"/>
  <c r="AQ90" i="7"/>
  <c r="C90" i="7"/>
  <c r="AN90" i="7"/>
  <c r="M90" i="7"/>
  <c r="V90" i="7"/>
  <c r="O90" i="1"/>
  <c r="K90" i="1"/>
  <c r="AH90" i="1"/>
  <c r="F90" i="1"/>
  <c r="AK90" i="1"/>
  <c r="AV90" i="1"/>
  <c r="F90" i="27"/>
  <c r="V90" i="30"/>
  <c r="Z90" i="30"/>
  <c r="G90" i="30"/>
  <c r="K90" i="30"/>
  <c r="E90" i="21"/>
  <c r="AR90" i="21"/>
  <c r="Y90" i="21"/>
  <c r="J90" i="21"/>
  <c r="AN90" i="21"/>
  <c r="AU90" i="21"/>
  <c r="AR90" i="54"/>
  <c r="E90" i="54"/>
  <c r="AD90" i="54"/>
  <c r="Q90" i="54"/>
  <c r="AH90" i="54"/>
  <c r="Q90" i="53"/>
  <c r="E90" i="53"/>
  <c r="O90" i="53"/>
  <c r="V90" i="53"/>
  <c r="Y90" i="53"/>
  <c r="AO90" i="51"/>
  <c r="T90" i="51"/>
  <c r="AS90" i="51"/>
  <c r="F90" i="51"/>
  <c r="W90" i="51"/>
  <c r="L90" i="17"/>
  <c r="M90" i="17"/>
  <c r="P90" i="17"/>
  <c r="T90" i="17"/>
  <c r="U90" i="17"/>
  <c r="X90" i="17"/>
  <c r="AB90" i="17"/>
  <c r="AC90" i="17"/>
  <c r="AO90" i="17"/>
  <c r="AH90" i="17"/>
  <c r="AD90" i="47"/>
  <c r="W90" i="47"/>
  <c r="P90" i="47"/>
  <c r="S90" i="47"/>
  <c r="R90" i="31"/>
  <c r="AX90" i="41"/>
  <c r="X90" i="40"/>
  <c r="AO90" i="40"/>
  <c r="K90" i="40"/>
  <c r="AJ90" i="40"/>
  <c r="V90" i="40"/>
  <c r="AM90" i="40"/>
  <c r="X90" i="6"/>
  <c r="AK90" i="6"/>
  <c r="I90" i="6"/>
  <c r="Z90" i="6"/>
  <c r="AQ90" i="6"/>
  <c r="D90" i="6"/>
  <c r="U90" i="3"/>
  <c r="AC90" i="3"/>
  <c r="R90" i="3"/>
  <c r="AI90" i="3"/>
  <c r="V90" i="3"/>
  <c r="AM90" i="3"/>
  <c r="Q90" i="20"/>
  <c r="AH90" i="20"/>
  <c r="L90" i="20"/>
  <c r="AK90" i="20"/>
  <c r="O90" i="20"/>
  <c r="I90" i="44"/>
  <c r="Z90" i="44"/>
  <c r="AQ90" i="44"/>
  <c r="D90" i="44"/>
  <c r="AC90" i="44"/>
  <c r="L90" i="57"/>
  <c r="AK90" i="57"/>
  <c r="H90" i="57"/>
  <c r="Y90" i="57"/>
  <c r="AP90" i="57"/>
  <c r="G90" i="34"/>
  <c r="W90" i="34"/>
  <c r="AK90" i="34"/>
  <c r="AB90" i="34"/>
  <c r="AU90" i="34"/>
  <c r="Q90" i="34"/>
  <c r="AH90" i="34"/>
  <c r="E90" i="32"/>
  <c r="V90" i="32"/>
  <c r="H90" i="32"/>
  <c r="AI90" i="32"/>
  <c r="S90" i="32"/>
  <c r="AP90" i="32"/>
  <c r="X90" i="18"/>
  <c r="I90" i="18"/>
  <c r="Z90" i="18"/>
  <c r="AQ90" i="18"/>
  <c r="AB90" i="18"/>
  <c r="N90" i="18"/>
  <c r="AE90" i="18"/>
  <c r="M90" i="27"/>
  <c r="AE90" i="27"/>
  <c r="AV90" i="27"/>
  <c r="R90" i="27"/>
  <c r="AI90" i="27"/>
  <c r="AX90" i="15"/>
  <c r="C90" i="15"/>
  <c r="AB90" i="15"/>
  <c r="AT90" i="15"/>
  <c r="AN90" i="23"/>
  <c r="J90" i="23"/>
  <c r="AA90" i="23"/>
  <c r="M90" i="23"/>
  <c r="AL90" i="23"/>
  <c r="AA90" i="35"/>
  <c r="L90" i="35"/>
  <c r="AH90" i="35"/>
  <c r="N90" i="35"/>
  <c r="AE90" i="35"/>
  <c r="AV90" i="35"/>
  <c r="P90" i="46"/>
  <c r="Q90" i="46"/>
  <c r="AJ90" i="46"/>
  <c r="F90" i="46"/>
  <c r="AU90" i="46"/>
  <c r="K90" i="46"/>
  <c r="T90" i="19"/>
  <c r="V90" i="19"/>
  <c r="AM90" i="19"/>
  <c r="I90" i="19"/>
  <c r="Z90" i="19"/>
  <c r="AQ90" i="19"/>
  <c r="AR90" i="43"/>
  <c r="E90" i="43"/>
  <c r="AD90" i="43"/>
  <c r="AU90" i="43"/>
  <c r="Q90" i="43"/>
  <c r="AH90" i="43"/>
  <c r="AV90" i="31"/>
  <c r="S90" i="31"/>
  <c r="AR90" i="31"/>
  <c r="E90" i="31"/>
  <c r="AD90" i="31"/>
  <c r="AU90" i="31"/>
  <c r="E90" i="37"/>
  <c r="W90" i="37"/>
  <c r="AF90" i="37"/>
  <c r="Y90" i="37"/>
  <c r="AP90" i="37"/>
  <c r="G90" i="48"/>
  <c r="AV90" i="48"/>
  <c r="R90" i="48"/>
  <c r="AI90" i="48"/>
  <c r="U90" i="48"/>
  <c r="AT90" i="48"/>
  <c r="AB90" i="55"/>
  <c r="N90" i="55"/>
  <c r="AE90" i="55"/>
  <c r="AV90" i="55"/>
  <c r="R90" i="55"/>
  <c r="O90" i="52"/>
  <c r="AU90" i="52"/>
  <c r="Q90" i="52"/>
  <c r="AH90" i="52"/>
  <c r="L90" i="52"/>
  <c r="AK90" i="52"/>
  <c r="G90" i="2"/>
  <c r="AK90" i="2"/>
  <c r="AL90" i="2"/>
  <c r="J90" i="2"/>
  <c r="AA90" i="2"/>
  <c r="AJ90" i="10"/>
  <c r="J90" i="10"/>
  <c r="M90" i="10"/>
  <c r="N90" i="10"/>
  <c r="W90" i="10"/>
  <c r="X90" i="10"/>
  <c r="AV90" i="28"/>
  <c r="S90" i="28"/>
  <c r="AR90" i="28"/>
  <c r="E90" i="28"/>
  <c r="AD90" i="28"/>
  <c r="AU90" i="28"/>
  <c r="O90" i="8"/>
  <c r="AS90" i="8"/>
  <c r="D90" i="8"/>
  <c r="AD90" i="8"/>
  <c r="R90" i="8"/>
  <c r="N90" i="57"/>
  <c r="F90" i="57"/>
  <c r="Z90" i="51"/>
  <c r="D90" i="9"/>
  <c r="V90" i="9"/>
  <c r="AO90" i="9"/>
  <c r="Z90" i="53"/>
  <c r="Q90" i="47"/>
  <c r="L90" i="40"/>
  <c r="J90" i="34"/>
  <c r="V90" i="15"/>
  <c r="AL90" i="52"/>
  <c r="F90" i="8"/>
  <c r="X90" i="51"/>
  <c r="W90" i="29"/>
  <c r="EC90" i="2"/>
  <c r="CT90" i="5"/>
  <c r="F81" i="24"/>
  <c r="EG90" i="24"/>
  <c r="CA90" i="54"/>
  <c r="D82" i="17"/>
  <c r="K103" i="58"/>
  <c r="Z90" i="12"/>
  <c r="AV90" i="7"/>
  <c r="N90" i="1"/>
  <c r="AG90" i="30"/>
  <c r="S90" i="30"/>
  <c r="AJ90" i="21"/>
  <c r="AP90" i="54"/>
  <c r="AA90" i="53"/>
  <c r="AE90" i="51"/>
  <c r="AS90" i="17"/>
  <c r="AW90" i="17"/>
  <c r="AL90" i="47"/>
  <c r="X90" i="47"/>
  <c r="AA90" i="47"/>
  <c r="R90" i="41"/>
  <c r="AF90" i="40"/>
  <c r="AW90" i="40"/>
  <c r="S90" i="40"/>
  <c r="AR90" i="40"/>
  <c r="E90" i="40"/>
  <c r="AU90" i="40"/>
  <c r="W90" i="6"/>
  <c r="Q90" i="6"/>
  <c r="AH90" i="6"/>
  <c r="L90" i="6"/>
  <c r="M90" i="3"/>
  <c r="E90" i="3"/>
  <c r="AW90" i="3"/>
  <c r="Z90" i="3"/>
  <c r="AQ90" i="3"/>
  <c r="D90" i="3"/>
  <c r="AD90" i="3"/>
  <c r="AU90" i="3"/>
  <c r="Y90" i="20"/>
  <c r="T90" i="20"/>
  <c r="F90" i="20"/>
  <c r="W90" i="20"/>
  <c r="AM90" i="44"/>
  <c r="Q90" i="44"/>
  <c r="AH90" i="44"/>
  <c r="L90" i="44"/>
  <c r="AK90" i="44"/>
  <c r="T90" i="57"/>
  <c r="AS90" i="57"/>
  <c r="P90" i="57"/>
  <c r="AG90" i="57"/>
  <c r="AX90" i="57"/>
  <c r="C90" i="57"/>
  <c r="AS90" i="34"/>
  <c r="AJ90" i="34"/>
  <c r="H90" i="34"/>
  <c r="Y90" i="34"/>
  <c r="AP90" i="34"/>
  <c r="AE90" i="32"/>
  <c r="P90" i="32"/>
  <c r="AV90" i="32"/>
  <c r="AA90" i="32"/>
  <c r="AX90" i="32"/>
  <c r="Q90" i="18"/>
  <c r="V90" i="18"/>
  <c r="AM90" i="18"/>
  <c r="U90" i="27"/>
  <c r="AM90" i="27"/>
  <c r="I90" i="27"/>
  <c r="Z90" i="27"/>
  <c r="Y90" i="15"/>
  <c r="K90" i="15"/>
  <c r="AJ90" i="15"/>
  <c r="G90" i="15"/>
  <c r="W90" i="23"/>
  <c r="G90" i="23"/>
  <c r="AV90" i="23"/>
  <c r="R90" i="23"/>
  <c r="U90" i="23"/>
  <c r="AT90" i="23"/>
  <c r="AH90" i="28"/>
  <c r="Q90" i="35"/>
  <c r="AP90" i="35"/>
  <c r="V90" i="35"/>
  <c r="AM90" i="35"/>
  <c r="M90" i="46"/>
  <c r="AF90" i="46"/>
  <c r="AG90" i="46"/>
  <c r="N90" i="46"/>
  <c r="S90" i="46"/>
  <c r="D90" i="19"/>
  <c r="E90" i="19"/>
  <c r="AD90" i="19"/>
  <c r="AU90" i="19"/>
  <c r="Q90" i="19"/>
  <c r="AH90" i="19"/>
  <c r="K90" i="43"/>
  <c r="M90" i="43"/>
  <c r="AL90" i="43"/>
  <c r="H90" i="43"/>
  <c r="AP90" i="43"/>
  <c r="I90" i="31"/>
  <c r="M90" i="31"/>
  <c r="AL90" i="31"/>
  <c r="M90" i="37"/>
  <c r="AE90" i="37"/>
  <c r="AN90" i="37"/>
  <c r="AG90" i="37"/>
  <c r="AX90" i="37"/>
  <c r="C90" i="37"/>
  <c r="I90" i="48"/>
  <c r="Z90" i="48"/>
  <c r="D90" i="48"/>
  <c r="AC90" i="48"/>
  <c r="AA90" i="55"/>
  <c r="AJ90" i="55"/>
  <c r="V90" i="55"/>
  <c r="AM90" i="55"/>
  <c r="I90" i="55"/>
  <c r="Z90" i="55"/>
  <c r="H90" i="52"/>
  <c r="Y90" i="52"/>
  <c r="T90" i="52"/>
  <c r="AS90" i="52"/>
  <c r="F90" i="52"/>
  <c r="V90" i="57"/>
  <c r="AH90" i="51"/>
  <c r="AV90" i="2"/>
  <c r="AT90" i="2"/>
  <c r="R90" i="2"/>
  <c r="AI90" i="2"/>
  <c r="I90" i="10"/>
  <c r="Q90" i="10"/>
  <c r="L90" i="10"/>
  <c r="R90" i="10"/>
  <c r="AF90" i="10"/>
  <c r="I90" i="28"/>
  <c r="AA90" i="28"/>
  <c r="M90" i="28"/>
  <c r="AL90" i="28"/>
  <c r="AE90" i="8"/>
  <c r="AK90" i="8"/>
  <c r="L90" i="8"/>
  <c r="AL90" i="8"/>
  <c r="I90" i="8"/>
  <c r="Z90" i="8"/>
  <c r="AX90" i="31"/>
  <c r="AH90" i="41"/>
  <c r="R90" i="9"/>
  <c r="T90" i="9"/>
  <c r="AL90" i="9"/>
  <c r="AA90" i="9"/>
  <c r="G90" i="9"/>
  <c r="AP90" i="14"/>
  <c r="L90" i="14"/>
  <c r="O90" i="14"/>
  <c r="AF90" i="14"/>
  <c r="AW90" i="14"/>
  <c r="C90" i="14"/>
  <c r="G90" i="33"/>
  <c r="AW90" i="33"/>
  <c r="I90" i="33"/>
  <c r="AH90" i="33"/>
  <c r="T90" i="33"/>
  <c r="AT90" i="33"/>
  <c r="F90" i="33"/>
  <c r="AN90" i="42"/>
  <c r="J90" i="42"/>
  <c r="M90" i="42"/>
  <c r="AL90" i="42"/>
  <c r="O90" i="50"/>
  <c r="AF90" i="50"/>
  <c r="AW90" i="50"/>
  <c r="S90" i="50"/>
  <c r="M90" i="49"/>
  <c r="AE90" i="49"/>
  <c r="AV90" i="49"/>
  <c r="R90" i="49"/>
  <c r="AI90" i="49"/>
  <c r="V90" i="27"/>
  <c r="D90" i="37"/>
  <c r="I90" i="4"/>
  <c r="AF90" i="4"/>
  <c r="D90" i="4"/>
  <c r="AC90" i="4"/>
  <c r="X90" i="13"/>
  <c r="M90" i="13"/>
  <c r="N90" i="13"/>
  <c r="P90" i="13"/>
  <c r="R90" i="13"/>
  <c r="T90" i="13"/>
  <c r="AU90" i="13"/>
  <c r="S90" i="13"/>
  <c r="H90" i="29"/>
  <c r="AH90" i="29"/>
  <c r="AJ90" i="7"/>
  <c r="AA90" i="21"/>
  <c r="W90" i="54"/>
  <c r="L90" i="47"/>
  <c r="S90" i="44"/>
  <c r="N90" i="23"/>
  <c r="G90" i="35"/>
  <c r="V90" i="48"/>
  <c r="AO90" i="55"/>
  <c r="T90" i="28"/>
  <c r="H90" i="9"/>
  <c r="F90" i="42"/>
  <c r="C90" i="49"/>
  <c r="O90" i="13"/>
  <c r="U90" i="56"/>
  <c r="AB90" i="45"/>
  <c r="AT90" i="50"/>
  <c r="CF90" i="1"/>
  <c r="DM90" i="34"/>
  <c r="CK90" i="34"/>
  <c r="CJ90" i="2"/>
  <c r="EC90" i="12"/>
  <c r="H81" i="42"/>
  <c r="EI90" i="42"/>
  <c r="CW90" i="5"/>
  <c r="O81" i="41"/>
  <c r="CG90" i="52"/>
  <c r="BS90" i="49"/>
  <c r="DL90" i="40"/>
  <c r="BQ90" i="44"/>
  <c r="K175" i="46"/>
  <c r="CW90" i="7"/>
  <c r="N81" i="30"/>
  <c r="DP90" i="54"/>
  <c r="BY90" i="53"/>
  <c r="N81" i="51"/>
  <c r="DW90" i="3"/>
  <c r="BE90" i="37"/>
  <c r="H90" i="12"/>
  <c r="AR90" i="12"/>
  <c r="AC90" i="5"/>
  <c r="AW90" i="5"/>
  <c r="AA90" i="7"/>
  <c r="U90" i="7"/>
  <c r="AS90" i="1"/>
  <c r="O90" i="30"/>
  <c r="M90" i="21"/>
  <c r="Z90" i="21"/>
  <c r="M90" i="54"/>
  <c r="AD90" i="53"/>
  <c r="AW90" i="51"/>
  <c r="AV90" i="17"/>
  <c r="AP90" i="17"/>
  <c r="AE90" i="47"/>
  <c r="AD90" i="40"/>
  <c r="C90" i="12"/>
  <c r="Q90" i="12"/>
  <c r="P90" i="12"/>
  <c r="AH90" i="12"/>
  <c r="M90" i="12"/>
  <c r="AL90" i="12"/>
  <c r="AE90" i="5"/>
  <c r="W90" i="5"/>
  <c r="U90" i="5"/>
  <c r="V90" i="5"/>
  <c r="AN90" i="5"/>
  <c r="J90" i="5"/>
  <c r="AU90" i="7"/>
  <c r="L90" i="7"/>
  <c r="AC90" i="7"/>
  <c r="AL90" i="7"/>
  <c r="G90" i="1"/>
  <c r="H90" i="1"/>
  <c r="AA90" i="1"/>
  <c r="D90" i="1"/>
  <c r="V90" i="1"/>
  <c r="AT90" i="1"/>
  <c r="AO90" i="1"/>
  <c r="AJ90" i="49"/>
  <c r="AT90" i="30"/>
  <c r="AX90" i="30"/>
  <c r="AC90" i="30"/>
  <c r="AJ90" i="30"/>
  <c r="N90" i="30"/>
  <c r="AR90" i="30"/>
  <c r="AV90" i="30"/>
  <c r="F90" i="30"/>
  <c r="W90" i="30"/>
  <c r="AA90" i="30"/>
  <c r="U90" i="21"/>
  <c r="O90" i="21"/>
  <c r="AB90" i="21"/>
  <c r="AH90" i="21"/>
  <c r="U90" i="54"/>
  <c r="P90" i="54"/>
  <c r="AG90" i="54"/>
  <c r="C90" i="53"/>
  <c r="X90" i="53"/>
  <c r="AQ90" i="53"/>
  <c r="AL90" i="53"/>
  <c r="AO90" i="53"/>
  <c r="K90" i="51"/>
  <c r="AJ90" i="51"/>
  <c r="V90" i="51"/>
  <c r="AM90" i="51"/>
  <c r="F90" i="17"/>
  <c r="G90" i="17"/>
  <c r="AX90" i="17"/>
  <c r="C90" i="17"/>
  <c r="AT90" i="47"/>
  <c r="AM90" i="47"/>
  <c r="AF90" i="47"/>
  <c r="AI90" i="47"/>
  <c r="AN90" i="40"/>
  <c r="J90" i="40"/>
  <c r="AA90" i="40"/>
  <c r="M90" i="40"/>
  <c r="AL90" i="40"/>
  <c r="AV90" i="6"/>
  <c r="H90" i="6"/>
  <c r="AS90" i="6"/>
  <c r="F90" i="6"/>
  <c r="Y90" i="6"/>
  <c r="AP90" i="6"/>
  <c r="T90" i="6"/>
  <c r="AG90" i="3"/>
  <c r="Y90" i="3"/>
  <c r="AH90" i="3"/>
  <c r="L90" i="3"/>
  <c r="AL90" i="3"/>
  <c r="AF90" i="20"/>
  <c r="H90" i="20"/>
  <c r="AG90" i="20"/>
  <c r="AX90" i="20"/>
  <c r="C90" i="20"/>
  <c r="AB90" i="20"/>
  <c r="N90" i="20"/>
  <c r="AE90" i="20"/>
  <c r="H90" i="44"/>
  <c r="Y90" i="44"/>
  <c r="AP90" i="44"/>
  <c r="T90" i="44"/>
  <c r="AS90" i="44"/>
  <c r="F90" i="44"/>
  <c r="AB90" i="57"/>
  <c r="G90" i="57"/>
  <c r="X90" i="57"/>
  <c r="AO90" i="57"/>
  <c r="K90" i="57"/>
  <c r="E90" i="34"/>
  <c r="AA90" i="34"/>
  <c r="M90" i="34"/>
  <c r="AR90" i="34"/>
  <c r="F90" i="34"/>
  <c r="P90" i="34"/>
  <c r="AG90" i="34"/>
  <c r="AX90" i="34"/>
  <c r="M90" i="32"/>
  <c r="AQ90" i="32"/>
  <c r="X90" i="32"/>
  <c r="J90" i="32"/>
  <c r="AK90" i="32"/>
  <c r="D90" i="32"/>
  <c r="AD90" i="32"/>
  <c r="AF90" i="18"/>
  <c r="Y90" i="18"/>
  <c r="AP90" i="18"/>
  <c r="AR90" i="18"/>
  <c r="E90" i="18"/>
  <c r="AD90" i="18"/>
  <c r="AU90" i="18"/>
  <c r="D90" i="27"/>
  <c r="AC90" i="27"/>
  <c r="AU90" i="27"/>
  <c r="Q90" i="27"/>
  <c r="AH90" i="27"/>
  <c r="AW90" i="15"/>
  <c r="I90" i="15"/>
  <c r="S90" i="15"/>
  <c r="AR90" i="15"/>
  <c r="E90" i="15"/>
  <c r="O90" i="15"/>
  <c r="H90" i="15"/>
  <c r="I90" i="23"/>
  <c r="Z90" i="23"/>
  <c r="AQ90" i="23"/>
  <c r="D90" i="23"/>
  <c r="AC90" i="23"/>
  <c r="O90" i="33"/>
  <c r="AB90" i="49"/>
  <c r="AJ90" i="35"/>
  <c r="C90" i="35"/>
  <c r="AX90" i="35"/>
  <c r="E90" i="35"/>
  <c r="AD90" i="35"/>
  <c r="AU90" i="35"/>
  <c r="L90" i="46"/>
  <c r="AC90" i="46"/>
  <c r="AW90" i="46"/>
  <c r="V90" i="46"/>
  <c r="J90" i="46"/>
  <c r="AA90" i="46"/>
  <c r="AB90" i="19"/>
  <c r="M90" i="19"/>
  <c r="AL90" i="19"/>
  <c r="H90" i="19"/>
  <c r="Y90" i="19"/>
  <c r="AP90" i="19"/>
  <c r="AA90" i="43"/>
  <c r="U90" i="43"/>
  <c r="AT90" i="43"/>
  <c r="P90" i="43"/>
  <c r="AG90" i="43"/>
  <c r="AX90" i="43"/>
  <c r="Q90" i="31"/>
  <c r="AI90" i="31"/>
  <c r="U90" i="31"/>
  <c r="AT90" i="31"/>
  <c r="U90" i="37"/>
  <c r="AM90" i="37"/>
  <c r="AV90" i="37"/>
  <c r="AO90" i="37"/>
  <c r="K90" i="37"/>
  <c r="O90" i="48"/>
  <c r="Q90" i="48"/>
  <c r="AH90" i="48"/>
  <c r="L90" i="48"/>
  <c r="AK90" i="48"/>
  <c r="AR90" i="55"/>
  <c r="E90" i="55"/>
  <c r="AD90" i="55"/>
  <c r="AU90" i="55"/>
  <c r="Q90" i="55"/>
  <c r="AH90" i="55"/>
  <c r="W90" i="52"/>
  <c r="P90" i="52"/>
  <c r="AG90" i="52"/>
  <c r="AX90" i="52"/>
  <c r="C90" i="52"/>
  <c r="AB90" i="52"/>
  <c r="N90" i="52"/>
  <c r="AP90" i="41"/>
  <c r="AC90" i="2"/>
  <c r="AM90" i="2"/>
  <c r="E90" i="2"/>
  <c r="I90" i="2"/>
  <c r="Z90" i="2"/>
  <c r="AQ90" i="2"/>
  <c r="D90" i="2"/>
  <c r="AI90" i="10"/>
  <c r="S90" i="10"/>
  <c r="C90" i="10"/>
  <c r="Z90" i="10"/>
  <c r="AC90" i="10"/>
  <c r="AD90" i="10"/>
  <c r="AM90" i="10"/>
  <c r="AN90" i="10"/>
  <c r="Q90" i="28"/>
  <c r="AI90" i="28"/>
  <c r="U90" i="28"/>
  <c r="AT90" i="28"/>
  <c r="U90" i="8"/>
  <c r="T90" i="8"/>
  <c r="AT90" i="8"/>
  <c r="Q90" i="8"/>
  <c r="AH90" i="8"/>
  <c r="N90" i="9"/>
  <c r="Q90" i="9"/>
  <c r="AH90" i="9"/>
  <c r="AJ90" i="9"/>
  <c r="AG90" i="12"/>
  <c r="AD90" i="12"/>
  <c r="AF90" i="5"/>
  <c r="D90" i="7"/>
  <c r="Y90" i="1"/>
  <c r="AX90" i="28"/>
  <c r="H90" i="30"/>
  <c r="AK90" i="30"/>
  <c r="L90" i="21"/>
  <c r="C90" i="54"/>
  <c r="H90" i="54"/>
  <c r="N90" i="51"/>
  <c r="G90" i="12"/>
  <c r="Y90" i="12"/>
  <c r="AM90" i="12"/>
  <c r="X90" i="12"/>
  <c r="AP90" i="12"/>
  <c r="U90" i="12"/>
  <c r="AT90" i="12"/>
  <c r="M90" i="5"/>
  <c r="AQ90" i="5"/>
  <c r="D90" i="5"/>
  <c r="AD90" i="5"/>
  <c r="AV90" i="5"/>
  <c r="R90" i="5"/>
  <c r="O90" i="7"/>
  <c r="G90" i="7"/>
  <c r="I90" i="7"/>
  <c r="J90" i="7"/>
  <c r="T90" i="7"/>
  <c r="AK90" i="7"/>
  <c r="AT90" i="7"/>
  <c r="I90" i="1"/>
  <c r="Q90" i="1"/>
  <c r="P90" i="1"/>
  <c r="L90" i="1"/>
  <c r="AL90" i="1"/>
  <c r="AE90" i="1"/>
  <c r="AW90" i="1"/>
  <c r="AR90" i="50"/>
  <c r="D90" i="49"/>
  <c r="AO90" i="30"/>
  <c r="J90" i="30"/>
  <c r="M90" i="30"/>
  <c r="Q90" i="30"/>
  <c r="AE90" i="30"/>
  <c r="AI90" i="30"/>
  <c r="T90" i="21"/>
  <c r="AF90" i="21"/>
  <c r="X90" i="21"/>
  <c r="I90" i="21"/>
  <c r="AL90" i="21"/>
  <c r="AP90" i="21"/>
  <c r="K90" i="54"/>
  <c r="D90" i="54"/>
  <c r="AC90" i="54"/>
  <c r="G90" i="54"/>
  <c r="X90" i="54"/>
  <c r="AO90" i="54"/>
  <c r="H90" i="53"/>
  <c r="K90" i="53"/>
  <c r="AN90" i="53"/>
  <c r="F90" i="53"/>
  <c r="AR90" i="53"/>
  <c r="AT90" i="53"/>
  <c r="AW90" i="53"/>
  <c r="S90" i="51"/>
  <c r="AR90" i="51"/>
  <c r="E90" i="51"/>
  <c r="AD90" i="51"/>
  <c r="AU90" i="51"/>
  <c r="N90" i="17"/>
  <c r="O90" i="17"/>
  <c r="K90" i="17"/>
  <c r="D90" i="47"/>
  <c r="AU90" i="47"/>
  <c r="AN90" i="47"/>
  <c r="AQ90" i="47"/>
  <c r="AP90" i="28"/>
  <c r="AV90" i="40"/>
  <c r="R90" i="40"/>
  <c r="AI90" i="40"/>
  <c r="U90" i="40"/>
  <c r="AT90" i="40"/>
  <c r="AM90" i="6"/>
  <c r="AC90" i="6"/>
  <c r="AE90" i="6"/>
  <c r="N90" i="6"/>
  <c r="AG90" i="6"/>
  <c r="AX90" i="6"/>
  <c r="C90" i="6"/>
  <c r="AB90" i="6"/>
  <c r="Q90" i="3"/>
  <c r="AV90" i="3"/>
  <c r="AP90" i="3"/>
  <c r="T90" i="3"/>
  <c r="AT90" i="3"/>
  <c r="AO90" i="20"/>
  <c r="K90" i="20"/>
  <c r="AJ90" i="20"/>
  <c r="V90" i="20"/>
  <c r="AM90" i="20"/>
  <c r="O90" i="44"/>
  <c r="P90" i="44"/>
  <c r="AG90" i="44"/>
  <c r="C90" i="44"/>
  <c r="AB90" i="44"/>
  <c r="N90" i="44"/>
  <c r="AJ90" i="57"/>
  <c r="O90" i="57"/>
  <c r="AF90" i="57"/>
  <c r="AW90" i="57"/>
  <c r="S90" i="57"/>
  <c r="U90" i="34"/>
  <c r="AI90" i="34"/>
  <c r="N90" i="34"/>
  <c r="X90" i="34"/>
  <c r="AO90" i="34"/>
  <c r="G90" i="32"/>
  <c r="AG90" i="32"/>
  <c r="R90" i="32"/>
  <c r="L90" i="32"/>
  <c r="AL90" i="32"/>
  <c r="AG90" i="18"/>
  <c r="AX90" i="18"/>
  <c r="C90" i="18"/>
  <c r="M90" i="18"/>
  <c r="AL90" i="18"/>
  <c r="L90" i="27"/>
  <c r="AK90" i="27"/>
  <c r="H90" i="27"/>
  <c r="Y90" i="27"/>
  <c r="AP90" i="27"/>
  <c r="J90" i="15"/>
  <c r="AA90" i="15"/>
  <c r="M90" i="15"/>
  <c r="F90" i="15"/>
  <c r="W90" i="15"/>
  <c r="P90" i="15"/>
  <c r="AE90" i="23"/>
  <c r="O90" i="23"/>
  <c r="Q90" i="23"/>
  <c r="AH90" i="23"/>
  <c r="L90" i="23"/>
  <c r="AK90" i="23"/>
  <c r="AQ90" i="43"/>
  <c r="AJ90" i="50"/>
  <c r="AB90" i="35"/>
  <c r="D90" i="35"/>
  <c r="Y90" i="35"/>
  <c r="M90" i="35"/>
  <c r="AL90" i="35"/>
  <c r="H90" i="35"/>
  <c r="I90" i="46"/>
  <c r="AB90" i="46"/>
  <c r="AS90" i="46"/>
  <c r="AD90" i="46"/>
  <c r="G90" i="46"/>
  <c r="R90" i="46"/>
  <c r="AI90" i="46"/>
  <c r="U90" i="19"/>
  <c r="AT90" i="19"/>
  <c r="P90" i="19"/>
  <c r="AG90" i="19"/>
  <c r="AX90" i="19"/>
  <c r="C90" i="19"/>
  <c r="S90" i="43"/>
  <c r="D90" i="43"/>
  <c r="AC90" i="43"/>
  <c r="G90" i="43"/>
  <c r="X90" i="43"/>
  <c r="AO90" i="43"/>
  <c r="H90" i="31"/>
  <c r="Y90" i="31"/>
  <c r="AQ90" i="31"/>
  <c r="D90" i="31"/>
  <c r="AC90" i="31"/>
  <c r="G90" i="31"/>
  <c r="AC90" i="37"/>
  <c r="AU90" i="37"/>
  <c r="AW90" i="37"/>
  <c r="S90" i="37"/>
  <c r="H90" i="48"/>
  <c r="Y90" i="48"/>
  <c r="AP90" i="48"/>
  <c r="T90" i="48"/>
  <c r="F90" i="48"/>
  <c r="AI90" i="55"/>
  <c r="M90" i="55"/>
  <c r="AL90" i="55"/>
  <c r="H90" i="55"/>
  <c r="Y90" i="55"/>
  <c r="AP90" i="55"/>
  <c r="X90" i="52"/>
  <c r="AO90" i="52"/>
  <c r="K90" i="52"/>
  <c r="AJ90" i="52"/>
  <c r="V90" i="52"/>
  <c r="AT90" i="27"/>
  <c r="J90" i="41"/>
  <c r="H90" i="2"/>
  <c r="X90" i="2"/>
  <c r="Q90" i="2"/>
  <c r="AH90" i="2"/>
  <c r="L90" i="2"/>
  <c r="AG90" i="10"/>
  <c r="AO90" i="10"/>
  <c r="Y90" i="10"/>
  <c r="D90" i="10"/>
  <c r="AH90" i="10"/>
  <c r="AK90" i="10"/>
  <c r="AL90" i="10"/>
  <c r="AU90" i="10"/>
  <c r="AV90" i="10"/>
  <c r="H90" i="28"/>
  <c r="Y90" i="28"/>
  <c r="AQ90" i="28"/>
  <c r="D90" i="28"/>
  <c r="AC90" i="28"/>
  <c r="G90" i="28"/>
  <c r="G90" i="8"/>
  <c r="AQ90" i="8"/>
  <c r="AB90" i="8"/>
  <c r="H90" i="8"/>
  <c r="Y90" i="8"/>
  <c r="AP90" i="8"/>
  <c r="AL90" i="27"/>
  <c r="AD90" i="27"/>
  <c r="F90" i="37"/>
  <c r="AD90" i="9"/>
  <c r="AG90" i="9"/>
  <c r="AX90" i="9"/>
  <c r="AQ90" i="9"/>
  <c r="E90" i="9"/>
  <c r="AG90" i="7"/>
  <c r="P90" i="7"/>
  <c r="W90" i="21"/>
  <c r="AB90" i="53"/>
  <c r="AC90" i="53"/>
  <c r="AT90" i="51"/>
  <c r="I90" i="47"/>
  <c r="AR90" i="44"/>
  <c r="D90" i="34"/>
  <c r="AB90" i="32"/>
  <c r="AM90" i="15"/>
  <c r="AB90" i="23"/>
  <c r="AC90" i="35"/>
  <c r="X90" i="35"/>
  <c r="AN90" i="43"/>
  <c r="AJ90" i="48"/>
  <c r="X90" i="55"/>
  <c r="C90" i="2"/>
  <c r="W90" i="28"/>
  <c r="Q90" i="14"/>
  <c r="AA90" i="33"/>
  <c r="T90" i="42"/>
  <c r="AJ90" i="4"/>
  <c r="AR90" i="29"/>
  <c r="DO90" i="34"/>
  <c r="CY90" i="2"/>
  <c r="CF90" i="39"/>
  <c r="CL90" i="50"/>
  <c r="BH90" i="5"/>
  <c r="L81" i="41"/>
  <c r="EM90" i="41"/>
  <c r="DC90" i="52"/>
  <c r="BA90" i="49"/>
  <c r="DI90" i="40"/>
  <c r="DN90" i="40"/>
  <c r="E81" i="44"/>
  <c r="EF90" i="44"/>
  <c r="CG90" i="46"/>
  <c r="L81" i="30"/>
  <c r="EM90" i="30"/>
  <c r="BW90" i="54"/>
  <c r="DD90" i="53"/>
  <c r="DF90" i="53"/>
  <c r="E90" i="12"/>
  <c r="AK90" i="5"/>
  <c r="N90" i="5"/>
  <c r="K90" i="7"/>
  <c r="Y90" i="7"/>
  <c r="AD90" i="7"/>
  <c r="S90" i="1"/>
  <c r="AG90" i="1"/>
  <c r="G90" i="21"/>
  <c r="R90" i="21"/>
  <c r="AQ90" i="54"/>
  <c r="AL90" i="54"/>
  <c r="Y90" i="54"/>
  <c r="AF90" i="53"/>
  <c r="AG90" i="53"/>
  <c r="AB90" i="51"/>
  <c r="I90" i="12"/>
  <c r="AU90" i="12"/>
  <c r="AF90" i="12"/>
  <c r="D90" i="12"/>
  <c r="AC90" i="12"/>
  <c r="AS90" i="5"/>
  <c r="AI90" i="5"/>
  <c r="L90" i="5"/>
  <c r="AL90" i="5"/>
  <c r="I90" i="5"/>
  <c r="Z90" i="5"/>
  <c r="AE90" i="7"/>
  <c r="Q90" i="7"/>
  <c r="H90" i="7"/>
  <c r="R90" i="7"/>
  <c r="AB90" i="7"/>
  <c r="AS90" i="7"/>
  <c r="X90" i="1"/>
  <c r="T90" i="1"/>
  <c r="AB90" i="1"/>
  <c r="AM90" i="1"/>
  <c r="AP90" i="1"/>
  <c r="AT90" i="57"/>
  <c r="L90" i="50"/>
  <c r="U90" i="30"/>
  <c r="X90" i="30"/>
  <c r="AB90" i="30"/>
  <c r="AM90" i="30"/>
  <c r="AQ90" i="30"/>
  <c r="AQ90" i="21"/>
  <c r="F90" i="21"/>
  <c r="AI90" i="21"/>
  <c r="Q90" i="21"/>
  <c r="AW90" i="21"/>
  <c r="C90" i="21"/>
  <c r="AX90" i="21"/>
  <c r="L90" i="54"/>
  <c r="AK90" i="54"/>
  <c r="O90" i="54"/>
  <c r="AF90" i="54"/>
  <c r="P90" i="53"/>
  <c r="S90" i="53"/>
  <c r="N90" i="53"/>
  <c r="U90" i="53"/>
  <c r="W90" i="53"/>
  <c r="I90" i="51"/>
  <c r="AA90" i="51"/>
  <c r="M90" i="51"/>
  <c r="AL90" i="51"/>
  <c r="V90" i="17"/>
  <c r="W90" i="17"/>
  <c r="I90" i="17"/>
  <c r="S90" i="17"/>
  <c r="E90" i="47"/>
  <c r="R90" i="47"/>
  <c r="T90" i="47"/>
  <c r="AV90" i="47"/>
  <c r="AD90" i="49"/>
  <c r="I90" i="40"/>
  <c r="Z90" i="40"/>
  <c r="AQ90" i="40"/>
  <c r="D90" i="40"/>
  <c r="AC90" i="40"/>
  <c r="G90" i="40"/>
  <c r="M90" i="6"/>
  <c r="U90" i="6"/>
  <c r="V90" i="6"/>
  <c r="AO90" i="6"/>
  <c r="K90" i="6"/>
  <c r="AJ90" i="6"/>
  <c r="AN90" i="3"/>
  <c r="AX90" i="3"/>
  <c r="C90" i="3"/>
  <c r="AB90" i="3"/>
  <c r="G90" i="3"/>
  <c r="AN90" i="20"/>
  <c r="P90" i="20"/>
  <c r="AW90" i="20"/>
  <c r="S90" i="20"/>
  <c r="AR90" i="20"/>
  <c r="E90" i="20"/>
  <c r="AD90" i="20"/>
  <c r="AU90" i="20"/>
  <c r="X90" i="44"/>
  <c r="AO90" i="44"/>
  <c r="K90" i="44"/>
  <c r="AJ90" i="44"/>
  <c r="V90" i="44"/>
  <c r="AR90" i="57"/>
  <c r="E90" i="57"/>
  <c r="W90" i="57"/>
  <c r="AN90" i="57"/>
  <c r="J90" i="57"/>
  <c r="AA90" i="57"/>
  <c r="AQ90" i="34"/>
  <c r="AC90" i="34"/>
  <c r="S90" i="34"/>
  <c r="V90" i="34"/>
  <c r="AF90" i="34"/>
  <c r="AW90" i="34"/>
  <c r="AO90" i="32"/>
  <c r="U90" i="32"/>
  <c r="O90" i="32"/>
  <c r="AS90" i="32"/>
  <c r="Z90" i="32"/>
  <c r="T90" i="32"/>
  <c r="AT90" i="32"/>
  <c r="H90" i="18"/>
  <c r="AN90" i="18"/>
  <c r="AO90" i="18"/>
  <c r="K90" i="18"/>
  <c r="U90" i="18"/>
  <c r="AT90" i="18"/>
  <c r="T90" i="27"/>
  <c r="P90" i="27"/>
  <c r="AG90" i="27"/>
  <c r="AX90" i="27"/>
  <c r="C90" i="27"/>
  <c r="AG90" i="15"/>
  <c r="R90" i="15"/>
  <c r="AI90" i="15"/>
  <c r="U90" i="15"/>
  <c r="N90" i="15"/>
  <c r="AE90" i="15"/>
  <c r="X90" i="15"/>
  <c r="H90" i="23"/>
  <c r="Y90" i="23"/>
  <c r="AP90" i="23"/>
  <c r="T90" i="23"/>
  <c r="AS90" i="23"/>
  <c r="F90" i="23"/>
  <c r="D90" i="50"/>
  <c r="AW90" i="35"/>
  <c r="K90" i="35"/>
  <c r="AR90" i="35"/>
  <c r="U90" i="35"/>
  <c r="AT90" i="35"/>
  <c r="P90" i="35"/>
  <c r="H90" i="46"/>
  <c r="Y90" i="46"/>
  <c r="AR90" i="46"/>
  <c r="AL90" i="46"/>
  <c r="O90" i="46"/>
  <c r="Z90" i="46"/>
  <c r="AQ90" i="46"/>
  <c r="AJ90" i="19"/>
  <c r="AC90" i="19"/>
  <c r="G90" i="19"/>
  <c r="X90" i="19"/>
  <c r="AO90" i="19"/>
  <c r="K90" i="19"/>
  <c r="AI90" i="43"/>
  <c r="L90" i="43"/>
  <c r="AK90" i="43"/>
  <c r="O90" i="43"/>
  <c r="AF90" i="43"/>
  <c r="AW90" i="43"/>
  <c r="P90" i="31"/>
  <c r="AG90" i="31"/>
  <c r="L90" i="31"/>
  <c r="AK90" i="31"/>
  <c r="O90" i="31"/>
  <c r="AK90" i="37"/>
  <c r="J90" i="37"/>
  <c r="AA90" i="37"/>
  <c r="AE90" i="48"/>
  <c r="P90" i="48"/>
  <c r="AG90" i="48"/>
  <c r="AX90" i="48"/>
  <c r="C90" i="48"/>
  <c r="AB90" i="48"/>
  <c r="N90" i="48"/>
  <c r="U90" i="55"/>
  <c r="AT90" i="55"/>
  <c r="P90" i="55"/>
  <c r="AG90" i="55"/>
  <c r="AX90" i="55"/>
  <c r="AE90" i="52"/>
  <c r="AF90" i="52"/>
  <c r="AW90" i="52"/>
  <c r="S90" i="52"/>
  <c r="AR90" i="52"/>
  <c r="E90" i="52"/>
  <c r="AD90" i="52"/>
  <c r="M90" i="2"/>
  <c r="AU90" i="2"/>
  <c r="F90" i="2"/>
  <c r="Y90" i="2"/>
  <c r="AP90" i="2"/>
  <c r="T90" i="2"/>
  <c r="AR90" i="10"/>
  <c r="AA90" i="10"/>
  <c r="AP90" i="10"/>
  <c r="AS90" i="10"/>
  <c r="AT90" i="10"/>
  <c r="P90" i="28"/>
  <c r="AG90" i="28"/>
  <c r="L90" i="28"/>
  <c r="AK90" i="28"/>
  <c r="O90" i="28"/>
  <c r="AC90" i="8"/>
  <c r="AJ90" i="8"/>
  <c r="P90" i="8"/>
  <c r="AG90" i="8"/>
  <c r="AT90" i="49"/>
  <c r="AT90" i="9"/>
  <c r="AW90" i="9"/>
  <c r="L90" i="9"/>
  <c r="C90" i="9"/>
  <c r="AC90" i="9"/>
  <c r="AU90" i="9"/>
  <c r="P90" i="9"/>
  <c r="AR90" i="14"/>
  <c r="E90" i="14"/>
  <c r="AL90" i="14"/>
  <c r="H90" i="14"/>
  <c r="Y90" i="14"/>
  <c r="AQ90" i="14"/>
  <c r="AF90" i="33"/>
  <c r="J90" i="33"/>
  <c r="AI90" i="33"/>
  <c r="U90" i="33"/>
  <c r="AV90" i="33"/>
  <c r="P90" i="42"/>
  <c r="AG90" i="42"/>
  <c r="AX90" i="42"/>
  <c r="C90" i="42"/>
  <c r="AB90" i="42"/>
  <c r="N90" i="42"/>
  <c r="AK90" i="50"/>
  <c r="H90" i="50"/>
  <c r="Y90" i="50"/>
  <c r="AP90" i="50"/>
  <c r="AL90" i="49"/>
  <c r="G90" i="49"/>
  <c r="X90" i="49"/>
  <c r="AO90" i="49"/>
  <c r="K90" i="49"/>
  <c r="AG90" i="4"/>
  <c r="AI90" i="4"/>
  <c r="H90" i="4"/>
  <c r="Z90" i="4"/>
  <c r="AR90" i="4"/>
  <c r="E90" i="4"/>
  <c r="AD90" i="4"/>
  <c r="AH90" i="13"/>
  <c r="W90" i="13"/>
  <c r="AO90" i="13"/>
  <c r="AN90" i="29"/>
  <c r="J90" i="29"/>
  <c r="AA90" i="29"/>
  <c r="M90" i="29"/>
  <c r="AE90" i="29"/>
  <c r="K90" i="16"/>
  <c r="T90" i="16"/>
  <c r="AS90" i="16"/>
  <c r="F90" i="16"/>
  <c r="W90" i="16"/>
  <c r="AN90" i="16"/>
  <c r="J90" i="16"/>
  <c r="C90" i="56"/>
  <c r="D90" i="56"/>
  <c r="AC90" i="56"/>
  <c r="G90" i="56"/>
  <c r="X90" i="56"/>
  <c r="AO90" i="56"/>
  <c r="I90" i="41"/>
  <c r="AA90" i="41"/>
  <c r="M90" i="41"/>
  <c r="AL90" i="41"/>
  <c r="J90" i="53"/>
  <c r="H90" i="45"/>
  <c r="AF90" i="45"/>
  <c r="L90" i="45"/>
  <c r="AT90" i="45"/>
  <c r="Y90" i="45"/>
  <c r="E90" i="45"/>
  <c r="AL90" i="45"/>
  <c r="G90" i="45"/>
  <c r="N90" i="37"/>
  <c r="AH90" i="31"/>
  <c r="AT90" i="37"/>
  <c r="Z90" i="41"/>
  <c r="G90" i="52"/>
  <c r="S90" i="54"/>
  <c r="AS90" i="39"/>
  <c r="AL90" i="39"/>
  <c r="G90" i="39"/>
  <c r="C90" i="39"/>
  <c r="AF90" i="39"/>
  <c r="AG90" i="39"/>
  <c r="AH90" i="39"/>
  <c r="CT90" i="6"/>
  <c r="BO90" i="6"/>
  <c r="DD90" i="6"/>
  <c r="BY90" i="6"/>
  <c r="DF90" i="6"/>
  <c r="CA90" i="6"/>
  <c r="DH90" i="6"/>
  <c r="CC90" i="6"/>
  <c r="DI90" i="35"/>
  <c r="CD90" i="35"/>
  <c r="AY90" i="35"/>
  <c r="DK90" i="35"/>
  <c r="CN90" i="35"/>
  <c r="BI90" i="35"/>
  <c r="DV90" i="35"/>
  <c r="CP90" i="35"/>
  <c r="BK90" i="35"/>
  <c r="DX90" i="35"/>
  <c r="CR90" i="35"/>
  <c r="BG90" i="43"/>
  <c r="EB90" i="43"/>
  <c r="CV90" i="43"/>
  <c r="BQ90" i="43"/>
  <c r="ED90" i="43"/>
  <c r="CX90" i="43"/>
  <c r="BS90" i="43"/>
  <c r="E81" i="43"/>
  <c r="EF90" i="43"/>
  <c r="CZ90" i="43"/>
  <c r="BU90" i="43"/>
  <c r="EH90" i="43"/>
  <c r="DB90" i="43"/>
  <c r="CS90" i="1"/>
  <c r="EH90" i="1"/>
  <c r="DF90" i="1"/>
  <c r="CA90" i="1"/>
  <c r="DH90" i="1"/>
  <c r="CD90" i="1"/>
  <c r="AY90" i="1"/>
  <c r="DK90" i="1"/>
  <c r="CN90" i="1"/>
  <c r="BI90" i="1"/>
  <c r="DV90" i="1"/>
  <c r="BD90" i="34"/>
  <c r="BI90" i="34"/>
  <c r="DV90" i="34"/>
  <c r="CP90" i="34"/>
  <c r="DX90" i="34"/>
  <c r="CS90" i="34"/>
  <c r="BN90" i="34"/>
  <c r="EA90" i="34"/>
  <c r="CU90" i="34"/>
  <c r="BX90" i="34"/>
  <c r="EK90" i="34"/>
  <c r="DJ90" i="2"/>
  <c r="CU90" i="2"/>
  <c r="CN90" i="2"/>
  <c r="BY90" i="2"/>
  <c r="BJ90" i="2"/>
  <c r="DW90" i="2"/>
  <c r="DG90" i="2"/>
  <c r="CR90" i="2"/>
  <c r="CC90" i="2"/>
  <c r="EK90" i="2"/>
  <c r="BJ90" i="32"/>
  <c r="DW90" i="32"/>
  <c r="CQ90" i="32"/>
  <c r="BL90" i="32"/>
  <c r="DY90" i="32"/>
  <c r="CS90" i="32"/>
  <c r="BN90" i="32"/>
  <c r="EA90" i="32"/>
  <c r="CU90" i="32"/>
  <c r="BX90" i="32"/>
  <c r="EK90" i="32"/>
  <c r="DE90" i="32"/>
  <c r="CC90" i="18"/>
  <c r="O81" i="18"/>
  <c r="DJ90" i="18"/>
  <c r="CE90" i="18"/>
  <c r="BH90" i="18"/>
  <c r="DU90" i="18"/>
  <c r="CO90" i="18"/>
  <c r="BJ90" i="18"/>
  <c r="DW90" i="18"/>
  <c r="CQ90" i="18"/>
  <c r="BL90" i="18"/>
  <c r="DY90" i="18"/>
  <c r="CT90" i="48"/>
  <c r="BO90" i="48"/>
  <c r="EJ90" i="48"/>
  <c r="DD90" i="48"/>
  <c r="BY90" i="48"/>
  <c r="EL90" i="48"/>
  <c r="DF90" i="48"/>
  <c r="CA90" i="48"/>
  <c r="DH90" i="48"/>
  <c r="CC90" i="48"/>
  <c r="BF90" i="27"/>
  <c r="CI90" i="27"/>
  <c r="BD90" i="27"/>
  <c r="DP90" i="27"/>
  <c r="CK90" i="27"/>
  <c r="CT90" i="27"/>
  <c r="BO90" i="27"/>
  <c r="EJ90" i="27"/>
  <c r="DD90" i="27"/>
  <c r="BY90" i="27"/>
  <c r="EL90" i="27"/>
  <c r="DL90" i="39"/>
  <c r="CN90" i="39"/>
  <c r="CS90" i="39"/>
  <c r="BN90" i="39"/>
  <c r="EA90" i="39"/>
  <c r="CU90" i="39"/>
  <c r="BY90" i="39"/>
  <c r="EL90" i="39"/>
  <c r="DF90" i="39"/>
  <c r="CA90" i="39"/>
  <c r="DH90" i="39"/>
  <c r="CA90" i="14"/>
  <c r="M81" i="14"/>
  <c r="DH90" i="14"/>
  <c r="CC90" i="14"/>
  <c r="O81" i="14"/>
  <c r="DJ90" i="14"/>
  <c r="CE90" i="14"/>
  <c r="BH90" i="14"/>
  <c r="DU90" i="14"/>
  <c r="CO90" i="14"/>
  <c r="BJ90" i="14"/>
  <c r="DW90" i="14"/>
  <c r="EC90" i="50"/>
  <c r="DH90" i="50"/>
  <c r="BH90" i="50"/>
  <c r="CO90" i="50"/>
  <c r="BJ90" i="50"/>
  <c r="DW90" i="50"/>
  <c r="CQ90" i="50"/>
  <c r="BM90" i="50"/>
  <c r="DZ90" i="50"/>
  <c r="CT90" i="50"/>
  <c r="BO90" i="50"/>
  <c r="EJ90" i="50"/>
  <c r="DE90" i="4"/>
  <c r="BZ90" i="4"/>
  <c r="EM90" i="4"/>
  <c r="DG90" i="4"/>
  <c r="CB90" i="4"/>
  <c r="EO90" i="4"/>
  <c r="DI90" i="4"/>
  <c r="CD90" i="4"/>
  <c r="AY90" i="4"/>
  <c r="DK90" i="4"/>
  <c r="CN90" i="4"/>
  <c r="BJ90" i="29"/>
  <c r="DW90" i="29"/>
  <c r="CQ90" i="29"/>
  <c r="BL90" i="29"/>
  <c r="DY90" i="29"/>
  <c r="CS90" i="29"/>
  <c r="BN90" i="29"/>
  <c r="EA90" i="29"/>
  <c r="CU90" i="29"/>
  <c r="BX90" i="29"/>
  <c r="EK90" i="29"/>
  <c r="DE90" i="29"/>
  <c r="BB90" i="12"/>
  <c r="DW90" i="12"/>
  <c r="CY90" i="12"/>
  <c r="BX90" i="12"/>
  <c r="EK90" i="12"/>
  <c r="DE90" i="12"/>
  <c r="CB90" i="12"/>
  <c r="DI90" i="12"/>
  <c r="CD90" i="12"/>
  <c r="AY90" i="12"/>
  <c r="DK90" i="12"/>
  <c r="CS90" i="10"/>
  <c r="BN90" i="10"/>
  <c r="EA90" i="10"/>
  <c r="CU90" i="10"/>
  <c r="BX90" i="10"/>
  <c r="EK90" i="10"/>
  <c r="DE90" i="10"/>
  <c r="BZ90" i="10"/>
  <c r="L81" i="10"/>
  <c r="EM90" i="10"/>
  <c r="DG90" i="10"/>
  <c r="CB90" i="10"/>
  <c r="N81" i="10"/>
  <c r="DH90" i="15"/>
  <c r="CC90" i="15"/>
  <c r="DJ90" i="15"/>
  <c r="CE90" i="15"/>
  <c r="BH90" i="15"/>
  <c r="DU90" i="15"/>
  <c r="CO90" i="15"/>
  <c r="BJ90" i="15"/>
  <c r="DW90" i="15"/>
  <c r="CQ90" i="15"/>
  <c r="BL90" i="17"/>
  <c r="DY90" i="17"/>
  <c r="CS90" i="17"/>
  <c r="BN90" i="17"/>
  <c r="EA90" i="17"/>
  <c r="CU90" i="17"/>
  <c r="BX90" i="17"/>
  <c r="EK90" i="17"/>
  <c r="DE90" i="17"/>
  <c r="BZ90" i="17"/>
  <c r="L81" i="17"/>
  <c r="EM90" i="17"/>
  <c r="DG90" i="17"/>
  <c r="CC90" i="55"/>
  <c r="DJ90" i="55"/>
  <c r="CE90" i="55"/>
  <c r="BH90" i="55"/>
  <c r="DU90" i="55"/>
  <c r="CO90" i="55"/>
  <c r="BJ90" i="55"/>
  <c r="DW90" i="55"/>
  <c r="CQ90" i="55"/>
  <c r="BL90" i="55"/>
  <c r="DY90" i="55"/>
  <c r="ED90" i="28"/>
  <c r="DI90" i="28"/>
  <c r="BI90" i="28"/>
  <c r="CP90" i="28"/>
  <c r="BK90" i="28"/>
  <c r="DX90" i="28"/>
  <c r="CR90" i="28"/>
  <c r="BN90" i="28"/>
  <c r="EA90" i="28"/>
  <c r="CU90" i="28"/>
  <c r="BX90" i="28"/>
  <c r="EK90" i="28"/>
  <c r="DH90" i="9"/>
  <c r="CC90" i="9"/>
  <c r="DJ90" i="9"/>
  <c r="CE90" i="9"/>
  <c r="BH90" i="9"/>
  <c r="DU90" i="9"/>
  <c r="CO90" i="9"/>
  <c r="BJ90" i="9"/>
  <c r="DW90" i="9"/>
  <c r="CQ90" i="9"/>
  <c r="BK90" i="33"/>
  <c r="DX90" i="33"/>
  <c r="CR90" i="33"/>
  <c r="BM90" i="33"/>
  <c r="DZ90" i="33"/>
  <c r="CT90" i="33"/>
  <c r="BO90" i="33"/>
  <c r="EJ90" i="33"/>
  <c r="DD90" i="33"/>
  <c r="BY90" i="33"/>
  <c r="K81" i="33"/>
  <c r="EL90" i="33"/>
  <c r="DF90" i="33"/>
  <c r="CB90" i="42"/>
  <c r="N81" i="42"/>
  <c r="DI90" i="42"/>
  <c r="CD90" i="42"/>
  <c r="AY90" i="42"/>
  <c r="DK90" i="42"/>
  <c r="CN90" i="42"/>
  <c r="BI90" i="42"/>
  <c r="DV90" i="42"/>
  <c r="CP90" i="42"/>
  <c r="BK90" i="42"/>
  <c r="DX90" i="42"/>
  <c r="CO90" i="16"/>
  <c r="BJ90" i="16"/>
  <c r="DW90" i="16"/>
  <c r="CQ90" i="16"/>
  <c r="BL90" i="16"/>
  <c r="DY90" i="16"/>
  <c r="CS90" i="16"/>
  <c r="BN90" i="16"/>
  <c r="EA90" i="16"/>
  <c r="CU90" i="16"/>
  <c r="BX90" i="16"/>
  <c r="EK90" i="16"/>
  <c r="DF90" i="5"/>
  <c r="CI90" i="5"/>
  <c r="BT90" i="5"/>
  <c r="BE90" i="5"/>
  <c r="DQ90" i="5"/>
  <c r="DB90" i="5"/>
  <c r="CE90" i="5"/>
  <c r="BP90" i="5"/>
  <c r="EE90" i="5"/>
  <c r="DE90" i="5"/>
  <c r="E81" i="5"/>
  <c r="EF90" i="5"/>
  <c r="BK90" i="13"/>
  <c r="DX90" i="13"/>
  <c r="CR90" i="13"/>
  <c r="BM90" i="13"/>
  <c r="DZ90" i="13"/>
  <c r="CT90" i="13"/>
  <c r="BO90" i="13"/>
  <c r="EJ90" i="13"/>
  <c r="DD90" i="13"/>
  <c r="BY90" i="13"/>
  <c r="K81" i="13"/>
  <c r="EL90" i="13"/>
  <c r="DF90" i="13"/>
  <c r="BO90" i="41"/>
  <c r="EJ90" i="41"/>
  <c r="CI90" i="41"/>
  <c r="CF90" i="41"/>
  <c r="BA90" i="41"/>
  <c r="DM90" i="41"/>
  <c r="CH90" i="41"/>
  <c r="BD90" i="41"/>
  <c r="DP90" i="41"/>
  <c r="CK90" i="41"/>
  <c r="BF90" i="41"/>
  <c r="DR90" i="41"/>
  <c r="CQ90" i="56"/>
  <c r="BL90" i="56"/>
  <c r="DY90" i="56"/>
  <c r="CS90" i="56"/>
  <c r="BN90" i="56"/>
  <c r="EA90" i="56"/>
  <c r="CU90" i="56"/>
  <c r="BX90" i="56"/>
  <c r="EK90" i="56"/>
  <c r="DE90" i="56"/>
  <c r="BZ90" i="56"/>
  <c r="EM90" i="56"/>
  <c r="DD90" i="8"/>
  <c r="BY90" i="8"/>
  <c r="DF90" i="8"/>
  <c r="CA90" i="8"/>
  <c r="DH90" i="8"/>
  <c r="CC90" i="8"/>
  <c r="DJ90" i="8"/>
  <c r="CE90" i="8"/>
  <c r="BJ90" i="45"/>
  <c r="DW90" i="45"/>
  <c r="CQ90" i="45"/>
  <c r="BL90" i="45"/>
  <c r="DY90" i="45"/>
  <c r="CS90" i="45"/>
  <c r="BN90" i="45"/>
  <c r="EA90" i="45"/>
  <c r="CU90" i="45"/>
  <c r="BX90" i="45"/>
  <c r="EK90" i="45"/>
  <c r="DE90" i="45"/>
  <c r="BY90" i="47"/>
  <c r="K81" i="47"/>
  <c r="EL90" i="47"/>
  <c r="DF90" i="47"/>
  <c r="CA90" i="47"/>
  <c r="M81" i="47"/>
  <c r="DH90" i="47"/>
  <c r="CC90" i="47"/>
  <c r="O81" i="47"/>
  <c r="DJ90" i="47"/>
  <c r="CE90" i="47"/>
  <c r="BH90" i="47"/>
  <c r="DU90" i="47"/>
  <c r="CN90" i="23"/>
  <c r="BI90" i="23"/>
  <c r="DV90" i="23"/>
  <c r="CP90" i="23"/>
  <c r="BK90" i="23"/>
  <c r="DX90" i="23"/>
  <c r="CR90" i="23"/>
  <c r="BM90" i="23"/>
  <c r="DZ90" i="23"/>
  <c r="CT90" i="23"/>
  <c r="BO90" i="23"/>
  <c r="EJ90" i="23"/>
  <c r="BL90" i="52"/>
  <c r="BT90" i="52"/>
  <c r="DW90" i="52"/>
  <c r="CY90" i="52"/>
  <c r="CR90" i="52"/>
  <c r="CC90" i="52"/>
  <c r="DR90" i="52"/>
  <c r="DK90" i="52"/>
  <c r="CV90" i="52"/>
  <c r="CO90" i="52"/>
  <c r="BL90" i="49"/>
  <c r="DY90" i="49"/>
  <c r="DA90" i="49"/>
  <c r="CD90" i="49"/>
  <c r="AY90" i="49"/>
  <c r="DK90" i="49"/>
  <c r="CN90" i="49"/>
  <c r="BI90" i="49"/>
  <c r="DV90" i="49"/>
  <c r="CX90" i="49"/>
  <c r="CA90" i="49"/>
  <c r="EK90" i="49"/>
  <c r="BN90" i="40"/>
  <c r="BC90" i="40"/>
  <c r="DO90" i="40"/>
  <c r="CJ90" i="40"/>
  <c r="BE90" i="40"/>
  <c r="DQ90" i="40"/>
  <c r="CE90" i="40"/>
  <c r="BH90" i="40"/>
  <c r="DU90" i="40"/>
  <c r="CO90" i="40"/>
  <c r="BJ90" i="40"/>
  <c r="DW90" i="40"/>
  <c r="CM90" i="20"/>
  <c r="BP90" i="20"/>
  <c r="EC90" i="20"/>
  <c r="CW90" i="20"/>
  <c r="BR90" i="20"/>
  <c r="EE90" i="20"/>
  <c r="CY90" i="20"/>
  <c r="BT90" i="20"/>
  <c r="EG90" i="20"/>
  <c r="DA90" i="20"/>
  <c r="BV90" i="20"/>
  <c r="EI90" i="20"/>
  <c r="DD90" i="44"/>
  <c r="BY90" i="44"/>
  <c r="K81" i="44"/>
  <c r="EL90" i="44"/>
  <c r="DF90" i="44"/>
  <c r="CA90" i="44"/>
  <c r="M81" i="44"/>
  <c r="DH90" i="44"/>
  <c r="CC90" i="44"/>
  <c r="O81" i="44"/>
  <c r="DJ90" i="44"/>
  <c r="CE90" i="44"/>
  <c r="CO90" i="24"/>
  <c r="ED90" i="24"/>
  <c r="CT90" i="24"/>
  <c r="BO90" i="24"/>
  <c r="EJ90" i="24"/>
  <c r="DD90" i="24"/>
  <c r="BZ90" i="24"/>
  <c r="L81" i="24"/>
  <c r="EM90" i="24"/>
  <c r="DG90" i="24"/>
  <c r="CB90" i="24"/>
  <c r="N81" i="24"/>
  <c r="DI90" i="24"/>
  <c r="CC90" i="46"/>
  <c r="CM90" i="46"/>
  <c r="CN90" i="46"/>
  <c r="CO90" i="46"/>
  <c r="CP90" i="46"/>
  <c r="CQ90" i="46"/>
  <c r="CR90" i="46"/>
  <c r="EC90" i="46"/>
  <c r="EE90" i="46"/>
  <c r="EG90" i="46"/>
  <c r="DR90" i="46"/>
  <c r="CR90" i="31"/>
  <c r="BM90" i="31"/>
  <c r="DZ90" i="31"/>
  <c r="CT90" i="31"/>
  <c r="BO90" i="31"/>
  <c r="EJ90" i="31"/>
  <c r="DD90" i="31"/>
  <c r="BY90" i="31"/>
  <c r="EL90" i="31"/>
  <c r="DF90" i="31"/>
  <c r="CA90" i="31"/>
  <c r="CU90" i="7"/>
  <c r="BX90" i="7"/>
  <c r="EK90" i="7"/>
  <c r="DE90" i="7"/>
  <c r="BZ90" i="7"/>
  <c r="EM90" i="7"/>
  <c r="DG90" i="7"/>
  <c r="CB90" i="7"/>
  <c r="EO90" i="7"/>
  <c r="DI90" i="7"/>
  <c r="CD90" i="7"/>
  <c r="BA90" i="30"/>
  <c r="DM90" i="30"/>
  <c r="CH90" i="30"/>
  <c r="BC90" i="30"/>
  <c r="DO90" i="30"/>
  <c r="CJ90" i="30"/>
  <c r="BE90" i="30"/>
  <c r="DQ90" i="30"/>
  <c r="CL90" i="30"/>
  <c r="BG90" i="30"/>
  <c r="EB90" i="30"/>
  <c r="CV90" i="30"/>
  <c r="EC90" i="21"/>
  <c r="CW90" i="21"/>
  <c r="BR90" i="21"/>
  <c r="EE90" i="21"/>
  <c r="CY90" i="21"/>
  <c r="BT90" i="21"/>
  <c r="EG90" i="21"/>
  <c r="DA90" i="21"/>
  <c r="BV90" i="21"/>
  <c r="H81" i="21"/>
  <c r="EI90" i="21"/>
  <c r="DC90" i="21"/>
  <c r="BB90" i="54"/>
  <c r="BD90" i="54"/>
  <c r="BF90" i="54"/>
  <c r="CG90" i="54"/>
  <c r="CU90" i="54"/>
  <c r="DD90" i="54"/>
  <c r="DM90" i="54"/>
  <c r="DW90" i="54"/>
  <c r="DX90" i="54"/>
  <c r="DY90" i="54"/>
  <c r="DZ90" i="54"/>
  <c r="EA90" i="54"/>
  <c r="DB90" i="53"/>
  <c r="BW90" i="53"/>
  <c r="AZ90" i="53"/>
  <c r="DL90" i="53"/>
  <c r="CG90" i="53"/>
  <c r="BB90" i="53"/>
  <c r="DN90" i="53"/>
  <c r="CI90" i="53"/>
  <c r="BD90" i="53"/>
  <c r="DP90" i="53"/>
  <c r="CK90" i="53"/>
  <c r="BC90" i="51"/>
  <c r="DO90" i="51"/>
  <c r="CJ90" i="51"/>
  <c r="BE90" i="51"/>
  <c r="DQ90" i="51"/>
  <c r="CL90" i="51"/>
  <c r="BG90" i="51"/>
  <c r="EB90" i="51"/>
  <c r="CV90" i="51"/>
  <c r="BQ90" i="51"/>
  <c r="ED90" i="51"/>
  <c r="CX90" i="51"/>
  <c r="EC90" i="3"/>
  <c r="CW90" i="3"/>
  <c r="BR90" i="3"/>
  <c r="EE90" i="3"/>
  <c r="CY90" i="3"/>
  <c r="BT90" i="3"/>
  <c r="EG90" i="3"/>
  <c r="DA90" i="3"/>
  <c r="BV90" i="3"/>
  <c r="EI90" i="3"/>
  <c r="DC90" i="3"/>
  <c r="CK90" i="57"/>
  <c r="BF90" i="57"/>
  <c r="DR90" i="57"/>
  <c r="CM90" i="57"/>
  <c r="BP90" i="57"/>
  <c r="EC90" i="57"/>
  <c r="CW90" i="57"/>
  <c r="BR90" i="57"/>
  <c r="EE90" i="57"/>
  <c r="CY90" i="57"/>
  <c r="BT90" i="57"/>
  <c r="EG90" i="57"/>
  <c r="BG90" i="19"/>
  <c r="BX90" i="19"/>
  <c r="CP90" i="19"/>
  <c r="BK90" i="19"/>
  <c r="CB90" i="19"/>
  <c r="CT90" i="19"/>
  <c r="DK90" i="19"/>
  <c r="EC90" i="19"/>
  <c r="CX90" i="19"/>
  <c r="DO90" i="19"/>
  <c r="EG90" i="19"/>
  <c r="CE90" i="37"/>
  <c r="EB90" i="37"/>
  <c r="CR90" i="37"/>
  <c r="BM90" i="37"/>
  <c r="DZ90" i="37"/>
  <c r="CT90" i="37"/>
  <c r="BP90" i="37"/>
  <c r="EC90" i="37"/>
  <c r="CW90" i="37"/>
  <c r="BR90" i="37"/>
  <c r="EE90" i="37"/>
  <c r="CY90" i="37"/>
  <c r="EQ90" i="57"/>
  <c r="D82" i="16"/>
  <c r="D82" i="24"/>
  <c r="D82" i="47"/>
  <c r="D82" i="51"/>
  <c r="D82" i="32"/>
  <c r="DT90" i="2"/>
  <c r="DS90" i="27"/>
  <c r="DS90" i="15"/>
  <c r="DS90" i="9"/>
  <c r="DS90" i="6"/>
  <c r="DS90" i="14"/>
  <c r="DS90" i="4"/>
  <c r="DT90" i="56"/>
  <c r="DS90" i="23"/>
  <c r="DS90" i="1"/>
  <c r="DS90" i="7"/>
  <c r="DS90" i="53"/>
  <c r="DS90" i="19"/>
  <c r="K214" i="58"/>
  <c r="K110" i="58"/>
  <c r="K154" i="58"/>
  <c r="K204" i="58"/>
  <c r="K177" i="58"/>
  <c r="K228" i="58"/>
  <c r="K121" i="58"/>
  <c r="K234" i="58"/>
  <c r="K188" i="58"/>
  <c r="K215" i="58"/>
  <c r="K108" i="58"/>
  <c r="K119" i="58"/>
  <c r="K205" i="58"/>
  <c r="K120" i="58"/>
  <c r="K132" i="58"/>
  <c r="K166" i="58"/>
  <c r="K111" i="58"/>
  <c r="X90" i="9"/>
  <c r="M90" i="14"/>
  <c r="AB90" i="14"/>
  <c r="AT90" i="14"/>
  <c r="P90" i="14"/>
  <c r="AG90" i="14"/>
  <c r="AN90" i="33"/>
  <c r="AO90" i="33"/>
  <c r="R90" i="33"/>
  <c r="AR90" i="33"/>
  <c r="D90" i="33"/>
  <c r="AC90" i="33"/>
  <c r="AM90" i="33"/>
  <c r="X90" i="42"/>
  <c r="AO90" i="42"/>
  <c r="K90" i="42"/>
  <c r="AJ90" i="42"/>
  <c r="V90" i="42"/>
  <c r="AS90" i="50"/>
  <c r="P90" i="50"/>
  <c r="AG90" i="50"/>
  <c r="AX90" i="50"/>
  <c r="C90" i="50"/>
  <c r="F90" i="49"/>
  <c r="O90" i="49"/>
  <c r="AF90" i="49"/>
  <c r="AW90" i="49"/>
  <c r="S90" i="49"/>
  <c r="AP90" i="31"/>
  <c r="AF90" i="41"/>
  <c r="G90" i="4"/>
  <c r="S90" i="4"/>
  <c r="P90" i="4"/>
  <c r="AH90" i="4"/>
  <c r="M90" i="4"/>
  <c r="AL90" i="4"/>
  <c r="J90" i="13"/>
  <c r="AE90" i="13"/>
  <c r="AW90" i="13"/>
  <c r="C90" i="13"/>
  <c r="P90" i="29"/>
  <c r="X90" i="29"/>
  <c r="I90" i="29"/>
  <c r="R90" i="29"/>
  <c r="AI90" i="29"/>
  <c r="U90" i="29"/>
  <c r="AM90" i="29"/>
  <c r="AB90" i="16"/>
  <c r="N90" i="16"/>
  <c r="AE90" i="16"/>
  <c r="AV90" i="16"/>
  <c r="R90" i="16"/>
  <c r="S90" i="56"/>
  <c r="L90" i="56"/>
  <c r="AK90" i="56"/>
  <c r="O90" i="56"/>
  <c r="AF90" i="56"/>
  <c r="AW90" i="56"/>
  <c r="Q90" i="41"/>
  <c r="AI90" i="41"/>
  <c r="U90" i="41"/>
  <c r="AT90" i="41"/>
  <c r="AN90" i="45"/>
  <c r="AP90" i="45"/>
  <c r="V90" i="45"/>
  <c r="AJ90" i="45"/>
  <c r="P90" i="45"/>
  <c r="AX90" i="45"/>
  <c r="C90" i="45"/>
  <c r="O90" i="45"/>
  <c r="R90" i="28"/>
  <c r="AB90" i="37"/>
  <c r="AD90" i="57"/>
  <c r="O90" i="39"/>
  <c r="AI90" i="39"/>
  <c r="F90" i="39"/>
  <c r="AN90" i="39"/>
  <c r="AO90" i="39"/>
  <c r="AD90" i="39"/>
  <c r="AP90" i="39"/>
  <c r="AZ90" i="6"/>
  <c r="DL90" i="6"/>
  <c r="CG90" i="6"/>
  <c r="BB90" i="6"/>
  <c r="DN90" i="6"/>
  <c r="CI90" i="6"/>
  <c r="BD90" i="6"/>
  <c r="DP90" i="6"/>
  <c r="CK90" i="6"/>
  <c r="EB90" i="35"/>
  <c r="CV90" i="35"/>
  <c r="BQ90" i="35"/>
  <c r="ED90" i="35"/>
  <c r="CX90" i="35"/>
  <c r="BS90" i="35"/>
  <c r="EF90" i="35"/>
  <c r="CZ90" i="35"/>
  <c r="EJ90" i="43"/>
  <c r="DD90" i="43"/>
  <c r="BY90" i="43"/>
  <c r="K81" i="43"/>
  <c r="EL90" i="43"/>
  <c r="DF90" i="43"/>
  <c r="CA90" i="43"/>
  <c r="M81" i="43"/>
  <c r="DH90" i="43"/>
  <c r="CC90" i="43"/>
  <c r="O81" i="43"/>
  <c r="DJ90" i="43"/>
  <c r="DA90" i="1"/>
  <c r="BB90" i="1"/>
  <c r="CI90" i="1"/>
  <c r="BD90" i="1"/>
  <c r="BG90" i="1"/>
  <c r="EB90" i="1"/>
  <c r="CV90" i="1"/>
  <c r="BQ90" i="1"/>
  <c r="ED90" i="1"/>
  <c r="CJ90" i="34"/>
  <c r="BS90" i="34"/>
  <c r="BQ90" i="34"/>
  <c r="ED90" i="34"/>
  <c r="EF90" i="34"/>
  <c r="BV90" i="34"/>
  <c r="DC90" i="34"/>
  <c r="CF90" i="34"/>
  <c r="BF90" i="2"/>
  <c r="DR90" i="2"/>
  <c r="DC90" i="2"/>
  <c r="CV90" i="2"/>
  <c r="CG90" i="2"/>
  <c r="BR90" i="2"/>
  <c r="BC90" i="2"/>
  <c r="DO90" i="2"/>
  <c r="CZ90" i="2"/>
  <c r="CK90" i="2"/>
  <c r="ED90" i="2"/>
  <c r="H81" i="32"/>
  <c r="EI90" i="32"/>
  <c r="DC90" i="32"/>
  <c r="CF90" i="32"/>
  <c r="BA90" i="32"/>
  <c r="DM90" i="32"/>
  <c r="BP90" i="18"/>
  <c r="EC90" i="18"/>
  <c r="CW90" i="18"/>
  <c r="BR90" i="18"/>
  <c r="EE90" i="18"/>
  <c r="CY90" i="18"/>
  <c r="BT90" i="18"/>
  <c r="EG90" i="18"/>
  <c r="AZ90" i="48"/>
  <c r="DL90" i="48"/>
  <c r="CG90" i="48"/>
  <c r="BB90" i="48"/>
  <c r="DN90" i="48"/>
  <c r="CI90" i="48"/>
  <c r="BD90" i="48"/>
  <c r="DP90" i="48"/>
  <c r="CK90" i="48"/>
  <c r="BN90" i="27"/>
  <c r="CL90" i="27"/>
  <c r="CQ90" i="27"/>
  <c r="BL90" i="27"/>
  <c r="DY90" i="27"/>
  <c r="CS90" i="27"/>
  <c r="DB90" i="27"/>
  <c r="BW90" i="27"/>
  <c r="AZ90" i="27"/>
  <c r="DL90" i="27"/>
  <c r="CG90" i="27"/>
  <c r="CX90" i="27"/>
  <c r="BH90" i="39"/>
  <c r="CV90" i="39"/>
  <c r="BV90" i="39"/>
  <c r="CG90" i="39"/>
  <c r="BB90" i="39"/>
  <c r="DN90" i="39"/>
  <c r="CI90" i="39"/>
  <c r="BD90" i="39"/>
  <c r="DP90" i="39"/>
  <c r="BP90" i="14"/>
  <c r="EC90" i="14"/>
  <c r="CW90" i="14"/>
  <c r="BR90" i="14"/>
  <c r="EE90" i="14"/>
  <c r="BT90" i="50"/>
  <c r="CN90" i="50"/>
  <c r="CW90" i="50"/>
  <c r="BR90" i="50"/>
  <c r="EE90" i="50"/>
  <c r="CY90" i="50"/>
  <c r="BU90" i="50"/>
  <c r="EH90" i="50"/>
  <c r="DB90" i="50"/>
  <c r="BW90" i="50"/>
  <c r="CL90" i="4"/>
  <c r="BG90" i="4"/>
  <c r="EB90" i="4"/>
  <c r="CV90" i="4"/>
  <c r="EG90" i="29"/>
  <c r="EI90" i="29"/>
  <c r="DC90" i="29"/>
  <c r="CF90" i="29"/>
  <c r="BA90" i="29"/>
  <c r="DM90" i="29"/>
  <c r="CH90" i="12"/>
  <c r="BK90" i="12"/>
  <c r="EF90" i="12"/>
  <c r="CF90" i="12"/>
  <c r="BA90" i="12"/>
  <c r="DM90" i="12"/>
  <c r="CJ90" i="12"/>
  <c r="BE90" i="12"/>
  <c r="DQ90" i="12"/>
  <c r="CL90" i="12"/>
  <c r="BG90" i="12"/>
  <c r="EB90" i="12"/>
  <c r="H81" i="10"/>
  <c r="EI90" i="10"/>
  <c r="CF90" i="10"/>
  <c r="BA90" i="10"/>
  <c r="DM90" i="10"/>
  <c r="CH90" i="10"/>
  <c r="BC90" i="10"/>
  <c r="DO90" i="10"/>
  <c r="CJ90" i="10"/>
  <c r="BP90" i="15"/>
  <c r="EC90" i="15"/>
  <c r="CW90" i="15"/>
  <c r="BR90" i="15"/>
  <c r="EE90" i="15"/>
  <c r="CY90" i="15"/>
  <c r="EG90" i="17"/>
  <c r="H81" i="17"/>
  <c r="EI90" i="17"/>
  <c r="CF90" i="17"/>
  <c r="BA90" i="17"/>
  <c r="DM90" i="17"/>
  <c r="CH90" i="17"/>
  <c r="BC90" i="17"/>
  <c r="DO90" i="17"/>
  <c r="BP90" i="55"/>
  <c r="EC90" i="55"/>
  <c r="CW90" i="55"/>
  <c r="BR90" i="55"/>
  <c r="EE90" i="55"/>
  <c r="CY90" i="55"/>
  <c r="BT90" i="55"/>
  <c r="EG90" i="55"/>
  <c r="BU90" i="28"/>
  <c r="CO90" i="28"/>
  <c r="CX90" i="28"/>
  <c r="BS90" i="28"/>
  <c r="EF90" i="28"/>
  <c r="CZ90" i="28"/>
  <c r="BV90" i="28"/>
  <c r="EI90" i="28"/>
  <c r="DC90" i="28"/>
  <c r="CF90" i="28"/>
  <c r="BP90" i="9"/>
  <c r="EC90" i="9"/>
  <c r="CW90" i="9"/>
  <c r="BR90" i="9"/>
  <c r="EE90" i="9"/>
  <c r="CY90" i="9"/>
  <c r="E81" i="33"/>
  <c r="EF90" i="33"/>
  <c r="BW90" i="33"/>
  <c r="AZ90" i="33"/>
  <c r="DL90" i="33"/>
  <c r="CG90" i="33"/>
  <c r="BB90" i="33"/>
  <c r="DN90" i="33"/>
  <c r="EB90" i="42"/>
  <c r="CV90" i="42"/>
  <c r="BQ90" i="42"/>
  <c r="ED90" i="42"/>
  <c r="CX90" i="42"/>
  <c r="BS90" i="42"/>
  <c r="E81" i="42"/>
  <c r="EF90" i="42"/>
  <c r="BT90" i="16"/>
  <c r="EG90" i="16"/>
  <c r="DA90" i="16"/>
  <c r="BV90" i="16"/>
  <c r="H81" i="16"/>
  <c r="EI90" i="16"/>
  <c r="DC90" i="16"/>
  <c r="CF90" i="16"/>
  <c r="BB90" i="5"/>
  <c r="DN90" i="5"/>
  <c r="CQ90" i="5"/>
  <c r="CB90" i="5"/>
  <c r="BM90" i="5"/>
  <c r="DZ90" i="5"/>
  <c r="DJ90" i="5"/>
  <c r="CM90" i="5"/>
  <c r="BX90" i="5"/>
  <c r="BA90" i="5"/>
  <c r="DM90" i="5"/>
  <c r="M81" i="5"/>
  <c r="E81" i="13"/>
  <c r="EF90" i="13"/>
  <c r="DB90" i="13"/>
  <c r="BW90" i="13"/>
  <c r="AZ90" i="13"/>
  <c r="DL90" i="13"/>
  <c r="CG90" i="13"/>
  <c r="BB90" i="13"/>
  <c r="DN90" i="13"/>
  <c r="CU90" i="41"/>
  <c r="CA90" i="41"/>
  <c r="DO90" i="41"/>
  <c r="CN90" i="41"/>
  <c r="BI90" i="41"/>
  <c r="DV90" i="41"/>
  <c r="CP90" i="41"/>
  <c r="BL90" i="41"/>
  <c r="DY90" i="41"/>
  <c r="CS90" i="41"/>
  <c r="BN90" i="41"/>
  <c r="EA90" i="41"/>
  <c r="DA90" i="56"/>
  <c r="BV90" i="56"/>
  <c r="EI90" i="56"/>
  <c r="DC90" i="56"/>
  <c r="CF90" i="56"/>
  <c r="BA90" i="56"/>
  <c r="DM90" i="56"/>
  <c r="CH90" i="56"/>
  <c r="BB90" i="8"/>
  <c r="DN90" i="8"/>
  <c r="CI90" i="8"/>
  <c r="BD90" i="8"/>
  <c r="DP90" i="8"/>
  <c r="CK90" i="8"/>
  <c r="BF90" i="8"/>
  <c r="DR90" i="8"/>
  <c r="CM90" i="8"/>
  <c r="BT90" i="45"/>
  <c r="EG90" i="45"/>
  <c r="DA90" i="45"/>
  <c r="BV90" i="45"/>
  <c r="EI90" i="45"/>
  <c r="DC90" i="45"/>
  <c r="CF90" i="45"/>
  <c r="BA90" i="45"/>
  <c r="DM90" i="45"/>
  <c r="DN90" i="47"/>
  <c r="CI90" i="47"/>
  <c r="BD90" i="47"/>
  <c r="DP90" i="47"/>
  <c r="CK90" i="47"/>
  <c r="BF90" i="47"/>
  <c r="DR90" i="47"/>
  <c r="CM90" i="47"/>
  <c r="BP90" i="47"/>
  <c r="EC90" i="47"/>
  <c r="CX90" i="23"/>
  <c r="BS90" i="23"/>
  <c r="EF90" i="23"/>
  <c r="CZ90" i="23"/>
  <c r="BU90" i="23"/>
  <c r="EH90" i="23"/>
  <c r="DB90" i="23"/>
  <c r="BW90" i="23"/>
  <c r="AY90" i="52"/>
  <c r="BC90" i="52"/>
  <c r="BR90" i="52"/>
  <c r="EE90" i="52"/>
  <c r="DG90" i="52"/>
  <c r="CZ90" i="52"/>
  <c r="CK90" i="52"/>
  <c r="BN90" i="52"/>
  <c r="EA90" i="52"/>
  <c r="EB90" i="52"/>
  <c r="DD90" i="52"/>
  <c r="CW90" i="52"/>
  <c r="BT90" i="49"/>
  <c r="EG90" i="49"/>
  <c r="DI90" i="49"/>
  <c r="CL90" i="49"/>
  <c r="BG90" i="49"/>
  <c r="EB90" i="49"/>
  <c r="CV90" i="49"/>
  <c r="BQ90" i="49"/>
  <c r="ED90" i="49"/>
  <c r="DF90" i="49"/>
  <c r="CI90" i="49"/>
  <c r="EL90" i="49"/>
  <c r="EA90" i="40"/>
  <c r="BK90" i="40"/>
  <c r="DX90" i="40"/>
  <c r="CR90" i="40"/>
  <c r="BM90" i="40"/>
  <c r="DZ90" i="40"/>
  <c r="CM90" i="40"/>
  <c r="BP90" i="40"/>
  <c r="EC90" i="40"/>
  <c r="CW90" i="40"/>
  <c r="BR90" i="40"/>
  <c r="EE90" i="40"/>
  <c r="CU90" i="20"/>
  <c r="BX90" i="20"/>
  <c r="EK90" i="20"/>
  <c r="DE90" i="20"/>
  <c r="BZ90" i="20"/>
  <c r="EM90" i="20"/>
  <c r="DG90" i="20"/>
  <c r="CB90" i="20"/>
  <c r="DI90" i="20"/>
  <c r="CD90" i="20"/>
  <c r="AZ90" i="44"/>
  <c r="DL90" i="44"/>
  <c r="CG90" i="44"/>
  <c r="BB90" i="44"/>
  <c r="DN90" i="44"/>
  <c r="CI90" i="44"/>
  <c r="BD90" i="44"/>
  <c r="DP90" i="44"/>
  <c r="CK90" i="44"/>
  <c r="BF90" i="44"/>
  <c r="DR90" i="44"/>
  <c r="CM90" i="44"/>
  <c r="CW90" i="24"/>
  <c r="BY90" i="24"/>
  <c r="DB90" i="24"/>
  <c r="BW90" i="24"/>
  <c r="AZ90" i="24"/>
  <c r="DL90" i="24"/>
  <c r="CH90" i="24"/>
  <c r="BC90" i="24"/>
  <c r="DO90" i="24"/>
  <c r="CJ90" i="24"/>
  <c r="BE90" i="24"/>
  <c r="DQ90" i="24"/>
  <c r="CT90" i="46"/>
  <c r="CU90" i="46"/>
  <c r="CV90" i="46"/>
  <c r="CW90" i="46"/>
  <c r="CX90" i="46"/>
  <c r="CY90" i="46"/>
  <c r="CZ90" i="46"/>
  <c r="EK90" i="46"/>
  <c r="L81" i="46"/>
  <c r="EM90" i="46"/>
  <c r="EA90" i="46"/>
  <c r="BU90" i="31"/>
  <c r="EH90" i="31"/>
  <c r="DB90" i="31"/>
  <c r="BW90" i="31"/>
  <c r="AZ90" i="31"/>
  <c r="DL90" i="31"/>
  <c r="CG90" i="31"/>
  <c r="BB90" i="31"/>
  <c r="DN90" i="31"/>
  <c r="CI90" i="31"/>
  <c r="CF90" i="7"/>
  <c r="BA90" i="7"/>
  <c r="DM90" i="7"/>
  <c r="CH90" i="7"/>
  <c r="BC90" i="7"/>
  <c r="DO90" i="7"/>
  <c r="CJ90" i="7"/>
  <c r="BE90" i="7"/>
  <c r="DQ90" i="7"/>
  <c r="CL90" i="7"/>
  <c r="CP90" i="30"/>
  <c r="BK90" i="30"/>
  <c r="DX90" i="30"/>
  <c r="CR90" i="30"/>
  <c r="BM90" i="30"/>
  <c r="DZ90" i="30"/>
  <c r="CT90" i="30"/>
  <c r="BO90" i="30"/>
  <c r="EJ90" i="30"/>
  <c r="DD90" i="30"/>
  <c r="BX90" i="21"/>
  <c r="EK90" i="21"/>
  <c r="DE90" i="21"/>
  <c r="BZ90" i="21"/>
  <c r="L81" i="21"/>
  <c r="EM90" i="21"/>
  <c r="DG90" i="21"/>
  <c r="CB90" i="21"/>
  <c r="N81" i="21"/>
  <c r="DI90" i="21"/>
  <c r="CD90" i="21"/>
  <c r="AY90" i="21"/>
  <c r="DK90" i="21"/>
  <c r="BJ90" i="54"/>
  <c r="BL90" i="54"/>
  <c r="BN90" i="54"/>
  <c r="AZ90" i="54"/>
  <c r="DC90" i="54"/>
  <c r="DL90" i="54"/>
  <c r="DV90" i="54"/>
  <c r="EE90" i="54"/>
  <c r="EF90" i="54"/>
  <c r="EG90" i="54"/>
  <c r="EH90" i="54"/>
  <c r="EI90" i="54"/>
  <c r="DJ90" i="53"/>
  <c r="CE90" i="53"/>
  <c r="BH90" i="53"/>
  <c r="DU90" i="53"/>
  <c r="CO90" i="53"/>
  <c r="BJ90" i="53"/>
  <c r="DW90" i="53"/>
  <c r="CQ90" i="53"/>
  <c r="BL90" i="53"/>
  <c r="DY90" i="53"/>
  <c r="CS90" i="53"/>
  <c r="BK90" i="51"/>
  <c r="DX90" i="51"/>
  <c r="CR90" i="51"/>
  <c r="BM90" i="51"/>
  <c r="DZ90" i="51"/>
  <c r="CT90" i="51"/>
  <c r="BO90" i="51"/>
  <c r="EJ90" i="51"/>
  <c r="DD90" i="51"/>
  <c r="BY90" i="51"/>
  <c r="K81" i="51"/>
  <c r="EL90" i="51"/>
  <c r="DF90" i="51"/>
  <c r="BX90" i="3"/>
  <c r="EK90" i="3"/>
  <c r="DE90" i="3"/>
  <c r="BZ90" i="3"/>
  <c r="EM90" i="3"/>
  <c r="DG90" i="3"/>
  <c r="CB90" i="3"/>
  <c r="DI90" i="3"/>
  <c r="CD90" i="3"/>
  <c r="AY90" i="3"/>
  <c r="DK90" i="3"/>
  <c r="CS90" i="57"/>
  <c r="BN90" i="57"/>
  <c r="EA90" i="57"/>
  <c r="CU90" i="57"/>
  <c r="BX90" i="57"/>
  <c r="EK90" i="57"/>
  <c r="DE90" i="57"/>
  <c r="BZ90" i="57"/>
  <c r="EM90" i="57"/>
  <c r="DG90" i="57"/>
  <c r="CB90" i="57"/>
  <c r="EO90" i="57"/>
  <c r="BO90" i="19"/>
  <c r="CF90" i="19"/>
  <c r="BB90" i="19"/>
  <c r="BS90" i="19"/>
  <c r="CJ90" i="19"/>
  <c r="DB90" i="19"/>
  <c r="EB90" i="19"/>
  <c r="EK90" i="19"/>
  <c r="DF90" i="19"/>
  <c r="DX90" i="19"/>
  <c r="N81" i="19"/>
  <c r="CM90" i="37"/>
  <c r="BW90" i="37"/>
  <c r="CZ90" i="37"/>
  <c r="BU90" i="37"/>
  <c r="EH90" i="37"/>
  <c r="DB90" i="37"/>
  <c r="BX90" i="37"/>
  <c r="EK90" i="37"/>
  <c r="DE90" i="37"/>
  <c r="BZ90" i="37"/>
  <c r="L81" i="37"/>
  <c r="EM90" i="37"/>
  <c r="DG90" i="37"/>
  <c r="D82" i="10"/>
  <c r="D82" i="5"/>
  <c r="D82" i="30"/>
  <c r="D82" i="44"/>
  <c r="EQ90" i="35"/>
  <c r="DS90" i="2"/>
  <c r="DT90" i="27"/>
  <c r="DT90" i="15"/>
  <c r="DT90" i="9"/>
  <c r="DT90" i="6"/>
  <c r="DT90" i="14"/>
  <c r="DT90" i="4"/>
  <c r="DS90" i="56"/>
  <c r="DT90" i="23"/>
  <c r="DT90" i="1"/>
  <c r="DT90" i="7"/>
  <c r="DT90" i="53"/>
  <c r="DT90" i="19"/>
  <c r="K217" i="58"/>
  <c r="K150" i="58"/>
  <c r="K127" i="58"/>
  <c r="K185" i="58"/>
  <c r="K236" i="58"/>
  <c r="K200" i="58"/>
  <c r="K163" i="58"/>
  <c r="K169" i="58"/>
  <c r="K220" i="58"/>
  <c r="K151" i="58"/>
  <c r="K125" i="58"/>
  <c r="K186" i="58"/>
  <c r="K106" i="58"/>
  <c r="K197" i="58"/>
  <c r="K128" i="58"/>
  <c r="S90" i="9"/>
  <c r="AS90" i="9"/>
  <c r="AF90" i="9"/>
  <c r="T90" i="14"/>
  <c r="AX90" i="14"/>
  <c r="G90" i="14"/>
  <c r="X90" i="14"/>
  <c r="AO90" i="14"/>
  <c r="AX90" i="33"/>
  <c r="Z90" i="33"/>
  <c r="L90" i="33"/>
  <c r="AK90" i="33"/>
  <c r="AU90" i="33"/>
  <c r="G90" i="42"/>
  <c r="AF90" i="42"/>
  <c r="AW90" i="42"/>
  <c r="S90" i="42"/>
  <c r="AR90" i="42"/>
  <c r="E90" i="42"/>
  <c r="AD90" i="42"/>
  <c r="G90" i="50"/>
  <c r="X90" i="50"/>
  <c r="AO90" i="50"/>
  <c r="K90" i="50"/>
  <c r="E90" i="49"/>
  <c r="W90" i="49"/>
  <c r="AN90" i="49"/>
  <c r="J90" i="49"/>
  <c r="AA90" i="49"/>
  <c r="AJ90" i="37"/>
  <c r="AA90" i="4"/>
  <c r="AO90" i="4"/>
  <c r="X90" i="4"/>
  <c r="AP90" i="4"/>
  <c r="U90" i="4"/>
  <c r="AT90" i="4"/>
  <c r="AT90" i="13"/>
  <c r="V90" i="13"/>
  <c r="L90" i="13"/>
  <c r="D90" i="13"/>
  <c r="E90" i="13"/>
  <c r="F90" i="13"/>
  <c r="AM90" i="13"/>
  <c r="K90" i="13"/>
  <c r="AL90" i="29"/>
  <c r="AT90" i="29"/>
  <c r="AF90" i="29"/>
  <c r="Z90" i="29"/>
  <c r="AQ90" i="29"/>
  <c r="D90" i="29"/>
  <c r="AC90" i="29"/>
  <c r="AU90" i="29"/>
  <c r="S90" i="16"/>
  <c r="AJ90" i="16"/>
  <c r="V90" i="16"/>
  <c r="AM90" i="16"/>
  <c r="I90" i="16"/>
  <c r="Z90" i="16"/>
  <c r="T90" i="56"/>
  <c r="AS90" i="56"/>
  <c r="F90" i="56"/>
  <c r="W90" i="56"/>
  <c r="AN90" i="56"/>
  <c r="J90" i="56"/>
  <c r="Y90" i="41"/>
  <c r="AQ90" i="41"/>
  <c r="D90" i="41"/>
  <c r="AC90" i="41"/>
  <c r="G90" i="41"/>
  <c r="AG90" i="45"/>
  <c r="AV90" i="45"/>
  <c r="Z90" i="45"/>
  <c r="K90" i="45"/>
  <c r="W90" i="45"/>
  <c r="AN90" i="41"/>
  <c r="T90" i="50"/>
  <c r="AP90" i="51"/>
  <c r="AA90" i="39"/>
  <c r="K90" i="39"/>
  <c r="W90" i="39"/>
  <c r="N90" i="39"/>
  <c r="AV90" i="39"/>
  <c r="AW90" i="39"/>
  <c r="AX90" i="39"/>
  <c r="DJ90" i="6"/>
  <c r="CE90" i="6"/>
  <c r="BH90" i="6"/>
  <c r="DU90" i="6"/>
  <c r="CO90" i="6"/>
  <c r="BJ90" i="6"/>
  <c r="DW90" i="6"/>
  <c r="CQ90" i="6"/>
  <c r="BL90" i="6"/>
  <c r="DY90" i="6"/>
  <c r="CS90" i="6"/>
  <c r="BM90" i="35"/>
  <c r="DZ90" i="35"/>
  <c r="CT90" i="35"/>
  <c r="BO90" i="35"/>
  <c r="EJ90" i="35"/>
  <c r="DD90" i="35"/>
  <c r="BY90" i="35"/>
  <c r="EL90" i="35"/>
  <c r="DF90" i="35"/>
  <c r="CA90" i="35"/>
  <c r="EN90" i="35"/>
  <c r="DH90" i="35"/>
  <c r="BW90" i="43"/>
  <c r="AZ90" i="43"/>
  <c r="DL90" i="43"/>
  <c r="CG90" i="43"/>
  <c r="BB90" i="43"/>
  <c r="DN90" i="43"/>
  <c r="CI90" i="43"/>
  <c r="BD90" i="43"/>
  <c r="DP90" i="43"/>
  <c r="CK90" i="43"/>
  <c r="BF90" i="43"/>
  <c r="DR90" i="43"/>
  <c r="DI90" i="1"/>
  <c r="BJ90" i="1"/>
  <c r="DW90" i="1"/>
  <c r="CQ90" i="1"/>
  <c r="BL90" i="1"/>
  <c r="DY90" i="1"/>
  <c r="CT90" i="1"/>
  <c r="BO90" i="1"/>
  <c r="EJ90" i="1"/>
  <c r="DD90" i="1"/>
  <c r="BY90" i="1"/>
  <c r="EL90" i="1"/>
  <c r="DY90" i="34"/>
  <c r="CY90" i="34"/>
  <c r="BY90" i="34"/>
  <c r="EL90" i="34"/>
  <c r="DF90" i="34"/>
  <c r="EN90" i="34"/>
  <c r="DI90" i="34"/>
  <c r="CD90" i="34"/>
  <c r="AY90" i="34"/>
  <c r="DK90" i="34"/>
  <c r="CN90" i="34"/>
  <c r="BN90" i="2"/>
  <c r="AY90" i="2"/>
  <c r="DK90" i="2"/>
  <c r="DD90" i="2"/>
  <c r="CO90" i="2"/>
  <c r="BZ90" i="2"/>
  <c r="BK90" i="2"/>
  <c r="DX90" i="2"/>
  <c r="DH90" i="2"/>
  <c r="CS90" i="2"/>
  <c r="EL90" i="2"/>
  <c r="BZ90" i="32"/>
  <c r="L81" i="32"/>
  <c r="EM90" i="32"/>
  <c r="DG90" i="32"/>
  <c r="CB90" i="32"/>
  <c r="N81" i="32"/>
  <c r="DI90" i="32"/>
  <c r="CD90" i="32"/>
  <c r="AY90" i="32"/>
  <c r="DK90" i="32"/>
  <c r="CN90" i="32"/>
  <c r="BI90" i="32"/>
  <c r="DV90" i="32"/>
  <c r="CS90" i="18"/>
  <c r="BN90" i="18"/>
  <c r="EA90" i="18"/>
  <c r="CU90" i="18"/>
  <c r="BX90" i="18"/>
  <c r="EK90" i="18"/>
  <c r="DE90" i="18"/>
  <c r="BZ90" i="18"/>
  <c r="L81" i="18"/>
  <c r="EM90" i="18"/>
  <c r="DG90" i="18"/>
  <c r="CB90" i="18"/>
  <c r="N81" i="18"/>
  <c r="DJ90" i="48"/>
  <c r="CE90" i="48"/>
  <c r="BH90" i="48"/>
  <c r="DU90" i="48"/>
  <c r="CO90" i="48"/>
  <c r="BJ90" i="48"/>
  <c r="DW90" i="48"/>
  <c r="CQ90" i="48"/>
  <c r="BL90" i="48"/>
  <c r="DY90" i="48"/>
  <c r="CS90" i="48"/>
  <c r="BR90" i="27"/>
  <c r="BJ90" i="27"/>
  <c r="CY90" i="27"/>
  <c r="BT90" i="27"/>
  <c r="EG90" i="27"/>
  <c r="DA90" i="27"/>
  <c r="DJ90" i="27"/>
  <c r="CE90" i="27"/>
  <c r="BH90" i="27"/>
  <c r="DU90" i="27"/>
  <c r="CO90" i="27"/>
  <c r="DF90" i="27"/>
  <c r="DU90" i="39"/>
  <c r="DD90" i="39"/>
  <c r="DI90" i="39"/>
  <c r="CD90" i="39"/>
  <c r="AY90" i="39"/>
  <c r="DK90" i="39"/>
  <c r="CO90" i="39"/>
  <c r="BJ90" i="39"/>
  <c r="DW90" i="39"/>
  <c r="CQ90" i="39"/>
  <c r="BL90" i="39"/>
  <c r="DY90" i="39"/>
  <c r="CQ90" i="14"/>
  <c r="BL90" i="14"/>
  <c r="DY90" i="14"/>
  <c r="CS90" i="14"/>
  <c r="BN90" i="14"/>
  <c r="EA90" i="14"/>
  <c r="CU90" i="14"/>
  <c r="BX90" i="14"/>
  <c r="EK90" i="14"/>
  <c r="DE90" i="14"/>
  <c r="BZ90" i="14"/>
  <c r="L81" i="14"/>
  <c r="EM90" i="14"/>
  <c r="CZ90" i="50"/>
  <c r="AZ90" i="50"/>
  <c r="DU90" i="50"/>
  <c r="DE90" i="50"/>
  <c r="BZ90" i="50"/>
  <c r="EM90" i="50"/>
  <c r="DG90" i="50"/>
  <c r="CC90" i="50"/>
  <c r="DJ90" i="50"/>
  <c r="CE90" i="50"/>
  <c r="BI90" i="4"/>
  <c r="DV90" i="4"/>
  <c r="CP90" i="4"/>
  <c r="BK90" i="4"/>
  <c r="DX90" i="4"/>
  <c r="CR90" i="4"/>
  <c r="BM90" i="4"/>
  <c r="DZ90" i="4"/>
  <c r="CT90" i="4"/>
  <c r="BO90" i="4"/>
  <c r="EJ90" i="4"/>
  <c r="DD90" i="4"/>
  <c r="BZ90" i="29"/>
  <c r="EM90" i="29"/>
  <c r="DG90" i="29"/>
  <c r="CB90" i="29"/>
  <c r="N81" i="29"/>
  <c r="DI90" i="29"/>
  <c r="CD90" i="29"/>
  <c r="AY90" i="29"/>
  <c r="DK90" i="29"/>
  <c r="CN90" i="29"/>
  <c r="BI90" i="29"/>
  <c r="DV90" i="29"/>
  <c r="DN90" i="12"/>
  <c r="CQ90" i="12"/>
  <c r="BZ90" i="12"/>
  <c r="CN90" i="12"/>
  <c r="BI90" i="12"/>
  <c r="DV90" i="12"/>
  <c r="CR90" i="12"/>
  <c r="BM90" i="12"/>
  <c r="DZ90" i="12"/>
  <c r="CT90" i="12"/>
  <c r="BO90" i="12"/>
  <c r="EJ90" i="12"/>
  <c r="DI90" i="10"/>
  <c r="CD90" i="10"/>
  <c r="AY90" i="10"/>
  <c r="DK90" i="10"/>
  <c r="CN90" i="10"/>
  <c r="BI90" i="10"/>
  <c r="DV90" i="10"/>
  <c r="CP90" i="10"/>
  <c r="BK90" i="10"/>
  <c r="DX90" i="10"/>
  <c r="CR90" i="10"/>
  <c r="BL90" i="15"/>
  <c r="DY90" i="15"/>
  <c r="CS90" i="15"/>
  <c r="BN90" i="15"/>
  <c r="EA90" i="15"/>
  <c r="CU90" i="15"/>
  <c r="BX90" i="15"/>
  <c r="EK90" i="15"/>
  <c r="DE90" i="15"/>
  <c r="BZ90" i="15"/>
  <c r="EM90" i="15"/>
  <c r="DG90" i="15"/>
  <c r="CB90" i="17"/>
  <c r="N81" i="17"/>
  <c r="DI90" i="17"/>
  <c r="CD90" i="17"/>
  <c r="AY90" i="17"/>
  <c r="DK90" i="17"/>
  <c r="CN90" i="17"/>
  <c r="BI90" i="17"/>
  <c r="DV90" i="17"/>
  <c r="CP90" i="17"/>
  <c r="BK90" i="17"/>
  <c r="DX90" i="17"/>
  <c r="CS90" i="55"/>
  <c r="BN90" i="55"/>
  <c r="EA90" i="55"/>
  <c r="CU90" i="55"/>
  <c r="BX90" i="55"/>
  <c r="EK90" i="55"/>
  <c r="DE90" i="55"/>
  <c r="BZ90" i="55"/>
  <c r="EM90" i="55"/>
  <c r="DG90" i="55"/>
  <c r="CB90" i="55"/>
  <c r="DA90" i="28"/>
  <c r="BA90" i="28"/>
  <c r="DV90" i="28"/>
  <c r="DF90" i="28"/>
  <c r="CA90" i="28"/>
  <c r="DH90" i="28"/>
  <c r="CD90" i="28"/>
  <c r="AY90" i="28"/>
  <c r="DK90" i="28"/>
  <c r="CN90" i="28"/>
  <c r="BL90" i="9"/>
  <c r="DY90" i="9"/>
  <c r="CS90" i="9"/>
  <c r="BN90" i="9"/>
  <c r="EA90" i="9"/>
  <c r="CU90" i="9"/>
  <c r="BX90" i="9"/>
  <c r="EK90" i="9"/>
  <c r="DE90" i="9"/>
  <c r="BZ90" i="9"/>
  <c r="EM90" i="9"/>
  <c r="DG90" i="9"/>
  <c r="CA90" i="33"/>
  <c r="M81" i="33"/>
  <c r="DH90" i="33"/>
  <c r="CC90" i="33"/>
  <c r="O81" i="33"/>
  <c r="DJ90" i="33"/>
  <c r="CE90" i="33"/>
  <c r="BH90" i="33"/>
  <c r="DU90" i="33"/>
  <c r="CO90" i="33"/>
  <c r="BJ90" i="33"/>
  <c r="DW90" i="33"/>
  <c r="CR90" i="42"/>
  <c r="BM90" i="42"/>
  <c r="DZ90" i="42"/>
  <c r="CT90" i="42"/>
  <c r="BO90" i="42"/>
  <c r="EJ90" i="42"/>
  <c r="DD90" i="42"/>
  <c r="BY90" i="42"/>
  <c r="K81" i="42"/>
  <c r="EL90" i="42"/>
  <c r="DF90" i="42"/>
  <c r="CA90" i="42"/>
  <c r="M81" i="42"/>
  <c r="DE90" i="16"/>
  <c r="BZ90" i="16"/>
  <c r="L81" i="16"/>
  <c r="EM90" i="16"/>
  <c r="DG90" i="16"/>
  <c r="CB90" i="16"/>
  <c r="N81" i="16"/>
  <c r="DI90" i="16"/>
  <c r="CD90" i="16"/>
  <c r="AY90" i="16"/>
  <c r="DK90" i="16"/>
  <c r="CN90" i="16"/>
  <c r="BJ90" i="5"/>
  <c r="DW90" i="5"/>
  <c r="CY90" i="5"/>
  <c r="CJ90" i="5"/>
  <c r="BU90" i="5"/>
  <c r="BF90" i="5"/>
  <c r="DR90" i="5"/>
  <c r="CU90" i="5"/>
  <c r="CF90" i="5"/>
  <c r="BI90" i="5"/>
  <c r="DV90" i="5"/>
  <c r="EG90" i="5"/>
  <c r="CA90" i="13"/>
  <c r="M81" i="13"/>
  <c r="DH90" i="13"/>
  <c r="CC90" i="13"/>
  <c r="O81" i="13"/>
  <c r="DJ90" i="13"/>
  <c r="CE90" i="13"/>
  <c r="BH90" i="13"/>
  <c r="DU90" i="13"/>
  <c r="CO90" i="13"/>
  <c r="BJ90" i="13"/>
  <c r="DW90" i="13"/>
  <c r="EB90" i="41"/>
  <c r="DG90" i="41"/>
  <c r="BG90" i="41"/>
  <c r="CV90" i="41"/>
  <c r="BQ90" i="41"/>
  <c r="ED90" i="41"/>
  <c r="CX90" i="41"/>
  <c r="BT90" i="41"/>
  <c r="EG90" i="41"/>
  <c r="DA90" i="41"/>
  <c r="BV90" i="41"/>
  <c r="H81" i="41"/>
  <c r="EI90" i="41"/>
  <c r="DG90" i="56"/>
  <c r="CB90" i="56"/>
  <c r="EO90" i="56"/>
  <c r="DI90" i="56"/>
  <c r="CD90" i="56"/>
  <c r="AY90" i="56"/>
  <c r="DK90" i="56"/>
  <c r="CN90" i="56"/>
  <c r="BI90" i="56"/>
  <c r="DV90" i="56"/>
  <c r="CP90" i="56"/>
  <c r="BH90" i="8"/>
  <c r="DU90" i="8"/>
  <c r="CO90" i="8"/>
  <c r="BJ90" i="8"/>
  <c r="DW90" i="8"/>
  <c r="CQ90" i="8"/>
  <c r="BL90" i="8"/>
  <c r="DY90" i="8"/>
  <c r="CS90" i="8"/>
  <c r="BN90" i="8"/>
  <c r="EA90" i="8"/>
  <c r="CU90" i="8"/>
  <c r="BZ90" i="45"/>
  <c r="EM90" i="45"/>
  <c r="DG90" i="45"/>
  <c r="CB90" i="45"/>
  <c r="DI90" i="45"/>
  <c r="CD90" i="45"/>
  <c r="AY90" i="45"/>
  <c r="DK90" i="45"/>
  <c r="CN90" i="45"/>
  <c r="BI90" i="45"/>
  <c r="DV90" i="45"/>
  <c r="CO90" i="47"/>
  <c r="BJ90" i="47"/>
  <c r="DW90" i="47"/>
  <c r="CQ90" i="47"/>
  <c r="BL90" i="47"/>
  <c r="DY90" i="47"/>
  <c r="CS90" i="47"/>
  <c r="BN90" i="47"/>
  <c r="EA90" i="47"/>
  <c r="CU90" i="47"/>
  <c r="BX90" i="47"/>
  <c r="EK90" i="47"/>
  <c r="DD90" i="23"/>
  <c r="BY90" i="23"/>
  <c r="K81" i="23"/>
  <c r="EL90" i="23"/>
  <c r="DF90" i="23"/>
  <c r="CA90" i="23"/>
  <c r="M81" i="23"/>
  <c r="DH90" i="23"/>
  <c r="CC90" i="23"/>
  <c r="O81" i="23"/>
  <c r="DJ90" i="23"/>
  <c r="CE90" i="23"/>
  <c r="BG90" i="52"/>
  <c r="BM90" i="52"/>
  <c r="BZ90" i="52"/>
  <c r="EM90" i="52"/>
  <c r="DO90" i="52"/>
  <c r="DH90" i="52"/>
  <c r="CS90" i="52"/>
  <c r="BV90" i="52"/>
  <c r="EI90" i="52"/>
  <c r="EJ90" i="52"/>
  <c r="DL90" i="52"/>
  <c r="DE90" i="52"/>
  <c r="CB90" i="49"/>
  <c r="BE90" i="49"/>
  <c r="DQ90" i="49"/>
  <c r="CT90" i="49"/>
  <c r="BO90" i="49"/>
  <c r="EJ90" i="49"/>
  <c r="DD90" i="49"/>
  <c r="BY90" i="49"/>
  <c r="BB90" i="49"/>
  <c r="DN90" i="49"/>
  <c r="CQ90" i="49"/>
  <c r="BV90" i="40"/>
  <c r="BS90" i="40"/>
  <c r="EF90" i="40"/>
  <c r="CZ90" i="40"/>
  <c r="BU90" i="40"/>
  <c r="EH90" i="40"/>
  <c r="CU90" i="40"/>
  <c r="BX90" i="40"/>
  <c r="EK90" i="40"/>
  <c r="DE90" i="40"/>
  <c r="BZ90" i="40"/>
  <c r="EM90" i="40"/>
  <c r="DC90" i="20"/>
  <c r="CF90" i="20"/>
  <c r="BA90" i="20"/>
  <c r="DM90" i="20"/>
  <c r="CH90" i="20"/>
  <c r="BC90" i="20"/>
  <c r="DO90" i="20"/>
  <c r="CJ90" i="20"/>
  <c r="BE90" i="20"/>
  <c r="DQ90" i="20"/>
  <c r="CL90" i="20"/>
  <c r="BH90" i="44"/>
  <c r="DU90" i="44"/>
  <c r="CO90" i="44"/>
  <c r="BJ90" i="44"/>
  <c r="DW90" i="44"/>
  <c r="CQ90" i="44"/>
  <c r="BL90" i="44"/>
  <c r="DY90" i="44"/>
  <c r="CS90" i="44"/>
  <c r="BN90" i="44"/>
  <c r="EA90" i="44"/>
  <c r="CU90" i="44"/>
  <c r="K81" i="24"/>
  <c r="EL90" i="24"/>
  <c r="DJ90" i="24"/>
  <c r="CE90" i="24"/>
  <c r="BH90" i="24"/>
  <c r="DU90" i="24"/>
  <c r="CP90" i="24"/>
  <c r="BK90" i="24"/>
  <c r="DX90" i="24"/>
  <c r="CR90" i="24"/>
  <c r="BM90" i="24"/>
  <c r="DZ90" i="24"/>
  <c r="CS90" i="46"/>
  <c r="DC90" i="46"/>
  <c r="DD90" i="46"/>
  <c r="DE90" i="46"/>
  <c r="DF90" i="46"/>
  <c r="DG90" i="46"/>
  <c r="DH90" i="46"/>
  <c r="DI90" i="46"/>
  <c r="DM90" i="46"/>
  <c r="DO90" i="46"/>
  <c r="DQ90" i="46"/>
  <c r="H81" i="46"/>
  <c r="EI90" i="46"/>
  <c r="DH90" i="31"/>
  <c r="CC90" i="31"/>
  <c r="DJ90" i="31"/>
  <c r="CE90" i="31"/>
  <c r="BH90" i="31"/>
  <c r="DU90" i="31"/>
  <c r="CO90" i="31"/>
  <c r="BJ90" i="31"/>
  <c r="DW90" i="31"/>
  <c r="CQ90" i="31"/>
  <c r="AY90" i="7"/>
  <c r="CN90" i="7"/>
  <c r="BI90" i="7"/>
  <c r="DV90" i="7"/>
  <c r="CP90" i="7"/>
  <c r="BK90" i="7"/>
  <c r="DX90" i="7"/>
  <c r="CR90" i="7"/>
  <c r="BM90" i="7"/>
  <c r="DZ90" i="7"/>
  <c r="CT90" i="7"/>
  <c r="BQ90" i="30"/>
  <c r="ED90" i="30"/>
  <c r="CX90" i="30"/>
  <c r="BS90" i="30"/>
  <c r="E81" i="30"/>
  <c r="EF90" i="30"/>
  <c r="CZ90" i="30"/>
  <c r="BU90" i="30"/>
  <c r="EH90" i="30"/>
  <c r="DB90" i="30"/>
  <c r="BW90" i="30"/>
  <c r="AZ90" i="30"/>
  <c r="DL90" i="30"/>
  <c r="CF90" i="21"/>
  <c r="BA90" i="21"/>
  <c r="DM90" i="21"/>
  <c r="CH90" i="21"/>
  <c r="BC90" i="21"/>
  <c r="DO90" i="21"/>
  <c r="CJ90" i="21"/>
  <c r="BE90" i="21"/>
  <c r="DQ90" i="21"/>
  <c r="CL90" i="21"/>
  <c r="BG90" i="21"/>
  <c r="EB90" i="21"/>
  <c r="BR90" i="54"/>
  <c r="BT90" i="54"/>
  <c r="BV90" i="54"/>
  <c r="BH90" i="54"/>
  <c r="DK90" i="54"/>
  <c r="DU90" i="54"/>
  <c r="ED90" i="54"/>
  <c r="EM90" i="54"/>
  <c r="EN90" i="54"/>
  <c r="EO90" i="54"/>
  <c r="EP90" i="54"/>
  <c r="BF90" i="53"/>
  <c r="DR90" i="53"/>
  <c r="CM90" i="53"/>
  <c r="BP90" i="53"/>
  <c r="EC90" i="53"/>
  <c r="CW90" i="53"/>
  <c r="BR90" i="53"/>
  <c r="EE90" i="53"/>
  <c r="CY90" i="53"/>
  <c r="BT90" i="53"/>
  <c r="EG90" i="53"/>
  <c r="DA90" i="53"/>
  <c r="BS90" i="51"/>
  <c r="EF90" i="51"/>
  <c r="CZ90" i="51"/>
  <c r="BU90" i="51"/>
  <c r="EH90" i="51"/>
  <c r="DB90" i="51"/>
  <c r="BW90" i="51"/>
  <c r="AZ90" i="51"/>
  <c r="DL90" i="51"/>
  <c r="CG90" i="51"/>
  <c r="BB90" i="51"/>
  <c r="DN90" i="51"/>
  <c r="CF90" i="3"/>
  <c r="BA90" i="3"/>
  <c r="DM90" i="3"/>
  <c r="CH90" i="3"/>
  <c r="BC90" i="3"/>
  <c r="DO90" i="3"/>
  <c r="CJ90" i="3"/>
  <c r="BE90" i="3"/>
  <c r="DQ90" i="3"/>
  <c r="CL90" i="3"/>
  <c r="BG90" i="3"/>
  <c r="EB90" i="3"/>
  <c r="DA90" i="57"/>
  <c r="BV90" i="57"/>
  <c r="EI90" i="57"/>
  <c r="DC90" i="57"/>
  <c r="CF90" i="57"/>
  <c r="BA90" i="57"/>
  <c r="DM90" i="57"/>
  <c r="CH90" i="57"/>
  <c r="BC90" i="57"/>
  <c r="DO90" i="57"/>
  <c r="CJ90" i="57"/>
  <c r="BF90" i="19"/>
  <c r="BW90" i="19"/>
  <c r="BJ90" i="19"/>
  <c r="CA90" i="19"/>
  <c r="CS90" i="19"/>
  <c r="DJ90" i="19"/>
  <c r="EJ90" i="19"/>
  <c r="CW90" i="19"/>
  <c r="DN90" i="19"/>
  <c r="E81" i="19"/>
  <c r="EF90" i="19"/>
  <c r="DA90" i="19"/>
  <c r="CU90" i="37"/>
  <c r="DH90" i="37"/>
  <c r="CC90" i="37"/>
  <c r="O81" i="37"/>
  <c r="DJ90" i="37"/>
  <c r="CF90" i="37"/>
  <c r="BA90" i="37"/>
  <c r="DM90" i="37"/>
  <c r="CH90" i="37"/>
  <c r="BC90" i="37"/>
  <c r="DO90" i="37"/>
  <c r="EQ90" i="9"/>
  <c r="EQ90" i="56"/>
  <c r="EQ90" i="8"/>
  <c r="D82" i="19"/>
  <c r="D82" i="37"/>
  <c r="DT90" i="32"/>
  <c r="DT90" i="39"/>
  <c r="DS90" i="17"/>
  <c r="DS90" i="33"/>
  <c r="DS90" i="57"/>
  <c r="DS90" i="24"/>
  <c r="DS90" i="13"/>
  <c r="DT90" i="41"/>
  <c r="DS90" i="52"/>
  <c r="DT90" i="43"/>
  <c r="DS90" i="30"/>
  <c r="DS90" i="51"/>
  <c r="DS90" i="37"/>
  <c r="K227" i="58"/>
  <c r="K181" i="58"/>
  <c r="K105" i="58"/>
  <c r="K208" i="58"/>
  <c r="K171" i="58"/>
  <c r="K232" i="58"/>
  <c r="K139" i="58"/>
  <c r="K192" i="58"/>
  <c r="K155" i="58"/>
  <c r="K182" i="58"/>
  <c r="K142" i="58"/>
  <c r="K218" i="58"/>
  <c r="K172" i="58"/>
  <c r="K178" i="58"/>
  <c r="K229" i="58"/>
  <c r="K114" i="58"/>
  <c r="L90" i="29"/>
  <c r="AK90" i="29"/>
  <c r="AR90" i="16"/>
  <c r="E90" i="16"/>
  <c r="AD90" i="16"/>
  <c r="AU90" i="16"/>
  <c r="AH90" i="16"/>
  <c r="AI90" i="56"/>
  <c r="AB90" i="56"/>
  <c r="N90" i="56"/>
  <c r="AE90" i="56"/>
  <c r="AV90" i="56"/>
  <c r="R90" i="56"/>
  <c r="AG90" i="41"/>
  <c r="L90" i="41"/>
  <c r="AK90" i="41"/>
  <c r="O90" i="41"/>
  <c r="R90" i="45"/>
  <c r="AR90" i="45"/>
  <c r="AK90" i="45"/>
  <c r="S90" i="45"/>
  <c r="AE90" i="45"/>
  <c r="N90" i="50"/>
  <c r="AF90" i="51"/>
  <c r="W90" i="48"/>
  <c r="AM90" i="23"/>
  <c r="AE90" i="39"/>
  <c r="AT90" i="39"/>
  <c r="AQ90" i="39"/>
  <c r="BF90" i="6"/>
  <c r="DR90" i="6"/>
  <c r="CM90" i="6"/>
  <c r="BP90" i="6"/>
  <c r="EC90" i="6"/>
  <c r="CW90" i="6"/>
  <c r="BR90" i="6"/>
  <c r="EE90" i="6"/>
  <c r="CY90" i="6"/>
  <c r="BT90" i="6"/>
  <c r="EG90" i="6"/>
  <c r="BU90" i="35"/>
  <c r="EH90" i="35"/>
  <c r="DB90" i="35"/>
  <c r="BW90" i="35"/>
  <c r="AZ90" i="35"/>
  <c r="DL90" i="35"/>
  <c r="CG90" i="35"/>
  <c r="BB90" i="35"/>
  <c r="DN90" i="35"/>
  <c r="CI90" i="35"/>
  <c r="CE90" i="43"/>
  <c r="BH90" i="43"/>
  <c r="DU90" i="43"/>
  <c r="CO90" i="43"/>
  <c r="BJ90" i="43"/>
  <c r="DW90" i="43"/>
  <c r="CQ90" i="43"/>
  <c r="BL90" i="43"/>
  <c r="DY90" i="43"/>
  <c r="CS90" i="43"/>
  <c r="BR90" i="1"/>
  <c r="EE90" i="1"/>
  <c r="CY90" i="1"/>
  <c r="BT90" i="1"/>
  <c r="EG90" i="1"/>
  <c r="DB90" i="1"/>
  <c r="BW90" i="1"/>
  <c r="AZ90" i="1"/>
  <c r="DL90" i="1"/>
  <c r="CG90" i="1"/>
  <c r="CB90" i="34"/>
  <c r="BK90" i="34"/>
  <c r="BT90" i="34"/>
  <c r="CG90" i="34"/>
  <c r="BB90" i="34"/>
  <c r="DN90" i="34"/>
  <c r="BE90" i="34"/>
  <c r="DQ90" i="34"/>
  <c r="CL90" i="34"/>
  <c r="BG90" i="34"/>
  <c r="EB90" i="34"/>
  <c r="BV90" i="2"/>
  <c r="BG90" i="2"/>
  <c r="AZ90" i="2"/>
  <c r="DL90" i="2"/>
  <c r="CW90" i="2"/>
  <c r="CH90" i="2"/>
  <c r="BS90" i="2"/>
  <c r="BD90" i="2"/>
  <c r="DA90" i="2"/>
  <c r="EA90" i="2"/>
  <c r="EE90" i="2"/>
  <c r="CH90" i="32"/>
  <c r="BC90" i="32"/>
  <c r="DO90" i="32"/>
  <c r="CJ90" i="32"/>
  <c r="BE90" i="32"/>
  <c r="DQ90" i="32"/>
  <c r="CL90" i="32"/>
  <c r="BG90" i="32"/>
  <c r="EB90" i="32"/>
  <c r="CV90" i="32"/>
  <c r="DA90" i="18"/>
  <c r="BV90" i="18"/>
  <c r="H81" i="18"/>
  <c r="EI90" i="18"/>
  <c r="DC90" i="18"/>
  <c r="CF90" i="18"/>
  <c r="BA90" i="18"/>
  <c r="DM90" i="18"/>
  <c r="CH90" i="18"/>
  <c r="BC90" i="18"/>
  <c r="DO90" i="18"/>
  <c r="BF90" i="48"/>
  <c r="DR90" i="48"/>
  <c r="CM90" i="48"/>
  <c r="BP90" i="48"/>
  <c r="EC90" i="48"/>
  <c r="CW90" i="48"/>
  <c r="BR90" i="48"/>
  <c r="EE90" i="48"/>
  <c r="CY90" i="48"/>
  <c r="BT90" i="48"/>
  <c r="EG90" i="48"/>
  <c r="BV90" i="27"/>
  <c r="CP90" i="27"/>
  <c r="DG90" i="27"/>
  <c r="CB90" i="27"/>
  <c r="DR90" i="27"/>
  <c r="CM90" i="27"/>
  <c r="BP90" i="27"/>
  <c r="EC90" i="27"/>
  <c r="CW90" i="27"/>
  <c r="DN90" i="27"/>
  <c r="BP90" i="39"/>
  <c r="BE90" i="39"/>
  <c r="DQ90" i="39"/>
  <c r="CL90" i="39"/>
  <c r="BG90" i="39"/>
  <c r="EB90" i="39"/>
  <c r="CW90" i="39"/>
  <c r="BR90" i="39"/>
  <c r="EE90" i="39"/>
  <c r="CY90" i="39"/>
  <c r="CY90" i="14"/>
  <c r="BT90" i="14"/>
  <c r="EG90" i="14"/>
  <c r="DA90" i="14"/>
  <c r="BV90" i="14"/>
  <c r="H81" i="14"/>
  <c r="EI90" i="14"/>
  <c r="DC90" i="14"/>
  <c r="CF90" i="14"/>
  <c r="BA90" i="14"/>
  <c r="DM90" i="14"/>
  <c r="EG90" i="50"/>
  <c r="CF90" i="50"/>
  <c r="BA90" i="50"/>
  <c r="DM90" i="50"/>
  <c r="CH90" i="50"/>
  <c r="BC90" i="50"/>
  <c r="DO90" i="50"/>
  <c r="CK90" i="50"/>
  <c r="BF90" i="50"/>
  <c r="DR90" i="50"/>
  <c r="CM90" i="50"/>
  <c r="BQ90" i="4"/>
  <c r="ED90" i="4"/>
  <c r="CX90" i="4"/>
  <c r="BS90" i="4"/>
  <c r="EF90" i="4"/>
  <c r="CZ90" i="4"/>
  <c r="BU90" i="4"/>
  <c r="EH90" i="4"/>
  <c r="DB90" i="4"/>
  <c r="BW90" i="4"/>
  <c r="CH90" i="29"/>
  <c r="BC90" i="29"/>
  <c r="DO90" i="29"/>
  <c r="CJ90" i="29"/>
  <c r="BE90" i="29"/>
  <c r="DQ90" i="29"/>
  <c r="CL90" i="29"/>
  <c r="BG90" i="29"/>
  <c r="EB90" i="29"/>
  <c r="CV90" i="29"/>
  <c r="DX90" i="12"/>
  <c r="CV90" i="12"/>
  <c r="BQ90" i="12"/>
  <c r="ED90" i="12"/>
  <c r="CZ90" i="12"/>
  <c r="BU90" i="12"/>
  <c r="EH90" i="12"/>
  <c r="DB90" i="12"/>
  <c r="BE90" i="10"/>
  <c r="DQ90" i="10"/>
  <c r="CL90" i="10"/>
  <c r="BG90" i="10"/>
  <c r="EB90" i="10"/>
  <c r="CV90" i="10"/>
  <c r="BQ90" i="10"/>
  <c r="ED90" i="10"/>
  <c r="CX90" i="10"/>
  <c r="BS90" i="10"/>
  <c r="EF90" i="10"/>
  <c r="BT90" i="15"/>
  <c r="EG90" i="15"/>
  <c r="DA90" i="15"/>
  <c r="BV90" i="15"/>
  <c r="DC90" i="15"/>
  <c r="CF90" i="15"/>
  <c r="BA90" i="15"/>
  <c r="DM90" i="15"/>
  <c r="CH90" i="15"/>
  <c r="CJ90" i="17"/>
  <c r="BE90" i="17"/>
  <c r="DQ90" i="17"/>
  <c r="CL90" i="17"/>
  <c r="BG90" i="17"/>
  <c r="EB90" i="17"/>
  <c r="CV90" i="17"/>
  <c r="BQ90" i="17"/>
  <c r="ED90" i="17"/>
  <c r="CX90" i="17"/>
  <c r="E81" i="17"/>
  <c r="EF90" i="17"/>
  <c r="DA90" i="55"/>
  <c r="BV90" i="55"/>
  <c r="DC90" i="55"/>
  <c r="CF90" i="55"/>
  <c r="BA90" i="55"/>
  <c r="DM90" i="55"/>
  <c r="CH90" i="55"/>
  <c r="BC90" i="55"/>
  <c r="DO90" i="55"/>
  <c r="BM90" i="28"/>
  <c r="EH90" i="28"/>
  <c r="CG90" i="28"/>
  <c r="BB90" i="28"/>
  <c r="DN90" i="28"/>
  <c r="CI90" i="28"/>
  <c r="BD90" i="28"/>
  <c r="DP90" i="28"/>
  <c r="CL90" i="28"/>
  <c r="BG90" i="28"/>
  <c r="EB90" i="28"/>
  <c r="CV90" i="28"/>
  <c r="BT90" i="9"/>
  <c r="EG90" i="9"/>
  <c r="DA90" i="9"/>
  <c r="BV90" i="9"/>
  <c r="DC90" i="9"/>
  <c r="CF90" i="9"/>
  <c r="BA90" i="9"/>
  <c r="DM90" i="9"/>
  <c r="CH90" i="9"/>
  <c r="CI90" i="33"/>
  <c r="BD90" i="33"/>
  <c r="DP90" i="33"/>
  <c r="CK90" i="33"/>
  <c r="BF90" i="33"/>
  <c r="DR90" i="33"/>
  <c r="CM90" i="33"/>
  <c r="BP90" i="33"/>
  <c r="EC90" i="33"/>
  <c r="CW90" i="33"/>
  <c r="CZ90" i="42"/>
  <c r="BU90" i="42"/>
  <c r="EH90" i="42"/>
  <c r="DB90" i="42"/>
  <c r="BW90" i="42"/>
  <c r="AZ90" i="42"/>
  <c r="DL90" i="42"/>
  <c r="CG90" i="42"/>
  <c r="BB90" i="42"/>
  <c r="DN90" i="42"/>
  <c r="BA90" i="16"/>
  <c r="DM90" i="16"/>
  <c r="CH90" i="16"/>
  <c r="BC90" i="16"/>
  <c r="DO90" i="16"/>
  <c r="CJ90" i="16"/>
  <c r="BE90" i="16"/>
  <c r="DQ90" i="16"/>
  <c r="CL90" i="16"/>
  <c r="BG90" i="16"/>
  <c r="EB90" i="16"/>
  <c r="BR90" i="5"/>
  <c r="L81" i="5"/>
  <c r="EM90" i="5"/>
  <c r="DG90" i="5"/>
  <c r="CR90" i="5"/>
  <c r="BN90" i="5"/>
  <c r="EA90" i="5"/>
  <c r="DC90" i="5"/>
  <c r="CN90" i="5"/>
  <c r="BQ90" i="5"/>
  <c r="K81" i="5"/>
  <c r="EL90" i="5"/>
  <c r="N81" i="5"/>
  <c r="CI90" i="13"/>
  <c r="BD90" i="13"/>
  <c r="DP90" i="13"/>
  <c r="CK90" i="13"/>
  <c r="BF90" i="13"/>
  <c r="DR90" i="13"/>
  <c r="CM90" i="13"/>
  <c r="BP90" i="13"/>
  <c r="EC90" i="13"/>
  <c r="CW90" i="13"/>
  <c r="BS90" i="41"/>
  <c r="M81" i="41"/>
  <c r="DD90" i="41"/>
  <c r="BY90" i="41"/>
  <c r="K81" i="41"/>
  <c r="EL90" i="41"/>
  <c r="DF90" i="41"/>
  <c r="CB90" i="41"/>
  <c r="N81" i="41"/>
  <c r="DI90" i="41"/>
  <c r="CD90" i="41"/>
  <c r="BC90" i="56"/>
  <c r="DO90" i="56"/>
  <c r="CJ90" i="56"/>
  <c r="BE90" i="56"/>
  <c r="DQ90" i="56"/>
  <c r="CL90" i="56"/>
  <c r="BG90" i="56"/>
  <c r="EB90" i="56"/>
  <c r="CV90" i="56"/>
  <c r="BQ90" i="56"/>
  <c r="ED90" i="56"/>
  <c r="BP90" i="8"/>
  <c r="EC90" i="8"/>
  <c r="CW90" i="8"/>
  <c r="BR90" i="8"/>
  <c r="EE90" i="8"/>
  <c r="CY90" i="8"/>
  <c r="BT90" i="8"/>
  <c r="EG90" i="8"/>
  <c r="DA90" i="8"/>
  <c r="BV90" i="8"/>
  <c r="CH90" i="45"/>
  <c r="BC90" i="45"/>
  <c r="DO90" i="45"/>
  <c r="CJ90" i="45"/>
  <c r="BE90" i="45"/>
  <c r="DQ90" i="45"/>
  <c r="CL90" i="45"/>
  <c r="BG90" i="45"/>
  <c r="EB90" i="45"/>
  <c r="CV90" i="45"/>
  <c r="CW90" i="47"/>
  <c r="BR90" i="47"/>
  <c r="EE90" i="47"/>
  <c r="CY90" i="47"/>
  <c r="BT90" i="47"/>
  <c r="EG90" i="47"/>
  <c r="DA90" i="47"/>
  <c r="BV90" i="47"/>
  <c r="H81" i="47"/>
  <c r="EI90" i="47"/>
  <c r="DC90" i="47"/>
  <c r="AZ90" i="23"/>
  <c r="DL90" i="23"/>
  <c r="CG90" i="23"/>
  <c r="BB90" i="23"/>
  <c r="DN90" i="23"/>
  <c r="CI90" i="23"/>
  <c r="BD90" i="23"/>
  <c r="DP90" i="23"/>
  <c r="CK90" i="23"/>
  <c r="BF90" i="23"/>
  <c r="DR90" i="23"/>
  <c r="AZ90" i="52"/>
  <c r="BD90" i="52"/>
  <c r="CH90" i="52"/>
  <c r="BK90" i="52"/>
  <c r="DX90" i="52"/>
  <c r="DP90" i="52"/>
  <c r="DA90" i="52"/>
  <c r="CD90" i="52"/>
  <c r="BW90" i="52"/>
  <c r="BH90" i="52"/>
  <c r="DU90" i="52"/>
  <c r="DM90" i="52"/>
  <c r="CJ90" i="49"/>
  <c r="BM90" i="49"/>
  <c r="DZ90" i="49"/>
  <c r="DB90" i="49"/>
  <c r="BW90" i="49"/>
  <c r="AZ90" i="49"/>
  <c r="DL90" i="49"/>
  <c r="CG90" i="49"/>
  <c r="BJ90" i="49"/>
  <c r="DW90" i="49"/>
  <c r="CY90" i="49"/>
  <c r="EI90" i="40"/>
  <c r="CA90" i="40"/>
  <c r="DH90" i="40"/>
  <c r="CC90" i="40"/>
  <c r="DC90" i="40"/>
  <c r="CF90" i="40"/>
  <c r="BA90" i="40"/>
  <c r="DM90" i="40"/>
  <c r="AY90" i="20"/>
  <c r="DK90" i="20"/>
  <c r="CN90" i="20"/>
  <c r="BI90" i="20"/>
  <c r="DV90" i="20"/>
  <c r="CP90" i="20"/>
  <c r="BK90" i="20"/>
  <c r="DX90" i="20"/>
  <c r="CR90" i="20"/>
  <c r="BM90" i="20"/>
  <c r="DZ90" i="20"/>
  <c r="BP90" i="44"/>
  <c r="EC90" i="44"/>
  <c r="CW90" i="44"/>
  <c r="BR90" i="44"/>
  <c r="EE90" i="44"/>
  <c r="CY90" i="44"/>
  <c r="BT90" i="44"/>
  <c r="EG90" i="44"/>
  <c r="DA90" i="44"/>
  <c r="BV90" i="44"/>
  <c r="H81" i="44"/>
  <c r="EI90" i="44"/>
  <c r="BA90" i="24"/>
  <c r="BF90" i="24"/>
  <c r="DR90" i="24"/>
  <c r="CM90" i="24"/>
  <c r="BP90" i="24"/>
  <c r="EC90" i="24"/>
  <c r="CX90" i="24"/>
  <c r="BS90" i="24"/>
  <c r="E81" i="24"/>
  <c r="EF90" i="24"/>
  <c r="CZ90" i="24"/>
  <c r="EH90" i="24"/>
  <c r="DA90" i="46"/>
  <c r="DK90" i="46"/>
  <c r="DV90" i="46"/>
  <c r="DX90" i="46"/>
  <c r="BD90" i="31"/>
  <c r="DP90" i="31"/>
  <c r="CK90" i="31"/>
  <c r="BF90" i="31"/>
  <c r="DR90" i="31"/>
  <c r="CM90" i="31"/>
  <c r="BP90" i="31"/>
  <c r="EC90" i="31"/>
  <c r="CW90" i="31"/>
  <c r="BR90" i="31"/>
  <c r="EE90" i="31"/>
  <c r="BG90" i="7"/>
  <c r="EB90" i="7"/>
  <c r="CV90" i="7"/>
  <c r="BQ90" i="7"/>
  <c r="ED90" i="7"/>
  <c r="CX90" i="7"/>
  <c r="BS90" i="7"/>
  <c r="EF90" i="7"/>
  <c r="CZ90" i="7"/>
  <c r="BU90" i="7"/>
  <c r="EH90" i="7"/>
  <c r="BY90" i="30"/>
  <c r="K81" i="30"/>
  <c r="EL90" i="30"/>
  <c r="DF90" i="30"/>
  <c r="CA90" i="30"/>
  <c r="M81" i="30"/>
  <c r="DH90" i="30"/>
  <c r="CC90" i="30"/>
  <c r="O81" i="30"/>
  <c r="DJ90" i="30"/>
  <c r="CE90" i="30"/>
  <c r="CN90" i="21"/>
  <c r="BI90" i="21"/>
  <c r="DV90" i="21"/>
  <c r="CP90" i="21"/>
  <c r="BK90" i="21"/>
  <c r="DX90" i="21"/>
  <c r="CR90" i="21"/>
  <c r="BM90" i="21"/>
  <c r="DZ90" i="21"/>
  <c r="CT90" i="21"/>
  <c r="EJ90" i="21"/>
  <c r="BZ90" i="54"/>
  <c r="CB90" i="54"/>
  <c r="CD90" i="54"/>
  <c r="BP90" i="54"/>
  <c r="EL90" i="54"/>
  <c r="CI90" i="54"/>
  <c r="CJ90" i="54"/>
  <c r="CK90" i="54"/>
  <c r="CL90" i="54"/>
  <c r="BN90" i="53"/>
  <c r="EA90" i="53"/>
  <c r="CU90" i="53"/>
  <c r="BX90" i="53"/>
  <c r="EK90" i="53"/>
  <c r="DE90" i="53"/>
  <c r="BZ90" i="53"/>
  <c r="EM90" i="53"/>
  <c r="DG90" i="53"/>
  <c r="CB90" i="53"/>
  <c r="CA90" i="51"/>
  <c r="M81" i="51"/>
  <c r="DH90" i="51"/>
  <c r="CC90" i="51"/>
  <c r="DJ90" i="51"/>
  <c r="CE90" i="51"/>
  <c r="BH90" i="51"/>
  <c r="DU90" i="51"/>
  <c r="CO90" i="51"/>
  <c r="CN90" i="3"/>
  <c r="BI90" i="3"/>
  <c r="DV90" i="3"/>
  <c r="CP90" i="3"/>
  <c r="BK90" i="3"/>
  <c r="DX90" i="3"/>
  <c r="CR90" i="3"/>
  <c r="BM90" i="3"/>
  <c r="DZ90" i="3"/>
  <c r="CT90" i="3"/>
  <c r="EJ90" i="3"/>
  <c r="DI90" i="57"/>
  <c r="CD90" i="57"/>
  <c r="AY90" i="57"/>
  <c r="DK90" i="57"/>
  <c r="CN90" i="57"/>
  <c r="BI90" i="57"/>
  <c r="DV90" i="57"/>
  <c r="CP90" i="57"/>
  <c r="BK90" i="57"/>
  <c r="DX90" i="57"/>
  <c r="CR90" i="57"/>
  <c r="BN90" i="19"/>
  <c r="CE90" i="19"/>
  <c r="BA90" i="19"/>
  <c r="BR90" i="19"/>
  <c r="CI90" i="19"/>
  <c r="BE90" i="19"/>
  <c r="DR90" i="19"/>
  <c r="DE90" i="19"/>
  <c r="DW90" i="19"/>
  <c r="M81" i="19"/>
  <c r="DI90" i="19"/>
  <c r="BD90" i="37"/>
  <c r="DP90" i="37"/>
  <c r="CK90" i="37"/>
  <c r="BF90" i="37"/>
  <c r="DR90" i="37"/>
  <c r="CN90" i="37"/>
  <c r="BI90" i="37"/>
  <c r="DV90" i="37"/>
  <c r="CP90" i="37"/>
  <c r="BK90" i="37"/>
  <c r="D82" i="39"/>
  <c r="DS90" i="32"/>
  <c r="DS90" i="39"/>
  <c r="DT90" i="17"/>
  <c r="DT90" i="33"/>
  <c r="DT90" i="57"/>
  <c r="DT90" i="24"/>
  <c r="DT90" i="13"/>
  <c r="DS90" i="41"/>
  <c r="DT90" i="52"/>
  <c r="DS90" i="43"/>
  <c r="DT90" i="30"/>
  <c r="DT90" i="51"/>
  <c r="DT90" i="37"/>
  <c r="K162" i="58"/>
  <c r="K212" i="58"/>
  <c r="K130" i="58"/>
  <c r="K144" i="58"/>
  <c r="K131" i="58"/>
  <c r="K167" i="58"/>
  <c r="K109" i="58"/>
  <c r="K224" i="58"/>
  <c r="K100" i="58"/>
  <c r="K213" i="58"/>
  <c r="K112" i="58"/>
  <c r="K153" i="58"/>
  <c r="K203" i="58"/>
  <c r="K209" i="58"/>
  <c r="K164" i="58"/>
  <c r="AI90" i="9"/>
  <c r="O90" i="9"/>
  <c r="AV90" i="9"/>
  <c r="Z90" i="14"/>
  <c r="AH90" i="14"/>
  <c r="F90" i="14"/>
  <c r="W90" i="14"/>
  <c r="AN90" i="14"/>
  <c r="K90" i="14"/>
  <c r="Q90" i="33"/>
  <c r="AQ90" i="33"/>
  <c r="C90" i="33"/>
  <c r="AB90" i="33"/>
  <c r="N90" i="33"/>
  <c r="AE90" i="42"/>
  <c r="O90" i="42"/>
  <c r="AV90" i="42"/>
  <c r="R90" i="42"/>
  <c r="AI90" i="42"/>
  <c r="U90" i="42"/>
  <c r="AT90" i="42"/>
  <c r="E90" i="50"/>
  <c r="W90" i="50"/>
  <c r="AN90" i="50"/>
  <c r="J90" i="50"/>
  <c r="AA90" i="50"/>
  <c r="U90" i="49"/>
  <c r="AM90" i="49"/>
  <c r="I90" i="49"/>
  <c r="Z90" i="49"/>
  <c r="AQ90" i="49"/>
  <c r="L90" i="49"/>
  <c r="Y90" i="4"/>
  <c r="Q90" i="4"/>
  <c r="AN90" i="4"/>
  <c r="L90" i="4"/>
  <c r="AK90" i="4"/>
  <c r="AV90" i="13"/>
  <c r="AK90" i="13"/>
  <c r="Z90" i="13"/>
  <c r="AB90" i="13"/>
  <c r="AC90" i="13"/>
  <c r="AD90" i="13"/>
  <c r="AF90" i="13"/>
  <c r="I90" i="13"/>
  <c r="AA90" i="13"/>
  <c r="V90" i="29"/>
  <c r="AD90" i="29"/>
  <c r="AP90" i="29"/>
  <c r="T90" i="29"/>
  <c r="AS90" i="29"/>
  <c r="AQ90" i="16"/>
  <c r="AA90" i="16"/>
  <c r="M90" i="16"/>
  <c r="AL90" i="16"/>
  <c r="H90" i="16"/>
  <c r="Y90" i="16"/>
  <c r="AP90" i="16"/>
  <c r="AJ90" i="56"/>
  <c r="V90" i="56"/>
  <c r="AM90" i="56"/>
  <c r="I90" i="56"/>
  <c r="Z90" i="56"/>
  <c r="AO90" i="41"/>
  <c r="T90" i="41"/>
  <c r="AS90" i="41"/>
  <c r="F90" i="41"/>
  <c r="W90" i="41"/>
  <c r="I90" i="45"/>
  <c r="AW90" i="45"/>
  <c r="AA90" i="45"/>
  <c r="AM90" i="45"/>
  <c r="AD90" i="37"/>
  <c r="M90" i="39"/>
  <c r="D90" i="39"/>
  <c r="AM90" i="39"/>
  <c r="AR90" i="39"/>
  <c r="S90" i="39"/>
  <c r="BN90" i="6"/>
  <c r="EA90" i="6"/>
  <c r="CU90" i="6"/>
  <c r="BX90" i="6"/>
  <c r="DE90" i="6"/>
  <c r="BZ90" i="6"/>
  <c r="DG90" i="6"/>
  <c r="CB90" i="6"/>
  <c r="DI90" i="6"/>
  <c r="CC90" i="35"/>
  <c r="EP90" i="35"/>
  <c r="DJ90" i="35"/>
  <c r="CE90" i="35"/>
  <c r="BH90" i="35"/>
  <c r="DU90" i="35"/>
  <c r="CO90" i="35"/>
  <c r="BJ90" i="35"/>
  <c r="DW90" i="35"/>
  <c r="CQ90" i="35"/>
  <c r="BL90" i="35"/>
  <c r="DY90" i="35"/>
  <c r="CM90" i="43"/>
  <c r="BP90" i="43"/>
  <c r="EC90" i="43"/>
  <c r="CW90" i="43"/>
  <c r="BR90" i="43"/>
  <c r="EE90" i="43"/>
  <c r="CY90" i="43"/>
  <c r="BT90" i="43"/>
  <c r="F81" i="43"/>
  <c r="EG90" i="43"/>
  <c r="DA90" i="43"/>
  <c r="BV90" i="43"/>
  <c r="H81" i="43"/>
  <c r="EI90" i="43"/>
  <c r="DQ90" i="1"/>
  <c r="BZ90" i="1"/>
  <c r="EM90" i="1"/>
  <c r="DG90" i="1"/>
  <c r="CB90" i="1"/>
  <c r="DJ90" i="1"/>
  <c r="CE90" i="1"/>
  <c r="BH90" i="1"/>
  <c r="DU90" i="1"/>
  <c r="CO90" i="1"/>
  <c r="DH90" i="34"/>
  <c r="CQ90" i="34"/>
  <c r="CZ90" i="34"/>
  <c r="CO90" i="34"/>
  <c r="BJ90" i="34"/>
  <c r="DW90" i="34"/>
  <c r="BM90" i="34"/>
  <c r="DZ90" i="34"/>
  <c r="CT90" i="34"/>
  <c r="BO90" i="34"/>
  <c r="EJ90" i="34"/>
  <c r="DD90" i="34"/>
  <c r="CD90" i="2"/>
  <c r="BO90" i="2"/>
  <c r="BH90" i="2"/>
  <c r="DU90" i="2"/>
  <c r="DE90" i="2"/>
  <c r="CP90" i="2"/>
  <c r="CA90" i="2"/>
  <c r="BL90" i="2"/>
  <c r="DY90" i="2"/>
  <c r="DI90" i="2"/>
  <c r="EM90" i="2"/>
  <c r="CP90" i="32"/>
  <c r="BK90" i="32"/>
  <c r="DX90" i="32"/>
  <c r="CR90" i="32"/>
  <c r="BM90" i="32"/>
  <c r="DZ90" i="32"/>
  <c r="CT90" i="32"/>
  <c r="BO90" i="32"/>
  <c r="EJ90" i="32"/>
  <c r="DD90" i="32"/>
  <c r="BY90" i="32"/>
  <c r="K81" i="32"/>
  <c r="EL90" i="32"/>
  <c r="DI90" i="18"/>
  <c r="CD90" i="18"/>
  <c r="AY90" i="18"/>
  <c r="DK90" i="18"/>
  <c r="CN90" i="18"/>
  <c r="BI90" i="18"/>
  <c r="DV90" i="18"/>
  <c r="CP90" i="18"/>
  <c r="BK90" i="18"/>
  <c r="DX90" i="18"/>
  <c r="CR90" i="18"/>
  <c r="BN90" i="48"/>
  <c r="EA90" i="48"/>
  <c r="CU90" i="48"/>
  <c r="BX90" i="48"/>
  <c r="EK90" i="48"/>
  <c r="DE90" i="48"/>
  <c r="BZ90" i="48"/>
  <c r="EM90" i="48"/>
  <c r="DG90" i="48"/>
  <c r="CB90" i="48"/>
  <c r="DI90" i="48"/>
  <c r="BZ90" i="27"/>
  <c r="BC90" i="27"/>
  <c r="DO90" i="27"/>
  <c r="CJ90" i="27"/>
  <c r="BE90" i="27"/>
  <c r="DQ90" i="27"/>
  <c r="EA90" i="27"/>
  <c r="CU90" i="27"/>
  <c r="BX90" i="27"/>
  <c r="EK90" i="27"/>
  <c r="DE90" i="27"/>
  <c r="DW90" i="27"/>
  <c r="EC90" i="39"/>
  <c r="BM90" i="39"/>
  <c r="DZ90" i="39"/>
  <c r="CT90" i="39"/>
  <c r="BO90" i="39"/>
  <c r="EJ90" i="39"/>
  <c r="DE90" i="39"/>
  <c r="BZ90" i="39"/>
  <c r="L81" i="39"/>
  <c r="EM90" i="39"/>
  <c r="DG90" i="39"/>
  <c r="CB90" i="39"/>
  <c r="N81" i="39"/>
  <c r="DG90" i="14"/>
  <c r="CB90" i="14"/>
  <c r="N81" i="14"/>
  <c r="DI90" i="14"/>
  <c r="CD90" i="14"/>
  <c r="AY90" i="14"/>
  <c r="DK90" i="14"/>
  <c r="CN90" i="14"/>
  <c r="BI90" i="14"/>
  <c r="DV90" i="14"/>
  <c r="CP90" i="14"/>
  <c r="CR90" i="50"/>
  <c r="BX90" i="50"/>
  <c r="DL90" i="50"/>
  <c r="BI90" i="50"/>
  <c r="DV90" i="50"/>
  <c r="CP90" i="50"/>
  <c r="BK90" i="50"/>
  <c r="DX90" i="50"/>
  <c r="CS90" i="50"/>
  <c r="BN90" i="50"/>
  <c r="EA90" i="50"/>
  <c r="CU90" i="50"/>
  <c r="BY90" i="4"/>
  <c r="EL90" i="4"/>
  <c r="DF90" i="4"/>
  <c r="CA90" i="4"/>
  <c r="EN90" i="4"/>
  <c r="DH90" i="4"/>
  <c r="CC90" i="4"/>
  <c r="EP90" i="4"/>
  <c r="DJ90" i="4"/>
  <c r="CE90" i="4"/>
  <c r="BH90" i="4"/>
  <c r="DU90" i="4"/>
  <c r="CP90" i="29"/>
  <c r="BK90" i="29"/>
  <c r="DX90" i="29"/>
  <c r="CR90" i="29"/>
  <c r="BM90" i="29"/>
  <c r="DZ90" i="29"/>
  <c r="CT90" i="29"/>
  <c r="BO90" i="29"/>
  <c r="EJ90" i="29"/>
  <c r="DD90" i="29"/>
  <c r="BY90" i="29"/>
  <c r="EL90" i="29"/>
  <c r="CI90" i="12"/>
  <c r="BR90" i="12"/>
  <c r="L81" i="12"/>
  <c r="EM90" i="12"/>
  <c r="DD90" i="12"/>
  <c r="BY90" i="12"/>
  <c r="K81" i="12"/>
  <c r="EL90" i="12"/>
  <c r="DH90" i="12"/>
  <c r="CC90" i="12"/>
  <c r="O81" i="12"/>
  <c r="DJ90" i="12"/>
  <c r="CE90" i="12"/>
  <c r="BM90" i="10"/>
  <c r="DZ90" i="10"/>
  <c r="CT90" i="10"/>
  <c r="BO90" i="10"/>
  <c r="EJ90" i="10"/>
  <c r="DD90" i="10"/>
  <c r="BY90" i="10"/>
  <c r="K81" i="10"/>
  <c r="EL90" i="10"/>
  <c r="DF90" i="10"/>
  <c r="CA90" i="10"/>
  <c r="M81" i="10"/>
  <c r="DH90" i="10"/>
  <c r="CB90" i="15"/>
  <c r="DI90" i="15"/>
  <c r="CD90" i="15"/>
  <c r="AY90" i="15"/>
  <c r="DK90" i="15"/>
  <c r="CN90" i="15"/>
  <c r="BI90" i="15"/>
  <c r="DV90" i="15"/>
  <c r="CP90" i="15"/>
  <c r="BK90" i="15"/>
  <c r="DX90" i="15"/>
  <c r="CR90" i="17"/>
  <c r="BM90" i="17"/>
  <c r="DZ90" i="17"/>
  <c r="CT90" i="17"/>
  <c r="BO90" i="17"/>
  <c r="EJ90" i="17"/>
  <c r="DD90" i="17"/>
  <c r="BY90" i="17"/>
  <c r="K81" i="17"/>
  <c r="EL90" i="17"/>
  <c r="DF90" i="17"/>
  <c r="CA90" i="17"/>
  <c r="M81" i="17"/>
  <c r="DI90" i="55"/>
  <c r="CD90" i="55"/>
  <c r="AY90" i="55"/>
  <c r="DK90" i="55"/>
  <c r="CN90" i="55"/>
  <c r="BI90" i="55"/>
  <c r="DV90" i="55"/>
  <c r="CP90" i="55"/>
  <c r="BK90" i="55"/>
  <c r="DX90" i="55"/>
  <c r="CR90" i="55"/>
  <c r="CS90" i="28"/>
  <c r="BY90" i="28"/>
  <c r="DM90" i="28"/>
  <c r="BJ90" i="28"/>
  <c r="DW90" i="28"/>
  <c r="CQ90" i="28"/>
  <c r="BL90" i="28"/>
  <c r="DY90" i="28"/>
  <c r="CT90" i="28"/>
  <c r="BO90" i="28"/>
  <c r="EJ90" i="28"/>
  <c r="DD90" i="28"/>
  <c r="CB90" i="9"/>
  <c r="DI90" i="9"/>
  <c r="CD90" i="9"/>
  <c r="AY90" i="9"/>
  <c r="DK90" i="9"/>
  <c r="CN90" i="9"/>
  <c r="BI90" i="9"/>
  <c r="DV90" i="9"/>
  <c r="CP90" i="9"/>
  <c r="BK90" i="9"/>
  <c r="DX90" i="9"/>
  <c r="CQ90" i="33"/>
  <c r="BL90" i="33"/>
  <c r="DY90" i="33"/>
  <c r="CS90" i="33"/>
  <c r="BN90" i="33"/>
  <c r="EA90" i="33"/>
  <c r="CU90" i="33"/>
  <c r="BX90" i="33"/>
  <c r="EK90" i="33"/>
  <c r="DE90" i="33"/>
  <c r="BZ90" i="33"/>
  <c r="L81" i="33"/>
  <c r="EM90" i="33"/>
  <c r="DH90" i="42"/>
  <c r="CC90" i="42"/>
  <c r="O81" i="42"/>
  <c r="DJ90" i="42"/>
  <c r="CE90" i="42"/>
  <c r="BH90" i="42"/>
  <c r="DU90" i="42"/>
  <c r="CO90" i="42"/>
  <c r="BJ90" i="42"/>
  <c r="DW90" i="42"/>
  <c r="CQ90" i="42"/>
  <c r="BI90" i="16"/>
  <c r="DV90" i="16"/>
  <c r="CP90" i="16"/>
  <c r="BK90" i="16"/>
  <c r="DX90" i="16"/>
  <c r="CR90" i="16"/>
  <c r="BM90" i="16"/>
  <c r="DZ90" i="16"/>
  <c r="CT90" i="16"/>
  <c r="BO90" i="16"/>
  <c r="EJ90" i="16"/>
  <c r="DD90" i="16"/>
  <c r="BZ90" i="5"/>
  <c r="BC90" i="5"/>
  <c r="DO90" i="5"/>
  <c r="CZ90" i="5"/>
  <c r="CK90" i="5"/>
  <c r="BV90" i="5"/>
  <c r="AY90" i="5"/>
  <c r="DK90" i="5"/>
  <c r="CV90" i="5"/>
  <c r="BY90" i="5"/>
  <c r="EB90" i="5"/>
  <c r="EH90" i="5"/>
  <c r="CQ90" i="13"/>
  <c r="BL90" i="13"/>
  <c r="DY90" i="13"/>
  <c r="CS90" i="13"/>
  <c r="BN90" i="13"/>
  <c r="EA90" i="13"/>
  <c r="CU90" i="13"/>
  <c r="BX90" i="13"/>
  <c r="EK90" i="13"/>
  <c r="DE90" i="13"/>
  <c r="BZ90" i="13"/>
  <c r="L81" i="13"/>
  <c r="EM90" i="13"/>
  <c r="CY90" i="41"/>
  <c r="AY90" i="41"/>
  <c r="AZ90" i="41"/>
  <c r="DL90" i="41"/>
  <c r="CG90" i="41"/>
  <c r="BB90" i="41"/>
  <c r="DN90" i="41"/>
  <c r="CJ90" i="41"/>
  <c r="BE90" i="41"/>
  <c r="DQ90" i="41"/>
  <c r="CL90" i="41"/>
  <c r="BK90" i="56"/>
  <c r="DX90" i="56"/>
  <c r="CR90" i="56"/>
  <c r="BM90" i="56"/>
  <c r="DZ90" i="56"/>
  <c r="CT90" i="56"/>
  <c r="BO90" i="56"/>
  <c r="EJ90" i="56"/>
  <c r="DD90" i="56"/>
  <c r="BY90" i="56"/>
  <c r="EL90" i="56"/>
  <c r="DF90" i="56"/>
  <c r="BX90" i="8"/>
  <c r="DE90" i="8"/>
  <c r="BZ90" i="8"/>
  <c r="DG90" i="8"/>
  <c r="CB90" i="8"/>
  <c r="DI90" i="8"/>
  <c r="CD90" i="8"/>
  <c r="AY90" i="8"/>
  <c r="DK90" i="8"/>
  <c r="CP90" i="45"/>
  <c r="BK90" i="45"/>
  <c r="DX90" i="45"/>
  <c r="CR90" i="45"/>
  <c r="BM90" i="45"/>
  <c r="DZ90" i="45"/>
  <c r="CT90" i="45"/>
  <c r="BO90" i="45"/>
  <c r="EJ90" i="45"/>
  <c r="DD90" i="45"/>
  <c r="BY90" i="45"/>
  <c r="EL90" i="45"/>
  <c r="DE90" i="47"/>
  <c r="BZ90" i="47"/>
  <c r="L81" i="47"/>
  <c r="EM90" i="47"/>
  <c r="DG90" i="47"/>
  <c r="CB90" i="47"/>
  <c r="N81" i="47"/>
  <c r="DI90" i="47"/>
  <c r="CD90" i="47"/>
  <c r="AY90" i="47"/>
  <c r="DK90" i="47"/>
  <c r="CN90" i="47"/>
  <c r="BH90" i="23"/>
  <c r="DU90" i="23"/>
  <c r="CO90" i="23"/>
  <c r="BJ90" i="23"/>
  <c r="DW90" i="23"/>
  <c r="CQ90" i="23"/>
  <c r="BL90" i="23"/>
  <c r="DY90" i="23"/>
  <c r="CS90" i="23"/>
  <c r="BN90" i="23"/>
  <c r="EA90" i="23"/>
  <c r="CU90" i="23"/>
  <c r="BI90" i="52"/>
  <c r="BO90" i="52"/>
  <c r="CP90" i="52"/>
  <c r="BS90" i="52"/>
  <c r="EF90" i="52"/>
  <c r="DY90" i="52"/>
  <c r="DI90" i="52"/>
  <c r="CL90" i="52"/>
  <c r="CE90" i="52"/>
  <c r="BP90" i="52"/>
  <c r="EC90" i="52"/>
  <c r="DV90" i="52"/>
  <c r="CR90" i="49"/>
  <c r="BU90" i="49"/>
  <c r="EH90" i="49"/>
  <c r="DJ90" i="49"/>
  <c r="CE90" i="49"/>
  <c r="BH90" i="49"/>
  <c r="DU90" i="49"/>
  <c r="CO90" i="49"/>
  <c r="BR90" i="49"/>
  <c r="EE90" i="49"/>
  <c r="DG90" i="49"/>
  <c r="CD90" i="40"/>
  <c r="CI90" i="40"/>
  <c r="BD90" i="40"/>
  <c r="DP90" i="40"/>
  <c r="CK90" i="40"/>
  <c r="AY90" i="40"/>
  <c r="DK90" i="40"/>
  <c r="CN90" i="40"/>
  <c r="BI90" i="40"/>
  <c r="DV90" i="40"/>
  <c r="CP90" i="40"/>
  <c r="BG90" i="20"/>
  <c r="EB90" i="20"/>
  <c r="CV90" i="20"/>
  <c r="BQ90" i="20"/>
  <c r="ED90" i="20"/>
  <c r="CX90" i="20"/>
  <c r="BS90" i="20"/>
  <c r="EF90" i="20"/>
  <c r="CZ90" i="20"/>
  <c r="BU90" i="20"/>
  <c r="EH90" i="20"/>
  <c r="DB90" i="20"/>
  <c r="BX90" i="44"/>
  <c r="EK90" i="44"/>
  <c r="DE90" i="44"/>
  <c r="BZ90" i="44"/>
  <c r="L81" i="44"/>
  <c r="EM90" i="44"/>
  <c r="DG90" i="44"/>
  <c r="CB90" i="44"/>
  <c r="N81" i="44"/>
  <c r="DI90" i="44"/>
  <c r="CD90" i="44"/>
  <c r="AY90" i="44"/>
  <c r="DK90" i="44"/>
  <c r="DM90" i="24"/>
  <c r="BN90" i="24"/>
  <c r="EA90" i="24"/>
  <c r="CU90" i="24"/>
  <c r="BX90" i="24"/>
  <c r="EK90" i="24"/>
  <c r="DF90" i="24"/>
  <c r="CA90" i="24"/>
  <c r="M81" i="24"/>
  <c r="DH90" i="24"/>
  <c r="CC90" i="24"/>
  <c r="O81" i="24"/>
  <c r="BF90" i="46"/>
  <c r="BG90" i="46"/>
  <c r="BH90" i="46"/>
  <c r="BI90" i="46"/>
  <c r="BJ90" i="46"/>
  <c r="BK90" i="46"/>
  <c r="BL90" i="46"/>
  <c r="EB90" i="46"/>
  <c r="ED90" i="46"/>
  <c r="EF90" i="46"/>
  <c r="EH90" i="46"/>
  <c r="BL90" i="31"/>
  <c r="DY90" i="31"/>
  <c r="CS90" i="31"/>
  <c r="BN90" i="31"/>
  <c r="EA90" i="31"/>
  <c r="CU90" i="31"/>
  <c r="BX90" i="31"/>
  <c r="EK90" i="31"/>
  <c r="DE90" i="31"/>
  <c r="BZ90" i="31"/>
  <c r="EM90" i="31"/>
  <c r="DG90" i="31"/>
  <c r="BO90" i="7"/>
  <c r="EJ90" i="7"/>
  <c r="DD90" i="7"/>
  <c r="BY90" i="7"/>
  <c r="EL90" i="7"/>
  <c r="DF90" i="7"/>
  <c r="CA90" i="7"/>
  <c r="EN90" i="7"/>
  <c r="DH90" i="7"/>
  <c r="CC90" i="7"/>
  <c r="EP90" i="7"/>
  <c r="DJ90" i="7"/>
  <c r="CG90" i="30"/>
  <c r="BB90" i="30"/>
  <c r="DN90" i="30"/>
  <c r="CI90" i="30"/>
  <c r="BD90" i="30"/>
  <c r="DP90" i="30"/>
  <c r="CK90" i="30"/>
  <c r="BF90" i="30"/>
  <c r="DR90" i="30"/>
  <c r="CM90" i="30"/>
  <c r="BP90" i="30"/>
  <c r="EC90" i="30"/>
  <c r="BQ90" i="21"/>
  <c r="ED90" i="21"/>
  <c r="CX90" i="21"/>
  <c r="BS90" i="21"/>
  <c r="E81" i="21"/>
  <c r="EF90" i="21"/>
  <c r="CZ90" i="21"/>
  <c r="BU90" i="21"/>
  <c r="EH90" i="21"/>
  <c r="DB90" i="21"/>
  <c r="BW90" i="21"/>
  <c r="BA90" i="54"/>
  <c r="BC90" i="54"/>
  <c r="BE90" i="54"/>
  <c r="AY90" i="54"/>
  <c r="BX90" i="54"/>
  <c r="EJ90" i="54"/>
  <c r="EK90" i="54"/>
  <c r="CP90" i="54"/>
  <c r="CQ90" i="54"/>
  <c r="CR90" i="54"/>
  <c r="CS90" i="54"/>
  <c r="CT90" i="54"/>
  <c r="BV90" i="53"/>
  <c r="EI90" i="53"/>
  <c r="DC90" i="53"/>
  <c r="CF90" i="53"/>
  <c r="BA90" i="53"/>
  <c r="DM90" i="53"/>
  <c r="CH90" i="53"/>
  <c r="BC90" i="53"/>
  <c r="DO90" i="53"/>
  <c r="CJ90" i="53"/>
  <c r="BE90" i="53"/>
  <c r="DQ90" i="53"/>
  <c r="CI90" i="51"/>
  <c r="BD90" i="51"/>
  <c r="DP90" i="51"/>
  <c r="CK90" i="51"/>
  <c r="BF90" i="51"/>
  <c r="DR90" i="51"/>
  <c r="CM90" i="51"/>
  <c r="BP90" i="51"/>
  <c r="EC90" i="51"/>
  <c r="CW90" i="51"/>
  <c r="BR90" i="51"/>
  <c r="EE90" i="51"/>
  <c r="BQ90" i="3"/>
  <c r="ED90" i="3"/>
  <c r="CX90" i="3"/>
  <c r="BS90" i="3"/>
  <c r="EF90" i="3"/>
  <c r="CZ90" i="3"/>
  <c r="BU90" i="3"/>
  <c r="EH90" i="3"/>
  <c r="DB90" i="3"/>
  <c r="BW90" i="3"/>
  <c r="BE90" i="57"/>
  <c r="DQ90" i="57"/>
  <c r="CL90" i="57"/>
  <c r="BG90" i="57"/>
  <c r="EB90" i="57"/>
  <c r="CV90" i="57"/>
  <c r="BQ90" i="57"/>
  <c r="ED90" i="57"/>
  <c r="CX90" i="57"/>
  <c r="BS90" i="57"/>
  <c r="EF90" i="57"/>
  <c r="CZ90" i="57"/>
  <c r="BV90" i="19"/>
  <c r="CM90" i="19"/>
  <c r="BI90" i="19"/>
  <c r="BZ90" i="19"/>
  <c r="CR90" i="19"/>
  <c r="BM90" i="19"/>
  <c r="EA90" i="19"/>
  <c r="CV90" i="19"/>
  <c r="DM90" i="19"/>
  <c r="EE90" i="19"/>
  <c r="CZ90" i="19"/>
  <c r="DQ90" i="19"/>
  <c r="AY90" i="37"/>
  <c r="BL90" i="37"/>
  <c r="DY90" i="37"/>
  <c r="CS90" i="37"/>
  <c r="BN90" i="37"/>
  <c r="EA90" i="37"/>
  <c r="CV90" i="37"/>
  <c r="BQ90" i="37"/>
  <c r="ED90" i="37"/>
  <c r="CX90" i="37"/>
  <c r="BS90" i="37"/>
  <c r="E81" i="37"/>
  <c r="EF90" i="37"/>
  <c r="D82" i="12"/>
  <c r="D82" i="33"/>
  <c r="D82" i="23"/>
  <c r="D82" i="46"/>
  <c r="DT90" i="18"/>
  <c r="DS90" i="12"/>
  <c r="DS90" i="55"/>
  <c r="DS90" i="42"/>
  <c r="DS90" i="46"/>
  <c r="DS90" i="35"/>
  <c r="DS90" i="29"/>
  <c r="DT90" i="8"/>
  <c r="DS90" i="49"/>
  <c r="DT90" i="45"/>
  <c r="DS90" i="21"/>
  <c r="DS90" i="40"/>
  <c r="K193" i="58"/>
  <c r="K148" i="58"/>
  <c r="K175" i="58"/>
  <c r="K101" i="58"/>
  <c r="K198" i="58"/>
  <c r="K126" i="58"/>
  <c r="K159" i="58"/>
  <c r="K117" i="58"/>
  <c r="K194" i="58"/>
  <c r="K149" i="58"/>
  <c r="K176" i="58"/>
  <c r="K99" i="58"/>
  <c r="K145" i="58"/>
  <c r="K195" i="58"/>
  <c r="W90" i="9"/>
  <c r="AJ90" i="14"/>
  <c r="R90" i="14"/>
  <c r="AS90" i="14"/>
  <c r="N90" i="14"/>
  <c r="AE90" i="14"/>
  <c r="AV90" i="14"/>
  <c r="S90" i="14"/>
  <c r="W90" i="33"/>
  <c r="H90" i="33"/>
  <c r="Y90" i="33"/>
  <c r="K90" i="33"/>
  <c r="AJ90" i="33"/>
  <c r="V90" i="33"/>
  <c r="I90" i="42"/>
  <c r="Z90" i="42"/>
  <c r="AQ90" i="42"/>
  <c r="D90" i="42"/>
  <c r="AC90" i="42"/>
  <c r="M90" i="50"/>
  <c r="AE90" i="50"/>
  <c r="AV90" i="50"/>
  <c r="R90" i="50"/>
  <c r="AI90" i="50"/>
  <c r="AC90" i="49"/>
  <c r="AU90" i="49"/>
  <c r="Q90" i="49"/>
  <c r="AH90" i="49"/>
  <c r="AE90" i="4"/>
  <c r="K90" i="4"/>
  <c r="AM90" i="4"/>
  <c r="AV90" i="4"/>
  <c r="T90" i="4"/>
  <c r="AS90" i="4"/>
  <c r="F90" i="4"/>
  <c r="AX90" i="13"/>
  <c r="AL90" i="13"/>
  <c r="AN90" i="13"/>
  <c r="AP90" i="13"/>
  <c r="AR90" i="13"/>
  <c r="AS90" i="13"/>
  <c r="Q90" i="13"/>
  <c r="AI90" i="13"/>
  <c r="AO90" i="29"/>
  <c r="F90" i="29"/>
  <c r="AW90" i="29"/>
  <c r="AX90" i="29"/>
  <c r="C90" i="29"/>
  <c r="AB90" i="29"/>
  <c r="G90" i="29"/>
  <c r="U90" i="16"/>
  <c r="AT90" i="16"/>
  <c r="P90" i="16"/>
  <c r="AG90" i="16"/>
  <c r="AX90" i="16"/>
  <c r="AQ90" i="56"/>
  <c r="AR90" i="56"/>
  <c r="E90" i="56"/>
  <c r="AD90" i="56"/>
  <c r="AU90" i="56"/>
  <c r="Q90" i="56"/>
  <c r="AH90" i="56"/>
  <c r="AW90" i="41"/>
  <c r="C90" i="41"/>
  <c r="AB90" i="41"/>
  <c r="N90" i="41"/>
  <c r="AE90" i="41"/>
  <c r="T90" i="45"/>
  <c r="M90" i="45"/>
  <c r="F90" i="45"/>
  <c r="AI90" i="45"/>
  <c r="AU90" i="45"/>
  <c r="N90" i="27"/>
  <c r="AX90" i="51"/>
  <c r="C90" i="55"/>
  <c r="H90" i="41"/>
  <c r="AL90" i="37"/>
  <c r="AB90" i="39"/>
  <c r="U90" i="39"/>
  <c r="AJ90" i="39"/>
  <c r="AU90" i="39"/>
  <c r="H90" i="39"/>
  <c r="L90" i="39"/>
  <c r="I90" i="39"/>
  <c r="J90" i="39"/>
  <c r="CF90" i="6"/>
  <c r="BA90" i="6"/>
  <c r="DM90" i="6"/>
  <c r="CH90" i="6"/>
  <c r="BC90" i="6"/>
  <c r="DO90" i="6"/>
  <c r="CJ90" i="6"/>
  <c r="BE90" i="6"/>
  <c r="DQ90" i="6"/>
  <c r="BP90" i="35"/>
  <c r="EC90" i="35"/>
  <c r="CW90" i="35"/>
  <c r="BR90" i="35"/>
  <c r="EE90" i="35"/>
  <c r="CY90" i="35"/>
  <c r="BT90" i="35"/>
  <c r="EG90" i="35"/>
  <c r="BX90" i="43"/>
  <c r="EK90" i="43"/>
  <c r="DE90" i="43"/>
  <c r="BZ90" i="43"/>
  <c r="L81" i="43"/>
  <c r="EM90" i="43"/>
  <c r="DG90" i="43"/>
  <c r="CB90" i="43"/>
  <c r="N81" i="43"/>
  <c r="DI90" i="43"/>
  <c r="CD90" i="43"/>
  <c r="CC90" i="1"/>
  <c r="BM90" i="1"/>
  <c r="CH90" i="1"/>
  <c r="BC90" i="1"/>
  <c r="CJ90" i="1"/>
  <c r="BF90" i="1"/>
  <c r="CM90" i="1"/>
  <c r="BP90" i="1"/>
  <c r="EC90" i="1"/>
  <c r="CW90" i="1"/>
  <c r="BC90" i="34"/>
  <c r="CA90" i="34"/>
  <c r="BR90" i="34"/>
  <c r="EE90" i="34"/>
  <c r="BU90" i="34"/>
  <c r="DB90" i="34"/>
  <c r="BW90" i="34"/>
  <c r="AZ90" i="34"/>
  <c r="DL90" i="34"/>
  <c r="CL90" i="2"/>
  <c r="BW90" i="2"/>
  <c r="BP90" i="2"/>
  <c r="BA90" i="2"/>
  <c r="DM90" i="2"/>
  <c r="CX90" i="2"/>
  <c r="CI90" i="2"/>
  <c r="BT90" i="2"/>
  <c r="BE90" i="2"/>
  <c r="DQ90" i="2"/>
  <c r="EB90" i="2"/>
  <c r="EF90" i="2"/>
  <c r="E81" i="32"/>
  <c r="EF90" i="32"/>
  <c r="BW90" i="32"/>
  <c r="AZ90" i="32"/>
  <c r="DL90" i="32"/>
  <c r="CG90" i="32"/>
  <c r="EB90" i="18"/>
  <c r="CV90" i="18"/>
  <c r="BQ90" i="18"/>
  <c r="ED90" i="18"/>
  <c r="CX90" i="18"/>
  <c r="BS90" i="18"/>
  <c r="E81" i="18"/>
  <c r="EF90" i="18"/>
  <c r="CZ90" i="18"/>
  <c r="EI90" i="48"/>
  <c r="CF90" i="48"/>
  <c r="BA90" i="48"/>
  <c r="DM90" i="48"/>
  <c r="CH90" i="48"/>
  <c r="BC90" i="48"/>
  <c r="DO90" i="48"/>
  <c r="CJ90" i="48"/>
  <c r="BE90" i="48"/>
  <c r="DQ90" i="48"/>
  <c r="CD90" i="27"/>
  <c r="BK90" i="27"/>
  <c r="DX90" i="27"/>
  <c r="CR90" i="27"/>
  <c r="BM90" i="27"/>
  <c r="DZ90" i="27"/>
  <c r="EI90" i="27"/>
  <c r="DC90" i="27"/>
  <c r="CF90" i="27"/>
  <c r="BA90" i="27"/>
  <c r="DM90" i="27"/>
  <c r="EE90" i="27"/>
  <c r="BX90" i="39"/>
  <c r="BU90" i="39"/>
  <c r="BW90" i="39"/>
  <c r="BA90" i="39"/>
  <c r="DM90" i="39"/>
  <c r="CH90" i="39"/>
  <c r="BC90" i="39"/>
  <c r="DO90" i="39"/>
  <c r="CJ90" i="39"/>
  <c r="EB90" i="14"/>
  <c r="CV90" i="14"/>
  <c r="BQ90" i="14"/>
  <c r="ED90" i="14"/>
  <c r="CX90" i="14"/>
  <c r="DY90" i="50"/>
  <c r="DD90" i="50"/>
  <c r="BD90" i="50"/>
  <c r="BQ90" i="50"/>
  <c r="ED90" i="50"/>
  <c r="CX90" i="50"/>
  <c r="BS90" i="50"/>
  <c r="EF90" i="50"/>
  <c r="DA90" i="50"/>
  <c r="BV90" i="50"/>
  <c r="EI90" i="50"/>
  <c r="DC90" i="50"/>
  <c r="BF90" i="4"/>
  <c r="CM90" i="4"/>
  <c r="BP90" i="4"/>
  <c r="EC90" i="4"/>
  <c r="E81" i="29"/>
  <c r="EF90" i="29"/>
  <c r="EH90" i="29"/>
  <c r="BW90" i="29"/>
  <c r="AZ90" i="29"/>
  <c r="DL90" i="29"/>
  <c r="CG90" i="29"/>
  <c r="DO90" i="12"/>
  <c r="CX90" i="12"/>
  <c r="AZ90" i="12"/>
  <c r="DL90" i="12"/>
  <c r="CG90" i="12"/>
  <c r="BD90" i="12"/>
  <c r="DP90" i="12"/>
  <c r="CK90" i="12"/>
  <c r="BF90" i="12"/>
  <c r="DR90" i="12"/>
  <c r="CM90" i="12"/>
  <c r="AZ90" i="10"/>
  <c r="DL90" i="10"/>
  <c r="CG90" i="10"/>
  <c r="BB90" i="10"/>
  <c r="DN90" i="10"/>
  <c r="CI90" i="10"/>
  <c r="BD90" i="10"/>
  <c r="DP90" i="10"/>
  <c r="EB90" i="15"/>
  <c r="CV90" i="15"/>
  <c r="BQ90" i="15"/>
  <c r="ED90" i="15"/>
  <c r="CX90" i="15"/>
  <c r="BS90" i="15"/>
  <c r="EF90" i="15"/>
  <c r="EH90" i="17"/>
  <c r="AZ90" i="17"/>
  <c r="DL90" i="17"/>
  <c r="CG90" i="17"/>
  <c r="BB90" i="17"/>
  <c r="DN90" i="17"/>
  <c r="CI90" i="17"/>
  <c r="EB90" i="55"/>
  <c r="CV90" i="55"/>
  <c r="BQ90" i="55"/>
  <c r="ED90" i="55"/>
  <c r="CX90" i="55"/>
  <c r="BS90" i="55"/>
  <c r="EF90" i="55"/>
  <c r="CZ90" i="55"/>
  <c r="DZ90" i="28"/>
  <c r="DE90" i="28"/>
  <c r="BE90" i="28"/>
  <c r="BR90" i="28"/>
  <c r="EE90" i="28"/>
  <c r="CY90" i="28"/>
  <c r="BT90" i="28"/>
  <c r="EG90" i="28"/>
  <c r="DB90" i="28"/>
  <c r="BW90" i="28"/>
  <c r="AZ90" i="28"/>
  <c r="DL90" i="28"/>
  <c r="EB90" i="9"/>
  <c r="CV90" i="9"/>
  <c r="BQ90" i="9"/>
  <c r="ED90" i="9"/>
  <c r="CX90" i="9"/>
  <c r="BS90" i="9"/>
  <c r="EF90" i="9"/>
  <c r="H81" i="33"/>
  <c r="EI90" i="33"/>
  <c r="CF90" i="33"/>
  <c r="BA90" i="33"/>
  <c r="DM90" i="33"/>
  <c r="CH90" i="33"/>
  <c r="BP90" i="42"/>
  <c r="EC90" i="42"/>
  <c r="CW90" i="42"/>
  <c r="BR90" i="42"/>
  <c r="EE90" i="42"/>
  <c r="CY90" i="42"/>
  <c r="E81" i="16"/>
  <c r="EF90" i="16"/>
  <c r="BU90" i="16"/>
  <c r="EH90" i="16"/>
  <c r="DB90" i="16"/>
  <c r="BW90" i="16"/>
  <c r="AZ90" i="16"/>
  <c r="DL90" i="16"/>
  <c r="CH90" i="5"/>
  <c r="BK90" i="5"/>
  <c r="DX90" i="5"/>
  <c r="DH90" i="5"/>
  <c r="CS90" i="5"/>
  <c r="CD90" i="5"/>
  <c r="BG90" i="5"/>
  <c r="ED90" i="5"/>
  <c r="DD90" i="5"/>
  <c r="CG90" i="5"/>
  <c r="EJ90" i="5"/>
  <c r="O81" i="5"/>
  <c r="BV90" i="13"/>
  <c r="H81" i="13"/>
  <c r="EI90" i="13"/>
  <c r="DC90" i="13"/>
  <c r="CF90" i="13"/>
  <c r="BA90" i="13"/>
  <c r="DM90" i="13"/>
  <c r="CH90" i="13"/>
  <c r="BK90" i="41"/>
  <c r="E81" i="41"/>
  <c r="EF90" i="41"/>
  <c r="CE90" i="41"/>
  <c r="BH90" i="41"/>
  <c r="DU90" i="41"/>
  <c r="CO90" i="41"/>
  <c r="BJ90" i="41"/>
  <c r="DW90" i="41"/>
  <c r="CR90" i="41"/>
  <c r="BM90" i="41"/>
  <c r="DZ90" i="41"/>
  <c r="CT90" i="41"/>
  <c r="DB90" i="56"/>
  <c r="BW90" i="56"/>
  <c r="AZ90" i="56"/>
  <c r="DL90" i="56"/>
  <c r="CG90" i="56"/>
  <c r="BB90" i="56"/>
  <c r="DN90" i="56"/>
  <c r="BC90" i="8"/>
  <c r="DO90" i="8"/>
  <c r="CJ90" i="8"/>
  <c r="BE90" i="8"/>
  <c r="DQ90" i="8"/>
  <c r="CL90" i="8"/>
  <c r="BG90" i="8"/>
  <c r="EB90" i="8"/>
  <c r="E81" i="45"/>
  <c r="EF90" i="45"/>
  <c r="BU90" i="45"/>
  <c r="EH90" i="45"/>
  <c r="DB90" i="45"/>
  <c r="BW90" i="45"/>
  <c r="AZ90" i="45"/>
  <c r="DL90" i="45"/>
  <c r="CG90" i="45"/>
  <c r="DM90" i="47"/>
  <c r="BC90" i="47"/>
  <c r="DO90" i="47"/>
  <c r="CJ90" i="47"/>
  <c r="BE90" i="47"/>
  <c r="DQ90" i="47"/>
  <c r="CL90" i="47"/>
  <c r="BG90" i="47"/>
  <c r="EB90" i="47"/>
  <c r="CV90" i="47"/>
  <c r="BR90" i="23"/>
  <c r="EE90" i="23"/>
  <c r="CY90" i="23"/>
  <c r="BT90" i="23"/>
  <c r="EG90" i="23"/>
  <c r="DA90" i="23"/>
  <c r="BV90" i="23"/>
  <c r="H81" i="23"/>
  <c r="EI90" i="23"/>
  <c r="DC90" i="23"/>
  <c r="BA90" i="52"/>
  <c r="BE90" i="52"/>
  <c r="CX90" i="52"/>
  <c r="CA90" i="52"/>
  <c r="EG90" i="52"/>
  <c r="DQ90" i="52"/>
  <c r="CT90" i="52"/>
  <c r="CM90" i="52"/>
  <c r="BX90" i="52"/>
  <c r="EK90" i="52"/>
  <c r="ED90" i="52"/>
  <c r="CZ90" i="49"/>
  <c r="CC90" i="49"/>
  <c r="BF90" i="49"/>
  <c r="DR90" i="49"/>
  <c r="CM90" i="49"/>
  <c r="BP90" i="49"/>
  <c r="EC90" i="49"/>
  <c r="CW90" i="49"/>
  <c r="BZ90" i="49"/>
  <c r="BC90" i="49"/>
  <c r="DO90" i="49"/>
  <c r="DJ90" i="40"/>
  <c r="CQ90" i="40"/>
  <c r="BL90" i="40"/>
  <c r="DY90" i="40"/>
  <c r="CS90" i="40"/>
  <c r="BG90" i="40"/>
  <c r="EB90" i="40"/>
  <c r="CV90" i="40"/>
  <c r="BQ90" i="40"/>
  <c r="ED90" i="40"/>
  <c r="CX90" i="40"/>
  <c r="EJ90" i="20"/>
  <c r="DD90" i="20"/>
  <c r="BY90" i="20"/>
  <c r="EL90" i="20"/>
  <c r="DF90" i="20"/>
  <c r="CA90" i="20"/>
  <c r="DH90" i="20"/>
  <c r="CC90" i="20"/>
  <c r="DJ90" i="20"/>
  <c r="CF90" i="44"/>
  <c r="BA90" i="44"/>
  <c r="DM90" i="44"/>
  <c r="CH90" i="44"/>
  <c r="BC90" i="44"/>
  <c r="DO90" i="44"/>
  <c r="CJ90" i="44"/>
  <c r="BE90" i="44"/>
  <c r="DQ90" i="44"/>
  <c r="CL90" i="44"/>
  <c r="BG90" i="44"/>
  <c r="EB90" i="44"/>
  <c r="BI90" i="24"/>
  <c r="BV90" i="24"/>
  <c r="H81" i="24"/>
  <c r="EI90" i="24"/>
  <c r="DC90" i="24"/>
  <c r="CF90" i="24"/>
  <c r="BB90" i="24"/>
  <c r="DN90" i="24"/>
  <c r="CI90" i="24"/>
  <c r="BD90" i="24"/>
  <c r="DP90" i="24"/>
  <c r="CK90" i="24"/>
  <c r="BN90" i="46"/>
  <c r="BO90" i="46"/>
  <c r="BP90" i="46"/>
  <c r="BQ90" i="46"/>
  <c r="BR90" i="46"/>
  <c r="BS90" i="46"/>
  <c r="BT90" i="46"/>
  <c r="M81" i="46"/>
  <c r="BV90" i="31"/>
  <c r="EI90" i="31"/>
  <c r="DC90" i="31"/>
  <c r="CF90" i="31"/>
  <c r="BA90" i="31"/>
  <c r="DM90" i="31"/>
  <c r="CH90" i="31"/>
  <c r="BC90" i="31"/>
  <c r="DO90" i="31"/>
  <c r="AZ90" i="7"/>
  <c r="CG90" i="7"/>
  <c r="BB90" i="7"/>
  <c r="DN90" i="7"/>
  <c r="CI90" i="7"/>
  <c r="BD90" i="7"/>
  <c r="DP90" i="7"/>
  <c r="CK90" i="7"/>
  <c r="BF90" i="7"/>
  <c r="DR90" i="7"/>
  <c r="BJ90" i="30"/>
  <c r="DW90" i="30"/>
  <c r="CQ90" i="30"/>
  <c r="BL90" i="30"/>
  <c r="DY90" i="30"/>
  <c r="CS90" i="30"/>
  <c r="BN90" i="30"/>
  <c r="EA90" i="30"/>
  <c r="CU90" i="30"/>
  <c r="BX90" i="30"/>
  <c r="EK90" i="30"/>
  <c r="DD90" i="21"/>
  <c r="BY90" i="21"/>
  <c r="K81" i="21"/>
  <c r="EL90" i="21"/>
  <c r="DF90" i="21"/>
  <c r="CA90" i="21"/>
  <c r="M81" i="21"/>
  <c r="DH90" i="21"/>
  <c r="CC90" i="21"/>
  <c r="O81" i="21"/>
  <c r="DJ90" i="21"/>
  <c r="CE90" i="21"/>
  <c r="BI90" i="54"/>
  <c r="BK90" i="54"/>
  <c r="BM90" i="54"/>
  <c r="BG90" i="54"/>
  <c r="CH90" i="54"/>
  <c r="CF90" i="54"/>
  <c r="CO90" i="54"/>
  <c r="CX90" i="54"/>
  <c r="CY90" i="54"/>
  <c r="CZ90" i="54"/>
  <c r="DA90" i="54"/>
  <c r="DB90" i="54"/>
  <c r="CD90" i="53"/>
  <c r="AY90" i="53"/>
  <c r="DK90" i="53"/>
  <c r="CN90" i="53"/>
  <c r="BI90" i="53"/>
  <c r="DV90" i="53"/>
  <c r="CP90" i="53"/>
  <c r="BK90" i="53"/>
  <c r="DX90" i="53"/>
  <c r="CR90" i="53"/>
  <c r="BM90" i="53"/>
  <c r="DZ90" i="53"/>
  <c r="CQ90" i="51"/>
  <c r="BL90" i="51"/>
  <c r="DY90" i="51"/>
  <c r="CS90" i="51"/>
  <c r="BN90" i="51"/>
  <c r="EA90" i="51"/>
  <c r="CU90" i="51"/>
  <c r="BX90" i="51"/>
  <c r="EK90" i="51"/>
  <c r="DE90" i="51"/>
  <c r="BZ90" i="51"/>
  <c r="L81" i="51"/>
  <c r="EM90" i="51"/>
  <c r="DD90" i="3"/>
  <c r="BY90" i="3"/>
  <c r="EL90" i="3"/>
  <c r="DF90" i="3"/>
  <c r="CA90" i="3"/>
  <c r="DH90" i="3"/>
  <c r="CC90" i="3"/>
  <c r="DJ90" i="3"/>
  <c r="CE90" i="3"/>
  <c r="BM90" i="57"/>
  <c r="DZ90" i="57"/>
  <c r="CT90" i="57"/>
  <c r="BO90" i="57"/>
  <c r="EJ90" i="57"/>
  <c r="DD90" i="57"/>
  <c r="BY90" i="57"/>
  <c r="EL90" i="57"/>
  <c r="DF90" i="57"/>
  <c r="CA90" i="57"/>
  <c r="EN90" i="57"/>
  <c r="DH90" i="57"/>
  <c r="CD90" i="19"/>
  <c r="AZ90" i="19"/>
  <c r="BQ90" i="19"/>
  <c r="CH90" i="19"/>
  <c r="BD90" i="19"/>
  <c r="BU90" i="19"/>
  <c r="H81" i="19"/>
  <c r="EI90" i="19"/>
  <c r="DD90" i="19"/>
  <c r="DV90" i="19"/>
  <c r="L81" i="19"/>
  <c r="EM90" i="19"/>
  <c r="DH90" i="19"/>
  <c r="DZ90" i="19"/>
  <c r="DK90" i="37"/>
  <c r="BT90" i="37"/>
  <c r="EG90" i="37"/>
  <c r="DA90" i="37"/>
  <c r="BV90" i="37"/>
  <c r="H81" i="37"/>
  <c r="EI90" i="37"/>
  <c r="DD90" i="37"/>
  <c r="BY90" i="37"/>
  <c r="K81" i="37"/>
  <c r="EL90" i="37"/>
  <c r="DF90" i="37"/>
  <c r="CA90" i="37"/>
  <c r="M81" i="37"/>
  <c r="EQ90" i="6"/>
  <c r="D82" i="13"/>
  <c r="D82" i="18"/>
  <c r="DS90" i="18"/>
  <c r="DT90" i="12"/>
  <c r="E80" i="55"/>
  <c r="DT90" i="55"/>
  <c r="DT90" i="42"/>
  <c r="DT90" i="46"/>
  <c r="DT90" i="35"/>
  <c r="DT90" i="29"/>
  <c r="DS90" i="8"/>
  <c r="DT90" i="49"/>
  <c r="DS90" i="45"/>
  <c r="DT90" i="21"/>
  <c r="DT90" i="40"/>
  <c r="K225" i="58"/>
  <c r="K179" i="58"/>
  <c r="K206" i="58"/>
  <c r="K118" i="58"/>
  <c r="K230" i="58"/>
  <c r="K190" i="58"/>
  <c r="K134" i="58"/>
  <c r="K226" i="58"/>
  <c r="K180" i="58"/>
  <c r="K207" i="58"/>
  <c r="K116" i="58"/>
  <c r="K168" i="58"/>
  <c r="K107" i="58"/>
  <c r="M90" i="9"/>
  <c r="AE90" i="9"/>
  <c r="AK90" i="14"/>
  <c r="J90" i="14"/>
  <c r="V90" i="14"/>
  <c r="AM90" i="14"/>
  <c r="I90" i="14"/>
  <c r="AA90" i="14"/>
  <c r="P90" i="33"/>
  <c r="AG90" i="33"/>
  <c r="S90" i="33"/>
  <c r="AS90" i="33"/>
  <c r="E90" i="33"/>
  <c r="AD90" i="33"/>
  <c r="AM90" i="42"/>
  <c r="W90" i="42"/>
  <c r="Q90" i="42"/>
  <c r="AH90" i="42"/>
  <c r="L90" i="42"/>
  <c r="AK90" i="42"/>
  <c r="U90" i="50"/>
  <c r="AM90" i="50"/>
  <c r="I90" i="50"/>
  <c r="Z90" i="50"/>
  <c r="AQ90" i="50"/>
  <c r="AK90" i="49"/>
  <c r="H90" i="49"/>
  <c r="Y90" i="49"/>
  <c r="AP90" i="49"/>
  <c r="R90" i="53"/>
  <c r="AU90" i="4"/>
  <c r="W90" i="4"/>
  <c r="J90" i="4"/>
  <c r="AB90" i="4"/>
  <c r="N90" i="4"/>
  <c r="H90" i="13"/>
  <c r="G90" i="13"/>
  <c r="Y90" i="13"/>
  <c r="AQ90" i="13"/>
  <c r="Y90" i="29"/>
  <c r="N90" i="29"/>
  <c r="K90" i="29"/>
  <c r="AJ90" i="29"/>
  <c r="O90" i="29"/>
  <c r="C90" i="16"/>
  <c r="AI90" i="16"/>
  <c r="D90" i="16"/>
  <c r="AC90" i="16"/>
  <c r="G90" i="16"/>
  <c r="X90" i="16"/>
  <c r="AO90" i="16"/>
  <c r="M90" i="56"/>
  <c r="AL90" i="56"/>
  <c r="H90" i="56"/>
  <c r="Y90" i="56"/>
  <c r="AP90" i="56"/>
  <c r="K90" i="41"/>
  <c r="AJ90" i="41"/>
  <c r="V90" i="41"/>
  <c r="AM90" i="41"/>
  <c r="AC90" i="45"/>
  <c r="AD90" i="45"/>
  <c r="J90" i="45"/>
  <c r="X90" i="45"/>
  <c r="D90" i="45"/>
  <c r="Q90" i="45"/>
  <c r="AQ90" i="45"/>
  <c r="AB90" i="50"/>
  <c r="L90" i="37"/>
  <c r="R90" i="51"/>
  <c r="AR90" i="37"/>
  <c r="J90" i="28"/>
  <c r="AR90" i="49"/>
  <c r="AC90" i="39"/>
  <c r="P90" i="39"/>
  <c r="Q90" i="39"/>
  <c r="T90" i="39"/>
  <c r="R90" i="39"/>
  <c r="CD90" i="6"/>
  <c r="AY90" i="6"/>
  <c r="DK90" i="6"/>
  <c r="CN90" i="6"/>
  <c r="BI90" i="6"/>
  <c r="DV90" i="6"/>
  <c r="CP90" i="6"/>
  <c r="BK90" i="6"/>
  <c r="DX90" i="6"/>
  <c r="CR90" i="6"/>
  <c r="BM90" i="6"/>
  <c r="DZ90" i="6"/>
  <c r="CS90" i="35"/>
  <c r="BN90" i="35"/>
  <c r="EA90" i="35"/>
  <c r="CU90" i="35"/>
  <c r="BX90" i="35"/>
  <c r="EK90" i="35"/>
  <c r="DE90" i="35"/>
  <c r="BZ90" i="35"/>
  <c r="EM90" i="35"/>
  <c r="DG90" i="35"/>
  <c r="CB90" i="35"/>
  <c r="EO90" i="35"/>
  <c r="DC90" i="43"/>
  <c r="CF90" i="43"/>
  <c r="BA90" i="43"/>
  <c r="DM90" i="43"/>
  <c r="CH90" i="43"/>
  <c r="BC90" i="43"/>
  <c r="DO90" i="43"/>
  <c r="CJ90" i="43"/>
  <c r="BE90" i="43"/>
  <c r="DQ90" i="43"/>
  <c r="CL90" i="43"/>
  <c r="DZ90" i="1"/>
  <c r="CP90" i="1"/>
  <c r="BK90" i="1"/>
  <c r="DX90" i="1"/>
  <c r="CR90" i="1"/>
  <c r="BN90" i="1"/>
  <c r="EA90" i="1"/>
  <c r="CU90" i="1"/>
  <c r="BX90" i="1"/>
  <c r="EK90" i="1"/>
  <c r="DE90" i="1"/>
  <c r="CI90" i="34"/>
  <c r="BL90" i="34"/>
  <c r="DG90" i="34"/>
  <c r="DE90" i="34"/>
  <c r="BZ90" i="34"/>
  <c r="EM90" i="34"/>
  <c r="CC90" i="34"/>
  <c r="DJ90" i="34"/>
  <c r="CE90" i="34"/>
  <c r="BH90" i="34"/>
  <c r="DU90" i="34"/>
  <c r="CT90" i="2"/>
  <c r="CE90" i="2"/>
  <c r="BX90" i="2"/>
  <c r="BI90" i="2"/>
  <c r="DV90" i="2"/>
  <c r="DF90" i="2"/>
  <c r="CQ90" i="2"/>
  <c r="CB90" i="2"/>
  <c r="BM90" i="2"/>
  <c r="DZ90" i="2"/>
  <c r="EJ90" i="2"/>
  <c r="DF90" i="32"/>
  <c r="CA90" i="32"/>
  <c r="M81" i="32"/>
  <c r="DH90" i="32"/>
  <c r="CC90" i="32"/>
  <c r="O81" i="32"/>
  <c r="DJ90" i="32"/>
  <c r="CE90" i="32"/>
  <c r="BH90" i="32"/>
  <c r="DU90" i="32"/>
  <c r="CO90" i="32"/>
  <c r="BM90" i="18"/>
  <c r="DZ90" i="18"/>
  <c r="CT90" i="18"/>
  <c r="BO90" i="18"/>
  <c r="EJ90" i="18"/>
  <c r="DD90" i="18"/>
  <c r="BY90" i="18"/>
  <c r="K81" i="18"/>
  <c r="EL90" i="18"/>
  <c r="DF90" i="18"/>
  <c r="CA90" i="18"/>
  <c r="M81" i="18"/>
  <c r="DH90" i="18"/>
  <c r="CD90" i="48"/>
  <c r="AY90" i="48"/>
  <c r="DK90" i="48"/>
  <c r="CN90" i="48"/>
  <c r="BI90" i="48"/>
  <c r="DV90" i="48"/>
  <c r="CP90" i="48"/>
  <c r="BK90" i="48"/>
  <c r="DX90" i="48"/>
  <c r="CR90" i="48"/>
  <c r="BM90" i="48"/>
  <c r="DZ90" i="48"/>
  <c r="BB90" i="27"/>
  <c r="BS90" i="27"/>
  <c r="EF90" i="27"/>
  <c r="CZ90" i="27"/>
  <c r="BU90" i="27"/>
  <c r="EH90" i="27"/>
  <c r="AY90" i="27"/>
  <c r="DK90" i="27"/>
  <c r="CN90" i="27"/>
  <c r="BI90" i="27"/>
  <c r="DV90" i="27"/>
  <c r="EM90" i="27"/>
  <c r="CC90" i="39"/>
  <c r="O81" i="39"/>
  <c r="DJ90" i="39"/>
  <c r="CE90" i="39"/>
  <c r="BI90" i="39"/>
  <c r="DV90" i="39"/>
  <c r="CP90" i="39"/>
  <c r="BK90" i="39"/>
  <c r="DX90" i="39"/>
  <c r="CR90" i="39"/>
  <c r="BK90" i="14"/>
  <c r="DX90" i="14"/>
  <c r="CR90" i="14"/>
  <c r="BM90" i="14"/>
  <c r="DZ90" i="14"/>
  <c r="CT90" i="14"/>
  <c r="BO90" i="14"/>
  <c r="EJ90" i="14"/>
  <c r="DD90" i="14"/>
  <c r="BY90" i="14"/>
  <c r="K81" i="14"/>
  <c r="EL90" i="14"/>
  <c r="DF90" i="14"/>
  <c r="BP90" i="50"/>
  <c r="EK90" i="50"/>
  <c r="CJ90" i="50"/>
  <c r="BY90" i="50"/>
  <c r="EL90" i="50"/>
  <c r="DF90" i="50"/>
  <c r="CA90" i="50"/>
  <c r="DI90" i="50"/>
  <c r="CD90" i="50"/>
  <c r="AY90" i="50"/>
  <c r="DK90" i="50"/>
  <c r="CO90" i="4"/>
  <c r="BJ90" i="4"/>
  <c r="DW90" i="4"/>
  <c r="CQ90" i="4"/>
  <c r="BL90" i="4"/>
  <c r="DY90" i="4"/>
  <c r="CS90" i="4"/>
  <c r="BN90" i="4"/>
  <c r="EA90" i="4"/>
  <c r="CU90" i="4"/>
  <c r="BX90" i="4"/>
  <c r="EK90" i="4"/>
  <c r="DF90" i="29"/>
  <c r="CA90" i="29"/>
  <c r="DH90" i="29"/>
  <c r="CC90" i="29"/>
  <c r="O81" i="29"/>
  <c r="DJ90" i="29"/>
  <c r="CE90" i="29"/>
  <c r="BH90" i="29"/>
  <c r="DU90" i="29"/>
  <c r="CO90" i="29"/>
  <c r="DG90" i="12"/>
  <c r="BJ90" i="12"/>
  <c r="EE90" i="12"/>
  <c r="BH90" i="12"/>
  <c r="DU90" i="12"/>
  <c r="CO90" i="12"/>
  <c r="BL90" i="12"/>
  <c r="DY90" i="12"/>
  <c r="CS90" i="12"/>
  <c r="BN90" i="12"/>
  <c r="EA90" i="12"/>
  <c r="CU90" i="12"/>
  <c r="CC90" i="10"/>
  <c r="O81" i="10"/>
  <c r="DJ90" i="10"/>
  <c r="CE90" i="10"/>
  <c r="BH90" i="10"/>
  <c r="DU90" i="10"/>
  <c r="CO90" i="10"/>
  <c r="BJ90" i="10"/>
  <c r="DW90" i="10"/>
  <c r="CQ90" i="10"/>
  <c r="BL90" i="10"/>
  <c r="DY90" i="10"/>
  <c r="CR90" i="15"/>
  <c r="BM90" i="15"/>
  <c r="DZ90" i="15"/>
  <c r="CT90" i="15"/>
  <c r="BO90" i="15"/>
  <c r="EJ90" i="15"/>
  <c r="DD90" i="15"/>
  <c r="BY90" i="15"/>
  <c r="EL90" i="15"/>
  <c r="DF90" i="15"/>
  <c r="CA90" i="15"/>
  <c r="DH90" i="17"/>
  <c r="CC90" i="17"/>
  <c r="O81" i="17"/>
  <c r="DJ90" i="17"/>
  <c r="CE90" i="17"/>
  <c r="BH90" i="17"/>
  <c r="DU90" i="17"/>
  <c r="CO90" i="17"/>
  <c r="BJ90" i="17"/>
  <c r="DW90" i="17"/>
  <c r="CQ90" i="17"/>
  <c r="BM90" i="55"/>
  <c r="DZ90" i="55"/>
  <c r="CT90" i="55"/>
  <c r="BO90" i="55"/>
  <c r="EJ90" i="55"/>
  <c r="DD90" i="55"/>
  <c r="BY90" i="55"/>
  <c r="EL90" i="55"/>
  <c r="DF90" i="55"/>
  <c r="CA90" i="55"/>
  <c r="DH90" i="55"/>
  <c r="BQ90" i="28"/>
  <c r="EL90" i="28"/>
  <c r="CK90" i="28"/>
  <c r="BZ90" i="28"/>
  <c r="EM90" i="28"/>
  <c r="DG90" i="28"/>
  <c r="CB90" i="28"/>
  <c r="DJ90" i="28"/>
  <c r="CE90" i="28"/>
  <c r="BH90" i="28"/>
  <c r="DU90" i="28"/>
  <c r="CR90" i="9"/>
  <c r="BM90" i="9"/>
  <c r="DZ90" i="9"/>
  <c r="CT90" i="9"/>
  <c r="BO90" i="9"/>
  <c r="EJ90" i="9"/>
  <c r="DD90" i="9"/>
  <c r="BY90" i="9"/>
  <c r="EL90" i="9"/>
  <c r="DF90" i="9"/>
  <c r="CA90" i="9"/>
  <c r="EN90" i="9"/>
  <c r="DG90" i="33"/>
  <c r="CB90" i="33"/>
  <c r="N81" i="33"/>
  <c r="DI90" i="33"/>
  <c r="CD90" i="33"/>
  <c r="AY90" i="33"/>
  <c r="DK90" i="33"/>
  <c r="CN90" i="33"/>
  <c r="BI90" i="33"/>
  <c r="DV90" i="33"/>
  <c r="CP90" i="33"/>
  <c r="BL90" i="42"/>
  <c r="DY90" i="42"/>
  <c r="CS90" i="42"/>
  <c r="BN90" i="42"/>
  <c r="EA90" i="42"/>
  <c r="CU90" i="42"/>
  <c r="BX90" i="42"/>
  <c r="EK90" i="42"/>
  <c r="DE90" i="42"/>
  <c r="BZ90" i="42"/>
  <c r="L81" i="42"/>
  <c r="EM90" i="42"/>
  <c r="DG90" i="42"/>
  <c r="BY90" i="16"/>
  <c r="K81" i="16"/>
  <c r="EL90" i="16"/>
  <c r="DF90" i="16"/>
  <c r="CA90" i="16"/>
  <c r="M81" i="16"/>
  <c r="DH90" i="16"/>
  <c r="CC90" i="16"/>
  <c r="O81" i="16"/>
  <c r="DJ90" i="16"/>
  <c r="CE90" i="16"/>
  <c r="BH90" i="16"/>
  <c r="DU90" i="16"/>
  <c r="CP90" i="5"/>
  <c r="BS90" i="5"/>
  <c r="BD90" i="5"/>
  <c r="DP90" i="5"/>
  <c r="DA90" i="5"/>
  <c r="CL90" i="5"/>
  <c r="BO90" i="5"/>
  <c r="AZ90" i="5"/>
  <c r="DL90" i="5"/>
  <c r="CO90" i="5"/>
  <c r="EC90" i="5"/>
  <c r="H81" i="5"/>
  <c r="EI90" i="5"/>
  <c r="DG90" i="13"/>
  <c r="CB90" i="13"/>
  <c r="N81" i="13"/>
  <c r="DI90" i="13"/>
  <c r="CD90" i="13"/>
  <c r="AY90" i="13"/>
  <c r="DK90" i="13"/>
  <c r="CN90" i="13"/>
  <c r="BI90" i="13"/>
  <c r="DV90" i="13"/>
  <c r="CP90" i="13"/>
  <c r="CQ90" i="41"/>
  <c r="BW90" i="41"/>
  <c r="DK90" i="41"/>
  <c r="BP90" i="41"/>
  <c r="EC90" i="41"/>
  <c r="CW90" i="41"/>
  <c r="BR90" i="41"/>
  <c r="EE90" i="41"/>
  <c r="CZ90" i="41"/>
  <c r="BU90" i="41"/>
  <c r="EH90" i="41"/>
  <c r="DB90" i="41"/>
  <c r="CA90" i="56"/>
  <c r="EN90" i="56"/>
  <c r="DH90" i="56"/>
  <c r="CC90" i="56"/>
  <c r="EP90" i="56"/>
  <c r="DJ90" i="56"/>
  <c r="CE90" i="56"/>
  <c r="BH90" i="56"/>
  <c r="DU90" i="56"/>
  <c r="CO90" i="56"/>
  <c r="BJ90" i="56"/>
  <c r="DW90" i="56"/>
  <c r="CN90" i="8"/>
  <c r="BI90" i="8"/>
  <c r="DV90" i="8"/>
  <c r="CP90" i="8"/>
  <c r="BK90" i="8"/>
  <c r="DX90" i="8"/>
  <c r="CR90" i="8"/>
  <c r="BM90" i="8"/>
  <c r="DZ90" i="8"/>
  <c r="CT90" i="8"/>
  <c r="BO90" i="8"/>
  <c r="EJ90" i="8"/>
  <c r="DF90" i="45"/>
  <c r="CA90" i="45"/>
  <c r="DH90" i="45"/>
  <c r="CC90" i="45"/>
  <c r="DJ90" i="45"/>
  <c r="CE90" i="45"/>
  <c r="BH90" i="45"/>
  <c r="DU90" i="45"/>
  <c r="CO90" i="45"/>
  <c r="BI90" i="47"/>
  <c r="DV90" i="47"/>
  <c r="CP90" i="47"/>
  <c r="BK90" i="47"/>
  <c r="DX90" i="47"/>
  <c r="CR90" i="47"/>
  <c r="BM90" i="47"/>
  <c r="DZ90" i="47"/>
  <c r="CT90" i="47"/>
  <c r="BO90" i="47"/>
  <c r="EJ90" i="47"/>
  <c r="DD90" i="47"/>
  <c r="BX90" i="23"/>
  <c r="EK90" i="23"/>
  <c r="DE90" i="23"/>
  <c r="BZ90" i="23"/>
  <c r="L81" i="23"/>
  <c r="EM90" i="23"/>
  <c r="DG90" i="23"/>
  <c r="CB90" i="23"/>
  <c r="N81" i="23"/>
  <c r="DI90" i="23"/>
  <c r="CD90" i="23"/>
  <c r="AY90" i="23"/>
  <c r="DK90" i="23"/>
  <c r="BJ90" i="52"/>
  <c r="BQ90" i="52"/>
  <c r="DF90" i="52"/>
  <c r="CI90" i="52"/>
  <c r="CB90" i="52"/>
  <c r="DZ90" i="52"/>
  <c r="DB90" i="52"/>
  <c r="CU90" i="52"/>
  <c r="CF90" i="52"/>
  <c r="BY90" i="52"/>
  <c r="EL90" i="52"/>
  <c r="DH90" i="49"/>
  <c r="CK90" i="49"/>
  <c r="BN90" i="49"/>
  <c r="EA90" i="49"/>
  <c r="CU90" i="49"/>
  <c r="BX90" i="49"/>
  <c r="EM90" i="49"/>
  <c r="DE90" i="49"/>
  <c r="CH90" i="49"/>
  <c r="BK90" i="49"/>
  <c r="DX90" i="49"/>
  <c r="CT90" i="40"/>
  <c r="CY90" i="40"/>
  <c r="BT90" i="40"/>
  <c r="EG90" i="40"/>
  <c r="DA90" i="40"/>
  <c r="BO90" i="40"/>
  <c r="EJ90" i="40"/>
  <c r="DD90" i="40"/>
  <c r="BY90" i="40"/>
  <c r="EL90" i="40"/>
  <c r="DF90" i="40"/>
  <c r="BW90" i="20"/>
  <c r="AZ90" i="20"/>
  <c r="DL90" i="20"/>
  <c r="CG90" i="20"/>
  <c r="BB90" i="20"/>
  <c r="DN90" i="20"/>
  <c r="CI90" i="20"/>
  <c r="BD90" i="20"/>
  <c r="DP90" i="20"/>
  <c r="CK90" i="20"/>
  <c r="BF90" i="20"/>
  <c r="DR90" i="20"/>
  <c r="CN90" i="44"/>
  <c r="BI90" i="44"/>
  <c r="DV90" i="44"/>
  <c r="CP90" i="44"/>
  <c r="BK90" i="44"/>
  <c r="DX90" i="44"/>
  <c r="CR90" i="44"/>
  <c r="BM90" i="44"/>
  <c r="DZ90" i="44"/>
  <c r="CT90" i="44"/>
  <c r="BO90" i="44"/>
  <c r="EJ90" i="44"/>
  <c r="DV90" i="24"/>
  <c r="CD90" i="24"/>
  <c r="AY90" i="24"/>
  <c r="DK90" i="24"/>
  <c r="CN90" i="24"/>
  <c r="BJ90" i="24"/>
  <c r="DW90" i="24"/>
  <c r="CQ90" i="24"/>
  <c r="BL90" i="24"/>
  <c r="DY90" i="24"/>
  <c r="CS90" i="24"/>
  <c r="BM90" i="46"/>
  <c r="BV90" i="46"/>
  <c r="BW90" i="46"/>
  <c r="BX90" i="46"/>
  <c r="BY90" i="46"/>
  <c r="BZ90" i="46"/>
  <c r="CA90" i="46"/>
  <c r="CB90" i="46"/>
  <c r="DL90" i="46"/>
  <c r="DN90" i="46"/>
  <c r="DP90" i="46"/>
  <c r="DB90" i="46"/>
  <c r="CB90" i="31"/>
  <c r="DI90" i="31"/>
  <c r="CD90" i="31"/>
  <c r="AY90" i="31"/>
  <c r="DK90" i="31"/>
  <c r="CN90" i="31"/>
  <c r="BI90" i="31"/>
  <c r="DV90" i="31"/>
  <c r="CP90" i="31"/>
  <c r="BK90" i="31"/>
  <c r="DX90" i="31"/>
  <c r="CE90" i="7"/>
  <c r="BH90" i="7"/>
  <c r="DU90" i="7"/>
  <c r="CO90" i="7"/>
  <c r="BJ90" i="7"/>
  <c r="DW90" i="7"/>
  <c r="CQ90" i="7"/>
  <c r="BL90" i="7"/>
  <c r="DY90" i="7"/>
  <c r="CS90" i="7"/>
  <c r="BN90" i="7"/>
  <c r="EA90" i="7"/>
  <c r="CW90" i="30"/>
  <c r="BR90" i="30"/>
  <c r="EE90" i="30"/>
  <c r="CY90" i="30"/>
  <c r="BT90" i="30"/>
  <c r="EG90" i="30"/>
  <c r="DA90" i="30"/>
  <c r="BV90" i="30"/>
  <c r="H81" i="30"/>
  <c r="EI90" i="30"/>
  <c r="DC90" i="30"/>
  <c r="CF90" i="30"/>
  <c r="AZ90" i="21"/>
  <c r="DL90" i="21"/>
  <c r="CG90" i="21"/>
  <c r="BB90" i="21"/>
  <c r="DN90" i="21"/>
  <c r="CI90" i="21"/>
  <c r="BD90" i="21"/>
  <c r="DP90" i="21"/>
  <c r="CK90" i="21"/>
  <c r="BF90" i="21"/>
  <c r="DR90" i="21"/>
  <c r="CM90" i="21"/>
  <c r="BQ90" i="54"/>
  <c r="BS90" i="54"/>
  <c r="BU90" i="54"/>
  <c r="BO90" i="54"/>
  <c r="CE90" i="54"/>
  <c r="CN90" i="54"/>
  <c r="CW90" i="54"/>
  <c r="DF90" i="54"/>
  <c r="DG90" i="54"/>
  <c r="DH90" i="54"/>
  <c r="DI90" i="54"/>
  <c r="DJ90" i="54"/>
  <c r="CL90" i="53"/>
  <c r="BG90" i="53"/>
  <c r="EB90" i="53"/>
  <c r="CV90" i="53"/>
  <c r="BQ90" i="53"/>
  <c r="ED90" i="53"/>
  <c r="CX90" i="53"/>
  <c r="BS90" i="53"/>
  <c r="EF90" i="53"/>
  <c r="CZ90" i="53"/>
  <c r="BU90" i="53"/>
  <c r="EH90" i="53"/>
  <c r="CY90" i="51"/>
  <c r="BT90" i="51"/>
  <c r="EG90" i="51"/>
  <c r="DA90" i="51"/>
  <c r="BV90" i="51"/>
  <c r="EI90" i="51"/>
  <c r="DC90" i="51"/>
  <c r="CF90" i="51"/>
  <c r="BA90" i="51"/>
  <c r="DM90" i="51"/>
  <c r="CH90" i="51"/>
  <c r="AZ90" i="3"/>
  <c r="DL90" i="3"/>
  <c r="CG90" i="3"/>
  <c r="BB90" i="3"/>
  <c r="DN90" i="3"/>
  <c r="CI90" i="3"/>
  <c r="BD90" i="3"/>
  <c r="DP90" i="3"/>
  <c r="CK90" i="3"/>
  <c r="BF90" i="3"/>
  <c r="DR90" i="3"/>
  <c r="CM90" i="3"/>
  <c r="BU90" i="57"/>
  <c r="EH90" i="57"/>
  <c r="DB90" i="57"/>
  <c r="BW90" i="57"/>
  <c r="AZ90" i="57"/>
  <c r="DL90" i="57"/>
  <c r="CG90" i="57"/>
  <c r="BB90" i="57"/>
  <c r="DN90" i="57"/>
  <c r="CI90" i="57"/>
  <c r="BD90" i="57"/>
  <c r="DP90" i="57"/>
  <c r="CL90" i="19"/>
  <c r="BH90" i="19"/>
  <c r="BY90" i="19"/>
  <c r="BL90" i="19"/>
  <c r="CC90" i="19"/>
  <c r="CU90" i="19"/>
  <c r="DL90" i="19"/>
  <c r="ED90" i="19"/>
  <c r="CY90" i="19"/>
  <c r="DP90" i="19"/>
  <c r="EH90" i="19"/>
  <c r="BG90" i="37"/>
  <c r="CB90" i="37"/>
  <c r="N81" i="37"/>
  <c r="DI90" i="37"/>
  <c r="CD90" i="37"/>
  <c r="AZ90" i="37"/>
  <c r="DL90" i="37"/>
  <c r="CG90" i="37"/>
  <c r="BB90" i="37"/>
  <c r="DN90" i="37"/>
  <c r="CI90" i="37"/>
  <c r="D82" i="14"/>
  <c r="D82" i="29"/>
  <c r="EQ90" i="7"/>
  <c r="DT90" i="34"/>
  <c r="DS90" i="48"/>
  <c r="DS90" i="10"/>
  <c r="DS90" i="28"/>
  <c r="DS90" i="50"/>
  <c r="DS90" i="5"/>
  <c r="DT90" i="31"/>
  <c r="DT90" i="16"/>
  <c r="DT90" i="47"/>
  <c r="DS90" i="20"/>
  <c r="DS90" i="3"/>
  <c r="DS90" i="54"/>
  <c r="DS90" i="44"/>
  <c r="K152" i="58"/>
  <c r="K123" i="58"/>
  <c r="K216" i="58"/>
  <c r="K135" i="58"/>
  <c r="K210" i="58"/>
  <c r="K165" i="58"/>
  <c r="K222" i="58"/>
  <c r="K104" i="58"/>
  <c r="K161" i="58"/>
  <c r="K211" i="58"/>
  <c r="K98" i="58"/>
  <c r="K133" i="58"/>
  <c r="K199" i="58"/>
  <c r="K124" i="58"/>
  <c r="M80" i="14"/>
  <c r="M80" i="41"/>
  <c r="O80" i="37"/>
  <c r="N80" i="43"/>
  <c r="M80" i="32"/>
  <c r="O80" i="32"/>
  <c r="M80" i="47"/>
  <c r="N80" i="23"/>
  <c r="M80" i="44"/>
  <c r="O80" i="30"/>
  <c r="M80" i="21"/>
  <c r="D80" i="32"/>
  <c r="E80" i="17"/>
  <c r="E80" i="33"/>
  <c r="E80" i="24"/>
  <c r="E80" i="13"/>
  <c r="D80" i="41"/>
  <c r="D80" i="43"/>
  <c r="E80" i="30"/>
  <c r="E80" i="37"/>
  <c r="M80" i="12"/>
  <c r="M80" i="42"/>
  <c r="O80" i="42"/>
  <c r="E80" i="18"/>
  <c r="D80" i="12"/>
  <c r="D80" i="42"/>
  <c r="D80" i="21"/>
  <c r="M80" i="18"/>
  <c r="O80" i="18"/>
  <c r="O80" i="14"/>
  <c r="O80" i="41"/>
  <c r="N80" i="45"/>
  <c r="O80" i="47"/>
  <c r="M80" i="23"/>
  <c r="O80" i="44"/>
  <c r="N80" i="30"/>
  <c r="O80" i="21"/>
  <c r="D80" i="18"/>
  <c r="E80" i="12"/>
  <c r="E80" i="42"/>
  <c r="E80" i="21"/>
  <c r="O80" i="12"/>
  <c r="M80" i="17"/>
  <c r="O80" i="17"/>
  <c r="N80" i="33"/>
  <c r="M80" i="16"/>
  <c r="N80" i="13"/>
  <c r="D80" i="5"/>
  <c r="E80" i="16"/>
  <c r="E80" i="47"/>
  <c r="M80" i="43"/>
  <c r="N80" i="32"/>
  <c r="O80" i="39"/>
  <c r="N80" i="29"/>
  <c r="M80" i="5"/>
  <c r="D81" i="45"/>
  <c r="N80" i="47"/>
  <c r="O80" i="23"/>
  <c r="O80" i="19"/>
  <c r="E80" i="5"/>
  <c r="D80" i="16"/>
  <c r="D80" i="47"/>
  <c r="E80" i="44"/>
  <c r="N80" i="42"/>
  <c r="O80" i="16"/>
  <c r="O80" i="5"/>
  <c r="D80" i="14"/>
  <c r="D80" i="23"/>
  <c r="D80" i="19"/>
  <c r="N80" i="18"/>
  <c r="N80" i="14"/>
  <c r="D81" i="29"/>
  <c r="N80" i="5"/>
  <c r="N80" i="41"/>
  <c r="M80" i="45"/>
  <c r="N80" i="44"/>
  <c r="D81" i="44"/>
  <c r="M80" i="30"/>
  <c r="N80" i="21"/>
  <c r="N80" i="19"/>
  <c r="M80" i="37"/>
  <c r="N80" i="37"/>
  <c r="E80" i="14"/>
  <c r="E80" i="23"/>
  <c r="E80" i="19"/>
  <c r="N80" i="12"/>
  <c r="D81" i="10"/>
  <c r="N80" i="17"/>
  <c r="M80" i="33"/>
  <c r="O80" i="33"/>
  <c r="N80" i="16"/>
  <c r="M80" i="13"/>
  <c r="O80" i="13"/>
  <c r="O80" i="46"/>
  <c r="M80" i="19"/>
  <c r="E80" i="32"/>
  <c r="D80" i="17"/>
  <c r="D80" i="33"/>
  <c r="D80" i="24"/>
  <c r="D80" i="13"/>
  <c r="E80" i="41"/>
  <c r="E80" i="43"/>
  <c r="D80" i="30"/>
  <c r="D80" i="37"/>
  <c r="D82" i="42"/>
  <c r="D82" i="41"/>
  <c r="D82" i="43"/>
  <c r="C25" i="54"/>
  <c r="C25" i="9"/>
  <c r="C25" i="57"/>
  <c r="C25" i="8"/>
  <c r="C25" i="35"/>
  <c r="C25" i="7"/>
  <c r="C82" i="7" s="1"/>
  <c r="C25" i="34"/>
  <c r="C25" i="4"/>
  <c r="C25" i="56"/>
  <c r="C25" i="6"/>
  <c r="C24" i="8"/>
  <c r="C24" i="9"/>
  <c r="C24" i="4"/>
  <c r="C23" i="9"/>
  <c r="C23" i="34"/>
  <c r="C24" i="56"/>
  <c r="C24" i="54"/>
  <c r="C23" i="8"/>
  <c r="F57" i="34"/>
  <c r="F57" i="4"/>
  <c r="F57" i="9"/>
  <c r="F57" i="15"/>
  <c r="F57" i="54"/>
  <c r="F57" i="57"/>
  <c r="Q27" i="24" l="1"/>
  <c r="K152" i="14"/>
  <c r="K239" i="57"/>
  <c r="K164" i="39"/>
  <c r="K230" i="2"/>
  <c r="K180" i="45"/>
  <c r="K157" i="3"/>
  <c r="K183" i="13"/>
  <c r="K195" i="45"/>
  <c r="K214" i="9"/>
  <c r="K238" i="8"/>
  <c r="K236" i="6"/>
  <c r="K150" i="1"/>
  <c r="K163" i="32"/>
  <c r="K226" i="56"/>
  <c r="K151" i="32"/>
  <c r="K222" i="5"/>
  <c r="K198" i="42"/>
  <c r="K168" i="18"/>
  <c r="K204" i="30"/>
  <c r="K137" i="27"/>
  <c r="K164" i="6"/>
  <c r="K152" i="24"/>
  <c r="K219" i="43"/>
  <c r="K164" i="56"/>
  <c r="K99" i="43"/>
  <c r="K173" i="51"/>
  <c r="K188" i="19"/>
  <c r="K146" i="47"/>
  <c r="K165" i="32"/>
  <c r="K99" i="31"/>
  <c r="K194" i="10"/>
  <c r="K214" i="23"/>
  <c r="K108" i="2"/>
  <c r="K195" i="56"/>
  <c r="K228" i="45"/>
  <c r="K129" i="17"/>
  <c r="K166" i="13"/>
  <c r="K214" i="4"/>
  <c r="K161" i="16"/>
  <c r="K183" i="1"/>
  <c r="K136" i="4"/>
  <c r="K139" i="21"/>
  <c r="K165" i="19"/>
  <c r="K228" i="17"/>
  <c r="K231" i="56"/>
  <c r="K152" i="42"/>
  <c r="K193" i="13"/>
  <c r="K110" i="16"/>
  <c r="K211" i="1"/>
  <c r="K134" i="35"/>
  <c r="K140" i="54"/>
  <c r="K142" i="44"/>
  <c r="K200" i="6"/>
  <c r="K230" i="4"/>
  <c r="K214" i="42"/>
  <c r="K199" i="7"/>
  <c r="K206" i="5"/>
  <c r="K151" i="14"/>
  <c r="K131" i="20"/>
  <c r="K179" i="35"/>
  <c r="K229" i="6"/>
  <c r="K149" i="16"/>
  <c r="K181" i="4"/>
  <c r="K231" i="15"/>
  <c r="K181" i="23"/>
  <c r="K140" i="48"/>
  <c r="K96" i="23"/>
  <c r="K149" i="56"/>
  <c r="K126" i="29"/>
  <c r="K107" i="21"/>
  <c r="K117" i="31"/>
  <c r="K104" i="3"/>
  <c r="K161" i="10"/>
  <c r="K229" i="39"/>
  <c r="K114" i="47"/>
  <c r="K117" i="33"/>
  <c r="K218" i="46"/>
  <c r="K187" i="43"/>
  <c r="K178" i="40"/>
  <c r="K184" i="55"/>
  <c r="K198" i="10"/>
  <c r="K213" i="1"/>
  <c r="K99" i="54"/>
  <c r="K109" i="23"/>
  <c r="K147" i="4"/>
  <c r="K98" i="39"/>
  <c r="K196" i="32"/>
  <c r="K150" i="23"/>
  <c r="K198" i="12"/>
  <c r="K129" i="47"/>
  <c r="K240" i="4"/>
  <c r="K197" i="45"/>
  <c r="K150" i="55"/>
  <c r="K168" i="6"/>
  <c r="K228" i="56"/>
  <c r="K211" i="32"/>
  <c r="K167" i="12"/>
  <c r="K162" i="33"/>
  <c r="K148" i="15"/>
  <c r="K124" i="10"/>
  <c r="K232" i="2"/>
  <c r="K146" i="46"/>
  <c r="K214" i="37"/>
  <c r="K124" i="17"/>
  <c r="K239" i="34"/>
  <c r="K199" i="32"/>
  <c r="K239" i="9"/>
  <c r="K178" i="18"/>
  <c r="K162" i="31"/>
  <c r="K199" i="44"/>
  <c r="K98" i="46"/>
  <c r="K142" i="18"/>
  <c r="K130" i="12"/>
  <c r="K213" i="42"/>
  <c r="K150" i="15"/>
  <c r="K145" i="4"/>
  <c r="K150" i="4"/>
  <c r="K147" i="16"/>
  <c r="K126" i="49"/>
  <c r="K200" i="49"/>
  <c r="K164" i="14"/>
  <c r="K148" i="35"/>
  <c r="K163" i="56"/>
  <c r="K148" i="19"/>
  <c r="K111" i="57"/>
  <c r="K152" i="9"/>
  <c r="K215" i="1"/>
  <c r="K190" i="3"/>
  <c r="K213" i="17"/>
  <c r="K213" i="56"/>
  <c r="K215" i="34"/>
  <c r="K138" i="31"/>
  <c r="K147" i="40"/>
  <c r="K225" i="54"/>
  <c r="K181" i="13"/>
  <c r="K133" i="34"/>
  <c r="K166" i="18"/>
  <c r="K126" i="2"/>
  <c r="K131" i="30"/>
  <c r="K214" i="18"/>
  <c r="K152" i="55"/>
  <c r="K149" i="15"/>
  <c r="K212" i="28"/>
  <c r="K178" i="24"/>
  <c r="K227" i="13"/>
  <c r="K141" i="51"/>
  <c r="K178" i="50"/>
  <c r="K200" i="37"/>
  <c r="K181" i="18"/>
  <c r="K213" i="35"/>
  <c r="K193" i="48"/>
  <c r="K147" i="32"/>
  <c r="K141" i="21"/>
  <c r="K150" i="31"/>
  <c r="K150" i="14"/>
  <c r="K186" i="30"/>
  <c r="K215" i="42"/>
  <c r="K230" i="33"/>
  <c r="K210" i="4"/>
  <c r="K163" i="17"/>
  <c r="K121" i="27"/>
  <c r="K160" i="37"/>
  <c r="K195" i="48"/>
  <c r="K103" i="47"/>
  <c r="K181" i="35"/>
  <c r="K138" i="28"/>
  <c r="K142" i="19"/>
  <c r="K152" i="27"/>
  <c r="K156" i="43"/>
  <c r="K222" i="46"/>
  <c r="K185" i="30"/>
  <c r="K178" i="55"/>
  <c r="K181" i="52"/>
  <c r="K162" i="6"/>
  <c r="K198" i="4"/>
  <c r="K186" i="21"/>
  <c r="K176" i="20"/>
  <c r="K196" i="24"/>
  <c r="K149" i="17"/>
  <c r="K152" i="6"/>
  <c r="K184" i="42"/>
  <c r="K197" i="17"/>
  <c r="K140" i="14"/>
  <c r="K184" i="56"/>
  <c r="K142" i="16"/>
  <c r="K193" i="16"/>
  <c r="K232" i="7"/>
  <c r="K147" i="47"/>
  <c r="K140" i="30"/>
  <c r="K192" i="43"/>
  <c r="K177" i="35"/>
  <c r="K218" i="3"/>
  <c r="K210" i="1"/>
  <c r="K151" i="9"/>
  <c r="K232" i="34"/>
  <c r="K179" i="47"/>
  <c r="K196" i="13"/>
  <c r="K151" i="42"/>
  <c r="K177" i="4"/>
  <c r="K212" i="13"/>
  <c r="K181" i="14"/>
  <c r="K225" i="31"/>
  <c r="K127" i="18"/>
  <c r="K139" i="54"/>
  <c r="K112" i="18"/>
  <c r="K227" i="32"/>
  <c r="K128" i="14"/>
  <c r="K124" i="2"/>
  <c r="K151" i="56"/>
  <c r="K200" i="4"/>
  <c r="K172" i="12"/>
  <c r="K182" i="4"/>
  <c r="K104" i="48"/>
  <c r="K199" i="10"/>
  <c r="K125" i="2"/>
  <c r="K175" i="51"/>
  <c r="K206" i="27"/>
  <c r="K193" i="54"/>
  <c r="K202" i="30"/>
  <c r="K157" i="20"/>
  <c r="K174" i="5"/>
  <c r="K173" i="40"/>
  <c r="K227" i="33"/>
  <c r="K145" i="8"/>
  <c r="K147" i="15"/>
  <c r="K155" i="3"/>
  <c r="K112" i="19"/>
  <c r="K109" i="2"/>
  <c r="K231" i="8"/>
  <c r="K227" i="48"/>
  <c r="K133" i="9"/>
  <c r="K103" i="1"/>
  <c r="K123" i="6"/>
  <c r="K162" i="13"/>
  <c r="K213" i="9"/>
  <c r="K127" i="47"/>
  <c r="K181" i="33"/>
  <c r="K140" i="42"/>
  <c r="K137" i="41"/>
  <c r="K120" i="31"/>
  <c r="K144" i="43"/>
  <c r="K196" i="56"/>
  <c r="K168" i="48"/>
  <c r="K182" i="1"/>
  <c r="K196" i="45"/>
  <c r="K224" i="3"/>
  <c r="K147" i="18"/>
  <c r="K206" i="53"/>
  <c r="K140" i="41"/>
  <c r="K154" i="43"/>
  <c r="K220" i="20"/>
  <c r="K199" i="47"/>
  <c r="K180" i="50"/>
  <c r="K99" i="28"/>
  <c r="K152" i="18"/>
  <c r="K161" i="56"/>
  <c r="K133" i="52"/>
  <c r="K98" i="44"/>
  <c r="K214" i="28"/>
  <c r="K213" i="14"/>
  <c r="K182" i="16"/>
  <c r="K123" i="21"/>
  <c r="K190" i="49"/>
  <c r="K224" i="43"/>
  <c r="K195" i="39"/>
  <c r="K113" i="43"/>
  <c r="K100" i="6"/>
  <c r="K143" i="1"/>
  <c r="K226" i="34"/>
  <c r="K141" i="20"/>
  <c r="K230" i="42"/>
  <c r="K172" i="53"/>
  <c r="K161" i="17"/>
  <c r="K217" i="54"/>
  <c r="K226" i="28"/>
  <c r="K174" i="57"/>
  <c r="K123" i="41"/>
  <c r="K195" i="32"/>
  <c r="K130" i="19"/>
  <c r="K196" i="10"/>
  <c r="K181" i="9"/>
  <c r="K186" i="37"/>
  <c r="K162" i="24"/>
  <c r="K104" i="27"/>
  <c r="K164" i="48"/>
  <c r="K147" i="50"/>
  <c r="K227" i="39"/>
  <c r="K213" i="34"/>
  <c r="K225" i="27"/>
  <c r="K184" i="45"/>
  <c r="K219" i="30"/>
  <c r="K185" i="43"/>
  <c r="K213" i="16"/>
  <c r="K147" i="37"/>
  <c r="K199" i="57"/>
  <c r="K227" i="53"/>
  <c r="K163" i="30"/>
  <c r="K157" i="24"/>
  <c r="K230" i="40"/>
  <c r="K206" i="23"/>
  <c r="K172" i="45"/>
  <c r="K194" i="41"/>
  <c r="K153" i="16"/>
  <c r="K144" i="33"/>
  <c r="K186" i="10"/>
  <c r="K191" i="2"/>
  <c r="K179" i="43"/>
  <c r="K109" i="39"/>
  <c r="K129" i="29"/>
  <c r="K105" i="42"/>
  <c r="K205" i="57"/>
  <c r="K190" i="51"/>
  <c r="K174" i="21"/>
  <c r="K161" i="46"/>
  <c r="K181" i="8"/>
  <c r="K156" i="41"/>
  <c r="K168" i="16"/>
  <c r="K232" i="33"/>
  <c r="K161" i="4"/>
  <c r="K179" i="48"/>
  <c r="K114" i="39"/>
  <c r="K143" i="29"/>
  <c r="K141" i="14"/>
  <c r="K216" i="29"/>
  <c r="K197" i="19"/>
  <c r="K184" i="51"/>
  <c r="K227" i="21"/>
  <c r="K234" i="31"/>
  <c r="K231" i="20"/>
  <c r="K222" i="52"/>
  <c r="K221" i="45"/>
  <c r="K196" i="41"/>
  <c r="K155" i="42"/>
  <c r="K222" i="28"/>
  <c r="K189" i="17"/>
  <c r="K163" i="12"/>
  <c r="K154" i="14"/>
  <c r="K236" i="48"/>
  <c r="K202" i="2"/>
  <c r="K230" i="43"/>
  <c r="K138" i="29"/>
  <c r="K114" i="49"/>
  <c r="K208" i="57"/>
  <c r="K202" i="53"/>
  <c r="K158" i="21"/>
  <c r="K228" i="31"/>
  <c r="K215" i="24"/>
  <c r="K210" i="40"/>
  <c r="K149" i="23"/>
  <c r="K230" i="8"/>
  <c r="K150" i="16"/>
  <c r="K177" i="9"/>
  <c r="K198" i="55"/>
  <c r="K183" i="10"/>
  <c r="K229" i="4"/>
  <c r="K152" i="39"/>
  <c r="K232" i="18"/>
  <c r="K178" i="34"/>
  <c r="K168" i="35"/>
  <c r="K130" i="41"/>
  <c r="K194" i="19"/>
  <c r="K177" i="3"/>
  <c r="K209" i="30"/>
  <c r="K212" i="46"/>
  <c r="K212" i="20"/>
  <c r="K209" i="52"/>
  <c r="K171" i="45"/>
  <c r="K162" i="41"/>
  <c r="K236" i="16"/>
  <c r="K204" i="9"/>
  <c r="K224" i="55"/>
  <c r="K160" i="12"/>
  <c r="K156" i="4"/>
  <c r="K190" i="14"/>
  <c r="K220" i="48"/>
  <c r="K196" i="34"/>
  <c r="K201" i="35"/>
  <c r="K99" i="56"/>
  <c r="K100" i="50"/>
  <c r="K169" i="57"/>
  <c r="K207" i="53"/>
  <c r="K150" i="24"/>
  <c r="K223" i="40"/>
  <c r="K211" i="8"/>
  <c r="K199" i="13"/>
  <c r="K229" i="42"/>
  <c r="K229" i="33"/>
  <c r="K161" i="55"/>
  <c r="K230" i="29"/>
  <c r="K198" i="1"/>
  <c r="K134" i="39"/>
  <c r="K114" i="29"/>
  <c r="K126" i="14"/>
  <c r="K215" i="57"/>
  <c r="K151" i="54"/>
  <c r="K207" i="44"/>
  <c r="K150" i="40"/>
  <c r="K218" i="47"/>
  <c r="K201" i="8"/>
  <c r="K202" i="5"/>
  <c r="K233" i="33"/>
  <c r="K222" i="55"/>
  <c r="K224" i="10"/>
  <c r="K238" i="4"/>
  <c r="K205" i="39"/>
  <c r="K186" i="18"/>
  <c r="K169" i="34"/>
  <c r="K187" i="35"/>
  <c r="K100" i="52"/>
  <c r="K106" i="29"/>
  <c r="K109" i="9"/>
  <c r="K139" i="55"/>
  <c r="K131" i="46"/>
  <c r="K138" i="32"/>
  <c r="K100" i="40"/>
  <c r="K143" i="21"/>
  <c r="K125" i="53"/>
  <c r="K131" i="27"/>
  <c r="K106" i="55"/>
  <c r="K111" i="46"/>
  <c r="K106" i="18"/>
  <c r="K126" i="6"/>
  <c r="K97" i="49"/>
  <c r="K125" i="5"/>
  <c r="K107" i="52"/>
  <c r="K120" i="43"/>
  <c r="K98" i="18"/>
  <c r="K107" i="20"/>
  <c r="K136" i="53"/>
  <c r="K103" i="5"/>
  <c r="K138" i="1"/>
  <c r="K140" i="13"/>
  <c r="K102" i="10"/>
  <c r="K102" i="31"/>
  <c r="K120" i="32"/>
  <c r="K97" i="3"/>
  <c r="K107" i="1"/>
  <c r="K119" i="51"/>
  <c r="K125" i="37"/>
  <c r="K96" i="15"/>
  <c r="K127" i="20"/>
  <c r="K134" i="51"/>
  <c r="K115" i="7"/>
  <c r="K153" i="57"/>
  <c r="K164" i="1"/>
  <c r="K108" i="10"/>
  <c r="K115" i="43"/>
  <c r="K135" i="15"/>
  <c r="K97" i="20"/>
  <c r="K119" i="17"/>
  <c r="K107" i="7"/>
  <c r="K96" i="28"/>
  <c r="K102" i="37"/>
  <c r="K97" i="46"/>
  <c r="K105" i="18"/>
  <c r="K120" i="44"/>
  <c r="K131" i="57"/>
  <c r="K121" i="54"/>
  <c r="K120" i="5"/>
  <c r="K113" i="54"/>
  <c r="K152" i="37"/>
  <c r="K196" i="51"/>
  <c r="K211" i="21"/>
  <c r="K173" i="31"/>
  <c r="K187" i="44"/>
  <c r="K235" i="52"/>
  <c r="K189" i="47"/>
  <c r="K218" i="56"/>
  <c r="K204" i="13"/>
  <c r="K171" i="42"/>
  <c r="K204" i="28"/>
  <c r="K203" i="15"/>
  <c r="K172" i="50"/>
  <c r="K218" i="32"/>
  <c r="K192" i="1"/>
  <c r="K223" i="6"/>
  <c r="K117" i="16"/>
  <c r="K126" i="33"/>
  <c r="K216" i="8"/>
  <c r="K208" i="37"/>
  <c r="K222" i="51"/>
  <c r="K201" i="21"/>
  <c r="K211" i="24"/>
  <c r="K167" i="23"/>
  <c r="K190" i="5"/>
  <c r="K184" i="4"/>
  <c r="K162" i="14"/>
  <c r="K156" i="27"/>
  <c r="K145" i="34"/>
  <c r="K173" i="43"/>
  <c r="K142" i="29"/>
  <c r="K224" i="37"/>
  <c r="K231" i="3"/>
  <c r="K233" i="54"/>
  <c r="K201" i="7"/>
  <c r="K172" i="24"/>
  <c r="K182" i="40"/>
  <c r="K153" i="23"/>
  <c r="K181" i="41"/>
  <c r="K172" i="10"/>
  <c r="K207" i="4"/>
  <c r="K202" i="39"/>
  <c r="K175" i="18"/>
  <c r="K186" i="1"/>
  <c r="K153" i="35"/>
  <c r="K135" i="16"/>
  <c r="K120" i="50"/>
  <c r="K144" i="57"/>
  <c r="K173" i="54"/>
  <c r="K213" i="31"/>
  <c r="K230" i="44"/>
  <c r="K219" i="20"/>
  <c r="K168" i="49"/>
  <c r="K145" i="52"/>
  <c r="K228" i="47"/>
  <c r="K179" i="45"/>
  <c r="K173" i="41"/>
  <c r="K180" i="13"/>
  <c r="K181" i="16"/>
  <c r="K161" i="33"/>
  <c r="K225" i="28"/>
  <c r="K229" i="17"/>
  <c r="K164" i="10"/>
  <c r="K212" i="50"/>
  <c r="K183" i="39"/>
  <c r="K194" i="48"/>
  <c r="K179" i="2"/>
  <c r="K230" i="1"/>
  <c r="K199" i="35"/>
  <c r="K107" i="50"/>
  <c r="K105" i="29"/>
  <c r="K216" i="24"/>
  <c r="K233" i="19"/>
  <c r="K150" i="3"/>
  <c r="K228" i="53"/>
  <c r="K181" i="21"/>
  <c r="K221" i="7"/>
  <c r="K210" i="46"/>
  <c r="K224" i="44"/>
  <c r="K202" i="40"/>
  <c r="K233" i="52"/>
  <c r="K144" i="45"/>
  <c r="K208" i="56"/>
  <c r="K153" i="13"/>
  <c r="K144" i="16"/>
  <c r="K189" i="42"/>
  <c r="K190" i="9"/>
  <c r="K159" i="55"/>
  <c r="K190" i="15"/>
  <c r="K188" i="12"/>
  <c r="K187" i="4"/>
  <c r="K171" i="14"/>
  <c r="K186" i="27"/>
  <c r="K173" i="18"/>
  <c r="K144" i="32"/>
  <c r="K222" i="34"/>
  <c r="K168" i="43"/>
  <c r="K113" i="50"/>
  <c r="K140" i="29"/>
  <c r="K103" i="49"/>
  <c r="K113" i="14"/>
  <c r="K217" i="7"/>
  <c r="K236" i="37"/>
  <c r="K238" i="57"/>
  <c r="K203" i="51"/>
  <c r="K232" i="54"/>
  <c r="K234" i="21"/>
  <c r="K146" i="7"/>
  <c r="K194" i="46"/>
  <c r="K180" i="44"/>
  <c r="K192" i="20"/>
  <c r="K165" i="49"/>
  <c r="K147" i="8"/>
  <c r="K222" i="41"/>
  <c r="K230" i="55"/>
  <c r="K212" i="17"/>
  <c r="K210" i="12"/>
  <c r="K193" i="4"/>
  <c r="K196" i="50"/>
  <c r="K153" i="39"/>
  <c r="K200" i="2"/>
  <c r="K181" i="34"/>
  <c r="K203" i="43"/>
  <c r="K182" i="6"/>
  <c r="K96" i="45"/>
  <c r="K128" i="29"/>
  <c r="K135" i="31"/>
  <c r="K132" i="33"/>
  <c r="K191" i="19"/>
  <c r="K196" i="3"/>
  <c r="K181" i="51"/>
  <c r="K149" i="54"/>
  <c r="K148" i="30"/>
  <c r="K223" i="31"/>
  <c r="K201" i="24"/>
  <c r="K165" i="20"/>
  <c r="K154" i="49"/>
  <c r="K189" i="23"/>
  <c r="K169" i="45"/>
  <c r="K236" i="56"/>
  <c r="K203" i="13"/>
  <c r="K203" i="5"/>
  <c r="K219" i="42"/>
  <c r="K220" i="9"/>
  <c r="K157" i="55"/>
  <c r="K188" i="15"/>
  <c r="K236" i="10"/>
  <c r="K169" i="29"/>
  <c r="K223" i="50"/>
  <c r="K191" i="27"/>
  <c r="K160" i="48"/>
  <c r="K234" i="32"/>
  <c r="K220" i="2"/>
  <c r="K175" i="1"/>
  <c r="K162" i="43"/>
  <c r="K126" i="39"/>
  <c r="K139" i="45"/>
  <c r="K133" i="16"/>
  <c r="K137" i="4"/>
  <c r="K96" i="42"/>
  <c r="K140" i="9"/>
  <c r="K112" i="52"/>
  <c r="K120" i="37"/>
  <c r="K137" i="46"/>
  <c r="K117" i="15"/>
  <c r="K104" i="18"/>
  <c r="K136" i="34"/>
  <c r="K112" i="20"/>
  <c r="K122" i="40"/>
  <c r="K131" i="51"/>
  <c r="K96" i="21"/>
  <c r="K113" i="1"/>
  <c r="K118" i="54"/>
  <c r="K236" i="30"/>
  <c r="K135" i="8"/>
  <c r="K131" i="10"/>
  <c r="K128" i="55"/>
  <c r="K118" i="31"/>
  <c r="K100" i="46"/>
  <c r="K110" i="23"/>
  <c r="K96" i="18"/>
  <c r="K108" i="57"/>
  <c r="K113" i="3"/>
  <c r="K141" i="40"/>
  <c r="K137" i="53"/>
  <c r="K113" i="21"/>
  <c r="K139" i="7"/>
  <c r="K130" i="30"/>
  <c r="K139" i="8"/>
  <c r="K136" i="2"/>
  <c r="K140" i="55"/>
  <c r="K128" i="31"/>
  <c r="K115" i="46"/>
  <c r="K96" i="35"/>
  <c r="K127" i="27"/>
  <c r="K117" i="32"/>
  <c r="K99" i="44"/>
  <c r="K127" i="3"/>
  <c r="K117" i="53"/>
  <c r="K114" i="21"/>
  <c r="K133" i="5"/>
  <c r="K114" i="7"/>
  <c r="K178" i="52"/>
  <c r="K105" i="47"/>
  <c r="K122" i="4"/>
  <c r="K106" i="49"/>
  <c r="K124" i="8"/>
  <c r="K101" i="52"/>
  <c r="K97" i="48"/>
  <c r="K135" i="43"/>
  <c r="K118" i="15"/>
  <c r="K141" i="32"/>
  <c r="K96" i="57"/>
  <c r="K127" i="6"/>
  <c r="K138" i="17"/>
  <c r="K120" i="53"/>
  <c r="K99" i="57"/>
  <c r="K108" i="8"/>
  <c r="K130" i="2"/>
  <c r="K111" i="48"/>
  <c r="K127" i="43"/>
  <c r="K110" i="46"/>
  <c r="K143" i="15"/>
  <c r="K101" i="32"/>
  <c r="K97" i="44"/>
  <c r="K136" i="6"/>
  <c r="K123" i="47"/>
  <c r="K118" i="53"/>
  <c r="K103" i="21"/>
  <c r="K106" i="7"/>
  <c r="K134" i="12"/>
  <c r="K134" i="8"/>
  <c r="K128" i="8"/>
  <c r="K133" i="55"/>
  <c r="K115" i="31"/>
  <c r="K112" i="23"/>
  <c r="K116" i="18"/>
  <c r="K108" i="34"/>
  <c r="K136" i="20"/>
  <c r="K121" i="40"/>
  <c r="K105" i="51"/>
  <c r="K98" i="7"/>
  <c r="K107" i="8"/>
  <c r="K142" i="28"/>
  <c r="K132" i="52"/>
  <c r="K109" i="37"/>
  <c r="K116" i="19"/>
  <c r="K128" i="35"/>
  <c r="K112" i="27"/>
  <c r="K125" i="32"/>
  <c r="K103" i="44"/>
  <c r="K109" i="3"/>
  <c r="K118" i="47"/>
  <c r="K135" i="30"/>
  <c r="K117" i="7"/>
  <c r="K229" i="14"/>
  <c r="K100" i="55"/>
  <c r="K117" i="27"/>
  <c r="K104" i="21"/>
  <c r="K216" i="3"/>
  <c r="K216" i="10"/>
  <c r="K209" i="37"/>
  <c r="K231" i="19"/>
  <c r="K211" i="57"/>
  <c r="K166" i="57"/>
  <c r="K211" i="3"/>
  <c r="K177" i="51"/>
  <c r="K231" i="53"/>
  <c r="K193" i="53"/>
  <c r="K203" i="54"/>
  <c r="K184" i="21"/>
  <c r="K147" i="21"/>
  <c r="K167" i="30"/>
  <c r="K224" i="7"/>
  <c r="K186" i="7"/>
  <c r="K154" i="31"/>
  <c r="K199" i="46"/>
  <c r="K169" i="46"/>
  <c r="K220" i="24"/>
  <c r="K160" i="44"/>
  <c r="K219" i="44"/>
  <c r="K180" i="20"/>
  <c r="K235" i="40"/>
  <c r="K196" i="40"/>
  <c r="K236" i="49"/>
  <c r="K170" i="52"/>
  <c r="K203" i="52"/>
  <c r="K169" i="23"/>
  <c r="K221" i="47"/>
  <c r="K176" i="45"/>
  <c r="K233" i="8"/>
  <c r="K187" i="8"/>
  <c r="K153" i="56"/>
  <c r="K199" i="41"/>
  <c r="K161" i="41"/>
  <c r="K208" i="13"/>
  <c r="K232" i="5"/>
  <c r="K198" i="5"/>
  <c r="K207" i="16"/>
  <c r="K203" i="16"/>
  <c r="K202" i="42"/>
  <c r="K157" i="42"/>
  <c r="K206" i="33"/>
  <c r="K235" i="9"/>
  <c r="K189" i="9"/>
  <c r="K236" i="28"/>
  <c r="K203" i="55"/>
  <c r="K158" i="55"/>
  <c r="K207" i="17"/>
  <c r="K235" i="15"/>
  <c r="K189" i="15"/>
  <c r="K153" i="10"/>
  <c r="K159" i="12"/>
  <c r="K155" i="12"/>
  <c r="K192" i="4"/>
  <c r="K155" i="4"/>
  <c r="K203" i="50"/>
  <c r="K189" i="14"/>
  <c r="K154" i="39"/>
  <c r="K236" i="27"/>
  <c r="K197" i="27"/>
  <c r="K156" i="48"/>
  <c r="K205" i="18"/>
  <c r="K201" i="18"/>
  <c r="K153" i="32"/>
  <c r="K188" i="2"/>
  <c r="K153" i="34"/>
  <c r="K202" i="34"/>
  <c r="K224" i="1"/>
  <c r="K183" i="43"/>
  <c r="K146" i="43"/>
  <c r="K202" i="35"/>
  <c r="K158" i="6"/>
  <c r="K208" i="6"/>
  <c r="K137" i="49"/>
  <c r="K97" i="45"/>
  <c r="K104" i="41"/>
  <c r="K100" i="16"/>
  <c r="K107" i="29"/>
  <c r="K103" i="4"/>
  <c r="K136" i="50"/>
  <c r="K110" i="42"/>
  <c r="K109" i="33"/>
  <c r="K106" i="9"/>
  <c r="K217" i="29"/>
  <c r="K201" i="37"/>
  <c r="K223" i="19"/>
  <c r="K166" i="19"/>
  <c r="K172" i="57"/>
  <c r="K223" i="57"/>
  <c r="K172" i="3"/>
  <c r="K202" i="51"/>
  <c r="K157" i="51"/>
  <c r="K219" i="53"/>
  <c r="K197" i="54"/>
  <c r="K156" i="54"/>
  <c r="K234" i="30"/>
  <c r="K188" i="30"/>
  <c r="K213" i="7"/>
  <c r="K145" i="7"/>
  <c r="K177" i="31"/>
  <c r="K159" i="46"/>
  <c r="K147" i="24"/>
  <c r="K152" i="44"/>
  <c r="K210" i="44"/>
  <c r="K172" i="20"/>
  <c r="K195" i="40"/>
  <c r="K157" i="40"/>
  <c r="K194" i="49"/>
  <c r="K227" i="52"/>
  <c r="K172" i="52"/>
  <c r="K198" i="23"/>
  <c r="K214" i="47"/>
  <c r="K166" i="45"/>
  <c r="K148" i="8"/>
  <c r="K186" i="41"/>
  <c r="K210" i="13"/>
  <c r="K205" i="5"/>
  <c r="K231" i="16"/>
  <c r="K163" i="42"/>
  <c r="K179" i="33"/>
  <c r="K225" i="9"/>
  <c r="K165" i="28"/>
  <c r="K229" i="55"/>
  <c r="K211" i="17"/>
  <c r="K195" i="15"/>
  <c r="K149" i="10"/>
  <c r="K215" i="12"/>
  <c r="K195" i="12"/>
  <c r="K227" i="50"/>
  <c r="K193" i="14"/>
  <c r="K181" i="39"/>
  <c r="K177" i="27"/>
  <c r="K175" i="27"/>
  <c r="K146" i="48"/>
  <c r="K229" i="18"/>
  <c r="K178" i="32"/>
  <c r="K195" i="2"/>
  <c r="K168" i="34"/>
  <c r="K184" i="1"/>
  <c r="K179" i="1"/>
  <c r="K204" i="43"/>
  <c r="K161" i="35"/>
  <c r="K146" i="6"/>
  <c r="K103" i="39"/>
  <c r="K131" i="37"/>
  <c r="K106" i="45"/>
  <c r="K110" i="56"/>
  <c r="K109" i="16"/>
  <c r="K99" i="29"/>
  <c r="K131" i="13"/>
  <c r="K124" i="4"/>
  <c r="K124" i="50"/>
  <c r="K129" i="33"/>
  <c r="K107" i="14"/>
  <c r="K216" i="46"/>
  <c r="K229" i="37"/>
  <c r="K159" i="37"/>
  <c r="K210" i="19"/>
  <c r="K167" i="19"/>
  <c r="K225" i="57"/>
  <c r="K166" i="3"/>
  <c r="K151" i="51"/>
  <c r="K212" i="53"/>
  <c r="K167" i="53"/>
  <c r="K169" i="54"/>
  <c r="K166" i="21"/>
  <c r="K213" i="30"/>
  <c r="K174" i="7"/>
  <c r="K233" i="7"/>
  <c r="K192" i="31"/>
  <c r="K227" i="46"/>
  <c r="K151" i="46"/>
  <c r="K203" i="24"/>
  <c r="K144" i="44"/>
  <c r="K197" i="20"/>
  <c r="K152" i="20"/>
  <c r="K213" i="40"/>
  <c r="K186" i="49"/>
  <c r="K219" i="52"/>
  <c r="K164" i="52"/>
  <c r="K222" i="23"/>
  <c r="K185" i="47"/>
  <c r="K204" i="47"/>
  <c r="K233" i="45"/>
  <c r="K187" i="45"/>
  <c r="K204" i="8"/>
  <c r="K203" i="56"/>
  <c r="K158" i="56"/>
  <c r="K211" i="41"/>
  <c r="K190" i="13"/>
  <c r="K208" i="5"/>
  <c r="K201" i="16"/>
  <c r="K156" i="16"/>
  <c r="K218" i="42"/>
  <c r="K236" i="33"/>
  <c r="K159" i="33"/>
  <c r="K219" i="9"/>
  <c r="K188" i="28"/>
  <c r="K156" i="55"/>
  <c r="K206" i="55"/>
  <c r="K201" i="17"/>
  <c r="K156" i="15"/>
  <c r="K206" i="15"/>
  <c r="K203" i="10"/>
  <c r="K223" i="10"/>
  <c r="K235" i="12"/>
  <c r="K235" i="29"/>
  <c r="K189" i="29"/>
  <c r="K239" i="4"/>
  <c r="K192" i="50"/>
  <c r="K154" i="50"/>
  <c r="K208" i="14"/>
  <c r="K233" i="39"/>
  <c r="K234" i="27"/>
  <c r="K148" i="27"/>
  <c r="K202" i="48"/>
  <c r="K156" i="18"/>
  <c r="K206" i="18"/>
  <c r="K223" i="32"/>
  <c r="K153" i="2"/>
  <c r="K158" i="34"/>
  <c r="K218" i="1"/>
  <c r="K171" i="1"/>
  <c r="K165" i="43"/>
  <c r="K222" i="35"/>
  <c r="K176" i="35"/>
  <c r="K204" i="6"/>
  <c r="K192" i="6"/>
  <c r="K123" i="37"/>
  <c r="K113" i="41"/>
  <c r="K118" i="16"/>
  <c r="K135" i="29"/>
  <c r="K121" i="13"/>
  <c r="K118" i="4"/>
  <c r="K103" i="50"/>
  <c r="K141" i="42"/>
  <c r="K104" i="14"/>
  <c r="K128" i="9"/>
  <c r="K217" i="51"/>
  <c r="K217" i="33"/>
  <c r="K154" i="37"/>
  <c r="K215" i="19"/>
  <c r="K221" i="57"/>
  <c r="K175" i="57"/>
  <c r="K189" i="3"/>
  <c r="K169" i="53"/>
  <c r="K235" i="54"/>
  <c r="K171" i="54"/>
  <c r="K221" i="21"/>
  <c r="K162" i="7"/>
  <c r="K194" i="31"/>
  <c r="K149" i="31"/>
  <c r="K146" i="24"/>
  <c r="K165" i="44"/>
  <c r="K154" i="20"/>
  <c r="K177" i="40"/>
  <c r="K199" i="49"/>
  <c r="K175" i="52"/>
  <c r="K211" i="23"/>
  <c r="K232" i="47"/>
  <c r="K163" i="47"/>
  <c r="K152" i="45"/>
  <c r="K196" i="8"/>
  <c r="K227" i="56"/>
  <c r="K181" i="56"/>
  <c r="K203" i="41"/>
  <c r="K161" i="13"/>
  <c r="K159" i="5"/>
  <c r="K212" i="16"/>
  <c r="K147" i="42"/>
  <c r="K197" i="42"/>
  <c r="K184" i="33"/>
  <c r="K152" i="28"/>
  <c r="K231" i="28"/>
  <c r="K146" i="55"/>
  <c r="K152" i="17"/>
  <c r="K167" i="15"/>
  <c r="K195" i="10"/>
  <c r="K150" i="10"/>
  <c r="K162" i="12"/>
  <c r="K150" i="29"/>
  <c r="K195" i="4"/>
  <c r="K148" i="50"/>
  <c r="K167" i="14"/>
  <c r="K214" i="39"/>
  <c r="K215" i="27"/>
  <c r="K226" i="48"/>
  <c r="K148" i="18"/>
  <c r="K167" i="18"/>
  <c r="K152" i="32"/>
  <c r="K228" i="2"/>
  <c r="K194" i="2"/>
  <c r="K152" i="34"/>
  <c r="K156" i="34"/>
  <c r="K165" i="1"/>
  <c r="K186" i="43"/>
  <c r="K180" i="35"/>
  <c r="K231" i="35"/>
  <c r="K163" i="6"/>
  <c r="K139" i="39"/>
  <c r="K124" i="45"/>
  <c r="K126" i="41"/>
  <c r="K216" i="37"/>
  <c r="K216" i="57"/>
  <c r="K146" i="37"/>
  <c r="K207" i="19"/>
  <c r="K181" i="57"/>
  <c r="K232" i="57"/>
  <c r="K181" i="3"/>
  <c r="K147" i="51"/>
  <c r="K197" i="51"/>
  <c r="K163" i="53"/>
  <c r="K238" i="54"/>
  <c r="K165" i="54"/>
  <c r="K212" i="21"/>
  <c r="K168" i="30"/>
  <c r="K195" i="30"/>
  <c r="K156" i="7"/>
  <c r="K188" i="31"/>
  <c r="K206" i="46"/>
  <c r="K223" i="24"/>
  <c r="K176" i="24"/>
  <c r="K159" i="44"/>
  <c r="K218" i="44"/>
  <c r="K179" i="20"/>
  <c r="K234" i="40"/>
  <c r="K167" i="40"/>
  <c r="K160" i="49"/>
  <c r="K232" i="52"/>
  <c r="K152" i="52"/>
  <c r="K169" i="47"/>
  <c r="K220" i="47"/>
  <c r="K175" i="45"/>
  <c r="K224" i="8"/>
  <c r="K186" i="8"/>
  <c r="K144" i="56"/>
  <c r="K167" i="41"/>
  <c r="K152" i="41"/>
  <c r="K176" i="13"/>
  <c r="K172" i="13"/>
  <c r="K166" i="5"/>
  <c r="K175" i="16"/>
  <c r="K171" i="16"/>
  <c r="K170" i="42"/>
  <c r="K220" i="33"/>
  <c r="K171" i="9"/>
  <c r="K222" i="9"/>
  <c r="K172" i="28"/>
  <c r="K236" i="55"/>
  <c r="K190" i="55"/>
  <c r="K144" i="17"/>
  <c r="K171" i="15"/>
  <c r="K222" i="15"/>
  <c r="K185" i="10"/>
  <c r="K223" i="12"/>
  <c r="K211" i="12"/>
  <c r="K160" i="4"/>
  <c r="K219" i="4"/>
  <c r="K171" i="50"/>
  <c r="K202" i="14"/>
  <c r="K157" i="14"/>
  <c r="K208" i="39"/>
  <c r="K218" i="27"/>
  <c r="K155" i="27"/>
  <c r="K186" i="48"/>
  <c r="K204" i="18"/>
  <c r="K224" i="18"/>
  <c r="K175" i="32"/>
  <c r="K171" i="32"/>
  <c r="K186" i="2"/>
  <c r="K175" i="34"/>
  <c r="K235" i="1"/>
  <c r="K188" i="1"/>
  <c r="K149" i="43"/>
  <c r="K205" i="35"/>
  <c r="K160" i="35"/>
  <c r="K220" i="6"/>
  <c r="K142" i="39"/>
  <c r="K133" i="41"/>
  <c r="K97" i="41"/>
  <c r="K113" i="56"/>
  <c r="K122" i="29"/>
  <c r="K132" i="13"/>
  <c r="K114" i="4"/>
  <c r="K133" i="49"/>
  <c r="K98" i="42"/>
  <c r="K105" i="33"/>
  <c r="K125" i="9"/>
  <c r="K217" i="1"/>
  <c r="K217" i="27"/>
  <c r="K197" i="37"/>
  <c r="K225" i="19"/>
  <c r="K173" i="57"/>
  <c r="K224" i="57"/>
  <c r="K173" i="3"/>
  <c r="K235" i="51"/>
  <c r="K158" i="51"/>
  <c r="K220" i="53"/>
  <c r="K231" i="54"/>
  <c r="K159" i="54"/>
  <c r="K169" i="21"/>
  <c r="K221" i="30"/>
  <c r="K214" i="7"/>
  <c r="K177" i="7"/>
  <c r="K145" i="31"/>
  <c r="K193" i="46"/>
  <c r="K212" i="24"/>
  <c r="K194" i="24"/>
  <c r="K211" i="44"/>
  <c r="K173" i="20"/>
  <c r="K228" i="40"/>
  <c r="K189" i="40"/>
  <c r="K162" i="49"/>
  <c r="K194" i="52"/>
  <c r="K228" i="52"/>
  <c r="K197" i="23"/>
  <c r="K213" i="47"/>
  <c r="K210" i="45"/>
  <c r="K165" i="45"/>
  <c r="K215" i="8"/>
  <c r="K146" i="56"/>
  <c r="K157" i="41"/>
  <c r="K211" i="13"/>
  <c r="K223" i="5"/>
  <c r="K232" i="16"/>
  <c r="K164" i="42"/>
  <c r="K211" i="33"/>
  <c r="K197" i="28"/>
  <c r="K165" i="55"/>
  <c r="K148" i="17"/>
  <c r="K196" i="15"/>
  <c r="K177" i="10"/>
  <c r="K146" i="12"/>
  <c r="K200" i="29"/>
  <c r="K225" i="4"/>
  <c r="K228" i="50"/>
  <c r="K194" i="14"/>
  <c r="K195" i="27"/>
  <c r="K157" i="27"/>
  <c r="K211" i="48"/>
  <c r="K161" i="18"/>
  <c r="K182" i="2"/>
  <c r="K215" i="2"/>
  <c r="K227" i="1"/>
  <c r="K235" i="43"/>
  <c r="K229" i="35"/>
  <c r="K213" i="6"/>
  <c r="K99" i="39"/>
  <c r="K143" i="45"/>
  <c r="K128" i="41"/>
  <c r="K111" i="16"/>
  <c r="K111" i="29"/>
  <c r="K131" i="4"/>
  <c r="K112" i="49"/>
  <c r="K109" i="50"/>
  <c r="K122" i="33"/>
  <c r="K139" i="14"/>
  <c r="K216" i="7"/>
  <c r="K216" i="15"/>
  <c r="K163" i="37"/>
  <c r="K225" i="37"/>
  <c r="K173" i="19"/>
  <c r="K228" i="57"/>
  <c r="K182" i="57"/>
  <c r="K228" i="3"/>
  <c r="K162" i="51"/>
  <c r="K212" i="51"/>
  <c r="K178" i="53"/>
  <c r="K221" i="54"/>
  <c r="K147" i="54"/>
  <c r="K196" i="21"/>
  <c r="K225" i="30"/>
  <c r="K179" i="30"/>
  <c r="K236" i="7"/>
  <c r="K203" i="31"/>
  <c r="K158" i="31"/>
  <c r="K187" i="46"/>
  <c r="K233" i="24"/>
  <c r="K196" i="20"/>
  <c r="K155" i="40"/>
  <c r="K212" i="40"/>
  <c r="K185" i="49"/>
  <c r="K193" i="52"/>
  <c r="K165" i="52"/>
  <c r="K221" i="23"/>
  <c r="K176" i="47"/>
  <c r="K172" i="47"/>
  <c r="K192" i="45"/>
  <c r="K155" i="45"/>
  <c r="K171" i="56"/>
  <c r="K222" i="56"/>
  <c r="K179" i="41"/>
  <c r="K235" i="13"/>
  <c r="K158" i="13"/>
  <c r="K161" i="5"/>
  <c r="K234" i="16"/>
  <c r="K188" i="16"/>
  <c r="K154" i="42"/>
  <c r="K173" i="42"/>
  <c r="K191" i="33"/>
  <c r="K155" i="9"/>
  <c r="K174" i="9"/>
  <c r="K221" i="28"/>
  <c r="K188" i="55"/>
  <c r="K169" i="17"/>
  <c r="K220" i="15"/>
  <c r="K190" i="10"/>
  <c r="K234" i="12"/>
  <c r="K192" i="29"/>
  <c r="K155" i="29"/>
  <c r="K204" i="4"/>
  <c r="K158" i="50"/>
  <c r="K220" i="14"/>
  <c r="K172" i="39"/>
  <c r="K185" i="39"/>
  <c r="K182" i="27"/>
  <c r="K191" i="48"/>
  <c r="K153" i="18"/>
  <c r="K169" i="32"/>
  <c r="K220" i="32"/>
  <c r="K155" i="2"/>
  <c r="K224" i="34"/>
  <c r="K205" i="1"/>
  <c r="K166" i="43"/>
  <c r="K193" i="43"/>
  <c r="K154" i="35"/>
  <c r="K174" i="6"/>
  <c r="K170" i="6"/>
  <c r="K125" i="39"/>
  <c r="K139" i="37"/>
  <c r="K105" i="45"/>
  <c r="K134" i="56"/>
  <c r="K116" i="16"/>
  <c r="K103" i="29"/>
  <c r="K119" i="4"/>
  <c r="K131" i="49"/>
  <c r="K143" i="42"/>
  <c r="K136" i="14"/>
  <c r="K122" i="9"/>
  <c r="K126" i="8"/>
  <c r="K109" i="28"/>
  <c r="K118" i="2"/>
  <c r="K142" i="52"/>
  <c r="K107" i="48"/>
  <c r="K103" i="37"/>
  <c r="K125" i="43"/>
  <c r="K100" i="19"/>
  <c r="K118" i="46"/>
  <c r="K97" i="50"/>
  <c r="K124" i="15"/>
  <c r="K126" i="27"/>
  <c r="K134" i="18"/>
  <c r="K114" i="32"/>
  <c r="K120" i="57"/>
  <c r="K104" i="44"/>
  <c r="K142" i="20"/>
  <c r="K129" i="6"/>
  <c r="K97" i="40"/>
  <c r="K98" i="47"/>
  <c r="K106" i="51"/>
  <c r="K142" i="21"/>
  <c r="K117" i="30"/>
  <c r="K117" i="1"/>
  <c r="K102" i="5"/>
  <c r="K131" i="54"/>
  <c r="K104" i="7"/>
  <c r="K146" i="49"/>
  <c r="K129" i="4"/>
  <c r="K136" i="9"/>
  <c r="K118" i="8"/>
  <c r="K122" i="28"/>
  <c r="K130" i="10"/>
  <c r="K110" i="2"/>
  <c r="K134" i="52"/>
  <c r="K99" i="48"/>
  <c r="K142" i="37"/>
  <c r="K101" i="31"/>
  <c r="K143" i="19"/>
  <c r="K123" i="46"/>
  <c r="K97" i="35"/>
  <c r="K108" i="23"/>
  <c r="K135" i="27"/>
  <c r="K143" i="18"/>
  <c r="K117" i="34"/>
  <c r="K129" i="57"/>
  <c r="K108" i="44"/>
  <c r="K135" i="3"/>
  <c r="K124" i="6"/>
  <c r="K135" i="28"/>
  <c r="K140" i="51"/>
  <c r="K99" i="53"/>
  <c r="K97" i="54"/>
  <c r="K128" i="30"/>
  <c r="K142" i="1"/>
  <c r="K130" i="7"/>
  <c r="K123" i="5"/>
  <c r="K132" i="12"/>
  <c r="K101" i="30"/>
  <c r="K126" i="12"/>
  <c r="K113" i="8"/>
  <c r="K123" i="10"/>
  <c r="K119" i="2"/>
  <c r="K96" i="52"/>
  <c r="K123" i="55"/>
  <c r="K104" i="37"/>
  <c r="K110" i="31"/>
  <c r="K118" i="19"/>
  <c r="K142" i="46"/>
  <c r="K129" i="35"/>
  <c r="K101" i="15"/>
  <c r="K110" i="27"/>
  <c r="K135" i="18"/>
  <c r="K136" i="32"/>
  <c r="K120" i="34"/>
  <c r="K138" i="44"/>
  <c r="K96" i="20"/>
  <c r="K118" i="3"/>
  <c r="K141" i="6"/>
  <c r="K128" i="47"/>
  <c r="K132" i="51"/>
  <c r="K96" i="53"/>
  <c r="K120" i="30"/>
  <c r="K143" i="30"/>
  <c r="K101" i="1"/>
  <c r="K115" i="5"/>
  <c r="K110" i="12"/>
  <c r="K106" i="54"/>
  <c r="K120" i="7"/>
  <c r="K220" i="3"/>
  <c r="K181" i="2"/>
  <c r="K114" i="56"/>
  <c r="K100" i="35"/>
  <c r="K112" i="44"/>
  <c r="K111" i="13"/>
  <c r="K97" i="4"/>
  <c r="K112" i="50"/>
  <c r="K103" i="42"/>
  <c r="K100" i="33"/>
  <c r="K135" i="14"/>
  <c r="K127" i="41"/>
  <c r="K131" i="28"/>
  <c r="K115" i="57"/>
  <c r="K119" i="55"/>
  <c r="K124" i="37"/>
  <c r="K140" i="19"/>
  <c r="K126" i="46"/>
  <c r="K111" i="23"/>
  <c r="K109" i="32"/>
  <c r="K143" i="57"/>
  <c r="K110" i="44"/>
  <c r="K113" i="20"/>
  <c r="K119" i="3"/>
  <c r="K110" i="6"/>
  <c r="K142" i="40"/>
  <c r="K135" i="54"/>
  <c r="K119" i="12"/>
  <c r="K99" i="8"/>
  <c r="K105" i="40"/>
  <c r="K107" i="57"/>
  <c r="K140" i="28"/>
  <c r="K107" i="10"/>
  <c r="K100" i="2"/>
  <c r="K141" i="55"/>
  <c r="K141" i="48"/>
  <c r="K98" i="37"/>
  <c r="K110" i="43"/>
  <c r="K132" i="19"/>
  <c r="K109" i="46"/>
  <c r="K106" i="23"/>
  <c r="K128" i="27"/>
  <c r="K136" i="18"/>
  <c r="K115" i="32"/>
  <c r="K100" i="34"/>
  <c r="K136" i="44"/>
  <c r="K132" i="3"/>
  <c r="K119" i="6"/>
  <c r="K134" i="40"/>
  <c r="K127" i="17"/>
  <c r="K106" i="17"/>
  <c r="K115" i="53"/>
  <c r="K118" i="21"/>
  <c r="K141" i="1"/>
  <c r="K137" i="5"/>
  <c r="K104" i="12"/>
  <c r="K122" i="50"/>
  <c r="K99" i="47"/>
  <c r="K118" i="9"/>
  <c r="K132" i="28"/>
  <c r="K98" i="10"/>
  <c r="K123" i="50"/>
  <c r="K116" i="55"/>
  <c r="K103" i="48"/>
  <c r="K129" i="31"/>
  <c r="K96" i="43"/>
  <c r="K119" i="35"/>
  <c r="K142" i="23"/>
  <c r="K120" i="27"/>
  <c r="K99" i="18"/>
  <c r="K118" i="32"/>
  <c r="K96" i="34"/>
  <c r="K128" i="44"/>
  <c r="K119" i="20"/>
  <c r="K128" i="6"/>
  <c r="K96" i="40"/>
  <c r="K115" i="47"/>
  <c r="K140" i="17"/>
  <c r="K126" i="51"/>
  <c r="K132" i="54"/>
  <c r="K109" i="21"/>
  <c r="K136" i="1"/>
  <c r="K135" i="7"/>
  <c r="K107" i="12"/>
  <c r="K216" i="16"/>
  <c r="K168" i="5"/>
  <c r="K137" i="9"/>
  <c r="K96" i="8"/>
  <c r="K125" i="28"/>
  <c r="K133" i="2"/>
  <c r="K142" i="55"/>
  <c r="K112" i="48"/>
  <c r="K100" i="37"/>
  <c r="K141" i="43"/>
  <c r="K99" i="19"/>
  <c r="K114" i="46"/>
  <c r="K112" i="35"/>
  <c r="K133" i="15"/>
  <c r="K142" i="27"/>
  <c r="K103" i="18"/>
  <c r="K99" i="32"/>
  <c r="K119" i="57"/>
  <c r="K133" i="44"/>
  <c r="K120" i="6"/>
  <c r="K138" i="40"/>
  <c r="K142" i="47"/>
  <c r="K130" i="47"/>
  <c r="K97" i="51"/>
  <c r="K112" i="21"/>
  <c r="K133" i="30"/>
  <c r="K137" i="1"/>
  <c r="K134" i="7"/>
  <c r="K99" i="12"/>
  <c r="K216" i="47"/>
  <c r="K184" i="34"/>
  <c r="K149" i="57"/>
  <c r="K210" i="51"/>
  <c r="K164" i="54"/>
  <c r="K220" i="7"/>
  <c r="K219" i="24"/>
  <c r="K205" i="49"/>
  <c r="K158" i="47"/>
  <c r="K186" i="56"/>
  <c r="K154" i="13"/>
  <c r="K172" i="9"/>
  <c r="K191" i="55"/>
  <c r="K153" i="12"/>
  <c r="K188" i="4"/>
  <c r="K187" i="39"/>
  <c r="K144" i="48"/>
  <c r="K158" i="2"/>
  <c r="K169" i="1"/>
  <c r="K190" i="35"/>
  <c r="K115" i="41"/>
  <c r="K101" i="49"/>
  <c r="K217" i="12"/>
  <c r="K232" i="19"/>
  <c r="K205" i="3"/>
  <c r="K152" i="54"/>
  <c r="K151" i="7"/>
  <c r="K180" i="24"/>
  <c r="K190" i="40"/>
  <c r="K230" i="52"/>
  <c r="K196" i="42"/>
  <c r="K225" i="55"/>
  <c r="K221" i="27"/>
  <c r="K226" i="1"/>
  <c r="K194" i="35"/>
  <c r="K128" i="45"/>
  <c r="K132" i="4"/>
  <c r="K199" i="3"/>
  <c r="K150" i="53"/>
  <c r="K207" i="7"/>
  <c r="K231" i="46"/>
  <c r="K193" i="20"/>
  <c r="K228" i="49"/>
  <c r="K191" i="56"/>
  <c r="K148" i="5"/>
  <c r="K192" i="33"/>
  <c r="K144" i="55"/>
  <c r="K174" i="12"/>
  <c r="K187" i="50"/>
  <c r="K181" i="27"/>
  <c r="K236" i="2"/>
  <c r="K204" i="1"/>
  <c r="K123" i="13"/>
  <c r="K136" i="33"/>
  <c r="K217" i="24"/>
  <c r="K159" i="19"/>
  <c r="K172" i="51"/>
  <c r="K182" i="31"/>
  <c r="K198" i="44"/>
  <c r="K145" i="49"/>
  <c r="K196" i="47"/>
  <c r="K194" i="13"/>
  <c r="K231" i="42"/>
  <c r="K147" i="28"/>
  <c r="K182" i="50"/>
  <c r="K161" i="27"/>
  <c r="K193" i="32"/>
  <c r="K220" i="43"/>
  <c r="K151" i="6"/>
  <c r="K179" i="37"/>
  <c r="K168" i="19"/>
  <c r="K196" i="53"/>
  <c r="K150" i="21"/>
  <c r="K200" i="46"/>
  <c r="K155" i="44"/>
  <c r="K201" i="49"/>
  <c r="K208" i="45"/>
  <c r="K232" i="41"/>
  <c r="K215" i="5"/>
  <c r="K158" i="42"/>
  <c r="K173" i="55"/>
  <c r="K204" i="15"/>
  <c r="K171" i="12"/>
  <c r="K203" i="27"/>
  <c r="K208" i="34"/>
  <c r="K145" i="43"/>
  <c r="K100" i="41"/>
  <c r="K120" i="49"/>
  <c r="K217" i="9"/>
  <c r="K203" i="19"/>
  <c r="K169" i="3"/>
  <c r="K206" i="21"/>
  <c r="K178" i="31"/>
  <c r="K199" i="24"/>
  <c r="K203" i="49"/>
  <c r="K151" i="47"/>
  <c r="K179" i="56"/>
  <c r="K181" i="12"/>
  <c r="K166" i="50"/>
  <c r="K193" i="39"/>
  <c r="K164" i="34"/>
  <c r="K225" i="35"/>
  <c r="K105" i="56"/>
  <c r="K117" i="42"/>
  <c r="K216" i="19"/>
  <c r="K208" i="19"/>
  <c r="K195" i="51"/>
  <c r="K230" i="21"/>
  <c r="K191" i="31"/>
  <c r="K203" i="44"/>
  <c r="K157" i="49"/>
  <c r="K234" i="45"/>
  <c r="K213" i="41"/>
  <c r="K222" i="16"/>
  <c r="K202" i="17"/>
  <c r="K173" i="12"/>
  <c r="K205" i="50"/>
  <c r="K160" i="27"/>
  <c r="K157" i="32"/>
  <c r="K144" i="1"/>
  <c r="K103" i="16"/>
  <c r="K103" i="33"/>
  <c r="K137" i="52"/>
  <c r="K134" i="19"/>
  <c r="K114" i="18"/>
  <c r="K137" i="20"/>
  <c r="K97" i="12"/>
  <c r="K105" i="2"/>
  <c r="K136" i="31"/>
  <c r="K120" i="15"/>
  <c r="K139" i="3"/>
  <c r="K139" i="53"/>
  <c r="K111" i="5"/>
  <c r="K133" i="10"/>
  <c r="K110" i="48"/>
  <c r="K143" i="35"/>
  <c r="K137" i="34"/>
  <c r="K100" i="17"/>
  <c r="K97" i="1"/>
  <c r="K124" i="49"/>
  <c r="K113" i="9"/>
  <c r="K118" i="52"/>
  <c r="K127" i="19"/>
  <c r="K132" i="18"/>
  <c r="K230" i="24"/>
  <c r="K119" i="53"/>
  <c r="K131" i="2"/>
  <c r="K141" i="31"/>
  <c r="K120" i="35"/>
  <c r="K122" i="44"/>
  <c r="K113" i="17"/>
  <c r="K115" i="30"/>
  <c r="K103" i="43"/>
  <c r="K133" i="54"/>
  <c r="K103" i="55"/>
  <c r="K99" i="35"/>
  <c r="K113" i="34"/>
  <c r="K107" i="40"/>
  <c r="K119" i="54"/>
  <c r="K129" i="5"/>
  <c r="K125" i="8"/>
  <c r="K98" i="48"/>
  <c r="K102" i="35"/>
  <c r="K110" i="32"/>
  <c r="K116" i="40"/>
  <c r="K105" i="53"/>
  <c r="K127" i="7"/>
  <c r="K174" i="27"/>
  <c r="K216" i="54"/>
  <c r="K157" i="19"/>
  <c r="K146" i="51"/>
  <c r="K162" i="54"/>
  <c r="K155" i="7"/>
  <c r="K233" i="44"/>
  <c r="K202" i="49"/>
  <c r="K156" i="8"/>
  <c r="K183" i="5"/>
  <c r="K175" i="33"/>
  <c r="K223" i="55"/>
  <c r="K224" i="12"/>
  <c r="K235" i="14"/>
  <c r="K221" i="48"/>
  <c r="K122" i="39"/>
  <c r="K130" i="49"/>
  <c r="K216" i="18"/>
  <c r="K171" i="51"/>
  <c r="K205" i="21"/>
  <c r="K146" i="31"/>
  <c r="K225" i="44"/>
  <c r="K171" i="49"/>
  <c r="K183" i="47"/>
  <c r="K197" i="55"/>
  <c r="K145" i="12"/>
  <c r="K210" i="48"/>
  <c r="K161" i="1"/>
  <c r="K121" i="39"/>
  <c r="K133" i="13"/>
  <c r="K124" i="14"/>
  <c r="K216" i="35"/>
  <c r="K184" i="19"/>
  <c r="K181" i="53"/>
  <c r="K182" i="30"/>
  <c r="K229" i="46"/>
  <c r="K166" i="20"/>
  <c r="K163" i="49"/>
  <c r="K173" i="47"/>
  <c r="K173" i="8"/>
  <c r="K236" i="13"/>
  <c r="K171" i="5"/>
  <c r="K205" i="42"/>
  <c r="K170" i="17"/>
  <c r="K205" i="12"/>
  <c r="K170" i="4"/>
  <c r="K202" i="27"/>
  <c r="K191" i="32"/>
  <c r="K106" i="39"/>
  <c r="K122" i="13"/>
  <c r="K108" i="9"/>
  <c r="K219" i="37"/>
  <c r="K189" i="57"/>
  <c r="K234" i="53"/>
  <c r="K189" i="21"/>
  <c r="K227" i="7"/>
  <c r="K229" i="24"/>
  <c r="K146" i="40"/>
  <c r="K226" i="13"/>
  <c r="K224" i="5"/>
  <c r="K211" i="42"/>
  <c r="K178" i="28"/>
  <c r="K225" i="17"/>
  <c r="K214" i="10"/>
  <c r="K214" i="29"/>
  <c r="K184" i="27"/>
  <c r="K212" i="18"/>
  <c r="K225" i="32"/>
  <c r="K225" i="34"/>
  <c r="K136" i="39"/>
  <c r="K105" i="41"/>
  <c r="K210" i="37"/>
  <c r="K151" i="19"/>
  <c r="K166" i="51"/>
  <c r="K167" i="54"/>
  <c r="K145" i="30"/>
  <c r="K144" i="7"/>
  <c r="K190" i="46"/>
  <c r="K186" i="44"/>
  <c r="K164" i="40"/>
  <c r="K158" i="52"/>
  <c r="K188" i="47"/>
  <c r="K155" i="8"/>
  <c r="K193" i="41"/>
  <c r="K151" i="5"/>
  <c r="K208" i="17"/>
  <c r="K154" i="10"/>
  <c r="K206" i="29"/>
  <c r="K236" i="50"/>
  <c r="K186" i="39"/>
  <c r="K196" i="27"/>
  <c r="K192" i="18"/>
  <c r="K171" i="2"/>
  <c r="K213" i="43"/>
  <c r="K143" i="39"/>
  <c r="K138" i="56"/>
  <c r="K139" i="4"/>
  <c r="K123" i="42"/>
  <c r="K234" i="19"/>
  <c r="K188" i="53"/>
  <c r="K189" i="30"/>
  <c r="K209" i="31"/>
  <c r="K181" i="24"/>
  <c r="K227" i="49"/>
  <c r="K204" i="52"/>
  <c r="K182" i="47"/>
  <c r="K184" i="8"/>
  <c r="K192" i="41"/>
  <c r="K207" i="5"/>
  <c r="K200" i="16"/>
  <c r="K161" i="9"/>
  <c r="K163" i="14"/>
  <c r="K222" i="27"/>
  <c r="K226" i="18"/>
  <c r="K207" i="43"/>
  <c r="K133" i="39"/>
  <c r="K114" i="41"/>
  <c r="K103" i="13"/>
  <c r="K109" i="14"/>
  <c r="K216" i="9"/>
  <c r="K228" i="37"/>
  <c r="K196" i="57"/>
  <c r="K227" i="51"/>
  <c r="K222" i="54"/>
  <c r="K193" i="30"/>
  <c r="K172" i="31"/>
  <c r="K206" i="24"/>
  <c r="K235" i="44"/>
  <c r="K181" i="40"/>
  <c r="K220" i="52"/>
  <c r="K190" i="56"/>
  <c r="K223" i="13"/>
  <c r="K157" i="16"/>
  <c r="K160" i="33"/>
  <c r="K207" i="55"/>
  <c r="K202" i="12"/>
  <c r="K173" i="4"/>
  <c r="K226" i="50"/>
  <c r="K190" i="39"/>
  <c r="K205" i="48"/>
  <c r="K218" i="18"/>
  <c r="K188" i="32"/>
  <c r="K192" i="34"/>
  <c r="K231" i="43"/>
  <c r="K219" i="35"/>
  <c r="K119" i="41"/>
  <c r="K102" i="41"/>
  <c r="K120" i="29"/>
  <c r="K100" i="49"/>
  <c r="K125" i="33"/>
  <c r="K126" i="28"/>
  <c r="K114" i="55"/>
  <c r="K142" i="43"/>
  <c r="K117" i="19"/>
  <c r="K142" i="35"/>
  <c r="K143" i="27"/>
  <c r="K108" i="32"/>
  <c r="K129" i="44"/>
  <c r="K133" i="3"/>
  <c r="K111" i="47"/>
  <c r="K109" i="53"/>
  <c r="K121" i="30"/>
  <c r="K119" i="5"/>
  <c r="K118" i="7"/>
  <c r="K129" i="48"/>
  <c r="K121" i="53"/>
  <c r="K98" i="9"/>
  <c r="K100" i="28"/>
  <c r="K127" i="2"/>
  <c r="K104" i="52"/>
  <c r="K112" i="37"/>
  <c r="K96" i="19"/>
  <c r="K118" i="35"/>
  <c r="K103" i="15"/>
  <c r="K134" i="34"/>
  <c r="K109" i="44"/>
  <c r="K107" i="6"/>
  <c r="K107" i="17"/>
  <c r="K122" i="54"/>
  <c r="K137" i="50"/>
  <c r="K141" i="5"/>
  <c r="K117" i="12"/>
  <c r="K123" i="12"/>
  <c r="K132" i="10"/>
  <c r="K121" i="52"/>
  <c r="K108" i="48"/>
  <c r="K135" i="19"/>
  <c r="K102" i="23"/>
  <c r="K137" i="18"/>
  <c r="K106" i="34"/>
  <c r="K121" i="20"/>
  <c r="K101" i="6"/>
  <c r="K99" i="17"/>
  <c r="K122" i="30"/>
  <c r="K120" i="1"/>
  <c r="K109" i="12"/>
  <c r="K226" i="12"/>
  <c r="K113" i="28"/>
  <c r="K120" i="21"/>
  <c r="K113" i="13"/>
  <c r="K142" i="33"/>
  <c r="K111" i="9"/>
  <c r="K127" i="51"/>
  <c r="K133" i="37"/>
  <c r="K110" i="19"/>
  <c r="K107" i="46"/>
  <c r="K115" i="18"/>
  <c r="K127" i="44"/>
  <c r="K136" i="3"/>
  <c r="K112" i="40"/>
  <c r="K141" i="7"/>
  <c r="K172" i="54"/>
  <c r="K116" i="10"/>
  <c r="K111" i="55"/>
  <c r="K116" i="37"/>
  <c r="K102" i="19"/>
  <c r="K131" i="23"/>
  <c r="K121" i="18"/>
  <c r="K116" i="34"/>
  <c r="K110" i="20"/>
  <c r="K104" i="40"/>
  <c r="K109" i="17"/>
  <c r="K110" i="54"/>
  <c r="K99" i="27"/>
  <c r="K99" i="5"/>
  <c r="K127" i="50"/>
  <c r="K135" i="9"/>
  <c r="K99" i="10"/>
  <c r="K114" i="2"/>
  <c r="K120" i="48"/>
  <c r="K129" i="43"/>
  <c r="K138" i="35"/>
  <c r="K134" i="15"/>
  <c r="K104" i="32"/>
  <c r="K114" i="44"/>
  <c r="K130" i="3"/>
  <c r="K126" i="17"/>
  <c r="K102" i="54"/>
  <c r="K117" i="41"/>
  <c r="K140" i="5"/>
  <c r="K217" i="3"/>
  <c r="K229" i="49"/>
  <c r="K119" i="39"/>
  <c r="K116" i="2"/>
  <c r="K137" i="48"/>
  <c r="K111" i="43"/>
  <c r="K133" i="46"/>
  <c r="K117" i="23"/>
  <c r="K120" i="18"/>
  <c r="K136" i="57"/>
  <c r="K99" i="40"/>
  <c r="K96" i="47"/>
  <c r="K122" i="51"/>
  <c r="K124" i="21"/>
  <c r="K125" i="1"/>
  <c r="K96" i="5"/>
  <c r="K216" i="20"/>
  <c r="K216" i="48"/>
  <c r="K145" i="37"/>
  <c r="K213" i="19"/>
  <c r="K147" i="57"/>
  <c r="K184" i="3"/>
  <c r="K147" i="3"/>
  <c r="K200" i="51"/>
  <c r="K166" i="53"/>
  <c r="K225" i="53"/>
  <c r="K194" i="54"/>
  <c r="K215" i="21"/>
  <c r="K178" i="21"/>
  <c r="K198" i="30"/>
  <c r="K159" i="7"/>
  <c r="K218" i="7"/>
  <c r="K185" i="31"/>
  <c r="K213" i="46"/>
  <c r="K168" i="46"/>
  <c r="K155" i="24"/>
  <c r="K191" i="44"/>
  <c r="K154" i="44"/>
  <c r="K211" i="20"/>
  <c r="K170" i="40"/>
  <c r="K191" i="40"/>
  <c r="K169" i="49"/>
  <c r="K177" i="52"/>
  <c r="K162" i="52"/>
  <c r="K173" i="23"/>
  <c r="K201" i="47"/>
  <c r="K156" i="47"/>
  <c r="K207" i="45"/>
  <c r="K160" i="8"/>
  <c r="K219" i="8"/>
  <c r="K176" i="56"/>
  <c r="K231" i="41"/>
  <c r="K208" i="41"/>
  <c r="K144" i="13"/>
  <c r="K213" i="5"/>
  <c r="K235" i="16"/>
  <c r="K234" i="42"/>
  <c r="K187" i="33"/>
  <c r="K170" i="9"/>
  <c r="K218" i="28"/>
  <c r="K171" i="28"/>
  <c r="K235" i="55"/>
  <c r="K188" i="17"/>
  <c r="K170" i="15"/>
  <c r="K222" i="10"/>
  <c r="K176" i="10"/>
  <c r="K190" i="12"/>
  <c r="K204" i="12"/>
  <c r="K174" i="29"/>
  <c r="K224" i="4"/>
  <c r="K186" i="4"/>
  <c r="K235" i="50"/>
  <c r="K170" i="14"/>
  <c r="K221" i="14"/>
  <c r="K176" i="39"/>
  <c r="K219" i="27"/>
  <c r="K229" i="27"/>
  <c r="K187" i="48"/>
  <c r="K233" i="18"/>
  <c r="K176" i="32"/>
  <c r="K172" i="32"/>
  <c r="K203" i="2"/>
  <c r="K176" i="34"/>
  <c r="K204" i="34"/>
  <c r="K159" i="1"/>
  <c r="K214" i="43"/>
  <c r="K177" i="43"/>
  <c r="K234" i="35"/>
  <c r="K189" i="6"/>
  <c r="K144" i="6"/>
  <c r="K103" i="28"/>
  <c r="K117" i="45"/>
  <c r="K135" i="56"/>
  <c r="K122" i="16"/>
  <c r="K118" i="29"/>
  <c r="K116" i="4"/>
  <c r="K119" i="50"/>
  <c r="K116" i="42"/>
  <c r="K120" i="14"/>
  <c r="K217" i="35"/>
  <c r="K232" i="37"/>
  <c r="K205" i="19"/>
  <c r="K149" i="19"/>
  <c r="K203" i="57"/>
  <c r="K158" i="57"/>
  <c r="K203" i="3"/>
  <c r="K234" i="51"/>
  <c r="K188" i="51"/>
  <c r="K154" i="53"/>
  <c r="K196" i="54"/>
  <c r="K154" i="54"/>
  <c r="K169" i="30"/>
  <c r="K220" i="30"/>
  <c r="K149" i="7"/>
  <c r="K200" i="31"/>
  <c r="K177" i="24"/>
  <c r="K183" i="44"/>
  <c r="K146" i="44"/>
  <c r="K203" i="20"/>
  <c r="K227" i="40"/>
  <c r="K188" i="40"/>
  <c r="K226" i="49"/>
  <c r="K234" i="52"/>
  <c r="K195" i="52"/>
  <c r="K230" i="23"/>
  <c r="K150" i="47"/>
  <c r="K225" i="8"/>
  <c r="K211" i="56"/>
  <c r="K218" i="41"/>
  <c r="K146" i="13"/>
  <c r="K233" i="5"/>
  <c r="K221" i="5"/>
  <c r="K166" i="16"/>
  <c r="K194" i="42"/>
  <c r="K210" i="33"/>
  <c r="K196" i="28"/>
  <c r="K164" i="55"/>
  <c r="K147" i="17"/>
  <c r="K231" i="17"/>
  <c r="K227" i="15"/>
  <c r="K180" i="10"/>
  <c r="K151" i="12"/>
  <c r="K212" i="12"/>
  <c r="K200" i="50"/>
  <c r="K162" i="50"/>
  <c r="K225" i="14"/>
  <c r="K212" i="39"/>
  <c r="K200" i="27"/>
  <c r="K214" i="48"/>
  <c r="K177" i="48"/>
  <c r="K209" i="32"/>
  <c r="K210" i="2"/>
  <c r="K199" i="34"/>
  <c r="K172" i="34"/>
  <c r="K158" i="1"/>
  <c r="K236" i="43"/>
  <c r="K230" i="35"/>
  <c r="K214" i="6"/>
  <c r="K177" i="6"/>
  <c r="K102" i="39"/>
  <c r="K101" i="41"/>
  <c r="K113" i="45"/>
  <c r="K140" i="56"/>
  <c r="K139" i="16"/>
  <c r="K134" i="29"/>
  <c r="K143" i="13"/>
  <c r="K127" i="49"/>
  <c r="K106" i="50"/>
  <c r="K104" i="33"/>
  <c r="K138" i="14"/>
  <c r="K216" i="40"/>
  <c r="K216" i="42"/>
  <c r="K190" i="37"/>
  <c r="K193" i="19"/>
  <c r="K197" i="57"/>
  <c r="K152" i="57"/>
  <c r="K197" i="3"/>
  <c r="K228" i="51"/>
  <c r="K182" i="51"/>
  <c r="K148" i="53"/>
  <c r="K191" i="54"/>
  <c r="K144" i="54"/>
  <c r="K197" i="21"/>
  <c r="K149" i="30"/>
  <c r="K205" i="7"/>
  <c r="K160" i="7"/>
  <c r="K224" i="31"/>
  <c r="K225" i="46"/>
  <c r="K234" i="24"/>
  <c r="K175" i="44"/>
  <c r="K171" i="44"/>
  <c r="K229" i="20"/>
  <c r="K187" i="40"/>
  <c r="K149" i="40"/>
  <c r="K218" i="49"/>
  <c r="K226" i="52"/>
  <c r="K187" i="52"/>
  <c r="K157" i="23"/>
  <c r="K208" i="47"/>
  <c r="K236" i="47"/>
  <c r="K160" i="45"/>
  <c r="K208" i="8"/>
  <c r="K235" i="56"/>
  <c r="K189" i="56"/>
  <c r="K147" i="41"/>
  <c r="K171" i="13"/>
  <c r="K222" i="13"/>
  <c r="K144" i="5"/>
  <c r="K233" i="16"/>
  <c r="K187" i="16"/>
  <c r="K153" i="42"/>
  <c r="K190" i="33"/>
  <c r="K154" i="9"/>
  <c r="K173" i="9"/>
  <c r="K220" i="28"/>
  <c r="K187" i="55"/>
  <c r="K233" i="17"/>
  <c r="K187" i="15"/>
  <c r="K235" i="10"/>
  <c r="K158" i="10"/>
  <c r="K170" i="29"/>
  <c r="K221" i="29"/>
  <c r="K174" i="4"/>
  <c r="K224" i="50"/>
  <c r="K209" i="50"/>
  <c r="K144" i="14"/>
  <c r="K160" i="39"/>
  <c r="K169" i="27"/>
  <c r="K171" i="27"/>
  <c r="K234" i="48"/>
  <c r="K187" i="18"/>
  <c r="K235" i="32"/>
  <c r="K158" i="32"/>
  <c r="K206" i="2"/>
  <c r="K160" i="2"/>
  <c r="K220" i="34"/>
  <c r="K153" i="1"/>
  <c r="K214" i="1"/>
  <c r="K196" i="43"/>
  <c r="K157" i="35"/>
  <c r="K207" i="35"/>
  <c r="K224" i="6"/>
  <c r="K132" i="45"/>
  <c r="K134" i="41"/>
  <c r="K101" i="16"/>
  <c r="K123" i="29"/>
  <c r="K119" i="13"/>
  <c r="K105" i="49"/>
  <c r="K133" i="50"/>
  <c r="K108" i="42"/>
  <c r="K133" i="14"/>
  <c r="K217" i="30"/>
  <c r="K217" i="17"/>
  <c r="K185" i="37"/>
  <c r="K206" i="19"/>
  <c r="K150" i="19"/>
  <c r="K156" i="57"/>
  <c r="K206" i="57"/>
  <c r="K221" i="3"/>
  <c r="K192" i="53"/>
  <c r="K233" i="21"/>
  <c r="K156" i="21"/>
  <c r="K231" i="7"/>
  <c r="K193" i="7"/>
  <c r="K226" i="31"/>
  <c r="K164" i="24"/>
  <c r="K196" i="44"/>
  <c r="K223" i="20"/>
  <c r="K185" i="20"/>
  <c r="K200" i="40"/>
  <c r="K196" i="49"/>
  <c r="K223" i="49"/>
  <c r="K198" i="52"/>
  <c r="K147" i="23"/>
  <c r="K194" i="47"/>
  <c r="K183" i="45"/>
  <c r="K228" i="8"/>
  <c r="K162" i="56"/>
  <c r="K212" i="56"/>
  <c r="K235" i="41"/>
  <c r="K164" i="41"/>
  <c r="K184" i="13"/>
  <c r="K148" i="16"/>
  <c r="K178" i="42"/>
  <c r="K215" i="33"/>
  <c r="K183" i="28"/>
  <c r="K158" i="28"/>
  <c r="K177" i="55"/>
  <c r="K183" i="17"/>
  <c r="K179" i="15"/>
  <c r="K198" i="15"/>
  <c r="K227" i="10"/>
  <c r="K193" i="12"/>
  <c r="K181" i="29"/>
  <c r="K168" i="4"/>
  <c r="K227" i="4"/>
  <c r="K179" i="50"/>
  <c r="K198" i="14"/>
  <c r="K196" i="39"/>
  <c r="K150" i="39"/>
  <c r="K161" i="48"/>
  <c r="K179" i="18"/>
  <c r="K198" i="18"/>
  <c r="K183" i="32"/>
  <c r="K224" i="2"/>
  <c r="K209" i="2"/>
  <c r="K183" i="34"/>
  <c r="K173" i="34"/>
  <c r="K196" i="1"/>
  <c r="K218" i="43"/>
  <c r="K211" i="35"/>
  <c r="K166" i="35"/>
  <c r="K194" i="6"/>
  <c r="K124" i="39"/>
  <c r="K112" i="45"/>
  <c r="K111" i="56"/>
  <c r="K216" i="51"/>
  <c r="K216" i="33"/>
  <c r="K240" i="8"/>
  <c r="K177" i="37"/>
  <c r="K192" i="37"/>
  <c r="K190" i="19"/>
  <c r="K212" i="57"/>
  <c r="K167" i="57"/>
  <c r="K212" i="3"/>
  <c r="K178" i="51"/>
  <c r="K229" i="51"/>
  <c r="K194" i="53"/>
  <c r="K237" i="54"/>
  <c r="K163" i="54"/>
  <c r="K148" i="21"/>
  <c r="K199" i="30"/>
  <c r="K227" i="30"/>
  <c r="K187" i="7"/>
  <c r="K220" i="31"/>
  <c r="K174" i="31"/>
  <c r="K205" i="46"/>
  <c r="K158" i="24"/>
  <c r="K207" i="24"/>
  <c r="K190" i="44"/>
  <c r="K153" i="44"/>
  <c r="K210" i="20"/>
  <c r="K169" i="40"/>
  <c r="K191" i="49"/>
  <c r="K167" i="52"/>
  <c r="K176" i="23"/>
  <c r="K172" i="23"/>
  <c r="K192" i="47"/>
  <c r="K155" i="47"/>
  <c r="K206" i="45"/>
  <c r="K159" i="8"/>
  <c r="K218" i="8"/>
  <c r="K175" i="56"/>
  <c r="K198" i="41"/>
  <c r="K204" i="41"/>
  <c r="K207" i="13"/>
  <c r="K230" i="5"/>
  <c r="K181" i="5"/>
  <c r="K206" i="16"/>
  <c r="K202" i="16"/>
  <c r="K201" i="42"/>
  <c r="K155" i="33"/>
  <c r="K174" i="33"/>
  <c r="K202" i="9"/>
  <c r="K157" i="9"/>
  <c r="K203" i="28"/>
  <c r="K171" i="55"/>
  <c r="K221" i="17"/>
  <c r="K175" i="17"/>
  <c r="K202" i="15"/>
  <c r="K157" i="15"/>
  <c r="K208" i="10"/>
  <c r="K158" i="12"/>
  <c r="K219" i="29"/>
  <c r="K191" i="4"/>
  <c r="K154" i="4"/>
  <c r="K202" i="50"/>
  <c r="K234" i="14"/>
  <c r="K188" i="14"/>
  <c r="K144" i="39"/>
  <c r="K153" i="27"/>
  <c r="K163" i="27"/>
  <c r="K218" i="48"/>
  <c r="K236" i="18"/>
  <c r="K159" i="18"/>
  <c r="K206" i="32"/>
  <c r="K235" i="2"/>
  <c r="K201" i="2"/>
  <c r="K206" i="34"/>
  <c r="K170" i="1"/>
  <c r="K220" i="1"/>
  <c r="K180" i="43"/>
  <c r="K237" i="35"/>
  <c r="K191" i="35"/>
  <c r="K155" i="6"/>
  <c r="K141" i="39"/>
  <c r="K116" i="45"/>
  <c r="K136" i="41"/>
  <c r="K119" i="16"/>
  <c r="K97" i="29"/>
  <c r="K99" i="13"/>
  <c r="K135" i="4"/>
  <c r="K116" i="49"/>
  <c r="K137" i="42"/>
  <c r="K119" i="33"/>
  <c r="K138" i="9"/>
  <c r="K217" i="23"/>
  <c r="K216" i="2"/>
  <c r="K171" i="37"/>
  <c r="K168" i="37"/>
  <c r="K199" i="19"/>
  <c r="K204" i="57"/>
  <c r="K159" i="57"/>
  <c r="K204" i="3"/>
  <c r="K189" i="51"/>
  <c r="K155" i="53"/>
  <c r="K230" i="54"/>
  <c r="K157" i="54"/>
  <c r="K173" i="21"/>
  <c r="K201" i="30"/>
  <c r="K156" i="30"/>
  <c r="K150" i="7"/>
  <c r="K168" i="31"/>
  <c r="K236" i="46"/>
  <c r="K192" i="46"/>
  <c r="K148" i="24"/>
  <c r="K184" i="44"/>
  <c r="K147" i="44"/>
  <c r="K204" i="20"/>
  <c r="K163" i="40"/>
  <c r="K221" i="40"/>
  <c r="K193" i="49"/>
  <c r="K201" i="52"/>
  <c r="K163" i="52"/>
  <c r="K229" i="23"/>
  <c r="K149" i="47"/>
  <c r="K146" i="45"/>
  <c r="K151" i="8"/>
  <c r="K177" i="56"/>
  <c r="K187" i="41"/>
  <c r="K147" i="13"/>
  <c r="K158" i="5"/>
  <c r="K195" i="42"/>
  <c r="K147" i="33"/>
  <c r="K229" i="28"/>
  <c r="K196" i="55"/>
  <c r="K179" i="17"/>
  <c r="K228" i="15"/>
  <c r="K225" i="12"/>
  <c r="K177" i="12"/>
  <c r="K232" i="29"/>
  <c r="K152" i="4"/>
  <c r="K163" i="50"/>
  <c r="K226" i="14"/>
  <c r="K213" i="39"/>
  <c r="K178" i="27"/>
  <c r="K188" i="27"/>
  <c r="K147" i="48"/>
  <c r="K230" i="18"/>
  <c r="K210" i="32"/>
  <c r="K197" i="2"/>
  <c r="K151" i="2"/>
  <c r="K229" i="34"/>
  <c r="K162" i="1"/>
  <c r="K149" i="1"/>
  <c r="K164" i="35"/>
  <c r="K149" i="6"/>
  <c r="K128" i="39"/>
  <c r="K109" i="45"/>
  <c r="K110" i="41"/>
  <c r="K141" i="16"/>
  <c r="K102" i="29"/>
  <c r="K106" i="4"/>
  <c r="K142" i="49"/>
  <c r="K138" i="50"/>
  <c r="K97" i="33"/>
  <c r="K121" i="14"/>
  <c r="K216" i="1"/>
  <c r="K216" i="27"/>
  <c r="K194" i="37"/>
  <c r="K176" i="37"/>
  <c r="K156" i="19"/>
  <c r="K163" i="57"/>
  <c r="K200" i="3"/>
  <c r="K163" i="3"/>
  <c r="K193" i="51"/>
  <c r="K148" i="51"/>
  <c r="K209" i="53"/>
  <c r="K220" i="54"/>
  <c r="K200" i="21"/>
  <c r="K228" i="21"/>
  <c r="K152" i="30"/>
  <c r="K210" i="30"/>
  <c r="K171" i="7"/>
  <c r="K235" i="31"/>
  <c r="K189" i="31"/>
  <c r="K186" i="46"/>
  <c r="K160" i="24"/>
  <c r="K174" i="44"/>
  <c r="K170" i="44"/>
  <c r="K228" i="20"/>
  <c r="K186" i="40"/>
  <c r="K148" i="40"/>
  <c r="K208" i="49"/>
  <c r="K208" i="52"/>
  <c r="K157" i="52"/>
  <c r="K156" i="23"/>
  <c r="K207" i="47"/>
  <c r="K203" i="47"/>
  <c r="K224" i="45"/>
  <c r="K176" i="8"/>
  <c r="K172" i="8"/>
  <c r="K202" i="56"/>
  <c r="K157" i="56"/>
  <c r="K210" i="41"/>
  <c r="K189" i="13"/>
  <c r="K176" i="5"/>
  <c r="K169" i="16"/>
  <c r="K220" i="16"/>
  <c r="K185" i="42"/>
  <c r="K203" i="33"/>
  <c r="K223" i="33"/>
  <c r="K186" i="9"/>
  <c r="K205" i="9"/>
  <c r="K156" i="28"/>
  <c r="K220" i="55"/>
  <c r="K174" i="55"/>
  <c r="K192" i="17"/>
  <c r="K155" i="15"/>
  <c r="K174" i="15"/>
  <c r="K171" i="10"/>
  <c r="K208" i="12"/>
  <c r="K169" i="12"/>
  <c r="K224" i="29"/>
  <c r="K185" i="4"/>
  <c r="K236" i="4"/>
  <c r="K188" i="50"/>
  <c r="K155" i="14"/>
  <c r="K174" i="14"/>
  <c r="K203" i="39"/>
  <c r="K209" i="39"/>
  <c r="K213" i="27"/>
  <c r="K172" i="48"/>
  <c r="K222" i="18"/>
  <c r="K176" i="18"/>
  <c r="K192" i="32"/>
  <c r="K155" i="32"/>
  <c r="K170" i="2"/>
  <c r="K159" i="34"/>
  <c r="K149" i="34"/>
  <c r="K197" i="43"/>
  <c r="K225" i="43"/>
  <c r="K185" i="35"/>
  <c r="K205" i="6"/>
  <c r="K201" i="6"/>
  <c r="K96" i="39"/>
  <c r="K127" i="31"/>
  <c r="K125" i="45"/>
  <c r="K117" i="56"/>
  <c r="K99" i="16"/>
  <c r="K133" i="29"/>
  <c r="K101" i="4"/>
  <c r="K135" i="50"/>
  <c r="K126" i="42"/>
  <c r="K118" i="14"/>
  <c r="K96" i="9"/>
  <c r="K109" i="8"/>
  <c r="K139" i="10"/>
  <c r="K99" i="2"/>
  <c r="K125" i="52"/>
  <c r="K121" i="48"/>
  <c r="K130" i="37"/>
  <c r="K108" i="43"/>
  <c r="K122" i="19"/>
  <c r="K101" i="46"/>
  <c r="K99" i="23"/>
  <c r="K107" i="15"/>
  <c r="K109" i="27"/>
  <c r="K133" i="18"/>
  <c r="K134" i="32"/>
  <c r="K103" i="57"/>
  <c r="K134" i="44"/>
  <c r="K109" i="20"/>
  <c r="K104" i="6"/>
  <c r="K136" i="40"/>
  <c r="K112" i="17"/>
  <c r="K120" i="51"/>
  <c r="K110" i="21"/>
  <c r="K114" i="30"/>
  <c r="K138" i="7"/>
  <c r="K131" i="5"/>
  <c r="K125" i="12"/>
  <c r="K136" i="54"/>
  <c r="K107" i="5"/>
  <c r="K183" i="50"/>
  <c r="K117" i="35"/>
  <c r="K121" i="32"/>
  <c r="K137" i="44"/>
  <c r="K109" i="7"/>
  <c r="K143" i="9"/>
  <c r="K101" i="8"/>
  <c r="K97" i="28"/>
  <c r="K127" i="10"/>
  <c r="K117" i="2"/>
  <c r="K117" i="52"/>
  <c r="K140" i="37"/>
  <c r="K134" i="43"/>
  <c r="K126" i="19"/>
  <c r="K138" i="46"/>
  <c r="K121" i="35"/>
  <c r="K124" i="23"/>
  <c r="K118" i="27"/>
  <c r="K126" i="18"/>
  <c r="K107" i="34"/>
  <c r="K107" i="44"/>
  <c r="K132" i="20"/>
  <c r="K141" i="3"/>
  <c r="K122" i="6"/>
  <c r="K136" i="47"/>
  <c r="K123" i="51"/>
  <c r="K133" i="53"/>
  <c r="K104" i="54"/>
  <c r="K124" i="30"/>
  <c r="K124" i="1"/>
  <c r="K113" i="7"/>
  <c r="K97" i="5"/>
  <c r="K118" i="12"/>
  <c r="K143" i="28"/>
  <c r="K129" i="9"/>
  <c r="K114" i="8"/>
  <c r="K122" i="10"/>
  <c r="K102" i="2"/>
  <c r="K143" i="52"/>
  <c r="K98" i="55"/>
  <c r="K134" i="37"/>
  <c r="K143" i="43"/>
  <c r="K101" i="19"/>
  <c r="K122" i="46"/>
  <c r="K121" i="49"/>
  <c r="K108" i="15"/>
  <c r="K140" i="27"/>
  <c r="K118" i="18"/>
  <c r="K106" i="32"/>
  <c r="K98" i="34"/>
  <c r="K113" i="44"/>
  <c r="K143" i="20"/>
  <c r="K126" i="3"/>
  <c r="K131" i="40"/>
  <c r="K125" i="47"/>
  <c r="K115" i="51"/>
  <c r="K114" i="54"/>
  <c r="K116" i="30"/>
  <c r="K139" i="30"/>
  <c r="K100" i="1"/>
  <c r="K114" i="5"/>
  <c r="K96" i="12"/>
  <c r="K119" i="21"/>
  <c r="K142" i="5"/>
  <c r="K170" i="53"/>
  <c r="K209" i="40"/>
  <c r="K108" i="13"/>
  <c r="K109" i="13"/>
  <c r="K97" i="37"/>
  <c r="K142" i="50"/>
  <c r="K133" i="42"/>
  <c r="K96" i="14"/>
  <c r="K143" i="31"/>
  <c r="K106" i="28"/>
  <c r="K128" i="2"/>
  <c r="K99" i="52"/>
  <c r="K102" i="55"/>
  <c r="K106" i="37"/>
  <c r="K123" i="19"/>
  <c r="K125" i="46"/>
  <c r="K141" i="23"/>
  <c r="K124" i="32"/>
  <c r="K126" i="57"/>
  <c r="K132" i="44"/>
  <c r="K142" i="3"/>
  <c r="K116" i="6"/>
  <c r="K125" i="40"/>
  <c r="K129" i="21"/>
  <c r="K117" i="51"/>
  <c r="K111" i="8"/>
  <c r="K123" i="28"/>
  <c r="K106" i="10"/>
  <c r="K130" i="52"/>
  <c r="K124" i="55"/>
  <c r="K140" i="31"/>
  <c r="K140" i="43"/>
  <c r="K115" i="19"/>
  <c r="K141" i="35"/>
  <c r="K120" i="23"/>
  <c r="K111" i="27"/>
  <c r="K119" i="18"/>
  <c r="K98" i="32"/>
  <c r="K135" i="57"/>
  <c r="K119" i="44"/>
  <c r="K115" i="3"/>
  <c r="K102" i="6"/>
  <c r="K117" i="40"/>
  <c r="K134" i="17"/>
  <c r="K105" i="17"/>
  <c r="K108" i="53"/>
  <c r="K137" i="21"/>
  <c r="K130" i="1"/>
  <c r="K108" i="5"/>
  <c r="K217" i="44"/>
  <c r="K207" i="52"/>
  <c r="K218" i="5"/>
  <c r="K106" i="33"/>
  <c r="K106" i="47"/>
  <c r="K98" i="1"/>
  <c r="K99" i="9"/>
  <c r="K115" i="28"/>
  <c r="K121" i="10"/>
  <c r="K122" i="52"/>
  <c r="K99" i="55"/>
  <c r="K133" i="48"/>
  <c r="K104" i="31"/>
  <c r="K128" i="19"/>
  <c r="K132" i="46"/>
  <c r="K136" i="35"/>
  <c r="K125" i="23"/>
  <c r="K103" i="27"/>
  <c r="K138" i="18"/>
  <c r="K137" i="32"/>
  <c r="K127" i="57"/>
  <c r="K111" i="44"/>
  <c r="K102" i="20"/>
  <c r="K111" i="6"/>
  <c r="K143" i="40"/>
  <c r="K143" i="47"/>
  <c r="K139" i="17"/>
  <c r="K140" i="53"/>
  <c r="K115" i="54"/>
  <c r="K126" i="21"/>
  <c r="K133" i="1"/>
  <c r="K125" i="7"/>
  <c r="K121" i="12"/>
  <c r="K217" i="50"/>
  <c r="K119" i="9"/>
  <c r="K132" i="8"/>
  <c r="K101" i="10"/>
  <c r="K115" i="49"/>
  <c r="K125" i="55"/>
  <c r="K142" i="48"/>
  <c r="K124" i="31"/>
  <c r="K124" i="43"/>
  <c r="K138" i="19"/>
  <c r="K125" i="35"/>
  <c r="K101" i="51"/>
  <c r="K140" i="15"/>
  <c r="K125" i="27"/>
  <c r="K109" i="18"/>
  <c r="K122" i="32"/>
  <c r="K102" i="57"/>
  <c r="K140" i="44"/>
  <c r="K116" i="3"/>
  <c r="K103" i="6"/>
  <c r="K113" i="40"/>
  <c r="K100" i="47"/>
  <c r="K128" i="17"/>
  <c r="K136" i="51"/>
  <c r="K111" i="54"/>
  <c r="K130" i="21"/>
  <c r="K123" i="30"/>
  <c r="K106" i="1"/>
  <c r="K135" i="5"/>
  <c r="K138" i="12"/>
  <c r="K217" i="5"/>
  <c r="K179" i="34"/>
  <c r="K109" i="56"/>
  <c r="K117" i="28"/>
  <c r="K133" i="51"/>
  <c r="K187" i="31"/>
  <c r="K223" i="15"/>
  <c r="K210" i="31"/>
  <c r="K148" i="44"/>
  <c r="K168" i="56"/>
  <c r="K223" i="28"/>
  <c r="K209" i="12"/>
  <c r="K227" i="14"/>
  <c r="K193" i="18"/>
  <c r="K163" i="34"/>
  <c r="K135" i="13"/>
  <c r="K154" i="19"/>
  <c r="K199" i="21"/>
  <c r="K159" i="23"/>
  <c r="K224" i="13"/>
  <c r="K156" i="9"/>
  <c r="K173" i="14"/>
  <c r="K144" i="18"/>
  <c r="K161" i="43"/>
  <c r="K129" i="56"/>
  <c r="K187" i="37"/>
  <c r="K176" i="51"/>
  <c r="K174" i="30"/>
  <c r="K197" i="24"/>
  <c r="K172" i="40"/>
  <c r="K148" i="45"/>
  <c r="K149" i="13"/>
  <c r="K180" i="33"/>
  <c r="K187" i="27"/>
  <c r="K199" i="1"/>
  <c r="K128" i="56"/>
  <c r="K205" i="37"/>
  <c r="K231" i="51"/>
  <c r="K176" i="31"/>
  <c r="K205" i="23"/>
  <c r="K207" i="33"/>
  <c r="K236" i="32"/>
  <c r="K157" i="6"/>
  <c r="K139" i="13"/>
  <c r="K231" i="37"/>
  <c r="K157" i="53"/>
  <c r="K210" i="7"/>
  <c r="K206" i="20"/>
  <c r="K231" i="23"/>
  <c r="K172" i="41"/>
  <c r="K226" i="9"/>
  <c r="K228" i="14"/>
  <c r="K149" i="48"/>
  <c r="K209" i="6"/>
  <c r="K124" i="13"/>
  <c r="K158" i="37"/>
  <c r="K150" i="51"/>
  <c r="K212" i="30"/>
  <c r="K171" i="24"/>
  <c r="K219" i="49"/>
  <c r="K159" i="56"/>
  <c r="K180" i="5"/>
  <c r="K188" i="9"/>
  <c r="K207" i="15"/>
  <c r="K191" i="50"/>
  <c r="K174" i="48"/>
  <c r="K154" i="34"/>
  <c r="K127" i="39"/>
  <c r="K117" i="49"/>
  <c r="K113" i="2"/>
  <c r="K104" i="35"/>
  <c r="K115" i="44"/>
  <c r="K132" i="30"/>
  <c r="K168" i="54"/>
  <c r="K132" i="15"/>
  <c r="K112" i="43"/>
  <c r="K125" i="57"/>
  <c r="K100" i="54"/>
  <c r="K135" i="12"/>
  <c r="K110" i="55"/>
  <c r="K142" i="15"/>
  <c r="K105" i="3"/>
  <c r="K129" i="30"/>
  <c r="K102" i="4"/>
  <c r="K141" i="2"/>
  <c r="K104" i="15"/>
  <c r="K142" i="17"/>
  <c r="K108" i="52"/>
  <c r="K107" i="18"/>
  <c r="K129" i="40"/>
  <c r="K117" i="5"/>
  <c r="K114" i="9"/>
  <c r="K104" i="9"/>
  <c r="K132" i="31"/>
  <c r="K127" i="32"/>
  <c r="K130" i="51"/>
  <c r="K134" i="23"/>
  <c r="K162" i="53"/>
  <c r="K219" i="31"/>
  <c r="K165" i="40"/>
  <c r="K153" i="45"/>
  <c r="K185" i="13"/>
  <c r="K158" i="9"/>
  <c r="K158" i="15"/>
  <c r="K169" i="4"/>
  <c r="K166" i="27"/>
  <c r="K171" i="34"/>
  <c r="K185" i="6"/>
  <c r="K104" i="29"/>
  <c r="K237" i="57"/>
  <c r="K158" i="54"/>
  <c r="K222" i="40"/>
  <c r="K210" i="47"/>
  <c r="K155" i="41"/>
  <c r="K180" i="17"/>
  <c r="K229" i="29"/>
  <c r="K146" i="27"/>
  <c r="K180" i="2"/>
  <c r="K126" i="16"/>
  <c r="K115" i="33"/>
  <c r="K231" i="21"/>
  <c r="K208" i="44"/>
  <c r="K190" i="23"/>
  <c r="K223" i="56"/>
  <c r="K186" i="42"/>
  <c r="K175" i="55"/>
  <c r="K191" i="10"/>
  <c r="K219" i="50"/>
  <c r="K212" i="27"/>
  <c r="K218" i="2"/>
  <c r="K173" i="6"/>
  <c r="K110" i="4"/>
  <c r="K180" i="54"/>
  <c r="K205" i="30"/>
  <c r="K163" i="31"/>
  <c r="K151" i="24"/>
  <c r="K232" i="40"/>
  <c r="K168" i="52"/>
  <c r="K180" i="23"/>
  <c r="K225" i="45"/>
  <c r="K150" i="56"/>
  <c r="K163" i="5"/>
  <c r="K166" i="42"/>
  <c r="K200" i="9"/>
  <c r="K210" i="55"/>
  <c r="K227" i="12"/>
  <c r="K164" i="4"/>
  <c r="K167" i="27"/>
  <c r="K179" i="32"/>
  <c r="K165" i="34"/>
  <c r="K155" i="43"/>
  <c r="K228" i="6"/>
  <c r="K127" i="16"/>
  <c r="K200" i="57"/>
  <c r="K211" i="51"/>
  <c r="K239" i="54"/>
  <c r="K164" i="30"/>
  <c r="K207" i="31"/>
  <c r="K153" i="24"/>
  <c r="K148" i="20"/>
  <c r="K233" i="49"/>
  <c r="K234" i="47"/>
  <c r="K192" i="8"/>
  <c r="K236" i="9"/>
  <c r="K204" i="55"/>
  <c r="K236" i="15"/>
  <c r="K191" i="12"/>
  <c r="K233" i="4"/>
  <c r="K222" i="14"/>
  <c r="K155" i="48"/>
  <c r="K157" i="1"/>
  <c r="K188" i="6"/>
  <c r="K122" i="41"/>
  <c r="K104" i="13"/>
  <c r="K130" i="33"/>
  <c r="K217" i="15"/>
  <c r="K166" i="37"/>
  <c r="K192" i="57"/>
  <c r="K223" i="51"/>
  <c r="K145" i="54"/>
  <c r="K183" i="7"/>
  <c r="K224" i="46"/>
  <c r="K170" i="24"/>
  <c r="K158" i="40"/>
  <c r="K166" i="23"/>
  <c r="K230" i="45"/>
  <c r="K210" i="56"/>
  <c r="K167" i="28"/>
  <c r="K232" i="17"/>
  <c r="K146" i="10"/>
  <c r="K177" i="29"/>
  <c r="K180" i="48"/>
  <c r="K197" i="35"/>
  <c r="K145" i="6"/>
  <c r="K112" i="56"/>
  <c r="K126" i="50"/>
  <c r="K216" i="53"/>
  <c r="K189" i="37"/>
  <c r="K151" i="57"/>
  <c r="K147" i="53"/>
  <c r="K165" i="21"/>
  <c r="K204" i="7"/>
  <c r="K188" i="46"/>
  <c r="K220" i="40"/>
  <c r="K186" i="52"/>
  <c r="K153" i="47"/>
  <c r="K220" i="45"/>
  <c r="K149" i="41"/>
  <c r="K228" i="5"/>
  <c r="K189" i="28"/>
  <c r="K234" i="17"/>
  <c r="K159" i="10"/>
  <c r="K220" i="29"/>
  <c r="K135" i="2"/>
  <c r="K113" i="42"/>
  <c r="K108" i="47"/>
  <c r="K217" i="47"/>
  <c r="K217" i="34"/>
  <c r="K175" i="37"/>
  <c r="K196" i="19"/>
  <c r="K170" i="19"/>
  <c r="K178" i="57"/>
  <c r="K215" i="3"/>
  <c r="K178" i="3"/>
  <c r="K232" i="51"/>
  <c r="K197" i="53"/>
  <c r="K152" i="53"/>
  <c r="K185" i="54"/>
  <c r="K151" i="21"/>
  <c r="K209" i="21"/>
  <c r="K230" i="30"/>
  <c r="K190" i="7"/>
  <c r="K153" i="7"/>
  <c r="K208" i="31"/>
  <c r="K211" i="46"/>
  <c r="K167" i="46"/>
  <c r="K185" i="24"/>
  <c r="K223" i="44"/>
  <c r="K185" i="44"/>
  <c r="K147" i="20"/>
  <c r="K201" i="40"/>
  <c r="K192" i="49"/>
  <c r="K192" i="52"/>
  <c r="K155" i="52"/>
  <c r="K204" i="23"/>
  <c r="K233" i="47"/>
  <c r="K187" i="47"/>
  <c r="K191" i="8"/>
  <c r="K154" i="8"/>
  <c r="K207" i="56"/>
  <c r="K166" i="41"/>
  <c r="K168" i="41"/>
  <c r="K175" i="13"/>
  <c r="K226" i="5"/>
  <c r="K149" i="5"/>
  <c r="K169" i="42"/>
  <c r="K219" i="33"/>
  <c r="K201" i="9"/>
  <c r="K153" i="28"/>
  <c r="K182" i="28"/>
  <c r="K170" i="55"/>
  <c r="K220" i="17"/>
  <c r="K201" i="15"/>
  <c r="K157" i="10"/>
  <c r="K207" i="10"/>
  <c r="K222" i="12"/>
  <c r="K186" i="29"/>
  <c r="K205" i="29"/>
  <c r="K159" i="4"/>
  <c r="K208" i="50"/>
  <c r="K170" i="50"/>
  <c r="K201" i="14"/>
  <c r="K156" i="14"/>
  <c r="K207" i="39"/>
  <c r="K154" i="27"/>
  <c r="K164" i="27"/>
  <c r="K219" i="48"/>
  <c r="K160" i="18"/>
  <c r="K207" i="32"/>
  <c r="K203" i="32"/>
  <c r="K219" i="2"/>
  <c r="K207" i="34"/>
  <c r="K157" i="34"/>
  <c r="K189" i="1"/>
  <c r="K150" i="43"/>
  <c r="K200" i="43"/>
  <c r="K169" i="35"/>
  <c r="K221" i="6"/>
  <c r="K175" i="6"/>
  <c r="K137" i="37"/>
  <c r="K103" i="45"/>
  <c r="K118" i="56"/>
  <c r="K97" i="16"/>
  <c r="K136" i="13"/>
  <c r="K140" i="4"/>
  <c r="K102" i="50"/>
  <c r="K132" i="42"/>
  <c r="K102" i="14"/>
  <c r="K217" i="46"/>
  <c r="K236" i="19"/>
  <c r="K179" i="19"/>
  <c r="K235" i="57"/>
  <c r="K176" i="3"/>
  <c r="K235" i="3"/>
  <c r="K169" i="51"/>
  <c r="K223" i="53"/>
  <c r="K185" i="53"/>
  <c r="K195" i="54"/>
  <c r="K176" i="21"/>
  <c r="K172" i="21"/>
  <c r="K192" i="30"/>
  <c r="K155" i="30"/>
  <c r="K180" i="7"/>
  <c r="K232" i="31"/>
  <c r="K165" i="46"/>
  <c r="K200" i="24"/>
  <c r="K214" i="44"/>
  <c r="K177" i="44"/>
  <c r="K235" i="20"/>
  <c r="K162" i="40"/>
  <c r="K161" i="49"/>
  <c r="K169" i="52"/>
  <c r="K150" i="52"/>
  <c r="K165" i="23"/>
  <c r="K181" i="47"/>
  <c r="K178" i="45"/>
  <c r="K152" i="8"/>
  <c r="K147" i="56"/>
  <c r="K191" i="41"/>
  <c r="K153" i="41"/>
  <c r="K177" i="13"/>
  <c r="K178" i="5"/>
  <c r="K156" i="5"/>
  <c r="K226" i="42"/>
  <c r="K146" i="33"/>
  <c r="K229" i="9"/>
  <c r="K228" i="28"/>
  <c r="K195" i="55"/>
  <c r="K178" i="17"/>
  <c r="K162" i="15"/>
  <c r="K211" i="10"/>
  <c r="K182" i="12"/>
  <c r="K231" i="29"/>
  <c r="K151" i="4"/>
  <c r="K232" i="50"/>
  <c r="K149" i="50"/>
  <c r="K148" i="39"/>
  <c r="K232" i="27"/>
  <c r="K150" i="48"/>
  <c r="K164" i="18"/>
  <c r="K145" i="32"/>
  <c r="K229" i="2"/>
  <c r="K146" i="2"/>
  <c r="K174" i="1"/>
  <c r="K165" i="35"/>
  <c r="K150" i="6"/>
  <c r="K105" i="39"/>
  <c r="K96" i="55"/>
  <c r="K124" i="41"/>
  <c r="K123" i="56"/>
  <c r="K114" i="16"/>
  <c r="K128" i="13"/>
  <c r="K99" i="4"/>
  <c r="K110" i="49"/>
  <c r="K122" i="42"/>
  <c r="K118" i="33"/>
  <c r="K111" i="14"/>
  <c r="K216" i="21"/>
  <c r="K216" i="55"/>
  <c r="K164" i="37"/>
  <c r="K222" i="37"/>
  <c r="K224" i="19"/>
  <c r="K229" i="57"/>
  <c r="K183" i="57"/>
  <c r="K229" i="3"/>
  <c r="K163" i="51"/>
  <c r="K213" i="51"/>
  <c r="K179" i="53"/>
  <c r="K190" i="54"/>
  <c r="K150" i="54"/>
  <c r="K229" i="21"/>
  <c r="K226" i="30"/>
  <c r="K180" i="30"/>
  <c r="K237" i="7"/>
  <c r="K204" i="31"/>
  <c r="K159" i="31"/>
  <c r="K157" i="46"/>
  <c r="K169" i="24"/>
  <c r="K206" i="44"/>
  <c r="K202" i="44"/>
  <c r="K164" i="20"/>
  <c r="K219" i="40"/>
  <c r="K180" i="40"/>
  <c r="K153" i="49"/>
  <c r="K161" i="52"/>
  <c r="K160" i="52"/>
  <c r="K188" i="23"/>
  <c r="K144" i="47"/>
  <c r="K191" i="45"/>
  <c r="K144" i="8"/>
  <c r="K170" i="56"/>
  <c r="K221" i="56"/>
  <c r="K178" i="41"/>
  <c r="K202" i="13"/>
  <c r="K157" i="13"/>
  <c r="K167" i="5"/>
  <c r="K160" i="16"/>
  <c r="K219" i="16"/>
  <c r="K176" i="42"/>
  <c r="K171" i="33"/>
  <c r="K222" i="33"/>
  <c r="K185" i="9"/>
  <c r="K201" i="28"/>
  <c r="K155" i="28"/>
  <c r="K219" i="55"/>
  <c r="K160" i="17"/>
  <c r="K219" i="15"/>
  <c r="K176" i="12"/>
  <c r="K170" i="12"/>
  <c r="K201" i="29"/>
  <c r="K156" i="29"/>
  <c r="K205" i="4"/>
  <c r="K159" i="50"/>
  <c r="K169" i="50"/>
  <c r="K175" i="14"/>
  <c r="K173" i="39"/>
  <c r="K191" i="39"/>
  <c r="K192" i="27"/>
  <c r="K206" i="48"/>
  <c r="K169" i="48"/>
  <c r="K219" i="18"/>
  <c r="K189" i="32"/>
  <c r="K222" i="2"/>
  <c r="K175" i="2"/>
  <c r="K155" i="34"/>
  <c r="K176" i="1"/>
  <c r="K232" i="43"/>
  <c r="K228" i="43"/>
  <c r="K188" i="35"/>
  <c r="K239" i="35"/>
  <c r="K159" i="6"/>
  <c r="K120" i="45"/>
  <c r="K119" i="56"/>
  <c r="K131" i="16"/>
  <c r="K115" i="29"/>
  <c r="K130" i="13"/>
  <c r="K136" i="49"/>
  <c r="K116" i="50"/>
  <c r="K124" i="42"/>
  <c r="K116" i="14"/>
  <c r="K216" i="43"/>
  <c r="K216" i="39"/>
  <c r="K215" i="37"/>
  <c r="K180" i="19"/>
  <c r="K187" i="57"/>
  <c r="K233" i="3"/>
  <c r="K156" i="3"/>
  <c r="K174" i="51"/>
  <c r="K173" i="53"/>
  <c r="K224" i="53"/>
  <c r="K187" i="21"/>
  <c r="K176" i="30"/>
  <c r="K172" i="30"/>
  <c r="K166" i="7"/>
  <c r="K225" i="7"/>
  <c r="K161" i="31"/>
  <c r="K198" i="46"/>
  <c r="K195" i="24"/>
  <c r="K228" i="44"/>
  <c r="K158" i="20"/>
  <c r="K208" i="20"/>
  <c r="K220" i="49"/>
  <c r="K158" i="49"/>
  <c r="K213" i="52"/>
  <c r="K215" i="23"/>
  <c r="K178" i="23"/>
  <c r="K167" i="47"/>
  <c r="K214" i="45"/>
  <c r="K163" i="8"/>
  <c r="K193" i="56"/>
  <c r="K148" i="56"/>
  <c r="K215" i="13"/>
  <c r="K235" i="5"/>
  <c r="K225" i="16"/>
  <c r="K179" i="16"/>
  <c r="K209" i="42"/>
  <c r="K151" i="33"/>
  <c r="K167" i="9"/>
  <c r="K213" i="28"/>
  <c r="K200" i="55"/>
  <c r="K214" i="17"/>
  <c r="K210" i="15"/>
  <c r="K230" i="15"/>
  <c r="K162" i="10"/>
  <c r="K212" i="29"/>
  <c r="K199" i="4"/>
  <c r="K162" i="4"/>
  <c r="K210" i="50"/>
  <c r="K210" i="14"/>
  <c r="K230" i="14"/>
  <c r="K228" i="39"/>
  <c r="K161" i="39"/>
  <c r="K230" i="48"/>
  <c r="K184" i="48"/>
  <c r="K210" i="18"/>
  <c r="K214" i="32"/>
  <c r="K198" i="2"/>
  <c r="K145" i="2"/>
  <c r="K214" i="34"/>
  <c r="K178" i="1"/>
  <c r="K228" i="1"/>
  <c r="K190" i="43"/>
  <c r="K153" i="43"/>
  <c r="K147" i="35"/>
  <c r="K226" i="6"/>
  <c r="K130" i="45"/>
  <c r="K141" i="56"/>
  <c r="K140" i="16"/>
  <c r="K216" i="30"/>
  <c r="K216" i="17"/>
  <c r="K240" i="56"/>
  <c r="K207" i="37"/>
  <c r="K198" i="19"/>
  <c r="K172" i="19"/>
  <c r="K148" i="57"/>
  <c r="K198" i="57"/>
  <c r="K148" i="3"/>
  <c r="K209" i="51"/>
  <c r="K164" i="51"/>
  <c r="K226" i="53"/>
  <c r="K236" i="54"/>
  <c r="K225" i="21"/>
  <c r="K179" i="21"/>
  <c r="K231" i="30"/>
  <c r="K162" i="30"/>
  <c r="K219" i="7"/>
  <c r="K155" i="31"/>
  <c r="K205" i="31"/>
  <c r="K204" i="46"/>
  <c r="K189" i="24"/>
  <c r="K235" i="24"/>
  <c r="K222" i="44"/>
  <c r="K183" i="20"/>
  <c r="K146" i="20"/>
  <c r="K192" i="40"/>
  <c r="K188" i="49"/>
  <c r="K214" i="49"/>
  <c r="K190" i="52"/>
  <c r="K207" i="23"/>
  <c r="K203" i="23"/>
  <c r="K224" i="47"/>
  <c r="K186" i="47"/>
  <c r="K190" i="8"/>
  <c r="K153" i="8"/>
  <c r="K206" i="56"/>
  <c r="K230" i="41"/>
  <c r="K225" i="41"/>
  <c r="K219" i="5"/>
  <c r="K196" i="5"/>
  <c r="K233" i="42"/>
  <c r="K186" i="33"/>
  <c r="K205" i="33"/>
  <c r="K234" i="9"/>
  <c r="K185" i="28"/>
  <c r="K219" i="28"/>
  <c r="K202" i="55"/>
  <c r="K156" i="17"/>
  <c r="K206" i="17"/>
  <c r="K234" i="15"/>
  <c r="K189" i="10"/>
  <c r="K144" i="10"/>
  <c r="K189" i="12"/>
  <c r="K154" i="29"/>
  <c r="K173" i="29"/>
  <c r="K223" i="4"/>
  <c r="K176" i="50"/>
  <c r="K218" i="50"/>
  <c r="K169" i="14"/>
  <c r="K222" i="39"/>
  <c r="K175" i="39"/>
  <c r="K176" i="27"/>
  <c r="K190" i="48"/>
  <c r="K153" i="48"/>
  <c r="K190" i="18"/>
  <c r="K208" i="2"/>
  <c r="K237" i="34"/>
  <c r="K201" i="1"/>
  <c r="K155" i="1"/>
  <c r="K211" i="43"/>
  <c r="K172" i="35"/>
  <c r="K223" i="35"/>
  <c r="K186" i="6"/>
  <c r="K107" i="39"/>
  <c r="K104" i="45"/>
  <c r="K118" i="41"/>
  <c r="K102" i="16"/>
  <c r="K136" i="29"/>
  <c r="K98" i="13"/>
  <c r="K117" i="4"/>
  <c r="K98" i="49"/>
  <c r="K112" i="42"/>
  <c r="K143" i="33"/>
  <c r="K112" i="9"/>
  <c r="K216" i="56"/>
  <c r="K240" i="35"/>
  <c r="K202" i="37"/>
  <c r="K184" i="37"/>
  <c r="K181" i="19"/>
  <c r="K236" i="57"/>
  <c r="K190" i="57"/>
  <c r="K236" i="3"/>
  <c r="K170" i="51"/>
  <c r="K221" i="51"/>
  <c r="K186" i="53"/>
  <c r="K229" i="54"/>
  <c r="K155" i="54"/>
  <c r="K204" i="21"/>
  <c r="K233" i="30"/>
  <c r="K187" i="30"/>
  <c r="K181" i="7"/>
  <c r="K199" i="31"/>
  <c r="K191" i="46"/>
  <c r="K179" i="24"/>
  <c r="K215" i="44"/>
  <c r="K178" i="44"/>
  <c r="K236" i="20"/>
  <c r="K194" i="40"/>
  <c r="K156" i="40"/>
  <c r="K225" i="49"/>
  <c r="K225" i="52"/>
  <c r="K148" i="52"/>
  <c r="K164" i="23"/>
  <c r="K226" i="47"/>
  <c r="K180" i="47"/>
  <c r="K177" i="45"/>
  <c r="K182" i="8"/>
  <c r="K200" i="56"/>
  <c r="K219" i="41"/>
  <c r="K178" i="13"/>
  <c r="K173" i="5"/>
  <c r="K167" i="16"/>
  <c r="K227" i="42"/>
  <c r="K178" i="33"/>
  <c r="K196" i="9"/>
  <c r="K164" i="28"/>
  <c r="K228" i="55"/>
  <c r="K210" i="17"/>
  <c r="K163" i="15"/>
  <c r="K181" i="10"/>
  <c r="K152" i="12"/>
  <c r="K229" i="12"/>
  <c r="K183" i="4"/>
  <c r="K194" i="50"/>
  <c r="K161" i="14"/>
  <c r="K149" i="39"/>
  <c r="K209" i="27"/>
  <c r="K183" i="27"/>
  <c r="K178" i="48"/>
  <c r="K165" i="18"/>
  <c r="K146" i="32"/>
  <c r="K212" i="2"/>
  <c r="K177" i="34"/>
  <c r="K193" i="1"/>
  <c r="K180" i="1"/>
  <c r="K174" i="43"/>
  <c r="K170" i="43"/>
  <c r="K195" i="35"/>
  <c r="K180" i="6"/>
  <c r="K108" i="39"/>
  <c r="K129" i="45"/>
  <c r="K142" i="56"/>
  <c r="K124" i="16"/>
  <c r="K117" i="29"/>
  <c r="K127" i="4"/>
  <c r="K125" i="49"/>
  <c r="K115" i="42"/>
  <c r="K137" i="33"/>
  <c r="K106" i="14"/>
  <c r="K216" i="23"/>
  <c r="K217" i="2"/>
  <c r="K226" i="37"/>
  <c r="K230" i="19"/>
  <c r="K187" i="19"/>
  <c r="K194" i="57"/>
  <c r="K232" i="3"/>
  <c r="K194" i="3"/>
  <c r="K225" i="51"/>
  <c r="K182" i="53"/>
  <c r="K145" i="53"/>
  <c r="K210" i="54"/>
  <c r="K232" i="21"/>
  <c r="K163" i="21"/>
  <c r="K183" i="30"/>
  <c r="K146" i="30"/>
  <c r="K202" i="7"/>
  <c r="K170" i="31"/>
  <c r="K215" i="46"/>
  <c r="K185" i="46"/>
  <c r="K173" i="24"/>
  <c r="K191" i="24"/>
  <c r="K205" i="44"/>
  <c r="K201" i="44"/>
  <c r="K163" i="20"/>
  <c r="K218" i="40"/>
  <c r="K159" i="40"/>
  <c r="K144" i="49"/>
  <c r="K215" i="52"/>
  <c r="K233" i="23"/>
  <c r="K187" i="23"/>
  <c r="K235" i="47"/>
  <c r="K159" i="45"/>
  <c r="K207" i="8"/>
  <c r="K203" i="8"/>
  <c r="K234" i="56"/>
  <c r="K188" i="56"/>
  <c r="K146" i="41"/>
  <c r="K170" i="13"/>
  <c r="K221" i="13"/>
  <c r="K199" i="5"/>
  <c r="K192" i="16"/>
  <c r="K155" i="16"/>
  <c r="K208" i="42"/>
  <c r="K235" i="33"/>
  <c r="K158" i="33"/>
  <c r="K218" i="9"/>
  <c r="K234" i="28"/>
  <c r="K187" i="28"/>
  <c r="K155" i="55"/>
  <c r="K204" i="17"/>
  <c r="K224" i="17"/>
  <c r="K186" i="15"/>
  <c r="K205" i="15"/>
  <c r="K202" i="10"/>
  <c r="K144" i="12"/>
  <c r="K196" i="12"/>
  <c r="K159" i="29"/>
  <c r="K208" i="4"/>
  <c r="K171" i="4"/>
  <c r="K220" i="50"/>
  <c r="K186" i="14"/>
  <c r="K205" i="14"/>
  <c r="K235" i="39"/>
  <c r="K235" i="27"/>
  <c r="K149" i="27"/>
  <c r="K203" i="48"/>
  <c r="K157" i="18"/>
  <c r="K207" i="18"/>
  <c r="K224" i="32"/>
  <c r="K234" i="2"/>
  <c r="K185" i="2"/>
  <c r="K190" i="34"/>
  <c r="K219" i="1"/>
  <c r="K172" i="1"/>
  <c r="K229" i="43"/>
  <c r="K152" i="43"/>
  <c r="K208" i="35"/>
  <c r="K100" i="39"/>
  <c r="K107" i="37"/>
  <c r="K101" i="45"/>
  <c r="K100" i="56"/>
  <c r="K138" i="16"/>
  <c r="K134" i="13"/>
  <c r="K128" i="4"/>
  <c r="K118" i="50"/>
  <c r="K109" i="42"/>
  <c r="K101" i="14"/>
  <c r="K105" i="9"/>
  <c r="K129" i="8"/>
  <c r="K138" i="10"/>
  <c r="K140" i="2"/>
  <c r="K124" i="52"/>
  <c r="K96" i="48"/>
  <c r="K108" i="31"/>
  <c r="K130" i="43"/>
  <c r="K129" i="19"/>
  <c r="K109" i="35"/>
  <c r="K138" i="23"/>
  <c r="K114" i="15"/>
  <c r="K101" i="18"/>
  <c r="K142" i="34"/>
  <c r="K133" i="57"/>
  <c r="K117" i="44"/>
  <c r="K133" i="20"/>
  <c r="K134" i="6"/>
  <c r="K119" i="40"/>
  <c r="K102" i="17"/>
  <c r="K102" i="51"/>
  <c r="K125" i="54"/>
  <c r="K128" i="21"/>
  <c r="K105" i="50"/>
  <c r="K121" i="7"/>
  <c r="K105" i="5"/>
  <c r="K140" i="12"/>
  <c r="K111" i="21"/>
  <c r="K130" i="5"/>
  <c r="K203" i="53"/>
  <c r="K177" i="39"/>
  <c r="K212" i="34"/>
  <c r="K120" i="33"/>
  <c r="K122" i="35"/>
  <c r="K102" i="47"/>
  <c r="K116" i="21"/>
  <c r="K126" i="7"/>
  <c r="K126" i="9"/>
  <c r="K121" i="8"/>
  <c r="K136" i="28"/>
  <c r="K97" i="10"/>
  <c r="K101" i="2"/>
  <c r="K135" i="55"/>
  <c r="K122" i="37"/>
  <c r="K117" i="43"/>
  <c r="K109" i="19"/>
  <c r="K121" i="46"/>
  <c r="K129" i="50"/>
  <c r="K109" i="15"/>
  <c r="K101" i="27"/>
  <c r="K131" i="32"/>
  <c r="K128" i="34"/>
  <c r="K121" i="44"/>
  <c r="K115" i="20"/>
  <c r="K110" i="3"/>
  <c r="K132" i="6"/>
  <c r="K133" i="47"/>
  <c r="K98" i="51"/>
  <c r="K104" i="53"/>
  <c r="K135" i="21"/>
  <c r="K110" i="30"/>
  <c r="K131" i="1"/>
  <c r="K103" i="7"/>
  <c r="K136" i="5"/>
  <c r="K100" i="12"/>
  <c r="K118" i="1"/>
  <c r="K127" i="9"/>
  <c r="K139" i="28"/>
  <c r="K119" i="10"/>
  <c r="K98" i="2"/>
  <c r="K126" i="52"/>
  <c r="K137" i="55"/>
  <c r="K141" i="37"/>
  <c r="K126" i="43"/>
  <c r="K131" i="19"/>
  <c r="K105" i="46"/>
  <c r="K108" i="33"/>
  <c r="K98" i="15"/>
  <c r="K122" i="27"/>
  <c r="K125" i="18"/>
  <c r="K143" i="34"/>
  <c r="K104" i="57"/>
  <c r="K135" i="44"/>
  <c r="K126" i="20"/>
  <c r="K113" i="6"/>
  <c r="K106" i="40"/>
  <c r="K132" i="47"/>
  <c r="K129" i="51"/>
  <c r="K127" i="21"/>
  <c r="K99" i="30"/>
  <c r="K129" i="49"/>
  <c r="K131" i="7"/>
  <c r="K116" i="5"/>
  <c r="K123" i="40"/>
  <c r="K106" i="21"/>
  <c r="K122" i="5"/>
  <c r="K194" i="5"/>
  <c r="K139" i="50"/>
  <c r="K101" i="9"/>
  <c r="K134" i="55"/>
  <c r="K107" i="13"/>
  <c r="K115" i="27"/>
  <c r="K125" i="50"/>
  <c r="K99" i="33"/>
  <c r="K142" i="14"/>
  <c r="K119" i="8"/>
  <c r="K120" i="28"/>
  <c r="K111" i="2"/>
  <c r="K138" i="52"/>
  <c r="K132" i="55"/>
  <c r="K119" i="48"/>
  <c r="K131" i="31"/>
  <c r="K101" i="43"/>
  <c r="K98" i="19"/>
  <c r="K106" i="46"/>
  <c r="K100" i="23"/>
  <c r="K119" i="27"/>
  <c r="K135" i="34"/>
  <c r="K109" i="57"/>
  <c r="K98" i="3"/>
  <c r="K111" i="41"/>
  <c r="K112" i="30"/>
  <c r="K98" i="28"/>
  <c r="K103" i="10"/>
  <c r="K105" i="52"/>
  <c r="K107" i="55"/>
  <c r="K123" i="31"/>
  <c r="K123" i="43"/>
  <c r="K113" i="19"/>
  <c r="K124" i="35"/>
  <c r="K103" i="23"/>
  <c r="K141" i="27"/>
  <c r="K102" i="18"/>
  <c r="K127" i="34"/>
  <c r="K118" i="57"/>
  <c r="K102" i="44"/>
  <c r="K128" i="3"/>
  <c r="K130" i="6"/>
  <c r="K143" i="41"/>
  <c r="K122" i="17"/>
  <c r="K116" i="51"/>
  <c r="K98" i="53"/>
  <c r="K123" i="54"/>
  <c r="K98" i="21"/>
  <c r="K99" i="1"/>
  <c r="K133" i="7"/>
  <c r="K104" i="5"/>
  <c r="K217" i="20"/>
  <c r="K195" i="47"/>
  <c r="K120" i="17"/>
  <c r="K119" i="7"/>
  <c r="K103" i="8"/>
  <c r="K129" i="28"/>
  <c r="K137" i="2"/>
  <c r="K97" i="52"/>
  <c r="K138" i="55"/>
  <c r="K127" i="37"/>
  <c r="K133" i="31"/>
  <c r="K111" i="19"/>
  <c r="K113" i="46"/>
  <c r="K109" i="41"/>
  <c r="K141" i="15"/>
  <c r="K133" i="27"/>
  <c r="K113" i="18"/>
  <c r="K107" i="32"/>
  <c r="K110" i="57"/>
  <c r="K141" i="44"/>
  <c r="K124" i="3"/>
  <c r="K139" i="6"/>
  <c r="K126" i="40"/>
  <c r="K138" i="47"/>
  <c r="K101" i="17"/>
  <c r="K138" i="53"/>
  <c r="K129" i="54"/>
  <c r="K134" i="21"/>
  <c r="K122" i="1"/>
  <c r="K116" i="7"/>
  <c r="K103" i="12"/>
  <c r="K216" i="34"/>
  <c r="K131" i="33"/>
  <c r="K102" i="9"/>
  <c r="K120" i="8"/>
  <c r="K100" i="10"/>
  <c r="K139" i="52"/>
  <c r="K108" i="55"/>
  <c r="K125" i="48"/>
  <c r="K107" i="31"/>
  <c r="K107" i="43"/>
  <c r="K137" i="19"/>
  <c r="K108" i="35"/>
  <c r="K141" i="41"/>
  <c r="K123" i="15"/>
  <c r="K108" i="27"/>
  <c r="K140" i="32"/>
  <c r="K111" i="34"/>
  <c r="K132" i="57"/>
  <c r="K139" i="20"/>
  <c r="K99" i="3"/>
  <c r="K131" i="6"/>
  <c r="K135" i="40"/>
  <c r="K107" i="47"/>
  <c r="K111" i="17"/>
  <c r="K118" i="51"/>
  <c r="K101" i="21"/>
  <c r="K118" i="30"/>
  <c r="K111" i="1"/>
  <c r="K118" i="5"/>
  <c r="K113" i="12"/>
  <c r="K217" i="10"/>
  <c r="K235" i="19"/>
  <c r="K211" i="54"/>
  <c r="K187" i="49"/>
  <c r="K232" i="12"/>
  <c r="K211" i="50"/>
  <c r="K125" i="16"/>
  <c r="K121" i="2"/>
  <c r="K108" i="40"/>
  <c r="K213" i="20"/>
  <c r="K220" i="41"/>
  <c r="K223" i="29"/>
  <c r="K142" i="9"/>
  <c r="K122" i="8"/>
  <c r="K135" i="10"/>
  <c r="K106" i="2"/>
  <c r="K143" i="55"/>
  <c r="K143" i="48"/>
  <c r="K130" i="31"/>
  <c r="K105" i="43"/>
  <c r="K136" i="46"/>
  <c r="K139" i="35"/>
  <c r="K113" i="23"/>
  <c r="K128" i="15"/>
  <c r="K139" i="32"/>
  <c r="K125" i="34"/>
  <c r="K116" i="57"/>
  <c r="K140" i="20"/>
  <c r="K100" i="3"/>
  <c r="K115" i="6"/>
  <c r="K102" i="40"/>
  <c r="K116" i="17"/>
  <c r="K116" i="53"/>
  <c r="K108" i="54"/>
  <c r="K99" i="21"/>
  <c r="K139" i="57"/>
  <c r="K111" i="7"/>
  <c r="K128" i="5"/>
  <c r="K102" i="12"/>
  <c r="K100" i="21"/>
  <c r="K98" i="12"/>
  <c r="K201" i="53"/>
  <c r="K200" i="52"/>
  <c r="K110" i="14"/>
  <c r="K96" i="2"/>
  <c r="K121" i="23"/>
  <c r="K123" i="9"/>
  <c r="K136" i="8"/>
  <c r="K118" i="28"/>
  <c r="K118" i="10"/>
  <c r="K103" i="41"/>
  <c r="K118" i="55"/>
  <c r="K113" i="48"/>
  <c r="K100" i="31"/>
  <c r="K100" i="43"/>
  <c r="K139" i="19"/>
  <c r="K102" i="46"/>
  <c r="K136" i="43"/>
  <c r="K116" i="15"/>
  <c r="K130" i="27"/>
  <c r="K105" i="32"/>
  <c r="K114" i="34"/>
  <c r="K96" i="44"/>
  <c r="K129" i="20"/>
  <c r="K121" i="6"/>
  <c r="K139" i="40"/>
  <c r="K140" i="47"/>
  <c r="K137" i="51"/>
  <c r="K101" i="53"/>
  <c r="K131" i="21"/>
  <c r="K106" i="30"/>
  <c r="K105" i="1"/>
  <c r="K102" i="7"/>
  <c r="K106" i="5"/>
  <c r="K107" i="51"/>
  <c r="K97" i="7"/>
  <c r="K110" i="9"/>
  <c r="K114" i="28"/>
  <c r="K96" i="10"/>
  <c r="K132" i="2"/>
  <c r="K109" i="52"/>
  <c r="K130" i="48"/>
  <c r="K132" i="37"/>
  <c r="K109" i="43"/>
  <c r="K106" i="19"/>
  <c r="K140" i="35"/>
  <c r="K122" i="23"/>
  <c r="K137" i="15"/>
  <c r="K97" i="27"/>
  <c r="K123" i="32"/>
  <c r="K126" i="34"/>
  <c r="K134" i="57"/>
  <c r="K118" i="44"/>
  <c r="K101" i="20"/>
  <c r="K135" i="6"/>
  <c r="K120" i="40"/>
  <c r="K139" i="47"/>
  <c r="K104" i="51"/>
  <c r="K121" i="21"/>
  <c r="K141" i="30"/>
  <c r="K134" i="1"/>
  <c r="K122" i="7"/>
  <c r="K124" i="5"/>
  <c r="K124" i="47"/>
  <c r="K108" i="30"/>
  <c r="K137" i="12"/>
  <c r="K150" i="37"/>
  <c r="K194" i="7"/>
  <c r="K232" i="42"/>
  <c r="K182" i="34"/>
  <c r="K121" i="45"/>
  <c r="K115" i="48"/>
  <c r="K107" i="23"/>
  <c r="K127" i="29"/>
  <c r="K106" i="13"/>
  <c r="K125" i="4"/>
  <c r="K128" i="49"/>
  <c r="K108" i="50"/>
  <c r="K139" i="33"/>
  <c r="K125" i="14"/>
  <c r="K100" i="9"/>
  <c r="K102" i="8"/>
  <c r="K102" i="28"/>
  <c r="K111" i="10"/>
  <c r="K139" i="2"/>
  <c r="K113" i="52"/>
  <c r="K115" i="55"/>
  <c r="K102" i="48"/>
  <c r="K106" i="31"/>
  <c r="K131" i="43"/>
  <c r="K97" i="19"/>
  <c r="K132" i="35"/>
  <c r="K127" i="28"/>
  <c r="K116" i="23"/>
  <c r="K102" i="27"/>
  <c r="K118" i="34"/>
  <c r="K138" i="57"/>
  <c r="K118" i="20"/>
  <c r="K120" i="47"/>
  <c r="K126" i="30"/>
  <c r="K131" i="52"/>
  <c r="K103" i="34"/>
  <c r="K110" i="47"/>
  <c r="K134" i="9"/>
  <c r="K137" i="28"/>
  <c r="K129" i="10"/>
  <c r="K127" i="52"/>
  <c r="K121" i="55"/>
  <c r="K100" i="48"/>
  <c r="K98" i="31"/>
  <c r="K98" i="43"/>
  <c r="K104" i="46"/>
  <c r="K107" i="35"/>
  <c r="K133" i="23"/>
  <c r="K124" i="27"/>
  <c r="K117" i="18"/>
  <c r="K110" i="34"/>
  <c r="K101" i="57"/>
  <c r="K108" i="20"/>
  <c r="K111" i="3"/>
  <c r="K117" i="6"/>
  <c r="K111" i="31"/>
  <c r="K121" i="17"/>
  <c r="K99" i="51"/>
  <c r="K98" i="54"/>
  <c r="K104" i="30"/>
  <c r="K127" i="1"/>
  <c r="K96" i="7"/>
  <c r="K100" i="5"/>
  <c r="K216" i="31"/>
  <c r="K168" i="40"/>
  <c r="K108" i="3"/>
  <c r="K124" i="53"/>
  <c r="K133" i="8"/>
  <c r="K104" i="28"/>
  <c r="K112" i="2"/>
  <c r="K136" i="52"/>
  <c r="K113" i="55"/>
  <c r="K110" i="37"/>
  <c r="K119" i="43"/>
  <c r="K141" i="19"/>
  <c r="K130" i="46"/>
  <c r="K103" i="31"/>
  <c r="K131" i="15"/>
  <c r="K116" i="27"/>
  <c r="K128" i="18"/>
  <c r="K119" i="34"/>
  <c r="K140" i="57"/>
  <c r="K124" i="44"/>
  <c r="K107" i="3"/>
  <c r="K108" i="6"/>
  <c r="K109" i="40"/>
  <c r="K137" i="47"/>
  <c r="K98" i="17"/>
  <c r="K100" i="53"/>
  <c r="K128" i="54"/>
  <c r="K97" i="21"/>
  <c r="K114" i="1"/>
  <c r="K143" i="5"/>
  <c r="K112" i="12"/>
  <c r="K127" i="46"/>
  <c r="K115" i="50"/>
  <c r="K124" i="28"/>
  <c r="K129" i="2"/>
  <c r="K114" i="52"/>
  <c r="K130" i="55"/>
  <c r="K132" i="48"/>
  <c r="K121" i="31"/>
  <c r="K121" i="43"/>
  <c r="K105" i="19"/>
  <c r="K130" i="35"/>
  <c r="K115" i="23"/>
  <c r="K130" i="15"/>
  <c r="K129" i="27"/>
  <c r="K133" i="32"/>
  <c r="K141" i="34"/>
  <c r="K114" i="57"/>
  <c r="K114" i="20"/>
  <c r="K137" i="3"/>
  <c r="K125" i="6"/>
  <c r="K118" i="40"/>
  <c r="K126" i="47"/>
  <c r="K118" i="17"/>
  <c r="K132" i="53"/>
  <c r="K115" i="21"/>
  <c r="K109" i="51"/>
  <c r="K116" i="1"/>
  <c r="K101" i="5"/>
  <c r="K141" i="12"/>
  <c r="K216" i="44"/>
  <c r="K173" i="37"/>
  <c r="K149" i="3"/>
  <c r="K205" i="54"/>
  <c r="K232" i="30"/>
  <c r="K171" i="46"/>
  <c r="K168" i="20"/>
  <c r="K173" i="52"/>
  <c r="K218" i="45"/>
  <c r="K237" i="56"/>
  <c r="K160" i="5"/>
  <c r="K190" i="42"/>
  <c r="K173" i="28"/>
  <c r="K172" i="15"/>
  <c r="K207" i="29"/>
  <c r="K203" i="14"/>
  <c r="K231" i="27"/>
  <c r="K186" i="32"/>
  <c r="K236" i="34"/>
  <c r="K236" i="35"/>
  <c r="K136" i="45"/>
  <c r="K107" i="4"/>
  <c r="K130" i="14"/>
  <c r="K160" i="57"/>
  <c r="K156" i="53"/>
  <c r="K170" i="21"/>
  <c r="K154" i="24"/>
  <c r="K148" i="49"/>
  <c r="K152" i="47"/>
  <c r="K167" i="13"/>
  <c r="K162" i="9"/>
  <c r="K145" i="10"/>
  <c r="K210" i="27"/>
  <c r="K209" i="34"/>
  <c r="K169" i="43"/>
  <c r="K142" i="41"/>
  <c r="K111" i="50"/>
  <c r="K193" i="37"/>
  <c r="K162" i="3"/>
  <c r="K234" i="54"/>
  <c r="K170" i="7"/>
  <c r="K210" i="24"/>
  <c r="K166" i="49"/>
  <c r="K170" i="45"/>
  <c r="K150" i="41"/>
  <c r="K189" i="16"/>
  <c r="K206" i="9"/>
  <c r="K160" i="10"/>
  <c r="K235" i="4"/>
  <c r="K220" i="27"/>
  <c r="K160" i="32"/>
  <c r="K205" i="34"/>
  <c r="K218" i="35"/>
  <c r="K99" i="41"/>
  <c r="K128" i="42"/>
  <c r="K149" i="37"/>
  <c r="K223" i="3"/>
  <c r="K181" i="54"/>
  <c r="K170" i="30"/>
  <c r="K161" i="44"/>
  <c r="K153" i="52"/>
  <c r="K214" i="56"/>
  <c r="K226" i="33"/>
  <c r="K179" i="55"/>
  <c r="K229" i="10"/>
  <c r="K183" i="29"/>
  <c r="K232" i="14"/>
  <c r="K163" i="48"/>
  <c r="K148" i="32"/>
  <c r="K125" i="51"/>
  <c r="K216" i="13"/>
  <c r="K177" i="57"/>
  <c r="K153" i="54"/>
  <c r="K189" i="7"/>
  <c r="K218" i="24"/>
  <c r="K229" i="40"/>
  <c r="K201" i="23"/>
  <c r="K220" i="8"/>
  <c r="K218" i="13"/>
  <c r="K208" i="16"/>
  <c r="K159" i="9"/>
  <c r="K185" i="17"/>
  <c r="K219" i="10"/>
  <c r="K201" i="4"/>
  <c r="K155" i="39"/>
  <c r="K208" i="32"/>
  <c r="K222" i="1"/>
  <c r="K207" i="6"/>
  <c r="K112" i="16"/>
  <c r="K140" i="33"/>
  <c r="K204" i="37"/>
  <c r="K206" i="3"/>
  <c r="K200" i="54"/>
  <c r="K158" i="30"/>
  <c r="K195" i="46"/>
  <c r="K169" i="20"/>
  <c r="K197" i="52"/>
  <c r="K198" i="45"/>
  <c r="K190" i="41"/>
  <c r="K177" i="16"/>
  <c r="K166" i="28"/>
  <c r="K146" i="29"/>
  <c r="K190" i="27"/>
  <c r="K167" i="34"/>
  <c r="K108" i="45"/>
  <c r="K125" i="41"/>
  <c r="K196" i="37"/>
  <c r="K165" i="3"/>
  <c r="K223" i="54"/>
  <c r="K173" i="7"/>
  <c r="K174" i="46"/>
  <c r="K184" i="20"/>
  <c r="K158" i="23"/>
  <c r="K205" i="8"/>
  <c r="K191" i="13"/>
  <c r="K176" i="55"/>
  <c r="K204" i="10"/>
  <c r="K188" i="29"/>
  <c r="K159" i="39"/>
  <c r="K202" i="32"/>
  <c r="K199" i="43"/>
  <c r="K120" i="41"/>
  <c r="K121" i="42"/>
  <c r="K105" i="28"/>
  <c r="K109" i="31"/>
  <c r="K96" i="27"/>
  <c r="K143" i="3"/>
  <c r="K112" i="53"/>
  <c r="K124" i="7"/>
  <c r="K123" i="7"/>
  <c r="K116" i="28"/>
  <c r="K129" i="52"/>
  <c r="K106" i="35"/>
  <c r="K100" i="32"/>
  <c r="K111" i="40"/>
  <c r="K125" i="21"/>
  <c r="K105" i="21"/>
  <c r="K97" i="2"/>
  <c r="K103" i="46"/>
  <c r="K103" i="32"/>
  <c r="K138" i="6"/>
  <c r="K109" i="54"/>
  <c r="K127" i="12"/>
  <c r="K102" i="33"/>
  <c r="K126" i="37"/>
  <c r="K105" i="44"/>
  <c r="K137" i="40"/>
  <c r="K117" i="10"/>
  <c r="K119" i="19"/>
  <c r="K128" i="32"/>
  <c r="K97" i="6"/>
  <c r="K127" i="54"/>
  <c r="K111" i="12"/>
  <c r="K210" i="49"/>
  <c r="K138" i="2"/>
  <c r="K96" i="46"/>
  <c r="K101" i="3"/>
  <c r="K116" i="31"/>
  <c r="K115" i="2"/>
  <c r="K125" i="31"/>
  <c r="K110" i="15"/>
  <c r="K117" i="20"/>
  <c r="K100" i="51"/>
  <c r="K128" i="1"/>
  <c r="K178" i="37"/>
  <c r="K231" i="57"/>
  <c r="K170" i="46"/>
  <c r="K149" i="20"/>
  <c r="K180" i="52"/>
  <c r="K203" i="45"/>
  <c r="K226" i="41"/>
  <c r="K176" i="16"/>
  <c r="K222" i="42"/>
  <c r="K172" i="55"/>
  <c r="K218" i="10"/>
  <c r="K220" i="4"/>
  <c r="K219" i="39"/>
  <c r="K170" i="18"/>
  <c r="K218" i="34"/>
  <c r="K171" i="35"/>
  <c r="K129" i="41"/>
  <c r="K127" i="42"/>
  <c r="K170" i="37"/>
  <c r="K198" i="54"/>
  <c r="K182" i="7"/>
  <c r="K160" i="46"/>
  <c r="K231" i="45"/>
  <c r="K199" i="56"/>
  <c r="K228" i="42"/>
  <c r="K230" i="28"/>
  <c r="K164" i="15"/>
  <c r="K184" i="12"/>
  <c r="K225" i="18"/>
  <c r="K226" i="35"/>
  <c r="K99" i="45"/>
  <c r="K141" i="50"/>
  <c r="K193" i="57"/>
  <c r="K232" i="53"/>
  <c r="K239" i="7"/>
  <c r="K152" i="46"/>
  <c r="K225" i="20"/>
  <c r="K229" i="52"/>
  <c r="K156" i="45"/>
  <c r="K193" i="5"/>
  <c r="K224" i="33"/>
  <c r="K221" i="55"/>
  <c r="K175" i="15"/>
  <c r="K158" i="29"/>
  <c r="K204" i="14"/>
  <c r="K221" i="18"/>
  <c r="K223" i="34"/>
  <c r="K184" i="43"/>
  <c r="K138" i="41"/>
  <c r="K111" i="42"/>
  <c r="K217" i="37"/>
  <c r="K158" i="3"/>
  <c r="K200" i="47"/>
  <c r="K144" i="34"/>
  <c r="F79" i="57"/>
  <c r="K206" i="37"/>
  <c r="K153" i="19"/>
  <c r="K151" i="3"/>
  <c r="K167" i="51"/>
  <c r="K183" i="53"/>
  <c r="K182" i="21"/>
  <c r="K222" i="7"/>
  <c r="K144" i="31"/>
  <c r="K158" i="46"/>
  <c r="K158" i="44"/>
  <c r="K178" i="20"/>
  <c r="K199" i="52"/>
  <c r="K236" i="23"/>
  <c r="K219" i="47"/>
  <c r="K223" i="8"/>
  <c r="K239" i="56"/>
  <c r="K188" i="41"/>
  <c r="K186" i="5"/>
  <c r="K174" i="16"/>
  <c r="K192" i="42"/>
  <c r="K173" i="33"/>
  <c r="K235" i="28"/>
  <c r="K155" i="17"/>
  <c r="K233" i="15"/>
  <c r="K218" i="29"/>
  <c r="K190" i="4"/>
  <c r="K144" i="50"/>
  <c r="K233" i="14"/>
  <c r="K147" i="27"/>
  <c r="K172" i="18"/>
  <c r="K154" i="2"/>
  <c r="K180" i="34"/>
  <c r="K238" i="35"/>
  <c r="K156" i="6"/>
  <c r="K111" i="51"/>
  <c r="K101" i="56"/>
  <c r="K118" i="13"/>
  <c r="K132" i="50"/>
  <c r="K132" i="14"/>
  <c r="K217" i="40"/>
  <c r="K172" i="37"/>
  <c r="K170" i="57"/>
  <c r="K170" i="3"/>
  <c r="K158" i="53"/>
  <c r="K207" i="21"/>
  <c r="K224" i="30"/>
  <c r="K211" i="7"/>
  <c r="K167" i="31"/>
  <c r="K182" i="24"/>
  <c r="K150" i="44"/>
  <c r="K170" i="20"/>
  <c r="K184" i="52"/>
  <c r="K196" i="23"/>
  <c r="K212" i="47"/>
  <c r="K229" i="45"/>
  <c r="K176" i="41"/>
  <c r="K179" i="5"/>
  <c r="K164" i="9"/>
  <c r="K209" i="28"/>
  <c r="K227" i="55"/>
  <c r="K209" i="17"/>
  <c r="K193" i="15"/>
  <c r="K147" i="10"/>
  <c r="K213" i="12"/>
  <c r="K167" i="50"/>
  <c r="K179" i="39"/>
  <c r="K223" i="27"/>
  <c r="K168" i="32"/>
  <c r="K225" i="2"/>
  <c r="K151" i="1"/>
  <c r="K171" i="43"/>
  <c r="K143" i="51"/>
  <c r="K98" i="56"/>
  <c r="K110" i="13"/>
  <c r="K140" i="49"/>
  <c r="K101" i="33"/>
  <c r="K217" i="45"/>
  <c r="K157" i="37"/>
  <c r="K164" i="57"/>
  <c r="K214" i="57"/>
  <c r="K194" i="51"/>
  <c r="K210" i="53"/>
  <c r="K172" i="7"/>
  <c r="K154" i="40"/>
  <c r="K176" i="49"/>
  <c r="K154" i="52"/>
  <c r="K175" i="47"/>
  <c r="K223" i="45"/>
  <c r="K171" i="8"/>
  <c r="K156" i="56"/>
  <c r="K234" i="13"/>
  <c r="K182" i="5"/>
  <c r="K154" i="16"/>
  <c r="K202" i="33"/>
  <c r="K208" i="9"/>
  <c r="K154" i="55"/>
  <c r="K191" i="17"/>
  <c r="K173" i="15"/>
  <c r="K207" i="12"/>
  <c r="K233" i="29"/>
  <c r="K237" i="4"/>
  <c r="K189" i="50"/>
  <c r="K204" i="39"/>
  <c r="K224" i="27"/>
  <c r="K192" i="48"/>
  <c r="K170" i="32"/>
  <c r="K157" i="2"/>
  <c r="K186" i="34"/>
  <c r="K220" i="35"/>
  <c r="K171" i="6"/>
  <c r="K142" i="45"/>
  <c r="K106" i="16"/>
  <c r="K120" i="13"/>
  <c r="K119" i="49"/>
  <c r="K99" i="14"/>
  <c r="K217" i="52"/>
  <c r="K219" i="57"/>
  <c r="K187" i="3"/>
  <c r="K205" i="51"/>
  <c r="K204" i="53"/>
  <c r="K207" i="30"/>
  <c r="K152" i="7"/>
  <c r="K221" i="46"/>
  <c r="K231" i="24"/>
  <c r="K232" i="44"/>
  <c r="K189" i="20"/>
  <c r="K174" i="40"/>
  <c r="K181" i="49"/>
  <c r="K151" i="23"/>
  <c r="K198" i="47"/>
  <c r="K225" i="56"/>
  <c r="K170" i="41"/>
  <c r="K152" i="16"/>
  <c r="K145" i="42"/>
  <c r="K182" i="33"/>
  <c r="K198" i="9"/>
  <c r="K150" i="17"/>
  <c r="K165" i="15"/>
  <c r="K199" i="12"/>
  <c r="K148" i="29"/>
  <c r="K184" i="50"/>
  <c r="K146" i="14"/>
  <c r="K163" i="39"/>
  <c r="K215" i="48"/>
  <c r="K150" i="34"/>
  <c r="K163" i="1"/>
  <c r="K176" i="43"/>
  <c r="K137" i="45"/>
  <c r="K123" i="16"/>
  <c r="K217" i="39"/>
  <c r="K155" i="19"/>
  <c r="K225" i="3"/>
  <c r="K145" i="51"/>
  <c r="K198" i="53"/>
  <c r="K227" i="54"/>
  <c r="K210" i="21"/>
  <c r="K191" i="7"/>
  <c r="K186" i="31"/>
  <c r="K203" i="46"/>
  <c r="K214" i="20"/>
  <c r="K231" i="40"/>
  <c r="K150" i="49"/>
  <c r="K159" i="47"/>
  <c r="K173" i="45"/>
  <c r="K187" i="56"/>
  <c r="K165" i="41"/>
  <c r="K220" i="5"/>
  <c r="K160" i="42"/>
  <c r="K146" i="28"/>
  <c r="K187" i="17"/>
  <c r="K169" i="15"/>
  <c r="K175" i="10"/>
  <c r="K185" i="29"/>
  <c r="K158" i="4"/>
  <c r="K145" i="50"/>
  <c r="K157" i="39"/>
  <c r="K207" i="27"/>
  <c r="K176" i="48"/>
  <c r="K219" i="32"/>
  <c r="K144" i="2"/>
  <c r="K206" i="1"/>
  <c r="K203" i="35"/>
  <c r="K218" i="6"/>
  <c r="K119" i="45"/>
  <c r="K132" i="16"/>
  <c r="K97" i="13"/>
  <c r="K104" i="50"/>
  <c r="K134" i="14"/>
  <c r="K217" i="4"/>
  <c r="K171" i="57"/>
  <c r="K171" i="3"/>
  <c r="K218" i="53"/>
  <c r="K208" i="21"/>
  <c r="K160" i="30"/>
  <c r="K212" i="7"/>
  <c r="K231" i="31"/>
  <c r="K151" i="44"/>
  <c r="K171" i="20"/>
  <c r="K224" i="40"/>
  <c r="K224" i="52"/>
  <c r="K195" i="23"/>
  <c r="K211" i="47"/>
  <c r="K209" i="13"/>
  <c r="K210" i="5"/>
  <c r="K188" i="5"/>
  <c r="K209" i="33"/>
  <c r="K228" i="9"/>
  <c r="K163" i="55"/>
  <c r="K146" i="17"/>
  <c r="K194" i="15"/>
  <c r="K232" i="10"/>
  <c r="K156" i="12"/>
  <c r="K185" i="50"/>
  <c r="K167" i="39"/>
  <c r="K159" i="27"/>
  <c r="K148" i="2"/>
  <c r="K201" i="43"/>
  <c r="K115" i="45"/>
  <c r="K107" i="16"/>
  <c r="K109" i="4"/>
  <c r="K129" i="42"/>
  <c r="K117" i="9"/>
  <c r="K161" i="37"/>
  <c r="K169" i="19"/>
  <c r="K167" i="3"/>
  <c r="K152" i="51"/>
  <c r="K168" i="53"/>
  <c r="K214" i="30"/>
  <c r="K234" i="7"/>
  <c r="K230" i="46"/>
  <c r="K204" i="24"/>
  <c r="K194" i="20"/>
  <c r="K234" i="49"/>
  <c r="K219" i="23"/>
  <c r="K169" i="56"/>
  <c r="K201" i="13"/>
  <c r="K214" i="5"/>
  <c r="K186" i="16"/>
  <c r="K153" i="9"/>
  <c r="K154" i="28"/>
  <c r="K236" i="17"/>
  <c r="K218" i="15"/>
  <c r="K234" i="10"/>
  <c r="K220" i="12"/>
  <c r="K144" i="4"/>
  <c r="K155" i="50"/>
  <c r="K170" i="27"/>
  <c r="K235" i="48"/>
  <c r="K221" i="34"/>
  <c r="K203" i="1"/>
  <c r="K189" i="35"/>
  <c r="K131" i="39"/>
  <c r="K103" i="53"/>
  <c r="K116" i="13"/>
  <c r="K101" i="50"/>
  <c r="K131" i="14"/>
  <c r="K217" i="31"/>
  <c r="K240" i="7"/>
  <c r="K180" i="37"/>
  <c r="K209" i="19"/>
  <c r="K183" i="19"/>
  <c r="K145" i="57"/>
  <c r="K182" i="3"/>
  <c r="K145" i="3"/>
  <c r="K198" i="51"/>
  <c r="K164" i="53"/>
  <c r="K207" i="54"/>
  <c r="K160" i="54"/>
  <c r="K213" i="21"/>
  <c r="K177" i="30"/>
  <c r="K196" i="30"/>
  <c r="K157" i="7"/>
  <c r="K221" i="31"/>
  <c r="K175" i="31"/>
  <c r="K173" i="46"/>
  <c r="K190" i="24"/>
  <c r="K144" i="24"/>
  <c r="K189" i="44"/>
  <c r="K151" i="20"/>
  <c r="K209" i="20"/>
  <c r="K160" i="40"/>
  <c r="K221" i="49"/>
  <c r="K159" i="49"/>
  <c r="K223" i="52"/>
  <c r="K144" i="23"/>
  <c r="K191" i="47"/>
  <c r="K154" i="47"/>
  <c r="K205" i="45"/>
  <c r="K158" i="8"/>
  <c r="K220" i="56"/>
  <c r="K174" i="56"/>
  <c r="K228" i="41"/>
  <c r="K187" i="13"/>
  <c r="K209" i="5"/>
  <c r="K187" i="5"/>
  <c r="K205" i="16"/>
  <c r="K204" i="42"/>
  <c r="K224" i="42"/>
  <c r="K185" i="33"/>
  <c r="K204" i="33"/>
  <c r="K160" i="9"/>
  <c r="K207" i="28"/>
  <c r="K162" i="28"/>
  <c r="K233" i="55"/>
  <c r="K186" i="17"/>
  <c r="K205" i="17"/>
  <c r="K160" i="15"/>
  <c r="K220" i="10"/>
  <c r="K186" i="12"/>
  <c r="K153" i="29"/>
  <c r="K172" i="29"/>
  <c r="K222" i="4"/>
  <c r="K175" i="50"/>
  <c r="K234" i="50"/>
  <c r="K160" i="14"/>
  <c r="K221" i="39"/>
  <c r="K208" i="27"/>
  <c r="K223" i="48"/>
  <c r="K185" i="48"/>
  <c r="K203" i="18"/>
  <c r="K223" i="18"/>
  <c r="K233" i="2"/>
  <c r="K169" i="2"/>
  <c r="K202" i="1"/>
  <c r="K156" i="1"/>
  <c r="K212" i="43"/>
  <c r="K173" i="35"/>
  <c r="K224" i="35"/>
  <c r="K187" i="6"/>
  <c r="K113" i="39"/>
  <c r="K105" i="37"/>
  <c r="K122" i="45"/>
  <c r="K131" i="56"/>
  <c r="K96" i="16"/>
  <c r="K100" i="13"/>
  <c r="K135" i="49"/>
  <c r="K114" i="50"/>
  <c r="K98" i="33"/>
  <c r="K115" i="14"/>
  <c r="K217" i="21"/>
  <c r="K217" i="55"/>
  <c r="K203" i="37"/>
  <c r="K198" i="37"/>
  <c r="K219" i="19"/>
  <c r="K145" i="19"/>
  <c r="K201" i="57"/>
  <c r="K201" i="3"/>
  <c r="K224" i="51"/>
  <c r="K189" i="53"/>
  <c r="K144" i="53"/>
  <c r="K177" i="54"/>
  <c r="K235" i="21"/>
  <c r="K159" i="30"/>
  <c r="K147" i="7"/>
  <c r="K148" i="31"/>
  <c r="K163" i="46"/>
  <c r="K213" i="24"/>
  <c r="K181" i="44"/>
  <c r="K201" i="20"/>
  <c r="K225" i="40"/>
  <c r="K207" i="40"/>
  <c r="K215" i="49"/>
  <c r="K191" i="52"/>
  <c r="K200" i="23"/>
  <c r="K228" i="23"/>
  <c r="K193" i="47"/>
  <c r="K148" i="47"/>
  <c r="K145" i="45"/>
  <c r="K214" i="8"/>
  <c r="K209" i="56"/>
  <c r="K158" i="41"/>
  <c r="K229" i="41"/>
  <c r="K232" i="13"/>
  <c r="K227" i="5"/>
  <c r="K209" i="16"/>
  <c r="K229" i="16"/>
  <c r="K195" i="9"/>
  <c r="K145" i="28"/>
  <c r="K150" i="28"/>
  <c r="K162" i="55"/>
  <c r="K145" i="17"/>
  <c r="K225" i="15"/>
  <c r="K178" i="10"/>
  <c r="K149" i="12"/>
  <c r="K178" i="29"/>
  <c r="K198" i="50"/>
  <c r="K222" i="50"/>
  <c r="K210" i="39"/>
  <c r="K169" i="39"/>
  <c r="K158" i="27"/>
  <c r="K212" i="48"/>
  <c r="K232" i="48"/>
  <c r="K227" i="18"/>
  <c r="K229" i="32"/>
  <c r="K214" i="2"/>
  <c r="K168" i="2"/>
  <c r="K166" i="34"/>
  <c r="K148" i="34"/>
  <c r="K181" i="1"/>
  <c r="K206" i="43"/>
  <c r="K202" i="43"/>
  <c r="K228" i="35"/>
  <c r="K212" i="6"/>
  <c r="K140" i="39"/>
  <c r="K107" i="27"/>
  <c r="K121" i="41"/>
  <c r="K137" i="56"/>
  <c r="K121" i="29"/>
  <c r="K138" i="13"/>
  <c r="K113" i="4"/>
  <c r="K122" i="49"/>
  <c r="K136" i="42"/>
  <c r="K116" i="33"/>
  <c r="K116" i="9"/>
  <c r="K216" i="49"/>
  <c r="K217" i="18"/>
  <c r="K227" i="37"/>
  <c r="K144" i="37"/>
  <c r="K189" i="19"/>
  <c r="K195" i="57"/>
  <c r="K150" i="57"/>
  <c r="K195" i="3"/>
  <c r="K226" i="51"/>
  <c r="K180" i="51"/>
  <c r="K146" i="53"/>
  <c r="K188" i="54"/>
  <c r="K146" i="54"/>
  <c r="K164" i="21"/>
  <c r="K184" i="30"/>
  <c r="K147" i="30"/>
  <c r="K203" i="7"/>
  <c r="K171" i="31"/>
  <c r="K222" i="31"/>
  <c r="K155" i="46"/>
  <c r="K205" i="24"/>
  <c r="K224" i="24"/>
  <c r="K169" i="44"/>
  <c r="K227" i="20"/>
  <c r="K185" i="40"/>
  <c r="K207" i="49"/>
  <c r="K183" i="52"/>
  <c r="K192" i="23"/>
  <c r="K155" i="23"/>
  <c r="K206" i="47"/>
  <c r="K202" i="47"/>
  <c r="K158" i="45"/>
  <c r="K206" i="8"/>
  <c r="K202" i="8"/>
  <c r="K233" i="56"/>
  <c r="K183" i="41"/>
  <c r="K145" i="41"/>
  <c r="K169" i="13"/>
  <c r="K231" i="5"/>
  <c r="K197" i="5"/>
  <c r="K223" i="16"/>
  <c r="K188" i="42"/>
  <c r="K234" i="33"/>
  <c r="K188" i="33"/>
  <c r="K144" i="9"/>
  <c r="K160" i="28"/>
  <c r="K170" i="28"/>
  <c r="K185" i="55"/>
  <c r="K203" i="17"/>
  <c r="K223" i="17"/>
  <c r="K185" i="15"/>
  <c r="K205" i="10"/>
  <c r="K201" i="10"/>
  <c r="K236" i="12"/>
  <c r="K160" i="29"/>
  <c r="K218" i="4"/>
  <c r="K172" i="4"/>
  <c r="K221" i="50"/>
  <c r="K187" i="14"/>
  <c r="K236" i="39"/>
  <c r="K158" i="39"/>
  <c r="K214" i="27"/>
  <c r="K173" i="48"/>
  <c r="K224" i="48"/>
  <c r="K185" i="18"/>
  <c r="K201" i="32"/>
  <c r="K156" i="32"/>
  <c r="K172" i="2"/>
  <c r="K233" i="34"/>
  <c r="K197" i="34"/>
  <c r="K167" i="43"/>
  <c r="K194" i="43"/>
  <c r="K155" i="35"/>
  <c r="K206" i="6"/>
  <c r="K202" i="6"/>
  <c r="K137" i="39"/>
  <c r="K102" i="45"/>
  <c r="K132" i="56"/>
  <c r="K120" i="16"/>
  <c r="K102" i="13"/>
  <c r="K130" i="4"/>
  <c r="K102" i="49"/>
  <c r="K139" i="42"/>
  <c r="K121" i="33"/>
  <c r="K127" i="14"/>
  <c r="K216" i="41"/>
  <c r="K182" i="37"/>
  <c r="K220" i="19"/>
  <c r="K146" i="19"/>
  <c r="K154" i="57"/>
  <c r="K219" i="3"/>
  <c r="K218" i="51"/>
  <c r="K236" i="53"/>
  <c r="K183" i="54"/>
  <c r="K191" i="21"/>
  <c r="K154" i="21"/>
  <c r="K235" i="30"/>
  <c r="K229" i="7"/>
  <c r="K215" i="31"/>
  <c r="K219" i="46"/>
  <c r="K161" i="24"/>
  <c r="K194" i="44"/>
  <c r="K221" i="20"/>
  <c r="K205" i="40"/>
  <c r="K178" i="49"/>
  <c r="K210" i="52"/>
  <c r="K156" i="52"/>
  <c r="K182" i="23"/>
  <c r="K145" i="23"/>
  <c r="K230" i="47"/>
  <c r="K181" i="45"/>
  <c r="K167" i="8"/>
  <c r="K226" i="8"/>
  <c r="K152" i="56"/>
  <c r="K206" i="41"/>
  <c r="K201" i="41"/>
  <c r="K182" i="13"/>
  <c r="K162" i="5"/>
  <c r="K204" i="5"/>
  <c r="K183" i="16"/>
  <c r="K146" i="16"/>
  <c r="K168" i="42"/>
  <c r="K213" i="33"/>
  <c r="K210" i="9"/>
  <c r="K230" i="9"/>
  <c r="K180" i="28"/>
  <c r="K212" i="55"/>
  <c r="K227" i="17"/>
  <c r="K181" i="17"/>
  <c r="K177" i="15"/>
  <c r="K225" i="10"/>
  <c r="K231" i="12"/>
  <c r="K221" i="12"/>
  <c r="K225" i="29"/>
  <c r="K179" i="29"/>
  <c r="K166" i="4"/>
  <c r="K215" i="50"/>
  <c r="K177" i="50"/>
  <c r="K177" i="14"/>
  <c r="K196" i="14"/>
  <c r="K194" i="39"/>
  <c r="K194" i="27"/>
  <c r="K173" i="27"/>
  <c r="K196" i="48"/>
  <c r="K151" i="48"/>
  <c r="K177" i="18"/>
  <c r="K181" i="32"/>
  <c r="K167" i="2"/>
  <c r="K211" i="34"/>
  <c r="K145" i="1"/>
  <c r="K157" i="43"/>
  <c r="K209" i="35"/>
  <c r="K230" i="6"/>
  <c r="K184" i="6"/>
  <c r="K132" i="23"/>
  <c r="K111" i="45"/>
  <c r="K107" i="56"/>
  <c r="K98" i="16"/>
  <c r="K216" i="52"/>
  <c r="K217" i="32"/>
  <c r="K212" i="37"/>
  <c r="K210" i="57"/>
  <c r="K152" i="3"/>
  <c r="K210" i="3"/>
  <c r="K168" i="51"/>
  <c r="K230" i="53"/>
  <c r="K184" i="53"/>
  <c r="K218" i="54"/>
  <c r="K183" i="21"/>
  <c r="K146" i="21"/>
  <c r="K197" i="30"/>
  <c r="K223" i="7"/>
  <c r="K185" i="7"/>
  <c r="K218" i="31"/>
  <c r="K202" i="46"/>
  <c r="K156" i="24"/>
  <c r="K188" i="44"/>
  <c r="K150" i="20"/>
  <c r="K200" i="20"/>
  <c r="K166" i="40"/>
  <c r="K147" i="49"/>
  <c r="K173" i="49"/>
  <c r="K212" i="52"/>
  <c r="K190" i="47"/>
  <c r="K154" i="45"/>
  <c r="K204" i="45"/>
  <c r="K157" i="8"/>
  <c r="K219" i="56"/>
  <c r="K173" i="56"/>
  <c r="K195" i="41"/>
  <c r="K155" i="13"/>
  <c r="K174" i="13"/>
  <c r="K177" i="5"/>
  <c r="K155" i="5"/>
  <c r="K173" i="16"/>
  <c r="K172" i="42"/>
  <c r="K191" i="42"/>
  <c r="K153" i="33"/>
  <c r="K192" i="9"/>
  <c r="K144" i="28"/>
  <c r="K198" i="28"/>
  <c r="K169" i="55"/>
  <c r="K219" i="17"/>
  <c r="K192" i="15"/>
  <c r="K156" i="10"/>
  <c r="K206" i="10"/>
  <c r="K154" i="12"/>
  <c r="K208" i="29"/>
  <c r="K236" i="29"/>
  <c r="K189" i="4"/>
  <c r="K197" i="50"/>
  <c r="K224" i="14"/>
  <c r="K188" i="39"/>
  <c r="K201" i="39"/>
  <c r="K198" i="27"/>
  <c r="K157" i="48"/>
  <c r="K207" i="48"/>
  <c r="K202" i="18"/>
  <c r="K154" i="32"/>
  <c r="K173" i="32"/>
  <c r="K205" i="2"/>
  <c r="K159" i="2"/>
  <c r="K235" i="34"/>
  <c r="K160" i="1"/>
  <c r="K215" i="43"/>
  <c r="K178" i="43"/>
  <c r="K235" i="35"/>
  <c r="K190" i="6"/>
  <c r="K153" i="6"/>
  <c r="K104" i="39"/>
  <c r="K141" i="45"/>
  <c r="K133" i="56"/>
  <c r="K115" i="16"/>
  <c r="K125" i="29"/>
  <c r="K105" i="13"/>
  <c r="K120" i="4"/>
  <c r="K134" i="50"/>
  <c r="K125" i="42"/>
  <c r="K117" i="14"/>
  <c r="K217" i="14"/>
  <c r="K169" i="37"/>
  <c r="K147" i="19"/>
  <c r="K202" i="57"/>
  <c r="K144" i="3"/>
  <c r="K202" i="3"/>
  <c r="K233" i="51"/>
  <c r="K190" i="53"/>
  <c r="K153" i="53"/>
  <c r="K219" i="54"/>
  <c r="K144" i="21"/>
  <c r="K191" i="30"/>
  <c r="K148" i="7"/>
  <c r="K211" i="31"/>
  <c r="K166" i="31"/>
  <c r="K197" i="46"/>
  <c r="K145" i="24"/>
  <c r="K182" i="44"/>
  <c r="K145" i="44"/>
  <c r="K202" i="20"/>
  <c r="K161" i="40"/>
  <c r="K235" i="49"/>
  <c r="K183" i="49"/>
  <c r="K159" i="52"/>
  <c r="K168" i="23"/>
  <c r="K184" i="47"/>
  <c r="K232" i="45"/>
  <c r="K149" i="8"/>
  <c r="K167" i="56"/>
  <c r="K224" i="41"/>
  <c r="K185" i="41"/>
  <c r="K145" i="13"/>
  <c r="K146" i="5"/>
  <c r="K211" i="5"/>
  <c r="K230" i="16"/>
  <c r="K193" i="42"/>
  <c r="K145" i="33"/>
  <c r="K163" i="9"/>
  <c r="K177" i="28"/>
  <c r="K186" i="28"/>
  <c r="K194" i="55"/>
  <c r="K177" i="17"/>
  <c r="K226" i="15"/>
  <c r="K148" i="10"/>
  <c r="K214" i="12"/>
  <c r="K179" i="12"/>
  <c r="K199" i="50"/>
  <c r="K211" i="39"/>
  <c r="K168" i="27"/>
  <c r="K182" i="48"/>
  <c r="K145" i="48"/>
  <c r="K228" i="18"/>
  <c r="K200" i="32"/>
  <c r="K163" i="2"/>
  <c r="K227" i="34"/>
  <c r="K152" i="1"/>
  <c r="K233" i="43"/>
  <c r="K162" i="35"/>
  <c r="K147" i="6"/>
  <c r="K135" i="39"/>
  <c r="K121" i="37"/>
  <c r="K135" i="45"/>
  <c r="K108" i="56"/>
  <c r="K121" i="16"/>
  <c r="K96" i="13"/>
  <c r="K112" i="4"/>
  <c r="K99" i="49"/>
  <c r="K104" i="42"/>
  <c r="K134" i="33"/>
  <c r="K216" i="4"/>
  <c r="K191" i="37"/>
  <c r="K195" i="19"/>
  <c r="K152" i="19"/>
  <c r="K161" i="57"/>
  <c r="K198" i="3"/>
  <c r="K183" i="51"/>
  <c r="K149" i="53"/>
  <c r="K199" i="53"/>
  <c r="K192" i="54"/>
  <c r="K167" i="21"/>
  <c r="K226" i="21"/>
  <c r="K150" i="30"/>
  <c r="K206" i="7"/>
  <c r="K169" i="7"/>
  <c r="K233" i="31"/>
  <c r="K228" i="46"/>
  <c r="K236" i="24"/>
  <c r="K186" i="24"/>
  <c r="K167" i="20"/>
  <c r="K226" i="20"/>
  <c r="K176" i="40"/>
  <c r="K172" i="49"/>
  <c r="K198" i="49"/>
  <c r="K174" i="52"/>
  <c r="K191" i="23"/>
  <c r="K154" i="23"/>
  <c r="K174" i="47"/>
  <c r="K170" i="47"/>
  <c r="K222" i="45"/>
  <c r="K192" i="56"/>
  <c r="K151" i="41"/>
  <c r="K180" i="41"/>
  <c r="K233" i="13"/>
  <c r="K229" i="5"/>
  <c r="K150" i="5"/>
  <c r="K159" i="16"/>
  <c r="K221" i="42"/>
  <c r="K175" i="42"/>
  <c r="K170" i="33"/>
  <c r="K221" i="33"/>
  <c r="K176" i="9"/>
  <c r="K192" i="28"/>
  <c r="K206" i="28"/>
  <c r="K218" i="55"/>
  <c r="K190" i="17"/>
  <c r="K153" i="15"/>
  <c r="K169" i="10"/>
  <c r="K206" i="12"/>
  <c r="K147" i="12"/>
  <c r="K222" i="29"/>
  <c r="K175" i="4"/>
  <c r="K233" i="50"/>
  <c r="K186" i="50"/>
  <c r="K153" i="14"/>
  <c r="K192" i="39"/>
  <c r="K201" i="27"/>
  <c r="K151" i="27"/>
  <c r="K170" i="48"/>
  <c r="K220" i="18"/>
  <c r="K190" i="32"/>
  <c r="K174" i="2"/>
  <c r="K207" i="2"/>
  <c r="K187" i="34"/>
  <c r="K185" i="1"/>
  <c r="K231" i="1"/>
  <c r="K164" i="43"/>
  <c r="K221" i="35"/>
  <c r="K175" i="35"/>
  <c r="K172" i="6"/>
  <c r="K160" i="6"/>
  <c r="K138" i="39"/>
  <c r="K131" i="45"/>
  <c r="K131" i="41"/>
  <c r="K97" i="56"/>
  <c r="K104" i="16"/>
  <c r="K127" i="13"/>
  <c r="K104" i="49"/>
  <c r="K130" i="50"/>
  <c r="K114" i="33"/>
  <c r="K98" i="14"/>
  <c r="K139" i="9"/>
  <c r="K108" i="28"/>
  <c r="K120" i="10"/>
  <c r="K123" i="52"/>
  <c r="K126" i="55"/>
  <c r="K126" i="48"/>
  <c r="K105" i="31"/>
  <c r="K128" i="43"/>
  <c r="K119" i="46"/>
  <c r="K114" i="35"/>
  <c r="K135" i="23"/>
  <c r="K111" i="15"/>
  <c r="K113" i="27"/>
  <c r="K113" i="32"/>
  <c r="K115" i="34"/>
  <c r="K98" i="57"/>
  <c r="K123" i="20"/>
  <c r="K121" i="3"/>
  <c r="K114" i="6"/>
  <c r="K123" i="49"/>
  <c r="K115" i="17"/>
  <c r="K114" i="53"/>
  <c r="K130" i="54"/>
  <c r="K136" i="21"/>
  <c r="K135" i="1"/>
  <c r="K101" i="7"/>
  <c r="K138" i="5"/>
  <c r="K121" i="51"/>
  <c r="K126" i="1"/>
  <c r="K229" i="44"/>
  <c r="K211" i="40"/>
  <c r="K236" i="41"/>
  <c r="K117" i="55"/>
  <c r="K133" i="43"/>
  <c r="K97" i="34"/>
  <c r="K99" i="37"/>
  <c r="K100" i="8"/>
  <c r="K101" i="28"/>
  <c r="K134" i="10"/>
  <c r="K139" i="27"/>
  <c r="K101" i="55"/>
  <c r="K135" i="48"/>
  <c r="K122" i="31"/>
  <c r="K122" i="43"/>
  <c r="K114" i="19"/>
  <c r="K101" i="35"/>
  <c r="K130" i="23"/>
  <c r="K99" i="15"/>
  <c r="K105" i="27"/>
  <c r="K111" i="32"/>
  <c r="K112" i="57"/>
  <c r="K104" i="20"/>
  <c r="K96" i="6"/>
  <c r="K114" i="40"/>
  <c r="K97" i="47"/>
  <c r="K112" i="51"/>
  <c r="K134" i="54"/>
  <c r="K102" i="21"/>
  <c r="K103" i="30"/>
  <c r="K109" i="1"/>
  <c r="K100" i="7"/>
  <c r="K139" i="12"/>
  <c r="K101" i="54"/>
  <c r="K107" i="9"/>
  <c r="K128" i="28"/>
  <c r="K112" i="10"/>
  <c r="K122" i="2"/>
  <c r="K116" i="52"/>
  <c r="K105" i="48"/>
  <c r="K114" i="37"/>
  <c r="K139" i="43"/>
  <c r="K121" i="19"/>
  <c r="K123" i="35"/>
  <c r="K97" i="23"/>
  <c r="K112" i="15"/>
  <c r="K140" i="18"/>
  <c r="K97" i="32"/>
  <c r="K109" i="34"/>
  <c r="K117" i="57"/>
  <c r="K101" i="44"/>
  <c r="K125" i="20"/>
  <c r="K118" i="6"/>
  <c r="K103" i="40"/>
  <c r="K96" i="17"/>
  <c r="K134" i="53"/>
  <c r="K137" i="30"/>
  <c r="K139" i="1"/>
  <c r="K105" i="7"/>
  <c r="K131" i="12"/>
  <c r="K135" i="17"/>
  <c r="K142" i="51"/>
  <c r="K101" i="12"/>
  <c r="K213" i="54"/>
  <c r="K162" i="44"/>
  <c r="K164" i="49"/>
  <c r="K210" i="34"/>
  <c r="K96" i="49"/>
  <c r="K116" i="54"/>
  <c r="K129" i="7"/>
  <c r="K101" i="29"/>
  <c r="K117" i="13"/>
  <c r="K111" i="49"/>
  <c r="K131" i="42"/>
  <c r="K113" i="33"/>
  <c r="K108" i="14"/>
  <c r="K120" i="9"/>
  <c r="K131" i="8"/>
  <c r="K125" i="10"/>
  <c r="K105" i="10"/>
  <c r="K129" i="55"/>
  <c r="K96" i="37"/>
  <c r="K106" i="43"/>
  <c r="K112" i="46"/>
  <c r="K115" i="35"/>
  <c r="K139" i="23"/>
  <c r="K100" i="15"/>
  <c r="K132" i="27"/>
  <c r="K110" i="18"/>
  <c r="K101" i="34"/>
  <c r="K113" i="57"/>
  <c r="K116" i="20"/>
  <c r="K140" i="3"/>
  <c r="K140" i="40"/>
  <c r="K117" i="47"/>
  <c r="K124" i="51"/>
  <c r="K191" i="5"/>
  <c r="K115" i="15"/>
  <c r="K115" i="9"/>
  <c r="K123" i="8"/>
  <c r="K112" i="28"/>
  <c r="K120" i="2"/>
  <c r="K110" i="52"/>
  <c r="K139" i="48"/>
  <c r="K135" i="37"/>
  <c r="K137" i="31"/>
  <c r="K137" i="43"/>
  <c r="K140" i="46"/>
  <c r="K127" i="35"/>
  <c r="K139" i="15"/>
  <c r="K106" i="27"/>
  <c r="K135" i="32"/>
  <c r="K140" i="34"/>
  <c r="K130" i="57"/>
  <c r="K130" i="20"/>
  <c r="K122" i="3"/>
  <c r="K132" i="40"/>
  <c r="K112" i="47"/>
  <c r="K117" i="17"/>
  <c r="K138" i="51"/>
  <c r="K137" i="54"/>
  <c r="K100" i="30"/>
  <c r="K104" i="1"/>
  <c r="K136" i="7"/>
  <c r="K115" i="12"/>
  <c r="K217" i="28"/>
  <c r="K179" i="46"/>
  <c r="K102" i="3"/>
  <c r="K115" i="8"/>
  <c r="K133" i="28"/>
  <c r="K142" i="2"/>
  <c r="K119" i="52"/>
  <c r="K112" i="55"/>
  <c r="K117" i="37"/>
  <c r="K102" i="43"/>
  <c r="K124" i="19"/>
  <c r="K133" i="35"/>
  <c r="K123" i="23"/>
  <c r="K138" i="15"/>
  <c r="K98" i="27"/>
  <c r="K111" i="18"/>
  <c r="K102" i="34"/>
  <c r="K122" i="57"/>
  <c r="K100" i="20"/>
  <c r="K120" i="3"/>
  <c r="K140" i="6"/>
  <c r="K103" i="51"/>
  <c r="K135" i="47"/>
  <c r="K97" i="17"/>
  <c r="K113" i="53"/>
  <c r="K132" i="21"/>
  <c r="K96" i="30"/>
  <c r="K96" i="1"/>
  <c r="K126" i="5"/>
  <c r="K120" i="12"/>
  <c r="K162" i="27"/>
  <c r="K127" i="53"/>
  <c r="K107" i="28"/>
  <c r="K104" i="2"/>
  <c r="K128" i="52"/>
  <c r="K105" i="55"/>
  <c r="K136" i="37"/>
  <c r="K96" i="31"/>
  <c r="K120" i="19"/>
  <c r="K135" i="46"/>
  <c r="K111" i="35"/>
  <c r="K129" i="23"/>
  <c r="K105" i="15"/>
  <c r="K108" i="18"/>
  <c r="K96" i="32"/>
  <c r="K131" i="34"/>
  <c r="K131" i="44"/>
  <c r="K128" i="20"/>
  <c r="K112" i="3"/>
  <c r="K109" i="6"/>
  <c r="K101" i="40"/>
  <c r="K122" i="47"/>
  <c r="K132" i="17"/>
  <c r="K130" i="53"/>
  <c r="K124" i="54"/>
  <c r="K142" i="30"/>
  <c r="K99" i="7"/>
  <c r="K121" i="5"/>
  <c r="K128" i="12"/>
  <c r="K230" i="12"/>
  <c r="K113" i="31"/>
  <c r="K125" i="15"/>
  <c r="K123" i="34"/>
  <c r="K105" i="12"/>
  <c r="K216" i="50"/>
  <c r="K174" i="19"/>
  <c r="K165" i="51"/>
  <c r="K180" i="21"/>
  <c r="K156" i="44"/>
  <c r="K179" i="49"/>
  <c r="K202" i="23"/>
  <c r="K221" i="8"/>
  <c r="K173" i="13"/>
  <c r="K223" i="9"/>
  <c r="K153" i="17"/>
  <c r="K192" i="12"/>
  <c r="K234" i="4"/>
  <c r="K223" i="14"/>
  <c r="K189" i="48"/>
  <c r="K205" i="32"/>
  <c r="K223" i="1"/>
  <c r="K154" i="6"/>
  <c r="K134" i="16"/>
  <c r="K112" i="33"/>
  <c r="K217" i="49"/>
  <c r="K165" i="37"/>
  <c r="K199" i="54"/>
  <c r="K222" i="30"/>
  <c r="K205" i="20"/>
  <c r="K174" i="49"/>
  <c r="K199" i="45"/>
  <c r="K175" i="5"/>
  <c r="K199" i="28"/>
  <c r="K229" i="15"/>
  <c r="K145" i="29"/>
  <c r="K164" i="50"/>
  <c r="K168" i="39"/>
  <c r="K165" i="2"/>
  <c r="K179" i="6"/>
  <c r="K143" i="16"/>
  <c r="K102" i="42"/>
  <c r="K162" i="57"/>
  <c r="K200" i="53"/>
  <c r="K151" i="30"/>
  <c r="K153" i="46"/>
  <c r="K204" i="44"/>
  <c r="K144" i="40"/>
  <c r="K218" i="23"/>
  <c r="K170" i="5"/>
  <c r="K174" i="42"/>
  <c r="K189" i="55"/>
  <c r="K144" i="15"/>
  <c r="K176" i="4"/>
  <c r="K171" i="39"/>
  <c r="K189" i="18"/>
  <c r="K191" i="34"/>
  <c r="K97" i="39"/>
  <c r="K133" i="4"/>
  <c r="K141" i="9"/>
  <c r="K185" i="3"/>
  <c r="K175" i="54"/>
  <c r="K195" i="7"/>
  <c r="K187" i="20"/>
  <c r="K149" i="52"/>
  <c r="K193" i="45"/>
  <c r="K200" i="5"/>
  <c r="K193" i="28"/>
  <c r="K193" i="17"/>
  <c r="K197" i="12"/>
  <c r="K164" i="2"/>
  <c r="K196" i="6"/>
  <c r="K130" i="29"/>
  <c r="K214" i="3"/>
  <c r="K151" i="53"/>
  <c r="K192" i="44"/>
  <c r="K171" i="40"/>
  <c r="K171" i="52"/>
  <c r="K157" i="47"/>
  <c r="K185" i="56"/>
  <c r="K235" i="42"/>
  <c r="K205" i="28"/>
  <c r="K159" i="15"/>
  <c r="K175" i="29"/>
  <c r="K204" i="50"/>
  <c r="K165" i="27"/>
  <c r="K169" i="18"/>
  <c r="K156" i="2"/>
  <c r="K182" i="43"/>
  <c r="K135" i="51"/>
  <c r="K131" i="29"/>
  <c r="K143" i="14"/>
  <c r="K217" i="53"/>
  <c r="K160" i="19"/>
  <c r="K191" i="51"/>
  <c r="K202" i="21"/>
  <c r="K149" i="44"/>
  <c r="K230" i="49"/>
  <c r="K184" i="5"/>
  <c r="K232" i="28"/>
  <c r="K210" i="10"/>
  <c r="K178" i="39"/>
  <c r="K194" i="18"/>
  <c r="K193" i="2"/>
  <c r="K172" i="43"/>
  <c r="K139" i="41"/>
  <c r="K143" i="50"/>
  <c r="K216" i="6"/>
  <c r="K165" i="57"/>
  <c r="K211" i="53"/>
  <c r="K189" i="46"/>
  <c r="K230" i="20"/>
  <c r="K196" i="52"/>
  <c r="K188" i="45"/>
  <c r="K160" i="41"/>
  <c r="K187" i="42"/>
  <c r="K159" i="28"/>
  <c r="K157" i="17"/>
  <c r="K234" i="29"/>
  <c r="K207" i="14"/>
  <c r="K233" i="48"/>
  <c r="K204" i="2"/>
  <c r="K227" i="43"/>
  <c r="K118" i="45"/>
  <c r="K98" i="4"/>
  <c r="K124" i="48"/>
  <c r="K101" i="23"/>
  <c r="K122" i="34"/>
  <c r="K113" i="47"/>
  <c r="K121" i="1"/>
  <c r="K153" i="5"/>
  <c r="K122" i="53"/>
  <c r="K140" i="10"/>
  <c r="K101" i="48"/>
  <c r="K127" i="23"/>
  <c r="K126" i="44"/>
  <c r="K108" i="17"/>
  <c r="K102" i="1"/>
  <c r="K110" i="8"/>
  <c r="K114" i="31"/>
  <c r="K119" i="23"/>
  <c r="K121" i="57"/>
  <c r="K108" i="21"/>
  <c r="K130" i="8"/>
  <c r="K122" i="48"/>
  <c r="K110" i="35"/>
  <c r="K138" i="34"/>
  <c r="K105" i="6"/>
  <c r="K116" i="29"/>
  <c r="K138" i="8"/>
  <c r="K128" i="48"/>
  <c r="K129" i="46"/>
  <c r="K130" i="34"/>
  <c r="K116" i="47"/>
  <c r="K133" i="21"/>
  <c r="K153" i="37"/>
  <c r="K104" i="8"/>
  <c r="K106" i="48"/>
  <c r="K137" i="23"/>
  <c r="K139" i="44"/>
  <c r="K101" i="47"/>
  <c r="K105" i="30"/>
  <c r="K141" i="52"/>
  <c r="K133" i="19"/>
  <c r="K124" i="34"/>
  <c r="K138" i="3"/>
  <c r="K119" i="47"/>
  <c r="K138" i="30"/>
  <c r="K107" i="45"/>
  <c r="K116" i="46"/>
  <c r="K216" i="28"/>
  <c r="K180" i="57"/>
  <c r="K180" i="3"/>
  <c r="K204" i="54"/>
  <c r="K194" i="30"/>
  <c r="K188" i="24"/>
  <c r="K203" i="40"/>
  <c r="K234" i="23"/>
  <c r="K172" i="56"/>
  <c r="K172" i="16"/>
  <c r="K203" i="9"/>
  <c r="K176" i="17"/>
  <c r="K228" i="12"/>
  <c r="K158" i="14"/>
  <c r="K175" i="48"/>
  <c r="K173" i="2"/>
  <c r="K210" i="43"/>
  <c r="K110" i="45"/>
  <c r="K121" i="4"/>
  <c r="K124" i="9"/>
  <c r="K240" i="6"/>
  <c r="K191" i="57"/>
  <c r="K187" i="53"/>
  <c r="K157" i="30"/>
  <c r="K179" i="44"/>
  <c r="K197" i="49"/>
  <c r="K212" i="8"/>
  <c r="K179" i="13"/>
  <c r="K199" i="16"/>
  <c r="K193" i="9"/>
  <c r="K213" i="10"/>
  <c r="K168" i="29"/>
  <c r="K195" i="50"/>
  <c r="K197" i="18"/>
  <c r="K148" i="1"/>
  <c r="K210" i="6"/>
  <c r="K127" i="56"/>
  <c r="K104" i="4"/>
  <c r="K228" i="19"/>
  <c r="K215" i="51"/>
  <c r="K162" i="21"/>
  <c r="K169" i="31"/>
  <c r="K236" i="44"/>
  <c r="K189" i="49"/>
  <c r="K201" i="45"/>
  <c r="K169" i="8"/>
  <c r="K159" i="13"/>
  <c r="K221" i="16"/>
  <c r="K187" i="9"/>
  <c r="K157" i="28"/>
  <c r="K221" i="15"/>
  <c r="K180" i="12"/>
  <c r="K185" i="14"/>
  <c r="K171" i="48"/>
  <c r="K236" i="1"/>
  <c r="K169" i="6"/>
  <c r="K113" i="29"/>
  <c r="K110" i="33"/>
  <c r="K217" i="57"/>
  <c r="K207" i="51"/>
  <c r="K165" i="8"/>
  <c r="K233" i="35"/>
  <c r="K217" i="16"/>
  <c r="K227" i="19"/>
  <c r="K209" i="57"/>
  <c r="K209" i="3"/>
  <c r="K229" i="53"/>
  <c r="K176" i="54"/>
  <c r="K145" i="21"/>
  <c r="K165" i="30"/>
  <c r="K176" i="7"/>
  <c r="K209" i="46"/>
  <c r="K208" i="24"/>
  <c r="K215" i="20"/>
  <c r="K233" i="40"/>
  <c r="K224" i="49"/>
  <c r="K208" i="23"/>
  <c r="K160" i="47"/>
  <c r="K174" i="45"/>
  <c r="K185" i="8"/>
  <c r="K197" i="41"/>
  <c r="K206" i="13"/>
  <c r="K164" i="5"/>
  <c r="K170" i="16"/>
  <c r="K154" i="33"/>
  <c r="K233" i="9"/>
  <c r="K176" i="28"/>
  <c r="K201" i="55"/>
  <c r="K174" i="17"/>
  <c r="K188" i="10"/>
  <c r="K157" i="12"/>
  <c r="K181" i="50"/>
  <c r="K189" i="39"/>
  <c r="K185" i="27"/>
  <c r="K154" i="48"/>
  <c r="K191" i="18"/>
  <c r="K221" i="1"/>
  <c r="K181" i="43"/>
  <c r="K192" i="35"/>
  <c r="K111" i="39"/>
  <c r="K123" i="45"/>
  <c r="K128" i="16"/>
  <c r="K111" i="53"/>
  <c r="K123" i="33"/>
  <c r="K217" i="42"/>
  <c r="K167" i="37"/>
  <c r="K162" i="19"/>
  <c r="K207" i="3"/>
  <c r="K192" i="51"/>
  <c r="K208" i="53"/>
  <c r="K186" i="54"/>
  <c r="K203" i="21"/>
  <c r="K212" i="31"/>
  <c r="K164" i="46"/>
  <c r="K232" i="24"/>
  <c r="K207" i="20"/>
  <c r="K193" i="40"/>
  <c r="K184" i="49"/>
  <c r="K146" i="52"/>
  <c r="K209" i="45"/>
  <c r="K183" i="8"/>
  <c r="K178" i="56"/>
  <c r="K223" i="41"/>
  <c r="K200" i="13"/>
  <c r="K201" i="5"/>
  <c r="K161" i="42"/>
  <c r="K177" i="33"/>
  <c r="K163" i="28"/>
  <c r="K201" i="50"/>
  <c r="K166" i="39"/>
  <c r="K181" i="48"/>
  <c r="K195" i="18"/>
  <c r="K161" i="2"/>
  <c r="K175" i="43"/>
  <c r="K196" i="35"/>
  <c r="K181" i="6"/>
  <c r="K101" i="39"/>
  <c r="K107" i="41"/>
  <c r="K100" i="29"/>
  <c r="K138" i="4"/>
  <c r="K97" i="42"/>
  <c r="K129" i="14"/>
  <c r="K216" i="12"/>
  <c r="K195" i="37"/>
  <c r="K158" i="19"/>
  <c r="K164" i="3"/>
  <c r="K149" i="51"/>
  <c r="K189" i="54"/>
  <c r="K148" i="54"/>
  <c r="K161" i="30"/>
  <c r="K211" i="30"/>
  <c r="K236" i="31"/>
  <c r="K190" i="31"/>
  <c r="K156" i="46"/>
  <c r="K174" i="24"/>
  <c r="K192" i="24"/>
  <c r="K234" i="44"/>
  <c r="K195" i="20"/>
  <c r="K175" i="40"/>
  <c r="K176" i="52"/>
  <c r="K220" i="23"/>
  <c r="K171" i="47"/>
  <c r="K175" i="8"/>
  <c r="K201" i="56"/>
  <c r="K209" i="41"/>
  <c r="K188" i="13"/>
  <c r="K191" i="16"/>
  <c r="K207" i="42"/>
  <c r="K157" i="33"/>
  <c r="K233" i="28"/>
  <c r="K210" i="28"/>
  <c r="K172" i="17"/>
  <c r="K154" i="15"/>
  <c r="K170" i="10"/>
  <c r="K201" i="12"/>
  <c r="K187" i="29"/>
  <c r="K190" i="50"/>
  <c r="K206" i="14"/>
  <c r="K223" i="39"/>
  <c r="K154" i="18"/>
  <c r="K221" i="32"/>
  <c r="K201" i="34"/>
  <c r="K207" i="1"/>
  <c r="K163" i="43"/>
  <c r="K174" i="35"/>
  <c r="K112" i="39"/>
  <c r="K102" i="56"/>
  <c r="K141" i="13"/>
  <c r="K98" i="50"/>
  <c r="K107" i="33"/>
  <c r="K216" i="32"/>
  <c r="K151" i="37"/>
  <c r="K163" i="19"/>
  <c r="K186" i="51"/>
  <c r="K159" i="53"/>
  <c r="K219" i="21"/>
  <c r="K203" i="30"/>
  <c r="K197" i="7"/>
  <c r="K184" i="31"/>
  <c r="K226" i="24"/>
  <c r="K163" i="44"/>
  <c r="K144" i="20"/>
  <c r="K155" i="49"/>
  <c r="K221" i="52"/>
  <c r="K209" i="23"/>
  <c r="K150" i="45"/>
  <c r="K194" i="8"/>
  <c r="K175" i="41"/>
  <c r="K151" i="13"/>
  <c r="K189" i="5"/>
  <c r="K210" i="16"/>
  <c r="K179" i="9"/>
  <c r="K149" i="28"/>
  <c r="K195" i="17"/>
  <c r="K146" i="15"/>
  <c r="K193" i="10"/>
  <c r="K193" i="29"/>
  <c r="K231" i="4"/>
  <c r="K146" i="50"/>
  <c r="K165" i="14"/>
  <c r="K211" i="27"/>
  <c r="K165" i="48"/>
  <c r="K146" i="18"/>
  <c r="K150" i="32"/>
  <c r="K152" i="2"/>
  <c r="K209" i="1"/>
  <c r="K222" i="43"/>
  <c r="K178" i="35"/>
  <c r="K161" i="6"/>
  <c r="K124" i="56"/>
  <c r="K217" i="43"/>
  <c r="K240" i="9"/>
  <c r="K229" i="19"/>
  <c r="K179" i="57"/>
  <c r="K179" i="3"/>
  <c r="K161" i="53"/>
  <c r="K152" i="21"/>
  <c r="K166" i="30"/>
  <c r="K154" i="7"/>
  <c r="K232" i="46"/>
  <c r="K221" i="24"/>
  <c r="K157" i="44"/>
  <c r="K177" i="20"/>
  <c r="K211" i="49"/>
  <c r="K205" i="52"/>
  <c r="K235" i="23"/>
  <c r="K219" i="45"/>
  <c r="K222" i="8"/>
  <c r="K238" i="56"/>
  <c r="K220" i="13"/>
  <c r="K154" i="5"/>
  <c r="K218" i="33"/>
  <c r="K169" i="9"/>
  <c r="K208" i="28"/>
  <c r="K234" i="55"/>
  <c r="K221" i="10"/>
  <c r="K219" i="12"/>
  <c r="K204" i="29"/>
  <c r="K207" i="50"/>
  <c r="K192" i="14"/>
  <c r="K206" i="39"/>
  <c r="K222" i="48"/>
  <c r="K171" i="18"/>
  <c r="K190" i="2"/>
  <c r="K203" i="34"/>
  <c r="K233" i="1"/>
  <c r="K147" i="43"/>
  <c r="K158" i="35"/>
  <c r="K116" i="39"/>
  <c r="K103" i="56"/>
  <c r="K119" i="29"/>
  <c r="K134" i="4"/>
  <c r="K142" i="42"/>
  <c r="K234" i="37"/>
  <c r="K164" i="19"/>
  <c r="K208" i="3"/>
  <c r="K201" i="51"/>
  <c r="K156" i="51"/>
  <c r="K228" i="54"/>
  <c r="K236" i="21"/>
  <c r="K180" i="31"/>
  <c r="K234" i="46"/>
  <c r="K209" i="24"/>
  <c r="K209" i="44"/>
  <c r="K226" i="40"/>
  <c r="K152" i="49"/>
  <c r="K144" i="52"/>
  <c r="K161" i="47"/>
  <c r="K200" i="45"/>
  <c r="K213" i="8"/>
  <c r="K232" i="56"/>
  <c r="K154" i="41"/>
  <c r="K198" i="16"/>
  <c r="K162" i="42"/>
  <c r="K195" i="28"/>
  <c r="K212" i="10"/>
  <c r="K183" i="12"/>
  <c r="K168" i="50"/>
  <c r="K180" i="39"/>
  <c r="K145" i="27"/>
  <c r="K209" i="48"/>
  <c r="K196" i="18"/>
  <c r="K177" i="32"/>
  <c r="K200" i="34"/>
  <c r="K225" i="1"/>
  <c r="K205" i="43"/>
  <c r="K227" i="35"/>
  <c r="K211" i="6"/>
  <c r="K123" i="57"/>
  <c r="K125" i="56"/>
  <c r="K109" i="29"/>
  <c r="K108" i="49"/>
  <c r="K111" i="33"/>
  <c r="K217" i="56"/>
  <c r="K212" i="19"/>
  <c r="K226" i="57"/>
  <c r="K226" i="3"/>
  <c r="K213" i="53"/>
  <c r="K201" i="54"/>
  <c r="K194" i="21"/>
  <c r="K175" i="7"/>
  <c r="K201" i="31"/>
  <c r="K184" i="46"/>
  <c r="K227" i="24"/>
  <c r="K232" i="20"/>
  <c r="K153" i="40"/>
  <c r="K175" i="49"/>
  <c r="K160" i="23"/>
  <c r="K190" i="45"/>
  <c r="K215" i="41"/>
  <c r="K177" i="41"/>
  <c r="K156" i="13"/>
  <c r="K224" i="16"/>
  <c r="K144" i="42"/>
  <c r="K189" i="33"/>
  <c r="K169" i="28"/>
  <c r="K186" i="55"/>
  <c r="K159" i="17"/>
  <c r="K175" i="12"/>
  <c r="K190" i="29"/>
  <c r="K202" i="4"/>
  <c r="K218" i="14"/>
  <c r="K170" i="39"/>
  <c r="K180" i="27"/>
  <c r="K188" i="18"/>
  <c r="K159" i="32"/>
  <c r="K192" i="2"/>
  <c r="K154" i="1"/>
  <c r="K144" i="35"/>
  <c r="K100" i="45"/>
  <c r="K122" i="56"/>
  <c r="K113" i="16"/>
  <c r="K126" i="4"/>
  <c r="K141" i="33"/>
  <c r="K216" i="5"/>
  <c r="K211" i="37"/>
  <c r="K192" i="19"/>
  <c r="K213" i="57"/>
  <c r="K168" i="57"/>
  <c r="K213" i="3"/>
  <c r="K179" i="51"/>
  <c r="K230" i="51"/>
  <c r="K195" i="53"/>
  <c r="K206" i="54"/>
  <c r="K166" i="54"/>
  <c r="K149" i="21"/>
  <c r="K200" i="30"/>
  <c r="K228" i="30"/>
  <c r="K188" i="7"/>
  <c r="K156" i="31"/>
  <c r="K206" i="31"/>
  <c r="K172" i="46"/>
  <c r="K222" i="24"/>
  <c r="K175" i="24"/>
  <c r="K221" i="44"/>
  <c r="K182" i="20"/>
  <c r="K145" i="20"/>
  <c r="K198" i="40"/>
  <c r="K156" i="49"/>
  <c r="K182" i="49"/>
  <c r="K175" i="23"/>
  <c r="K171" i="23"/>
  <c r="K223" i="47"/>
  <c r="K186" i="45"/>
  <c r="K189" i="8"/>
  <c r="K155" i="56"/>
  <c r="K205" i="56"/>
  <c r="K163" i="41"/>
  <c r="K219" i="13"/>
  <c r="K145" i="5"/>
  <c r="K218" i="16"/>
  <c r="K236" i="42"/>
  <c r="K159" i="42"/>
  <c r="K208" i="33"/>
  <c r="K237" i="9"/>
  <c r="K191" i="9"/>
  <c r="K205" i="55"/>
  <c r="K160" i="55"/>
  <c r="K218" i="17"/>
  <c r="K191" i="15"/>
  <c r="K155" i="10"/>
  <c r="K174" i="10"/>
  <c r="K218" i="12"/>
  <c r="K176" i="29"/>
  <c r="K203" i="29"/>
  <c r="K157" i="4"/>
  <c r="K206" i="50"/>
  <c r="K161" i="50"/>
  <c r="K191" i="14"/>
  <c r="K156" i="39"/>
  <c r="K174" i="39"/>
  <c r="K144" i="27"/>
  <c r="K158" i="48"/>
  <c r="K208" i="48"/>
  <c r="K235" i="18"/>
  <c r="K158" i="18"/>
  <c r="K174" i="32"/>
  <c r="K223" i="2"/>
  <c r="K176" i="2"/>
  <c r="K174" i="34"/>
  <c r="K234" i="1"/>
  <c r="K187" i="1"/>
  <c r="K148" i="43"/>
  <c r="K204" i="35"/>
  <c r="K159" i="35"/>
  <c r="K219" i="6"/>
  <c r="K110" i="39"/>
  <c r="K121" i="50"/>
  <c r="K132" i="41"/>
  <c r="K106" i="56"/>
  <c r="K108" i="29"/>
  <c r="K101" i="13"/>
  <c r="K118" i="49"/>
  <c r="K130" i="42"/>
  <c r="K138" i="33"/>
  <c r="K103" i="14"/>
  <c r="K216" i="45"/>
  <c r="K235" i="37"/>
  <c r="K230" i="37"/>
  <c r="K201" i="19"/>
  <c r="K175" i="19"/>
  <c r="K233" i="57"/>
  <c r="K174" i="3"/>
  <c r="K236" i="51"/>
  <c r="K159" i="51"/>
  <c r="K221" i="53"/>
  <c r="K175" i="53"/>
  <c r="K179" i="54"/>
  <c r="K190" i="30"/>
  <c r="K215" i="7"/>
  <c r="K178" i="7"/>
  <c r="K179" i="31"/>
  <c r="K162" i="46"/>
  <c r="K149" i="24"/>
  <c r="K167" i="24"/>
  <c r="K212" i="44"/>
  <c r="K174" i="20"/>
  <c r="K233" i="20"/>
  <c r="K152" i="40"/>
  <c r="K212" i="49"/>
  <c r="K151" i="49"/>
  <c r="K214" i="52"/>
  <c r="K232" i="23"/>
  <c r="K163" i="23"/>
  <c r="K225" i="47"/>
  <c r="K168" i="45"/>
  <c r="K150" i="8"/>
  <c r="K145" i="56"/>
  <c r="K189" i="41"/>
  <c r="K152" i="5"/>
  <c r="K145" i="16"/>
  <c r="K227" i="9"/>
  <c r="K168" i="28"/>
  <c r="K202" i="28"/>
  <c r="K193" i="55"/>
  <c r="K209" i="10"/>
  <c r="K178" i="12"/>
  <c r="K209" i="29"/>
  <c r="K226" i="4"/>
  <c r="K229" i="50"/>
  <c r="K195" i="14"/>
  <c r="K146" i="39"/>
  <c r="K228" i="27"/>
  <c r="K189" i="27"/>
  <c r="K148" i="48"/>
  <c r="K162" i="18"/>
  <c r="K150" i="2"/>
  <c r="K183" i="2"/>
  <c r="K228" i="34"/>
  <c r="K194" i="1"/>
  <c r="K234" i="43"/>
  <c r="K163" i="35"/>
  <c r="K148" i="6"/>
  <c r="K129" i="39"/>
  <c r="K140" i="45"/>
  <c r="K96" i="41"/>
  <c r="K136" i="56"/>
  <c r="K96" i="29"/>
  <c r="K137" i="13"/>
  <c r="K141" i="4"/>
  <c r="K128" i="50"/>
  <c r="K119" i="42"/>
  <c r="K112" i="14"/>
  <c r="K217" i="8"/>
  <c r="K162" i="37"/>
  <c r="K214" i="19"/>
  <c r="K171" i="19"/>
  <c r="K227" i="57"/>
  <c r="K168" i="3"/>
  <c r="K227" i="3"/>
  <c r="K161" i="51"/>
  <c r="K214" i="53"/>
  <c r="K177" i="53"/>
  <c r="K187" i="54"/>
  <c r="K168" i="21"/>
  <c r="K195" i="21"/>
  <c r="K215" i="30"/>
  <c r="K178" i="30"/>
  <c r="K235" i="7"/>
  <c r="K202" i="31"/>
  <c r="K157" i="31"/>
  <c r="K154" i="46"/>
  <c r="K159" i="24"/>
  <c r="K173" i="44"/>
  <c r="K199" i="20"/>
  <c r="K162" i="20"/>
  <c r="K208" i="40"/>
  <c r="K204" i="49"/>
  <c r="K231" i="49"/>
  <c r="K206" i="52"/>
  <c r="K224" i="23"/>
  <c r="K186" i="23"/>
  <c r="K235" i="45"/>
  <c r="K189" i="45"/>
  <c r="K160" i="56"/>
  <c r="K214" i="41"/>
  <c r="K144" i="41"/>
  <c r="K192" i="13"/>
  <c r="K225" i="5"/>
  <c r="K212" i="5"/>
  <c r="K158" i="16"/>
  <c r="K220" i="42"/>
  <c r="K169" i="33"/>
  <c r="K221" i="9"/>
  <c r="K175" i="9"/>
  <c r="K191" i="28"/>
  <c r="K190" i="28"/>
  <c r="K208" i="55"/>
  <c r="K235" i="17"/>
  <c r="K158" i="17"/>
  <c r="K208" i="15"/>
  <c r="K233" i="10"/>
  <c r="K191" i="29"/>
  <c r="K153" i="4"/>
  <c r="K203" i="4"/>
  <c r="K156" i="50"/>
  <c r="K219" i="14"/>
  <c r="K226" i="39"/>
  <c r="K150" i="27"/>
  <c r="K204" i="48"/>
  <c r="K159" i="48"/>
  <c r="K208" i="18"/>
  <c r="K233" i="32"/>
  <c r="K187" i="32"/>
  <c r="K187" i="2"/>
  <c r="K160" i="34"/>
  <c r="K188" i="34"/>
  <c r="K173" i="1"/>
  <c r="K198" i="43"/>
  <c r="K226" i="43"/>
  <c r="K186" i="35"/>
  <c r="K132" i="39"/>
  <c r="K116" i="41"/>
  <c r="K115" i="56"/>
  <c r="K136" i="16"/>
  <c r="K125" i="13"/>
  <c r="K105" i="4"/>
  <c r="K132" i="49"/>
  <c r="K114" i="42"/>
  <c r="K96" i="33"/>
  <c r="K119" i="14"/>
  <c r="K217" i="13"/>
  <c r="K156" i="37"/>
  <c r="K213" i="37"/>
  <c r="K202" i="19"/>
  <c r="K176" i="19"/>
  <c r="K185" i="57"/>
  <c r="K191" i="3"/>
  <c r="K154" i="3"/>
  <c r="K153" i="51"/>
  <c r="K171" i="53"/>
  <c r="K182" i="54"/>
  <c r="K161" i="54"/>
  <c r="K223" i="21"/>
  <c r="K185" i="21"/>
  <c r="K164" i="7"/>
  <c r="K151" i="31"/>
  <c r="K208" i="46"/>
  <c r="K184" i="24"/>
  <c r="K167" i="44"/>
  <c r="K226" i="44"/>
  <c r="K156" i="20"/>
  <c r="K209" i="49"/>
  <c r="K218" i="52"/>
  <c r="K179" i="52"/>
  <c r="K213" i="23"/>
  <c r="K165" i="47"/>
  <c r="K212" i="45"/>
  <c r="K198" i="8"/>
  <c r="K161" i="8"/>
  <c r="K183" i="56"/>
  <c r="K213" i="13"/>
  <c r="K185" i="5"/>
  <c r="K236" i="5"/>
  <c r="K214" i="16"/>
  <c r="K199" i="42"/>
  <c r="K194" i="33"/>
  <c r="K149" i="33"/>
  <c r="K146" i="9"/>
  <c r="K165" i="9"/>
  <c r="K211" i="28"/>
  <c r="K148" i="55"/>
  <c r="K167" i="55"/>
  <c r="K162" i="17"/>
  <c r="K200" i="15"/>
  <c r="K152" i="10"/>
  <c r="K166" i="12"/>
  <c r="K152" i="29"/>
  <c r="K197" i="4"/>
  <c r="K151" i="50"/>
  <c r="K230" i="50"/>
  <c r="K200" i="14"/>
  <c r="K225" i="39"/>
  <c r="K226" i="27"/>
  <c r="K204" i="27"/>
  <c r="K228" i="48"/>
  <c r="K200" i="18"/>
  <c r="K212" i="32"/>
  <c r="K149" i="2"/>
  <c r="K147" i="34"/>
  <c r="K168" i="1"/>
  <c r="K188" i="43"/>
  <c r="K145" i="35"/>
  <c r="K165" i="6"/>
  <c r="K215" i="6"/>
  <c r="K116" i="48"/>
  <c r="K108" i="41"/>
  <c r="K121" i="56"/>
  <c r="K137" i="16"/>
  <c r="K217" i="41"/>
  <c r="K148" i="37"/>
  <c r="K174" i="37"/>
  <c r="K211" i="19"/>
  <c r="K146" i="57"/>
  <c r="K183" i="3"/>
  <c r="K146" i="3"/>
  <c r="K199" i="51"/>
  <c r="K165" i="53"/>
  <c r="K215" i="53"/>
  <c r="K208" i="54"/>
  <c r="K214" i="21"/>
  <c r="K177" i="21"/>
  <c r="K229" i="30"/>
  <c r="K158" i="7"/>
  <c r="K153" i="31"/>
  <c r="K214" i="46"/>
  <c r="K201" i="46"/>
  <c r="K187" i="24"/>
  <c r="K220" i="44"/>
  <c r="K181" i="20"/>
  <c r="K236" i="40"/>
  <c r="K197" i="40"/>
  <c r="K170" i="49"/>
  <c r="K202" i="52"/>
  <c r="K236" i="52"/>
  <c r="K174" i="23"/>
  <c r="K170" i="23"/>
  <c r="K222" i="47"/>
  <c r="K185" i="45"/>
  <c r="K236" i="45"/>
  <c r="K188" i="8"/>
  <c r="K154" i="56"/>
  <c r="K204" i="56"/>
  <c r="K227" i="41"/>
  <c r="K186" i="13"/>
  <c r="K205" i="13"/>
  <c r="K192" i="5"/>
  <c r="K185" i="16"/>
  <c r="K204" i="16"/>
  <c r="K203" i="42"/>
  <c r="K223" i="42"/>
  <c r="K176" i="33"/>
  <c r="K172" i="33"/>
  <c r="K224" i="9"/>
  <c r="K175" i="28"/>
  <c r="K192" i="55"/>
  <c r="K154" i="17"/>
  <c r="K173" i="17"/>
  <c r="K224" i="15"/>
  <c r="K187" i="10"/>
  <c r="K233" i="12"/>
  <c r="K185" i="12"/>
  <c r="K144" i="29"/>
  <c r="K171" i="29"/>
  <c r="K221" i="4"/>
  <c r="K174" i="50"/>
  <c r="K236" i="14"/>
  <c r="K159" i="14"/>
  <c r="K220" i="39"/>
  <c r="K218" i="39"/>
  <c r="K230" i="27"/>
  <c r="K188" i="48"/>
  <c r="K234" i="18"/>
  <c r="K185" i="32"/>
  <c r="K204" i="32"/>
  <c r="K221" i="2"/>
  <c r="K185" i="34"/>
  <c r="K170" i="34"/>
  <c r="K191" i="1"/>
  <c r="K151" i="43"/>
  <c r="K209" i="43"/>
  <c r="K170" i="35"/>
  <c r="K222" i="6"/>
  <c r="K176" i="6"/>
  <c r="K120" i="39"/>
  <c r="K126" i="45"/>
  <c r="K116" i="56"/>
  <c r="K129" i="16"/>
  <c r="K139" i="29"/>
  <c r="K115" i="13"/>
  <c r="K129" i="37"/>
  <c r="K117" i="50"/>
  <c r="K100" i="42"/>
  <c r="K100" i="14"/>
  <c r="K217" i="19"/>
  <c r="K217" i="6"/>
  <c r="K199" i="37"/>
  <c r="K221" i="19"/>
  <c r="K177" i="19"/>
  <c r="K234" i="57"/>
  <c r="K175" i="3"/>
  <c r="K234" i="3"/>
  <c r="K160" i="51"/>
  <c r="K222" i="53"/>
  <c r="K176" i="53"/>
  <c r="K209" i="54"/>
  <c r="K175" i="21"/>
  <c r="K171" i="21"/>
  <c r="K223" i="30"/>
  <c r="K179" i="7"/>
  <c r="K147" i="31"/>
  <c r="K196" i="46"/>
  <c r="K214" i="24"/>
  <c r="K168" i="24"/>
  <c r="K213" i="44"/>
  <c r="K175" i="20"/>
  <c r="K234" i="20"/>
  <c r="K184" i="40"/>
  <c r="K180" i="49"/>
  <c r="K206" i="49"/>
  <c r="K182" i="52"/>
  <c r="K199" i="23"/>
  <c r="K215" i="47"/>
  <c r="K167" i="45"/>
  <c r="K180" i="8"/>
  <c r="K198" i="56"/>
  <c r="K159" i="41"/>
  <c r="K212" i="41"/>
  <c r="K168" i="13"/>
  <c r="K229" i="13"/>
  <c r="K169" i="5"/>
  <c r="K147" i="5"/>
  <c r="K165" i="16"/>
  <c r="K225" i="42"/>
  <c r="K168" i="33"/>
  <c r="K194" i="9"/>
  <c r="K200" i="28"/>
  <c r="K226" i="55"/>
  <c r="K230" i="17"/>
  <c r="K161" i="15"/>
  <c r="K179" i="10"/>
  <c r="K150" i="12"/>
  <c r="K210" i="29"/>
  <c r="K231" i="50"/>
  <c r="K165" i="50"/>
  <c r="K147" i="39"/>
  <c r="K199" i="27"/>
  <c r="K213" i="48"/>
  <c r="K163" i="18"/>
  <c r="K232" i="32"/>
  <c r="K227" i="2"/>
  <c r="K178" i="2"/>
  <c r="K162" i="34"/>
  <c r="K147" i="1"/>
  <c r="K193" i="35"/>
  <c r="K178" i="6"/>
  <c r="K123" i="39"/>
  <c r="K111" i="28"/>
  <c r="K133" i="45"/>
  <c r="K130" i="56"/>
  <c r="K132" i="29"/>
  <c r="K142" i="13"/>
  <c r="K100" i="4"/>
  <c r="K96" i="50"/>
  <c r="K134" i="42"/>
  <c r="K133" i="33"/>
  <c r="K216" i="14"/>
  <c r="K240" i="57"/>
  <c r="K223" i="37"/>
  <c r="K226" i="19"/>
  <c r="K230" i="57"/>
  <c r="K184" i="57"/>
  <c r="K230" i="3"/>
  <c r="K214" i="51"/>
  <c r="K180" i="53"/>
  <c r="K224" i="54"/>
  <c r="K178" i="54"/>
  <c r="K198" i="21"/>
  <c r="K181" i="30"/>
  <c r="K238" i="7"/>
  <c r="K192" i="7"/>
  <c r="K160" i="31"/>
  <c r="K226" i="46"/>
  <c r="K176" i="44"/>
  <c r="K172" i="44"/>
  <c r="K198" i="20"/>
  <c r="K161" i="20"/>
  <c r="K214" i="40"/>
  <c r="K195" i="49"/>
  <c r="K222" i="49"/>
  <c r="K189" i="52"/>
  <c r="K223" i="23"/>
  <c r="K185" i="23"/>
  <c r="K205" i="47"/>
  <c r="K202" i="45"/>
  <c r="K157" i="45"/>
  <c r="K174" i="8"/>
  <c r="K170" i="8"/>
  <c r="K224" i="56"/>
  <c r="K182" i="41"/>
  <c r="K233" i="41"/>
  <c r="K160" i="13"/>
  <c r="K165" i="5"/>
  <c r="K190" i="16"/>
  <c r="K156" i="42"/>
  <c r="K206" i="42"/>
  <c r="K201" i="33"/>
  <c r="K156" i="33"/>
  <c r="K207" i="9"/>
  <c r="K224" i="28"/>
  <c r="K227" i="28"/>
  <c r="K153" i="55"/>
  <c r="K171" i="17"/>
  <c r="K222" i="17"/>
  <c r="K176" i="15"/>
  <c r="K173" i="10"/>
  <c r="K192" i="10"/>
  <c r="K202" i="29"/>
  <c r="K157" i="29"/>
  <c r="K206" i="4"/>
  <c r="K160" i="50"/>
  <c r="K153" i="50"/>
  <c r="K176" i="14"/>
  <c r="K172" i="14"/>
  <c r="K224" i="39"/>
  <c r="K233" i="27"/>
  <c r="K201" i="48"/>
  <c r="K155" i="18"/>
  <c r="K174" i="18"/>
  <c r="K222" i="32"/>
  <c r="K189" i="2"/>
  <c r="K234" i="34"/>
  <c r="K219" i="34"/>
  <c r="K208" i="1"/>
  <c r="K190" i="1"/>
  <c r="K195" i="43"/>
  <c r="K156" i="35"/>
  <c r="K206" i="35"/>
  <c r="K203" i="6"/>
  <c r="K191" i="6"/>
  <c r="K112" i="54"/>
  <c r="K98" i="45"/>
  <c r="K106" i="41"/>
  <c r="K96" i="56"/>
  <c r="K124" i="29"/>
  <c r="K123" i="4"/>
  <c r="K134" i="49"/>
  <c r="K107" i="42"/>
  <c r="K128" i="33"/>
  <c r="K137" i="14"/>
  <c r="K139" i="49"/>
  <c r="K130" i="28"/>
  <c r="K137" i="10"/>
  <c r="K98" i="52"/>
  <c r="K109" i="55"/>
  <c r="K109" i="48"/>
  <c r="K126" i="31"/>
  <c r="K104" i="19"/>
  <c r="K108" i="46"/>
  <c r="K137" i="35"/>
  <c r="K118" i="23"/>
  <c r="K126" i="15"/>
  <c r="K139" i="18"/>
  <c r="K119" i="32"/>
  <c r="K112" i="34"/>
  <c r="K137" i="57"/>
  <c r="K98" i="20"/>
  <c r="K96" i="3"/>
  <c r="K106" i="6"/>
  <c r="K141" i="47"/>
  <c r="K107" i="53"/>
  <c r="K105" i="54"/>
  <c r="K136" i="30"/>
  <c r="K132" i="1"/>
  <c r="K110" i="7"/>
  <c r="K122" i="12"/>
  <c r="K126" i="53"/>
  <c r="K112" i="1"/>
  <c r="K178" i="46"/>
  <c r="K206" i="40"/>
  <c r="K196" i="2"/>
  <c r="K137" i="29"/>
  <c r="K139" i="51"/>
  <c r="K123" i="27"/>
  <c r="K141" i="10"/>
  <c r="K126" i="10"/>
  <c r="K115" i="52"/>
  <c r="K131" i="55"/>
  <c r="K118" i="48"/>
  <c r="K97" i="31"/>
  <c r="K97" i="43"/>
  <c r="K128" i="46"/>
  <c r="K131" i="35"/>
  <c r="K105" i="23"/>
  <c r="K106" i="15"/>
  <c r="K131" i="18"/>
  <c r="K126" i="32"/>
  <c r="K142" i="57"/>
  <c r="K134" i="20"/>
  <c r="K143" i="6"/>
  <c r="K128" i="40"/>
  <c r="K104" i="17"/>
  <c r="K142" i="53"/>
  <c r="K117" i="54"/>
  <c r="K117" i="21"/>
  <c r="K134" i="30"/>
  <c r="K110" i="1"/>
  <c r="K108" i="7"/>
  <c r="K114" i="12"/>
  <c r="K96" i="54"/>
  <c r="K127" i="8"/>
  <c r="K110" i="28"/>
  <c r="K128" i="10"/>
  <c r="K135" i="41"/>
  <c r="K127" i="55"/>
  <c r="K127" i="48"/>
  <c r="K139" i="31"/>
  <c r="K114" i="43"/>
  <c r="K120" i="46"/>
  <c r="K98" i="35"/>
  <c r="K136" i="23"/>
  <c r="K102" i="15"/>
  <c r="K123" i="18"/>
  <c r="K130" i="32"/>
  <c r="K99" i="34"/>
  <c r="K100" i="57"/>
  <c r="K124" i="20"/>
  <c r="K131" i="3"/>
  <c r="K99" i="6"/>
  <c r="K133" i="40"/>
  <c r="K143" i="17"/>
  <c r="K131" i="53"/>
  <c r="K126" i="54"/>
  <c r="K107" i="30"/>
  <c r="K115" i="1"/>
  <c r="K140" i="7"/>
  <c r="K106" i="12"/>
  <c r="K141" i="17"/>
  <c r="K123" i="53"/>
  <c r="K177" i="1"/>
  <c r="K99" i="42"/>
  <c r="K112" i="13"/>
  <c r="K141" i="49"/>
  <c r="K106" i="42"/>
  <c r="K127" i="33"/>
  <c r="K105" i="14"/>
  <c r="K131" i="9"/>
  <c r="K105" i="8"/>
  <c r="K110" i="10"/>
  <c r="K120" i="55"/>
  <c r="K143" i="37"/>
  <c r="K104" i="43"/>
  <c r="K135" i="35"/>
  <c r="K114" i="23"/>
  <c r="K129" i="15"/>
  <c r="K114" i="27"/>
  <c r="K143" i="32"/>
  <c r="K129" i="34"/>
  <c r="K130" i="44"/>
  <c r="K99" i="20"/>
  <c r="K123" i="3"/>
  <c r="K106" i="3"/>
  <c r="K98" i="40"/>
  <c r="K131" i="47"/>
  <c r="K226" i="2"/>
  <c r="K97" i="9"/>
  <c r="K97" i="8"/>
  <c r="K141" i="28"/>
  <c r="K103" i="2"/>
  <c r="K140" i="52"/>
  <c r="K114" i="48"/>
  <c r="K118" i="37"/>
  <c r="K112" i="31"/>
  <c r="K136" i="19"/>
  <c r="K99" i="46"/>
  <c r="K105" i="35"/>
  <c r="K121" i="15"/>
  <c r="K124" i="18"/>
  <c r="K112" i="32"/>
  <c r="K121" i="34"/>
  <c r="K105" i="57"/>
  <c r="K105" i="20"/>
  <c r="K114" i="3"/>
  <c r="K115" i="40"/>
  <c r="K109" i="47"/>
  <c r="K114" i="17"/>
  <c r="K113" i="51"/>
  <c r="K110" i="53"/>
  <c r="K140" i="21"/>
  <c r="K119" i="30"/>
  <c r="K108" i="1"/>
  <c r="K134" i="5"/>
  <c r="K129" i="12"/>
  <c r="K217" i="48"/>
  <c r="K155" i="57"/>
  <c r="K212" i="54"/>
  <c r="K137" i="6"/>
  <c r="K130" i="9"/>
  <c r="K116" i="8"/>
  <c r="K109" i="10"/>
  <c r="K123" i="2"/>
  <c r="K102" i="52"/>
  <c r="K131" i="48"/>
  <c r="K108" i="37"/>
  <c r="K132" i="43"/>
  <c r="K107" i="19"/>
  <c r="K116" i="35"/>
  <c r="K98" i="23"/>
  <c r="K113" i="15"/>
  <c r="K141" i="18"/>
  <c r="K139" i="34"/>
  <c r="K97" i="57"/>
  <c r="K122" i="20"/>
  <c r="K103" i="3"/>
  <c r="K124" i="40"/>
  <c r="K104" i="47"/>
  <c r="K136" i="17"/>
  <c r="K108" i="51"/>
  <c r="K102" i="53"/>
  <c r="K122" i="21"/>
  <c r="K109" i="30"/>
  <c r="K119" i="1"/>
  <c r="K109" i="5"/>
  <c r="K184" i="28"/>
  <c r="K128" i="37"/>
  <c r="K142" i="8"/>
  <c r="K121" i="28"/>
  <c r="K134" i="2"/>
  <c r="K111" i="52"/>
  <c r="K123" i="48"/>
  <c r="K119" i="37"/>
  <c r="K142" i="31"/>
  <c r="K103" i="19"/>
  <c r="K124" i="46"/>
  <c r="K113" i="35"/>
  <c r="K104" i="23"/>
  <c r="K127" i="15"/>
  <c r="K130" i="18"/>
  <c r="K142" i="32"/>
  <c r="K105" i="34"/>
  <c r="K106" i="44"/>
  <c r="K111" i="20"/>
  <c r="K125" i="3"/>
  <c r="K98" i="6"/>
  <c r="K99" i="50"/>
  <c r="K121" i="47"/>
  <c r="K131" i="17"/>
  <c r="K135" i="53"/>
  <c r="K107" i="54"/>
  <c r="K98" i="30"/>
  <c r="K137" i="7"/>
  <c r="K132" i="5"/>
  <c r="K136" i="12"/>
  <c r="K155" i="37"/>
  <c r="K170" i="54"/>
  <c r="K185" i="52"/>
  <c r="K161" i="12"/>
  <c r="K227" i="27"/>
  <c r="K166" i="2"/>
  <c r="K125" i="19"/>
  <c r="K123" i="44"/>
  <c r="K103" i="54"/>
  <c r="K116" i="12"/>
  <c r="F79" i="54"/>
  <c r="F79" i="34"/>
  <c r="F79" i="9"/>
  <c r="F79" i="15"/>
  <c r="F79" i="4"/>
  <c r="O57" i="1" l="1"/>
  <c r="K57" i="1"/>
  <c r="O57" i="34"/>
  <c r="K57" i="34"/>
  <c r="J57" i="34"/>
  <c r="I57" i="34"/>
  <c r="H57" i="34"/>
  <c r="G57" i="34"/>
  <c r="E57" i="34"/>
  <c r="D57" i="34"/>
  <c r="O57" i="12"/>
  <c r="O57" i="5"/>
  <c r="O57" i="4"/>
  <c r="K57" i="4"/>
  <c r="J57" i="4"/>
  <c r="I57" i="4"/>
  <c r="H57" i="4"/>
  <c r="G57" i="4"/>
  <c r="E57" i="4"/>
  <c r="O57" i="8"/>
  <c r="O57" i="7"/>
  <c r="O57" i="6"/>
  <c r="O57" i="35"/>
  <c r="O57" i="2"/>
  <c r="O57" i="10"/>
  <c r="O57" i="9"/>
  <c r="J57" i="9"/>
  <c r="I57" i="9"/>
  <c r="G57" i="9"/>
  <c r="E57" i="9"/>
  <c r="D57" i="9"/>
  <c r="O57" i="13"/>
  <c r="O57" i="45"/>
  <c r="O57" i="30"/>
  <c r="O57" i="3"/>
  <c r="O57" i="46"/>
  <c r="O57" i="32"/>
  <c r="O57" i="15"/>
  <c r="K57" i="15"/>
  <c r="O57" i="14"/>
  <c r="O57" i="29"/>
  <c r="O57" i="47"/>
  <c r="O57" i="21"/>
  <c r="O57" i="20"/>
  <c r="O57" i="19"/>
  <c r="O57" i="18"/>
  <c r="O57" i="17"/>
  <c r="O57" i="33"/>
  <c r="O57" i="16"/>
  <c r="O57" i="23"/>
  <c r="O57" i="54"/>
  <c r="N79" i="54"/>
  <c r="M79" i="54"/>
  <c r="L79" i="54"/>
  <c r="K57" i="54"/>
  <c r="J57" i="54"/>
  <c r="H57" i="54"/>
  <c r="G57" i="54"/>
  <c r="E57" i="54"/>
  <c r="O57" i="44"/>
  <c r="O57" i="43"/>
  <c r="O57" i="48"/>
  <c r="O57" i="55"/>
  <c r="N79" i="55"/>
  <c r="M79" i="55"/>
  <c r="O57" i="42"/>
  <c r="O57" i="56"/>
  <c r="N79" i="56"/>
  <c r="M79" i="56"/>
  <c r="K57" i="56"/>
  <c r="O57" i="52"/>
  <c r="N79" i="52"/>
  <c r="M79" i="52"/>
  <c r="O57" i="53"/>
  <c r="O57" i="57"/>
  <c r="N79" i="57"/>
  <c r="M79" i="57"/>
  <c r="E57" i="57"/>
  <c r="O57" i="31"/>
  <c r="O57" i="27"/>
  <c r="O57" i="28"/>
  <c r="O57" i="50"/>
  <c r="O57" i="41"/>
  <c r="O57" i="49"/>
  <c r="O57" i="51"/>
  <c r="N79" i="51"/>
  <c r="M79" i="51"/>
  <c r="O57" i="39"/>
  <c r="O57" i="37"/>
  <c r="O57" i="40"/>
  <c r="C56" i="40"/>
  <c r="C56" i="1"/>
  <c r="C56" i="34"/>
  <c r="C56" i="12"/>
  <c r="C56" i="5"/>
  <c r="C56" i="4"/>
  <c r="C56" i="8"/>
  <c r="C56" i="7"/>
  <c r="C56" i="6"/>
  <c r="C56" i="35"/>
  <c r="C56" i="2"/>
  <c r="C56" i="10"/>
  <c r="C56" i="9"/>
  <c r="C56" i="13"/>
  <c r="C56" i="45"/>
  <c r="C56" i="30"/>
  <c r="C56" i="3"/>
  <c r="C56" i="46"/>
  <c r="C56" i="32"/>
  <c r="C56" i="15"/>
  <c r="C56" i="14"/>
  <c r="C56" i="29"/>
  <c r="C56" i="47"/>
  <c r="C56" i="21"/>
  <c r="C56" i="20"/>
  <c r="C56" i="19"/>
  <c r="C56" i="18"/>
  <c r="C56" i="17"/>
  <c r="C56" i="33"/>
  <c r="C56" i="16"/>
  <c r="C56" i="23"/>
  <c r="C56" i="54"/>
  <c r="C56" i="44"/>
  <c r="C56" i="43"/>
  <c r="C56" i="48"/>
  <c r="C56" i="55"/>
  <c r="C56" i="42"/>
  <c r="C56" i="56"/>
  <c r="C56" i="52"/>
  <c r="C56" i="53"/>
  <c r="C56" i="57"/>
  <c r="C56" i="31"/>
  <c r="C56" i="27"/>
  <c r="C56" i="28"/>
  <c r="C56" i="50"/>
  <c r="C56" i="41"/>
  <c r="C56" i="49"/>
  <c r="C56" i="51"/>
  <c r="C56" i="24"/>
  <c r="C56" i="39"/>
  <c r="C56" i="37"/>
  <c r="DN93" i="34" l="1"/>
  <c r="L211" i="34" s="1"/>
  <c r="DL93" i="34"/>
  <c r="L209" i="34" s="1"/>
  <c r="DM93" i="34"/>
  <c r="DL93" i="4"/>
  <c r="DJ93" i="34"/>
  <c r="DI93" i="34"/>
  <c r="O79" i="52"/>
  <c r="O79" i="55"/>
  <c r="CY93" i="9"/>
  <c r="CW93" i="9"/>
  <c r="CV93" i="9"/>
  <c r="CX93" i="9"/>
  <c r="DK93" i="34"/>
  <c r="K79" i="56"/>
  <c r="E79" i="57"/>
  <c r="DR93" i="8"/>
  <c r="DQ93" i="8"/>
  <c r="DP93" i="8"/>
  <c r="DO93" i="8"/>
  <c r="O79" i="51"/>
  <c r="O79" i="57"/>
  <c r="O79" i="56"/>
  <c r="DH93" i="4"/>
  <c r="DR93" i="34"/>
  <c r="DQ93" i="34"/>
  <c r="DP93" i="34"/>
  <c r="DO93" i="34"/>
  <c r="DR93" i="9"/>
  <c r="DQ93" i="9"/>
  <c r="DP93" i="9"/>
  <c r="DO93" i="9"/>
  <c r="DJ93" i="4"/>
  <c r="DI93" i="4"/>
  <c r="DG93" i="34"/>
  <c r="CZ93" i="34"/>
  <c r="DE93" i="34"/>
  <c r="CW93" i="34"/>
  <c r="DC93" i="34"/>
  <c r="CV93" i="34"/>
  <c r="CX93" i="34"/>
  <c r="DD93" i="34"/>
  <c r="DF93" i="34"/>
  <c r="CY93" i="34"/>
  <c r="DA93" i="34"/>
  <c r="DB93" i="34"/>
  <c r="DK93" i="4"/>
  <c r="DH93" i="34"/>
  <c r="J79" i="54"/>
  <c r="K79" i="54"/>
  <c r="O79" i="54"/>
  <c r="G79" i="54"/>
  <c r="E79" i="54"/>
  <c r="H79" i="54"/>
  <c r="N79" i="42"/>
  <c r="M79" i="16"/>
  <c r="M79" i="19"/>
  <c r="O79" i="20"/>
  <c r="M79" i="29"/>
  <c r="O79" i="14"/>
  <c r="M79" i="46"/>
  <c r="O79" i="3"/>
  <c r="M79" i="13"/>
  <c r="M79" i="10"/>
  <c r="O79" i="2"/>
  <c r="M79" i="7"/>
  <c r="O79" i="8"/>
  <c r="M79" i="4"/>
  <c r="O79" i="5"/>
  <c r="E79" i="34"/>
  <c r="N79" i="34"/>
  <c r="O79" i="39"/>
  <c r="N79" i="37"/>
  <c r="M79" i="41"/>
  <c r="O79" i="50"/>
  <c r="M79" i="31"/>
  <c r="O79" i="33"/>
  <c r="M79" i="40"/>
  <c r="O79" i="37"/>
  <c r="N79" i="41"/>
  <c r="N79" i="31"/>
  <c r="O79" i="42"/>
  <c r="N79" i="16"/>
  <c r="N79" i="19"/>
  <c r="N79" i="29"/>
  <c r="N79" i="46"/>
  <c r="N79" i="13"/>
  <c r="L79" i="9"/>
  <c r="N79" i="10"/>
  <c r="N79" i="7"/>
  <c r="E79" i="4"/>
  <c r="N79" i="4"/>
  <c r="G79" i="34"/>
  <c r="O79" i="34"/>
  <c r="N79" i="40"/>
  <c r="M79" i="49"/>
  <c r="O79" i="41"/>
  <c r="M79" i="27"/>
  <c r="O79" i="31"/>
  <c r="M79" i="44"/>
  <c r="M79" i="23"/>
  <c r="O79" i="16"/>
  <c r="O79" i="19"/>
  <c r="M79" i="47"/>
  <c r="O79" i="29"/>
  <c r="K79" i="15"/>
  <c r="M79" i="32"/>
  <c r="O79" i="46"/>
  <c r="M79" i="45"/>
  <c r="O79" i="13"/>
  <c r="M79" i="9"/>
  <c r="O79" i="10"/>
  <c r="M79" i="6"/>
  <c r="O79" i="7"/>
  <c r="G79" i="4"/>
  <c r="O79" i="4"/>
  <c r="H79" i="34"/>
  <c r="N79" i="49"/>
  <c r="N79" i="27"/>
  <c r="M79" i="48"/>
  <c r="L79" i="43"/>
  <c r="N79" i="44"/>
  <c r="N79" i="23"/>
  <c r="N79" i="47"/>
  <c r="N79" i="32"/>
  <c r="N79" i="45"/>
  <c r="D79" i="9"/>
  <c r="N79" i="9"/>
  <c r="N79" i="6"/>
  <c r="H79" i="4"/>
  <c r="I79" i="34"/>
  <c r="K79" i="1"/>
  <c r="O79" i="49"/>
  <c r="M79" i="28"/>
  <c r="O79" i="27"/>
  <c r="N79" i="48"/>
  <c r="M79" i="43"/>
  <c r="O79" i="44"/>
  <c r="O79" i="23"/>
  <c r="M79" i="17"/>
  <c r="M79" i="21"/>
  <c r="O79" i="47"/>
  <c r="M79" i="15"/>
  <c r="O79" i="32"/>
  <c r="M79" i="30"/>
  <c r="O79" i="45"/>
  <c r="E79" i="9"/>
  <c r="O79" i="9"/>
  <c r="M79" i="35"/>
  <c r="O79" i="6"/>
  <c r="I79" i="4"/>
  <c r="M79" i="12"/>
  <c r="J79" i="34"/>
  <c r="O79" i="40"/>
  <c r="N79" i="28"/>
  <c r="O79" i="48"/>
  <c r="N79" i="43"/>
  <c r="N79" i="17"/>
  <c r="N79" i="21"/>
  <c r="N79" i="15"/>
  <c r="N79" i="30"/>
  <c r="G79" i="9"/>
  <c r="N79" i="35"/>
  <c r="L79" i="8"/>
  <c r="J79" i="4"/>
  <c r="N79" i="12"/>
  <c r="K79" i="34"/>
  <c r="M79" i="1"/>
  <c r="M79" i="39"/>
  <c r="M79" i="53"/>
  <c r="N79" i="39"/>
  <c r="M79" i="50"/>
  <c r="O79" i="28"/>
  <c r="N79" i="53"/>
  <c r="O79" i="43"/>
  <c r="M79" i="33"/>
  <c r="O79" i="17"/>
  <c r="M79" i="20"/>
  <c r="O79" i="21"/>
  <c r="M79" i="14"/>
  <c r="O79" i="15"/>
  <c r="M79" i="3"/>
  <c r="O79" i="30"/>
  <c r="I79" i="9"/>
  <c r="M79" i="2"/>
  <c r="O79" i="35"/>
  <c r="M79" i="8"/>
  <c r="K79" i="4"/>
  <c r="M79" i="5"/>
  <c r="O79" i="12"/>
  <c r="L79" i="34"/>
  <c r="N79" i="1"/>
  <c r="M79" i="37"/>
  <c r="N79" i="50"/>
  <c r="O79" i="53"/>
  <c r="M79" i="42"/>
  <c r="N79" i="33"/>
  <c r="N79" i="20"/>
  <c r="N79" i="14"/>
  <c r="N79" i="3"/>
  <c r="J79" i="9"/>
  <c r="N79" i="2"/>
  <c r="N79" i="8"/>
  <c r="L79" i="4"/>
  <c r="N79" i="5"/>
  <c r="D79" i="34"/>
  <c r="M79" i="34"/>
  <c r="O79" i="1"/>
  <c r="O79" i="18"/>
  <c r="M79" i="18"/>
  <c r="N79" i="18"/>
  <c r="C57" i="34"/>
  <c r="C79" i="34" s="1"/>
  <c r="K78" i="51"/>
  <c r="O55" i="16"/>
  <c r="N55" i="16"/>
  <c r="M55" i="16"/>
  <c r="L55" i="16"/>
  <c r="K55" i="16"/>
  <c r="J55" i="16"/>
  <c r="I55" i="16"/>
  <c r="H55" i="16"/>
  <c r="G55" i="16"/>
  <c r="F55" i="16"/>
  <c r="E55" i="16"/>
  <c r="D55" i="16"/>
  <c r="O54" i="16"/>
  <c r="N54" i="16"/>
  <c r="M54" i="16"/>
  <c r="L54" i="16"/>
  <c r="K54" i="16"/>
  <c r="J54" i="16"/>
  <c r="I54" i="16"/>
  <c r="H54" i="16"/>
  <c r="G54" i="16"/>
  <c r="F54" i="16"/>
  <c r="E54" i="16"/>
  <c r="D54" i="16"/>
  <c r="O53" i="16"/>
  <c r="N53" i="16"/>
  <c r="M53" i="16"/>
  <c r="L53" i="16"/>
  <c r="K53" i="16"/>
  <c r="J53" i="16"/>
  <c r="I53" i="16"/>
  <c r="H53" i="16"/>
  <c r="G53" i="16"/>
  <c r="F53" i="16"/>
  <c r="E53" i="16"/>
  <c r="D53" i="16"/>
  <c r="O51" i="16"/>
  <c r="N51" i="16"/>
  <c r="M51" i="16"/>
  <c r="L51" i="16"/>
  <c r="K51" i="16"/>
  <c r="J51" i="16"/>
  <c r="I51" i="16"/>
  <c r="H51" i="16"/>
  <c r="G51" i="16"/>
  <c r="F51" i="16"/>
  <c r="E51" i="16"/>
  <c r="D51" i="16"/>
  <c r="O50" i="16"/>
  <c r="N50" i="16"/>
  <c r="M50" i="16"/>
  <c r="L50" i="16"/>
  <c r="K50" i="16"/>
  <c r="J50" i="16"/>
  <c r="I50" i="16"/>
  <c r="H50" i="16"/>
  <c r="G50" i="16"/>
  <c r="F50" i="16"/>
  <c r="E50" i="16"/>
  <c r="D50" i="16"/>
  <c r="O49" i="16"/>
  <c r="N49" i="16"/>
  <c r="M49" i="16"/>
  <c r="L49" i="16"/>
  <c r="K49" i="16"/>
  <c r="J49" i="16"/>
  <c r="I49" i="16"/>
  <c r="H49" i="16"/>
  <c r="G49" i="16"/>
  <c r="F49" i="16"/>
  <c r="E49" i="16"/>
  <c r="D49" i="16"/>
  <c r="O48" i="16"/>
  <c r="N48" i="16"/>
  <c r="M48" i="16"/>
  <c r="L48" i="16"/>
  <c r="K48" i="16"/>
  <c r="J48" i="16"/>
  <c r="I48" i="16"/>
  <c r="H48" i="16"/>
  <c r="G48" i="16"/>
  <c r="F48" i="16"/>
  <c r="E48" i="16"/>
  <c r="D48" i="16"/>
  <c r="O55" i="24"/>
  <c r="N55" i="24"/>
  <c r="M55" i="24"/>
  <c r="L55" i="24"/>
  <c r="K55" i="24"/>
  <c r="J55" i="24"/>
  <c r="I55" i="24"/>
  <c r="H55" i="24"/>
  <c r="G55" i="24"/>
  <c r="F55" i="24"/>
  <c r="E55" i="24"/>
  <c r="D55" i="24"/>
  <c r="O54" i="24"/>
  <c r="N54" i="24"/>
  <c r="M54" i="24"/>
  <c r="L54" i="24"/>
  <c r="K54" i="24"/>
  <c r="J54" i="24"/>
  <c r="I54" i="24"/>
  <c r="H54" i="24"/>
  <c r="G54" i="24"/>
  <c r="F54" i="24"/>
  <c r="E54" i="24"/>
  <c r="D54" i="24"/>
  <c r="O53" i="24"/>
  <c r="N53" i="24"/>
  <c r="M53" i="24"/>
  <c r="L53" i="24"/>
  <c r="K53" i="24"/>
  <c r="J53" i="24"/>
  <c r="I53" i="24"/>
  <c r="H53" i="24"/>
  <c r="G53" i="24"/>
  <c r="F53" i="24"/>
  <c r="E53" i="24"/>
  <c r="D53" i="24"/>
  <c r="O51" i="24"/>
  <c r="N51" i="24"/>
  <c r="M51" i="24"/>
  <c r="L51" i="24"/>
  <c r="K51" i="24"/>
  <c r="J51" i="24"/>
  <c r="I51" i="24"/>
  <c r="H51" i="24"/>
  <c r="G51" i="24"/>
  <c r="F51" i="24"/>
  <c r="E51" i="24"/>
  <c r="D51" i="24"/>
  <c r="O50" i="24"/>
  <c r="N50" i="24"/>
  <c r="M50" i="24"/>
  <c r="L50" i="24"/>
  <c r="K50" i="24"/>
  <c r="J50" i="24"/>
  <c r="I50" i="24"/>
  <c r="H50" i="24"/>
  <c r="G50" i="24"/>
  <c r="F50" i="24"/>
  <c r="E50" i="24"/>
  <c r="D50" i="24"/>
  <c r="O49" i="24"/>
  <c r="N49" i="24"/>
  <c r="M49" i="24"/>
  <c r="L49" i="24"/>
  <c r="K49" i="24"/>
  <c r="J49" i="24"/>
  <c r="I49" i="24"/>
  <c r="H49" i="24"/>
  <c r="G49" i="24"/>
  <c r="F49" i="24"/>
  <c r="E49" i="24"/>
  <c r="D49" i="24"/>
  <c r="O48" i="24"/>
  <c r="N48" i="24"/>
  <c r="M48" i="24"/>
  <c r="L48" i="24"/>
  <c r="K48" i="24"/>
  <c r="J48" i="24"/>
  <c r="I48" i="24"/>
  <c r="H48" i="24"/>
  <c r="G48" i="24"/>
  <c r="F48" i="24"/>
  <c r="E48" i="24"/>
  <c r="D48" i="24"/>
  <c r="O55" i="49"/>
  <c r="N55" i="49"/>
  <c r="M55" i="49"/>
  <c r="L55" i="49"/>
  <c r="K55" i="49"/>
  <c r="J55" i="49"/>
  <c r="I55" i="49"/>
  <c r="H55" i="49"/>
  <c r="G55" i="49"/>
  <c r="F55" i="49"/>
  <c r="E55" i="49"/>
  <c r="D55" i="49"/>
  <c r="O54" i="49"/>
  <c r="N54" i="49"/>
  <c r="M54" i="49"/>
  <c r="L54" i="49"/>
  <c r="K54" i="49"/>
  <c r="J54" i="49"/>
  <c r="I54" i="49"/>
  <c r="H54" i="49"/>
  <c r="G54" i="49"/>
  <c r="F54" i="49"/>
  <c r="E54" i="49"/>
  <c r="D54" i="49"/>
  <c r="O53" i="49"/>
  <c r="N53" i="49"/>
  <c r="M53" i="49"/>
  <c r="L53" i="49"/>
  <c r="K53" i="49"/>
  <c r="J53" i="49"/>
  <c r="I53" i="49"/>
  <c r="H53" i="49"/>
  <c r="G53" i="49"/>
  <c r="F53" i="49"/>
  <c r="E53" i="49"/>
  <c r="D53" i="49"/>
  <c r="O51" i="49"/>
  <c r="N51" i="49"/>
  <c r="M51" i="49"/>
  <c r="L51" i="49"/>
  <c r="K51" i="49"/>
  <c r="J51" i="49"/>
  <c r="I51" i="49"/>
  <c r="H51" i="49"/>
  <c r="G51" i="49"/>
  <c r="F51" i="49"/>
  <c r="E51" i="49"/>
  <c r="D51" i="49"/>
  <c r="O50" i="49"/>
  <c r="N50" i="49"/>
  <c r="M50" i="49"/>
  <c r="L50" i="49"/>
  <c r="K50" i="49"/>
  <c r="J50" i="49"/>
  <c r="I50" i="49"/>
  <c r="H50" i="49"/>
  <c r="G50" i="49"/>
  <c r="F50" i="49"/>
  <c r="E50" i="49"/>
  <c r="D50" i="49"/>
  <c r="O49" i="49"/>
  <c r="N49" i="49"/>
  <c r="M49" i="49"/>
  <c r="L49" i="49"/>
  <c r="K49" i="49"/>
  <c r="J49" i="49"/>
  <c r="I49" i="49"/>
  <c r="H49" i="49"/>
  <c r="G49" i="49"/>
  <c r="F49" i="49"/>
  <c r="E49" i="49"/>
  <c r="D49" i="49"/>
  <c r="O48" i="49"/>
  <c r="N48" i="49"/>
  <c r="M48" i="49"/>
  <c r="L48" i="49"/>
  <c r="K48" i="49"/>
  <c r="J48" i="49"/>
  <c r="I48" i="49"/>
  <c r="H48" i="49"/>
  <c r="G48" i="49"/>
  <c r="F48" i="49"/>
  <c r="E48" i="49"/>
  <c r="D48" i="49"/>
  <c r="O55" i="41"/>
  <c r="N55" i="41"/>
  <c r="M55" i="41"/>
  <c r="L55" i="41"/>
  <c r="K55" i="41"/>
  <c r="J55" i="41"/>
  <c r="I55" i="41"/>
  <c r="H55" i="41"/>
  <c r="G55" i="41"/>
  <c r="F55" i="41"/>
  <c r="E55" i="41"/>
  <c r="D55" i="41"/>
  <c r="O54" i="41"/>
  <c r="N54" i="41"/>
  <c r="M54" i="41"/>
  <c r="L54" i="41"/>
  <c r="K54" i="41"/>
  <c r="J54" i="41"/>
  <c r="I54" i="41"/>
  <c r="H54" i="41"/>
  <c r="G54" i="41"/>
  <c r="F54" i="41"/>
  <c r="E54" i="41"/>
  <c r="D54" i="41"/>
  <c r="O53" i="41"/>
  <c r="N53" i="41"/>
  <c r="M53" i="41"/>
  <c r="L53" i="41"/>
  <c r="K53" i="41"/>
  <c r="J53" i="41"/>
  <c r="I53" i="41"/>
  <c r="H53" i="41"/>
  <c r="G53" i="41"/>
  <c r="F53" i="41"/>
  <c r="E53" i="41"/>
  <c r="D53" i="41"/>
  <c r="O51" i="41"/>
  <c r="N51" i="41"/>
  <c r="M51" i="41"/>
  <c r="L51" i="41"/>
  <c r="K51" i="41"/>
  <c r="J51" i="41"/>
  <c r="I51" i="41"/>
  <c r="H51" i="41"/>
  <c r="G51" i="41"/>
  <c r="F51" i="41"/>
  <c r="E51" i="41"/>
  <c r="D51" i="41"/>
  <c r="O50" i="41"/>
  <c r="N50" i="41"/>
  <c r="M50" i="41"/>
  <c r="L50" i="41"/>
  <c r="K50" i="41"/>
  <c r="J50" i="41"/>
  <c r="I50" i="41"/>
  <c r="H50" i="41"/>
  <c r="G50" i="41"/>
  <c r="F50" i="41"/>
  <c r="E50" i="41"/>
  <c r="D50" i="41"/>
  <c r="O49" i="41"/>
  <c r="N49" i="41"/>
  <c r="M49" i="41"/>
  <c r="L49" i="41"/>
  <c r="K49" i="41"/>
  <c r="J49" i="41"/>
  <c r="I49" i="41"/>
  <c r="H49" i="41"/>
  <c r="G49" i="41"/>
  <c r="F49" i="41"/>
  <c r="E49" i="41"/>
  <c r="D49" i="41"/>
  <c r="O48" i="41"/>
  <c r="N48" i="41"/>
  <c r="M48" i="41"/>
  <c r="L48" i="41"/>
  <c r="K48" i="41"/>
  <c r="J48" i="41"/>
  <c r="I48" i="41"/>
  <c r="H48" i="41"/>
  <c r="G48" i="41"/>
  <c r="F48" i="41"/>
  <c r="E48" i="41"/>
  <c r="D48" i="41"/>
  <c r="O55" i="50"/>
  <c r="N55" i="50"/>
  <c r="M55" i="50"/>
  <c r="L55" i="50"/>
  <c r="K55" i="50"/>
  <c r="J55" i="50"/>
  <c r="I55" i="50"/>
  <c r="H55" i="50"/>
  <c r="G55" i="50"/>
  <c r="F55" i="50"/>
  <c r="E55" i="50"/>
  <c r="D55" i="50"/>
  <c r="O54" i="50"/>
  <c r="N54" i="50"/>
  <c r="M54" i="50"/>
  <c r="L54" i="50"/>
  <c r="K54" i="50"/>
  <c r="J54" i="50"/>
  <c r="I54" i="50"/>
  <c r="H54" i="50"/>
  <c r="G54" i="50"/>
  <c r="F54" i="50"/>
  <c r="E54" i="50"/>
  <c r="D54" i="50"/>
  <c r="O53" i="50"/>
  <c r="N53" i="50"/>
  <c r="M53" i="50"/>
  <c r="L53" i="50"/>
  <c r="K53" i="50"/>
  <c r="J53" i="50"/>
  <c r="I53" i="50"/>
  <c r="H53" i="50"/>
  <c r="G53" i="50"/>
  <c r="F53" i="50"/>
  <c r="E53" i="50"/>
  <c r="D53" i="50"/>
  <c r="O51" i="50"/>
  <c r="N51" i="50"/>
  <c r="M51" i="50"/>
  <c r="L51" i="50"/>
  <c r="K51" i="50"/>
  <c r="J51" i="50"/>
  <c r="I51" i="50"/>
  <c r="H51" i="50"/>
  <c r="G51" i="50"/>
  <c r="F51" i="50"/>
  <c r="E51" i="50"/>
  <c r="D51" i="50"/>
  <c r="O50" i="50"/>
  <c r="N50" i="50"/>
  <c r="M50" i="50"/>
  <c r="L50" i="50"/>
  <c r="K50" i="50"/>
  <c r="J50" i="50"/>
  <c r="I50" i="50"/>
  <c r="H50" i="50"/>
  <c r="G50" i="50"/>
  <c r="F50" i="50"/>
  <c r="E50" i="50"/>
  <c r="D50" i="50"/>
  <c r="O49" i="50"/>
  <c r="N49" i="50"/>
  <c r="M49" i="50"/>
  <c r="L49" i="50"/>
  <c r="K49" i="50"/>
  <c r="J49" i="50"/>
  <c r="I49" i="50"/>
  <c r="H49" i="50"/>
  <c r="G49" i="50"/>
  <c r="F49" i="50"/>
  <c r="E49" i="50"/>
  <c r="D49" i="50"/>
  <c r="O48" i="50"/>
  <c r="N48" i="50"/>
  <c r="M48" i="50"/>
  <c r="L48" i="50"/>
  <c r="K48" i="50"/>
  <c r="J48" i="50"/>
  <c r="I48" i="50"/>
  <c r="H48" i="50"/>
  <c r="G48" i="50"/>
  <c r="F48" i="50"/>
  <c r="E48" i="50"/>
  <c r="D48" i="50"/>
  <c r="O55" i="44"/>
  <c r="N55" i="44"/>
  <c r="M55" i="44"/>
  <c r="L55" i="44"/>
  <c r="K55" i="44"/>
  <c r="J55" i="44"/>
  <c r="I55" i="44"/>
  <c r="H55" i="44"/>
  <c r="G55" i="44"/>
  <c r="F55" i="44"/>
  <c r="E55" i="44"/>
  <c r="D55" i="44"/>
  <c r="O54" i="44"/>
  <c r="N54" i="44"/>
  <c r="M54" i="44"/>
  <c r="L54" i="44"/>
  <c r="K54" i="44"/>
  <c r="J54" i="44"/>
  <c r="I54" i="44"/>
  <c r="H54" i="44"/>
  <c r="G54" i="44"/>
  <c r="F54" i="44"/>
  <c r="E54" i="44"/>
  <c r="D54" i="44"/>
  <c r="O53" i="44"/>
  <c r="N53" i="44"/>
  <c r="M53" i="44"/>
  <c r="L53" i="44"/>
  <c r="K53" i="44"/>
  <c r="J53" i="44"/>
  <c r="I53" i="44"/>
  <c r="H53" i="44"/>
  <c r="G53" i="44"/>
  <c r="F53" i="44"/>
  <c r="E53" i="44"/>
  <c r="D53" i="44"/>
  <c r="O51" i="44"/>
  <c r="N51" i="44"/>
  <c r="M51" i="44"/>
  <c r="L51" i="44"/>
  <c r="K51" i="44"/>
  <c r="J51" i="44"/>
  <c r="I51" i="44"/>
  <c r="H51" i="44"/>
  <c r="G51" i="44"/>
  <c r="F51" i="44"/>
  <c r="E51" i="44"/>
  <c r="D51" i="44"/>
  <c r="O50" i="44"/>
  <c r="N50" i="44"/>
  <c r="M50" i="44"/>
  <c r="L50" i="44"/>
  <c r="K50" i="44"/>
  <c r="J50" i="44"/>
  <c r="I50" i="44"/>
  <c r="H50" i="44"/>
  <c r="G50" i="44"/>
  <c r="F50" i="44"/>
  <c r="E50" i="44"/>
  <c r="D50" i="44"/>
  <c r="O49" i="44"/>
  <c r="N49" i="44"/>
  <c r="M49" i="44"/>
  <c r="L49" i="44"/>
  <c r="K49" i="44"/>
  <c r="J49" i="44"/>
  <c r="I49" i="44"/>
  <c r="H49" i="44"/>
  <c r="G49" i="44"/>
  <c r="F49" i="44"/>
  <c r="E49" i="44"/>
  <c r="D49" i="44"/>
  <c r="O48" i="44"/>
  <c r="N48" i="44"/>
  <c r="M48" i="44"/>
  <c r="L48" i="44"/>
  <c r="K48" i="44"/>
  <c r="J48" i="44"/>
  <c r="I48" i="44"/>
  <c r="H48" i="44"/>
  <c r="G48" i="44"/>
  <c r="F48" i="44"/>
  <c r="E48" i="44"/>
  <c r="D48" i="44"/>
  <c r="O55" i="43"/>
  <c r="N55" i="43"/>
  <c r="M55" i="43"/>
  <c r="L55" i="43"/>
  <c r="K55" i="43"/>
  <c r="J55" i="43"/>
  <c r="I55" i="43"/>
  <c r="H55" i="43"/>
  <c r="G55" i="43"/>
  <c r="F55" i="43"/>
  <c r="E55" i="43"/>
  <c r="D55" i="43"/>
  <c r="O54" i="43"/>
  <c r="N54" i="43"/>
  <c r="M54" i="43"/>
  <c r="L54" i="43"/>
  <c r="K54" i="43"/>
  <c r="J54" i="43"/>
  <c r="I54" i="43"/>
  <c r="H54" i="43"/>
  <c r="G54" i="43"/>
  <c r="F54" i="43"/>
  <c r="E54" i="43"/>
  <c r="D54" i="43"/>
  <c r="O53" i="43"/>
  <c r="N53" i="43"/>
  <c r="M53" i="43"/>
  <c r="L53" i="43"/>
  <c r="K53" i="43"/>
  <c r="J53" i="43"/>
  <c r="I53" i="43"/>
  <c r="H53" i="43"/>
  <c r="G53" i="43"/>
  <c r="F53" i="43"/>
  <c r="E53" i="43"/>
  <c r="D53" i="43"/>
  <c r="O51" i="43"/>
  <c r="N51" i="43"/>
  <c r="M51" i="43"/>
  <c r="L51" i="43"/>
  <c r="K51" i="43"/>
  <c r="J51" i="43"/>
  <c r="I51" i="43"/>
  <c r="H51" i="43"/>
  <c r="G51" i="43"/>
  <c r="F51" i="43"/>
  <c r="E51" i="43"/>
  <c r="D51" i="43"/>
  <c r="O50" i="43"/>
  <c r="N50" i="43"/>
  <c r="M50" i="43"/>
  <c r="L50" i="43"/>
  <c r="K50" i="43"/>
  <c r="J50" i="43"/>
  <c r="I50" i="43"/>
  <c r="H50" i="43"/>
  <c r="G50" i="43"/>
  <c r="F50" i="43"/>
  <c r="E50" i="43"/>
  <c r="D50" i="43"/>
  <c r="O49" i="43"/>
  <c r="N49" i="43"/>
  <c r="M49" i="43"/>
  <c r="L49" i="43"/>
  <c r="K49" i="43"/>
  <c r="J49" i="43"/>
  <c r="I49" i="43"/>
  <c r="H49" i="43"/>
  <c r="G49" i="43"/>
  <c r="F49" i="43"/>
  <c r="E49" i="43"/>
  <c r="D49" i="43"/>
  <c r="O48" i="43"/>
  <c r="N48" i="43"/>
  <c r="M48" i="43"/>
  <c r="L48" i="43"/>
  <c r="K48" i="43"/>
  <c r="J48" i="43"/>
  <c r="I48" i="43"/>
  <c r="H48" i="43"/>
  <c r="G48" i="43"/>
  <c r="F48" i="43"/>
  <c r="E48" i="43"/>
  <c r="D48" i="43"/>
  <c r="O55" i="48"/>
  <c r="N55" i="48"/>
  <c r="M55" i="48"/>
  <c r="L55" i="48"/>
  <c r="K55" i="48"/>
  <c r="J55" i="48"/>
  <c r="I55" i="48"/>
  <c r="H55" i="48"/>
  <c r="G55" i="48"/>
  <c r="F55" i="48"/>
  <c r="E55" i="48"/>
  <c r="D55" i="48"/>
  <c r="O54" i="48"/>
  <c r="N54" i="48"/>
  <c r="M54" i="48"/>
  <c r="L54" i="48"/>
  <c r="K54" i="48"/>
  <c r="J54" i="48"/>
  <c r="I54" i="48"/>
  <c r="H54" i="48"/>
  <c r="G54" i="48"/>
  <c r="F54" i="48"/>
  <c r="E54" i="48"/>
  <c r="D54" i="48"/>
  <c r="O53" i="48"/>
  <c r="N53" i="48"/>
  <c r="M53" i="48"/>
  <c r="L53" i="48"/>
  <c r="K53" i="48"/>
  <c r="J53" i="48"/>
  <c r="I53" i="48"/>
  <c r="H53" i="48"/>
  <c r="G53" i="48"/>
  <c r="F53" i="48"/>
  <c r="E53" i="48"/>
  <c r="D53" i="48"/>
  <c r="O51" i="48"/>
  <c r="N51" i="48"/>
  <c r="M51" i="48"/>
  <c r="L51" i="48"/>
  <c r="K51" i="48"/>
  <c r="J51" i="48"/>
  <c r="I51" i="48"/>
  <c r="H51" i="48"/>
  <c r="G51" i="48"/>
  <c r="F51" i="48"/>
  <c r="E51" i="48"/>
  <c r="D51" i="48"/>
  <c r="O50" i="48"/>
  <c r="N50" i="48"/>
  <c r="M50" i="48"/>
  <c r="L50" i="48"/>
  <c r="K50" i="48"/>
  <c r="J50" i="48"/>
  <c r="I50" i="48"/>
  <c r="H50" i="48"/>
  <c r="G50" i="48"/>
  <c r="F50" i="48"/>
  <c r="E50" i="48"/>
  <c r="D50" i="48"/>
  <c r="O49" i="48"/>
  <c r="N49" i="48"/>
  <c r="M49" i="48"/>
  <c r="L49" i="48"/>
  <c r="K49" i="48"/>
  <c r="J49" i="48"/>
  <c r="I49" i="48"/>
  <c r="H49" i="48"/>
  <c r="G49" i="48"/>
  <c r="F49" i="48"/>
  <c r="E49" i="48"/>
  <c r="D49" i="48"/>
  <c r="O48" i="48"/>
  <c r="N48" i="48"/>
  <c r="M48" i="48"/>
  <c r="L48" i="48"/>
  <c r="K48" i="48"/>
  <c r="J48" i="48"/>
  <c r="I48" i="48"/>
  <c r="H48" i="48"/>
  <c r="G48" i="48"/>
  <c r="F48" i="48"/>
  <c r="E48" i="48"/>
  <c r="D48" i="48"/>
  <c r="O55" i="42"/>
  <c r="N55" i="42"/>
  <c r="M55" i="42"/>
  <c r="L55" i="42"/>
  <c r="K55" i="42"/>
  <c r="J55" i="42"/>
  <c r="I55" i="42"/>
  <c r="H55" i="42"/>
  <c r="G55" i="42"/>
  <c r="F55" i="42"/>
  <c r="E55" i="42"/>
  <c r="D55" i="42"/>
  <c r="O54" i="42"/>
  <c r="N54" i="42"/>
  <c r="M54" i="42"/>
  <c r="L54" i="42"/>
  <c r="K54" i="42"/>
  <c r="J54" i="42"/>
  <c r="I54" i="42"/>
  <c r="H54" i="42"/>
  <c r="G54" i="42"/>
  <c r="F54" i="42"/>
  <c r="E54" i="42"/>
  <c r="D54" i="42"/>
  <c r="O53" i="42"/>
  <c r="N53" i="42"/>
  <c r="M53" i="42"/>
  <c r="L53" i="42"/>
  <c r="K53" i="42"/>
  <c r="J53" i="42"/>
  <c r="I53" i="42"/>
  <c r="H53" i="42"/>
  <c r="G53" i="42"/>
  <c r="F53" i="42"/>
  <c r="E53" i="42"/>
  <c r="D53" i="42"/>
  <c r="O51" i="42"/>
  <c r="N51" i="42"/>
  <c r="M51" i="42"/>
  <c r="L51" i="42"/>
  <c r="K51" i="42"/>
  <c r="J51" i="42"/>
  <c r="I51" i="42"/>
  <c r="H51" i="42"/>
  <c r="G51" i="42"/>
  <c r="F51" i="42"/>
  <c r="E51" i="42"/>
  <c r="D51" i="42"/>
  <c r="O50" i="42"/>
  <c r="N50" i="42"/>
  <c r="M50" i="42"/>
  <c r="L50" i="42"/>
  <c r="K50" i="42"/>
  <c r="J50" i="42"/>
  <c r="I50" i="42"/>
  <c r="H50" i="42"/>
  <c r="G50" i="42"/>
  <c r="F50" i="42"/>
  <c r="E50" i="42"/>
  <c r="D50" i="42"/>
  <c r="O49" i="42"/>
  <c r="N49" i="42"/>
  <c r="M49" i="42"/>
  <c r="L49" i="42"/>
  <c r="K49" i="42"/>
  <c r="J49" i="42"/>
  <c r="I49" i="42"/>
  <c r="H49" i="42"/>
  <c r="G49" i="42"/>
  <c r="F49" i="42"/>
  <c r="E49" i="42"/>
  <c r="D49" i="42"/>
  <c r="O48" i="42"/>
  <c r="N48" i="42"/>
  <c r="M48" i="42"/>
  <c r="L48" i="42"/>
  <c r="K48" i="42"/>
  <c r="J48" i="42"/>
  <c r="I48" i="42"/>
  <c r="H48" i="42"/>
  <c r="G48" i="42"/>
  <c r="F48" i="42"/>
  <c r="E48" i="42"/>
  <c r="D48" i="42"/>
  <c r="O55" i="53"/>
  <c r="N55" i="53"/>
  <c r="M55" i="53"/>
  <c r="L55" i="53"/>
  <c r="K55" i="53"/>
  <c r="J55" i="53"/>
  <c r="I55" i="53"/>
  <c r="H55" i="53"/>
  <c r="G55" i="53"/>
  <c r="F55" i="53"/>
  <c r="E55" i="53"/>
  <c r="D55" i="53"/>
  <c r="O54" i="53"/>
  <c r="N54" i="53"/>
  <c r="M54" i="53"/>
  <c r="L54" i="53"/>
  <c r="K54" i="53"/>
  <c r="J54" i="53"/>
  <c r="I54" i="53"/>
  <c r="H54" i="53"/>
  <c r="G54" i="53"/>
  <c r="F54" i="53"/>
  <c r="E54" i="53"/>
  <c r="D54" i="53"/>
  <c r="O53" i="53"/>
  <c r="N53" i="53"/>
  <c r="M53" i="53"/>
  <c r="L53" i="53"/>
  <c r="K53" i="53"/>
  <c r="J53" i="53"/>
  <c r="I53" i="53"/>
  <c r="H53" i="53"/>
  <c r="G53" i="53"/>
  <c r="F53" i="53"/>
  <c r="E53" i="53"/>
  <c r="D53" i="53"/>
  <c r="O51" i="53"/>
  <c r="N51" i="53"/>
  <c r="M51" i="53"/>
  <c r="L51" i="53"/>
  <c r="K51" i="53"/>
  <c r="J51" i="53"/>
  <c r="I51" i="53"/>
  <c r="H51" i="53"/>
  <c r="G51" i="53"/>
  <c r="F51" i="53"/>
  <c r="E51" i="53"/>
  <c r="D51" i="53"/>
  <c r="O50" i="53"/>
  <c r="N50" i="53"/>
  <c r="M50" i="53"/>
  <c r="L50" i="53"/>
  <c r="K50" i="53"/>
  <c r="J50" i="53"/>
  <c r="I50" i="53"/>
  <c r="H50" i="53"/>
  <c r="G50" i="53"/>
  <c r="F50" i="53"/>
  <c r="E50" i="53"/>
  <c r="D50" i="53"/>
  <c r="O49" i="53"/>
  <c r="N49" i="53"/>
  <c r="M49" i="53"/>
  <c r="L49" i="53"/>
  <c r="K49" i="53"/>
  <c r="J49" i="53"/>
  <c r="I49" i="53"/>
  <c r="H49" i="53"/>
  <c r="G49" i="53"/>
  <c r="F49" i="53"/>
  <c r="E49" i="53"/>
  <c r="D49" i="53"/>
  <c r="O48" i="53"/>
  <c r="N48" i="53"/>
  <c r="M48" i="53"/>
  <c r="L48" i="53"/>
  <c r="K48" i="53"/>
  <c r="J48" i="53"/>
  <c r="I48" i="53"/>
  <c r="H48" i="53"/>
  <c r="G48" i="53"/>
  <c r="F48" i="53"/>
  <c r="E48" i="53"/>
  <c r="D48" i="53"/>
  <c r="O55" i="31"/>
  <c r="N55" i="31"/>
  <c r="M55" i="31"/>
  <c r="L55" i="31"/>
  <c r="K55" i="31"/>
  <c r="J55" i="31"/>
  <c r="I55" i="31"/>
  <c r="H55" i="31"/>
  <c r="G55" i="31"/>
  <c r="F55" i="31"/>
  <c r="E55" i="31"/>
  <c r="D55" i="31"/>
  <c r="O54" i="31"/>
  <c r="N54" i="31"/>
  <c r="M54" i="31"/>
  <c r="L54" i="31"/>
  <c r="K54" i="31"/>
  <c r="J54" i="31"/>
  <c r="I54" i="31"/>
  <c r="H54" i="31"/>
  <c r="G54" i="31"/>
  <c r="F54" i="31"/>
  <c r="E54" i="31"/>
  <c r="D54" i="31"/>
  <c r="O53" i="31"/>
  <c r="N53" i="31"/>
  <c r="M53" i="31"/>
  <c r="L53" i="31"/>
  <c r="K53" i="31"/>
  <c r="J53" i="31"/>
  <c r="I53" i="31"/>
  <c r="H53" i="31"/>
  <c r="G53" i="31"/>
  <c r="F53" i="31"/>
  <c r="E53" i="31"/>
  <c r="D53" i="31"/>
  <c r="O51" i="31"/>
  <c r="N51" i="31"/>
  <c r="M51" i="31"/>
  <c r="L51" i="31"/>
  <c r="K51" i="31"/>
  <c r="J51" i="31"/>
  <c r="I51" i="31"/>
  <c r="H51" i="31"/>
  <c r="G51" i="31"/>
  <c r="F51" i="31"/>
  <c r="E51" i="31"/>
  <c r="D51" i="31"/>
  <c r="O50" i="31"/>
  <c r="N50" i="31"/>
  <c r="M50" i="31"/>
  <c r="L50" i="31"/>
  <c r="K50" i="31"/>
  <c r="J50" i="31"/>
  <c r="I50" i="31"/>
  <c r="H50" i="31"/>
  <c r="G50" i="31"/>
  <c r="F50" i="31"/>
  <c r="E50" i="31"/>
  <c r="D50" i="31"/>
  <c r="O49" i="31"/>
  <c r="N49" i="31"/>
  <c r="M49" i="31"/>
  <c r="L49" i="31"/>
  <c r="K49" i="31"/>
  <c r="J49" i="31"/>
  <c r="I49" i="31"/>
  <c r="H49" i="31"/>
  <c r="G49" i="31"/>
  <c r="F49" i="31"/>
  <c r="E49" i="31"/>
  <c r="D49" i="31"/>
  <c r="O48" i="31"/>
  <c r="N48" i="31"/>
  <c r="M48" i="31"/>
  <c r="L48" i="31"/>
  <c r="K48" i="31"/>
  <c r="J48" i="31"/>
  <c r="I48" i="31"/>
  <c r="H48" i="31"/>
  <c r="G48" i="31"/>
  <c r="F48" i="31"/>
  <c r="E48" i="31"/>
  <c r="D48" i="31"/>
  <c r="O55" i="27"/>
  <c r="N55" i="27"/>
  <c r="M55" i="27"/>
  <c r="L55" i="27"/>
  <c r="K55" i="27"/>
  <c r="J55" i="27"/>
  <c r="I55" i="27"/>
  <c r="H55" i="27"/>
  <c r="G55" i="27"/>
  <c r="F55" i="27"/>
  <c r="E55" i="27"/>
  <c r="D55" i="27"/>
  <c r="O54" i="27"/>
  <c r="N54" i="27"/>
  <c r="M54" i="27"/>
  <c r="L54" i="27"/>
  <c r="K54" i="27"/>
  <c r="J54" i="27"/>
  <c r="I54" i="27"/>
  <c r="H54" i="27"/>
  <c r="G54" i="27"/>
  <c r="F54" i="27"/>
  <c r="E54" i="27"/>
  <c r="D54" i="27"/>
  <c r="O53" i="27"/>
  <c r="N53" i="27"/>
  <c r="M53" i="27"/>
  <c r="L53" i="27"/>
  <c r="K53" i="27"/>
  <c r="J53" i="27"/>
  <c r="I53" i="27"/>
  <c r="H53" i="27"/>
  <c r="G53" i="27"/>
  <c r="F53" i="27"/>
  <c r="E53" i="27"/>
  <c r="D53" i="27"/>
  <c r="O51" i="27"/>
  <c r="N51" i="27"/>
  <c r="M51" i="27"/>
  <c r="L51" i="27"/>
  <c r="K51" i="27"/>
  <c r="J51" i="27"/>
  <c r="I51" i="27"/>
  <c r="H51" i="27"/>
  <c r="G51" i="27"/>
  <c r="F51" i="27"/>
  <c r="E51" i="27"/>
  <c r="D51" i="27"/>
  <c r="O50" i="27"/>
  <c r="N50" i="27"/>
  <c r="M50" i="27"/>
  <c r="L50" i="27"/>
  <c r="K50" i="27"/>
  <c r="J50" i="27"/>
  <c r="I50" i="27"/>
  <c r="H50" i="27"/>
  <c r="G50" i="27"/>
  <c r="F50" i="27"/>
  <c r="E50" i="27"/>
  <c r="D50" i="27"/>
  <c r="O49" i="27"/>
  <c r="N49" i="27"/>
  <c r="M49" i="27"/>
  <c r="L49" i="27"/>
  <c r="K49" i="27"/>
  <c r="J49" i="27"/>
  <c r="I49" i="27"/>
  <c r="H49" i="27"/>
  <c r="G49" i="27"/>
  <c r="F49" i="27"/>
  <c r="E49" i="27"/>
  <c r="D49" i="27"/>
  <c r="O48" i="27"/>
  <c r="N48" i="27"/>
  <c r="M48" i="27"/>
  <c r="L48" i="27"/>
  <c r="K48" i="27"/>
  <c r="J48" i="27"/>
  <c r="I48" i="27"/>
  <c r="H48" i="27"/>
  <c r="G48" i="27"/>
  <c r="F48" i="27"/>
  <c r="E48" i="27"/>
  <c r="D48" i="27"/>
  <c r="O55" i="28"/>
  <c r="N55" i="28"/>
  <c r="M55" i="28"/>
  <c r="L55" i="28"/>
  <c r="K55" i="28"/>
  <c r="J55" i="28"/>
  <c r="I55" i="28"/>
  <c r="H55" i="28"/>
  <c r="G55" i="28"/>
  <c r="F55" i="28"/>
  <c r="E55" i="28"/>
  <c r="D55" i="28"/>
  <c r="O54" i="28"/>
  <c r="N54" i="28"/>
  <c r="M54" i="28"/>
  <c r="L54" i="28"/>
  <c r="K54" i="28"/>
  <c r="J54" i="28"/>
  <c r="I54" i="28"/>
  <c r="H54" i="28"/>
  <c r="G54" i="28"/>
  <c r="F54" i="28"/>
  <c r="E54" i="28"/>
  <c r="D54" i="28"/>
  <c r="O53" i="28"/>
  <c r="N53" i="28"/>
  <c r="M53" i="28"/>
  <c r="L53" i="28"/>
  <c r="K53" i="28"/>
  <c r="J53" i="28"/>
  <c r="I53" i="28"/>
  <c r="H53" i="28"/>
  <c r="G53" i="28"/>
  <c r="F53" i="28"/>
  <c r="E53" i="28"/>
  <c r="D53" i="28"/>
  <c r="O51" i="28"/>
  <c r="N51" i="28"/>
  <c r="M51" i="28"/>
  <c r="L51" i="28"/>
  <c r="K51" i="28"/>
  <c r="J51" i="28"/>
  <c r="I51" i="28"/>
  <c r="H51" i="28"/>
  <c r="G51" i="28"/>
  <c r="F51" i="28"/>
  <c r="E51" i="28"/>
  <c r="D51" i="28"/>
  <c r="O50" i="28"/>
  <c r="N50" i="28"/>
  <c r="M50" i="28"/>
  <c r="L50" i="28"/>
  <c r="K50" i="28"/>
  <c r="J50" i="28"/>
  <c r="I50" i="28"/>
  <c r="H50" i="28"/>
  <c r="G50" i="28"/>
  <c r="F50" i="28"/>
  <c r="E50" i="28"/>
  <c r="D50" i="28"/>
  <c r="O49" i="28"/>
  <c r="N49" i="28"/>
  <c r="M49" i="28"/>
  <c r="L49" i="28"/>
  <c r="K49" i="28"/>
  <c r="J49" i="28"/>
  <c r="I49" i="28"/>
  <c r="H49" i="28"/>
  <c r="G49" i="28"/>
  <c r="F49" i="28"/>
  <c r="E49" i="28"/>
  <c r="D49" i="28"/>
  <c r="O48" i="28"/>
  <c r="N48" i="28"/>
  <c r="M48" i="28"/>
  <c r="L48" i="28"/>
  <c r="K48" i="28"/>
  <c r="J48" i="28"/>
  <c r="I48" i="28"/>
  <c r="H48" i="28"/>
  <c r="G48" i="28"/>
  <c r="F48" i="28"/>
  <c r="E48" i="28"/>
  <c r="D48" i="28"/>
  <c r="O55" i="23"/>
  <c r="N55" i="23"/>
  <c r="M55" i="23"/>
  <c r="L55" i="23"/>
  <c r="K55" i="23"/>
  <c r="J55" i="23"/>
  <c r="I55" i="23"/>
  <c r="H55" i="23"/>
  <c r="G55" i="23"/>
  <c r="F55" i="23"/>
  <c r="E55" i="23"/>
  <c r="D55" i="23"/>
  <c r="O54" i="23"/>
  <c r="N54" i="23"/>
  <c r="M54" i="23"/>
  <c r="L54" i="23"/>
  <c r="K54" i="23"/>
  <c r="J54" i="23"/>
  <c r="I54" i="23"/>
  <c r="H54" i="23"/>
  <c r="G54" i="23"/>
  <c r="F54" i="23"/>
  <c r="E54" i="23"/>
  <c r="D54" i="23"/>
  <c r="O53" i="23"/>
  <c r="N53" i="23"/>
  <c r="M53" i="23"/>
  <c r="L53" i="23"/>
  <c r="K53" i="23"/>
  <c r="J53" i="23"/>
  <c r="I53" i="23"/>
  <c r="H53" i="23"/>
  <c r="G53" i="23"/>
  <c r="F53" i="23"/>
  <c r="E53" i="23"/>
  <c r="D53" i="23"/>
  <c r="O51" i="23"/>
  <c r="N51" i="23"/>
  <c r="M51" i="23"/>
  <c r="L51" i="23"/>
  <c r="K51" i="23"/>
  <c r="J51" i="23"/>
  <c r="I51" i="23"/>
  <c r="H51" i="23"/>
  <c r="G51" i="23"/>
  <c r="F51" i="23"/>
  <c r="E51" i="23"/>
  <c r="D51" i="23"/>
  <c r="O50" i="23"/>
  <c r="N50" i="23"/>
  <c r="M50" i="23"/>
  <c r="L50" i="23"/>
  <c r="K50" i="23"/>
  <c r="J50" i="23"/>
  <c r="I50" i="23"/>
  <c r="H50" i="23"/>
  <c r="G50" i="23"/>
  <c r="F50" i="23"/>
  <c r="E50" i="23"/>
  <c r="D50" i="23"/>
  <c r="O49" i="23"/>
  <c r="N49" i="23"/>
  <c r="M49" i="23"/>
  <c r="L49" i="23"/>
  <c r="K49" i="23"/>
  <c r="J49" i="23"/>
  <c r="I49" i="23"/>
  <c r="H49" i="23"/>
  <c r="G49" i="23"/>
  <c r="F49" i="23"/>
  <c r="E49" i="23"/>
  <c r="D49" i="23"/>
  <c r="O48" i="23"/>
  <c r="N48" i="23"/>
  <c r="M48" i="23"/>
  <c r="L48" i="23"/>
  <c r="K48" i="23"/>
  <c r="J48" i="23"/>
  <c r="I48" i="23"/>
  <c r="H48" i="23"/>
  <c r="G48" i="23"/>
  <c r="F48" i="23"/>
  <c r="E48" i="23"/>
  <c r="D48" i="23"/>
  <c r="O55" i="33"/>
  <c r="N55" i="33"/>
  <c r="M55" i="33"/>
  <c r="L55" i="33"/>
  <c r="K55" i="33"/>
  <c r="J55" i="33"/>
  <c r="I55" i="33"/>
  <c r="H55" i="33"/>
  <c r="G55" i="33"/>
  <c r="F55" i="33"/>
  <c r="E55" i="33"/>
  <c r="D55" i="33"/>
  <c r="O54" i="33"/>
  <c r="N54" i="33"/>
  <c r="M54" i="33"/>
  <c r="L54" i="33"/>
  <c r="K54" i="33"/>
  <c r="J54" i="33"/>
  <c r="I54" i="33"/>
  <c r="H54" i="33"/>
  <c r="G54" i="33"/>
  <c r="F54" i="33"/>
  <c r="E54" i="33"/>
  <c r="D54" i="33"/>
  <c r="O53" i="33"/>
  <c r="N53" i="33"/>
  <c r="M53" i="33"/>
  <c r="L53" i="33"/>
  <c r="K53" i="33"/>
  <c r="J53" i="33"/>
  <c r="I53" i="33"/>
  <c r="H53" i="33"/>
  <c r="G53" i="33"/>
  <c r="F53" i="33"/>
  <c r="E53" i="33"/>
  <c r="D53" i="33"/>
  <c r="O51" i="33"/>
  <c r="N51" i="33"/>
  <c r="M51" i="33"/>
  <c r="L51" i="33"/>
  <c r="K51" i="33"/>
  <c r="J51" i="33"/>
  <c r="I51" i="33"/>
  <c r="H51" i="33"/>
  <c r="G51" i="33"/>
  <c r="F51" i="33"/>
  <c r="E51" i="33"/>
  <c r="D51" i="33"/>
  <c r="O50" i="33"/>
  <c r="N50" i="33"/>
  <c r="M50" i="33"/>
  <c r="L50" i="33"/>
  <c r="K50" i="33"/>
  <c r="J50" i="33"/>
  <c r="I50" i="33"/>
  <c r="H50" i="33"/>
  <c r="G50" i="33"/>
  <c r="F50" i="33"/>
  <c r="E50" i="33"/>
  <c r="D50" i="33"/>
  <c r="O49" i="33"/>
  <c r="N49" i="33"/>
  <c r="M49" i="33"/>
  <c r="L49" i="33"/>
  <c r="K49" i="33"/>
  <c r="J49" i="33"/>
  <c r="I49" i="33"/>
  <c r="H49" i="33"/>
  <c r="G49" i="33"/>
  <c r="F49" i="33"/>
  <c r="E49" i="33"/>
  <c r="D49" i="33"/>
  <c r="O48" i="33"/>
  <c r="N48" i="33"/>
  <c r="M48" i="33"/>
  <c r="L48" i="33"/>
  <c r="K48" i="33"/>
  <c r="J48" i="33"/>
  <c r="I48" i="33"/>
  <c r="H48" i="33"/>
  <c r="G48" i="33"/>
  <c r="F48" i="33"/>
  <c r="E48" i="33"/>
  <c r="D48" i="33"/>
  <c r="O55" i="39"/>
  <c r="N55" i="39"/>
  <c r="M55" i="39"/>
  <c r="L55" i="39"/>
  <c r="K55" i="39"/>
  <c r="J55" i="39"/>
  <c r="I55" i="39"/>
  <c r="H55" i="39"/>
  <c r="G55" i="39"/>
  <c r="F55" i="39"/>
  <c r="E55" i="39"/>
  <c r="D55" i="39"/>
  <c r="O54" i="39"/>
  <c r="N54" i="39"/>
  <c r="M54" i="39"/>
  <c r="L54" i="39"/>
  <c r="K54" i="39"/>
  <c r="J54" i="39"/>
  <c r="I54" i="39"/>
  <c r="H54" i="39"/>
  <c r="G54" i="39"/>
  <c r="F54" i="39"/>
  <c r="E54" i="39"/>
  <c r="D54" i="39"/>
  <c r="O53" i="39"/>
  <c r="N53" i="39"/>
  <c r="M53" i="39"/>
  <c r="L53" i="39"/>
  <c r="K53" i="39"/>
  <c r="J53" i="39"/>
  <c r="I53" i="39"/>
  <c r="H53" i="39"/>
  <c r="G53" i="39"/>
  <c r="F53" i="39"/>
  <c r="E53" i="39"/>
  <c r="D53" i="39"/>
  <c r="O51" i="39"/>
  <c r="N51" i="39"/>
  <c r="M51" i="39"/>
  <c r="L51" i="39"/>
  <c r="K51" i="39"/>
  <c r="J51" i="39"/>
  <c r="I51" i="39"/>
  <c r="H51" i="39"/>
  <c r="G51" i="39"/>
  <c r="F51" i="39"/>
  <c r="E51" i="39"/>
  <c r="D51" i="39"/>
  <c r="O50" i="39"/>
  <c r="N50" i="39"/>
  <c r="M50" i="39"/>
  <c r="L50" i="39"/>
  <c r="K50" i="39"/>
  <c r="J50" i="39"/>
  <c r="I50" i="39"/>
  <c r="H50" i="39"/>
  <c r="G50" i="39"/>
  <c r="F50" i="39"/>
  <c r="E50" i="39"/>
  <c r="D50" i="39"/>
  <c r="O49" i="39"/>
  <c r="N49" i="39"/>
  <c r="M49" i="39"/>
  <c r="L49" i="39"/>
  <c r="K49" i="39"/>
  <c r="J49" i="39"/>
  <c r="I49" i="39"/>
  <c r="H49" i="39"/>
  <c r="G49" i="39"/>
  <c r="F49" i="39"/>
  <c r="E49" i="39"/>
  <c r="D49" i="39"/>
  <c r="O48" i="39"/>
  <c r="N48" i="39"/>
  <c r="M48" i="39"/>
  <c r="L48" i="39"/>
  <c r="K48" i="39"/>
  <c r="J48" i="39"/>
  <c r="I48" i="39"/>
  <c r="H48" i="39"/>
  <c r="G48" i="39"/>
  <c r="F48" i="39"/>
  <c r="E48" i="39"/>
  <c r="D48" i="39"/>
  <c r="O55" i="17"/>
  <c r="N55" i="17"/>
  <c r="M55" i="17"/>
  <c r="L55" i="17"/>
  <c r="K55" i="17"/>
  <c r="J55" i="17"/>
  <c r="I55" i="17"/>
  <c r="H55" i="17"/>
  <c r="G55" i="17"/>
  <c r="F55" i="17"/>
  <c r="E55" i="17"/>
  <c r="D55" i="17"/>
  <c r="O54" i="17"/>
  <c r="N54" i="17"/>
  <c r="M54" i="17"/>
  <c r="L54" i="17"/>
  <c r="K54" i="17"/>
  <c r="J54" i="17"/>
  <c r="I54" i="17"/>
  <c r="H54" i="17"/>
  <c r="G54" i="17"/>
  <c r="F54" i="17"/>
  <c r="E54" i="17"/>
  <c r="D54" i="17"/>
  <c r="O53" i="17"/>
  <c r="N53" i="17"/>
  <c r="M53" i="17"/>
  <c r="L53" i="17"/>
  <c r="K53" i="17"/>
  <c r="J53" i="17"/>
  <c r="I53" i="17"/>
  <c r="H53" i="17"/>
  <c r="G53" i="17"/>
  <c r="F53" i="17"/>
  <c r="E53" i="17"/>
  <c r="D53" i="17"/>
  <c r="O51" i="17"/>
  <c r="N51" i="17"/>
  <c r="M51" i="17"/>
  <c r="L51" i="17"/>
  <c r="K51" i="17"/>
  <c r="J51" i="17"/>
  <c r="I51" i="17"/>
  <c r="H51" i="17"/>
  <c r="G51" i="17"/>
  <c r="F51" i="17"/>
  <c r="E51" i="17"/>
  <c r="D51" i="17"/>
  <c r="O50" i="17"/>
  <c r="N50" i="17"/>
  <c r="M50" i="17"/>
  <c r="L50" i="17"/>
  <c r="K50" i="17"/>
  <c r="J50" i="17"/>
  <c r="I50" i="17"/>
  <c r="H50" i="17"/>
  <c r="G50" i="17"/>
  <c r="F50" i="17"/>
  <c r="E50" i="17"/>
  <c r="D50" i="17"/>
  <c r="O49" i="17"/>
  <c r="N49" i="17"/>
  <c r="M49" i="17"/>
  <c r="L49" i="17"/>
  <c r="K49" i="17"/>
  <c r="J49" i="17"/>
  <c r="I49" i="17"/>
  <c r="H49" i="17"/>
  <c r="G49" i="17"/>
  <c r="F49" i="17"/>
  <c r="E49" i="17"/>
  <c r="D49" i="17"/>
  <c r="O48" i="17"/>
  <c r="N48" i="17"/>
  <c r="M48" i="17"/>
  <c r="L48" i="17"/>
  <c r="K48" i="17"/>
  <c r="J48" i="17"/>
  <c r="I48" i="17"/>
  <c r="H48" i="17"/>
  <c r="G48" i="17"/>
  <c r="F48" i="17"/>
  <c r="E48" i="17"/>
  <c r="D48" i="17"/>
  <c r="O55" i="18"/>
  <c r="N55" i="18"/>
  <c r="M55" i="18"/>
  <c r="L55" i="18"/>
  <c r="K55" i="18"/>
  <c r="J55" i="18"/>
  <c r="I55" i="18"/>
  <c r="H55" i="18"/>
  <c r="G55" i="18"/>
  <c r="F55" i="18"/>
  <c r="E55" i="18"/>
  <c r="D55" i="18"/>
  <c r="O54" i="18"/>
  <c r="N54" i="18"/>
  <c r="M54" i="18"/>
  <c r="L54" i="18"/>
  <c r="K54" i="18"/>
  <c r="J54" i="18"/>
  <c r="I54" i="18"/>
  <c r="H54" i="18"/>
  <c r="G54" i="18"/>
  <c r="F54" i="18"/>
  <c r="E54" i="18"/>
  <c r="D54" i="18"/>
  <c r="O53" i="18"/>
  <c r="N53" i="18"/>
  <c r="M53" i="18"/>
  <c r="L53" i="18"/>
  <c r="K53" i="18"/>
  <c r="J53" i="18"/>
  <c r="I53" i="18"/>
  <c r="H53" i="18"/>
  <c r="G53" i="18"/>
  <c r="F53" i="18"/>
  <c r="E53" i="18"/>
  <c r="D53" i="18"/>
  <c r="O51" i="18"/>
  <c r="N51" i="18"/>
  <c r="M51" i="18"/>
  <c r="L51" i="18"/>
  <c r="K51" i="18"/>
  <c r="J51" i="18"/>
  <c r="I51" i="18"/>
  <c r="H51" i="18"/>
  <c r="G51" i="18"/>
  <c r="F51" i="18"/>
  <c r="E51" i="18"/>
  <c r="D51" i="18"/>
  <c r="O50" i="18"/>
  <c r="N50" i="18"/>
  <c r="M50" i="18"/>
  <c r="L50" i="18"/>
  <c r="K50" i="18"/>
  <c r="J50" i="18"/>
  <c r="I50" i="18"/>
  <c r="H50" i="18"/>
  <c r="G50" i="18"/>
  <c r="F50" i="18"/>
  <c r="E50" i="18"/>
  <c r="D50" i="18"/>
  <c r="O49" i="18"/>
  <c r="N49" i="18"/>
  <c r="M49" i="18"/>
  <c r="L49" i="18"/>
  <c r="K49" i="18"/>
  <c r="J49" i="18"/>
  <c r="I49" i="18"/>
  <c r="H49" i="18"/>
  <c r="G49" i="18"/>
  <c r="F49" i="18"/>
  <c r="E49" i="18"/>
  <c r="D49" i="18"/>
  <c r="O48" i="18"/>
  <c r="N48" i="18"/>
  <c r="M48" i="18"/>
  <c r="L48" i="18"/>
  <c r="K48" i="18"/>
  <c r="J48" i="18"/>
  <c r="I48" i="18"/>
  <c r="H48" i="18"/>
  <c r="G48" i="18"/>
  <c r="F48" i="18"/>
  <c r="E48" i="18"/>
  <c r="D48" i="18"/>
  <c r="O55" i="19"/>
  <c r="N55" i="19"/>
  <c r="M55" i="19"/>
  <c r="L55" i="19"/>
  <c r="K55" i="19"/>
  <c r="J55" i="19"/>
  <c r="I55" i="19"/>
  <c r="H55" i="19"/>
  <c r="G55" i="19"/>
  <c r="F55" i="19"/>
  <c r="E55" i="19"/>
  <c r="D55" i="19"/>
  <c r="O54" i="19"/>
  <c r="N54" i="19"/>
  <c r="M54" i="19"/>
  <c r="L54" i="19"/>
  <c r="K54" i="19"/>
  <c r="J54" i="19"/>
  <c r="I54" i="19"/>
  <c r="H54" i="19"/>
  <c r="G54" i="19"/>
  <c r="F54" i="19"/>
  <c r="E54" i="19"/>
  <c r="D54" i="19"/>
  <c r="O53" i="19"/>
  <c r="N53" i="19"/>
  <c r="M53" i="19"/>
  <c r="L53" i="19"/>
  <c r="K53" i="19"/>
  <c r="J53" i="19"/>
  <c r="I53" i="19"/>
  <c r="H53" i="19"/>
  <c r="G53" i="19"/>
  <c r="F53" i="19"/>
  <c r="E53" i="19"/>
  <c r="D53" i="19"/>
  <c r="O51" i="19"/>
  <c r="N51" i="19"/>
  <c r="M51" i="19"/>
  <c r="L51" i="19"/>
  <c r="K51" i="19"/>
  <c r="J51" i="19"/>
  <c r="I51" i="19"/>
  <c r="H51" i="19"/>
  <c r="G51" i="19"/>
  <c r="F51" i="19"/>
  <c r="E51" i="19"/>
  <c r="D51" i="19"/>
  <c r="O50" i="19"/>
  <c r="N50" i="19"/>
  <c r="M50" i="19"/>
  <c r="L50" i="19"/>
  <c r="K50" i="19"/>
  <c r="J50" i="19"/>
  <c r="I50" i="19"/>
  <c r="H50" i="19"/>
  <c r="G50" i="19"/>
  <c r="F50" i="19"/>
  <c r="E50" i="19"/>
  <c r="D50" i="19"/>
  <c r="O49" i="19"/>
  <c r="N49" i="19"/>
  <c r="M49" i="19"/>
  <c r="L49" i="19"/>
  <c r="K49" i="19"/>
  <c r="J49" i="19"/>
  <c r="I49" i="19"/>
  <c r="H49" i="19"/>
  <c r="G49" i="19"/>
  <c r="F49" i="19"/>
  <c r="E49" i="19"/>
  <c r="D49" i="19"/>
  <c r="O48" i="19"/>
  <c r="N48" i="19"/>
  <c r="M48" i="19"/>
  <c r="L48" i="19"/>
  <c r="K48" i="19"/>
  <c r="J48" i="19"/>
  <c r="I48" i="19"/>
  <c r="H48" i="19"/>
  <c r="G48" i="19"/>
  <c r="F48" i="19"/>
  <c r="E48" i="19"/>
  <c r="D48" i="19"/>
  <c r="O55" i="20"/>
  <c r="N55" i="20"/>
  <c r="M55" i="20"/>
  <c r="L55" i="20"/>
  <c r="K55" i="20"/>
  <c r="J55" i="20"/>
  <c r="I55" i="20"/>
  <c r="H55" i="20"/>
  <c r="G55" i="20"/>
  <c r="F55" i="20"/>
  <c r="E55" i="20"/>
  <c r="D55" i="20"/>
  <c r="O54" i="20"/>
  <c r="N54" i="20"/>
  <c r="M54" i="20"/>
  <c r="L54" i="20"/>
  <c r="K54" i="20"/>
  <c r="J54" i="20"/>
  <c r="I54" i="20"/>
  <c r="H54" i="20"/>
  <c r="G54" i="20"/>
  <c r="F54" i="20"/>
  <c r="E54" i="20"/>
  <c r="D54" i="20"/>
  <c r="O53" i="20"/>
  <c r="N53" i="20"/>
  <c r="M53" i="20"/>
  <c r="L53" i="20"/>
  <c r="K53" i="20"/>
  <c r="J53" i="20"/>
  <c r="I53" i="20"/>
  <c r="H53" i="20"/>
  <c r="G53" i="20"/>
  <c r="F53" i="20"/>
  <c r="E53" i="20"/>
  <c r="D53" i="20"/>
  <c r="O51" i="20"/>
  <c r="N51" i="20"/>
  <c r="M51" i="20"/>
  <c r="L51" i="20"/>
  <c r="K51" i="20"/>
  <c r="J51" i="20"/>
  <c r="I51" i="20"/>
  <c r="H51" i="20"/>
  <c r="G51" i="20"/>
  <c r="F51" i="20"/>
  <c r="E51" i="20"/>
  <c r="D51" i="20"/>
  <c r="O50" i="20"/>
  <c r="N50" i="20"/>
  <c r="M50" i="20"/>
  <c r="L50" i="20"/>
  <c r="K50" i="20"/>
  <c r="J50" i="20"/>
  <c r="I50" i="20"/>
  <c r="H50" i="20"/>
  <c r="G50" i="20"/>
  <c r="F50" i="20"/>
  <c r="E50" i="20"/>
  <c r="D50" i="20"/>
  <c r="O49" i="20"/>
  <c r="N49" i="20"/>
  <c r="M49" i="20"/>
  <c r="L49" i="20"/>
  <c r="K49" i="20"/>
  <c r="J49" i="20"/>
  <c r="I49" i="20"/>
  <c r="H49" i="20"/>
  <c r="G49" i="20"/>
  <c r="F49" i="20"/>
  <c r="E49" i="20"/>
  <c r="D49" i="20"/>
  <c r="O48" i="20"/>
  <c r="N48" i="20"/>
  <c r="M48" i="20"/>
  <c r="L48" i="20"/>
  <c r="K48" i="20"/>
  <c r="J48" i="20"/>
  <c r="I48" i="20"/>
  <c r="H48" i="20"/>
  <c r="G48" i="20"/>
  <c r="F48" i="20"/>
  <c r="E48" i="20"/>
  <c r="D48" i="20"/>
  <c r="O55" i="21"/>
  <c r="N55" i="21"/>
  <c r="M55" i="21"/>
  <c r="L55" i="21"/>
  <c r="K55" i="21"/>
  <c r="J55" i="21"/>
  <c r="I55" i="21"/>
  <c r="H55" i="21"/>
  <c r="G55" i="21"/>
  <c r="F55" i="21"/>
  <c r="E55" i="21"/>
  <c r="D55" i="21"/>
  <c r="O54" i="21"/>
  <c r="N54" i="21"/>
  <c r="M54" i="21"/>
  <c r="L54" i="21"/>
  <c r="K54" i="21"/>
  <c r="J54" i="21"/>
  <c r="I54" i="21"/>
  <c r="H54" i="21"/>
  <c r="G54" i="21"/>
  <c r="F54" i="21"/>
  <c r="E54" i="21"/>
  <c r="D54" i="21"/>
  <c r="O53" i="21"/>
  <c r="N53" i="21"/>
  <c r="M53" i="21"/>
  <c r="L53" i="21"/>
  <c r="K53" i="21"/>
  <c r="J53" i="21"/>
  <c r="I53" i="21"/>
  <c r="H53" i="21"/>
  <c r="G53" i="21"/>
  <c r="F53" i="21"/>
  <c r="E53" i="21"/>
  <c r="D53" i="21"/>
  <c r="O51" i="21"/>
  <c r="N51" i="21"/>
  <c r="M51" i="21"/>
  <c r="L51" i="21"/>
  <c r="K51" i="21"/>
  <c r="J51" i="21"/>
  <c r="I51" i="21"/>
  <c r="H51" i="21"/>
  <c r="G51" i="21"/>
  <c r="F51" i="21"/>
  <c r="E51" i="21"/>
  <c r="D51" i="21"/>
  <c r="O50" i="21"/>
  <c r="N50" i="21"/>
  <c r="M50" i="21"/>
  <c r="L50" i="21"/>
  <c r="K50" i="21"/>
  <c r="J50" i="21"/>
  <c r="I50" i="21"/>
  <c r="H50" i="21"/>
  <c r="G50" i="21"/>
  <c r="F50" i="21"/>
  <c r="E50" i="21"/>
  <c r="D50" i="21"/>
  <c r="O49" i="21"/>
  <c r="N49" i="21"/>
  <c r="M49" i="21"/>
  <c r="L49" i="21"/>
  <c r="K49" i="21"/>
  <c r="J49" i="21"/>
  <c r="I49" i="21"/>
  <c r="H49" i="21"/>
  <c r="G49" i="21"/>
  <c r="F49" i="21"/>
  <c r="E49" i="21"/>
  <c r="D49" i="21"/>
  <c r="O48" i="21"/>
  <c r="N48" i="21"/>
  <c r="M48" i="21"/>
  <c r="L48" i="21"/>
  <c r="K48" i="21"/>
  <c r="J48" i="21"/>
  <c r="I48" i="21"/>
  <c r="H48" i="21"/>
  <c r="G48" i="21"/>
  <c r="F48" i="21"/>
  <c r="E48" i="21"/>
  <c r="D48" i="21"/>
  <c r="O55" i="47"/>
  <c r="N55" i="47"/>
  <c r="M55" i="47"/>
  <c r="L55" i="47"/>
  <c r="K55" i="47"/>
  <c r="J55" i="47"/>
  <c r="I55" i="47"/>
  <c r="H55" i="47"/>
  <c r="G55" i="47"/>
  <c r="F55" i="47"/>
  <c r="E55" i="47"/>
  <c r="D55" i="47"/>
  <c r="O54" i="47"/>
  <c r="N54" i="47"/>
  <c r="M54" i="47"/>
  <c r="L54" i="47"/>
  <c r="K54" i="47"/>
  <c r="J54" i="47"/>
  <c r="I54" i="47"/>
  <c r="H54" i="47"/>
  <c r="G54" i="47"/>
  <c r="F54" i="47"/>
  <c r="E54" i="47"/>
  <c r="D54" i="47"/>
  <c r="O53" i="47"/>
  <c r="N53" i="47"/>
  <c r="M53" i="47"/>
  <c r="L53" i="47"/>
  <c r="K53" i="47"/>
  <c r="J53" i="47"/>
  <c r="I53" i="47"/>
  <c r="H53" i="47"/>
  <c r="G53" i="47"/>
  <c r="F53" i="47"/>
  <c r="E53" i="47"/>
  <c r="D53" i="47"/>
  <c r="O51" i="47"/>
  <c r="N51" i="47"/>
  <c r="M51" i="47"/>
  <c r="L51" i="47"/>
  <c r="K51" i="47"/>
  <c r="J51" i="47"/>
  <c r="I51" i="47"/>
  <c r="H51" i="47"/>
  <c r="G51" i="47"/>
  <c r="F51" i="47"/>
  <c r="E51" i="47"/>
  <c r="D51" i="47"/>
  <c r="O50" i="47"/>
  <c r="N50" i="47"/>
  <c r="M50" i="47"/>
  <c r="L50" i="47"/>
  <c r="K50" i="47"/>
  <c r="J50" i="47"/>
  <c r="I50" i="47"/>
  <c r="H50" i="47"/>
  <c r="G50" i="47"/>
  <c r="F50" i="47"/>
  <c r="E50" i="47"/>
  <c r="D50" i="47"/>
  <c r="O49" i="47"/>
  <c r="N49" i="47"/>
  <c r="M49" i="47"/>
  <c r="L49" i="47"/>
  <c r="K49" i="47"/>
  <c r="J49" i="47"/>
  <c r="I49" i="47"/>
  <c r="H49" i="47"/>
  <c r="G49" i="47"/>
  <c r="F49" i="47"/>
  <c r="E49" i="47"/>
  <c r="D49" i="47"/>
  <c r="O48" i="47"/>
  <c r="N48" i="47"/>
  <c r="M48" i="47"/>
  <c r="L48" i="47"/>
  <c r="K48" i="47"/>
  <c r="J48" i="47"/>
  <c r="I48" i="47"/>
  <c r="H48" i="47"/>
  <c r="G48" i="47"/>
  <c r="F48" i="47"/>
  <c r="E48" i="47"/>
  <c r="D48" i="47"/>
  <c r="O55" i="29"/>
  <c r="N55" i="29"/>
  <c r="M55" i="29"/>
  <c r="L55" i="29"/>
  <c r="K55" i="29"/>
  <c r="J55" i="29"/>
  <c r="I55" i="29"/>
  <c r="H55" i="29"/>
  <c r="G55" i="29"/>
  <c r="F55" i="29"/>
  <c r="E55" i="29"/>
  <c r="D55" i="29"/>
  <c r="O54" i="29"/>
  <c r="N54" i="29"/>
  <c r="M54" i="29"/>
  <c r="L54" i="29"/>
  <c r="K54" i="29"/>
  <c r="J54" i="29"/>
  <c r="I54" i="29"/>
  <c r="H54" i="29"/>
  <c r="G54" i="29"/>
  <c r="F54" i="29"/>
  <c r="E54" i="29"/>
  <c r="D54" i="29"/>
  <c r="O53" i="29"/>
  <c r="N53" i="29"/>
  <c r="M53" i="29"/>
  <c r="L53" i="29"/>
  <c r="K53" i="29"/>
  <c r="J53" i="29"/>
  <c r="I53" i="29"/>
  <c r="H53" i="29"/>
  <c r="G53" i="29"/>
  <c r="F53" i="29"/>
  <c r="E53" i="29"/>
  <c r="D53" i="29"/>
  <c r="O51" i="29"/>
  <c r="N51" i="29"/>
  <c r="M51" i="29"/>
  <c r="L51" i="29"/>
  <c r="K51" i="29"/>
  <c r="J51" i="29"/>
  <c r="I51" i="29"/>
  <c r="H51" i="29"/>
  <c r="G51" i="29"/>
  <c r="F51" i="29"/>
  <c r="E51" i="29"/>
  <c r="D51" i="29"/>
  <c r="O50" i="29"/>
  <c r="N50" i="29"/>
  <c r="M50" i="29"/>
  <c r="L50" i="29"/>
  <c r="K50" i="29"/>
  <c r="J50" i="29"/>
  <c r="I50" i="29"/>
  <c r="H50" i="29"/>
  <c r="G50" i="29"/>
  <c r="F50" i="29"/>
  <c r="E50" i="29"/>
  <c r="D50" i="29"/>
  <c r="O49" i="29"/>
  <c r="N49" i="29"/>
  <c r="M49" i="29"/>
  <c r="L49" i="29"/>
  <c r="K49" i="29"/>
  <c r="J49" i="29"/>
  <c r="I49" i="29"/>
  <c r="H49" i="29"/>
  <c r="G49" i="29"/>
  <c r="F49" i="29"/>
  <c r="E49" i="29"/>
  <c r="D49" i="29"/>
  <c r="O48" i="29"/>
  <c r="N48" i="29"/>
  <c r="M48" i="29"/>
  <c r="L48" i="29"/>
  <c r="K48" i="29"/>
  <c r="J48" i="29"/>
  <c r="I48" i="29"/>
  <c r="H48" i="29"/>
  <c r="G48" i="29"/>
  <c r="F48" i="29"/>
  <c r="E48" i="29"/>
  <c r="D48" i="29"/>
  <c r="O55" i="14"/>
  <c r="N55" i="14"/>
  <c r="M55" i="14"/>
  <c r="L55" i="14"/>
  <c r="K55" i="14"/>
  <c r="J55" i="14"/>
  <c r="I55" i="14"/>
  <c r="H55" i="14"/>
  <c r="G55" i="14"/>
  <c r="F55" i="14"/>
  <c r="E55" i="14"/>
  <c r="D55" i="14"/>
  <c r="O54" i="14"/>
  <c r="N54" i="14"/>
  <c r="M54" i="14"/>
  <c r="L54" i="14"/>
  <c r="K54" i="14"/>
  <c r="J54" i="14"/>
  <c r="I54" i="14"/>
  <c r="H54" i="14"/>
  <c r="G54" i="14"/>
  <c r="F54" i="14"/>
  <c r="E54" i="14"/>
  <c r="D54" i="14"/>
  <c r="O53" i="14"/>
  <c r="N53" i="14"/>
  <c r="M53" i="14"/>
  <c r="L53" i="14"/>
  <c r="K53" i="14"/>
  <c r="J53" i="14"/>
  <c r="I53" i="14"/>
  <c r="H53" i="14"/>
  <c r="G53" i="14"/>
  <c r="F53" i="14"/>
  <c r="E53" i="14"/>
  <c r="D53" i="14"/>
  <c r="O51" i="14"/>
  <c r="N51" i="14"/>
  <c r="M51" i="14"/>
  <c r="L51" i="14"/>
  <c r="K51" i="14"/>
  <c r="J51" i="14"/>
  <c r="I51" i="14"/>
  <c r="H51" i="14"/>
  <c r="G51" i="14"/>
  <c r="F51" i="14"/>
  <c r="E51" i="14"/>
  <c r="D51" i="14"/>
  <c r="O50" i="14"/>
  <c r="N50" i="14"/>
  <c r="M50" i="14"/>
  <c r="L50" i="14"/>
  <c r="K50" i="14"/>
  <c r="J50" i="14"/>
  <c r="I50" i="14"/>
  <c r="H50" i="14"/>
  <c r="G50" i="14"/>
  <c r="F50" i="14"/>
  <c r="E50" i="14"/>
  <c r="D50" i="14"/>
  <c r="O49" i="14"/>
  <c r="N49" i="14"/>
  <c r="M49" i="14"/>
  <c r="L49" i="14"/>
  <c r="K49" i="14"/>
  <c r="J49" i="14"/>
  <c r="I49" i="14"/>
  <c r="H49" i="14"/>
  <c r="G49" i="14"/>
  <c r="F49" i="14"/>
  <c r="E49" i="14"/>
  <c r="D49" i="14"/>
  <c r="O48" i="14"/>
  <c r="N48" i="14"/>
  <c r="M48" i="14"/>
  <c r="L48" i="14"/>
  <c r="K48" i="14"/>
  <c r="J48" i="14"/>
  <c r="I48" i="14"/>
  <c r="H48" i="14"/>
  <c r="G48" i="14"/>
  <c r="F48" i="14"/>
  <c r="E48" i="14"/>
  <c r="D48" i="14"/>
  <c r="O55" i="15"/>
  <c r="N55" i="15"/>
  <c r="M55" i="15"/>
  <c r="L55" i="15"/>
  <c r="K55" i="15"/>
  <c r="J55" i="15"/>
  <c r="I55" i="15"/>
  <c r="H55" i="15"/>
  <c r="G55" i="15"/>
  <c r="F55" i="15"/>
  <c r="E55" i="15"/>
  <c r="D55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O55" i="32"/>
  <c r="N55" i="32"/>
  <c r="M55" i="32"/>
  <c r="L55" i="32"/>
  <c r="K55" i="32"/>
  <c r="J55" i="32"/>
  <c r="I55" i="32"/>
  <c r="H55" i="32"/>
  <c r="G55" i="32"/>
  <c r="F55" i="32"/>
  <c r="E55" i="32"/>
  <c r="D55" i="32"/>
  <c r="O54" i="32"/>
  <c r="N54" i="32"/>
  <c r="M54" i="32"/>
  <c r="L54" i="32"/>
  <c r="K54" i="32"/>
  <c r="J54" i="32"/>
  <c r="I54" i="32"/>
  <c r="H54" i="32"/>
  <c r="G54" i="32"/>
  <c r="F54" i="32"/>
  <c r="E54" i="32"/>
  <c r="D54" i="32"/>
  <c r="O53" i="32"/>
  <c r="N53" i="32"/>
  <c r="M53" i="32"/>
  <c r="L53" i="32"/>
  <c r="K53" i="32"/>
  <c r="J53" i="32"/>
  <c r="I53" i="32"/>
  <c r="H53" i="32"/>
  <c r="G53" i="32"/>
  <c r="F53" i="32"/>
  <c r="E53" i="32"/>
  <c r="D53" i="32"/>
  <c r="O51" i="32"/>
  <c r="N51" i="32"/>
  <c r="M51" i="32"/>
  <c r="L51" i="32"/>
  <c r="K51" i="32"/>
  <c r="J51" i="32"/>
  <c r="I51" i="32"/>
  <c r="H51" i="32"/>
  <c r="G51" i="32"/>
  <c r="F51" i="32"/>
  <c r="E51" i="32"/>
  <c r="D51" i="32"/>
  <c r="O50" i="32"/>
  <c r="N50" i="32"/>
  <c r="M50" i="32"/>
  <c r="L50" i="32"/>
  <c r="K50" i="32"/>
  <c r="J50" i="32"/>
  <c r="I50" i="32"/>
  <c r="H50" i="32"/>
  <c r="G50" i="32"/>
  <c r="F50" i="32"/>
  <c r="E50" i="32"/>
  <c r="D50" i="32"/>
  <c r="O49" i="32"/>
  <c r="N49" i="32"/>
  <c r="M49" i="32"/>
  <c r="L49" i="32"/>
  <c r="K49" i="32"/>
  <c r="J49" i="32"/>
  <c r="I49" i="32"/>
  <c r="H49" i="32"/>
  <c r="G49" i="32"/>
  <c r="F49" i="32"/>
  <c r="E49" i="32"/>
  <c r="D49" i="32"/>
  <c r="O48" i="32"/>
  <c r="N48" i="32"/>
  <c r="M48" i="32"/>
  <c r="L48" i="32"/>
  <c r="K48" i="32"/>
  <c r="J48" i="32"/>
  <c r="I48" i="32"/>
  <c r="H48" i="32"/>
  <c r="G48" i="32"/>
  <c r="F48" i="32"/>
  <c r="E48" i="32"/>
  <c r="D48" i="32"/>
  <c r="O55" i="46"/>
  <c r="N55" i="46"/>
  <c r="M55" i="46"/>
  <c r="L55" i="46"/>
  <c r="K55" i="46"/>
  <c r="J55" i="46"/>
  <c r="I55" i="46"/>
  <c r="H55" i="46"/>
  <c r="G55" i="46"/>
  <c r="F55" i="46"/>
  <c r="E55" i="46"/>
  <c r="D55" i="46"/>
  <c r="O54" i="46"/>
  <c r="N54" i="46"/>
  <c r="M54" i="46"/>
  <c r="L54" i="46"/>
  <c r="K54" i="46"/>
  <c r="J54" i="46"/>
  <c r="I54" i="46"/>
  <c r="H54" i="46"/>
  <c r="G54" i="46"/>
  <c r="F54" i="46"/>
  <c r="E54" i="46"/>
  <c r="D54" i="46"/>
  <c r="O53" i="46"/>
  <c r="N53" i="46"/>
  <c r="M53" i="46"/>
  <c r="L53" i="46"/>
  <c r="K53" i="46"/>
  <c r="J53" i="46"/>
  <c r="I53" i="46"/>
  <c r="H53" i="46"/>
  <c r="G53" i="46"/>
  <c r="F53" i="46"/>
  <c r="E53" i="46"/>
  <c r="D53" i="46"/>
  <c r="O51" i="46"/>
  <c r="N51" i="46"/>
  <c r="M51" i="46"/>
  <c r="L51" i="46"/>
  <c r="K51" i="46"/>
  <c r="J51" i="46"/>
  <c r="I51" i="46"/>
  <c r="H51" i="46"/>
  <c r="G51" i="46"/>
  <c r="F51" i="46"/>
  <c r="E51" i="46"/>
  <c r="D51" i="46"/>
  <c r="O50" i="46"/>
  <c r="N50" i="46"/>
  <c r="M50" i="46"/>
  <c r="L50" i="46"/>
  <c r="K50" i="46"/>
  <c r="J50" i="46"/>
  <c r="I50" i="46"/>
  <c r="H50" i="46"/>
  <c r="G50" i="46"/>
  <c r="F50" i="46"/>
  <c r="E50" i="46"/>
  <c r="D50" i="46"/>
  <c r="O49" i="46"/>
  <c r="N49" i="46"/>
  <c r="M49" i="46"/>
  <c r="L49" i="46"/>
  <c r="K49" i="46"/>
  <c r="J49" i="46"/>
  <c r="I49" i="46"/>
  <c r="H49" i="46"/>
  <c r="G49" i="46"/>
  <c r="F49" i="46"/>
  <c r="E49" i="46"/>
  <c r="D49" i="46"/>
  <c r="O48" i="46"/>
  <c r="N48" i="46"/>
  <c r="M48" i="46"/>
  <c r="L48" i="46"/>
  <c r="K48" i="46"/>
  <c r="J48" i="46"/>
  <c r="I48" i="46"/>
  <c r="H48" i="46"/>
  <c r="G48" i="46"/>
  <c r="F48" i="46"/>
  <c r="E48" i="46"/>
  <c r="D48" i="46"/>
  <c r="O55" i="3"/>
  <c r="N55" i="3"/>
  <c r="M55" i="3"/>
  <c r="L55" i="3"/>
  <c r="K55" i="3"/>
  <c r="J55" i="3"/>
  <c r="I55" i="3"/>
  <c r="H55" i="3"/>
  <c r="G55" i="3"/>
  <c r="F55" i="3"/>
  <c r="E55" i="3"/>
  <c r="D55" i="3"/>
  <c r="O54" i="3"/>
  <c r="N54" i="3"/>
  <c r="M54" i="3"/>
  <c r="L54" i="3"/>
  <c r="K54" i="3"/>
  <c r="J54" i="3"/>
  <c r="I54" i="3"/>
  <c r="H54" i="3"/>
  <c r="G54" i="3"/>
  <c r="F54" i="3"/>
  <c r="E54" i="3"/>
  <c r="D54" i="3"/>
  <c r="O53" i="3"/>
  <c r="N53" i="3"/>
  <c r="M53" i="3"/>
  <c r="L53" i="3"/>
  <c r="K53" i="3"/>
  <c r="J53" i="3"/>
  <c r="I53" i="3"/>
  <c r="H53" i="3"/>
  <c r="G53" i="3"/>
  <c r="F53" i="3"/>
  <c r="E53" i="3"/>
  <c r="D53" i="3"/>
  <c r="O51" i="3"/>
  <c r="N51" i="3"/>
  <c r="M51" i="3"/>
  <c r="L51" i="3"/>
  <c r="K51" i="3"/>
  <c r="J51" i="3"/>
  <c r="I51" i="3"/>
  <c r="H51" i="3"/>
  <c r="G51" i="3"/>
  <c r="F51" i="3"/>
  <c r="E51" i="3"/>
  <c r="D51" i="3"/>
  <c r="O50" i="3"/>
  <c r="N50" i="3"/>
  <c r="M50" i="3"/>
  <c r="L50" i="3"/>
  <c r="K50" i="3"/>
  <c r="J50" i="3"/>
  <c r="I50" i="3"/>
  <c r="H50" i="3"/>
  <c r="G50" i="3"/>
  <c r="F50" i="3"/>
  <c r="E50" i="3"/>
  <c r="D50" i="3"/>
  <c r="O49" i="3"/>
  <c r="N49" i="3"/>
  <c r="M49" i="3"/>
  <c r="L49" i="3"/>
  <c r="K49" i="3"/>
  <c r="J49" i="3"/>
  <c r="I49" i="3"/>
  <c r="H49" i="3"/>
  <c r="G49" i="3"/>
  <c r="F49" i="3"/>
  <c r="E49" i="3"/>
  <c r="D49" i="3"/>
  <c r="O48" i="3"/>
  <c r="N48" i="3"/>
  <c r="M48" i="3"/>
  <c r="L48" i="3"/>
  <c r="K48" i="3"/>
  <c r="J48" i="3"/>
  <c r="I48" i="3"/>
  <c r="H48" i="3"/>
  <c r="G48" i="3"/>
  <c r="F48" i="3"/>
  <c r="E48" i="3"/>
  <c r="D48" i="3"/>
  <c r="O55" i="45"/>
  <c r="N55" i="45"/>
  <c r="M55" i="45"/>
  <c r="L55" i="45"/>
  <c r="K55" i="45"/>
  <c r="J55" i="45"/>
  <c r="I55" i="45"/>
  <c r="H55" i="45"/>
  <c r="G55" i="45"/>
  <c r="F55" i="45"/>
  <c r="E55" i="45"/>
  <c r="D55" i="45"/>
  <c r="O54" i="45"/>
  <c r="N54" i="45"/>
  <c r="M54" i="45"/>
  <c r="L54" i="45"/>
  <c r="K54" i="45"/>
  <c r="J54" i="45"/>
  <c r="I54" i="45"/>
  <c r="H54" i="45"/>
  <c r="G54" i="45"/>
  <c r="F54" i="45"/>
  <c r="E54" i="45"/>
  <c r="D54" i="45"/>
  <c r="O53" i="45"/>
  <c r="N53" i="45"/>
  <c r="M53" i="45"/>
  <c r="L53" i="45"/>
  <c r="K53" i="45"/>
  <c r="J53" i="45"/>
  <c r="I53" i="45"/>
  <c r="H53" i="45"/>
  <c r="G53" i="45"/>
  <c r="F53" i="45"/>
  <c r="E53" i="45"/>
  <c r="D53" i="45"/>
  <c r="O51" i="45"/>
  <c r="N51" i="45"/>
  <c r="M51" i="45"/>
  <c r="L51" i="45"/>
  <c r="K51" i="45"/>
  <c r="J51" i="45"/>
  <c r="I51" i="45"/>
  <c r="H51" i="45"/>
  <c r="G51" i="45"/>
  <c r="F51" i="45"/>
  <c r="E51" i="45"/>
  <c r="D51" i="45"/>
  <c r="O50" i="45"/>
  <c r="N50" i="45"/>
  <c r="M50" i="45"/>
  <c r="L50" i="45"/>
  <c r="K50" i="45"/>
  <c r="J50" i="45"/>
  <c r="I50" i="45"/>
  <c r="H50" i="45"/>
  <c r="G50" i="45"/>
  <c r="F50" i="45"/>
  <c r="E50" i="45"/>
  <c r="D50" i="45"/>
  <c r="O49" i="45"/>
  <c r="N49" i="45"/>
  <c r="M49" i="45"/>
  <c r="L49" i="45"/>
  <c r="K49" i="45"/>
  <c r="J49" i="45"/>
  <c r="I49" i="45"/>
  <c r="H49" i="45"/>
  <c r="G49" i="45"/>
  <c r="F49" i="45"/>
  <c r="E49" i="45"/>
  <c r="D49" i="45"/>
  <c r="O48" i="45"/>
  <c r="N48" i="45"/>
  <c r="M48" i="45"/>
  <c r="L48" i="45"/>
  <c r="K48" i="45"/>
  <c r="J48" i="45"/>
  <c r="I48" i="45"/>
  <c r="H48" i="45"/>
  <c r="G48" i="45"/>
  <c r="F48" i="45"/>
  <c r="E48" i="45"/>
  <c r="D48" i="45"/>
  <c r="O55" i="30"/>
  <c r="N55" i="30"/>
  <c r="M55" i="30"/>
  <c r="L55" i="30"/>
  <c r="K55" i="30"/>
  <c r="J55" i="30"/>
  <c r="I55" i="30"/>
  <c r="H55" i="30"/>
  <c r="G55" i="30"/>
  <c r="F55" i="30"/>
  <c r="E55" i="30"/>
  <c r="D55" i="30"/>
  <c r="O54" i="30"/>
  <c r="N54" i="30"/>
  <c r="M54" i="30"/>
  <c r="L54" i="30"/>
  <c r="K54" i="30"/>
  <c r="J54" i="30"/>
  <c r="I54" i="30"/>
  <c r="H54" i="30"/>
  <c r="G54" i="30"/>
  <c r="F54" i="30"/>
  <c r="E54" i="30"/>
  <c r="D54" i="30"/>
  <c r="O53" i="30"/>
  <c r="N53" i="30"/>
  <c r="M53" i="30"/>
  <c r="L53" i="30"/>
  <c r="K53" i="30"/>
  <c r="J53" i="30"/>
  <c r="I53" i="30"/>
  <c r="H53" i="30"/>
  <c r="G53" i="30"/>
  <c r="F53" i="30"/>
  <c r="E53" i="30"/>
  <c r="D53" i="30"/>
  <c r="O51" i="30"/>
  <c r="N51" i="30"/>
  <c r="M51" i="30"/>
  <c r="L51" i="30"/>
  <c r="K51" i="30"/>
  <c r="J51" i="30"/>
  <c r="I51" i="30"/>
  <c r="H51" i="30"/>
  <c r="G51" i="30"/>
  <c r="F51" i="30"/>
  <c r="E51" i="30"/>
  <c r="D51" i="30"/>
  <c r="O50" i="30"/>
  <c r="N50" i="30"/>
  <c r="M50" i="30"/>
  <c r="L50" i="30"/>
  <c r="K50" i="30"/>
  <c r="J50" i="30"/>
  <c r="I50" i="30"/>
  <c r="H50" i="30"/>
  <c r="G50" i="30"/>
  <c r="F50" i="30"/>
  <c r="E50" i="30"/>
  <c r="D50" i="30"/>
  <c r="O49" i="30"/>
  <c r="N49" i="30"/>
  <c r="M49" i="30"/>
  <c r="L49" i="30"/>
  <c r="K49" i="30"/>
  <c r="J49" i="30"/>
  <c r="I49" i="30"/>
  <c r="H49" i="30"/>
  <c r="G49" i="30"/>
  <c r="F49" i="30"/>
  <c r="E49" i="30"/>
  <c r="D49" i="30"/>
  <c r="O48" i="30"/>
  <c r="N48" i="30"/>
  <c r="M48" i="30"/>
  <c r="L48" i="30"/>
  <c r="K48" i="30"/>
  <c r="J48" i="30"/>
  <c r="I48" i="30"/>
  <c r="H48" i="30"/>
  <c r="G48" i="30"/>
  <c r="F48" i="30"/>
  <c r="E48" i="30"/>
  <c r="D48" i="30"/>
  <c r="O55" i="13"/>
  <c r="N55" i="13"/>
  <c r="M55" i="13"/>
  <c r="L55" i="13"/>
  <c r="K55" i="13"/>
  <c r="J55" i="13"/>
  <c r="I55" i="13"/>
  <c r="H55" i="13"/>
  <c r="G55" i="13"/>
  <c r="F55" i="13"/>
  <c r="E55" i="13"/>
  <c r="D55" i="13"/>
  <c r="O54" i="13"/>
  <c r="N54" i="13"/>
  <c r="M54" i="13"/>
  <c r="L54" i="13"/>
  <c r="K54" i="13"/>
  <c r="J54" i="13"/>
  <c r="I54" i="13"/>
  <c r="H54" i="13"/>
  <c r="G54" i="13"/>
  <c r="F54" i="13"/>
  <c r="E54" i="13"/>
  <c r="D54" i="13"/>
  <c r="O53" i="13"/>
  <c r="N53" i="13"/>
  <c r="M53" i="13"/>
  <c r="L53" i="13"/>
  <c r="K53" i="13"/>
  <c r="J53" i="13"/>
  <c r="I53" i="13"/>
  <c r="H53" i="13"/>
  <c r="G53" i="13"/>
  <c r="F53" i="13"/>
  <c r="E53" i="13"/>
  <c r="D53" i="13"/>
  <c r="O51" i="13"/>
  <c r="N51" i="13"/>
  <c r="M51" i="13"/>
  <c r="L51" i="13"/>
  <c r="K51" i="13"/>
  <c r="J51" i="13"/>
  <c r="I51" i="13"/>
  <c r="H51" i="13"/>
  <c r="G51" i="13"/>
  <c r="F51" i="13"/>
  <c r="E51" i="13"/>
  <c r="D51" i="13"/>
  <c r="O50" i="13"/>
  <c r="N50" i="13"/>
  <c r="M50" i="13"/>
  <c r="L50" i="13"/>
  <c r="K50" i="13"/>
  <c r="J50" i="13"/>
  <c r="I50" i="13"/>
  <c r="H50" i="13"/>
  <c r="G50" i="13"/>
  <c r="F50" i="13"/>
  <c r="E50" i="13"/>
  <c r="D50" i="13"/>
  <c r="O49" i="13"/>
  <c r="N49" i="13"/>
  <c r="M49" i="13"/>
  <c r="L49" i="13"/>
  <c r="K49" i="13"/>
  <c r="J49" i="13"/>
  <c r="I49" i="13"/>
  <c r="H49" i="13"/>
  <c r="G49" i="13"/>
  <c r="F49" i="13"/>
  <c r="E49" i="13"/>
  <c r="D49" i="13"/>
  <c r="O48" i="13"/>
  <c r="N48" i="13"/>
  <c r="M48" i="13"/>
  <c r="L48" i="13"/>
  <c r="K48" i="13"/>
  <c r="J48" i="13"/>
  <c r="I48" i="13"/>
  <c r="H48" i="13"/>
  <c r="G48" i="13"/>
  <c r="F48" i="13"/>
  <c r="E48" i="13"/>
  <c r="D48" i="13"/>
  <c r="O55" i="9"/>
  <c r="N55" i="9"/>
  <c r="M55" i="9"/>
  <c r="L55" i="9"/>
  <c r="K55" i="9"/>
  <c r="J55" i="9"/>
  <c r="I55" i="9"/>
  <c r="H55" i="9"/>
  <c r="G55" i="9"/>
  <c r="F55" i="9"/>
  <c r="E55" i="9"/>
  <c r="D55" i="9"/>
  <c r="O54" i="9"/>
  <c r="N54" i="9"/>
  <c r="M54" i="9"/>
  <c r="L54" i="9"/>
  <c r="K54" i="9"/>
  <c r="J54" i="9"/>
  <c r="I54" i="9"/>
  <c r="H54" i="9"/>
  <c r="G54" i="9"/>
  <c r="F54" i="9"/>
  <c r="E54" i="9"/>
  <c r="D54" i="9"/>
  <c r="O53" i="9"/>
  <c r="N53" i="9"/>
  <c r="M53" i="9"/>
  <c r="L53" i="9"/>
  <c r="K53" i="9"/>
  <c r="J53" i="9"/>
  <c r="I53" i="9"/>
  <c r="H53" i="9"/>
  <c r="G53" i="9"/>
  <c r="F53" i="9"/>
  <c r="E53" i="9"/>
  <c r="D53" i="9"/>
  <c r="O51" i="9"/>
  <c r="N51" i="9"/>
  <c r="M51" i="9"/>
  <c r="L51" i="9"/>
  <c r="K51" i="9"/>
  <c r="J51" i="9"/>
  <c r="I51" i="9"/>
  <c r="H51" i="9"/>
  <c r="G51" i="9"/>
  <c r="F51" i="9"/>
  <c r="E51" i="9"/>
  <c r="D51" i="9"/>
  <c r="O50" i="9"/>
  <c r="N50" i="9"/>
  <c r="M50" i="9"/>
  <c r="L50" i="9"/>
  <c r="K50" i="9"/>
  <c r="J50" i="9"/>
  <c r="I50" i="9"/>
  <c r="H50" i="9"/>
  <c r="G50" i="9"/>
  <c r="F50" i="9"/>
  <c r="E50" i="9"/>
  <c r="D50" i="9"/>
  <c r="O49" i="9"/>
  <c r="N49" i="9"/>
  <c r="M49" i="9"/>
  <c r="L49" i="9"/>
  <c r="K49" i="9"/>
  <c r="J49" i="9"/>
  <c r="I49" i="9"/>
  <c r="H49" i="9"/>
  <c r="G49" i="9"/>
  <c r="F49" i="9"/>
  <c r="E49" i="9"/>
  <c r="D49" i="9"/>
  <c r="O48" i="9"/>
  <c r="N48" i="9"/>
  <c r="M48" i="9"/>
  <c r="L48" i="9"/>
  <c r="K48" i="9"/>
  <c r="J48" i="9"/>
  <c r="I48" i="9"/>
  <c r="H48" i="9"/>
  <c r="G48" i="9"/>
  <c r="F48" i="9"/>
  <c r="E48" i="9"/>
  <c r="D48" i="9"/>
  <c r="O55" i="10"/>
  <c r="N55" i="10"/>
  <c r="M55" i="10"/>
  <c r="L55" i="10"/>
  <c r="K55" i="10"/>
  <c r="J55" i="10"/>
  <c r="I55" i="10"/>
  <c r="H55" i="10"/>
  <c r="G55" i="10"/>
  <c r="F55" i="10"/>
  <c r="E55" i="10"/>
  <c r="D55" i="10"/>
  <c r="O54" i="10"/>
  <c r="N54" i="10"/>
  <c r="M54" i="10"/>
  <c r="L54" i="10"/>
  <c r="K54" i="10"/>
  <c r="J54" i="10"/>
  <c r="I54" i="10"/>
  <c r="H54" i="10"/>
  <c r="G54" i="10"/>
  <c r="F54" i="10"/>
  <c r="E54" i="10"/>
  <c r="D54" i="10"/>
  <c r="O53" i="10"/>
  <c r="N53" i="10"/>
  <c r="M53" i="10"/>
  <c r="L53" i="10"/>
  <c r="K53" i="10"/>
  <c r="J53" i="10"/>
  <c r="I53" i="10"/>
  <c r="H53" i="10"/>
  <c r="G53" i="10"/>
  <c r="F53" i="10"/>
  <c r="E53" i="10"/>
  <c r="D53" i="10"/>
  <c r="O51" i="10"/>
  <c r="N51" i="10"/>
  <c r="M51" i="10"/>
  <c r="L51" i="10"/>
  <c r="K51" i="10"/>
  <c r="J51" i="10"/>
  <c r="I51" i="10"/>
  <c r="H51" i="10"/>
  <c r="G51" i="10"/>
  <c r="F51" i="10"/>
  <c r="E51" i="10"/>
  <c r="D51" i="10"/>
  <c r="O50" i="10"/>
  <c r="N50" i="10"/>
  <c r="M50" i="10"/>
  <c r="L50" i="10"/>
  <c r="K50" i="10"/>
  <c r="J50" i="10"/>
  <c r="I50" i="10"/>
  <c r="H50" i="10"/>
  <c r="G50" i="10"/>
  <c r="F50" i="10"/>
  <c r="E50" i="10"/>
  <c r="D50" i="10"/>
  <c r="O49" i="10"/>
  <c r="N49" i="10"/>
  <c r="M49" i="10"/>
  <c r="L49" i="10"/>
  <c r="K49" i="10"/>
  <c r="J49" i="10"/>
  <c r="I49" i="10"/>
  <c r="H49" i="10"/>
  <c r="G49" i="10"/>
  <c r="F49" i="10"/>
  <c r="E49" i="10"/>
  <c r="D49" i="10"/>
  <c r="O48" i="10"/>
  <c r="N48" i="10"/>
  <c r="M48" i="10"/>
  <c r="L48" i="10"/>
  <c r="K48" i="10"/>
  <c r="J48" i="10"/>
  <c r="I48" i="10"/>
  <c r="H48" i="10"/>
  <c r="G48" i="10"/>
  <c r="F48" i="10"/>
  <c r="E48" i="10"/>
  <c r="D48" i="10"/>
  <c r="O55" i="2"/>
  <c r="N55" i="2"/>
  <c r="M55" i="2"/>
  <c r="L55" i="2"/>
  <c r="K55" i="2"/>
  <c r="J55" i="2"/>
  <c r="I55" i="2"/>
  <c r="H55" i="2"/>
  <c r="G55" i="2"/>
  <c r="F55" i="2"/>
  <c r="E55" i="2"/>
  <c r="D55" i="2"/>
  <c r="O54" i="2"/>
  <c r="N54" i="2"/>
  <c r="M54" i="2"/>
  <c r="L54" i="2"/>
  <c r="K54" i="2"/>
  <c r="J54" i="2"/>
  <c r="I54" i="2"/>
  <c r="H54" i="2"/>
  <c r="G54" i="2"/>
  <c r="F54" i="2"/>
  <c r="E54" i="2"/>
  <c r="D54" i="2"/>
  <c r="O53" i="2"/>
  <c r="N53" i="2"/>
  <c r="M53" i="2"/>
  <c r="L53" i="2"/>
  <c r="K53" i="2"/>
  <c r="J53" i="2"/>
  <c r="I53" i="2"/>
  <c r="H53" i="2"/>
  <c r="G53" i="2"/>
  <c r="F53" i="2"/>
  <c r="E53" i="2"/>
  <c r="D53" i="2"/>
  <c r="O51" i="2"/>
  <c r="N51" i="2"/>
  <c r="M51" i="2"/>
  <c r="L51" i="2"/>
  <c r="K51" i="2"/>
  <c r="J51" i="2"/>
  <c r="I51" i="2"/>
  <c r="H51" i="2"/>
  <c r="G51" i="2"/>
  <c r="F51" i="2"/>
  <c r="E51" i="2"/>
  <c r="D51" i="2"/>
  <c r="O50" i="2"/>
  <c r="N50" i="2"/>
  <c r="M50" i="2"/>
  <c r="L50" i="2"/>
  <c r="K50" i="2"/>
  <c r="J50" i="2"/>
  <c r="I50" i="2"/>
  <c r="H50" i="2"/>
  <c r="G50" i="2"/>
  <c r="F50" i="2"/>
  <c r="E50" i="2"/>
  <c r="D50" i="2"/>
  <c r="O49" i="2"/>
  <c r="N49" i="2"/>
  <c r="M49" i="2"/>
  <c r="L49" i="2"/>
  <c r="K49" i="2"/>
  <c r="J49" i="2"/>
  <c r="I49" i="2"/>
  <c r="H49" i="2"/>
  <c r="G49" i="2"/>
  <c r="F49" i="2"/>
  <c r="E49" i="2"/>
  <c r="D49" i="2"/>
  <c r="O48" i="2"/>
  <c r="N48" i="2"/>
  <c r="M48" i="2"/>
  <c r="L48" i="2"/>
  <c r="K48" i="2"/>
  <c r="J48" i="2"/>
  <c r="I48" i="2"/>
  <c r="H48" i="2"/>
  <c r="G48" i="2"/>
  <c r="F48" i="2"/>
  <c r="E48" i="2"/>
  <c r="D48" i="2"/>
  <c r="O55" i="35"/>
  <c r="N55" i="35"/>
  <c r="M55" i="35"/>
  <c r="L55" i="35"/>
  <c r="K55" i="35"/>
  <c r="J55" i="35"/>
  <c r="I55" i="35"/>
  <c r="H55" i="35"/>
  <c r="G55" i="35"/>
  <c r="F55" i="35"/>
  <c r="E55" i="35"/>
  <c r="D55" i="35"/>
  <c r="O54" i="35"/>
  <c r="N54" i="35"/>
  <c r="M54" i="35"/>
  <c r="L54" i="35"/>
  <c r="K54" i="35"/>
  <c r="J54" i="35"/>
  <c r="I54" i="35"/>
  <c r="H54" i="35"/>
  <c r="G54" i="35"/>
  <c r="F54" i="35"/>
  <c r="E54" i="35"/>
  <c r="D54" i="35"/>
  <c r="O53" i="35"/>
  <c r="N53" i="35"/>
  <c r="M53" i="35"/>
  <c r="L53" i="35"/>
  <c r="K53" i="35"/>
  <c r="J53" i="35"/>
  <c r="I53" i="35"/>
  <c r="H53" i="35"/>
  <c r="G53" i="35"/>
  <c r="F53" i="35"/>
  <c r="E53" i="35"/>
  <c r="D53" i="35"/>
  <c r="O51" i="35"/>
  <c r="N51" i="35"/>
  <c r="M51" i="35"/>
  <c r="L51" i="35"/>
  <c r="K51" i="35"/>
  <c r="J51" i="35"/>
  <c r="I51" i="35"/>
  <c r="H51" i="35"/>
  <c r="G51" i="35"/>
  <c r="F51" i="35"/>
  <c r="E51" i="35"/>
  <c r="D51" i="35"/>
  <c r="O50" i="35"/>
  <c r="N50" i="35"/>
  <c r="M50" i="35"/>
  <c r="L50" i="35"/>
  <c r="K50" i="35"/>
  <c r="J50" i="35"/>
  <c r="I50" i="35"/>
  <c r="H50" i="35"/>
  <c r="G50" i="35"/>
  <c r="F50" i="35"/>
  <c r="E50" i="35"/>
  <c r="D50" i="35"/>
  <c r="O49" i="35"/>
  <c r="N49" i="35"/>
  <c r="M49" i="35"/>
  <c r="L49" i="35"/>
  <c r="K49" i="35"/>
  <c r="J49" i="35"/>
  <c r="I49" i="35"/>
  <c r="H49" i="35"/>
  <c r="G49" i="35"/>
  <c r="F49" i="35"/>
  <c r="E49" i="35"/>
  <c r="D49" i="35"/>
  <c r="O48" i="35"/>
  <c r="N48" i="35"/>
  <c r="M48" i="35"/>
  <c r="L48" i="35"/>
  <c r="K48" i="35"/>
  <c r="J48" i="35"/>
  <c r="I48" i="35"/>
  <c r="H48" i="35"/>
  <c r="G48" i="35"/>
  <c r="F48" i="35"/>
  <c r="E48" i="35"/>
  <c r="D48" i="35"/>
  <c r="O55" i="6"/>
  <c r="N55" i="6"/>
  <c r="M55" i="6"/>
  <c r="L55" i="6"/>
  <c r="K55" i="6"/>
  <c r="J55" i="6"/>
  <c r="I55" i="6"/>
  <c r="H55" i="6"/>
  <c r="G55" i="6"/>
  <c r="F55" i="6"/>
  <c r="E55" i="6"/>
  <c r="D55" i="6"/>
  <c r="O54" i="6"/>
  <c r="N54" i="6"/>
  <c r="M54" i="6"/>
  <c r="L54" i="6"/>
  <c r="K54" i="6"/>
  <c r="J54" i="6"/>
  <c r="I54" i="6"/>
  <c r="H54" i="6"/>
  <c r="G54" i="6"/>
  <c r="F54" i="6"/>
  <c r="E54" i="6"/>
  <c r="D54" i="6"/>
  <c r="O53" i="6"/>
  <c r="N53" i="6"/>
  <c r="M53" i="6"/>
  <c r="L53" i="6"/>
  <c r="K53" i="6"/>
  <c r="J53" i="6"/>
  <c r="I53" i="6"/>
  <c r="H53" i="6"/>
  <c r="G53" i="6"/>
  <c r="F53" i="6"/>
  <c r="E53" i="6"/>
  <c r="D53" i="6"/>
  <c r="O51" i="6"/>
  <c r="N51" i="6"/>
  <c r="M51" i="6"/>
  <c r="L51" i="6"/>
  <c r="K51" i="6"/>
  <c r="J51" i="6"/>
  <c r="I51" i="6"/>
  <c r="H51" i="6"/>
  <c r="G51" i="6"/>
  <c r="F51" i="6"/>
  <c r="E51" i="6"/>
  <c r="D51" i="6"/>
  <c r="O50" i="6"/>
  <c r="N50" i="6"/>
  <c r="M50" i="6"/>
  <c r="L50" i="6"/>
  <c r="K50" i="6"/>
  <c r="J50" i="6"/>
  <c r="I50" i="6"/>
  <c r="H50" i="6"/>
  <c r="G50" i="6"/>
  <c r="F50" i="6"/>
  <c r="E50" i="6"/>
  <c r="D50" i="6"/>
  <c r="O49" i="6"/>
  <c r="N49" i="6"/>
  <c r="M49" i="6"/>
  <c r="L49" i="6"/>
  <c r="K49" i="6"/>
  <c r="J49" i="6"/>
  <c r="I49" i="6"/>
  <c r="H49" i="6"/>
  <c r="G49" i="6"/>
  <c r="F49" i="6"/>
  <c r="E49" i="6"/>
  <c r="D49" i="6"/>
  <c r="O48" i="6"/>
  <c r="N48" i="6"/>
  <c r="M48" i="6"/>
  <c r="L48" i="6"/>
  <c r="K48" i="6"/>
  <c r="J48" i="6"/>
  <c r="I48" i="6"/>
  <c r="H48" i="6"/>
  <c r="G48" i="6"/>
  <c r="F48" i="6"/>
  <c r="E48" i="6"/>
  <c r="D48" i="6"/>
  <c r="O55" i="7"/>
  <c r="N55" i="7"/>
  <c r="M55" i="7"/>
  <c r="L55" i="7"/>
  <c r="K55" i="7"/>
  <c r="J55" i="7"/>
  <c r="I55" i="7"/>
  <c r="H55" i="7"/>
  <c r="G55" i="7"/>
  <c r="F55" i="7"/>
  <c r="E55" i="7"/>
  <c r="D55" i="7"/>
  <c r="O54" i="7"/>
  <c r="N54" i="7"/>
  <c r="M54" i="7"/>
  <c r="L54" i="7"/>
  <c r="K54" i="7"/>
  <c r="J54" i="7"/>
  <c r="I54" i="7"/>
  <c r="H54" i="7"/>
  <c r="G54" i="7"/>
  <c r="F54" i="7"/>
  <c r="E54" i="7"/>
  <c r="D54" i="7"/>
  <c r="O53" i="7"/>
  <c r="N53" i="7"/>
  <c r="M53" i="7"/>
  <c r="L53" i="7"/>
  <c r="K53" i="7"/>
  <c r="J53" i="7"/>
  <c r="I53" i="7"/>
  <c r="H53" i="7"/>
  <c r="G53" i="7"/>
  <c r="F53" i="7"/>
  <c r="E53" i="7"/>
  <c r="D53" i="7"/>
  <c r="O51" i="7"/>
  <c r="N51" i="7"/>
  <c r="M51" i="7"/>
  <c r="L51" i="7"/>
  <c r="K51" i="7"/>
  <c r="J51" i="7"/>
  <c r="I51" i="7"/>
  <c r="H51" i="7"/>
  <c r="G51" i="7"/>
  <c r="F51" i="7"/>
  <c r="E51" i="7"/>
  <c r="D51" i="7"/>
  <c r="O50" i="7"/>
  <c r="N50" i="7"/>
  <c r="M50" i="7"/>
  <c r="L50" i="7"/>
  <c r="K50" i="7"/>
  <c r="J50" i="7"/>
  <c r="I50" i="7"/>
  <c r="H50" i="7"/>
  <c r="G50" i="7"/>
  <c r="F50" i="7"/>
  <c r="E50" i="7"/>
  <c r="D50" i="7"/>
  <c r="O49" i="7"/>
  <c r="N49" i="7"/>
  <c r="M49" i="7"/>
  <c r="L49" i="7"/>
  <c r="K49" i="7"/>
  <c r="J49" i="7"/>
  <c r="I49" i="7"/>
  <c r="H49" i="7"/>
  <c r="G49" i="7"/>
  <c r="F49" i="7"/>
  <c r="E49" i="7"/>
  <c r="D49" i="7"/>
  <c r="O48" i="7"/>
  <c r="N48" i="7"/>
  <c r="M48" i="7"/>
  <c r="L48" i="7"/>
  <c r="K48" i="7"/>
  <c r="J48" i="7"/>
  <c r="I48" i="7"/>
  <c r="H48" i="7"/>
  <c r="G48" i="7"/>
  <c r="F48" i="7"/>
  <c r="E48" i="7"/>
  <c r="D48" i="7"/>
  <c r="O55" i="8"/>
  <c r="N55" i="8"/>
  <c r="M55" i="8"/>
  <c r="L55" i="8"/>
  <c r="K55" i="8"/>
  <c r="J55" i="8"/>
  <c r="I55" i="8"/>
  <c r="H55" i="8"/>
  <c r="G55" i="8"/>
  <c r="F55" i="8"/>
  <c r="E55" i="8"/>
  <c r="D55" i="8"/>
  <c r="O54" i="8"/>
  <c r="N54" i="8"/>
  <c r="M54" i="8"/>
  <c r="L54" i="8"/>
  <c r="K54" i="8"/>
  <c r="J54" i="8"/>
  <c r="I54" i="8"/>
  <c r="H54" i="8"/>
  <c r="G54" i="8"/>
  <c r="F54" i="8"/>
  <c r="E54" i="8"/>
  <c r="D54" i="8"/>
  <c r="O53" i="8"/>
  <c r="N53" i="8"/>
  <c r="M53" i="8"/>
  <c r="L53" i="8"/>
  <c r="K53" i="8"/>
  <c r="J53" i="8"/>
  <c r="I53" i="8"/>
  <c r="H53" i="8"/>
  <c r="G53" i="8"/>
  <c r="F53" i="8"/>
  <c r="E53" i="8"/>
  <c r="D53" i="8"/>
  <c r="O51" i="8"/>
  <c r="N51" i="8"/>
  <c r="M51" i="8"/>
  <c r="L51" i="8"/>
  <c r="K51" i="8"/>
  <c r="J51" i="8"/>
  <c r="I51" i="8"/>
  <c r="H51" i="8"/>
  <c r="G51" i="8"/>
  <c r="F51" i="8"/>
  <c r="E51" i="8"/>
  <c r="D51" i="8"/>
  <c r="O50" i="8"/>
  <c r="N50" i="8"/>
  <c r="M50" i="8"/>
  <c r="L50" i="8"/>
  <c r="K50" i="8"/>
  <c r="J50" i="8"/>
  <c r="I50" i="8"/>
  <c r="H50" i="8"/>
  <c r="G50" i="8"/>
  <c r="F50" i="8"/>
  <c r="E50" i="8"/>
  <c r="D50" i="8"/>
  <c r="O49" i="8"/>
  <c r="N49" i="8"/>
  <c r="M49" i="8"/>
  <c r="L49" i="8"/>
  <c r="K49" i="8"/>
  <c r="J49" i="8"/>
  <c r="I49" i="8"/>
  <c r="H49" i="8"/>
  <c r="G49" i="8"/>
  <c r="F49" i="8"/>
  <c r="E49" i="8"/>
  <c r="D49" i="8"/>
  <c r="O48" i="8"/>
  <c r="N48" i="8"/>
  <c r="M48" i="8"/>
  <c r="L48" i="8"/>
  <c r="K48" i="8"/>
  <c r="J48" i="8"/>
  <c r="I48" i="8"/>
  <c r="H48" i="8"/>
  <c r="G48" i="8"/>
  <c r="F48" i="8"/>
  <c r="E48" i="8"/>
  <c r="D48" i="8"/>
  <c r="O55" i="4"/>
  <c r="N55" i="4"/>
  <c r="M55" i="4"/>
  <c r="L55" i="4"/>
  <c r="K55" i="4"/>
  <c r="J55" i="4"/>
  <c r="I55" i="4"/>
  <c r="H55" i="4"/>
  <c r="G55" i="4"/>
  <c r="F55" i="4"/>
  <c r="E55" i="4"/>
  <c r="D55" i="4"/>
  <c r="O54" i="4"/>
  <c r="N54" i="4"/>
  <c r="M54" i="4"/>
  <c r="L54" i="4"/>
  <c r="K54" i="4"/>
  <c r="J54" i="4"/>
  <c r="I54" i="4"/>
  <c r="H54" i="4"/>
  <c r="G54" i="4"/>
  <c r="F54" i="4"/>
  <c r="E54" i="4"/>
  <c r="D54" i="4"/>
  <c r="O53" i="4"/>
  <c r="N53" i="4"/>
  <c r="M53" i="4"/>
  <c r="L53" i="4"/>
  <c r="K53" i="4"/>
  <c r="J53" i="4"/>
  <c r="I53" i="4"/>
  <c r="H53" i="4"/>
  <c r="G53" i="4"/>
  <c r="F53" i="4"/>
  <c r="E53" i="4"/>
  <c r="D53" i="4"/>
  <c r="O51" i="4"/>
  <c r="N51" i="4"/>
  <c r="M51" i="4"/>
  <c r="L51" i="4"/>
  <c r="K51" i="4"/>
  <c r="J51" i="4"/>
  <c r="I51" i="4"/>
  <c r="H51" i="4"/>
  <c r="G51" i="4"/>
  <c r="F51" i="4"/>
  <c r="E51" i="4"/>
  <c r="D51" i="4"/>
  <c r="O50" i="4"/>
  <c r="N50" i="4"/>
  <c r="M50" i="4"/>
  <c r="L50" i="4"/>
  <c r="K50" i="4"/>
  <c r="J50" i="4"/>
  <c r="I50" i="4"/>
  <c r="H50" i="4"/>
  <c r="G50" i="4"/>
  <c r="F50" i="4"/>
  <c r="E50" i="4"/>
  <c r="D50" i="4"/>
  <c r="O49" i="4"/>
  <c r="N49" i="4"/>
  <c r="M49" i="4"/>
  <c r="L49" i="4"/>
  <c r="K49" i="4"/>
  <c r="J49" i="4"/>
  <c r="I49" i="4"/>
  <c r="H49" i="4"/>
  <c r="G49" i="4"/>
  <c r="F49" i="4"/>
  <c r="E49" i="4"/>
  <c r="D49" i="4"/>
  <c r="O48" i="4"/>
  <c r="N48" i="4"/>
  <c r="M48" i="4"/>
  <c r="L48" i="4"/>
  <c r="K48" i="4"/>
  <c r="J48" i="4"/>
  <c r="I48" i="4"/>
  <c r="H48" i="4"/>
  <c r="G48" i="4"/>
  <c r="F48" i="4"/>
  <c r="E48" i="4"/>
  <c r="D48" i="4"/>
  <c r="O55" i="5"/>
  <c r="N55" i="5"/>
  <c r="M55" i="5"/>
  <c r="L55" i="5"/>
  <c r="K55" i="5"/>
  <c r="J55" i="5"/>
  <c r="I55" i="5"/>
  <c r="H55" i="5"/>
  <c r="G55" i="5"/>
  <c r="F55" i="5"/>
  <c r="E55" i="5"/>
  <c r="D55" i="5"/>
  <c r="O54" i="5"/>
  <c r="N54" i="5"/>
  <c r="M54" i="5"/>
  <c r="L54" i="5"/>
  <c r="K54" i="5"/>
  <c r="J54" i="5"/>
  <c r="I54" i="5"/>
  <c r="H54" i="5"/>
  <c r="G54" i="5"/>
  <c r="F54" i="5"/>
  <c r="E54" i="5"/>
  <c r="D54" i="5"/>
  <c r="O53" i="5"/>
  <c r="N53" i="5"/>
  <c r="M53" i="5"/>
  <c r="L53" i="5"/>
  <c r="K53" i="5"/>
  <c r="J53" i="5"/>
  <c r="I53" i="5"/>
  <c r="H53" i="5"/>
  <c r="G53" i="5"/>
  <c r="F53" i="5"/>
  <c r="E53" i="5"/>
  <c r="D53" i="5"/>
  <c r="O51" i="5"/>
  <c r="N51" i="5"/>
  <c r="M51" i="5"/>
  <c r="L51" i="5"/>
  <c r="K51" i="5"/>
  <c r="J51" i="5"/>
  <c r="I51" i="5"/>
  <c r="H51" i="5"/>
  <c r="G51" i="5"/>
  <c r="F51" i="5"/>
  <c r="E51" i="5"/>
  <c r="D51" i="5"/>
  <c r="O50" i="5"/>
  <c r="N50" i="5"/>
  <c r="M50" i="5"/>
  <c r="L50" i="5"/>
  <c r="K50" i="5"/>
  <c r="J50" i="5"/>
  <c r="I50" i="5"/>
  <c r="H50" i="5"/>
  <c r="G50" i="5"/>
  <c r="F50" i="5"/>
  <c r="E50" i="5"/>
  <c r="D50" i="5"/>
  <c r="O49" i="5"/>
  <c r="N49" i="5"/>
  <c r="M49" i="5"/>
  <c r="L49" i="5"/>
  <c r="K49" i="5"/>
  <c r="J49" i="5"/>
  <c r="I49" i="5"/>
  <c r="H49" i="5"/>
  <c r="G49" i="5"/>
  <c r="F49" i="5"/>
  <c r="E49" i="5"/>
  <c r="D49" i="5"/>
  <c r="O48" i="5"/>
  <c r="N48" i="5"/>
  <c r="M48" i="5"/>
  <c r="L48" i="5"/>
  <c r="K48" i="5"/>
  <c r="J48" i="5"/>
  <c r="I48" i="5"/>
  <c r="H48" i="5"/>
  <c r="G48" i="5"/>
  <c r="F48" i="5"/>
  <c r="E48" i="5"/>
  <c r="D48" i="5"/>
  <c r="O55" i="12"/>
  <c r="N55" i="12"/>
  <c r="M55" i="12"/>
  <c r="L55" i="12"/>
  <c r="K55" i="12"/>
  <c r="J55" i="12"/>
  <c r="I55" i="12"/>
  <c r="H55" i="12"/>
  <c r="G55" i="12"/>
  <c r="F55" i="12"/>
  <c r="E55" i="12"/>
  <c r="D55" i="12"/>
  <c r="O54" i="12"/>
  <c r="N54" i="12"/>
  <c r="M54" i="12"/>
  <c r="L54" i="12"/>
  <c r="K54" i="12"/>
  <c r="J54" i="12"/>
  <c r="I54" i="12"/>
  <c r="H54" i="12"/>
  <c r="G54" i="12"/>
  <c r="F54" i="12"/>
  <c r="E54" i="12"/>
  <c r="D54" i="12"/>
  <c r="O53" i="12"/>
  <c r="N53" i="12"/>
  <c r="M53" i="12"/>
  <c r="L53" i="12"/>
  <c r="K53" i="12"/>
  <c r="J53" i="12"/>
  <c r="I53" i="12"/>
  <c r="H53" i="12"/>
  <c r="G53" i="12"/>
  <c r="F53" i="12"/>
  <c r="E53" i="12"/>
  <c r="D53" i="12"/>
  <c r="O51" i="12"/>
  <c r="N51" i="12"/>
  <c r="M51" i="12"/>
  <c r="L51" i="12"/>
  <c r="K51" i="12"/>
  <c r="J51" i="12"/>
  <c r="I51" i="12"/>
  <c r="H51" i="12"/>
  <c r="G51" i="12"/>
  <c r="F51" i="12"/>
  <c r="E51" i="12"/>
  <c r="D51" i="12"/>
  <c r="O50" i="12"/>
  <c r="N50" i="12"/>
  <c r="M50" i="12"/>
  <c r="L50" i="12"/>
  <c r="K50" i="12"/>
  <c r="J50" i="12"/>
  <c r="I50" i="12"/>
  <c r="H50" i="12"/>
  <c r="G50" i="12"/>
  <c r="F50" i="12"/>
  <c r="E50" i="12"/>
  <c r="D50" i="12"/>
  <c r="O49" i="12"/>
  <c r="N49" i="12"/>
  <c r="M49" i="12"/>
  <c r="L49" i="12"/>
  <c r="K49" i="12"/>
  <c r="J49" i="12"/>
  <c r="I49" i="12"/>
  <c r="H49" i="12"/>
  <c r="G49" i="12"/>
  <c r="F49" i="12"/>
  <c r="E49" i="12"/>
  <c r="D49" i="12"/>
  <c r="O48" i="12"/>
  <c r="N48" i="12"/>
  <c r="M48" i="12"/>
  <c r="L48" i="12"/>
  <c r="K48" i="12"/>
  <c r="J48" i="12"/>
  <c r="I48" i="12"/>
  <c r="H48" i="12"/>
  <c r="G48" i="12"/>
  <c r="F48" i="12"/>
  <c r="E48" i="12"/>
  <c r="D48" i="12"/>
  <c r="O55" i="34"/>
  <c r="N55" i="34"/>
  <c r="M55" i="34"/>
  <c r="L55" i="34"/>
  <c r="K55" i="34"/>
  <c r="J55" i="34"/>
  <c r="I55" i="34"/>
  <c r="H55" i="34"/>
  <c r="G55" i="34"/>
  <c r="F55" i="34"/>
  <c r="E55" i="34"/>
  <c r="D55" i="34"/>
  <c r="O54" i="34"/>
  <c r="N54" i="34"/>
  <c r="M54" i="34"/>
  <c r="L54" i="34"/>
  <c r="K54" i="34"/>
  <c r="J54" i="34"/>
  <c r="I54" i="34"/>
  <c r="H54" i="34"/>
  <c r="G54" i="34"/>
  <c r="F54" i="34"/>
  <c r="E54" i="34"/>
  <c r="D54" i="34"/>
  <c r="O53" i="34"/>
  <c r="N53" i="34"/>
  <c r="M53" i="34"/>
  <c r="L53" i="34"/>
  <c r="K53" i="34"/>
  <c r="J53" i="34"/>
  <c r="I53" i="34"/>
  <c r="H53" i="34"/>
  <c r="G53" i="34"/>
  <c r="F53" i="34"/>
  <c r="E53" i="34"/>
  <c r="D53" i="34"/>
  <c r="O51" i="34"/>
  <c r="N51" i="34"/>
  <c r="M51" i="34"/>
  <c r="L51" i="34"/>
  <c r="K51" i="34"/>
  <c r="J51" i="34"/>
  <c r="I51" i="34"/>
  <c r="H51" i="34"/>
  <c r="G51" i="34"/>
  <c r="F51" i="34"/>
  <c r="E51" i="34"/>
  <c r="D51" i="34"/>
  <c r="O50" i="34"/>
  <c r="N50" i="34"/>
  <c r="M50" i="34"/>
  <c r="L50" i="34"/>
  <c r="K50" i="34"/>
  <c r="J50" i="34"/>
  <c r="I50" i="34"/>
  <c r="H50" i="34"/>
  <c r="G50" i="34"/>
  <c r="F50" i="34"/>
  <c r="E50" i="34"/>
  <c r="D50" i="34"/>
  <c r="O49" i="34"/>
  <c r="N49" i="34"/>
  <c r="M49" i="34"/>
  <c r="L49" i="34"/>
  <c r="K49" i="34"/>
  <c r="J49" i="34"/>
  <c r="I49" i="34"/>
  <c r="H49" i="34"/>
  <c r="G49" i="34"/>
  <c r="F49" i="34"/>
  <c r="E49" i="34"/>
  <c r="D49" i="34"/>
  <c r="O48" i="34"/>
  <c r="N48" i="34"/>
  <c r="M48" i="34"/>
  <c r="L48" i="34"/>
  <c r="K48" i="34"/>
  <c r="J48" i="34"/>
  <c r="I48" i="34"/>
  <c r="H48" i="34"/>
  <c r="G48" i="34"/>
  <c r="F48" i="34"/>
  <c r="E48" i="34"/>
  <c r="D48" i="34"/>
  <c r="O55" i="1"/>
  <c r="N55" i="1"/>
  <c r="M55" i="1"/>
  <c r="L55" i="1"/>
  <c r="K55" i="1"/>
  <c r="J55" i="1"/>
  <c r="I55" i="1"/>
  <c r="H55" i="1"/>
  <c r="G55" i="1"/>
  <c r="F55" i="1"/>
  <c r="E55" i="1"/>
  <c r="D55" i="1"/>
  <c r="O54" i="1"/>
  <c r="N54" i="1"/>
  <c r="M54" i="1"/>
  <c r="L54" i="1"/>
  <c r="K54" i="1"/>
  <c r="J54" i="1"/>
  <c r="I54" i="1"/>
  <c r="H54" i="1"/>
  <c r="G54" i="1"/>
  <c r="F54" i="1"/>
  <c r="E54" i="1"/>
  <c r="D54" i="1"/>
  <c r="O53" i="1"/>
  <c r="N53" i="1"/>
  <c r="M53" i="1"/>
  <c r="L53" i="1"/>
  <c r="K53" i="1"/>
  <c r="J53" i="1"/>
  <c r="I53" i="1"/>
  <c r="H53" i="1"/>
  <c r="G53" i="1"/>
  <c r="F53" i="1"/>
  <c r="E53" i="1"/>
  <c r="D53" i="1"/>
  <c r="O51" i="1"/>
  <c r="N51" i="1"/>
  <c r="M51" i="1"/>
  <c r="L51" i="1"/>
  <c r="K51" i="1"/>
  <c r="J51" i="1"/>
  <c r="I51" i="1"/>
  <c r="H51" i="1"/>
  <c r="G51" i="1"/>
  <c r="F51" i="1"/>
  <c r="E51" i="1"/>
  <c r="D51" i="1"/>
  <c r="O50" i="1"/>
  <c r="N50" i="1"/>
  <c r="M50" i="1"/>
  <c r="L50" i="1"/>
  <c r="K50" i="1"/>
  <c r="J50" i="1"/>
  <c r="I50" i="1"/>
  <c r="H50" i="1"/>
  <c r="G50" i="1"/>
  <c r="F50" i="1"/>
  <c r="E50" i="1"/>
  <c r="D50" i="1"/>
  <c r="O49" i="1"/>
  <c r="N49" i="1"/>
  <c r="M49" i="1"/>
  <c r="L49" i="1"/>
  <c r="K49" i="1"/>
  <c r="J49" i="1"/>
  <c r="I49" i="1"/>
  <c r="H49" i="1"/>
  <c r="G49" i="1"/>
  <c r="F49" i="1"/>
  <c r="E49" i="1"/>
  <c r="D49" i="1"/>
  <c r="O48" i="1"/>
  <c r="N48" i="1"/>
  <c r="M48" i="1"/>
  <c r="L48" i="1"/>
  <c r="K48" i="1"/>
  <c r="J48" i="1"/>
  <c r="I48" i="1"/>
  <c r="H48" i="1"/>
  <c r="G48" i="1"/>
  <c r="F48" i="1"/>
  <c r="E48" i="1"/>
  <c r="D48" i="1"/>
  <c r="O55" i="40"/>
  <c r="N55" i="40"/>
  <c r="M55" i="40"/>
  <c r="L55" i="40"/>
  <c r="K55" i="40"/>
  <c r="J55" i="40"/>
  <c r="I55" i="40"/>
  <c r="H55" i="40"/>
  <c r="G55" i="40"/>
  <c r="F55" i="40"/>
  <c r="E55" i="40"/>
  <c r="D55" i="40"/>
  <c r="O54" i="40"/>
  <c r="N54" i="40"/>
  <c r="M54" i="40"/>
  <c r="L54" i="40"/>
  <c r="K54" i="40"/>
  <c r="J54" i="40"/>
  <c r="I54" i="40"/>
  <c r="H54" i="40"/>
  <c r="G54" i="40"/>
  <c r="F54" i="40"/>
  <c r="E54" i="40"/>
  <c r="D54" i="40"/>
  <c r="O53" i="40"/>
  <c r="N53" i="40"/>
  <c r="M53" i="40"/>
  <c r="L53" i="40"/>
  <c r="K53" i="40"/>
  <c r="J53" i="40"/>
  <c r="I53" i="40"/>
  <c r="H53" i="40"/>
  <c r="G53" i="40"/>
  <c r="F53" i="40"/>
  <c r="E53" i="40"/>
  <c r="D53" i="40"/>
  <c r="O51" i="40"/>
  <c r="N51" i="40"/>
  <c r="M51" i="40"/>
  <c r="L51" i="40"/>
  <c r="K51" i="40"/>
  <c r="J51" i="40"/>
  <c r="I51" i="40"/>
  <c r="H51" i="40"/>
  <c r="G51" i="40"/>
  <c r="F51" i="40"/>
  <c r="E51" i="40"/>
  <c r="D51" i="40"/>
  <c r="O50" i="40"/>
  <c r="N50" i="40"/>
  <c r="M50" i="40"/>
  <c r="L50" i="40"/>
  <c r="K50" i="40"/>
  <c r="J50" i="40"/>
  <c r="I50" i="40"/>
  <c r="H50" i="40"/>
  <c r="G50" i="40"/>
  <c r="F50" i="40"/>
  <c r="E50" i="40"/>
  <c r="D50" i="40"/>
  <c r="O49" i="40"/>
  <c r="N49" i="40"/>
  <c r="M49" i="40"/>
  <c r="L49" i="40"/>
  <c r="K49" i="40"/>
  <c r="J49" i="40"/>
  <c r="I49" i="40"/>
  <c r="H49" i="40"/>
  <c r="G49" i="40"/>
  <c r="F49" i="40"/>
  <c r="E49" i="40"/>
  <c r="D49" i="40"/>
  <c r="O48" i="40"/>
  <c r="N48" i="40"/>
  <c r="M48" i="40"/>
  <c r="L48" i="40"/>
  <c r="K48" i="40"/>
  <c r="J48" i="40"/>
  <c r="I48" i="40"/>
  <c r="H48" i="40"/>
  <c r="G48" i="40"/>
  <c r="F48" i="40"/>
  <c r="E48" i="40"/>
  <c r="D48" i="40"/>
  <c r="O55" i="37"/>
  <c r="N55" i="37"/>
  <c r="M55" i="37"/>
  <c r="L55" i="37"/>
  <c r="K55" i="37"/>
  <c r="J55" i="37"/>
  <c r="I55" i="37"/>
  <c r="H55" i="37"/>
  <c r="G55" i="37"/>
  <c r="F55" i="37"/>
  <c r="E55" i="37"/>
  <c r="D55" i="37"/>
  <c r="O54" i="37"/>
  <c r="N54" i="37"/>
  <c r="M54" i="37"/>
  <c r="L54" i="37"/>
  <c r="K54" i="37"/>
  <c r="J54" i="37"/>
  <c r="I54" i="37"/>
  <c r="H54" i="37"/>
  <c r="G54" i="37"/>
  <c r="F54" i="37"/>
  <c r="E54" i="37"/>
  <c r="D54" i="37"/>
  <c r="O53" i="37"/>
  <c r="N53" i="37"/>
  <c r="M53" i="37"/>
  <c r="L53" i="37"/>
  <c r="K53" i="37"/>
  <c r="J53" i="37"/>
  <c r="I53" i="37"/>
  <c r="H53" i="37"/>
  <c r="G53" i="37"/>
  <c r="F53" i="37"/>
  <c r="E53" i="37"/>
  <c r="D53" i="37"/>
  <c r="O51" i="37"/>
  <c r="N51" i="37"/>
  <c r="M51" i="37"/>
  <c r="L51" i="37"/>
  <c r="K51" i="37"/>
  <c r="J51" i="37"/>
  <c r="I51" i="37"/>
  <c r="H51" i="37"/>
  <c r="G51" i="37"/>
  <c r="F51" i="37"/>
  <c r="E51" i="37"/>
  <c r="D51" i="37"/>
  <c r="O50" i="37"/>
  <c r="N50" i="37"/>
  <c r="M50" i="37"/>
  <c r="L50" i="37"/>
  <c r="K50" i="37"/>
  <c r="J50" i="37"/>
  <c r="I50" i="37"/>
  <c r="H50" i="37"/>
  <c r="G50" i="37"/>
  <c r="F50" i="37"/>
  <c r="E50" i="37"/>
  <c r="D50" i="37"/>
  <c r="O49" i="37"/>
  <c r="N49" i="37"/>
  <c r="M49" i="37"/>
  <c r="L49" i="37"/>
  <c r="K49" i="37"/>
  <c r="J49" i="37"/>
  <c r="I49" i="37"/>
  <c r="H49" i="37"/>
  <c r="G49" i="37"/>
  <c r="F49" i="37"/>
  <c r="E49" i="37"/>
  <c r="D49" i="37"/>
  <c r="O48" i="37"/>
  <c r="N48" i="37"/>
  <c r="M48" i="37"/>
  <c r="L48" i="37"/>
  <c r="K48" i="37"/>
  <c r="J48" i="37"/>
  <c r="I48" i="37"/>
  <c r="H48" i="37"/>
  <c r="G48" i="37"/>
  <c r="F48" i="37"/>
  <c r="E48" i="37"/>
  <c r="D48" i="37"/>
  <c r="O47" i="49"/>
  <c r="N47" i="49"/>
  <c r="M47" i="49"/>
  <c r="L47" i="49"/>
  <c r="K47" i="49"/>
  <c r="J47" i="49"/>
  <c r="I47" i="49"/>
  <c r="H47" i="49"/>
  <c r="G47" i="49"/>
  <c r="F47" i="49"/>
  <c r="E47" i="49"/>
  <c r="D47" i="49"/>
  <c r="O46" i="49"/>
  <c r="N46" i="49"/>
  <c r="M46" i="49"/>
  <c r="L46" i="49"/>
  <c r="K46" i="49"/>
  <c r="J46" i="49"/>
  <c r="I46" i="49"/>
  <c r="H46" i="49"/>
  <c r="G46" i="49"/>
  <c r="F46" i="49"/>
  <c r="E46" i="49"/>
  <c r="D46" i="49"/>
  <c r="O45" i="49"/>
  <c r="N45" i="49"/>
  <c r="M45" i="49"/>
  <c r="L45" i="49"/>
  <c r="K45" i="49"/>
  <c r="J45" i="49"/>
  <c r="I45" i="49"/>
  <c r="H45" i="49"/>
  <c r="G45" i="49"/>
  <c r="F45" i="49"/>
  <c r="E45" i="49"/>
  <c r="D45" i="49"/>
  <c r="O44" i="49"/>
  <c r="N44" i="49"/>
  <c r="M44" i="49"/>
  <c r="L44" i="49"/>
  <c r="K44" i="49"/>
  <c r="J44" i="49"/>
  <c r="I44" i="49"/>
  <c r="H44" i="49"/>
  <c r="G44" i="49"/>
  <c r="F44" i="49"/>
  <c r="E44" i="49"/>
  <c r="D44" i="49"/>
  <c r="O43" i="49"/>
  <c r="N43" i="49"/>
  <c r="M43" i="49"/>
  <c r="L43" i="49"/>
  <c r="K43" i="49"/>
  <c r="J43" i="49"/>
  <c r="I43" i="49"/>
  <c r="H43" i="49"/>
  <c r="G43" i="49"/>
  <c r="F43" i="49"/>
  <c r="E43" i="49"/>
  <c r="D43" i="49"/>
  <c r="O55" i="54"/>
  <c r="N55" i="54"/>
  <c r="M55" i="54"/>
  <c r="L55" i="54"/>
  <c r="K55" i="54"/>
  <c r="J55" i="54"/>
  <c r="I55" i="54"/>
  <c r="H55" i="54"/>
  <c r="G55" i="54"/>
  <c r="F55" i="54"/>
  <c r="E55" i="54"/>
  <c r="D55" i="54"/>
  <c r="O54" i="54"/>
  <c r="N54" i="54"/>
  <c r="M54" i="54"/>
  <c r="L54" i="54"/>
  <c r="K54" i="54"/>
  <c r="J54" i="54"/>
  <c r="I54" i="54"/>
  <c r="H54" i="54"/>
  <c r="G54" i="54"/>
  <c r="F54" i="54"/>
  <c r="E54" i="54"/>
  <c r="D54" i="54"/>
  <c r="O53" i="54"/>
  <c r="N53" i="54"/>
  <c r="M53" i="54"/>
  <c r="L53" i="54"/>
  <c r="K53" i="54"/>
  <c r="J53" i="54"/>
  <c r="I53" i="54"/>
  <c r="H53" i="54"/>
  <c r="G53" i="54"/>
  <c r="F53" i="54"/>
  <c r="E53" i="54"/>
  <c r="D53" i="54"/>
  <c r="O74" i="54"/>
  <c r="N74" i="54"/>
  <c r="M74" i="54"/>
  <c r="L74" i="54"/>
  <c r="K74" i="54"/>
  <c r="J74" i="54"/>
  <c r="I74" i="54"/>
  <c r="H74" i="54"/>
  <c r="G74" i="54"/>
  <c r="F74" i="54"/>
  <c r="E74" i="54"/>
  <c r="D74" i="54"/>
  <c r="O51" i="54"/>
  <c r="N51" i="54"/>
  <c r="M51" i="54"/>
  <c r="L51" i="54"/>
  <c r="K51" i="54"/>
  <c r="J51" i="54"/>
  <c r="I51" i="54"/>
  <c r="H51" i="54"/>
  <c r="G51" i="54"/>
  <c r="F51" i="54"/>
  <c r="E51" i="54"/>
  <c r="D51" i="54"/>
  <c r="O50" i="54"/>
  <c r="N50" i="54"/>
  <c r="M50" i="54"/>
  <c r="L50" i="54"/>
  <c r="K50" i="54"/>
  <c r="J50" i="54"/>
  <c r="I50" i="54"/>
  <c r="H50" i="54"/>
  <c r="G50" i="54"/>
  <c r="F50" i="54"/>
  <c r="E50" i="54"/>
  <c r="D50" i="54"/>
  <c r="O49" i="54"/>
  <c r="N49" i="54"/>
  <c r="M49" i="54"/>
  <c r="L49" i="54"/>
  <c r="K49" i="54"/>
  <c r="J49" i="54"/>
  <c r="I49" i="54"/>
  <c r="H49" i="54"/>
  <c r="G49" i="54"/>
  <c r="F49" i="54"/>
  <c r="E49" i="54"/>
  <c r="D49" i="54"/>
  <c r="O48" i="54"/>
  <c r="N48" i="54"/>
  <c r="M48" i="54"/>
  <c r="L48" i="54"/>
  <c r="K48" i="54"/>
  <c r="J48" i="54"/>
  <c r="I48" i="54"/>
  <c r="H48" i="54"/>
  <c r="G48" i="54"/>
  <c r="F48" i="54"/>
  <c r="E48" i="54"/>
  <c r="D48" i="54"/>
  <c r="O55" i="55"/>
  <c r="N55" i="55"/>
  <c r="M55" i="55"/>
  <c r="L55" i="55"/>
  <c r="K55" i="55"/>
  <c r="J55" i="55"/>
  <c r="I55" i="55"/>
  <c r="H55" i="55"/>
  <c r="G55" i="55"/>
  <c r="F55" i="55"/>
  <c r="E55" i="55"/>
  <c r="D55" i="55"/>
  <c r="O54" i="55"/>
  <c r="N54" i="55"/>
  <c r="M54" i="55"/>
  <c r="L54" i="55"/>
  <c r="K54" i="55"/>
  <c r="J54" i="55"/>
  <c r="I54" i="55"/>
  <c r="H54" i="55"/>
  <c r="G54" i="55"/>
  <c r="F54" i="55"/>
  <c r="E54" i="55"/>
  <c r="D54" i="55"/>
  <c r="O53" i="55"/>
  <c r="N53" i="55"/>
  <c r="M53" i="55"/>
  <c r="L53" i="55"/>
  <c r="K53" i="55"/>
  <c r="J53" i="55"/>
  <c r="I53" i="55"/>
  <c r="H53" i="55"/>
  <c r="G53" i="55"/>
  <c r="F53" i="55"/>
  <c r="E53" i="55"/>
  <c r="D53" i="55"/>
  <c r="O74" i="55"/>
  <c r="N74" i="55"/>
  <c r="M74" i="55"/>
  <c r="L74" i="55"/>
  <c r="K74" i="55"/>
  <c r="J74" i="55"/>
  <c r="I74" i="55"/>
  <c r="H74" i="55"/>
  <c r="F74" i="55"/>
  <c r="E74" i="55"/>
  <c r="D74" i="55"/>
  <c r="O51" i="55"/>
  <c r="N51" i="55"/>
  <c r="M51" i="55"/>
  <c r="L51" i="55"/>
  <c r="K51" i="55"/>
  <c r="J51" i="55"/>
  <c r="I51" i="55"/>
  <c r="H51" i="55"/>
  <c r="G51" i="55"/>
  <c r="F51" i="55"/>
  <c r="E51" i="55"/>
  <c r="D51" i="55"/>
  <c r="O50" i="55"/>
  <c r="N50" i="55"/>
  <c r="M50" i="55"/>
  <c r="L50" i="55"/>
  <c r="K50" i="55"/>
  <c r="J50" i="55"/>
  <c r="I50" i="55"/>
  <c r="H50" i="55"/>
  <c r="G50" i="55"/>
  <c r="F50" i="55"/>
  <c r="E50" i="55"/>
  <c r="D50" i="55"/>
  <c r="O49" i="55"/>
  <c r="N49" i="55"/>
  <c r="M49" i="55"/>
  <c r="L49" i="55"/>
  <c r="K49" i="55"/>
  <c r="J49" i="55"/>
  <c r="I49" i="55"/>
  <c r="H49" i="55"/>
  <c r="G49" i="55"/>
  <c r="F49" i="55"/>
  <c r="E49" i="55"/>
  <c r="D49" i="55"/>
  <c r="O48" i="55"/>
  <c r="N48" i="55"/>
  <c r="M48" i="55"/>
  <c r="L48" i="55"/>
  <c r="K48" i="55"/>
  <c r="J48" i="55"/>
  <c r="I48" i="55"/>
  <c r="H48" i="55"/>
  <c r="G48" i="55"/>
  <c r="F48" i="55"/>
  <c r="E48" i="55"/>
  <c r="D48" i="55"/>
  <c r="O55" i="56"/>
  <c r="N55" i="56"/>
  <c r="M55" i="56"/>
  <c r="L55" i="56"/>
  <c r="K55" i="56"/>
  <c r="J55" i="56"/>
  <c r="I55" i="56"/>
  <c r="H55" i="56"/>
  <c r="G55" i="56"/>
  <c r="F55" i="56"/>
  <c r="E55" i="56"/>
  <c r="D55" i="56"/>
  <c r="O54" i="56"/>
  <c r="N54" i="56"/>
  <c r="M54" i="56"/>
  <c r="L54" i="56"/>
  <c r="K54" i="56"/>
  <c r="J54" i="56"/>
  <c r="I54" i="56"/>
  <c r="H54" i="56"/>
  <c r="G54" i="56"/>
  <c r="F54" i="56"/>
  <c r="E54" i="56"/>
  <c r="D54" i="56"/>
  <c r="O53" i="56"/>
  <c r="N53" i="56"/>
  <c r="M53" i="56"/>
  <c r="L53" i="56"/>
  <c r="K53" i="56"/>
  <c r="J53" i="56"/>
  <c r="I53" i="56"/>
  <c r="H53" i="56"/>
  <c r="G53" i="56"/>
  <c r="F53" i="56"/>
  <c r="E53" i="56"/>
  <c r="D53" i="56"/>
  <c r="O74" i="56"/>
  <c r="N74" i="56"/>
  <c r="M74" i="56"/>
  <c r="L74" i="56"/>
  <c r="K74" i="56"/>
  <c r="J74" i="56"/>
  <c r="H74" i="56"/>
  <c r="G74" i="56"/>
  <c r="F74" i="56"/>
  <c r="E74" i="56"/>
  <c r="D74" i="56"/>
  <c r="O51" i="56"/>
  <c r="N51" i="56"/>
  <c r="M51" i="56"/>
  <c r="L51" i="56"/>
  <c r="K51" i="56"/>
  <c r="J51" i="56"/>
  <c r="I51" i="56"/>
  <c r="H51" i="56"/>
  <c r="G51" i="56"/>
  <c r="F51" i="56"/>
  <c r="E51" i="56"/>
  <c r="D51" i="56"/>
  <c r="O50" i="56"/>
  <c r="N50" i="56"/>
  <c r="M50" i="56"/>
  <c r="L50" i="56"/>
  <c r="K50" i="56"/>
  <c r="J50" i="56"/>
  <c r="I50" i="56"/>
  <c r="H50" i="56"/>
  <c r="G50" i="56"/>
  <c r="F50" i="56"/>
  <c r="E50" i="56"/>
  <c r="D50" i="56"/>
  <c r="O49" i="56"/>
  <c r="N49" i="56"/>
  <c r="M49" i="56"/>
  <c r="L49" i="56"/>
  <c r="K49" i="56"/>
  <c r="J49" i="56"/>
  <c r="I49" i="56"/>
  <c r="H49" i="56"/>
  <c r="G49" i="56"/>
  <c r="F49" i="56"/>
  <c r="E49" i="56"/>
  <c r="D49" i="56"/>
  <c r="O48" i="56"/>
  <c r="N48" i="56"/>
  <c r="M48" i="56"/>
  <c r="L48" i="56"/>
  <c r="K48" i="56"/>
  <c r="J48" i="56"/>
  <c r="I48" i="56"/>
  <c r="H48" i="56"/>
  <c r="G48" i="56"/>
  <c r="F48" i="56"/>
  <c r="E48" i="56"/>
  <c r="D48" i="56"/>
  <c r="O55" i="52"/>
  <c r="N55" i="52"/>
  <c r="M55" i="52"/>
  <c r="L55" i="52"/>
  <c r="K55" i="52"/>
  <c r="J55" i="52"/>
  <c r="I55" i="52"/>
  <c r="H55" i="52"/>
  <c r="G55" i="52"/>
  <c r="F55" i="52"/>
  <c r="E55" i="52"/>
  <c r="D55" i="52"/>
  <c r="O54" i="52"/>
  <c r="N54" i="52"/>
  <c r="M54" i="52"/>
  <c r="L54" i="52"/>
  <c r="K54" i="52"/>
  <c r="J54" i="52"/>
  <c r="I54" i="52"/>
  <c r="H54" i="52"/>
  <c r="G54" i="52"/>
  <c r="F54" i="52"/>
  <c r="E54" i="52"/>
  <c r="D54" i="52"/>
  <c r="O53" i="52"/>
  <c r="N53" i="52"/>
  <c r="M53" i="52"/>
  <c r="L53" i="52"/>
  <c r="K53" i="52"/>
  <c r="J53" i="52"/>
  <c r="I53" i="52"/>
  <c r="H53" i="52"/>
  <c r="G53" i="52"/>
  <c r="F53" i="52"/>
  <c r="E53" i="52"/>
  <c r="D53" i="52"/>
  <c r="O74" i="52"/>
  <c r="N74" i="52"/>
  <c r="M74" i="52"/>
  <c r="L74" i="52"/>
  <c r="K74" i="52"/>
  <c r="J74" i="52"/>
  <c r="I74" i="52"/>
  <c r="H74" i="52"/>
  <c r="G74" i="52"/>
  <c r="F74" i="52"/>
  <c r="E74" i="52"/>
  <c r="D74" i="52"/>
  <c r="O51" i="52"/>
  <c r="N51" i="52"/>
  <c r="M51" i="52"/>
  <c r="L51" i="52"/>
  <c r="K51" i="52"/>
  <c r="J51" i="52"/>
  <c r="I51" i="52"/>
  <c r="H51" i="52"/>
  <c r="G51" i="52"/>
  <c r="F51" i="52"/>
  <c r="E51" i="52"/>
  <c r="D51" i="52"/>
  <c r="O50" i="52"/>
  <c r="N50" i="52"/>
  <c r="M50" i="52"/>
  <c r="L50" i="52"/>
  <c r="K50" i="52"/>
  <c r="J50" i="52"/>
  <c r="I50" i="52"/>
  <c r="H50" i="52"/>
  <c r="G50" i="52"/>
  <c r="F50" i="52"/>
  <c r="E50" i="52"/>
  <c r="D50" i="52"/>
  <c r="O49" i="52"/>
  <c r="N49" i="52"/>
  <c r="M49" i="52"/>
  <c r="L49" i="52"/>
  <c r="K49" i="52"/>
  <c r="J49" i="52"/>
  <c r="I49" i="52"/>
  <c r="H49" i="52"/>
  <c r="G49" i="52"/>
  <c r="F49" i="52"/>
  <c r="E49" i="52"/>
  <c r="D49" i="52"/>
  <c r="O48" i="52"/>
  <c r="N48" i="52"/>
  <c r="M48" i="52"/>
  <c r="L48" i="52"/>
  <c r="K48" i="52"/>
  <c r="J48" i="52"/>
  <c r="I48" i="52"/>
  <c r="H48" i="52"/>
  <c r="G48" i="52"/>
  <c r="F48" i="52"/>
  <c r="E48" i="52"/>
  <c r="D48" i="52"/>
  <c r="O55" i="57"/>
  <c r="N55" i="57"/>
  <c r="M55" i="57"/>
  <c r="L55" i="57"/>
  <c r="K55" i="57"/>
  <c r="J55" i="57"/>
  <c r="I55" i="57"/>
  <c r="H55" i="57"/>
  <c r="G55" i="57"/>
  <c r="F55" i="57"/>
  <c r="E55" i="57"/>
  <c r="D55" i="57"/>
  <c r="O54" i="57"/>
  <c r="N54" i="57"/>
  <c r="M54" i="57"/>
  <c r="L54" i="57"/>
  <c r="K54" i="57"/>
  <c r="J54" i="57"/>
  <c r="I54" i="57"/>
  <c r="H54" i="57"/>
  <c r="G54" i="57"/>
  <c r="F54" i="57"/>
  <c r="E54" i="57"/>
  <c r="D54" i="57"/>
  <c r="O53" i="57"/>
  <c r="N53" i="57"/>
  <c r="M53" i="57"/>
  <c r="L53" i="57"/>
  <c r="K53" i="57"/>
  <c r="J53" i="57"/>
  <c r="I53" i="57"/>
  <c r="H53" i="57"/>
  <c r="G53" i="57"/>
  <c r="F53" i="57"/>
  <c r="E53" i="57"/>
  <c r="D53" i="57"/>
  <c r="O74" i="57"/>
  <c r="N74" i="57"/>
  <c r="M74" i="57"/>
  <c r="L74" i="57"/>
  <c r="K74" i="57"/>
  <c r="J74" i="57"/>
  <c r="I74" i="57"/>
  <c r="H74" i="57"/>
  <c r="G74" i="57"/>
  <c r="F74" i="57"/>
  <c r="E74" i="57"/>
  <c r="O51" i="57"/>
  <c r="N51" i="57"/>
  <c r="M51" i="57"/>
  <c r="L51" i="57"/>
  <c r="K51" i="57"/>
  <c r="J51" i="57"/>
  <c r="I51" i="57"/>
  <c r="H51" i="57"/>
  <c r="G51" i="57"/>
  <c r="F51" i="57"/>
  <c r="E51" i="57"/>
  <c r="D51" i="57"/>
  <c r="O50" i="57"/>
  <c r="N50" i="57"/>
  <c r="M50" i="57"/>
  <c r="L50" i="57"/>
  <c r="K50" i="57"/>
  <c r="J50" i="57"/>
  <c r="I50" i="57"/>
  <c r="H50" i="57"/>
  <c r="G50" i="57"/>
  <c r="F50" i="57"/>
  <c r="E50" i="57"/>
  <c r="D50" i="57"/>
  <c r="O49" i="57"/>
  <c r="N49" i="57"/>
  <c r="M49" i="57"/>
  <c r="L49" i="57"/>
  <c r="K49" i="57"/>
  <c r="J49" i="57"/>
  <c r="I49" i="57"/>
  <c r="H49" i="57"/>
  <c r="G49" i="57"/>
  <c r="F49" i="57"/>
  <c r="E49" i="57"/>
  <c r="D49" i="57"/>
  <c r="O48" i="57"/>
  <c r="N48" i="57"/>
  <c r="M48" i="57"/>
  <c r="L48" i="57"/>
  <c r="K48" i="57"/>
  <c r="J48" i="57"/>
  <c r="I48" i="57"/>
  <c r="H48" i="57"/>
  <c r="G48" i="57"/>
  <c r="F48" i="57"/>
  <c r="E48" i="57"/>
  <c r="D48" i="57"/>
  <c r="O55" i="51"/>
  <c r="N55" i="51"/>
  <c r="M55" i="51"/>
  <c r="L55" i="51"/>
  <c r="K55" i="51"/>
  <c r="J55" i="51"/>
  <c r="I55" i="51"/>
  <c r="H55" i="51"/>
  <c r="G55" i="51"/>
  <c r="F55" i="51"/>
  <c r="E55" i="51"/>
  <c r="D55" i="51"/>
  <c r="O54" i="51"/>
  <c r="N54" i="51"/>
  <c r="M54" i="51"/>
  <c r="L54" i="51"/>
  <c r="K54" i="51"/>
  <c r="J54" i="51"/>
  <c r="I54" i="51"/>
  <c r="H54" i="51"/>
  <c r="G54" i="51"/>
  <c r="F54" i="51"/>
  <c r="E54" i="51"/>
  <c r="D54" i="51"/>
  <c r="O53" i="51"/>
  <c r="N53" i="51"/>
  <c r="M53" i="51"/>
  <c r="L53" i="51"/>
  <c r="K53" i="51"/>
  <c r="J53" i="51"/>
  <c r="I53" i="51"/>
  <c r="H53" i="51"/>
  <c r="G53" i="51"/>
  <c r="F53" i="51"/>
  <c r="E53" i="51"/>
  <c r="D53" i="51"/>
  <c r="O74" i="51"/>
  <c r="N74" i="51"/>
  <c r="M74" i="51"/>
  <c r="L74" i="51"/>
  <c r="K74" i="51"/>
  <c r="J74" i="51"/>
  <c r="H74" i="51"/>
  <c r="G74" i="51"/>
  <c r="F74" i="51"/>
  <c r="E74" i="51"/>
  <c r="D74" i="51"/>
  <c r="O51" i="51"/>
  <c r="N51" i="51"/>
  <c r="M51" i="51"/>
  <c r="L51" i="51"/>
  <c r="K51" i="51"/>
  <c r="J51" i="51"/>
  <c r="I51" i="51"/>
  <c r="H51" i="51"/>
  <c r="G51" i="51"/>
  <c r="F51" i="51"/>
  <c r="E51" i="51"/>
  <c r="D51" i="51"/>
  <c r="O50" i="51"/>
  <c r="N50" i="51"/>
  <c r="M50" i="51"/>
  <c r="L50" i="51"/>
  <c r="K50" i="51"/>
  <c r="J50" i="51"/>
  <c r="I50" i="51"/>
  <c r="H50" i="51"/>
  <c r="G50" i="51"/>
  <c r="F50" i="51"/>
  <c r="E50" i="51"/>
  <c r="D50" i="51"/>
  <c r="O49" i="51"/>
  <c r="N49" i="51"/>
  <c r="M49" i="51"/>
  <c r="L49" i="51"/>
  <c r="K49" i="51"/>
  <c r="J49" i="51"/>
  <c r="I49" i="51"/>
  <c r="H49" i="51"/>
  <c r="G49" i="51"/>
  <c r="F49" i="51"/>
  <c r="E49" i="51"/>
  <c r="D49" i="51"/>
  <c r="O48" i="51"/>
  <c r="N48" i="51"/>
  <c r="M48" i="51"/>
  <c r="L48" i="51"/>
  <c r="K48" i="51"/>
  <c r="J48" i="51"/>
  <c r="I48" i="51"/>
  <c r="H48" i="51"/>
  <c r="G48" i="51"/>
  <c r="F48" i="51"/>
  <c r="E48" i="51"/>
  <c r="D48" i="51"/>
  <c r="B66" i="37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66" i="40"/>
  <c r="B67" i="40" s="1"/>
  <c r="B68" i="40" s="1"/>
  <c r="B69" i="40" s="1"/>
  <c r="B70" i="40" s="1"/>
  <c r="B71" i="40" s="1"/>
  <c r="B72" i="40" s="1"/>
  <c r="B73" i="40" s="1"/>
  <c r="B74" i="40" s="1"/>
  <c r="B75" i="40" s="1"/>
  <c r="B76" i="40" s="1"/>
  <c r="B77" i="40" s="1"/>
  <c r="B78" i="40" s="1"/>
  <c r="B79" i="40" s="1"/>
  <c r="B80" i="40" s="1"/>
  <c r="B81" i="40" s="1"/>
  <c r="B82" i="40" s="1"/>
  <c r="B83" i="40" s="1"/>
  <c r="B84" i="40" s="1"/>
  <c r="B85" i="40" s="1"/>
  <c r="B66" i="1"/>
  <c r="B67" i="1" s="1"/>
  <c r="B68" i="1" s="1"/>
  <c r="B69" i="1" s="1"/>
  <c r="B70" i="1" s="1"/>
  <c r="B71" i="1" s="1"/>
  <c r="B72" i="1" s="1"/>
  <c r="B73" i="1" s="1"/>
  <c r="B74" i="1" s="1"/>
  <c r="B75" i="1" s="1"/>
  <c r="B76" i="1" s="1"/>
  <c r="B77" i="1" s="1"/>
  <c r="B78" i="1" s="1"/>
  <c r="B79" i="1" s="1"/>
  <c r="B80" i="1" s="1"/>
  <c r="B81" i="1" s="1"/>
  <c r="B82" i="1" s="1"/>
  <c r="B83" i="1" s="1"/>
  <c r="B84" i="1" s="1"/>
  <c r="B85" i="1" s="1"/>
  <c r="B66" i="34"/>
  <c r="B67" i="34" s="1"/>
  <c r="B68" i="34" s="1"/>
  <c r="B69" i="34" s="1"/>
  <c r="B70" i="34" s="1"/>
  <c r="B71" i="34" s="1"/>
  <c r="B72" i="34" s="1"/>
  <c r="B73" i="34" s="1"/>
  <c r="B74" i="34" s="1"/>
  <c r="B75" i="34" s="1"/>
  <c r="B76" i="34" s="1"/>
  <c r="B77" i="34" s="1"/>
  <c r="B78" i="34" s="1"/>
  <c r="B79" i="34" s="1"/>
  <c r="B80" i="34" s="1"/>
  <c r="B81" i="34" s="1"/>
  <c r="B82" i="34" s="1"/>
  <c r="B83" i="34" s="1"/>
  <c r="B84" i="34" s="1"/>
  <c r="B85" i="34" s="1"/>
  <c r="B66" i="12"/>
  <c r="B67" i="12" s="1"/>
  <c r="B68" i="12" s="1"/>
  <c r="B69" i="12" s="1"/>
  <c r="B70" i="12" s="1"/>
  <c r="B71" i="12" s="1"/>
  <c r="B72" i="12" s="1"/>
  <c r="B73" i="12" s="1"/>
  <c r="B74" i="12" s="1"/>
  <c r="B75" i="12" s="1"/>
  <c r="B76" i="12" s="1"/>
  <c r="B77" i="12" s="1"/>
  <c r="B78" i="12" s="1"/>
  <c r="B79" i="12" s="1"/>
  <c r="B80" i="12" s="1"/>
  <c r="B81" i="12" s="1"/>
  <c r="B82" i="12" s="1"/>
  <c r="B83" i="12" s="1"/>
  <c r="B84" i="12" s="1"/>
  <c r="B85" i="12" s="1"/>
  <c r="B66" i="5"/>
  <c r="B67" i="5" s="1"/>
  <c r="B68" i="5" s="1"/>
  <c r="B69" i="5" s="1"/>
  <c r="B70" i="5" s="1"/>
  <c r="B71" i="5" s="1"/>
  <c r="B72" i="5" s="1"/>
  <c r="B73" i="5" s="1"/>
  <c r="B74" i="5" s="1"/>
  <c r="B75" i="5" s="1"/>
  <c r="B76" i="5" s="1"/>
  <c r="B77" i="5" s="1"/>
  <c r="B78" i="5" s="1"/>
  <c r="B79" i="5" s="1"/>
  <c r="B80" i="5" s="1"/>
  <c r="B81" i="5" s="1"/>
  <c r="B82" i="5" s="1"/>
  <c r="B83" i="5" s="1"/>
  <c r="B84" i="5" s="1"/>
  <c r="B85" i="5" s="1"/>
  <c r="B66" i="4"/>
  <c r="B67" i="4" s="1"/>
  <c r="B68" i="4" s="1"/>
  <c r="B69" i="4" s="1"/>
  <c r="B70" i="4" s="1"/>
  <c r="B71" i="4" s="1"/>
  <c r="B72" i="4" s="1"/>
  <c r="B73" i="4" s="1"/>
  <c r="B74" i="4" s="1"/>
  <c r="B75" i="4" s="1"/>
  <c r="B76" i="4" s="1"/>
  <c r="B77" i="4" s="1"/>
  <c r="B78" i="4" s="1"/>
  <c r="B79" i="4" s="1"/>
  <c r="B80" i="4" s="1"/>
  <c r="B81" i="4" s="1"/>
  <c r="B82" i="4" s="1"/>
  <c r="B83" i="4" s="1"/>
  <c r="B84" i="4" s="1"/>
  <c r="B85" i="4" s="1"/>
  <c r="B66" i="8"/>
  <c r="B67" i="8" s="1"/>
  <c r="B68" i="8" s="1"/>
  <c r="B69" i="8" s="1"/>
  <c r="B70" i="8" s="1"/>
  <c r="B71" i="8" s="1"/>
  <c r="B72" i="8" s="1"/>
  <c r="B73" i="8" s="1"/>
  <c r="B74" i="8" s="1"/>
  <c r="B75" i="8" s="1"/>
  <c r="B76" i="8" s="1"/>
  <c r="B77" i="8" s="1"/>
  <c r="B78" i="8" s="1"/>
  <c r="B79" i="8" s="1"/>
  <c r="B80" i="8" s="1"/>
  <c r="B81" i="8" s="1"/>
  <c r="B82" i="8" s="1"/>
  <c r="B83" i="8" s="1"/>
  <c r="B84" i="8" s="1"/>
  <c r="B85" i="8" s="1"/>
  <c r="B66" i="7"/>
  <c r="B67" i="7" s="1"/>
  <c r="B68" i="7" s="1"/>
  <c r="B69" i="7" s="1"/>
  <c r="B70" i="7" s="1"/>
  <c r="B71" i="7" s="1"/>
  <c r="B72" i="7" s="1"/>
  <c r="B73" i="7" s="1"/>
  <c r="B74" i="7" s="1"/>
  <c r="B75" i="7" s="1"/>
  <c r="B76" i="7" s="1"/>
  <c r="B77" i="7" s="1"/>
  <c r="B78" i="7" s="1"/>
  <c r="B79" i="7" s="1"/>
  <c r="B80" i="7" s="1"/>
  <c r="B81" i="7" s="1"/>
  <c r="B82" i="7" s="1"/>
  <c r="B83" i="7" s="1"/>
  <c r="B84" i="7" s="1"/>
  <c r="B85" i="7" s="1"/>
  <c r="B66" i="6"/>
  <c r="B67" i="6" s="1"/>
  <c r="B68" i="6" s="1"/>
  <c r="B69" i="6" s="1"/>
  <c r="B70" i="6" s="1"/>
  <c r="B71" i="6" s="1"/>
  <c r="B72" i="6" s="1"/>
  <c r="B73" i="6" s="1"/>
  <c r="B74" i="6" s="1"/>
  <c r="B75" i="6" s="1"/>
  <c r="B76" i="6" s="1"/>
  <c r="B77" i="6" s="1"/>
  <c r="B78" i="6" s="1"/>
  <c r="B79" i="6" s="1"/>
  <c r="B80" i="6" s="1"/>
  <c r="B81" i="6" s="1"/>
  <c r="B82" i="6" s="1"/>
  <c r="B83" i="6" s="1"/>
  <c r="B84" i="6" s="1"/>
  <c r="B85" i="6" s="1"/>
  <c r="B66" i="35"/>
  <c r="B67" i="35" s="1"/>
  <c r="B68" i="35" s="1"/>
  <c r="B69" i="35" s="1"/>
  <c r="B70" i="35" s="1"/>
  <c r="B71" i="35" s="1"/>
  <c r="B72" i="35" s="1"/>
  <c r="B73" i="35" s="1"/>
  <c r="B74" i="35" s="1"/>
  <c r="B75" i="35" s="1"/>
  <c r="B76" i="35" s="1"/>
  <c r="B77" i="35" s="1"/>
  <c r="B78" i="35" s="1"/>
  <c r="B79" i="35" s="1"/>
  <c r="B80" i="35" s="1"/>
  <c r="B81" i="35" s="1"/>
  <c r="B82" i="35" s="1"/>
  <c r="B83" i="35" s="1"/>
  <c r="B84" i="35" s="1"/>
  <c r="B85" i="35" s="1"/>
  <c r="B66" i="2"/>
  <c r="B67" i="2" s="1"/>
  <c r="B68" i="2" s="1"/>
  <c r="B69" i="2" s="1"/>
  <c r="B70" i="2" s="1"/>
  <c r="B71" i="2" s="1"/>
  <c r="B72" i="2" s="1"/>
  <c r="B73" i="2" s="1"/>
  <c r="B74" i="2" s="1"/>
  <c r="B75" i="2" s="1"/>
  <c r="B76" i="2" s="1"/>
  <c r="B77" i="2" s="1"/>
  <c r="B78" i="2" s="1"/>
  <c r="B79" i="2" s="1"/>
  <c r="B80" i="2" s="1"/>
  <c r="B81" i="2" s="1"/>
  <c r="B82" i="2" s="1"/>
  <c r="B83" i="2" s="1"/>
  <c r="B84" i="2" s="1"/>
  <c r="B85" i="2" s="1"/>
  <c r="B66" i="10"/>
  <c r="B67" i="10" s="1"/>
  <c r="B68" i="10" s="1"/>
  <c r="B69" i="10" s="1"/>
  <c r="B70" i="10" s="1"/>
  <c r="B71" i="10" s="1"/>
  <c r="B72" i="10" s="1"/>
  <c r="B73" i="10" s="1"/>
  <c r="B74" i="10" s="1"/>
  <c r="B75" i="10" s="1"/>
  <c r="B76" i="10" s="1"/>
  <c r="B77" i="10" s="1"/>
  <c r="B78" i="10" s="1"/>
  <c r="B79" i="10" s="1"/>
  <c r="B80" i="10" s="1"/>
  <c r="B81" i="10" s="1"/>
  <c r="B82" i="10" s="1"/>
  <c r="B83" i="10" s="1"/>
  <c r="B84" i="10" s="1"/>
  <c r="B85" i="10" s="1"/>
  <c r="B66" i="9"/>
  <c r="B67" i="9" s="1"/>
  <c r="B68" i="9" s="1"/>
  <c r="B69" i="9" s="1"/>
  <c r="B70" i="9" s="1"/>
  <c r="B71" i="9" s="1"/>
  <c r="B72" i="9" s="1"/>
  <c r="B73" i="9" s="1"/>
  <c r="B74" i="9" s="1"/>
  <c r="B75" i="9" s="1"/>
  <c r="B76" i="9" s="1"/>
  <c r="B77" i="9" s="1"/>
  <c r="B78" i="9" s="1"/>
  <c r="B79" i="9" s="1"/>
  <c r="B80" i="9" s="1"/>
  <c r="B81" i="9" s="1"/>
  <c r="B82" i="9" s="1"/>
  <c r="B83" i="9" s="1"/>
  <c r="B84" i="9" s="1"/>
  <c r="B85" i="9" s="1"/>
  <c r="B66" i="13"/>
  <c r="B67" i="13" s="1"/>
  <c r="B68" i="13" s="1"/>
  <c r="B69" i="13" s="1"/>
  <c r="B70" i="13" s="1"/>
  <c r="B71" i="13" s="1"/>
  <c r="B72" i="13" s="1"/>
  <c r="B73" i="13" s="1"/>
  <c r="B74" i="13" s="1"/>
  <c r="B75" i="13" s="1"/>
  <c r="B76" i="13" s="1"/>
  <c r="B77" i="13" s="1"/>
  <c r="B78" i="13" s="1"/>
  <c r="B79" i="13" s="1"/>
  <c r="B80" i="13" s="1"/>
  <c r="B81" i="13" s="1"/>
  <c r="B82" i="13" s="1"/>
  <c r="B83" i="13" s="1"/>
  <c r="B84" i="13" s="1"/>
  <c r="B85" i="13" s="1"/>
  <c r="B66" i="45"/>
  <c r="B67" i="45" s="1"/>
  <c r="B68" i="45" s="1"/>
  <c r="B69" i="45" s="1"/>
  <c r="B70" i="45" s="1"/>
  <c r="B71" i="45" s="1"/>
  <c r="B72" i="45" s="1"/>
  <c r="B73" i="45" s="1"/>
  <c r="B74" i="45" s="1"/>
  <c r="B75" i="45" s="1"/>
  <c r="B76" i="45" s="1"/>
  <c r="B77" i="45" s="1"/>
  <c r="B78" i="45" s="1"/>
  <c r="B79" i="45" s="1"/>
  <c r="B80" i="45" s="1"/>
  <c r="B81" i="45" s="1"/>
  <c r="B82" i="45" s="1"/>
  <c r="B83" i="45" s="1"/>
  <c r="B84" i="45" s="1"/>
  <c r="B85" i="45" s="1"/>
  <c r="B66" i="30"/>
  <c r="B67" i="30" s="1"/>
  <c r="B68" i="30" s="1"/>
  <c r="B69" i="30" s="1"/>
  <c r="B70" i="30" s="1"/>
  <c r="B71" i="30" s="1"/>
  <c r="B72" i="30" s="1"/>
  <c r="B73" i="30" s="1"/>
  <c r="B74" i="30" s="1"/>
  <c r="B75" i="30" s="1"/>
  <c r="B76" i="30" s="1"/>
  <c r="B77" i="30" s="1"/>
  <c r="B78" i="30" s="1"/>
  <c r="B79" i="30" s="1"/>
  <c r="B80" i="30" s="1"/>
  <c r="B81" i="30" s="1"/>
  <c r="B82" i="30" s="1"/>
  <c r="B83" i="30" s="1"/>
  <c r="B84" i="30" s="1"/>
  <c r="B85" i="30" s="1"/>
  <c r="B66" i="3"/>
  <c r="B67" i="3" s="1"/>
  <c r="B68" i="3" s="1"/>
  <c r="B69" i="3" s="1"/>
  <c r="B70" i="3" s="1"/>
  <c r="B71" i="3" s="1"/>
  <c r="B72" i="3" s="1"/>
  <c r="B73" i="3" s="1"/>
  <c r="B74" i="3" s="1"/>
  <c r="B75" i="3" s="1"/>
  <c r="B76" i="3" s="1"/>
  <c r="B77" i="3" s="1"/>
  <c r="B78" i="3" s="1"/>
  <c r="B79" i="3" s="1"/>
  <c r="B80" i="3" s="1"/>
  <c r="B81" i="3" s="1"/>
  <c r="B82" i="3" s="1"/>
  <c r="B83" i="3" s="1"/>
  <c r="B84" i="3" s="1"/>
  <c r="B85" i="3" s="1"/>
  <c r="B66" i="46"/>
  <c r="B67" i="46" s="1"/>
  <c r="B68" i="46" s="1"/>
  <c r="B69" i="46" s="1"/>
  <c r="B70" i="46" s="1"/>
  <c r="B71" i="46" s="1"/>
  <c r="B72" i="46" s="1"/>
  <c r="B73" i="46" s="1"/>
  <c r="B74" i="46" s="1"/>
  <c r="B75" i="46" s="1"/>
  <c r="B76" i="46" s="1"/>
  <c r="B77" i="46" s="1"/>
  <c r="B78" i="46" s="1"/>
  <c r="B79" i="46" s="1"/>
  <c r="B80" i="46" s="1"/>
  <c r="B81" i="46" s="1"/>
  <c r="B82" i="46" s="1"/>
  <c r="B83" i="46" s="1"/>
  <c r="B84" i="46" s="1"/>
  <c r="B85" i="46" s="1"/>
  <c r="B66" i="32"/>
  <c r="B67" i="32" s="1"/>
  <c r="B68" i="32" s="1"/>
  <c r="B69" i="32" s="1"/>
  <c r="B70" i="32" s="1"/>
  <c r="B71" i="32" s="1"/>
  <c r="B72" i="32" s="1"/>
  <c r="B73" i="32" s="1"/>
  <c r="B74" i="32" s="1"/>
  <c r="B75" i="32" s="1"/>
  <c r="B76" i="32" s="1"/>
  <c r="B77" i="32" s="1"/>
  <c r="B78" i="32" s="1"/>
  <c r="B79" i="32" s="1"/>
  <c r="B80" i="32" s="1"/>
  <c r="B81" i="32" s="1"/>
  <c r="B82" i="32" s="1"/>
  <c r="B83" i="32" s="1"/>
  <c r="B84" i="32" s="1"/>
  <c r="B85" i="32" s="1"/>
  <c r="B66" i="15"/>
  <c r="B67" i="15" s="1"/>
  <c r="B68" i="15" s="1"/>
  <c r="B69" i="15" s="1"/>
  <c r="B70" i="15" s="1"/>
  <c r="B71" i="15" s="1"/>
  <c r="B72" i="15" s="1"/>
  <c r="B73" i="15" s="1"/>
  <c r="B74" i="15" s="1"/>
  <c r="B75" i="15" s="1"/>
  <c r="B76" i="15" s="1"/>
  <c r="B77" i="15" s="1"/>
  <c r="B78" i="15" s="1"/>
  <c r="B79" i="15" s="1"/>
  <c r="B80" i="15" s="1"/>
  <c r="B81" i="15" s="1"/>
  <c r="B82" i="15" s="1"/>
  <c r="B83" i="15" s="1"/>
  <c r="B84" i="15" s="1"/>
  <c r="B85" i="15" s="1"/>
  <c r="B66" i="14"/>
  <c r="B67" i="14" s="1"/>
  <c r="B68" i="14" s="1"/>
  <c r="B69" i="14" s="1"/>
  <c r="B70" i="14" s="1"/>
  <c r="B71" i="14" s="1"/>
  <c r="B72" i="14" s="1"/>
  <c r="B73" i="14" s="1"/>
  <c r="B74" i="14" s="1"/>
  <c r="B75" i="14" s="1"/>
  <c r="B76" i="14" s="1"/>
  <c r="B77" i="14" s="1"/>
  <c r="B78" i="14" s="1"/>
  <c r="B79" i="14" s="1"/>
  <c r="B80" i="14" s="1"/>
  <c r="B81" i="14" s="1"/>
  <c r="B82" i="14" s="1"/>
  <c r="B83" i="14" s="1"/>
  <c r="B84" i="14" s="1"/>
  <c r="B85" i="14" s="1"/>
  <c r="B66" i="29"/>
  <c r="B67" i="29" s="1"/>
  <c r="B68" i="29" s="1"/>
  <c r="B69" i="29" s="1"/>
  <c r="B70" i="29" s="1"/>
  <c r="B71" i="29" s="1"/>
  <c r="B72" i="29" s="1"/>
  <c r="B73" i="29" s="1"/>
  <c r="B74" i="29" s="1"/>
  <c r="B75" i="29" s="1"/>
  <c r="B76" i="29" s="1"/>
  <c r="B77" i="29" s="1"/>
  <c r="B78" i="29" s="1"/>
  <c r="B79" i="29" s="1"/>
  <c r="B80" i="29" s="1"/>
  <c r="B81" i="29" s="1"/>
  <c r="B82" i="29" s="1"/>
  <c r="B83" i="29" s="1"/>
  <c r="B84" i="29" s="1"/>
  <c r="B85" i="29" s="1"/>
  <c r="B66" i="47"/>
  <c r="B67" i="47" s="1"/>
  <c r="B68" i="47" s="1"/>
  <c r="B69" i="47" s="1"/>
  <c r="B70" i="47" s="1"/>
  <c r="B71" i="47" s="1"/>
  <c r="B72" i="47" s="1"/>
  <c r="B73" i="47" s="1"/>
  <c r="B74" i="47" s="1"/>
  <c r="B75" i="47" s="1"/>
  <c r="B76" i="47" s="1"/>
  <c r="B77" i="47" s="1"/>
  <c r="B78" i="47" s="1"/>
  <c r="B79" i="47" s="1"/>
  <c r="B80" i="47" s="1"/>
  <c r="B81" i="47" s="1"/>
  <c r="B82" i="47" s="1"/>
  <c r="B83" i="47" s="1"/>
  <c r="B84" i="47" s="1"/>
  <c r="B85" i="47" s="1"/>
  <c r="B66" i="21"/>
  <c r="B67" i="21" s="1"/>
  <c r="B68" i="21" s="1"/>
  <c r="B69" i="21" s="1"/>
  <c r="B70" i="21" s="1"/>
  <c r="B71" i="21" s="1"/>
  <c r="B72" i="21" s="1"/>
  <c r="B73" i="21" s="1"/>
  <c r="B74" i="21" s="1"/>
  <c r="B75" i="21" s="1"/>
  <c r="B76" i="21" s="1"/>
  <c r="B77" i="21" s="1"/>
  <c r="B78" i="21" s="1"/>
  <c r="B79" i="21" s="1"/>
  <c r="B80" i="21" s="1"/>
  <c r="B81" i="21" s="1"/>
  <c r="B82" i="21" s="1"/>
  <c r="B83" i="21" s="1"/>
  <c r="B84" i="21" s="1"/>
  <c r="B85" i="21" s="1"/>
  <c r="B66" i="20"/>
  <c r="B67" i="20" s="1"/>
  <c r="B68" i="20" s="1"/>
  <c r="B69" i="20" s="1"/>
  <c r="B70" i="20" s="1"/>
  <c r="B71" i="20" s="1"/>
  <c r="B72" i="20" s="1"/>
  <c r="B73" i="20" s="1"/>
  <c r="B74" i="20" s="1"/>
  <c r="B75" i="20" s="1"/>
  <c r="B76" i="20" s="1"/>
  <c r="B77" i="20" s="1"/>
  <c r="B78" i="20" s="1"/>
  <c r="B79" i="20" s="1"/>
  <c r="B80" i="20" s="1"/>
  <c r="B81" i="20" s="1"/>
  <c r="B82" i="20" s="1"/>
  <c r="B83" i="20" s="1"/>
  <c r="B84" i="20" s="1"/>
  <c r="B85" i="20" s="1"/>
  <c r="B66" i="19"/>
  <c r="B67" i="19" s="1"/>
  <c r="B68" i="19" s="1"/>
  <c r="B69" i="19" s="1"/>
  <c r="B70" i="19" s="1"/>
  <c r="B71" i="19" s="1"/>
  <c r="B72" i="19" s="1"/>
  <c r="B73" i="19" s="1"/>
  <c r="B74" i="19" s="1"/>
  <c r="B75" i="19" s="1"/>
  <c r="B76" i="19" s="1"/>
  <c r="B77" i="19" s="1"/>
  <c r="B78" i="19" s="1"/>
  <c r="B79" i="19" s="1"/>
  <c r="B80" i="19" s="1"/>
  <c r="B81" i="19" s="1"/>
  <c r="B82" i="19" s="1"/>
  <c r="B83" i="19" s="1"/>
  <c r="B84" i="19" s="1"/>
  <c r="B85" i="19" s="1"/>
  <c r="B66" i="18"/>
  <c r="B67" i="18" s="1"/>
  <c r="B68" i="18" s="1"/>
  <c r="B69" i="18" s="1"/>
  <c r="B70" i="18" s="1"/>
  <c r="B71" i="18" s="1"/>
  <c r="B72" i="18" s="1"/>
  <c r="B73" i="18" s="1"/>
  <c r="B74" i="18" s="1"/>
  <c r="B75" i="18" s="1"/>
  <c r="B76" i="18" s="1"/>
  <c r="B77" i="18" s="1"/>
  <c r="B78" i="18" s="1"/>
  <c r="B79" i="18" s="1"/>
  <c r="B80" i="18" s="1"/>
  <c r="B81" i="18" s="1"/>
  <c r="B82" i="18" s="1"/>
  <c r="B83" i="18" s="1"/>
  <c r="B84" i="18" s="1"/>
  <c r="B85" i="18" s="1"/>
  <c r="B66" i="17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B82" i="17" s="1"/>
  <c r="B83" i="17" s="1"/>
  <c r="B84" i="17" s="1"/>
  <c r="B85" i="17" s="1"/>
  <c r="B66" i="33"/>
  <c r="B67" i="33" s="1"/>
  <c r="B68" i="33" s="1"/>
  <c r="B69" i="33" s="1"/>
  <c r="B70" i="33" s="1"/>
  <c r="B71" i="33" s="1"/>
  <c r="B72" i="33" s="1"/>
  <c r="B73" i="33" s="1"/>
  <c r="B74" i="33" s="1"/>
  <c r="B75" i="33" s="1"/>
  <c r="B76" i="33" s="1"/>
  <c r="B77" i="33" s="1"/>
  <c r="B78" i="33" s="1"/>
  <c r="B79" i="33" s="1"/>
  <c r="B80" i="33" s="1"/>
  <c r="B81" i="33" s="1"/>
  <c r="B82" i="33" s="1"/>
  <c r="B83" i="33" s="1"/>
  <c r="B84" i="33" s="1"/>
  <c r="B85" i="33" s="1"/>
  <c r="B66" i="16"/>
  <c r="B67" i="16" s="1"/>
  <c r="B68" i="16" s="1"/>
  <c r="B69" i="16" s="1"/>
  <c r="B70" i="16" s="1"/>
  <c r="B71" i="16" s="1"/>
  <c r="B72" i="16" s="1"/>
  <c r="B73" i="16" s="1"/>
  <c r="B74" i="16" s="1"/>
  <c r="B75" i="16" s="1"/>
  <c r="B76" i="16" s="1"/>
  <c r="B77" i="16" s="1"/>
  <c r="B78" i="16" s="1"/>
  <c r="B79" i="16" s="1"/>
  <c r="B80" i="16" s="1"/>
  <c r="B81" i="16" s="1"/>
  <c r="B82" i="16" s="1"/>
  <c r="B83" i="16" s="1"/>
  <c r="B84" i="16" s="1"/>
  <c r="B85" i="16" s="1"/>
  <c r="B66" i="23"/>
  <c r="B67" i="23" s="1"/>
  <c r="B68" i="23" s="1"/>
  <c r="B69" i="23" s="1"/>
  <c r="B70" i="23" s="1"/>
  <c r="B71" i="23" s="1"/>
  <c r="B72" i="23" s="1"/>
  <c r="B73" i="23" s="1"/>
  <c r="B74" i="23" s="1"/>
  <c r="B75" i="23" s="1"/>
  <c r="B76" i="23" s="1"/>
  <c r="B77" i="23" s="1"/>
  <c r="B78" i="23" s="1"/>
  <c r="B79" i="23" s="1"/>
  <c r="B80" i="23" s="1"/>
  <c r="B81" i="23" s="1"/>
  <c r="B82" i="23" s="1"/>
  <c r="B83" i="23" s="1"/>
  <c r="B84" i="23" s="1"/>
  <c r="B85" i="23" s="1"/>
  <c r="B66" i="54"/>
  <c r="B67" i="54" s="1"/>
  <c r="B68" i="54" s="1"/>
  <c r="B69" i="54" s="1"/>
  <c r="B70" i="54" s="1"/>
  <c r="B71" i="54" s="1"/>
  <c r="B72" i="54" s="1"/>
  <c r="B73" i="54" s="1"/>
  <c r="B74" i="54" s="1"/>
  <c r="B75" i="54" s="1"/>
  <c r="B76" i="54" s="1"/>
  <c r="B77" i="54" s="1"/>
  <c r="B78" i="54" s="1"/>
  <c r="B79" i="54" s="1"/>
  <c r="B80" i="54" s="1"/>
  <c r="B81" i="54" s="1"/>
  <c r="B82" i="54" s="1"/>
  <c r="B83" i="54" s="1"/>
  <c r="B84" i="54" s="1"/>
  <c r="B85" i="54" s="1"/>
  <c r="B66" i="44"/>
  <c r="B67" i="44" s="1"/>
  <c r="B68" i="44" s="1"/>
  <c r="B69" i="44" s="1"/>
  <c r="B70" i="44" s="1"/>
  <c r="B71" i="44" s="1"/>
  <c r="B72" i="44" s="1"/>
  <c r="B73" i="44" s="1"/>
  <c r="B74" i="44" s="1"/>
  <c r="B75" i="44" s="1"/>
  <c r="B76" i="44" s="1"/>
  <c r="B77" i="44" s="1"/>
  <c r="B78" i="44" s="1"/>
  <c r="B79" i="44" s="1"/>
  <c r="B80" i="44" s="1"/>
  <c r="B81" i="44" s="1"/>
  <c r="B82" i="44" s="1"/>
  <c r="B83" i="44" s="1"/>
  <c r="B84" i="44" s="1"/>
  <c r="B85" i="44" s="1"/>
  <c r="B66" i="48"/>
  <c r="B67" i="48" s="1"/>
  <c r="B68" i="48" s="1"/>
  <c r="B69" i="48" s="1"/>
  <c r="B70" i="48" s="1"/>
  <c r="B71" i="48" s="1"/>
  <c r="B72" i="48" s="1"/>
  <c r="B73" i="48" s="1"/>
  <c r="B74" i="48" s="1"/>
  <c r="B75" i="48" s="1"/>
  <c r="B76" i="48" s="1"/>
  <c r="B77" i="48" s="1"/>
  <c r="B78" i="48" s="1"/>
  <c r="B79" i="48" s="1"/>
  <c r="B80" i="48" s="1"/>
  <c r="B81" i="48" s="1"/>
  <c r="B82" i="48" s="1"/>
  <c r="B83" i="48" s="1"/>
  <c r="B84" i="48" s="1"/>
  <c r="B85" i="48" s="1"/>
  <c r="B66" i="55"/>
  <c r="B67" i="55" s="1"/>
  <c r="B68" i="55" s="1"/>
  <c r="B69" i="55" s="1"/>
  <c r="B70" i="55" s="1"/>
  <c r="B71" i="55" s="1"/>
  <c r="B72" i="55" s="1"/>
  <c r="B73" i="55" s="1"/>
  <c r="B74" i="55" s="1"/>
  <c r="B75" i="55" s="1"/>
  <c r="B76" i="55" s="1"/>
  <c r="B77" i="55" s="1"/>
  <c r="B78" i="55" s="1"/>
  <c r="B79" i="55" s="1"/>
  <c r="B80" i="55" s="1"/>
  <c r="B81" i="55" s="1"/>
  <c r="B82" i="55" s="1"/>
  <c r="B83" i="55" s="1"/>
  <c r="B84" i="55" s="1"/>
  <c r="B85" i="55" s="1"/>
  <c r="B66" i="43"/>
  <c r="B67" i="43" s="1"/>
  <c r="B68" i="43" s="1"/>
  <c r="B69" i="43" s="1"/>
  <c r="B70" i="43" s="1"/>
  <c r="B71" i="43" s="1"/>
  <c r="B72" i="43" s="1"/>
  <c r="B73" i="43" s="1"/>
  <c r="B74" i="43" s="1"/>
  <c r="B75" i="43" s="1"/>
  <c r="B76" i="43" s="1"/>
  <c r="B77" i="43" s="1"/>
  <c r="B78" i="43" s="1"/>
  <c r="B79" i="43" s="1"/>
  <c r="B80" i="43" s="1"/>
  <c r="B81" i="43" s="1"/>
  <c r="B82" i="43" s="1"/>
  <c r="B83" i="43" s="1"/>
  <c r="B84" i="43" s="1"/>
  <c r="B85" i="43" s="1"/>
  <c r="B66" i="42"/>
  <c r="B67" i="42" s="1"/>
  <c r="B68" i="42" s="1"/>
  <c r="B69" i="42" s="1"/>
  <c r="B70" i="42" s="1"/>
  <c r="B71" i="42" s="1"/>
  <c r="B72" i="42" s="1"/>
  <c r="B73" i="42" s="1"/>
  <c r="B74" i="42" s="1"/>
  <c r="B75" i="42" s="1"/>
  <c r="B76" i="42" s="1"/>
  <c r="B77" i="42" s="1"/>
  <c r="B78" i="42" s="1"/>
  <c r="B79" i="42" s="1"/>
  <c r="B80" i="42" s="1"/>
  <c r="B81" i="42" s="1"/>
  <c r="B82" i="42" s="1"/>
  <c r="B83" i="42" s="1"/>
  <c r="B84" i="42" s="1"/>
  <c r="B85" i="42" s="1"/>
  <c r="B66" i="56"/>
  <c r="B67" i="56" s="1"/>
  <c r="B68" i="56" s="1"/>
  <c r="B69" i="56" s="1"/>
  <c r="B70" i="56" s="1"/>
  <c r="B71" i="56" s="1"/>
  <c r="B72" i="56" s="1"/>
  <c r="B73" i="56" s="1"/>
  <c r="B74" i="56" s="1"/>
  <c r="B75" i="56" s="1"/>
  <c r="B76" i="56" s="1"/>
  <c r="B77" i="56" s="1"/>
  <c r="B78" i="56" s="1"/>
  <c r="B79" i="56" s="1"/>
  <c r="B80" i="56" s="1"/>
  <c r="B81" i="56" s="1"/>
  <c r="B82" i="56" s="1"/>
  <c r="B83" i="56" s="1"/>
  <c r="B84" i="56" s="1"/>
  <c r="B85" i="56" s="1"/>
  <c r="B66" i="52"/>
  <c r="B67" i="52" s="1"/>
  <c r="B68" i="52" s="1"/>
  <c r="B69" i="52" s="1"/>
  <c r="B70" i="52" s="1"/>
  <c r="B71" i="52" s="1"/>
  <c r="B72" i="52" s="1"/>
  <c r="B73" i="52" s="1"/>
  <c r="B74" i="52" s="1"/>
  <c r="B75" i="52" s="1"/>
  <c r="B76" i="52" s="1"/>
  <c r="B77" i="52" s="1"/>
  <c r="B78" i="52" s="1"/>
  <c r="B79" i="52" s="1"/>
  <c r="B80" i="52" s="1"/>
  <c r="B81" i="52" s="1"/>
  <c r="B82" i="52" s="1"/>
  <c r="B83" i="52" s="1"/>
  <c r="B84" i="52" s="1"/>
  <c r="B85" i="52" s="1"/>
  <c r="B66" i="53"/>
  <c r="B67" i="53" s="1"/>
  <c r="B68" i="53" s="1"/>
  <c r="B69" i="53" s="1"/>
  <c r="B70" i="53" s="1"/>
  <c r="B71" i="53" s="1"/>
  <c r="B72" i="53" s="1"/>
  <c r="B73" i="53" s="1"/>
  <c r="B74" i="53" s="1"/>
  <c r="B75" i="53" s="1"/>
  <c r="B76" i="53" s="1"/>
  <c r="B77" i="53" s="1"/>
  <c r="B78" i="53" s="1"/>
  <c r="B79" i="53" s="1"/>
  <c r="B80" i="53" s="1"/>
  <c r="B81" i="53" s="1"/>
  <c r="B82" i="53" s="1"/>
  <c r="B83" i="53" s="1"/>
  <c r="B84" i="53" s="1"/>
  <c r="B85" i="53" s="1"/>
  <c r="B66" i="57"/>
  <c r="B67" i="57" s="1"/>
  <c r="B68" i="57" s="1"/>
  <c r="B69" i="57" s="1"/>
  <c r="B70" i="57" s="1"/>
  <c r="B71" i="57" s="1"/>
  <c r="B72" i="57" s="1"/>
  <c r="B73" i="57" s="1"/>
  <c r="B74" i="57" s="1"/>
  <c r="B75" i="57" s="1"/>
  <c r="B76" i="57" s="1"/>
  <c r="B77" i="57" s="1"/>
  <c r="B78" i="57" s="1"/>
  <c r="B79" i="57" s="1"/>
  <c r="B80" i="57" s="1"/>
  <c r="B81" i="57" s="1"/>
  <c r="B82" i="57" s="1"/>
  <c r="B83" i="57" s="1"/>
  <c r="B84" i="57" s="1"/>
  <c r="B85" i="57" s="1"/>
  <c r="B66" i="31"/>
  <c r="B67" i="31" s="1"/>
  <c r="B68" i="31" s="1"/>
  <c r="B69" i="31" s="1"/>
  <c r="B70" i="31" s="1"/>
  <c r="B71" i="31" s="1"/>
  <c r="B72" i="31" s="1"/>
  <c r="B73" i="31" s="1"/>
  <c r="B74" i="31" s="1"/>
  <c r="B75" i="31" s="1"/>
  <c r="B76" i="31" s="1"/>
  <c r="B77" i="31" s="1"/>
  <c r="B78" i="31" s="1"/>
  <c r="B79" i="31" s="1"/>
  <c r="B80" i="31" s="1"/>
  <c r="B81" i="31" s="1"/>
  <c r="B82" i="31" s="1"/>
  <c r="B83" i="31" s="1"/>
  <c r="B84" i="31" s="1"/>
  <c r="B85" i="31" s="1"/>
  <c r="B66" i="27"/>
  <c r="B67" i="27" s="1"/>
  <c r="B68" i="27" s="1"/>
  <c r="B69" i="27" s="1"/>
  <c r="B70" i="27" s="1"/>
  <c r="B71" i="27" s="1"/>
  <c r="B72" i="27" s="1"/>
  <c r="B73" i="27" s="1"/>
  <c r="B74" i="27" s="1"/>
  <c r="B75" i="27" s="1"/>
  <c r="B76" i="27" s="1"/>
  <c r="B77" i="27" s="1"/>
  <c r="B78" i="27" s="1"/>
  <c r="B79" i="27" s="1"/>
  <c r="B80" i="27" s="1"/>
  <c r="B81" i="27" s="1"/>
  <c r="B82" i="27" s="1"/>
  <c r="B83" i="27" s="1"/>
  <c r="B84" i="27" s="1"/>
  <c r="B85" i="27" s="1"/>
  <c r="B66" i="28"/>
  <c r="B67" i="28" s="1"/>
  <c r="B68" i="28" s="1"/>
  <c r="B69" i="28" s="1"/>
  <c r="B70" i="28" s="1"/>
  <c r="B71" i="28" s="1"/>
  <c r="B72" i="28" s="1"/>
  <c r="B73" i="28" s="1"/>
  <c r="B74" i="28" s="1"/>
  <c r="B75" i="28" s="1"/>
  <c r="B76" i="28" s="1"/>
  <c r="B77" i="28" s="1"/>
  <c r="B78" i="28" s="1"/>
  <c r="B79" i="28" s="1"/>
  <c r="B80" i="28" s="1"/>
  <c r="B81" i="28" s="1"/>
  <c r="B82" i="28" s="1"/>
  <c r="B83" i="28" s="1"/>
  <c r="B84" i="28" s="1"/>
  <c r="B85" i="28" s="1"/>
  <c r="B66" i="50"/>
  <c r="B67" i="50" s="1"/>
  <c r="B68" i="50" s="1"/>
  <c r="B69" i="50" s="1"/>
  <c r="B70" i="50" s="1"/>
  <c r="B71" i="50" s="1"/>
  <c r="B72" i="50" s="1"/>
  <c r="B73" i="50" s="1"/>
  <c r="B74" i="50" s="1"/>
  <c r="B75" i="50" s="1"/>
  <c r="B76" i="50" s="1"/>
  <c r="B77" i="50" s="1"/>
  <c r="B78" i="50" s="1"/>
  <c r="B79" i="50" s="1"/>
  <c r="B80" i="50" s="1"/>
  <c r="B81" i="50" s="1"/>
  <c r="B82" i="50" s="1"/>
  <c r="B83" i="50" s="1"/>
  <c r="B84" i="50" s="1"/>
  <c r="B85" i="50" s="1"/>
  <c r="B66" i="41"/>
  <c r="B67" i="41" s="1"/>
  <c r="B68" i="41" s="1"/>
  <c r="B69" i="41" s="1"/>
  <c r="B70" i="41" s="1"/>
  <c r="B71" i="41" s="1"/>
  <c r="B72" i="41" s="1"/>
  <c r="B73" i="41" s="1"/>
  <c r="B74" i="41" s="1"/>
  <c r="B75" i="41" s="1"/>
  <c r="B76" i="41" s="1"/>
  <c r="B77" i="41" s="1"/>
  <c r="B78" i="41" s="1"/>
  <c r="B79" i="41" s="1"/>
  <c r="B80" i="41" s="1"/>
  <c r="B81" i="41" s="1"/>
  <c r="B82" i="41" s="1"/>
  <c r="B83" i="41" s="1"/>
  <c r="B84" i="41" s="1"/>
  <c r="B85" i="41" s="1"/>
  <c r="B66" i="49"/>
  <c r="B67" i="49" s="1"/>
  <c r="B68" i="49" s="1"/>
  <c r="B69" i="49" s="1"/>
  <c r="B70" i="49" s="1"/>
  <c r="B71" i="49" s="1"/>
  <c r="B72" i="49" s="1"/>
  <c r="B73" i="49" s="1"/>
  <c r="B74" i="49" s="1"/>
  <c r="B75" i="49" s="1"/>
  <c r="B76" i="49" s="1"/>
  <c r="B77" i="49" s="1"/>
  <c r="B78" i="49" s="1"/>
  <c r="B79" i="49" s="1"/>
  <c r="B80" i="49" s="1"/>
  <c r="B81" i="49" s="1"/>
  <c r="B82" i="49" s="1"/>
  <c r="B83" i="49" s="1"/>
  <c r="B84" i="49" s="1"/>
  <c r="B85" i="49" s="1"/>
  <c r="B66" i="51"/>
  <c r="B67" i="51" s="1"/>
  <c r="B68" i="51" s="1"/>
  <c r="B69" i="51" s="1"/>
  <c r="B70" i="51" s="1"/>
  <c r="B71" i="51" s="1"/>
  <c r="B72" i="51" s="1"/>
  <c r="B73" i="51" s="1"/>
  <c r="B74" i="51" s="1"/>
  <c r="B75" i="51" s="1"/>
  <c r="B76" i="51" s="1"/>
  <c r="B77" i="51" s="1"/>
  <c r="B78" i="51" s="1"/>
  <c r="B79" i="51" s="1"/>
  <c r="B80" i="51" s="1"/>
  <c r="B81" i="51" s="1"/>
  <c r="B82" i="51" s="1"/>
  <c r="B83" i="51" s="1"/>
  <c r="B84" i="51" s="1"/>
  <c r="B85" i="51" s="1"/>
  <c r="B66" i="24"/>
  <c r="B67" i="24" s="1"/>
  <c r="B68" i="24" s="1"/>
  <c r="B69" i="24" s="1"/>
  <c r="B70" i="24" s="1"/>
  <c r="B71" i="24" s="1"/>
  <c r="B72" i="24" s="1"/>
  <c r="B73" i="24" s="1"/>
  <c r="B74" i="24" s="1"/>
  <c r="B75" i="24" s="1"/>
  <c r="B76" i="24" s="1"/>
  <c r="B77" i="24" s="1"/>
  <c r="B78" i="24" s="1"/>
  <c r="B79" i="24" s="1"/>
  <c r="B80" i="24" s="1"/>
  <c r="B81" i="24" s="1"/>
  <c r="B82" i="24" s="1"/>
  <c r="B83" i="24" s="1"/>
  <c r="B84" i="24" s="1"/>
  <c r="B85" i="24" s="1"/>
  <c r="B66" i="39"/>
  <c r="B67" i="39" s="1"/>
  <c r="B68" i="39" s="1"/>
  <c r="B69" i="39" s="1"/>
  <c r="B70" i="39" s="1"/>
  <c r="B71" i="39" s="1"/>
  <c r="B72" i="39" s="1"/>
  <c r="B73" i="39" s="1"/>
  <c r="B74" i="39" s="1"/>
  <c r="B75" i="39" s="1"/>
  <c r="B76" i="39" s="1"/>
  <c r="B77" i="39" s="1"/>
  <c r="B78" i="39" s="1"/>
  <c r="B79" i="39" s="1"/>
  <c r="B80" i="39" s="1"/>
  <c r="B81" i="39" s="1"/>
  <c r="B82" i="39" s="1"/>
  <c r="B83" i="39" s="1"/>
  <c r="B84" i="39" s="1"/>
  <c r="B85" i="39" s="1"/>
  <c r="N78" i="37"/>
  <c r="M78" i="37"/>
  <c r="L78" i="37"/>
  <c r="K78" i="37"/>
  <c r="J78" i="37"/>
  <c r="I78" i="37"/>
  <c r="H78" i="37"/>
  <c r="F78" i="37"/>
  <c r="E78" i="37"/>
  <c r="O78" i="40"/>
  <c r="N78" i="40"/>
  <c r="M78" i="40"/>
  <c r="L78" i="40"/>
  <c r="K78" i="40"/>
  <c r="J78" i="40"/>
  <c r="I78" i="40"/>
  <c r="H78" i="40"/>
  <c r="G78" i="40"/>
  <c r="F78" i="40"/>
  <c r="E78" i="40"/>
  <c r="D78" i="40"/>
  <c r="O78" i="1"/>
  <c r="N78" i="1"/>
  <c r="M78" i="1"/>
  <c r="K78" i="1"/>
  <c r="J78" i="1"/>
  <c r="I78" i="1"/>
  <c r="H78" i="1"/>
  <c r="G78" i="1"/>
  <c r="O78" i="34"/>
  <c r="N78" i="34"/>
  <c r="M78" i="34"/>
  <c r="L78" i="34"/>
  <c r="K78" i="34"/>
  <c r="J78" i="34"/>
  <c r="I78" i="34"/>
  <c r="H78" i="34"/>
  <c r="G78" i="34"/>
  <c r="F78" i="34"/>
  <c r="E78" i="34"/>
  <c r="D78" i="34"/>
  <c r="C78" i="34"/>
  <c r="M78" i="12"/>
  <c r="L78" i="12"/>
  <c r="K78" i="12"/>
  <c r="J78" i="12"/>
  <c r="I78" i="12"/>
  <c r="H78" i="12"/>
  <c r="G78" i="12"/>
  <c r="F78" i="12"/>
  <c r="E78" i="12"/>
  <c r="D78" i="12"/>
  <c r="M78" i="5"/>
  <c r="O78" i="4"/>
  <c r="N78" i="4"/>
  <c r="M78" i="4"/>
  <c r="L78" i="4"/>
  <c r="K78" i="4"/>
  <c r="J78" i="4"/>
  <c r="I78" i="4"/>
  <c r="H78" i="4"/>
  <c r="G78" i="4"/>
  <c r="F78" i="4"/>
  <c r="E78" i="4"/>
  <c r="D78" i="4"/>
  <c r="C78" i="4"/>
  <c r="O78" i="8"/>
  <c r="N78" i="8"/>
  <c r="M78" i="8"/>
  <c r="L78" i="8"/>
  <c r="K78" i="8"/>
  <c r="J78" i="8"/>
  <c r="I78" i="8"/>
  <c r="H78" i="8"/>
  <c r="G78" i="8"/>
  <c r="F78" i="8"/>
  <c r="E78" i="8"/>
  <c r="D78" i="8"/>
  <c r="C78" i="8"/>
  <c r="O78" i="7"/>
  <c r="N78" i="7"/>
  <c r="M78" i="7"/>
  <c r="L78" i="7"/>
  <c r="K78" i="7"/>
  <c r="J78" i="7"/>
  <c r="I78" i="7"/>
  <c r="H78" i="7"/>
  <c r="G78" i="7"/>
  <c r="F78" i="7"/>
  <c r="E78" i="7"/>
  <c r="D78" i="7"/>
  <c r="O78" i="6"/>
  <c r="N78" i="6"/>
  <c r="M78" i="6"/>
  <c r="L78" i="6"/>
  <c r="K78" i="6"/>
  <c r="J78" i="6"/>
  <c r="I78" i="6"/>
  <c r="H78" i="6"/>
  <c r="G78" i="6"/>
  <c r="F78" i="6"/>
  <c r="E78" i="6"/>
  <c r="D78" i="6"/>
  <c r="C78" i="6"/>
  <c r="O78" i="35"/>
  <c r="N78" i="35"/>
  <c r="M78" i="35"/>
  <c r="L78" i="35"/>
  <c r="K78" i="35"/>
  <c r="J78" i="35"/>
  <c r="I78" i="35"/>
  <c r="H78" i="35"/>
  <c r="G78" i="35"/>
  <c r="F78" i="35"/>
  <c r="E78" i="35"/>
  <c r="D78" i="35"/>
  <c r="C78" i="35"/>
  <c r="M78" i="2"/>
  <c r="O78" i="10"/>
  <c r="N78" i="10"/>
  <c r="M78" i="10"/>
  <c r="L78" i="10"/>
  <c r="I78" i="10"/>
  <c r="H78" i="10"/>
  <c r="G78" i="10"/>
  <c r="F78" i="10"/>
  <c r="E78" i="10"/>
  <c r="D78" i="10"/>
  <c r="O78" i="9"/>
  <c r="N78" i="9"/>
  <c r="M78" i="9"/>
  <c r="L78" i="9"/>
  <c r="K78" i="9"/>
  <c r="J78" i="9"/>
  <c r="I78" i="9"/>
  <c r="H78" i="9"/>
  <c r="G78" i="9"/>
  <c r="F78" i="9"/>
  <c r="E78" i="9"/>
  <c r="D78" i="9"/>
  <c r="C78" i="9"/>
  <c r="O78" i="45"/>
  <c r="M78" i="45"/>
  <c r="K78" i="45"/>
  <c r="J78" i="45"/>
  <c r="I78" i="45"/>
  <c r="H78" i="45"/>
  <c r="G78" i="45"/>
  <c r="F78" i="45"/>
  <c r="E78" i="45"/>
  <c r="D78" i="45"/>
  <c r="O78" i="3"/>
  <c r="N78" i="3"/>
  <c r="M78" i="3"/>
  <c r="L78" i="3"/>
  <c r="K78" i="3"/>
  <c r="J78" i="3"/>
  <c r="I78" i="3"/>
  <c r="H78" i="3"/>
  <c r="G78" i="3"/>
  <c r="F78" i="3"/>
  <c r="E78" i="3"/>
  <c r="D78" i="3"/>
  <c r="N78" i="46"/>
  <c r="M78" i="46"/>
  <c r="L78" i="46"/>
  <c r="J78" i="46"/>
  <c r="I78" i="46"/>
  <c r="H78" i="46"/>
  <c r="G78" i="46"/>
  <c r="F78" i="46"/>
  <c r="E78" i="46"/>
  <c r="D78" i="46"/>
  <c r="M78" i="32"/>
  <c r="O78" i="15"/>
  <c r="N78" i="15"/>
  <c r="M78" i="15"/>
  <c r="L78" i="15"/>
  <c r="K78" i="15"/>
  <c r="J78" i="15"/>
  <c r="I78" i="15"/>
  <c r="H78" i="15"/>
  <c r="G78" i="15"/>
  <c r="F78" i="15"/>
  <c r="E78" i="15"/>
  <c r="D78" i="15"/>
  <c r="C78" i="15"/>
  <c r="M78" i="14"/>
  <c r="K78" i="14"/>
  <c r="N78" i="29"/>
  <c r="K78" i="29"/>
  <c r="I78" i="29"/>
  <c r="D78" i="29"/>
  <c r="M78" i="47"/>
  <c r="J78" i="47"/>
  <c r="F78" i="47"/>
  <c r="E78" i="47"/>
  <c r="N78" i="20"/>
  <c r="M78" i="20"/>
  <c r="K78" i="20"/>
  <c r="E78" i="20"/>
  <c r="M78" i="18"/>
  <c r="M78" i="33"/>
  <c r="M78" i="23"/>
  <c r="O78" i="54"/>
  <c r="N78" i="54"/>
  <c r="M78" i="54"/>
  <c r="L78" i="54"/>
  <c r="K78" i="54"/>
  <c r="J78" i="54"/>
  <c r="I78" i="54"/>
  <c r="H78" i="54"/>
  <c r="G78" i="54"/>
  <c r="F78" i="54"/>
  <c r="E78" i="54"/>
  <c r="D78" i="54"/>
  <c r="C78" i="54"/>
  <c r="M78" i="44"/>
  <c r="K78" i="44"/>
  <c r="J78" i="44"/>
  <c r="O78" i="48"/>
  <c r="N78" i="48"/>
  <c r="M78" i="48"/>
  <c r="L78" i="48"/>
  <c r="K78" i="48"/>
  <c r="J78" i="48"/>
  <c r="I78" i="48"/>
  <c r="H78" i="48"/>
  <c r="G78" i="48"/>
  <c r="F78" i="48"/>
  <c r="E78" i="48"/>
  <c r="D78" i="48"/>
  <c r="C78" i="48"/>
  <c r="O78" i="55"/>
  <c r="N78" i="55"/>
  <c r="M78" i="55"/>
  <c r="L78" i="55"/>
  <c r="K78" i="55"/>
  <c r="J78" i="55"/>
  <c r="I78" i="55"/>
  <c r="H78" i="55"/>
  <c r="G78" i="55"/>
  <c r="F78" i="55"/>
  <c r="E78" i="55"/>
  <c r="D78" i="55"/>
  <c r="C78" i="55"/>
  <c r="N78" i="42"/>
  <c r="M78" i="42"/>
  <c r="K78" i="42"/>
  <c r="J78" i="42"/>
  <c r="I78" i="42"/>
  <c r="E78" i="42"/>
  <c r="O78" i="56"/>
  <c r="N78" i="56"/>
  <c r="M78" i="56"/>
  <c r="L78" i="56"/>
  <c r="K78" i="56"/>
  <c r="J78" i="56"/>
  <c r="I78" i="56"/>
  <c r="H78" i="56"/>
  <c r="G78" i="56"/>
  <c r="F78" i="56"/>
  <c r="E78" i="56"/>
  <c r="D78" i="56"/>
  <c r="C78" i="56"/>
  <c r="O78" i="52"/>
  <c r="N78" i="52"/>
  <c r="M78" i="52"/>
  <c r="L78" i="52"/>
  <c r="K78" i="52"/>
  <c r="J78" i="52"/>
  <c r="I78" i="52"/>
  <c r="H78" i="52"/>
  <c r="G78" i="52"/>
  <c r="F78" i="52"/>
  <c r="E78" i="52"/>
  <c r="D78" i="52"/>
  <c r="C78" i="52"/>
  <c r="O78" i="53"/>
  <c r="N78" i="53"/>
  <c r="M78" i="53"/>
  <c r="L78" i="53"/>
  <c r="K78" i="53"/>
  <c r="J78" i="53"/>
  <c r="I78" i="53"/>
  <c r="H78" i="53"/>
  <c r="G78" i="53"/>
  <c r="F78" i="53"/>
  <c r="E78" i="53"/>
  <c r="D78" i="53"/>
  <c r="C78" i="53"/>
  <c r="O78" i="57"/>
  <c r="N78" i="57"/>
  <c r="M78" i="57"/>
  <c r="L78" i="57"/>
  <c r="K78" i="57"/>
  <c r="J78" i="57"/>
  <c r="I78" i="57"/>
  <c r="H78" i="57"/>
  <c r="G78" i="57"/>
  <c r="F78" i="57"/>
  <c r="E78" i="57"/>
  <c r="D78" i="57"/>
  <c r="C78" i="57"/>
  <c r="O78" i="31"/>
  <c r="N78" i="31"/>
  <c r="M78" i="31"/>
  <c r="L78" i="31"/>
  <c r="K78" i="31"/>
  <c r="J78" i="31"/>
  <c r="I78" i="31"/>
  <c r="H78" i="31"/>
  <c r="G78" i="31"/>
  <c r="F78" i="31"/>
  <c r="E78" i="31"/>
  <c r="D78" i="31"/>
  <c r="C78" i="31"/>
  <c r="O78" i="27"/>
  <c r="N78" i="27"/>
  <c r="M78" i="27"/>
  <c r="L78" i="27"/>
  <c r="K78" i="27"/>
  <c r="J78" i="27"/>
  <c r="I78" i="27"/>
  <c r="H78" i="27"/>
  <c r="G78" i="27"/>
  <c r="F78" i="27"/>
  <c r="E78" i="27"/>
  <c r="D78" i="27"/>
  <c r="C78" i="27"/>
  <c r="O78" i="28"/>
  <c r="N78" i="28"/>
  <c r="M78" i="28"/>
  <c r="L78" i="28"/>
  <c r="K78" i="28"/>
  <c r="J78" i="28"/>
  <c r="I78" i="28"/>
  <c r="H78" i="28"/>
  <c r="G78" i="28"/>
  <c r="F78" i="28"/>
  <c r="E78" i="28"/>
  <c r="D78" i="28"/>
  <c r="O78" i="50"/>
  <c r="N78" i="50"/>
  <c r="M78" i="50"/>
  <c r="L78" i="50"/>
  <c r="K78" i="50"/>
  <c r="J78" i="50"/>
  <c r="I78" i="50"/>
  <c r="H78" i="50"/>
  <c r="G78" i="50"/>
  <c r="F78" i="50"/>
  <c r="E78" i="50"/>
  <c r="D78" i="50"/>
  <c r="O78" i="49"/>
  <c r="N78" i="49"/>
  <c r="M78" i="49"/>
  <c r="L78" i="49"/>
  <c r="K78" i="49"/>
  <c r="J78" i="49"/>
  <c r="I78" i="49"/>
  <c r="H78" i="49"/>
  <c r="G78" i="49"/>
  <c r="F78" i="49"/>
  <c r="E78" i="49"/>
  <c r="D78" i="49"/>
  <c r="O78" i="51"/>
  <c r="N78" i="51"/>
  <c r="M78" i="51"/>
  <c r="L78" i="51"/>
  <c r="J78" i="51"/>
  <c r="I78" i="51"/>
  <c r="H78" i="51"/>
  <c r="G78" i="51"/>
  <c r="E78" i="51"/>
  <c r="D78" i="51"/>
  <c r="O78" i="39"/>
  <c r="N78" i="39"/>
  <c r="M78" i="39"/>
  <c r="L78" i="39"/>
  <c r="K78" i="39"/>
  <c r="J78" i="39"/>
  <c r="I78" i="39"/>
  <c r="H78" i="39"/>
  <c r="G78" i="39"/>
  <c r="F78" i="39"/>
  <c r="E78" i="39"/>
  <c r="D78" i="39"/>
  <c r="O47" i="57"/>
  <c r="O69" i="57" s="1"/>
  <c r="N47" i="57"/>
  <c r="N69" i="57" s="1"/>
  <c r="M47" i="57"/>
  <c r="M69" i="57" s="1"/>
  <c r="L47" i="57"/>
  <c r="L69" i="57" s="1"/>
  <c r="K47" i="57"/>
  <c r="K69" i="57" s="1"/>
  <c r="J47" i="57"/>
  <c r="J69" i="57" s="1"/>
  <c r="I47" i="57"/>
  <c r="I69" i="57" s="1"/>
  <c r="H47" i="57"/>
  <c r="H69" i="57" s="1"/>
  <c r="G47" i="57"/>
  <c r="G69" i="57" s="1"/>
  <c r="F47" i="57"/>
  <c r="F69" i="57" s="1"/>
  <c r="E47" i="57"/>
  <c r="E69" i="57" s="1"/>
  <c r="D47" i="57"/>
  <c r="D69" i="57" s="1"/>
  <c r="O46" i="57"/>
  <c r="O68" i="57" s="1"/>
  <c r="N46" i="57"/>
  <c r="N68" i="57" s="1"/>
  <c r="M46" i="57"/>
  <c r="M68" i="57" s="1"/>
  <c r="L46" i="57"/>
  <c r="L68" i="57" s="1"/>
  <c r="K46" i="57"/>
  <c r="K68" i="57" s="1"/>
  <c r="J46" i="57"/>
  <c r="J68" i="57" s="1"/>
  <c r="I46" i="57"/>
  <c r="I68" i="57" s="1"/>
  <c r="H46" i="57"/>
  <c r="H68" i="57" s="1"/>
  <c r="G46" i="57"/>
  <c r="G68" i="57" s="1"/>
  <c r="F46" i="57"/>
  <c r="E46" i="57"/>
  <c r="E68" i="57" s="1"/>
  <c r="D46" i="57"/>
  <c r="D68" i="57" s="1"/>
  <c r="O45" i="57"/>
  <c r="O67" i="57" s="1"/>
  <c r="N45" i="57"/>
  <c r="N67" i="57" s="1"/>
  <c r="M45" i="57"/>
  <c r="M67" i="57" s="1"/>
  <c r="L45" i="57"/>
  <c r="L67" i="57" s="1"/>
  <c r="K45" i="57"/>
  <c r="K67" i="57" s="1"/>
  <c r="J45" i="57"/>
  <c r="J67" i="57" s="1"/>
  <c r="I45" i="57"/>
  <c r="I67" i="57" s="1"/>
  <c r="H45" i="57"/>
  <c r="H67" i="57" s="1"/>
  <c r="G45" i="57"/>
  <c r="G67" i="57" s="1"/>
  <c r="F45" i="57"/>
  <c r="F67" i="57" s="1"/>
  <c r="E45" i="57"/>
  <c r="D45" i="57"/>
  <c r="D67" i="57" s="1"/>
  <c r="O44" i="57"/>
  <c r="O66" i="57" s="1"/>
  <c r="N44" i="57"/>
  <c r="N66" i="57" s="1"/>
  <c r="M44" i="57"/>
  <c r="M66" i="57" s="1"/>
  <c r="L44" i="57"/>
  <c r="L66" i="57" s="1"/>
  <c r="K44" i="57"/>
  <c r="K66" i="57" s="1"/>
  <c r="J44" i="57"/>
  <c r="J66" i="57" s="1"/>
  <c r="I44" i="57"/>
  <c r="I66" i="57" s="1"/>
  <c r="H44" i="57"/>
  <c r="H66" i="57" s="1"/>
  <c r="G44" i="57"/>
  <c r="G66" i="57" s="1"/>
  <c r="F44" i="57"/>
  <c r="E44" i="57"/>
  <c r="E66" i="57" s="1"/>
  <c r="D44" i="57"/>
  <c r="D66" i="57" s="1"/>
  <c r="O43" i="57"/>
  <c r="O65" i="57" s="1"/>
  <c r="N43" i="57"/>
  <c r="N65" i="57" s="1"/>
  <c r="M43" i="57"/>
  <c r="M65" i="57" s="1"/>
  <c r="L43" i="57"/>
  <c r="L65" i="57" s="1"/>
  <c r="K43" i="57"/>
  <c r="K65" i="57" s="1"/>
  <c r="J43" i="57"/>
  <c r="J65" i="57" s="1"/>
  <c r="I43" i="57"/>
  <c r="I65" i="57" s="1"/>
  <c r="H43" i="57"/>
  <c r="H65" i="57" s="1"/>
  <c r="G43" i="57"/>
  <c r="G65" i="57" s="1"/>
  <c r="F43" i="57"/>
  <c r="F65" i="57" s="1"/>
  <c r="E43" i="57"/>
  <c r="D43" i="57"/>
  <c r="D65" i="57" s="1"/>
  <c r="B44" i="57"/>
  <c r="B45" i="57" s="1"/>
  <c r="B46" i="57" s="1"/>
  <c r="B47" i="57" s="1"/>
  <c r="B48" i="57" s="1"/>
  <c r="B49" i="57" s="1"/>
  <c r="B50" i="57" s="1"/>
  <c r="B51" i="57" s="1"/>
  <c r="B52" i="57" s="1"/>
  <c r="B53" i="57" s="1"/>
  <c r="B54" i="57" s="1"/>
  <c r="B55" i="57" s="1"/>
  <c r="B56" i="57" s="1"/>
  <c r="B57" i="57" s="1"/>
  <c r="B58" i="57" s="1"/>
  <c r="B59" i="57" s="1"/>
  <c r="B60" i="57" s="1"/>
  <c r="B61" i="57" s="1"/>
  <c r="B62" i="57" s="1"/>
  <c r="B63" i="57" s="1"/>
  <c r="B9" i="57"/>
  <c r="B10" i="57" s="1"/>
  <c r="B11" i="57" s="1"/>
  <c r="B12" i="57" s="1"/>
  <c r="B13" i="57" s="1"/>
  <c r="B14" i="57" s="1"/>
  <c r="B15" i="57" s="1"/>
  <c r="B16" i="57" s="1"/>
  <c r="B17" i="57" s="1"/>
  <c r="B18" i="57" s="1"/>
  <c r="B19" i="57" s="1"/>
  <c r="B20" i="57" s="1"/>
  <c r="B21" i="57" s="1"/>
  <c r="B22" i="57" s="1"/>
  <c r="B23" i="57" s="1"/>
  <c r="B24" i="57" s="1"/>
  <c r="B25" i="57" s="1"/>
  <c r="B26" i="57" s="1"/>
  <c r="B27" i="57" s="1"/>
  <c r="B28" i="57" s="1"/>
  <c r="O47" i="56"/>
  <c r="O69" i="56" s="1"/>
  <c r="N47" i="56"/>
  <c r="N69" i="56" s="1"/>
  <c r="M47" i="56"/>
  <c r="M69" i="56" s="1"/>
  <c r="L47" i="56"/>
  <c r="L69" i="56" s="1"/>
  <c r="K47" i="56"/>
  <c r="K69" i="56" s="1"/>
  <c r="J47" i="56"/>
  <c r="J69" i="56" s="1"/>
  <c r="I47" i="56"/>
  <c r="I69" i="56" s="1"/>
  <c r="H47" i="56"/>
  <c r="H69" i="56" s="1"/>
  <c r="G47" i="56"/>
  <c r="G69" i="56" s="1"/>
  <c r="F47" i="56"/>
  <c r="F69" i="56" s="1"/>
  <c r="E47" i="56"/>
  <c r="E69" i="56" s="1"/>
  <c r="D47" i="56"/>
  <c r="O46" i="56"/>
  <c r="O68" i="56" s="1"/>
  <c r="N46" i="56"/>
  <c r="N68" i="56" s="1"/>
  <c r="M46" i="56"/>
  <c r="M68" i="56" s="1"/>
  <c r="L46" i="56"/>
  <c r="L68" i="56" s="1"/>
  <c r="K46" i="56"/>
  <c r="K68" i="56" s="1"/>
  <c r="J46" i="56"/>
  <c r="J68" i="56" s="1"/>
  <c r="I46" i="56"/>
  <c r="I68" i="56" s="1"/>
  <c r="H46" i="56"/>
  <c r="H68" i="56" s="1"/>
  <c r="G46" i="56"/>
  <c r="G68" i="56" s="1"/>
  <c r="F46" i="56"/>
  <c r="F68" i="56" s="1"/>
  <c r="E46" i="56"/>
  <c r="E68" i="56" s="1"/>
  <c r="D46" i="56"/>
  <c r="D68" i="56" s="1"/>
  <c r="O45" i="56"/>
  <c r="O67" i="56" s="1"/>
  <c r="N45" i="56"/>
  <c r="N67" i="56" s="1"/>
  <c r="M45" i="56"/>
  <c r="M67" i="56" s="1"/>
  <c r="L45" i="56"/>
  <c r="L67" i="56" s="1"/>
  <c r="K45" i="56"/>
  <c r="K67" i="56" s="1"/>
  <c r="J45" i="56"/>
  <c r="J67" i="56" s="1"/>
  <c r="I45" i="56"/>
  <c r="I67" i="56" s="1"/>
  <c r="H45" i="56"/>
  <c r="H67" i="56" s="1"/>
  <c r="G45" i="56"/>
  <c r="G67" i="56" s="1"/>
  <c r="F45" i="56"/>
  <c r="F67" i="56" s="1"/>
  <c r="E45" i="56"/>
  <c r="E67" i="56" s="1"/>
  <c r="D45" i="56"/>
  <c r="D67" i="56" s="1"/>
  <c r="O44" i="56"/>
  <c r="O66" i="56" s="1"/>
  <c r="N44" i="56"/>
  <c r="N66" i="56" s="1"/>
  <c r="M44" i="56"/>
  <c r="M66" i="56" s="1"/>
  <c r="L44" i="56"/>
  <c r="L66" i="56" s="1"/>
  <c r="K44" i="56"/>
  <c r="J44" i="56"/>
  <c r="J66" i="56" s="1"/>
  <c r="I44" i="56"/>
  <c r="I66" i="56" s="1"/>
  <c r="H44" i="56"/>
  <c r="H66" i="56" s="1"/>
  <c r="G44" i="56"/>
  <c r="G66" i="56" s="1"/>
  <c r="F44" i="56"/>
  <c r="F66" i="56" s="1"/>
  <c r="E44" i="56"/>
  <c r="E66" i="56" s="1"/>
  <c r="D44" i="56"/>
  <c r="D66" i="56" s="1"/>
  <c r="O43" i="56"/>
  <c r="O65" i="56" s="1"/>
  <c r="N43" i="56"/>
  <c r="N65" i="56" s="1"/>
  <c r="M43" i="56"/>
  <c r="M65" i="56" s="1"/>
  <c r="L43" i="56"/>
  <c r="L65" i="56" s="1"/>
  <c r="K43" i="56"/>
  <c r="K65" i="56" s="1"/>
  <c r="J43" i="56"/>
  <c r="J65" i="56" s="1"/>
  <c r="I43" i="56"/>
  <c r="I65" i="56" s="1"/>
  <c r="H43" i="56"/>
  <c r="H65" i="56" s="1"/>
  <c r="G43" i="56"/>
  <c r="G65" i="56" s="1"/>
  <c r="F43" i="56"/>
  <c r="F65" i="56" s="1"/>
  <c r="E43" i="56"/>
  <c r="E65" i="56" s="1"/>
  <c r="D43" i="56"/>
  <c r="B44" i="56"/>
  <c r="B45" i="56" s="1"/>
  <c r="B46" i="56" s="1"/>
  <c r="B47" i="56" s="1"/>
  <c r="B48" i="56" s="1"/>
  <c r="B49" i="56" s="1"/>
  <c r="B50" i="56" s="1"/>
  <c r="B51" i="56" s="1"/>
  <c r="B52" i="56" s="1"/>
  <c r="B53" i="56" s="1"/>
  <c r="B54" i="56" s="1"/>
  <c r="B55" i="56" s="1"/>
  <c r="B56" i="56" s="1"/>
  <c r="B57" i="56" s="1"/>
  <c r="B58" i="56" s="1"/>
  <c r="B59" i="56" s="1"/>
  <c r="B60" i="56" s="1"/>
  <c r="B61" i="56" s="1"/>
  <c r="B62" i="56" s="1"/>
  <c r="B63" i="56" s="1"/>
  <c r="B9" i="56"/>
  <c r="B10" i="56" s="1"/>
  <c r="B11" i="56" s="1"/>
  <c r="B12" i="56" s="1"/>
  <c r="B13" i="56" s="1"/>
  <c r="B14" i="56" s="1"/>
  <c r="B15" i="56" s="1"/>
  <c r="B16" i="56" s="1"/>
  <c r="B17" i="56" s="1"/>
  <c r="B18" i="56" s="1"/>
  <c r="B19" i="56" s="1"/>
  <c r="B20" i="56" s="1"/>
  <c r="B21" i="56" s="1"/>
  <c r="B22" i="56" s="1"/>
  <c r="B23" i="56" s="1"/>
  <c r="B24" i="56" s="1"/>
  <c r="B25" i="56" s="1"/>
  <c r="B26" i="56" s="1"/>
  <c r="B27" i="56" s="1"/>
  <c r="B28" i="56" s="1"/>
  <c r="O47" i="55"/>
  <c r="O69" i="55" s="1"/>
  <c r="N47" i="55"/>
  <c r="N69" i="55" s="1"/>
  <c r="M47" i="55"/>
  <c r="M69" i="55" s="1"/>
  <c r="L47" i="55"/>
  <c r="L69" i="55" s="1"/>
  <c r="K47" i="55"/>
  <c r="K69" i="55" s="1"/>
  <c r="J47" i="55"/>
  <c r="J69" i="55" s="1"/>
  <c r="I47" i="55"/>
  <c r="I69" i="55" s="1"/>
  <c r="H47" i="55"/>
  <c r="G47" i="55"/>
  <c r="G69" i="55" s="1"/>
  <c r="F47" i="55"/>
  <c r="F69" i="55" s="1"/>
  <c r="E47" i="55"/>
  <c r="E69" i="55" s="1"/>
  <c r="D47" i="55"/>
  <c r="D69" i="55" s="1"/>
  <c r="O46" i="55"/>
  <c r="O68" i="55" s="1"/>
  <c r="N46" i="55"/>
  <c r="N68" i="55" s="1"/>
  <c r="M46" i="55"/>
  <c r="M68" i="55" s="1"/>
  <c r="L46" i="55"/>
  <c r="L68" i="55" s="1"/>
  <c r="K46" i="55"/>
  <c r="K68" i="55" s="1"/>
  <c r="J46" i="55"/>
  <c r="J68" i="55" s="1"/>
  <c r="I46" i="55"/>
  <c r="I68" i="55" s="1"/>
  <c r="H46" i="55"/>
  <c r="H68" i="55" s="1"/>
  <c r="G46" i="55"/>
  <c r="G68" i="55" s="1"/>
  <c r="F46" i="55"/>
  <c r="F68" i="55" s="1"/>
  <c r="E46" i="55"/>
  <c r="E68" i="55" s="1"/>
  <c r="D46" i="55"/>
  <c r="O45" i="55"/>
  <c r="O67" i="55" s="1"/>
  <c r="N45" i="55"/>
  <c r="N67" i="55" s="1"/>
  <c r="M45" i="55"/>
  <c r="M67" i="55" s="1"/>
  <c r="L45" i="55"/>
  <c r="L67" i="55" s="1"/>
  <c r="K45" i="55"/>
  <c r="K67" i="55" s="1"/>
  <c r="J45" i="55"/>
  <c r="J67" i="55" s="1"/>
  <c r="I45" i="55"/>
  <c r="I67" i="55" s="1"/>
  <c r="H45" i="55"/>
  <c r="G45" i="55"/>
  <c r="G67" i="55" s="1"/>
  <c r="F45" i="55"/>
  <c r="F67" i="55" s="1"/>
  <c r="E45" i="55"/>
  <c r="E67" i="55" s="1"/>
  <c r="D45" i="55"/>
  <c r="D67" i="55" s="1"/>
  <c r="O44" i="55"/>
  <c r="O66" i="55" s="1"/>
  <c r="N44" i="55"/>
  <c r="N66" i="55" s="1"/>
  <c r="M44" i="55"/>
  <c r="M66" i="55" s="1"/>
  <c r="L44" i="55"/>
  <c r="L66" i="55" s="1"/>
  <c r="K44" i="55"/>
  <c r="K66" i="55" s="1"/>
  <c r="J44" i="55"/>
  <c r="J66" i="55" s="1"/>
  <c r="I44" i="55"/>
  <c r="I66" i="55" s="1"/>
  <c r="H44" i="55"/>
  <c r="H66" i="55" s="1"/>
  <c r="G44" i="55"/>
  <c r="G66" i="55" s="1"/>
  <c r="F44" i="55"/>
  <c r="F66" i="55" s="1"/>
  <c r="E44" i="55"/>
  <c r="E66" i="55" s="1"/>
  <c r="D44" i="55"/>
  <c r="O43" i="55"/>
  <c r="O65" i="55" s="1"/>
  <c r="N43" i="55"/>
  <c r="N65" i="55" s="1"/>
  <c r="M43" i="55"/>
  <c r="M65" i="55" s="1"/>
  <c r="L43" i="55"/>
  <c r="L65" i="55" s="1"/>
  <c r="K43" i="55"/>
  <c r="K65" i="55" s="1"/>
  <c r="J43" i="55"/>
  <c r="J65" i="55" s="1"/>
  <c r="I43" i="55"/>
  <c r="I65" i="55" s="1"/>
  <c r="H43" i="55"/>
  <c r="G43" i="55"/>
  <c r="G65" i="55" s="1"/>
  <c r="F43" i="55"/>
  <c r="F65" i="55" s="1"/>
  <c r="E43" i="55"/>
  <c r="E65" i="55" s="1"/>
  <c r="D43" i="55"/>
  <c r="D65" i="55" s="1"/>
  <c r="B44" i="55"/>
  <c r="B45" i="55" s="1"/>
  <c r="B46" i="55" s="1"/>
  <c r="B47" i="55" s="1"/>
  <c r="B48" i="55" s="1"/>
  <c r="B49" i="55" s="1"/>
  <c r="B50" i="55" s="1"/>
  <c r="B51" i="55" s="1"/>
  <c r="B52" i="55" s="1"/>
  <c r="B53" i="55" s="1"/>
  <c r="B54" i="55" s="1"/>
  <c r="B55" i="55" s="1"/>
  <c r="B56" i="55" s="1"/>
  <c r="B57" i="55" s="1"/>
  <c r="B58" i="55" s="1"/>
  <c r="B59" i="55" s="1"/>
  <c r="B60" i="55" s="1"/>
  <c r="B61" i="55" s="1"/>
  <c r="B62" i="55" s="1"/>
  <c r="B63" i="55" s="1"/>
  <c r="B9" i="55"/>
  <c r="B10" i="55" s="1"/>
  <c r="B11" i="55" s="1"/>
  <c r="B12" i="55" s="1"/>
  <c r="B13" i="55" s="1"/>
  <c r="B14" i="55" s="1"/>
  <c r="B15" i="55" s="1"/>
  <c r="B16" i="55" s="1"/>
  <c r="B17" i="55" s="1"/>
  <c r="B18" i="55" s="1"/>
  <c r="B19" i="55" s="1"/>
  <c r="B20" i="55" s="1"/>
  <c r="B21" i="55" s="1"/>
  <c r="B22" i="55" s="1"/>
  <c r="B23" i="55" s="1"/>
  <c r="B24" i="55" s="1"/>
  <c r="B25" i="55" s="1"/>
  <c r="B26" i="55" s="1"/>
  <c r="B27" i="55" s="1"/>
  <c r="B28" i="55" s="1"/>
  <c r="O47" i="54"/>
  <c r="N47" i="54"/>
  <c r="M47" i="54"/>
  <c r="L47" i="54"/>
  <c r="K47" i="54"/>
  <c r="J47" i="54"/>
  <c r="I47" i="54"/>
  <c r="H47" i="54"/>
  <c r="G47" i="54"/>
  <c r="F47" i="54"/>
  <c r="E47" i="54"/>
  <c r="D47" i="54"/>
  <c r="O46" i="54"/>
  <c r="N46" i="54"/>
  <c r="M46" i="54"/>
  <c r="L46" i="54"/>
  <c r="K46" i="54"/>
  <c r="J46" i="54"/>
  <c r="I46" i="54"/>
  <c r="H46" i="54"/>
  <c r="G46" i="54"/>
  <c r="F46" i="54"/>
  <c r="E46" i="54"/>
  <c r="D46" i="54"/>
  <c r="O45" i="54"/>
  <c r="N45" i="54"/>
  <c r="M45" i="54"/>
  <c r="L45" i="54"/>
  <c r="K45" i="54"/>
  <c r="J45" i="54"/>
  <c r="I45" i="54"/>
  <c r="H45" i="54"/>
  <c r="G45" i="54"/>
  <c r="F45" i="54"/>
  <c r="E45" i="54"/>
  <c r="D45" i="54"/>
  <c r="O44" i="54"/>
  <c r="N44" i="54"/>
  <c r="M44" i="54"/>
  <c r="L44" i="54"/>
  <c r="K44" i="54"/>
  <c r="J44" i="54"/>
  <c r="I44" i="54"/>
  <c r="H44" i="54"/>
  <c r="G44" i="54"/>
  <c r="F44" i="54"/>
  <c r="E44" i="54"/>
  <c r="D44" i="54"/>
  <c r="O43" i="54"/>
  <c r="N43" i="54"/>
  <c r="M43" i="54"/>
  <c r="L43" i="54"/>
  <c r="K43" i="54"/>
  <c r="J43" i="54"/>
  <c r="I43" i="54"/>
  <c r="H43" i="54"/>
  <c r="G43" i="54"/>
  <c r="F43" i="54"/>
  <c r="E43" i="54"/>
  <c r="D43" i="54"/>
  <c r="B44" i="54"/>
  <c r="B45" i="54" s="1"/>
  <c r="B46" i="54" s="1"/>
  <c r="B47" i="54" s="1"/>
  <c r="B48" i="54" s="1"/>
  <c r="B49" i="54" s="1"/>
  <c r="B50" i="54" s="1"/>
  <c r="B51" i="54" s="1"/>
  <c r="B52" i="54" s="1"/>
  <c r="B53" i="54" s="1"/>
  <c r="B54" i="54" s="1"/>
  <c r="B55" i="54" s="1"/>
  <c r="B56" i="54" s="1"/>
  <c r="B57" i="54" s="1"/>
  <c r="B58" i="54" s="1"/>
  <c r="B59" i="54" s="1"/>
  <c r="B60" i="54" s="1"/>
  <c r="B61" i="54" s="1"/>
  <c r="B62" i="54" s="1"/>
  <c r="B63" i="54" s="1"/>
  <c r="B9" i="54"/>
  <c r="B10" i="54" s="1"/>
  <c r="B11" i="54" s="1"/>
  <c r="B12" i="54" s="1"/>
  <c r="B13" i="54" s="1"/>
  <c r="B14" i="54" s="1"/>
  <c r="B15" i="54" s="1"/>
  <c r="B16" i="54" s="1"/>
  <c r="B17" i="54" s="1"/>
  <c r="B18" i="54" s="1"/>
  <c r="B19" i="54" s="1"/>
  <c r="B20" i="54" s="1"/>
  <c r="B21" i="54" s="1"/>
  <c r="B22" i="54" s="1"/>
  <c r="B23" i="54" s="1"/>
  <c r="B24" i="54" s="1"/>
  <c r="B25" i="54" s="1"/>
  <c r="B26" i="54" s="1"/>
  <c r="B27" i="54" s="1"/>
  <c r="B28" i="54" s="1"/>
  <c r="O47" i="53"/>
  <c r="N47" i="53"/>
  <c r="M47" i="53"/>
  <c r="L47" i="53"/>
  <c r="K47" i="53"/>
  <c r="J47" i="53"/>
  <c r="I47" i="53"/>
  <c r="H47" i="53"/>
  <c r="G47" i="53"/>
  <c r="F47" i="53"/>
  <c r="E47" i="53"/>
  <c r="D47" i="53"/>
  <c r="O46" i="53"/>
  <c r="N46" i="53"/>
  <c r="M46" i="53"/>
  <c r="L46" i="53"/>
  <c r="K46" i="53"/>
  <c r="J46" i="53"/>
  <c r="I46" i="53"/>
  <c r="H46" i="53"/>
  <c r="G46" i="53"/>
  <c r="F46" i="53"/>
  <c r="E46" i="53"/>
  <c r="D46" i="53"/>
  <c r="O45" i="53"/>
  <c r="N45" i="53"/>
  <c r="M45" i="53"/>
  <c r="L45" i="53"/>
  <c r="K45" i="53"/>
  <c r="J45" i="53"/>
  <c r="I45" i="53"/>
  <c r="H45" i="53"/>
  <c r="G45" i="53"/>
  <c r="F45" i="53"/>
  <c r="E45" i="53"/>
  <c r="D45" i="53"/>
  <c r="O44" i="53"/>
  <c r="N44" i="53"/>
  <c r="M44" i="53"/>
  <c r="L44" i="53"/>
  <c r="K44" i="53"/>
  <c r="J44" i="53"/>
  <c r="I44" i="53"/>
  <c r="H44" i="53"/>
  <c r="G44" i="53"/>
  <c r="F44" i="53"/>
  <c r="E44" i="53"/>
  <c r="D44" i="53"/>
  <c r="O43" i="53"/>
  <c r="N43" i="53"/>
  <c r="M43" i="53"/>
  <c r="L43" i="53"/>
  <c r="K43" i="53"/>
  <c r="J43" i="53"/>
  <c r="I43" i="53"/>
  <c r="H43" i="53"/>
  <c r="G43" i="53"/>
  <c r="F43" i="53"/>
  <c r="E43" i="53"/>
  <c r="D43" i="53"/>
  <c r="B44" i="53"/>
  <c r="B45" i="53" s="1"/>
  <c r="B46" i="53" s="1"/>
  <c r="B47" i="53" s="1"/>
  <c r="B48" i="53" s="1"/>
  <c r="B49" i="53" s="1"/>
  <c r="B50" i="53" s="1"/>
  <c r="B51" i="53" s="1"/>
  <c r="B52" i="53" s="1"/>
  <c r="B53" i="53" s="1"/>
  <c r="B54" i="53" s="1"/>
  <c r="B55" i="53" s="1"/>
  <c r="B56" i="53" s="1"/>
  <c r="B57" i="53" s="1"/>
  <c r="B58" i="53" s="1"/>
  <c r="B59" i="53" s="1"/>
  <c r="B60" i="53" s="1"/>
  <c r="B61" i="53" s="1"/>
  <c r="B62" i="53" s="1"/>
  <c r="B63" i="53" s="1"/>
  <c r="B9" i="53"/>
  <c r="B10" i="53" s="1"/>
  <c r="B11" i="53" s="1"/>
  <c r="B12" i="53" s="1"/>
  <c r="B13" i="53" s="1"/>
  <c r="B14" i="53" s="1"/>
  <c r="B15" i="53" s="1"/>
  <c r="B16" i="53" s="1"/>
  <c r="B17" i="53" s="1"/>
  <c r="B18" i="53" s="1"/>
  <c r="B19" i="53" s="1"/>
  <c r="B20" i="53" s="1"/>
  <c r="B21" i="53" s="1"/>
  <c r="B22" i="53" s="1"/>
  <c r="B23" i="53" s="1"/>
  <c r="B24" i="53" s="1"/>
  <c r="B25" i="53" s="1"/>
  <c r="B26" i="53" s="1"/>
  <c r="B27" i="53" s="1"/>
  <c r="B28" i="53" s="1"/>
  <c r="O47" i="52"/>
  <c r="O69" i="52" s="1"/>
  <c r="N47" i="52"/>
  <c r="N69" i="52" s="1"/>
  <c r="M47" i="52"/>
  <c r="M69" i="52" s="1"/>
  <c r="L47" i="52"/>
  <c r="L69" i="52" s="1"/>
  <c r="K47" i="52"/>
  <c r="K69" i="52" s="1"/>
  <c r="J47" i="52"/>
  <c r="J69" i="52" s="1"/>
  <c r="I47" i="52"/>
  <c r="I69" i="52" s="1"/>
  <c r="H47" i="52"/>
  <c r="H69" i="52" s="1"/>
  <c r="G47" i="52"/>
  <c r="G69" i="52" s="1"/>
  <c r="F47" i="52"/>
  <c r="F69" i="52" s="1"/>
  <c r="E47" i="52"/>
  <c r="E69" i="52" s="1"/>
  <c r="D47" i="52"/>
  <c r="O46" i="52"/>
  <c r="O68" i="52" s="1"/>
  <c r="N46" i="52"/>
  <c r="N68" i="52" s="1"/>
  <c r="M46" i="52"/>
  <c r="M68" i="52" s="1"/>
  <c r="L46" i="52"/>
  <c r="L68" i="52" s="1"/>
  <c r="K46" i="52"/>
  <c r="K68" i="52" s="1"/>
  <c r="J46" i="52"/>
  <c r="J68" i="52" s="1"/>
  <c r="I46" i="52"/>
  <c r="I68" i="52" s="1"/>
  <c r="H46" i="52"/>
  <c r="G46" i="52"/>
  <c r="G68" i="52" s="1"/>
  <c r="F46" i="52"/>
  <c r="F68" i="52" s="1"/>
  <c r="E46" i="52"/>
  <c r="E68" i="52" s="1"/>
  <c r="D46" i="52"/>
  <c r="D68" i="52" s="1"/>
  <c r="O45" i="52"/>
  <c r="O67" i="52" s="1"/>
  <c r="N45" i="52"/>
  <c r="N67" i="52" s="1"/>
  <c r="M45" i="52"/>
  <c r="M67" i="52" s="1"/>
  <c r="L45" i="52"/>
  <c r="L67" i="52" s="1"/>
  <c r="K45" i="52"/>
  <c r="K67" i="52" s="1"/>
  <c r="J45" i="52"/>
  <c r="J67" i="52" s="1"/>
  <c r="I45" i="52"/>
  <c r="I67" i="52" s="1"/>
  <c r="H45" i="52"/>
  <c r="H67" i="52" s="1"/>
  <c r="G45" i="52"/>
  <c r="G67" i="52" s="1"/>
  <c r="F45" i="52"/>
  <c r="F67" i="52" s="1"/>
  <c r="E45" i="52"/>
  <c r="E67" i="52" s="1"/>
  <c r="D45" i="52"/>
  <c r="O44" i="52"/>
  <c r="O66" i="52" s="1"/>
  <c r="N44" i="52"/>
  <c r="N66" i="52" s="1"/>
  <c r="M44" i="52"/>
  <c r="M66" i="52" s="1"/>
  <c r="L44" i="52"/>
  <c r="L66" i="52" s="1"/>
  <c r="K44" i="52"/>
  <c r="K66" i="52" s="1"/>
  <c r="J44" i="52"/>
  <c r="J66" i="52" s="1"/>
  <c r="I44" i="52"/>
  <c r="I66" i="52" s="1"/>
  <c r="H44" i="52"/>
  <c r="H66" i="52" s="1"/>
  <c r="G44" i="52"/>
  <c r="G66" i="52" s="1"/>
  <c r="F44" i="52"/>
  <c r="F66" i="52" s="1"/>
  <c r="E44" i="52"/>
  <c r="E66" i="52" s="1"/>
  <c r="D44" i="52"/>
  <c r="D66" i="52" s="1"/>
  <c r="O43" i="52"/>
  <c r="O65" i="52" s="1"/>
  <c r="N43" i="52"/>
  <c r="N65" i="52" s="1"/>
  <c r="M43" i="52"/>
  <c r="M65" i="52" s="1"/>
  <c r="L43" i="52"/>
  <c r="L65" i="52" s="1"/>
  <c r="K43" i="52"/>
  <c r="K65" i="52" s="1"/>
  <c r="J43" i="52"/>
  <c r="J65" i="52" s="1"/>
  <c r="I43" i="52"/>
  <c r="I65" i="52" s="1"/>
  <c r="H43" i="52"/>
  <c r="H65" i="52" s="1"/>
  <c r="G43" i="52"/>
  <c r="G65" i="52" s="1"/>
  <c r="F43" i="52"/>
  <c r="F65" i="52" s="1"/>
  <c r="E43" i="52"/>
  <c r="E65" i="52" s="1"/>
  <c r="D43" i="52"/>
  <c r="B44" i="52"/>
  <c r="B45" i="52" s="1"/>
  <c r="B46" i="52" s="1"/>
  <c r="B47" i="52" s="1"/>
  <c r="B48" i="52" s="1"/>
  <c r="B49" i="52" s="1"/>
  <c r="B50" i="52" s="1"/>
  <c r="B51" i="52" s="1"/>
  <c r="B52" i="52" s="1"/>
  <c r="B53" i="52" s="1"/>
  <c r="B54" i="52" s="1"/>
  <c r="B55" i="52" s="1"/>
  <c r="B56" i="52" s="1"/>
  <c r="B57" i="52" s="1"/>
  <c r="B58" i="52" s="1"/>
  <c r="B59" i="52" s="1"/>
  <c r="B60" i="52" s="1"/>
  <c r="B61" i="52" s="1"/>
  <c r="B62" i="52" s="1"/>
  <c r="B63" i="52" s="1"/>
  <c r="B9" i="52"/>
  <c r="B10" i="52" s="1"/>
  <c r="B11" i="52" s="1"/>
  <c r="B12" i="52" s="1"/>
  <c r="B13" i="52" s="1"/>
  <c r="B14" i="52" s="1"/>
  <c r="B15" i="52" s="1"/>
  <c r="B16" i="52" s="1"/>
  <c r="B17" i="52" s="1"/>
  <c r="B18" i="52" s="1"/>
  <c r="B19" i="52" s="1"/>
  <c r="B20" i="52" s="1"/>
  <c r="B21" i="52" s="1"/>
  <c r="B22" i="52" s="1"/>
  <c r="B23" i="52" s="1"/>
  <c r="B24" i="52" s="1"/>
  <c r="B25" i="52" s="1"/>
  <c r="B26" i="52" s="1"/>
  <c r="B27" i="52" s="1"/>
  <c r="B28" i="52" s="1"/>
  <c r="O47" i="51"/>
  <c r="O69" i="51" s="1"/>
  <c r="N47" i="51"/>
  <c r="N69" i="51" s="1"/>
  <c r="M47" i="51"/>
  <c r="M69" i="51" s="1"/>
  <c r="L47" i="51"/>
  <c r="L69" i="51" s="1"/>
  <c r="K47" i="51"/>
  <c r="K69" i="51" s="1"/>
  <c r="J47" i="51"/>
  <c r="J69" i="51" s="1"/>
  <c r="I47" i="51"/>
  <c r="I69" i="51" s="1"/>
  <c r="H47" i="51"/>
  <c r="G47" i="51"/>
  <c r="G69" i="51" s="1"/>
  <c r="F47" i="51"/>
  <c r="F69" i="51" s="1"/>
  <c r="E47" i="51"/>
  <c r="E69" i="51" s="1"/>
  <c r="D47" i="51"/>
  <c r="D69" i="51" s="1"/>
  <c r="O46" i="51"/>
  <c r="O68" i="51" s="1"/>
  <c r="N46" i="51"/>
  <c r="N68" i="51" s="1"/>
  <c r="M46" i="51"/>
  <c r="M68" i="51" s="1"/>
  <c r="L46" i="51"/>
  <c r="L68" i="51" s="1"/>
  <c r="K46" i="51"/>
  <c r="K68" i="51" s="1"/>
  <c r="J46" i="51"/>
  <c r="J68" i="51" s="1"/>
  <c r="I46" i="51"/>
  <c r="I68" i="51" s="1"/>
  <c r="H46" i="51"/>
  <c r="H68" i="51" s="1"/>
  <c r="G46" i="51"/>
  <c r="G68" i="51" s="1"/>
  <c r="F46" i="51"/>
  <c r="F68" i="51" s="1"/>
  <c r="E46" i="51"/>
  <c r="E68" i="51" s="1"/>
  <c r="D46" i="51"/>
  <c r="D68" i="51" s="1"/>
  <c r="O45" i="51"/>
  <c r="O67" i="51" s="1"/>
  <c r="N45" i="51"/>
  <c r="N67" i="51" s="1"/>
  <c r="M45" i="51"/>
  <c r="M67" i="51" s="1"/>
  <c r="L45" i="51"/>
  <c r="L67" i="51" s="1"/>
  <c r="K45" i="51"/>
  <c r="K67" i="51" s="1"/>
  <c r="J45" i="51"/>
  <c r="J67" i="51" s="1"/>
  <c r="I45" i="51"/>
  <c r="I67" i="51" s="1"/>
  <c r="H45" i="51"/>
  <c r="G45" i="51"/>
  <c r="G67" i="51" s="1"/>
  <c r="F45" i="51"/>
  <c r="F67" i="51" s="1"/>
  <c r="E45" i="51"/>
  <c r="E67" i="51" s="1"/>
  <c r="D45" i="51"/>
  <c r="D67" i="51" s="1"/>
  <c r="O44" i="51"/>
  <c r="O66" i="51" s="1"/>
  <c r="N44" i="51"/>
  <c r="N66" i="51" s="1"/>
  <c r="M44" i="51"/>
  <c r="M66" i="51" s="1"/>
  <c r="L44" i="51"/>
  <c r="L66" i="51" s="1"/>
  <c r="K44" i="51"/>
  <c r="K66" i="51" s="1"/>
  <c r="J44" i="51"/>
  <c r="J66" i="51" s="1"/>
  <c r="I44" i="51"/>
  <c r="I66" i="51" s="1"/>
  <c r="H44" i="51"/>
  <c r="H66" i="51" s="1"/>
  <c r="G44" i="51"/>
  <c r="G66" i="51" s="1"/>
  <c r="F44" i="51"/>
  <c r="F66" i="51" s="1"/>
  <c r="E44" i="51"/>
  <c r="E66" i="51" s="1"/>
  <c r="D44" i="51"/>
  <c r="O43" i="51"/>
  <c r="O65" i="51" s="1"/>
  <c r="N43" i="51"/>
  <c r="N65" i="51" s="1"/>
  <c r="M43" i="51"/>
  <c r="M65" i="51" s="1"/>
  <c r="L43" i="51"/>
  <c r="L65" i="51" s="1"/>
  <c r="K43" i="51"/>
  <c r="K65" i="51" s="1"/>
  <c r="J43" i="51"/>
  <c r="J65" i="51" s="1"/>
  <c r="I43" i="51"/>
  <c r="I65" i="51" s="1"/>
  <c r="H43" i="51"/>
  <c r="H65" i="51" s="1"/>
  <c r="G43" i="51"/>
  <c r="G65" i="51" s="1"/>
  <c r="F43" i="51"/>
  <c r="F65" i="51" s="1"/>
  <c r="E43" i="51"/>
  <c r="E65" i="51" s="1"/>
  <c r="D43" i="51"/>
  <c r="D65" i="51" s="1"/>
  <c r="B44" i="51"/>
  <c r="B45" i="51" s="1"/>
  <c r="B46" i="51" s="1"/>
  <c r="B47" i="51" s="1"/>
  <c r="B48" i="51" s="1"/>
  <c r="B49" i="51" s="1"/>
  <c r="B50" i="51" s="1"/>
  <c r="B51" i="51" s="1"/>
  <c r="B52" i="51" s="1"/>
  <c r="B53" i="51" s="1"/>
  <c r="B54" i="51" s="1"/>
  <c r="B55" i="51" s="1"/>
  <c r="B56" i="51" s="1"/>
  <c r="B57" i="51" s="1"/>
  <c r="B58" i="51" s="1"/>
  <c r="B59" i="51" s="1"/>
  <c r="B60" i="51" s="1"/>
  <c r="B61" i="51" s="1"/>
  <c r="B62" i="51" s="1"/>
  <c r="B63" i="51" s="1"/>
  <c r="B9" i="51"/>
  <c r="B10" i="51" s="1"/>
  <c r="B11" i="51" s="1"/>
  <c r="B12" i="51" s="1"/>
  <c r="B13" i="51" s="1"/>
  <c r="B14" i="51" s="1"/>
  <c r="B15" i="51" s="1"/>
  <c r="B16" i="51" s="1"/>
  <c r="B17" i="51" s="1"/>
  <c r="B18" i="51" s="1"/>
  <c r="B19" i="51" s="1"/>
  <c r="B20" i="51" s="1"/>
  <c r="B21" i="51" s="1"/>
  <c r="B22" i="51" s="1"/>
  <c r="B23" i="51" s="1"/>
  <c r="B24" i="51" s="1"/>
  <c r="B25" i="51" s="1"/>
  <c r="B26" i="51" s="1"/>
  <c r="B27" i="51" s="1"/>
  <c r="B28" i="51" s="1"/>
  <c r="B44" i="49"/>
  <c r="B45" i="49" s="1"/>
  <c r="B46" i="49" s="1"/>
  <c r="B47" i="49" s="1"/>
  <c r="B48" i="49" s="1"/>
  <c r="B49" i="49" s="1"/>
  <c r="B50" i="49" s="1"/>
  <c r="B51" i="49" s="1"/>
  <c r="B52" i="49" s="1"/>
  <c r="B53" i="49" s="1"/>
  <c r="B54" i="49" s="1"/>
  <c r="B55" i="49" s="1"/>
  <c r="B56" i="49" s="1"/>
  <c r="B57" i="49" s="1"/>
  <c r="B58" i="49" s="1"/>
  <c r="B59" i="49" s="1"/>
  <c r="B60" i="49" s="1"/>
  <c r="B61" i="49" s="1"/>
  <c r="B62" i="49" s="1"/>
  <c r="B63" i="49" s="1"/>
  <c r="B9" i="49"/>
  <c r="B10" i="49" s="1"/>
  <c r="B11" i="49" s="1"/>
  <c r="B12" i="49" s="1"/>
  <c r="B13" i="49" s="1"/>
  <c r="B14" i="49" s="1"/>
  <c r="B15" i="49" s="1"/>
  <c r="B16" i="49" s="1"/>
  <c r="B17" i="49" s="1"/>
  <c r="B18" i="49" s="1"/>
  <c r="B19" i="49" s="1"/>
  <c r="B20" i="49" s="1"/>
  <c r="B21" i="49" s="1"/>
  <c r="B22" i="49" s="1"/>
  <c r="B23" i="49" s="1"/>
  <c r="B24" i="49" s="1"/>
  <c r="B25" i="49" s="1"/>
  <c r="B26" i="49" s="1"/>
  <c r="B27" i="49" s="1"/>
  <c r="B28" i="49" s="1"/>
  <c r="O47" i="50"/>
  <c r="N47" i="50"/>
  <c r="M47" i="50"/>
  <c r="L47" i="50"/>
  <c r="K47" i="50"/>
  <c r="J47" i="50"/>
  <c r="I47" i="50"/>
  <c r="H47" i="50"/>
  <c r="G47" i="50"/>
  <c r="F47" i="50"/>
  <c r="E47" i="50"/>
  <c r="D47" i="50"/>
  <c r="O46" i="50"/>
  <c r="N46" i="50"/>
  <c r="M46" i="50"/>
  <c r="L46" i="50"/>
  <c r="K46" i="50"/>
  <c r="J46" i="50"/>
  <c r="I46" i="50"/>
  <c r="H46" i="50"/>
  <c r="G46" i="50"/>
  <c r="F46" i="50"/>
  <c r="E46" i="50"/>
  <c r="D46" i="50"/>
  <c r="O45" i="50"/>
  <c r="N45" i="50"/>
  <c r="M45" i="50"/>
  <c r="L45" i="50"/>
  <c r="K45" i="50"/>
  <c r="J45" i="50"/>
  <c r="I45" i="50"/>
  <c r="H45" i="50"/>
  <c r="G45" i="50"/>
  <c r="F45" i="50"/>
  <c r="E45" i="50"/>
  <c r="D45" i="50"/>
  <c r="O44" i="50"/>
  <c r="N44" i="50"/>
  <c r="M44" i="50"/>
  <c r="L44" i="50"/>
  <c r="K44" i="50"/>
  <c r="J44" i="50"/>
  <c r="I44" i="50"/>
  <c r="H44" i="50"/>
  <c r="G44" i="50"/>
  <c r="F44" i="50"/>
  <c r="E44" i="50"/>
  <c r="D44" i="50"/>
  <c r="O43" i="50"/>
  <c r="N43" i="50"/>
  <c r="M43" i="50"/>
  <c r="L43" i="50"/>
  <c r="K43" i="50"/>
  <c r="J43" i="50"/>
  <c r="I43" i="50"/>
  <c r="H43" i="50"/>
  <c r="G43" i="50"/>
  <c r="F43" i="50"/>
  <c r="E43" i="50"/>
  <c r="D43" i="50"/>
  <c r="B44" i="50"/>
  <c r="B45" i="50" s="1"/>
  <c r="B46" i="50" s="1"/>
  <c r="B47" i="50" s="1"/>
  <c r="B48" i="50" s="1"/>
  <c r="B49" i="50" s="1"/>
  <c r="B50" i="50" s="1"/>
  <c r="B51" i="50" s="1"/>
  <c r="B52" i="50" s="1"/>
  <c r="B53" i="50" s="1"/>
  <c r="B54" i="50" s="1"/>
  <c r="B55" i="50" s="1"/>
  <c r="B56" i="50" s="1"/>
  <c r="B57" i="50" s="1"/>
  <c r="B58" i="50" s="1"/>
  <c r="B59" i="50" s="1"/>
  <c r="B60" i="50" s="1"/>
  <c r="B61" i="50" s="1"/>
  <c r="B62" i="50" s="1"/>
  <c r="B63" i="50" s="1"/>
  <c r="B9" i="50"/>
  <c r="B10" i="50" s="1"/>
  <c r="B11" i="50" s="1"/>
  <c r="B12" i="50" s="1"/>
  <c r="B13" i="50" s="1"/>
  <c r="B14" i="50" s="1"/>
  <c r="B15" i="50" s="1"/>
  <c r="B16" i="50" s="1"/>
  <c r="B17" i="50" s="1"/>
  <c r="B18" i="50" s="1"/>
  <c r="B19" i="50" s="1"/>
  <c r="B20" i="50" s="1"/>
  <c r="B21" i="50" s="1"/>
  <c r="B22" i="50" s="1"/>
  <c r="B23" i="50" s="1"/>
  <c r="B24" i="50" s="1"/>
  <c r="B25" i="50" s="1"/>
  <c r="B26" i="50" s="1"/>
  <c r="B27" i="50" s="1"/>
  <c r="B28" i="50" s="1"/>
  <c r="O47" i="48"/>
  <c r="N47" i="48"/>
  <c r="M47" i="48"/>
  <c r="L47" i="48"/>
  <c r="K47" i="48"/>
  <c r="J47" i="48"/>
  <c r="I47" i="48"/>
  <c r="H47" i="48"/>
  <c r="G47" i="48"/>
  <c r="F47" i="48"/>
  <c r="E47" i="48"/>
  <c r="D47" i="48"/>
  <c r="O46" i="48"/>
  <c r="N46" i="48"/>
  <c r="M46" i="48"/>
  <c r="L46" i="48"/>
  <c r="K46" i="48"/>
  <c r="J46" i="48"/>
  <c r="I46" i="48"/>
  <c r="H46" i="48"/>
  <c r="G46" i="48"/>
  <c r="F46" i="48"/>
  <c r="E46" i="48"/>
  <c r="D46" i="48"/>
  <c r="O45" i="48"/>
  <c r="N45" i="48"/>
  <c r="M45" i="48"/>
  <c r="L45" i="48"/>
  <c r="K45" i="48"/>
  <c r="J45" i="48"/>
  <c r="I45" i="48"/>
  <c r="H45" i="48"/>
  <c r="G45" i="48"/>
  <c r="F45" i="48"/>
  <c r="E45" i="48"/>
  <c r="D45" i="48"/>
  <c r="O44" i="48"/>
  <c r="N44" i="48"/>
  <c r="M44" i="48"/>
  <c r="L44" i="48"/>
  <c r="K44" i="48"/>
  <c r="J44" i="48"/>
  <c r="I44" i="48"/>
  <c r="H44" i="48"/>
  <c r="G44" i="48"/>
  <c r="F44" i="48"/>
  <c r="E44" i="48"/>
  <c r="D44" i="48"/>
  <c r="O43" i="48"/>
  <c r="N43" i="48"/>
  <c r="M43" i="48"/>
  <c r="L43" i="48"/>
  <c r="K43" i="48"/>
  <c r="J43" i="48"/>
  <c r="I43" i="48"/>
  <c r="H43" i="48"/>
  <c r="G43" i="48"/>
  <c r="F43" i="48"/>
  <c r="E43" i="48"/>
  <c r="D43" i="48"/>
  <c r="B44" i="48"/>
  <c r="B45" i="48" s="1"/>
  <c r="B46" i="48" s="1"/>
  <c r="B47" i="48" s="1"/>
  <c r="B48" i="48" s="1"/>
  <c r="B49" i="48" s="1"/>
  <c r="B50" i="48" s="1"/>
  <c r="B51" i="48" s="1"/>
  <c r="B52" i="48" s="1"/>
  <c r="B53" i="48" s="1"/>
  <c r="B54" i="48" s="1"/>
  <c r="B55" i="48" s="1"/>
  <c r="B56" i="48" s="1"/>
  <c r="B57" i="48" s="1"/>
  <c r="B58" i="48" s="1"/>
  <c r="B59" i="48" s="1"/>
  <c r="B60" i="48" s="1"/>
  <c r="B61" i="48" s="1"/>
  <c r="B62" i="48" s="1"/>
  <c r="B63" i="48" s="1"/>
  <c r="B9" i="48"/>
  <c r="B10" i="48" s="1"/>
  <c r="B11" i="48" s="1"/>
  <c r="B12" i="48" s="1"/>
  <c r="B13" i="48" s="1"/>
  <c r="B14" i="48" s="1"/>
  <c r="B15" i="48" s="1"/>
  <c r="B16" i="48" s="1"/>
  <c r="B17" i="48" s="1"/>
  <c r="B18" i="48" s="1"/>
  <c r="B19" i="48" s="1"/>
  <c r="B20" i="48" s="1"/>
  <c r="B21" i="48" s="1"/>
  <c r="B22" i="48" s="1"/>
  <c r="B23" i="48" s="1"/>
  <c r="B24" i="48" s="1"/>
  <c r="B25" i="48" s="1"/>
  <c r="B26" i="48" s="1"/>
  <c r="B27" i="48" s="1"/>
  <c r="B28" i="48" s="1"/>
  <c r="D46" i="37"/>
  <c r="E46" i="37"/>
  <c r="F46" i="37"/>
  <c r="G46" i="37"/>
  <c r="H46" i="37"/>
  <c r="I46" i="37"/>
  <c r="J46" i="37"/>
  <c r="K46" i="37"/>
  <c r="L46" i="37"/>
  <c r="M46" i="37"/>
  <c r="N46" i="37"/>
  <c r="O46" i="37"/>
  <c r="D45" i="37"/>
  <c r="E45" i="37"/>
  <c r="F45" i="37"/>
  <c r="G45" i="37"/>
  <c r="H45" i="37"/>
  <c r="I45" i="37"/>
  <c r="J45" i="37"/>
  <c r="K45" i="37"/>
  <c r="L45" i="37"/>
  <c r="M45" i="37"/>
  <c r="N45" i="37"/>
  <c r="O45" i="37"/>
  <c r="D46" i="40"/>
  <c r="E46" i="40"/>
  <c r="F46" i="40"/>
  <c r="G46" i="40"/>
  <c r="H46" i="40"/>
  <c r="I46" i="40"/>
  <c r="J46" i="40"/>
  <c r="K46" i="40"/>
  <c r="L46" i="40"/>
  <c r="M46" i="40"/>
  <c r="N46" i="40"/>
  <c r="O46" i="40"/>
  <c r="D45" i="40"/>
  <c r="E45" i="40"/>
  <c r="F45" i="40"/>
  <c r="G45" i="40"/>
  <c r="H45" i="40"/>
  <c r="I45" i="40"/>
  <c r="J45" i="40"/>
  <c r="K45" i="40"/>
  <c r="L45" i="40"/>
  <c r="M45" i="40"/>
  <c r="N45" i="40"/>
  <c r="O45" i="40"/>
  <c r="D46" i="1"/>
  <c r="E46" i="1"/>
  <c r="F46" i="1"/>
  <c r="G46" i="1"/>
  <c r="H46" i="1"/>
  <c r="I46" i="1"/>
  <c r="J46" i="1"/>
  <c r="K46" i="1"/>
  <c r="L46" i="1"/>
  <c r="M46" i="1"/>
  <c r="N46" i="1"/>
  <c r="O46" i="1"/>
  <c r="D45" i="1"/>
  <c r="E45" i="1"/>
  <c r="F45" i="1"/>
  <c r="G45" i="1"/>
  <c r="H45" i="1"/>
  <c r="I45" i="1"/>
  <c r="J45" i="1"/>
  <c r="K45" i="1"/>
  <c r="L45" i="1"/>
  <c r="M45" i="1"/>
  <c r="N45" i="1"/>
  <c r="O45" i="1"/>
  <c r="D46" i="34"/>
  <c r="E46" i="34"/>
  <c r="F46" i="34"/>
  <c r="G46" i="34"/>
  <c r="H46" i="34"/>
  <c r="I46" i="34"/>
  <c r="J46" i="34"/>
  <c r="K46" i="34"/>
  <c r="L46" i="34"/>
  <c r="M46" i="34"/>
  <c r="N46" i="34"/>
  <c r="O46" i="34"/>
  <c r="D45" i="34"/>
  <c r="E45" i="34"/>
  <c r="F45" i="34"/>
  <c r="G45" i="34"/>
  <c r="H45" i="34"/>
  <c r="I45" i="34"/>
  <c r="J45" i="34"/>
  <c r="K45" i="34"/>
  <c r="L45" i="34"/>
  <c r="M45" i="34"/>
  <c r="N45" i="34"/>
  <c r="O45" i="34"/>
  <c r="D46" i="12"/>
  <c r="E46" i="12"/>
  <c r="F46" i="12"/>
  <c r="G46" i="12"/>
  <c r="H46" i="12"/>
  <c r="I46" i="12"/>
  <c r="J46" i="12"/>
  <c r="K46" i="12"/>
  <c r="L46" i="12"/>
  <c r="M46" i="12"/>
  <c r="N46" i="12"/>
  <c r="O46" i="12"/>
  <c r="D45" i="12"/>
  <c r="E45" i="12"/>
  <c r="F45" i="12"/>
  <c r="G45" i="12"/>
  <c r="H45" i="12"/>
  <c r="I45" i="12"/>
  <c r="J45" i="12"/>
  <c r="K45" i="12"/>
  <c r="L45" i="12"/>
  <c r="M45" i="12"/>
  <c r="N45" i="12"/>
  <c r="O45" i="12"/>
  <c r="D46" i="5"/>
  <c r="E46" i="5"/>
  <c r="F46" i="5"/>
  <c r="G46" i="5"/>
  <c r="H46" i="5"/>
  <c r="I46" i="5"/>
  <c r="J46" i="5"/>
  <c r="K46" i="5"/>
  <c r="L46" i="5"/>
  <c r="M46" i="5"/>
  <c r="N46" i="5"/>
  <c r="O46" i="5"/>
  <c r="D45" i="5"/>
  <c r="E45" i="5"/>
  <c r="F45" i="5"/>
  <c r="G45" i="5"/>
  <c r="H45" i="5"/>
  <c r="I45" i="5"/>
  <c r="J45" i="5"/>
  <c r="K45" i="5"/>
  <c r="L45" i="5"/>
  <c r="M45" i="5"/>
  <c r="N45" i="5"/>
  <c r="O45" i="5"/>
  <c r="D46" i="4"/>
  <c r="E46" i="4"/>
  <c r="F46" i="4"/>
  <c r="G46" i="4"/>
  <c r="H46" i="4"/>
  <c r="I46" i="4"/>
  <c r="J46" i="4"/>
  <c r="K46" i="4"/>
  <c r="L46" i="4"/>
  <c r="M46" i="4"/>
  <c r="N46" i="4"/>
  <c r="O46" i="4"/>
  <c r="D45" i="4"/>
  <c r="E45" i="4"/>
  <c r="F45" i="4"/>
  <c r="G45" i="4"/>
  <c r="H45" i="4"/>
  <c r="I45" i="4"/>
  <c r="J45" i="4"/>
  <c r="K45" i="4"/>
  <c r="L45" i="4"/>
  <c r="M45" i="4"/>
  <c r="N45" i="4"/>
  <c r="O45" i="4"/>
  <c r="D46" i="8"/>
  <c r="E46" i="8"/>
  <c r="F46" i="8"/>
  <c r="G46" i="8"/>
  <c r="H46" i="8"/>
  <c r="I46" i="8"/>
  <c r="J46" i="8"/>
  <c r="K46" i="8"/>
  <c r="L46" i="8"/>
  <c r="M46" i="8"/>
  <c r="N46" i="8"/>
  <c r="O46" i="8"/>
  <c r="D45" i="8"/>
  <c r="E45" i="8"/>
  <c r="F45" i="8"/>
  <c r="G45" i="8"/>
  <c r="H45" i="8"/>
  <c r="I45" i="8"/>
  <c r="J45" i="8"/>
  <c r="K45" i="8"/>
  <c r="L45" i="8"/>
  <c r="M45" i="8"/>
  <c r="N45" i="8"/>
  <c r="O45" i="8"/>
  <c r="D46" i="7"/>
  <c r="E46" i="7"/>
  <c r="F46" i="7"/>
  <c r="G46" i="7"/>
  <c r="H46" i="7"/>
  <c r="I46" i="7"/>
  <c r="J46" i="7"/>
  <c r="K46" i="7"/>
  <c r="L46" i="7"/>
  <c r="M46" i="7"/>
  <c r="N46" i="7"/>
  <c r="O46" i="7"/>
  <c r="D45" i="7"/>
  <c r="E45" i="7"/>
  <c r="F45" i="7"/>
  <c r="G45" i="7"/>
  <c r="H45" i="7"/>
  <c r="I45" i="7"/>
  <c r="J45" i="7"/>
  <c r="K45" i="7"/>
  <c r="L45" i="7"/>
  <c r="M45" i="7"/>
  <c r="N45" i="7"/>
  <c r="O45" i="7"/>
  <c r="D46" i="6"/>
  <c r="E46" i="6"/>
  <c r="F46" i="6"/>
  <c r="G46" i="6"/>
  <c r="H46" i="6"/>
  <c r="I46" i="6"/>
  <c r="J46" i="6"/>
  <c r="K46" i="6"/>
  <c r="L46" i="6"/>
  <c r="M46" i="6"/>
  <c r="N46" i="6"/>
  <c r="O46" i="6"/>
  <c r="D45" i="6"/>
  <c r="E45" i="6"/>
  <c r="F45" i="6"/>
  <c r="G45" i="6"/>
  <c r="H45" i="6"/>
  <c r="I45" i="6"/>
  <c r="J45" i="6"/>
  <c r="K45" i="6"/>
  <c r="L45" i="6"/>
  <c r="M45" i="6"/>
  <c r="N45" i="6"/>
  <c r="O45" i="6"/>
  <c r="D46" i="35"/>
  <c r="E46" i="35"/>
  <c r="F46" i="35"/>
  <c r="G46" i="35"/>
  <c r="H46" i="35"/>
  <c r="I46" i="35"/>
  <c r="J46" i="35"/>
  <c r="K46" i="35"/>
  <c r="L46" i="35"/>
  <c r="M46" i="35"/>
  <c r="N46" i="35"/>
  <c r="O46" i="35"/>
  <c r="D45" i="35"/>
  <c r="E45" i="35"/>
  <c r="F45" i="35"/>
  <c r="G45" i="35"/>
  <c r="H45" i="35"/>
  <c r="I45" i="35"/>
  <c r="J45" i="35"/>
  <c r="K45" i="35"/>
  <c r="L45" i="35"/>
  <c r="M45" i="35"/>
  <c r="N45" i="35"/>
  <c r="O45" i="35"/>
  <c r="D46" i="2"/>
  <c r="E46" i="2"/>
  <c r="F46" i="2"/>
  <c r="G46" i="2"/>
  <c r="H46" i="2"/>
  <c r="I46" i="2"/>
  <c r="J46" i="2"/>
  <c r="K46" i="2"/>
  <c r="L46" i="2"/>
  <c r="M46" i="2"/>
  <c r="N46" i="2"/>
  <c r="O46" i="2"/>
  <c r="D45" i="2"/>
  <c r="E45" i="2"/>
  <c r="F45" i="2"/>
  <c r="G45" i="2"/>
  <c r="H45" i="2"/>
  <c r="I45" i="2"/>
  <c r="J45" i="2"/>
  <c r="K45" i="2"/>
  <c r="L45" i="2"/>
  <c r="M45" i="2"/>
  <c r="N45" i="2"/>
  <c r="O45" i="2"/>
  <c r="D46" i="10"/>
  <c r="E46" i="10"/>
  <c r="F46" i="10"/>
  <c r="G46" i="10"/>
  <c r="H46" i="10"/>
  <c r="I46" i="10"/>
  <c r="J46" i="10"/>
  <c r="K46" i="10"/>
  <c r="L46" i="10"/>
  <c r="M46" i="10"/>
  <c r="N46" i="10"/>
  <c r="O46" i="10"/>
  <c r="D45" i="10"/>
  <c r="E45" i="10"/>
  <c r="F45" i="10"/>
  <c r="G45" i="10"/>
  <c r="H45" i="10"/>
  <c r="I45" i="10"/>
  <c r="J45" i="10"/>
  <c r="K45" i="10"/>
  <c r="L45" i="10"/>
  <c r="M45" i="10"/>
  <c r="N45" i="10"/>
  <c r="O45" i="10"/>
  <c r="D46" i="9"/>
  <c r="E46" i="9"/>
  <c r="F46" i="9"/>
  <c r="G46" i="9"/>
  <c r="H46" i="9"/>
  <c r="I46" i="9"/>
  <c r="J46" i="9"/>
  <c r="K46" i="9"/>
  <c r="L46" i="9"/>
  <c r="M46" i="9"/>
  <c r="N46" i="9"/>
  <c r="O46" i="9"/>
  <c r="D45" i="9"/>
  <c r="E45" i="9"/>
  <c r="F45" i="9"/>
  <c r="G45" i="9"/>
  <c r="H45" i="9"/>
  <c r="I45" i="9"/>
  <c r="J45" i="9"/>
  <c r="K45" i="9"/>
  <c r="L45" i="9"/>
  <c r="M45" i="9"/>
  <c r="N45" i="9"/>
  <c r="O45" i="9"/>
  <c r="D46" i="13"/>
  <c r="E46" i="13"/>
  <c r="F46" i="13"/>
  <c r="G46" i="13"/>
  <c r="H46" i="13"/>
  <c r="I46" i="13"/>
  <c r="J46" i="13"/>
  <c r="K46" i="13"/>
  <c r="L46" i="13"/>
  <c r="M46" i="13"/>
  <c r="N46" i="13"/>
  <c r="O46" i="13"/>
  <c r="D45" i="13"/>
  <c r="E45" i="13"/>
  <c r="F45" i="13"/>
  <c r="G45" i="13"/>
  <c r="H45" i="13"/>
  <c r="I45" i="13"/>
  <c r="J45" i="13"/>
  <c r="K45" i="13"/>
  <c r="L45" i="13"/>
  <c r="M45" i="13"/>
  <c r="N45" i="13"/>
  <c r="O45" i="13"/>
  <c r="D46" i="45"/>
  <c r="E46" i="45"/>
  <c r="F46" i="45"/>
  <c r="G46" i="45"/>
  <c r="H46" i="45"/>
  <c r="I46" i="45"/>
  <c r="J46" i="45"/>
  <c r="K46" i="45"/>
  <c r="L46" i="45"/>
  <c r="M46" i="45"/>
  <c r="N46" i="45"/>
  <c r="O46" i="45"/>
  <c r="D45" i="45"/>
  <c r="E45" i="45"/>
  <c r="F45" i="45"/>
  <c r="G45" i="45"/>
  <c r="H45" i="45"/>
  <c r="I45" i="45"/>
  <c r="J45" i="45"/>
  <c r="K45" i="45"/>
  <c r="L45" i="45"/>
  <c r="M45" i="45"/>
  <c r="N45" i="45"/>
  <c r="O45" i="45"/>
  <c r="D46" i="30"/>
  <c r="E46" i="30"/>
  <c r="F46" i="30"/>
  <c r="G46" i="30"/>
  <c r="H46" i="30"/>
  <c r="I46" i="30"/>
  <c r="J46" i="30"/>
  <c r="K46" i="30"/>
  <c r="L46" i="30"/>
  <c r="M46" i="30"/>
  <c r="N46" i="30"/>
  <c r="O46" i="30"/>
  <c r="D45" i="30"/>
  <c r="E45" i="30"/>
  <c r="F45" i="30"/>
  <c r="G45" i="30"/>
  <c r="H45" i="30"/>
  <c r="I45" i="30"/>
  <c r="J45" i="30"/>
  <c r="K45" i="30"/>
  <c r="L45" i="30"/>
  <c r="M45" i="30"/>
  <c r="N45" i="30"/>
  <c r="O45" i="30"/>
  <c r="D46" i="3"/>
  <c r="E46" i="3"/>
  <c r="F46" i="3"/>
  <c r="G46" i="3"/>
  <c r="H46" i="3"/>
  <c r="I46" i="3"/>
  <c r="J46" i="3"/>
  <c r="K46" i="3"/>
  <c r="L46" i="3"/>
  <c r="M46" i="3"/>
  <c r="N46" i="3"/>
  <c r="O46" i="3"/>
  <c r="D45" i="3"/>
  <c r="E45" i="3"/>
  <c r="F45" i="3"/>
  <c r="G45" i="3"/>
  <c r="H45" i="3"/>
  <c r="I45" i="3"/>
  <c r="J45" i="3"/>
  <c r="K45" i="3"/>
  <c r="L45" i="3"/>
  <c r="M45" i="3"/>
  <c r="N45" i="3"/>
  <c r="O45" i="3"/>
  <c r="D46" i="46"/>
  <c r="E46" i="46"/>
  <c r="F46" i="46"/>
  <c r="G46" i="46"/>
  <c r="H46" i="46"/>
  <c r="I46" i="46"/>
  <c r="J46" i="46"/>
  <c r="K46" i="46"/>
  <c r="L46" i="46"/>
  <c r="M46" i="46"/>
  <c r="N46" i="46"/>
  <c r="O46" i="46"/>
  <c r="D45" i="46"/>
  <c r="E45" i="46"/>
  <c r="F45" i="46"/>
  <c r="G45" i="46"/>
  <c r="H45" i="46"/>
  <c r="I45" i="46"/>
  <c r="J45" i="46"/>
  <c r="K45" i="46"/>
  <c r="L45" i="46"/>
  <c r="M45" i="46"/>
  <c r="N45" i="46"/>
  <c r="O45" i="46"/>
  <c r="D46" i="32"/>
  <c r="E46" i="32"/>
  <c r="F46" i="32"/>
  <c r="G46" i="32"/>
  <c r="H46" i="32"/>
  <c r="I46" i="32"/>
  <c r="J46" i="32"/>
  <c r="K46" i="32"/>
  <c r="L46" i="32"/>
  <c r="M46" i="32"/>
  <c r="N46" i="32"/>
  <c r="O46" i="32"/>
  <c r="D45" i="32"/>
  <c r="E45" i="32"/>
  <c r="F45" i="32"/>
  <c r="G45" i="32"/>
  <c r="H45" i="32"/>
  <c r="I45" i="32"/>
  <c r="J45" i="32"/>
  <c r="K45" i="32"/>
  <c r="L45" i="32"/>
  <c r="M45" i="32"/>
  <c r="N45" i="32"/>
  <c r="O45" i="32"/>
  <c r="D46" i="15"/>
  <c r="E46" i="15"/>
  <c r="F46" i="15"/>
  <c r="G46" i="15"/>
  <c r="H46" i="15"/>
  <c r="I46" i="15"/>
  <c r="J46" i="15"/>
  <c r="K46" i="15"/>
  <c r="L46" i="15"/>
  <c r="M46" i="15"/>
  <c r="N46" i="15"/>
  <c r="O46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D46" i="14"/>
  <c r="E46" i="14"/>
  <c r="F46" i="14"/>
  <c r="G46" i="14"/>
  <c r="H46" i="14"/>
  <c r="I46" i="14"/>
  <c r="J46" i="14"/>
  <c r="K46" i="14"/>
  <c r="L46" i="14"/>
  <c r="M46" i="14"/>
  <c r="N46" i="14"/>
  <c r="O46" i="14"/>
  <c r="D45" i="14"/>
  <c r="E45" i="14"/>
  <c r="F45" i="14"/>
  <c r="G45" i="14"/>
  <c r="H45" i="14"/>
  <c r="I45" i="14"/>
  <c r="J45" i="14"/>
  <c r="K45" i="14"/>
  <c r="L45" i="14"/>
  <c r="M45" i="14"/>
  <c r="N45" i="14"/>
  <c r="O45" i="14"/>
  <c r="D46" i="29"/>
  <c r="E46" i="29"/>
  <c r="F46" i="29"/>
  <c r="G46" i="29"/>
  <c r="H46" i="29"/>
  <c r="I46" i="29"/>
  <c r="J46" i="29"/>
  <c r="K46" i="29"/>
  <c r="L46" i="29"/>
  <c r="M46" i="29"/>
  <c r="N46" i="29"/>
  <c r="O46" i="29"/>
  <c r="D45" i="29"/>
  <c r="E45" i="29"/>
  <c r="F45" i="29"/>
  <c r="G45" i="29"/>
  <c r="H45" i="29"/>
  <c r="I45" i="29"/>
  <c r="J45" i="29"/>
  <c r="K45" i="29"/>
  <c r="L45" i="29"/>
  <c r="M45" i="29"/>
  <c r="N45" i="29"/>
  <c r="O45" i="29"/>
  <c r="D46" i="47"/>
  <c r="E46" i="47"/>
  <c r="F46" i="47"/>
  <c r="G46" i="47"/>
  <c r="H46" i="47"/>
  <c r="I46" i="47"/>
  <c r="J46" i="47"/>
  <c r="K46" i="47"/>
  <c r="L46" i="47"/>
  <c r="M46" i="47"/>
  <c r="N46" i="47"/>
  <c r="O46" i="47"/>
  <c r="D45" i="47"/>
  <c r="E45" i="47"/>
  <c r="F45" i="47"/>
  <c r="G45" i="47"/>
  <c r="H45" i="47"/>
  <c r="I45" i="47"/>
  <c r="J45" i="47"/>
  <c r="K45" i="47"/>
  <c r="L45" i="47"/>
  <c r="M45" i="47"/>
  <c r="N45" i="47"/>
  <c r="O45" i="47"/>
  <c r="D46" i="21"/>
  <c r="E46" i="21"/>
  <c r="F46" i="21"/>
  <c r="G46" i="21"/>
  <c r="H46" i="21"/>
  <c r="I46" i="21"/>
  <c r="J46" i="21"/>
  <c r="K46" i="21"/>
  <c r="L46" i="21"/>
  <c r="M46" i="21"/>
  <c r="N46" i="21"/>
  <c r="O46" i="21"/>
  <c r="D45" i="21"/>
  <c r="E45" i="21"/>
  <c r="F45" i="21"/>
  <c r="G45" i="21"/>
  <c r="H45" i="21"/>
  <c r="I45" i="21"/>
  <c r="J45" i="21"/>
  <c r="K45" i="21"/>
  <c r="L45" i="21"/>
  <c r="M45" i="21"/>
  <c r="N45" i="21"/>
  <c r="O45" i="21"/>
  <c r="D46" i="20"/>
  <c r="E46" i="20"/>
  <c r="F46" i="20"/>
  <c r="G46" i="20"/>
  <c r="H46" i="20"/>
  <c r="I46" i="20"/>
  <c r="J46" i="20"/>
  <c r="K46" i="20"/>
  <c r="L46" i="20"/>
  <c r="M46" i="20"/>
  <c r="N46" i="20"/>
  <c r="O46" i="20"/>
  <c r="D45" i="20"/>
  <c r="E45" i="20"/>
  <c r="F45" i="20"/>
  <c r="G45" i="20"/>
  <c r="H45" i="20"/>
  <c r="I45" i="20"/>
  <c r="J45" i="20"/>
  <c r="K45" i="20"/>
  <c r="L45" i="20"/>
  <c r="M45" i="20"/>
  <c r="N45" i="20"/>
  <c r="O45" i="20"/>
  <c r="D46" i="19"/>
  <c r="E46" i="19"/>
  <c r="F46" i="19"/>
  <c r="G46" i="19"/>
  <c r="H46" i="19"/>
  <c r="I46" i="19"/>
  <c r="J46" i="19"/>
  <c r="K46" i="19"/>
  <c r="L46" i="19"/>
  <c r="M46" i="19"/>
  <c r="N46" i="19"/>
  <c r="O46" i="19"/>
  <c r="D45" i="19"/>
  <c r="E45" i="19"/>
  <c r="F45" i="19"/>
  <c r="G45" i="19"/>
  <c r="H45" i="19"/>
  <c r="I45" i="19"/>
  <c r="J45" i="19"/>
  <c r="K45" i="19"/>
  <c r="L45" i="19"/>
  <c r="M45" i="19"/>
  <c r="N45" i="19"/>
  <c r="O45" i="19"/>
  <c r="D46" i="18"/>
  <c r="E46" i="18"/>
  <c r="F46" i="18"/>
  <c r="G46" i="18"/>
  <c r="H46" i="18"/>
  <c r="I46" i="18"/>
  <c r="J46" i="18"/>
  <c r="K46" i="18"/>
  <c r="L46" i="18"/>
  <c r="M46" i="18"/>
  <c r="N46" i="18"/>
  <c r="O46" i="18"/>
  <c r="D45" i="18"/>
  <c r="E45" i="18"/>
  <c r="F45" i="18"/>
  <c r="G45" i="18"/>
  <c r="H45" i="18"/>
  <c r="I45" i="18"/>
  <c r="J45" i="18"/>
  <c r="K45" i="18"/>
  <c r="L45" i="18"/>
  <c r="M45" i="18"/>
  <c r="N45" i="18"/>
  <c r="O45" i="18"/>
  <c r="D46" i="17"/>
  <c r="E46" i="17"/>
  <c r="F46" i="17"/>
  <c r="G46" i="17"/>
  <c r="H46" i="17"/>
  <c r="I46" i="17"/>
  <c r="J46" i="17"/>
  <c r="K46" i="17"/>
  <c r="L46" i="17"/>
  <c r="M46" i="17"/>
  <c r="N46" i="17"/>
  <c r="O46" i="17"/>
  <c r="D45" i="17"/>
  <c r="E45" i="17"/>
  <c r="F45" i="17"/>
  <c r="G45" i="17"/>
  <c r="H45" i="17"/>
  <c r="I45" i="17"/>
  <c r="J45" i="17"/>
  <c r="K45" i="17"/>
  <c r="L45" i="17"/>
  <c r="M45" i="17"/>
  <c r="N45" i="17"/>
  <c r="O45" i="17"/>
  <c r="D46" i="33"/>
  <c r="E46" i="33"/>
  <c r="F46" i="33"/>
  <c r="G46" i="33"/>
  <c r="H46" i="33"/>
  <c r="I46" i="33"/>
  <c r="J46" i="33"/>
  <c r="K46" i="33"/>
  <c r="L46" i="33"/>
  <c r="M46" i="33"/>
  <c r="N46" i="33"/>
  <c r="O46" i="33"/>
  <c r="D45" i="33"/>
  <c r="E45" i="33"/>
  <c r="F45" i="33"/>
  <c r="G45" i="33"/>
  <c r="H45" i="33"/>
  <c r="I45" i="33"/>
  <c r="J45" i="33"/>
  <c r="K45" i="33"/>
  <c r="L45" i="33"/>
  <c r="M45" i="33"/>
  <c r="N45" i="33"/>
  <c r="O45" i="33"/>
  <c r="D46" i="16"/>
  <c r="E46" i="16"/>
  <c r="F46" i="16"/>
  <c r="G46" i="16"/>
  <c r="H46" i="16"/>
  <c r="I46" i="16"/>
  <c r="J46" i="16"/>
  <c r="K46" i="16"/>
  <c r="L46" i="16"/>
  <c r="M46" i="16"/>
  <c r="N46" i="16"/>
  <c r="O46" i="16"/>
  <c r="D45" i="16"/>
  <c r="E45" i="16"/>
  <c r="F45" i="16"/>
  <c r="G45" i="16"/>
  <c r="H45" i="16"/>
  <c r="I45" i="16"/>
  <c r="J45" i="16"/>
  <c r="K45" i="16"/>
  <c r="L45" i="16"/>
  <c r="M45" i="16"/>
  <c r="N45" i="16"/>
  <c r="O45" i="16"/>
  <c r="D46" i="23"/>
  <c r="E46" i="23"/>
  <c r="F46" i="23"/>
  <c r="G46" i="23"/>
  <c r="H46" i="23"/>
  <c r="I46" i="23"/>
  <c r="J46" i="23"/>
  <c r="K46" i="23"/>
  <c r="L46" i="23"/>
  <c r="M46" i="23"/>
  <c r="N46" i="23"/>
  <c r="O46" i="23"/>
  <c r="D45" i="23"/>
  <c r="E45" i="23"/>
  <c r="F45" i="23"/>
  <c r="G45" i="23"/>
  <c r="H45" i="23"/>
  <c r="I45" i="23"/>
  <c r="J45" i="23"/>
  <c r="K45" i="23"/>
  <c r="L45" i="23"/>
  <c r="M45" i="23"/>
  <c r="N45" i="23"/>
  <c r="O45" i="23"/>
  <c r="D46" i="44"/>
  <c r="E46" i="44"/>
  <c r="F46" i="44"/>
  <c r="G46" i="44"/>
  <c r="H46" i="44"/>
  <c r="I46" i="44"/>
  <c r="J46" i="44"/>
  <c r="K46" i="44"/>
  <c r="L46" i="44"/>
  <c r="M46" i="44"/>
  <c r="N46" i="44"/>
  <c r="O46" i="44"/>
  <c r="D45" i="44"/>
  <c r="E45" i="44"/>
  <c r="F45" i="44"/>
  <c r="G45" i="44"/>
  <c r="H45" i="44"/>
  <c r="I45" i="44"/>
  <c r="J45" i="44"/>
  <c r="K45" i="44"/>
  <c r="L45" i="44"/>
  <c r="M45" i="44"/>
  <c r="N45" i="44"/>
  <c r="O45" i="44"/>
  <c r="D46" i="43"/>
  <c r="E46" i="43"/>
  <c r="F46" i="43"/>
  <c r="G46" i="43"/>
  <c r="H46" i="43"/>
  <c r="I46" i="43"/>
  <c r="J46" i="43"/>
  <c r="K46" i="43"/>
  <c r="L46" i="43"/>
  <c r="M46" i="43"/>
  <c r="N46" i="43"/>
  <c r="O46" i="43"/>
  <c r="D45" i="43"/>
  <c r="E45" i="43"/>
  <c r="F45" i="43"/>
  <c r="G45" i="43"/>
  <c r="H45" i="43"/>
  <c r="I45" i="43"/>
  <c r="J45" i="43"/>
  <c r="K45" i="43"/>
  <c r="L45" i="43"/>
  <c r="M45" i="43"/>
  <c r="N45" i="43"/>
  <c r="O45" i="43"/>
  <c r="D46" i="42"/>
  <c r="E46" i="42"/>
  <c r="F46" i="42"/>
  <c r="G46" i="42"/>
  <c r="H46" i="42"/>
  <c r="I46" i="42"/>
  <c r="J46" i="42"/>
  <c r="K46" i="42"/>
  <c r="L46" i="42"/>
  <c r="M46" i="42"/>
  <c r="N46" i="42"/>
  <c r="O46" i="42"/>
  <c r="D45" i="42"/>
  <c r="E45" i="42"/>
  <c r="F45" i="42"/>
  <c r="G45" i="42"/>
  <c r="H45" i="42"/>
  <c r="I45" i="42"/>
  <c r="J45" i="42"/>
  <c r="K45" i="42"/>
  <c r="L45" i="42"/>
  <c r="M45" i="42"/>
  <c r="N45" i="42"/>
  <c r="O45" i="42"/>
  <c r="D46" i="41"/>
  <c r="E46" i="41"/>
  <c r="F46" i="41"/>
  <c r="G46" i="41"/>
  <c r="H46" i="41"/>
  <c r="I46" i="41"/>
  <c r="J46" i="41"/>
  <c r="K46" i="41"/>
  <c r="L46" i="41"/>
  <c r="M46" i="41"/>
  <c r="N46" i="41"/>
  <c r="O46" i="41"/>
  <c r="D45" i="41"/>
  <c r="E45" i="41"/>
  <c r="F45" i="41"/>
  <c r="G45" i="41"/>
  <c r="H45" i="41"/>
  <c r="I45" i="41"/>
  <c r="J45" i="41"/>
  <c r="K45" i="41"/>
  <c r="L45" i="41"/>
  <c r="M45" i="41"/>
  <c r="N45" i="41"/>
  <c r="O45" i="41"/>
  <c r="D46" i="31"/>
  <c r="E46" i="31"/>
  <c r="F46" i="31"/>
  <c r="G46" i="31"/>
  <c r="H46" i="31"/>
  <c r="I46" i="31"/>
  <c r="J46" i="31"/>
  <c r="K46" i="31"/>
  <c r="L46" i="31"/>
  <c r="M46" i="31"/>
  <c r="N46" i="31"/>
  <c r="O46" i="31"/>
  <c r="D45" i="31"/>
  <c r="E45" i="31"/>
  <c r="F45" i="31"/>
  <c r="G45" i="31"/>
  <c r="H45" i="31"/>
  <c r="I45" i="31"/>
  <c r="J45" i="31"/>
  <c r="K45" i="31"/>
  <c r="L45" i="31"/>
  <c r="M45" i="31"/>
  <c r="N45" i="31"/>
  <c r="O45" i="31"/>
  <c r="D46" i="27"/>
  <c r="E46" i="27"/>
  <c r="F46" i="27"/>
  <c r="G46" i="27"/>
  <c r="H46" i="27"/>
  <c r="I46" i="27"/>
  <c r="J46" i="27"/>
  <c r="K46" i="27"/>
  <c r="L46" i="27"/>
  <c r="M46" i="27"/>
  <c r="N46" i="27"/>
  <c r="O46" i="27"/>
  <c r="D45" i="27"/>
  <c r="E45" i="27"/>
  <c r="F45" i="27"/>
  <c r="G45" i="27"/>
  <c r="H45" i="27"/>
  <c r="I45" i="27"/>
  <c r="J45" i="27"/>
  <c r="K45" i="27"/>
  <c r="L45" i="27"/>
  <c r="M45" i="27"/>
  <c r="N45" i="27"/>
  <c r="O45" i="27"/>
  <c r="D46" i="28"/>
  <c r="E46" i="28"/>
  <c r="F46" i="28"/>
  <c r="G46" i="28"/>
  <c r="H46" i="28"/>
  <c r="I46" i="28"/>
  <c r="J46" i="28"/>
  <c r="K46" i="28"/>
  <c r="L46" i="28"/>
  <c r="M46" i="28"/>
  <c r="N46" i="28"/>
  <c r="O46" i="28"/>
  <c r="D45" i="28"/>
  <c r="E45" i="28"/>
  <c r="F45" i="28"/>
  <c r="G45" i="28"/>
  <c r="H45" i="28"/>
  <c r="I45" i="28"/>
  <c r="J45" i="28"/>
  <c r="K45" i="28"/>
  <c r="L45" i="28"/>
  <c r="M45" i="28"/>
  <c r="N45" i="28"/>
  <c r="O45" i="28"/>
  <c r="D46" i="24"/>
  <c r="E46" i="24"/>
  <c r="F46" i="24"/>
  <c r="G46" i="24"/>
  <c r="H46" i="24"/>
  <c r="I46" i="24"/>
  <c r="J46" i="24"/>
  <c r="K46" i="24"/>
  <c r="L46" i="24"/>
  <c r="M46" i="24"/>
  <c r="N46" i="24"/>
  <c r="O46" i="24"/>
  <c r="D11" i="24"/>
  <c r="E11" i="24"/>
  <c r="F11" i="24"/>
  <c r="G11" i="24"/>
  <c r="H11" i="24"/>
  <c r="I11" i="24"/>
  <c r="J11" i="24"/>
  <c r="K11" i="24"/>
  <c r="L11" i="24"/>
  <c r="M11" i="24"/>
  <c r="N11" i="24"/>
  <c r="O11" i="24"/>
  <c r="D45" i="24"/>
  <c r="E45" i="24"/>
  <c r="F45" i="24"/>
  <c r="G45" i="24"/>
  <c r="H45" i="24"/>
  <c r="I45" i="24"/>
  <c r="J45" i="24"/>
  <c r="K45" i="24"/>
  <c r="L45" i="24"/>
  <c r="M45" i="24"/>
  <c r="N45" i="24"/>
  <c r="O45" i="24"/>
  <c r="D46" i="39"/>
  <c r="E46" i="39"/>
  <c r="F46" i="39"/>
  <c r="G46" i="39"/>
  <c r="H46" i="39"/>
  <c r="I46" i="39"/>
  <c r="J46" i="39"/>
  <c r="K46" i="39"/>
  <c r="L46" i="39"/>
  <c r="M46" i="39"/>
  <c r="N46" i="39"/>
  <c r="O46" i="39"/>
  <c r="D45" i="39"/>
  <c r="E45" i="39"/>
  <c r="F45" i="39"/>
  <c r="G45" i="39"/>
  <c r="H45" i="39"/>
  <c r="I45" i="39"/>
  <c r="J45" i="39"/>
  <c r="K45" i="39"/>
  <c r="L45" i="39"/>
  <c r="M45" i="39"/>
  <c r="N45" i="39"/>
  <c r="O45" i="39"/>
  <c r="O44" i="37"/>
  <c r="N44" i="37"/>
  <c r="M44" i="37"/>
  <c r="L44" i="37"/>
  <c r="K44" i="37"/>
  <c r="J44" i="37"/>
  <c r="I44" i="37"/>
  <c r="H44" i="37"/>
  <c r="G44" i="37"/>
  <c r="F44" i="37"/>
  <c r="E44" i="37"/>
  <c r="D44" i="37"/>
  <c r="O43" i="37"/>
  <c r="N43" i="37"/>
  <c r="M43" i="37"/>
  <c r="L43" i="37"/>
  <c r="K43" i="37"/>
  <c r="J43" i="37"/>
  <c r="I43" i="37"/>
  <c r="H43" i="37"/>
  <c r="G43" i="37"/>
  <c r="F43" i="37"/>
  <c r="E43" i="37"/>
  <c r="D43" i="37"/>
  <c r="O44" i="40"/>
  <c r="N44" i="40"/>
  <c r="M44" i="40"/>
  <c r="L44" i="40"/>
  <c r="K44" i="40"/>
  <c r="J44" i="40"/>
  <c r="I44" i="40"/>
  <c r="H44" i="40"/>
  <c r="G44" i="40"/>
  <c r="F44" i="40"/>
  <c r="E44" i="40"/>
  <c r="D44" i="40"/>
  <c r="O43" i="40"/>
  <c r="N43" i="40"/>
  <c r="M43" i="40"/>
  <c r="L43" i="40"/>
  <c r="K43" i="40"/>
  <c r="J43" i="40"/>
  <c r="I43" i="40"/>
  <c r="H43" i="40"/>
  <c r="G43" i="40"/>
  <c r="F43" i="40"/>
  <c r="E43" i="40"/>
  <c r="D43" i="40"/>
  <c r="O44" i="1"/>
  <c r="N44" i="1"/>
  <c r="M44" i="1"/>
  <c r="L44" i="1"/>
  <c r="K44" i="1"/>
  <c r="J44" i="1"/>
  <c r="I44" i="1"/>
  <c r="H44" i="1"/>
  <c r="G44" i="1"/>
  <c r="F44" i="1"/>
  <c r="E44" i="1"/>
  <c r="D44" i="1"/>
  <c r="O43" i="1"/>
  <c r="N43" i="1"/>
  <c r="M43" i="1"/>
  <c r="L43" i="1"/>
  <c r="K43" i="1"/>
  <c r="J43" i="1"/>
  <c r="I43" i="1"/>
  <c r="H43" i="1"/>
  <c r="G43" i="1"/>
  <c r="F43" i="1"/>
  <c r="E43" i="1"/>
  <c r="D43" i="1"/>
  <c r="O44" i="34"/>
  <c r="N44" i="34"/>
  <c r="M44" i="34"/>
  <c r="L44" i="34"/>
  <c r="K44" i="34"/>
  <c r="J44" i="34"/>
  <c r="I44" i="34"/>
  <c r="H44" i="34"/>
  <c r="G44" i="34"/>
  <c r="F44" i="34"/>
  <c r="E44" i="34"/>
  <c r="D44" i="34"/>
  <c r="O43" i="34"/>
  <c r="N43" i="34"/>
  <c r="M43" i="34"/>
  <c r="L43" i="34"/>
  <c r="K43" i="34"/>
  <c r="J43" i="34"/>
  <c r="I43" i="34"/>
  <c r="H43" i="34"/>
  <c r="G43" i="34"/>
  <c r="F43" i="34"/>
  <c r="E43" i="34"/>
  <c r="D43" i="34"/>
  <c r="O44" i="12"/>
  <c r="N44" i="12"/>
  <c r="M44" i="12"/>
  <c r="L44" i="12"/>
  <c r="K44" i="12"/>
  <c r="J44" i="12"/>
  <c r="I44" i="12"/>
  <c r="H44" i="12"/>
  <c r="G44" i="12"/>
  <c r="F44" i="12"/>
  <c r="E44" i="12"/>
  <c r="D44" i="12"/>
  <c r="O43" i="12"/>
  <c r="N43" i="12"/>
  <c r="M43" i="12"/>
  <c r="L43" i="12"/>
  <c r="K43" i="12"/>
  <c r="J43" i="12"/>
  <c r="I43" i="12"/>
  <c r="H43" i="12"/>
  <c r="G43" i="12"/>
  <c r="F43" i="12"/>
  <c r="E43" i="12"/>
  <c r="D43" i="12"/>
  <c r="O44" i="5"/>
  <c r="N44" i="5"/>
  <c r="M44" i="5"/>
  <c r="L44" i="5"/>
  <c r="K44" i="5"/>
  <c r="J44" i="5"/>
  <c r="I44" i="5"/>
  <c r="H44" i="5"/>
  <c r="G44" i="5"/>
  <c r="F44" i="5"/>
  <c r="E44" i="5"/>
  <c r="D44" i="5"/>
  <c r="O43" i="5"/>
  <c r="N43" i="5"/>
  <c r="M43" i="5"/>
  <c r="L43" i="5"/>
  <c r="K43" i="5"/>
  <c r="J43" i="5"/>
  <c r="I43" i="5"/>
  <c r="H43" i="5"/>
  <c r="G43" i="5"/>
  <c r="F43" i="5"/>
  <c r="E43" i="5"/>
  <c r="D43" i="5"/>
  <c r="O44" i="4"/>
  <c r="N44" i="4"/>
  <c r="M44" i="4"/>
  <c r="L44" i="4"/>
  <c r="K44" i="4"/>
  <c r="J44" i="4"/>
  <c r="I44" i="4"/>
  <c r="H44" i="4"/>
  <c r="G44" i="4"/>
  <c r="F44" i="4"/>
  <c r="E44" i="4"/>
  <c r="D44" i="4"/>
  <c r="O43" i="4"/>
  <c r="N43" i="4"/>
  <c r="M43" i="4"/>
  <c r="L43" i="4"/>
  <c r="K43" i="4"/>
  <c r="J43" i="4"/>
  <c r="I43" i="4"/>
  <c r="H43" i="4"/>
  <c r="G43" i="4"/>
  <c r="F43" i="4"/>
  <c r="E43" i="4"/>
  <c r="D43" i="4"/>
  <c r="O44" i="8"/>
  <c r="N44" i="8"/>
  <c r="M44" i="8"/>
  <c r="L44" i="8"/>
  <c r="K44" i="8"/>
  <c r="J44" i="8"/>
  <c r="I44" i="8"/>
  <c r="H44" i="8"/>
  <c r="G44" i="8"/>
  <c r="F44" i="8"/>
  <c r="E44" i="8"/>
  <c r="D44" i="8"/>
  <c r="O43" i="8"/>
  <c r="N43" i="8"/>
  <c r="M43" i="8"/>
  <c r="L43" i="8"/>
  <c r="K43" i="8"/>
  <c r="J43" i="8"/>
  <c r="I43" i="8"/>
  <c r="H43" i="8"/>
  <c r="G43" i="8"/>
  <c r="F43" i="8"/>
  <c r="E43" i="8"/>
  <c r="D43" i="8"/>
  <c r="O44" i="7"/>
  <c r="N44" i="7"/>
  <c r="M44" i="7"/>
  <c r="L44" i="7"/>
  <c r="K44" i="7"/>
  <c r="J44" i="7"/>
  <c r="I44" i="7"/>
  <c r="H44" i="7"/>
  <c r="G44" i="7"/>
  <c r="F44" i="7"/>
  <c r="E44" i="7"/>
  <c r="D44" i="7"/>
  <c r="O43" i="7"/>
  <c r="N43" i="7"/>
  <c r="M43" i="7"/>
  <c r="L43" i="7"/>
  <c r="K43" i="7"/>
  <c r="J43" i="7"/>
  <c r="I43" i="7"/>
  <c r="H43" i="7"/>
  <c r="G43" i="7"/>
  <c r="F43" i="7"/>
  <c r="E43" i="7"/>
  <c r="D43" i="7"/>
  <c r="O44" i="6"/>
  <c r="N44" i="6"/>
  <c r="M44" i="6"/>
  <c r="L44" i="6"/>
  <c r="K44" i="6"/>
  <c r="J44" i="6"/>
  <c r="I44" i="6"/>
  <c r="H44" i="6"/>
  <c r="G44" i="6"/>
  <c r="F44" i="6"/>
  <c r="E44" i="6"/>
  <c r="D44" i="6"/>
  <c r="O43" i="6"/>
  <c r="N43" i="6"/>
  <c r="M43" i="6"/>
  <c r="L43" i="6"/>
  <c r="K43" i="6"/>
  <c r="J43" i="6"/>
  <c r="I43" i="6"/>
  <c r="H43" i="6"/>
  <c r="G43" i="6"/>
  <c r="F43" i="6"/>
  <c r="E43" i="6"/>
  <c r="D43" i="6"/>
  <c r="O44" i="35"/>
  <c r="N44" i="35"/>
  <c r="M44" i="35"/>
  <c r="L44" i="35"/>
  <c r="K44" i="35"/>
  <c r="J44" i="35"/>
  <c r="I44" i="35"/>
  <c r="H44" i="35"/>
  <c r="G44" i="35"/>
  <c r="F44" i="35"/>
  <c r="E44" i="35"/>
  <c r="D44" i="35"/>
  <c r="O43" i="35"/>
  <c r="N43" i="35"/>
  <c r="M43" i="35"/>
  <c r="L43" i="35"/>
  <c r="K43" i="35"/>
  <c r="J43" i="35"/>
  <c r="I43" i="35"/>
  <c r="H43" i="35"/>
  <c r="G43" i="35"/>
  <c r="F43" i="35"/>
  <c r="E43" i="35"/>
  <c r="D43" i="35"/>
  <c r="O44" i="2"/>
  <c r="N44" i="2"/>
  <c r="M44" i="2"/>
  <c r="L44" i="2"/>
  <c r="K44" i="2"/>
  <c r="J44" i="2"/>
  <c r="I44" i="2"/>
  <c r="H44" i="2"/>
  <c r="G44" i="2"/>
  <c r="F44" i="2"/>
  <c r="E44" i="2"/>
  <c r="D44" i="2"/>
  <c r="O43" i="2"/>
  <c r="N43" i="2"/>
  <c r="M43" i="2"/>
  <c r="L43" i="2"/>
  <c r="K43" i="2"/>
  <c r="J43" i="2"/>
  <c r="I43" i="2"/>
  <c r="H43" i="2"/>
  <c r="G43" i="2"/>
  <c r="F43" i="2"/>
  <c r="E43" i="2"/>
  <c r="D43" i="2"/>
  <c r="O44" i="10"/>
  <c r="N44" i="10"/>
  <c r="M44" i="10"/>
  <c r="L44" i="10"/>
  <c r="K44" i="10"/>
  <c r="J44" i="10"/>
  <c r="I44" i="10"/>
  <c r="H44" i="10"/>
  <c r="G44" i="10"/>
  <c r="F44" i="10"/>
  <c r="E44" i="10"/>
  <c r="D44" i="10"/>
  <c r="O43" i="10"/>
  <c r="N43" i="10"/>
  <c r="M43" i="10"/>
  <c r="L43" i="10"/>
  <c r="K43" i="10"/>
  <c r="J43" i="10"/>
  <c r="I43" i="10"/>
  <c r="H43" i="10"/>
  <c r="G43" i="10"/>
  <c r="F43" i="10"/>
  <c r="E43" i="10"/>
  <c r="D43" i="10"/>
  <c r="O44" i="9"/>
  <c r="N44" i="9"/>
  <c r="M44" i="9"/>
  <c r="L44" i="9"/>
  <c r="K44" i="9"/>
  <c r="J44" i="9"/>
  <c r="I44" i="9"/>
  <c r="H44" i="9"/>
  <c r="G44" i="9"/>
  <c r="F44" i="9"/>
  <c r="E44" i="9"/>
  <c r="D44" i="9"/>
  <c r="O43" i="9"/>
  <c r="N43" i="9"/>
  <c r="M43" i="9"/>
  <c r="L43" i="9"/>
  <c r="K43" i="9"/>
  <c r="J43" i="9"/>
  <c r="I43" i="9"/>
  <c r="H43" i="9"/>
  <c r="G43" i="9"/>
  <c r="F43" i="9"/>
  <c r="E43" i="9"/>
  <c r="D43" i="9"/>
  <c r="O44" i="13"/>
  <c r="N44" i="13"/>
  <c r="M44" i="13"/>
  <c r="L44" i="13"/>
  <c r="K44" i="13"/>
  <c r="J44" i="13"/>
  <c r="I44" i="13"/>
  <c r="H44" i="13"/>
  <c r="G44" i="13"/>
  <c r="F44" i="13"/>
  <c r="E44" i="13"/>
  <c r="D44" i="13"/>
  <c r="O43" i="13"/>
  <c r="N43" i="13"/>
  <c r="M43" i="13"/>
  <c r="L43" i="13"/>
  <c r="K43" i="13"/>
  <c r="J43" i="13"/>
  <c r="I43" i="13"/>
  <c r="H43" i="13"/>
  <c r="G43" i="13"/>
  <c r="F43" i="13"/>
  <c r="E43" i="13"/>
  <c r="D43" i="13"/>
  <c r="O44" i="45"/>
  <c r="N44" i="45"/>
  <c r="M44" i="45"/>
  <c r="L44" i="45"/>
  <c r="K44" i="45"/>
  <c r="J44" i="45"/>
  <c r="I44" i="45"/>
  <c r="H44" i="45"/>
  <c r="G44" i="45"/>
  <c r="F44" i="45"/>
  <c r="E44" i="45"/>
  <c r="D44" i="45"/>
  <c r="O43" i="45"/>
  <c r="N43" i="45"/>
  <c r="M43" i="45"/>
  <c r="L43" i="45"/>
  <c r="K43" i="45"/>
  <c r="J43" i="45"/>
  <c r="I43" i="45"/>
  <c r="H43" i="45"/>
  <c r="G43" i="45"/>
  <c r="F43" i="45"/>
  <c r="E43" i="45"/>
  <c r="D43" i="45"/>
  <c r="O44" i="30"/>
  <c r="N44" i="30"/>
  <c r="M44" i="30"/>
  <c r="L44" i="30"/>
  <c r="K44" i="30"/>
  <c r="J44" i="30"/>
  <c r="I44" i="30"/>
  <c r="H44" i="30"/>
  <c r="G44" i="30"/>
  <c r="F44" i="30"/>
  <c r="E44" i="30"/>
  <c r="D44" i="30"/>
  <c r="O43" i="30"/>
  <c r="N43" i="30"/>
  <c r="M43" i="30"/>
  <c r="L43" i="30"/>
  <c r="K43" i="30"/>
  <c r="J43" i="30"/>
  <c r="I43" i="30"/>
  <c r="H43" i="30"/>
  <c r="G43" i="30"/>
  <c r="F43" i="30"/>
  <c r="E43" i="30"/>
  <c r="D43" i="30"/>
  <c r="O44" i="3"/>
  <c r="N44" i="3"/>
  <c r="M44" i="3"/>
  <c r="L44" i="3"/>
  <c r="K44" i="3"/>
  <c r="J44" i="3"/>
  <c r="I44" i="3"/>
  <c r="H44" i="3"/>
  <c r="G44" i="3"/>
  <c r="F44" i="3"/>
  <c r="E44" i="3"/>
  <c r="D44" i="3"/>
  <c r="O43" i="3"/>
  <c r="N43" i="3"/>
  <c r="M43" i="3"/>
  <c r="L43" i="3"/>
  <c r="K43" i="3"/>
  <c r="J43" i="3"/>
  <c r="I43" i="3"/>
  <c r="H43" i="3"/>
  <c r="G43" i="3"/>
  <c r="F43" i="3"/>
  <c r="E43" i="3"/>
  <c r="D43" i="3"/>
  <c r="O44" i="46"/>
  <c r="N44" i="46"/>
  <c r="M44" i="46"/>
  <c r="L44" i="46"/>
  <c r="K44" i="46"/>
  <c r="J44" i="46"/>
  <c r="I44" i="46"/>
  <c r="H44" i="46"/>
  <c r="G44" i="46"/>
  <c r="F44" i="46"/>
  <c r="E44" i="46"/>
  <c r="D44" i="46"/>
  <c r="O43" i="46"/>
  <c r="N43" i="46"/>
  <c r="M43" i="46"/>
  <c r="L43" i="46"/>
  <c r="K43" i="46"/>
  <c r="J43" i="46"/>
  <c r="I43" i="46"/>
  <c r="H43" i="46"/>
  <c r="G43" i="46"/>
  <c r="F43" i="46"/>
  <c r="E43" i="46"/>
  <c r="D43" i="46"/>
  <c r="O44" i="32"/>
  <c r="N44" i="32"/>
  <c r="M44" i="32"/>
  <c r="L44" i="32"/>
  <c r="K44" i="32"/>
  <c r="J44" i="32"/>
  <c r="I44" i="32"/>
  <c r="H44" i="32"/>
  <c r="G44" i="32"/>
  <c r="F44" i="32"/>
  <c r="E44" i="32"/>
  <c r="D44" i="32"/>
  <c r="O43" i="32"/>
  <c r="N43" i="32"/>
  <c r="M43" i="32"/>
  <c r="L43" i="32"/>
  <c r="K43" i="32"/>
  <c r="J43" i="32"/>
  <c r="I43" i="32"/>
  <c r="H43" i="32"/>
  <c r="G43" i="32"/>
  <c r="F43" i="32"/>
  <c r="E43" i="32"/>
  <c r="D43" i="32"/>
  <c r="O44" i="15"/>
  <c r="N44" i="15"/>
  <c r="M44" i="15"/>
  <c r="L44" i="15"/>
  <c r="K44" i="15"/>
  <c r="J44" i="15"/>
  <c r="I44" i="15"/>
  <c r="H44" i="15"/>
  <c r="G44" i="15"/>
  <c r="F44" i="15"/>
  <c r="E44" i="15"/>
  <c r="D44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O44" i="14"/>
  <c r="N44" i="14"/>
  <c r="M44" i="14"/>
  <c r="L44" i="14"/>
  <c r="K44" i="14"/>
  <c r="J44" i="14"/>
  <c r="I44" i="14"/>
  <c r="H44" i="14"/>
  <c r="G44" i="14"/>
  <c r="F44" i="14"/>
  <c r="E44" i="14"/>
  <c r="D44" i="14"/>
  <c r="O43" i="14"/>
  <c r="N43" i="14"/>
  <c r="M43" i="14"/>
  <c r="L43" i="14"/>
  <c r="K43" i="14"/>
  <c r="J43" i="14"/>
  <c r="I43" i="14"/>
  <c r="H43" i="14"/>
  <c r="G43" i="14"/>
  <c r="F43" i="14"/>
  <c r="E43" i="14"/>
  <c r="D43" i="14"/>
  <c r="O44" i="29"/>
  <c r="N44" i="29"/>
  <c r="M44" i="29"/>
  <c r="L44" i="29"/>
  <c r="K44" i="29"/>
  <c r="J44" i="29"/>
  <c r="I44" i="29"/>
  <c r="H44" i="29"/>
  <c r="G44" i="29"/>
  <c r="F44" i="29"/>
  <c r="E44" i="29"/>
  <c r="D44" i="29"/>
  <c r="O43" i="29"/>
  <c r="N43" i="29"/>
  <c r="M43" i="29"/>
  <c r="L43" i="29"/>
  <c r="K43" i="29"/>
  <c r="J43" i="29"/>
  <c r="I43" i="29"/>
  <c r="H43" i="29"/>
  <c r="G43" i="29"/>
  <c r="F43" i="29"/>
  <c r="E43" i="29"/>
  <c r="D43" i="29"/>
  <c r="O44" i="47"/>
  <c r="N44" i="47"/>
  <c r="M44" i="47"/>
  <c r="L44" i="47"/>
  <c r="K44" i="47"/>
  <c r="J44" i="47"/>
  <c r="I44" i="47"/>
  <c r="H44" i="47"/>
  <c r="G44" i="47"/>
  <c r="F44" i="47"/>
  <c r="E44" i="47"/>
  <c r="D44" i="47"/>
  <c r="O43" i="47"/>
  <c r="N43" i="47"/>
  <c r="M43" i="47"/>
  <c r="L43" i="47"/>
  <c r="K43" i="47"/>
  <c r="J43" i="47"/>
  <c r="I43" i="47"/>
  <c r="H43" i="47"/>
  <c r="G43" i="47"/>
  <c r="F43" i="47"/>
  <c r="E43" i="47"/>
  <c r="D43" i="47"/>
  <c r="O44" i="21"/>
  <c r="N44" i="21"/>
  <c r="M44" i="21"/>
  <c r="L44" i="21"/>
  <c r="K44" i="21"/>
  <c r="J44" i="21"/>
  <c r="I44" i="21"/>
  <c r="H44" i="21"/>
  <c r="G44" i="21"/>
  <c r="F44" i="21"/>
  <c r="E44" i="21"/>
  <c r="D44" i="21"/>
  <c r="O43" i="21"/>
  <c r="N43" i="21"/>
  <c r="M43" i="21"/>
  <c r="L43" i="21"/>
  <c r="K43" i="21"/>
  <c r="J43" i="21"/>
  <c r="I43" i="21"/>
  <c r="H43" i="21"/>
  <c r="G43" i="21"/>
  <c r="F43" i="21"/>
  <c r="E43" i="21"/>
  <c r="D43" i="21"/>
  <c r="O44" i="20"/>
  <c r="N44" i="20"/>
  <c r="M44" i="20"/>
  <c r="L44" i="20"/>
  <c r="K44" i="20"/>
  <c r="J44" i="20"/>
  <c r="I44" i="20"/>
  <c r="H44" i="20"/>
  <c r="G44" i="20"/>
  <c r="F44" i="20"/>
  <c r="E44" i="20"/>
  <c r="D44" i="20"/>
  <c r="O43" i="20"/>
  <c r="N43" i="20"/>
  <c r="M43" i="20"/>
  <c r="L43" i="20"/>
  <c r="K43" i="20"/>
  <c r="J43" i="20"/>
  <c r="I43" i="20"/>
  <c r="H43" i="20"/>
  <c r="G43" i="20"/>
  <c r="F43" i="20"/>
  <c r="E43" i="20"/>
  <c r="D43" i="20"/>
  <c r="O44" i="19"/>
  <c r="N44" i="19"/>
  <c r="M44" i="19"/>
  <c r="L44" i="19"/>
  <c r="K44" i="19"/>
  <c r="J44" i="19"/>
  <c r="I44" i="19"/>
  <c r="H44" i="19"/>
  <c r="G44" i="19"/>
  <c r="F44" i="19"/>
  <c r="E44" i="19"/>
  <c r="D44" i="19"/>
  <c r="O43" i="19"/>
  <c r="N43" i="19"/>
  <c r="M43" i="19"/>
  <c r="L43" i="19"/>
  <c r="K43" i="19"/>
  <c r="J43" i="19"/>
  <c r="I43" i="19"/>
  <c r="H43" i="19"/>
  <c r="G43" i="19"/>
  <c r="F43" i="19"/>
  <c r="E43" i="19"/>
  <c r="D43" i="19"/>
  <c r="O44" i="18"/>
  <c r="N44" i="18"/>
  <c r="M44" i="18"/>
  <c r="L44" i="18"/>
  <c r="K44" i="18"/>
  <c r="J44" i="18"/>
  <c r="I44" i="18"/>
  <c r="H44" i="18"/>
  <c r="G44" i="18"/>
  <c r="F44" i="18"/>
  <c r="E44" i="18"/>
  <c r="D44" i="18"/>
  <c r="O43" i="18"/>
  <c r="N43" i="18"/>
  <c r="M43" i="18"/>
  <c r="L43" i="18"/>
  <c r="K43" i="18"/>
  <c r="J43" i="18"/>
  <c r="I43" i="18"/>
  <c r="H43" i="18"/>
  <c r="G43" i="18"/>
  <c r="F43" i="18"/>
  <c r="E43" i="18"/>
  <c r="D43" i="18"/>
  <c r="O44" i="17"/>
  <c r="N44" i="17"/>
  <c r="M44" i="17"/>
  <c r="L44" i="17"/>
  <c r="K44" i="17"/>
  <c r="J44" i="17"/>
  <c r="I44" i="17"/>
  <c r="H44" i="17"/>
  <c r="G44" i="17"/>
  <c r="F44" i="17"/>
  <c r="E44" i="17"/>
  <c r="D44" i="17"/>
  <c r="O43" i="17"/>
  <c r="N43" i="17"/>
  <c r="M43" i="17"/>
  <c r="L43" i="17"/>
  <c r="K43" i="17"/>
  <c r="J43" i="17"/>
  <c r="I43" i="17"/>
  <c r="H43" i="17"/>
  <c r="G43" i="17"/>
  <c r="F43" i="17"/>
  <c r="E43" i="17"/>
  <c r="D43" i="17"/>
  <c r="O44" i="33"/>
  <c r="N44" i="33"/>
  <c r="M44" i="33"/>
  <c r="L44" i="33"/>
  <c r="K44" i="33"/>
  <c r="J44" i="33"/>
  <c r="I44" i="33"/>
  <c r="H44" i="33"/>
  <c r="G44" i="33"/>
  <c r="F44" i="33"/>
  <c r="E44" i="33"/>
  <c r="D44" i="33"/>
  <c r="O43" i="33"/>
  <c r="N43" i="33"/>
  <c r="M43" i="33"/>
  <c r="L43" i="33"/>
  <c r="K43" i="33"/>
  <c r="J43" i="33"/>
  <c r="I43" i="33"/>
  <c r="H43" i="33"/>
  <c r="G43" i="33"/>
  <c r="F43" i="33"/>
  <c r="E43" i="33"/>
  <c r="D43" i="33"/>
  <c r="O44" i="16"/>
  <c r="N44" i="16"/>
  <c r="M44" i="16"/>
  <c r="L44" i="16"/>
  <c r="K44" i="16"/>
  <c r="J44" i="16"/>
  <c r="I44" i="16"/>
  <c r="H44" i="16"/>
  <c r="G44" i="16"/>
  <c r="F44" i="16"/>
  <c r="E44" i="16"/>
  <c r="D44" i="16"/>
  <c r="O43" i="16"/>
  <c r="N43" i="16"/>
  <c r="M43" i="16"/>
  <c r="L43" i="16"/>
  <c r="K43" i="16"/>
  <c r="J43" i="16"/>
  <c r="I43" i="16"/>
  <c r="H43" i="16"/>
  <c r="G43" i="16"/>
  <c r="F43" i="16"/>
  <c r="E43" i="16"/>
  <c r="D43" i="16"/>
  <c r="O44" i="23"/>
  <c r="N44" i="23"/>
  <c r="M44" i="23"/>
  <c r="L44" i="23"/>
  <c r="K44" i="23"/>
  <c r="J44" i="23"/>
  <c r="I44" i="23"/>
  <c r="H44" i="23"/>
  <c r="G44" i="23"/>
  <c r="F44" i="23"/>
  <c r="E44" i="23"/>
  <c r="D44" i="23"/>
  <c r="O43" i="23"/>
  <c r="N43" i="23"/>
  <c r="M43" i="23"/>
  <c r="L43" i="23"/>
  <c r="K43" i="23"/>
  <c r="J43" i="23"/>
  <c r="I43" i="23"/>
  <c r="H43" i="23"/>
  <c r="G43" i="23"/>
  <c r="F43" i="23"/>
  <c r="E43" i="23"/>
  <c r="D43" i="23"/>
  <c r="O44" i="44"/>
  <c r="N44" i="44"/>
  <c r="M44" i="44"/>
  <c r="L44" i="44"/>
  <c r="K44" i="44"/>
  <c r="J44" i="44"/>
  <c r="I44" i="44"/>
  <c r="H44" i="44"/>
  <c r="G44" i="44"/>
  <c r="F44" i="44"/>
  <c r="E44" i="44"/>
  <c r="D44" i="44"/>
  <c r="O43" i="44"/>
  <c r="N43" i="44"/>
  <c r="M43" i="44"/>
  <c r="L43" i="44"/>
  <c r="K43" i="44"/>
  <c r="J43" i="44"/>
  <c r="I43" i="44"/>
  <c r="H43" i="44"/>
  <c r="G43" i="44"/>
  <c r="F43" i="44"/>
  <c r="E43" i="44"/>
  <c r="D43" i="44"/>
  <c r="O44" i="43"/>
  <c r="N44" i="43"/>
  <c r="M44" i="43"/>
  <c r="L44" i="43"/>
  <c r="K44" i="43"/>
  <c r="J44" i="43"/>
  <c r="I44" i="43"/>
  <c r="H44" i="43"/>
  <c r="G44" i="43"/>
  <c r="F44" i="43"/>
  <c r="E44" i="43"/>
  <c r="D44" i="43"/>
  <c r="O43" i="43"/>
  <c r="N43" i="43"/>
  <c r="M43" i="43"/>
  <c r="L43" i="43"/>
  <c r="K43" i="43"/>
  <c r="J43" i="43"/>
  <c r="I43" i="43"/>
  <c r="H43" i="43"/>
  <c r="G43" i="43"/>
  <c r="F43" i="43"/>
  <c r="E43" i="43"/>
  <c r="D43" i="43"/>
  <c r="O44" i="42"/>
  <c r="N44" i="42"/>
  <c r="M44" i="42"/>
  <c r="L44" i="42"/>
  <c r="K44" i="42"/>
  <c r="J44" i="42"/>
  <c r="I44" i="42"/>
  <c r="H44" i="42"/>
  <c r="G44" i="42"/>
  <c r="F44" i="42"/>
  <c r="E44" i="42"/>
  <c r="D44" i="42"/>
  <c r="O43" i="42"/>
  <c r="N43" i="42"/>
  <c r="M43" i="42"/>
  <c r="L43" i="42"/>
  <c r="K43" i="42"/>
  <c r="J43" i="42"/>
  <c r="I43" i="42"/>
  <c r="H43" i="42"/>
  <c r="G43" i="42"/>
  <c r="F43" i="42"/>
  <c r="E43" i="42"/>
  <c r="D43" i="42"/>
  <c r="O44" i="41"/>
  <c r="N44" i="41"/>
  <c r="M44" i="41"/>
  <c r="L44" i="41"/>
  <c r="K44" i="41"/>
  <c r="J44" i="41"/>
  <c r="I44" i="41"/>
  <c r="H44" i="41"/>
  <c r="G44" i="41"/>
  <c r="F44" i="41"/>
  <c r="E44" i="41"/>
  <c r="D44" i="41"/>
  <c r="O43" i="41"/>
  <c r="N43" i="41"/>
  <c r="M43" i="41"/>
  <c r="L43" i="41"/>
  <c r="K43" i="41"/>
  <c r="J43" i="41"/>
  <c r="I43" i="41"/>
  <c r="H43" i="41"/>
  <c r="G43" i="41"/>
  <c r="F43" i="41"/>
  <c r="E43" i="41"/>
  <c r="D43" i="41"/>
  <c r="O44" i="31"/>
  <c r="N44" i="31"/>
  <c r="M44" i="31"/>
  <c r="L44" i="31"/>
  <c r="K44" i="31"/>
  <c r="J44" i="31"/>
  <c r="I44" i="31"/>
  <c r="H44" i="31"/>
  <c r="G44" i="31"/>
  <c r="F44" i="31"/>
  <c r="E44" i="31"/>
  <c r="D44" i="31"/>
  <c r="O43" i="31"/>
  <c r="N43" i="31"/>
  <c r="M43" i="31"/>
  <c r="L43" i="31"/>
  <c r="K43" i="31"/>
  <c r="J43" i="31"/>
  <c r="I43" i="31"/>
  <c r="H43" i="31"/>
  <c r="G43" i="31"/>
  <c r="F43" i="31"/>
  <c r="E43" i="31"/>
  <c r="D43" i="31"/>
  <c r="O44" i="27"/>
  <c r="N44" i="27"/>
  <c r="M44" i="27"/>
  <c r="L44" i="27"/>
  <c r="K44" i="27"/>
  <c r="J44" i="27"/>
  <c r="I44" i="27"/>
  <c r="H44" i="27"/>
  <c r="G44" i="27"/>
  <c r="F44" i="27"/>
  <c r="E44" i="27"/>
  <c r="D44" i="27"/>
  <c r="O43" i="27"/>
  <c r="N43" i="27"/>
  <c r="M43" i="27"/>
  <c r="L43" i="27"/>
  <c r="K43" i="27"/>
  <c r="J43" i="27"/>
  <c r="I43" i="27"/>
  <c r="H43" i="27"/>
  <c r="G43" i="27"/>
  <c r="F43" i="27"/>
  <c r="E43" i="27"/>
  <c r="D43" i="27"/>
  <c r="O44" i="28"/>
  <c r="N44" i="28"/>
  <c r="M44" i="28"/>
  <c r="L44" i="28"/>
  <c r="K44" i="28"/>
  <c r="J44" i="28"/>
  <c r="I44" i="28"/>
  <c r="H44" i="28"/>
  <c r="G44" i="28"/>
  <c r="F44" i="28"/>
  <c r="E44" i="28"/>
  <c r="D44" i="28"/>
  <c r="O43" i="28"/>
  <c r="N43" i="28"/>
  <c r="M43" i="28"/>
  <c r="L43" i="28"/>
  <c r="K43" i="28"/>
  <c r="J43" i="28"/>
  <c r="I43" i="28"/>
  <c r="H43" i="28"/>
  <c r="G43" i="28"/>
  <c r="F43" i="28"/>
  <c r="E43" i="28"/>
  <c r="D43" i="28"/>
  <c r="O44" i="24"/>
  <c r="O9" i="24"/>
  <c r="N44" i="24"/>
  <c r="N9" i="24"/>
  <c r="M44" i="24"/>
  <c r="M9" i="24"/>
  <c r="L44" i="24"/>
  <c r="L9" i="24"/>
  <c r="K44" i="24"/>
  <c r="K9" i="24"/>
  <c r="J44" i="24"/>
  <c r="J9" i="24"/>
  <c r="I44" i="24"/>
  <c r="I9" i="24"/>
  <c r="H44" i="24"/>
  <c r="H9" i="24"/>
  <c r="G44" i="24"/>
  <c r="G9" i="24"/>
  <c r="F44" i="24"/>
  <c r="F9" i="24"/>
  <c r="E44" i="24"/>
  <c r="D44" i="24"/>
  <c r="D9" i="24"/>
  <c r="E9" i="24"/>
  <c r="O43" i="24"/>
  <c r="O8" i="24"/>
  <c r="N43" i="24"/>
  <c r="N8" i="24"/>
  <c r="M43" i="24"/>
  <c r="L43" i="24"/>
  <c r="L8" i="24"/>
  <c r="K43" i="24"/>
  <c r="K8" i="24"/>
  <c r="J43" i="24"/>
  <c r="J8" i="24"/>
  <c r="I43" i="24"/>
  <c r="I8" i="24"/>
  <c r="H43" i="24"/>
  <c r="G43" i="24"/>
  <c r="G8" i="24"/>
  <c r="F43" i="24"/>
  <c r="F8" i="24"/>
  <c r="E43" i="24"/>
  <c r="D43" i="24"/>
  <c r="D8" i="24"/>
  <c r="E8" i="24"/>
  <c r="H8" i="24"/>
  <c r="M8" i="24"/>
  <c r="O44" i="39"/>
  <c r="N44" i="39"/>
  <c r="M44" i="39"/>
  <c r="L44" i="39"/>
  <c r="K44" i="39"/>
  <c r="J44" i="39"/>
  <c r="I44" i="39"/>
  <c r="H44" i="39"/>
  <c r="G44" i="39"/>
  <c r="F44" i="39"/>
  <c r="E44" i="39"/>
  <c r="D44" i="39"/>
  <c r="O43" i="39"/>
  <c r="N43" i="39"/>
  <c r="M43" i="39"/>
  <c r="L43" i="39"/>
  <c r="K43" i="39"/>
  <c r="J43" i="39"/>
  <c r="I43" i="39"/>
  <c r="H43" i="39"/>
  <c r="G43" i="39"/>
  <c r="F43" i="39"/>
  <c r="E43" i="39"/>
  <c r="D43" i="39"/>
  <c r="B44" i="37"/>
  <c r="B45" i="37" s="1"/>
  <c r="B46" i="37" s="1"/>
  <c r="B47" i="37" s="1"/>
  <c r="B48" i="37" s="1"/>
  <c r="B49" i="37" s="1"/>
  <c r="B50" i="37" s="1"/>
  <c r="B51" i="37" s="1"/>
  <c r="B52" i="37" s="1"/>
  <c r="B53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D47" i="37"/>
  <c r="E47" i="37"/>
  <c r="F47" i="37"/>
  <c r="G47" i="37"/>
  <c r="H47" i="37"/>
  <c r="I47" i="37"/>
  <c r="J47" i="37"/>
  <c r="K47" i="37"/>
  <c r="L47" i="37"/>
  <c r="M47" i="37"/>
  <c r="N47" i="37"/>
  <c r="O47" i="37"/>
  <c r="B44" i="1"/>
  <c r="B45" i="1" s="1"/>
  <c r="B46" i="1" s="1"/>
  <c r="B47" i="1" s="1"/>
  <c r="B48" i="1" s="1"/>
  <c r="B49" i="1" s="1"/>
  <c r="B50" i="1" s="1"/>
  <c r="B51" i="1" s="1"/>
  <c r="B52" i="1" s="1"/>
  <c r="B53" i="1" s="1"/>
  <c r="B54" i="1" s="1"/>
  <c r="B55" i="1" s="1"/>
  <c r="B56" i="1" s="1"/>
  <c r="B57" i="1" s="1"/>
  <c r="B58" i="1" s="1"/>
  <c r="B59" i="1" s="1"/>
  <c r="B60" i="1" s="1"/>
  <c r="B61" i="1" s="1"/>
  <c r="B62" i="1" s="1"/>
  <c r="B63" i="1" s="1"/>
  <c r="D47" i="1"/>
  <c r="E47" i="1"/>
  <c r="F47" i="1"/>
  <c r="G47" i="1"/>
  <c r="H47" i="1"/>
  <c r="I47" i="1"/>
  <c r="J47" i="1"/>
  <c r="K47" i="1"/>
  <c r="L47" i="1"/>
  <c r="M47" i="1"/>
  <c r="N47" i="1"/>
  <c r="O47" i="1"/>
  <c r="B44" i="34"/>
  <c r="B45" i="34" s="1"/>
  <c r="B46" i="34" s="1"/>
  <c r="B47" i="34" s="1"/>
  <c r="B48" i="34" s="1"/>
  <c r="B49" i="34" s="1"/>
  <c r="B50" i="34" s="1"/>
  <c r="B51" i="34" s="1"/>
  <c r="B52" i="34" s="1"/>
  <c r="B53" i="34" s="1"/>
  <c r="B54" i="34" s="1"/>
  <c r="B55" i="34" s="1"/>
  <c r="B56" i="34" s="1"/>
  <c r="B57" i="34" s="1"/>
  <c r="B58" i="34" s="1"/>
  <c r="B59" i="34" s="1"/>
  <c r="B60" i="34" s="1"/>
  <c r="B61" i="34" s="1"/>
  <c r="B62" i="34" s="1"/>
  <c r="B63" i="34" s="1"/>
  <c r="D47" i="34"/>
  <c r="E47" i="34"/>
  <c r="F47" i="34"/>
  <c r="G47" i="34"/>
  <c r="H47" i="34"/>
  <c r="I47" i="34"/>
  <c r="J47" i="34"/>
  <c r="K47" i="34"/>
  <c r="L47" i="34"/>
  <c r="M47" i="34"/>
  <c r="N47" i="34"/>
  <c r="O47" i="34"/>
  <c r="B44" i="12"/>
  <c r="B45" i="12" s="1"/>
  <c r="B46" i="12" s="1"/>
  <c r="B47" i="12" s="1"/>
  <c r="B48" i="12" s="1"/>
  <c r="B49" i="12" s="1"/>
  <c r="B50" i="12" s="1"/>
  <c r="B51" i="12" s="1"/>
  <c r="B52" i="12" s="1"/>
  <c r="B53" i="12" s="1"/>
  <c r="B54" i="12" s="1"/>
  <c r="B55" i="12" s="1"/>
  <c r="B56" i="12" s="1"/>
  <c r="B57" i="12" s="1"/>
  <c r="B58" i="12" s="1"/>
  <c r="B59" i="12" s="1"/>
  <c r="B60" i="12" s="1"/>
  <c r="B61" i="12" s="1"/>
  <c r="B62" i="12" s="1"/>
  <c r="B63" i="12" s="1"/>
  <c r="D47" i="12"/>
  <c r="E47" i="12"/>
  <c r="F47" i="12"/>
  <c r="G47" i="12"/>
  <c r="H47" i="12"/>
  <c r="I47" i="12"/>
  <c r="J47" i="12"/>
  <c r="K47" i="12"/>
  <c r="L47" i="12"/>
  <c r="M47" i="12"/>
  <c r="N47" i="12"/>
  <c r="O47" i="12"/>
  <c r="B44" i="5"/>
  <c r="B45" i="5" s="1"/>
  <c r="B46" i="5" s="1"/>
  <c r="B47" i="5" s="1"/>
  <c r="B48" i="5" s="1"/>
  <c r="B49" i="5" s="1"/>
  <c r="B50" i="5" s="1"/>
  <c r="B51" i="5" s="1"/>
  <c r="B52" i="5" s="1"/>
  <c r="B53" i="5" s="1"/>
  <c r="B54" i="5" s="1"/>
  <c r="B55" i="5" s="1"/>
  <c r="B56" i="5" s="1"/>
  <c r="B57" i="5" s="1"/>
  <c r="B58" i="5" s="1"/>
  <c r="B59" i="5" s="1"/>
  <c r="B60" i="5" s="1"/>
  <c r="B61" i="5" s="1"/>
  <c r="B62" i="5" s="1"/>
  <c r="B63" i="5" s="1"/>
  <c r="D47" i="5"/>
  <c r="E47" i="5"/>
  <c r="F47" i="5"/>
  <c r="G47" i="5"/>
  <c r="H47" i="5"/>
  <c r="I47" i="5"/>
  <c r="J47" i="5"/>
  <c r="K47" i="5"/>
  <c r="L47" i="5"/>
  <c r="M47" i="5"/>
  <c r="N47" i="5"/>
  <c r="O47" i="5"/>
  <c r="B44" i="4"/>
  <c r="B45" i="4" s="1"/>
  <c r="B46" i="4" s="1"/>
  <c r="B47" i="4" s="1"/>
  <c r="B48" i="4" s="1"/>
  <c r="B49" i="4" s="1"/>
  <c r="B50" i="4" s="1"/>
  <c r="B51" i="4" s="1"/>
  <c r="B52" i="4" s="1"/>
  <c r="B53" i="4" s="1"/>
  <c r="B54" i="4" s="1"/>
  <c r="B55" i="4" s="1"/>
  <c r="B56" i="4" s="1"/>
  <c r="B57" i="4" s="1"/>
  <c r="B58" i="4" s="1"/>
  <c r="B59" i="4" s="1"/>
  <c r="B60" i="4" s="1"/>
  <c r="B61" i="4" s="1"/>
  <c r="B62" i="4" s="1"/>
  <c r="B63" i="4" s="1"/>
  <c r="D47" i="4"/>
  <c r="E47" i="4"/>
  <c r="F47" i="4"/>
  <c r="G47" i="4"/>
  <c r="H47" i="4"/>
  <c r="I47" i="4"/>
  <c r="J47" i="4"/>
  <c r="K47" i="4"/>
  <c r="L47" i="4"/>
  <c r="M47" i="4"/>
  <c r="N47" i="4"/>
  <c r="O47" i="4"/>
  <c r="B44" i="8"/>
  <c r="B45" i="8" s="1"/>
  <c r="B46" i="8" s="1"/>
  <c r="B47" i="8" s="1"/>
  <c r="B48" i="8" s="1"/>
  <c r="B49" i="8" s="1"/>
  <c r="B50" i="8" s="1"/>
  <c r="B51" i="8" s="1"/>
  <c r="B52" i="8" s="1"/>
  <c r="B53" i="8" s="1"/>
  <c r="B54" i="8" s="1"/>
  <c r="B55" i="8" s="1"/>
  <c r="B56" i="8" s="1"/>
  <c r="B57" i="8" s="1"/>
  <c r="B58" i="8" s="1"/>
  <c r="B59" i="8" s="1"/>
  <c r="B60" i="8" s="1"/>
  <c r="B61" i="8" s="1"/>
  <c r="B62" i="8" s="1"/>
  <c r="B63" i="8" s="1"/>
  <c r="D47" i="8"/>
  <c r="E47" i="8"/>
  <c r="F47" i="8"/>
  <c r="G47" i="8"/>
  <c r="H47" i="8"/>
  <c r="I47" i="8"/>
  <c r="J47" i="8"/>
  <c r="K47" i="8"/>
  <c r="L47" i="8"/>
  <c r="M47" i="8"/>
  <c r="N47" i="8"/>
  <c r="O47" i="8"/>
  <c r="B44" i="7"/>
  <c r="B45" i="7" s="1"/>
  <c r="B46" i="7" s="1"/>
  <c r="B47" i="7" s="1"/>
  <c r="B48" i="7" s="1"/>
  <c r="B49" i="7" s="1"/>
  <c r="B50" i="7" s="1"/>
  <c r="B51" i="7" s="1"/>
  <c r="B52" i="7" s="1"/>
  <c r="B53" i="7" s="1"/>
  <c r="B54" i="7" s="1"/>
  <c r="B55" i="7" s="1"/>
  <c r="B56" i="7" s="1"/>
  <c r="B57" i="7" s="1"/>
  <c r="B58" i="7" s="1"/>
  <c r="B59" i="7" s="1"/>
  <c r="B60" i="7" s="1"/>
  <c r="B61" i="7" s="1"/>
  <c r="B62" i="7" s="1"/>
  <c r="B63" i="7" s="1"/>
  <c r="D47" i="7"/>
  <c r="E47" i="7"/>
  <c r="F47" i="7"/>
  <c r="G47" i="7"/>
  <c r="H47" i="7"/>
  <c r="I47" i="7"/>
  <c r="J47" i="7"/>
  <c r="K47" i="7"/>
  <c r="L47" i="7"/>
  <c r="M47" i="7"/>
  <c r="N47" i="7"/>
  <c r="O47" i="7"/>
  <c r="B44" i="6"/>
  <c r="B45" i="6" s="1"/>
  <c r="B46" i="6" s="1"/>
  <c r="B47" i="6" s="1"/>
  <c r="B48" i="6" s="1"/>
  <c r="B49" i="6" s="1"/>
  <c r="B50" i="6" s="1"/>
  <c r="B51" i="6" s="1"/>
  <c r="B52" i="6" s="1"/>
  <c r="B53" i="6" s="1"/>
  <c r="B54" i="6" s="1"/>
  <c r="B55" i="6" s="1"/>
  <c r="B56" i="6" s="1"/>
  <c r="B57" i="6" s="1"/>
  <c r="B58" i="6" s="1"/>
  <c r="B59" i="6" s="1"/>
  <c r="B60" i="6" s="1"/>
  <c r="B61" i="6" s="1"/>
  <c r="B62" i="6" s="1"/>
  <c r="B63" i="6" s="1"/>
  <c r="D47" i="6"/>
  <c r="E47" i="6"/>
  <c r="F47" i="6"/>
  <c r="G47" i="6"/>
  <c r="H47" i="6"/>
  <c r="I47" i="6"/>
  <c r="J47" i="6"/>
  <c r="K47" i="6"/>
  <c r="L47" i="6"/>
  <c r="M47" i="6"/>
  <c r="N47" i="6"/>
  <c r="O47" i="6"/>
  <c r="B44" i="35"/>
  <c r="B45" i="35" s="1"/>
  <c r="B46" i="35" s="1"/>
  <c r="B47" i="35" s="1"/>
  <c r="B48" i="35" s="1"/>
  <c r="B49" i="35" s="1"/>
  <c r="B50" i="35" s="1"/>
  <c r="B51" i="35" s="1"/>
  <c r="B52" i="35" s="1"/>
  <c r="B53" i="35" s="1"/>
  <c r="B54" i="35" s="1"/>
  <c r="B55" i="35" s="1"/>
  <c r="B56" i="35" s="1"/>
  <c r="B57" i="35" s="1"/>
  <c r="B58" i="35" s="1"/>
  <c r="B59" i="35" s="1"/>
  <c r="B60" i="35" s="1"/>
  <c r="B61" i="35" s="1"/>
  <c r="B62" i="35" s="1"/>
  <c r="B63" i="35" s="1"/>
  <c r="D47" i="35"/>
  <c r="E47" i="35"/>
  <c r="F47" i="35"/>
  <c r="G47" i="35"/>
  <c r="H47" i="35"/>
  <c r="I47" i="35"/>
  <c r="J47" i="35"/>
  <c r="K47" i="35"/>
  <c r="L47" i="35"/>
  <c r="M47" i="35"/>
  <c r="N47" i="35"/>
  <c r="O47" i="35"/>
  <c r="B44" i="2"/>
  <c r="B45" i="2" s="1"/>
  <c r="B46" i="2" s="1"/>
  <c r="B47" i="2" s="1"/>
  <c r="B48" i="2" s="1"/>
  <c r="B49" i="2" s="1"/>
  <c r="B50" i="2" s="1"/>
  <c r="B51" i="2" s="1"/>
  <c r="B52" i="2" s="1"/>
  <c r="B53" i="2" s="1"/>
  <c r="B54" i="2" s="1"/>
  <c r="B55" i="2" s="1"/>
  <c r="B56" i="2" s="1"/>
  <c r="B57" i="2" s="1"/>
  <c r="B58" i="2" s="1"/>
  <c r="B59" i="2" s="1"/>
  <c r="B60" i="2" s="1"/>
  <c r="B61" i="2" s="1"/>
  <c r="B62" i="2" s="1"/>
  <c r="B63" i="2" s="1"/>
  <c r="D47" i="2"/>
  <c r="E47" i="2"/>
  <c r="F47" i="2"/>
  <c r="G47" i="2"/>
  <c r="H47" i="2"/>
  <c r="I47" i="2"/>
  <c r="J47" i="2"/>
  <c r="K47" i="2"/>
  <c r="L47" i="2"/>
  <c r="M47" i="2"/>
  <c r="N47" i="2"/>
  <c r="O47" i="2"/>
  <c r="B44" i="10"/>
  <c r="B45" i="10" s="1"/>
  <c r="B46" i="10" s="1"/>
  <c r="B47" i="10" s="1"/>
  <c r="B48" i="10" s="1"/>
  <c r="B49" i="10" s="1"/>
  <c r="B50" i="10" s="1"/>
  <c r="B51" i="10" s="1"/>
  <c r="B52" i="10" s="1"/>
  <c r="B53" i="10" s="1"/>
  <c r="B54" i="10" s="1"/>
  <c r="B55" i="10" s="1"/>
  <c r="B56" i="10" s="1"/>
  <c r="B57" i="10" s="1"/>
  <c r="B58" i="10" s="1"/>
  <c r="B59" i="10" s="1"/>
  <c r="B60" i="10" s="1"/>
  <c r="B61" i="10" s="1"/>
  <c r="B62" i="10" s="1"/>
  <c r="B63" i="10" s="1"/>
  <c r="D47" i="10"/>
  <c r="E47" i="10"/>
  <c r="F47" i="10"/>
  <c r="G47" i="10"/>
  <c r="H47" i="10"/>
  <c r="I47" i="10"/>
  <c r="J47" i="10"/>
  <c r="K47" i="10"/>
  <c r="L47" i="10"/>
  <c r="M47" i="10"/>
  <c r="N47" i="10"/>
  <c r="O47" i="10"/>
  <c r="B44" i="9"/>
  <c r="B45" i="9" s="1"/>
  <c r="B46" i="9" s="1"/>
  <c r="B47" i="9" s="1"/>
  <c r="B48" i="9" s="1"/>
  <c r="B49" i="9" s="1"/>
  <c r="B50" i="9" s="1"/>
  <c r="B51" i="9" s="1"/>
  <c r="B52" i="9" s="1"/>
  <c r="B53" i="9" s="1"/>
  <c r="B54" i="9" s="1"/>
  <c r="B55" i="9" s="1"/>
  <c r="B56" i="9" s="1"/>
  <c r="B57" i="9" s="1"/>
  <c r="B58" i="9" s="1"/>
  <c r="B59" i="9" s="1"/>
  <c r="B60" i="9" s="1"/>
  <c r="B61" i="9" s="1"/>
  <c r="B62" i="9" s="1"/>
  <c r="B63" i="9" s="1"/>
  <c r="D47" i="9"/>
  <c r="E47" i="9"/>
  <c r="F47" i="9"/>
  <c r="G47" i="9"/>
  <c r="H47" i="9"/>
  <c r="I47" i="9"/>
  <c r="J47" i="9"/>
  <c r="K47" i="9"/>
  <c r="L47" i="9"/>
  <c r="M47" i="9"/>
  <c r="N47" i="9"/>
  <c r="O47" i="9"/>
  <c r="B44" i="13"/>
  <c r="B45" i="13" s="1"/>
  <c r="B46" i="13" s="1"/>
  <c r="B47" i="13" s="1"/>
  <c r="B48" i="13" s="1"/>
  <c r="B49" i="13" s="1"/>
  <c r="B50" i="13" s="1"/>
  <c r="B51" i="13" s="1"/>
  <c r="B52" i="13" s="1"/>
  <c r="B53" i="13" s="1"/>
  <c r="B54" i="13" s="1"/>
  <c r="B55" i="13" s="1"/>
  <c r="B56" i="13" s="1"/>
  <c r="B57" i="13" s="1"/>
  <c r="B58" i="13" s="1"/>
  <c r="B59" i="13" s="1"/>
  <c r="B60" i="13" s="1"/>
  <c r="B61" i="13" s="1"/>
  <c r="B62" i="13" s="1"/>
  <c r="B63" i="13" s="1"/>
  <c r="D47" i="13"/>
  <c r="E47" i="13"/>
  <c r="F47" i="13"/>
  <c r="G47" i="13"/>
  <c r="H47" i="13"/>
  <c r="I47" i="13"/>
  <c r="J47" i="13"/>
  <c r="K47" i="13"/>
  <c r="L47" i="13"/>
  <c r="M47" i="13"/>
  <c r="N47" i="13"/>
  <c r="O47" i="13"/>
  <c r="B44" i="45"/>
  <c r="B45" i="45" s="1"/>
  <c r="B46" i="45" s="1"/>
  <c r="B47" i="45" s="1"/>
  <c r="B48" i="45" s="1"/>
  <c r="B49" i="45" s="1"/>
  <c r="B50" i="45" s="1"/>
  <c r="B51" i="45" s="1"/>
  <c r="B52" i="45" s="1"/>
  <c r="B53" i="45" s="1"/>
  <c r="B54" i="45" s="1"/>
  <c r="B55" i="45" s="1"/>
  <c r="B56" i="45" s="1"/>
  <c r="B57" i="45" s="1"/>
  <c r="B58" i="45" s="1"/>
  <c r="B59" i="45" s="1"/>
  <c r="B60" i="45" s="1"/>
  <c r="B61" i="45" s="1"/>
  <c r="B62" i="45" s="1"/>
  <c r="B63" i="45" s="1"/>
  <c r="D47" i="45"/>
  <c r="E47" i="45"/>
  <c r="F47" i="45"/>
  <c r="G47" i="45"/>
  <c r="H47" i="45"/>
  <c r="I47" i="45"/>
  <c r="J47" i="45"/>
  <c r="K47" i="45"/>
  <c r="L47" i="45"/>
  <c r="M47" i="45"/>
  <c r="N47" i="45"/>
  <c r="O47" i="45"/>
  <c r="B44" i="30"/>
  <c r="B45" i="30" s="1"/>
  <c r="B46" i="30" s="1"/>
  <c r="B47" i="30" s="1"/>
  <c r="B48" i="30" s="1"/>
  <c r="B49" i="30" s="1"/>
  <c r="B50" i="30" s="1"/>
  <c r="B51" i="30" s="1"/>
  <c r="B52" i="30" s="1"/>
  <c r="B53" i="30" s="1"/>
  <c r="B54" i="30" s="1"/>
  <c r="B55" i="30" s="1"/>
  <c r="B56" i="30" s="1"/>
  <c r="B57" i="30" s="1"/>
  <c r="B58" i="30" s="1"/>
  <c r="B59" i="30" s="1"/>
  <c r="B60" i="30" s="1"/>
  <c r="B61" i="30" s="1"/>
  <c r="B62" i="30" s="1"/>
  <c r="B63" i="30" s="1"/>
  <c r="D47" i="30"/>
  <c r="E47" i="30"/>
  <c r="F47" i="30"/>
  <c r="G47" i="30"/>
  <c r="H47" i="30"/>
  <c r="I47" i="30"/>
  <c r="J47" i="30"/>
  <c r="K47" i="30"/>
  <c r="L47" i="30"/>
  <c r="M47" i="30"/>
  <c r="N47" i="30"/>
  <c r="O47" i="30"/>
  <c r="B44" i="3"/>
  <c r="B45" i="3" s="1"/>
  <c r="B46" i="3" s="1"/>
  <c r="B47" i="3" s="1"/>
  <c r="B48" i="3" s="1"/>
  <c r="B49" i="3" s="1"/>
  <c r="B50" i="3" s="1"/>
  <c r="B51" i="3" s="1"/>
  <c r="B52" i="3" s="1"/>
  <c r="B53" i="3" s="1"/>
  <c r="B54" i="3" s="1"/>
  <c r="B55" i="3" s="1"/>
  <c r="B56" i="3" s="1"/>
  <c r="B57" i="3" s="1"/>
  <c r="B58" i="3" s="1"/>
  <c r="B59" i="3" s="1"/>
  <c r="B60" i="3" s="1"/>
  <c r="B61" i="3" s="1"/>
  <c r="B62" i="3" s="1"/>
  <c r="B63" i="3" s="1"/>
  <c r="D47" i="3"/>
  <c r="E47" i="3"/>
  <c r="F47" i="3"/>
  <c r="G47" i="3"/>
  <c r="H47" i="3"/>
  <c r="I47" i="3"/>
  <c r="J47" i="3"/>
  <c r="K47" i="3"/>
  <c r="L47" i="3"/>
  <c r="M47" i="3"/>
  <c r="N47" i="3"/>
  <c r="O47" i="3"/>
  <c r="B44" i="46"/>
  <c r="B45" i="46" s="1"/>
  <c r="B46" i="46" s="1"/>
  <c r="B47" i="46" s="1"/>
  <c r="B48" i="46" s="1"/>
  <c r="B49" i="46" s="1"/>
  <c r="B50" i="46" s="1"/>
  <c r="B51" i="46" s="1"/>
  <c r="B52" i="46" s="1"/>
  <c r="B53" i="46" s="1"/>
  <c r="B54" i="46" s="1"/>
  <c r="B55" i="46" s="1"/>
  <c r="B56" i="46" s="1"/>
  <c r="B57" i="46" s="1"/>
  <c r="B58" i="46" s="1"/>
  <c r="B59" i="46" s="1"/>
  <c r="B60" i="46" s="1"/>
  <c r="B61" i="46" s="1"/>
  <c r="B62" i="46" s="1"/>
  <c r="B63" i="46" s="1"/>
  <c r="D47" i="46"/>
  <c r="E47" i="46"/>
  <c r="F47" i="46"/>
  <c r="G47" i="46"/>
  <c r="H47" i="46"/>
  <c r="I47" i="46"/>
  <c r="J47" i="46"/>
  <c r="K47" i="46"/>
  <c r="L47" i="46"/>
  <c r="M47" i="46"/>
  <c r="N47" i="46"/>
  <c r="O47" i="46"/>
  <c r="B44" i="32"/>
  <c r="B45" i="32" s="1"/>
  <c r="B46" i="32" s="1"/>
  <c r="B47" i="32" s="1"/>
  <c r="B48" i="32" s="1"/>
  <c r="B49" i="32" s="1"/>
  <c r="B50" i="32" s="1"/>
  <c r="B51" i="32" s="1"/>
  <c r="B52" i="32" s="1"/>
  <c r="B53" i="32" s="1"/>
  <c r="B54" i="32" s="1"/>
  <c r="B55" i="32" s="1"/>
  <c r="B56" i="32" s="1"/>
  <c r="B57" i="32" s="1"/>
  <c r="B58" i="32" s="1"/>
  <c r="B59" i="32" s="1"/>
  <c r="B60" i="32" s="1"/>
  <c r="B61" i="32" s="1"/>
  <c r="B62" i="32" s="1"/>
  <c r="B63" i="32" s="1"/>
  <c r="D47" i="32"/>
  <c r="E47" i="32"/>
  <c r="F47" i="32"/>
  <c r="G47" i="32"/>
  <c r="H47" i="32"/>
  <c r="I47" i="32"/>
  <c r="J47" i="32"/>
  <c r="K47" i="32"/>
  <c r="L47" i="32"/>
  <c r="M47" i="32"/>
  <c r="N47" i="32"/>
  <c r="O47" i="32"/>
  <c r="B44" i="15"/>
  <c r="B45" i="15" s="1"/>
  <c r="B46" i="15" s="1"/>
  <c r="B47" i="15" s="1"/>
  <c r="B48" i="15" s="1"/>
  <c r="B49" i="15" s="1"/>
  <c r="B50" i="15" s="1"/>
  <c r="B51" i="15" s="1"/>
  <c r="B52" i="15" s="1"/>
  <c r="B53" i="15" s="1"/>
  <c r="B54" i="15" s="1"/>
  <c r="B55" i="15" s="1"/>
  <c r="B56" i="15" s="1"/>
  <c r="B57" i="15" s="1"/>
  <c r="B58" i="15" s="1"/>
  <c r="B59" i="15" s="1"/>
  <c r="B60" i="15" s="1"/>
  <c r="B61" i="15" s="1"/>
  <c r="B62" i="15" s="1"/>
  <c r="B63" i="15" s="1"/>
  <c r="D47" i="15"/>
  <c r="E47" i="15"/>
  <c r="F47" i="15"/>
  <c r="G47" i="15"/>
  <c r="H47" i="15"/>
  <c r="I47" i="15"/>
  <c r="J47" i="15"/>
  <c r="K47" i="15"/>
  <c r="L47" i="15"/>
  <c r="M47" i="15"/>
  <c r="N47" i="15"/>
  <c r="O47" i="15"/>
  <c r="B44" i="14"/>
  <c r="B45" i="14" s="1"/>
  <c r="B46" i="14" s="1"/>
  <c r="B47" i="14" s="1"/>
  <c r="B48" i="14" s="1"/>
  <c r="B49" i="14" s="1"/>
  <c r="B50" i="14" s="1"/>
  <c r="B51" i="14" s="1"/>
  <c r="B52" i="14" s="1"/>
  <c r="B53" i="14" s="1"/>
  <c r="B54" i="14" s="1"/>
  <c r="B55" i="14" s="1"/>
  <c r="B56" i="14" s="1"/>
  <c r="B57" i="14" s="1"/>
  <c r="B58" i="14" s="1"/>
  <c r="B59" i="14" s="1"/>
  <c r="B60" i="14" s="1"/>
  <c r="B61" i="14" s="1"/>
  <c r="B62" i="14" s="1"/>
  <c r="B63" i="14" s="1"/>
  <c r="D47" i="14"/>
  <c r="E47" i="14"/>
  <c r="F47" i="14"/>
  <c r="G47" i="14"/>
  <c r="H47" i="14"/>
  <c r="I47" i="14"/>
  <c r="J47" i="14"/>
  <c r="K47" i="14"/>
  <c r="L47" i="14"/>
  <c r="M47" i="14"/>
  <c r="N47" i="14"/>
  <c r="O47" i="14"/>
  <c r="B44" i="29"/>
  <c r="B45" i="29" s="1"/>
  <c r="B46" i="29" s="1"/>
  <c r="B47" i="29" s="1"/>
  <c r="B48" i="29" s="1"/>
  <c r="B49" i="29" s="1"/>
  <c r="B50" i="29" s="1"/>
  <c r="B51" i="29" s="1"/>
  <c r="B52" i="29" s="1"/>
  <c r="B53" i="29" s="1"/>
  <c r="B54" i="29" s="1"/>
  <c r="B55" i="29" s="1"/>
  <c r="B56" i="29" s="1"/>
  <c r="B57" i="29" s="1"/>
  <c r="B58" i="29" s="1"/>
  <c r="B59" i="29" s="1"/>
  <c r="B60" i="29" s="1"/>
  <c r="B61" i="29" s="1"/>
  <c r="B62" i="29" s="1"/>
  <c r="B63" i="29" s="1"/>
  <c r="D47" i="29"/>
  <c r="E47" i="29"/>
  <c r="F47" i="29"/>
  <c r="G47" i="29"/>
  <c r="H47" i="29"/>
  <c r="I47" i="29"/>
  <c r="J47" i="29"/>
  <c r="K47" i="29"/>
  <c r="L47" i="29"/>
  <c r="M47" i="29"/>
  <c r="N47" i="29"/>
  <c r="O47" i="29"/>
  <c r="B44" i="47"/>
  <c r="B45" i="47" s="1"/>
  <c r="B46" i="47" s="1"/>
  <c r="B47" i="47" s="1"/>
  <c r="B48" i="47" s="1"/>
  <c r="B49" i="47" s="1"/>
  <c r="B50" i="47" s="1"/>
  <c r="B51" i="47" s="1"/>
  <c r="B52" i="47" s="1"/>
  <c r="B53" i="47" s="1"/>
  <c r="B54" i="47" s="1"/>
  <c r="B55" i="47" s="1"/>
  <c r="B56" i="47" s="1"/>
  <c r="B57" i="47" s="1"/>
  <c r="B58" i="47" s="1"/>
  <c r="B59" i="47" s="1"/>
  <c r="B60" i="47" s="1"/>
  <c r="B61" i="47" s="1"/>
  <c r="B62" i="47" s="1"/>
  <c r="B63" i="47" s="1"/>
  <c r="D47" i="47"/>
  <c r="E47" i="47"/>
  <c r="F47" i="47"/>
  <c r="G47" i="47"/>
  <c r="H47" i="47"/>
  <c r="I47" i="47"/>
  <c r="J47" i="47"/>
  <c r="K47" i="47"/>
  <c r="L47" i="47"/>
  <c r="M47" i="47"/>
  <c r="N47" i="47"/>
  <c r="O47" i="47"/>
  <c r="B44" i="21"/>
  <c r="B45" i="21" s="1"/>
  <c r="B46" i="21" s="1"/>
  <c r="B47" i="21" s="1"/>
  <c r="B48" i="21" s="1"/>
  <c r="B49" i="21" s="1"/>
  <c r="B50" i="21" s="1"/>
  <c r="B51" i="21" s="1"/>
  <c r="B52" i="21" s="1"/>
  <c r="B53" i="21" s="1"/>
  <c r="B54" i="21" s="1"/>
  <c r="B55" i="21" s="1"/>
  <c r="B56" i="21" s="1"/>
  <c r="B57" i="21" s="1"/>
  <c r="B58" i="21" s="1"/>
  <c r="B59" i="21" s="1"/>
  <c r="B60" i="21" s="1"/>
  <c r="B61" i="21" s="1"/>
  <c r="B62" i="21" s="1"/>
  <c r="B63" i="21" s="1"/>
  <c r="D47" i="21"/>
  <c r="E47" i="21"/>
  <c r="F47" i="21"/>
  <c r="G47" i="21"/>
  <c r="H47" i="21"/>
  <c r="I47" i="21"/>
  <c r="J47" i="21"/>
  <c r="K47" i="21"/>
  <c r="L47" i="21"/>
  <c r="M47" i="21"/>
  <c r="N47" i="21"/>
  <c r="O47" i="21"/>
  <c r="B44" i="20"/>
  <c r="B45" i="20" s="1"/>
  <c r="B46" i="20" s="1"/>
  <c r="B47" i="20" s="1"/>
  <c r="B48" i="20" s="1"/>
  <c r="B49" i="20" s="1"/>
  <c r="B50" i="20" s="1"/>
  <c r="B51" i="20" s="1"/>
  <c r="B52" i="20" s="1"/>
  <c r="B53" i="20" s="1"/>
  <c r="B54" i="20" s="1"/>
  <c r="B55" i="20" s="1"/>
  <c r="B56" i="20" s="1"/>
  <c r="B57" i="20" s="1"/>
  <c r="B58" i="20" s="1"/>
  <c r="B59" i="20" s="1"/>
  <c r="B60" i="20" s="1"/>
  <c r="B61" i="20" s="1"/>
  <c r="B62" i="20" s="1"/>
  <c r="B63" i="20" s="1"/>
  <c r="D47" i="20"/>
  <c r="E47" i="20"/>
  <c r="F47" i="20"/>
  <c r="G47" i="20"/>
  <c r="H47" i="20"/>
  <c r="I47" i="20"/>
  <c r="J47" i="20"/>
  <c r="K47" i="20"/>
  <c r="L47" i="20"/>
  <c r="M47" i="20"/>
  <c r="N47" i="20"/>
  <c r="O47" i="20"/>
  <c r="B44" i="19"/>
  <c r="B45" i="19" s="1"/>
  <c r="B46" i="19" s="1"/>
  <c r="B47" i="19" s="1"/>
  <c r="B48" i="19" s="1"/>
  <c r="B49" i="19" s="1"/>
  <c r="B50" i="19" s="1"/>
  <c r="B51" i="19" s="1"/>
  <c r="B52" i="19" s="1"/>
  <c r="B53" i="19" s="1"/>
  <c r="B54" i="19" s="1"/>
  <c r="B55" i="19" s="1"/>
  <c r="B56" i="19" s="1"/>
  <c r="B57" i="19" s="1"/>
  <c r="B58" i="19" s="1"/>
  <c r="B59" i="19" s="1"/>
  <c r="B60" i="19" s="1"/>
  <c r="B61" i="19" s="1"/>
  <c r="B62" i="19" s="1"/>
  <c r="B63" i="19" s="1"/>
  <c r="D47" i="19"/>
  <c r="E47" i="19"/>
  <c r="F47" i="19"/>
  <c r="G47" i="19"/>
  <c r="H47" i="19"/>
  <c r="I47" i="19"/>
  <c r="J47" i="19"/>
  <c r="K47" i="19"/>
  <c r="L47" i="19"/>
  <c r="M47" i="19"/>
  <c r="N47" i="19"/>
  <c r="O47" i="19"/>
  <c r="B44" i="18"/>
  <c r="B45" i="18" s="1"/>
  <c r="B46" i="18" s="1"/>
  <c r="B47" i="18" s="1"/>
  <c r="B48" i="18" s="1"/>
  <c r="B49" i="18" s="1"/>
  <c r="B50" i="18" s="1"/>
  <c r="B51" i="18" s="1"/>
  <c r="B52" i="18" s="1"/>
  <c r="B53" i="18" s="1"/>
  <c r="B54" i="18" s="1"/>
  <c r="B55" i="18" s="1"/>
  <c r="B56" i="18" s="1"/>
  <c r="B57" i="18" s="1"/>
  <c r="B58" i="18" s="1"/>
  <c r="B59" i="18" s="1"/>
  <c r="B60" i="18" s="1"/>
  <c r="B61" i="18" s="1"/>
  <c r="B62" i="18" s="1"/>
  <c r="B63" i="18" s="1"/>
  <c r="D47" i="18"/>
  <c r="E47" i="18"/>
  <c r="F47" i="18"/>
  <c r="G47" i="18"/>
  <c r="H47" i="18"/>
  <c r="I47" i="18"/>
  <c r="J47" i="18"/>
  <c r="K47" i="18"/>
  <c r="L47" i="18"/>
  <c r="M47" i="18"/>
  <c r="N47" i="18"/>
  <c r="O47" i="18"/>
  <c r="B44" i="17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D47" i="17"/>
  <c r="E47" i="17"/>
  <c r="F47" i="17"/>
  <c r="G47" i="17"/>
  <c r="H47" i="17"/>
  <c r="I47" i="17"/>
  <c r="J47" i="17"/>
  <c r="K47" i="17"/>
  <c r="L47" i="17"/>
  <c r="M47" i="17"/>
  <c r="N47" i="17"/>
  <c r="O47" i="17"/>
  <c r="B44" i="33"/>
  <c r="B45" i="33" s="1"/>
  <c r="B46" i="33" s="1"/>
  <c r="B47" i="33" s="1"/>
  <c r="B48" i="33" s="1"/>
  <c r="B49" i="33" s="1"/>
  <c r="B50" i="33" s="1"/>
  <c r="B51" i="33" s="1"/>
  <c r="B52" i="33" s="1"/>
  <c r="B53" i="33" s="1"/>
  <c r="B54" i="33" s="1"/>
  <c r="B55" i="33" s="1"/>
  <c r="B56" i="33" s="1"/>
  <c r="B57" i="33" s="1"/>
  <c r="B58" i="33" s="1"/>
  <c r="B59" i="33" s="1"/>
  <c r="B60" i="33" s="1"/>
  <c r="B61" i="33" s="1"/>
  <c r="B62" i="33" s="1"/>
  <c r="B63" i="33" s="1"/>
  <c r="D47" i="33"/>
  <c r="E47" i="33"/>
  <c r="F47" i="33"/>
  <c r="G47" i="33"/>
  <c r="H47" i="33"/>
  <c r="I47" i="33"/>
  <c r="J47" i="33"/>
  <c r="K47" i="33"/>
  <c r="L47" i="33"/>
  <c r="M47" i="33"/>
  <c r="N47" i="33"/>
  <c r="O47" i="33"/>
  <c r="B44" i="16"/>
  <c r="B45" i="16" s="1"/>
  <c r="B46" i="16" s="1"/>
  <c r="B47" i="16" s="1"/>
  <c r="B48" i="16" s="1"/>
  <c r="B49" i="16" s="1"/>
  <c r="B50" i="16" s="1"/>
  <c r="B51" i="16" s="1"/>
  <c r="B52" i="16" s="1"/>
  <c r="B53" i="16" s="1"/>
  <c r="B54" i="16" s="1"/>
  <c r="B55" i="16" s="1"/>
  <c r="B56" i="16" s="1"/>
  <c r="B57" i="16" s="1"/>
  <c r="B58" i="16" s="1"/>
  <c r="B59" i="16" s="1"/>
  <c r="B60" i="16" s="1"/>
  <c r="B61" i="16" s="1"/>
  <c r="B62" i="16" s="1"/>
  <c r="B63" i="16" s="1"/>
  <c r="D47" i="16"/>
  <c r="E47" i="16"/>
  <c r="F47" i="16"/>
  <c r="G47" i="16"/>
  <c r="H47" i="16"/>
  <c r="I47" i="16"/>
  <c r="J47" i="16"/>
  <c r="K47" i="16"/>
  <c r="L47" i="16"/>
  <c r="M47" i="16"/>
  <c r="N47" i="16"/>
  <c r="O47" i="16"/>
  <c r="B44" i="23"/>
  <c r="B45" i="23" s="1"/>
  <c r="B46" i="23" s="1"/>
  <c r="B47" i="23" s="1"/>
  <c r="B48" i="23" s="1"/>
  <c r="B49" i="23" s="1"/>
  <c r="B50" i="23" s="1"/>
  <c r="B51" i="23" s="1"/>
  <c r="B52" i="23" s="1"/>
  <c r="B53" i="23" s="1"/>
  <c r="B54" i="23" s="1"/>
  <c r="B55" i="23" s="1"/>
  <c r="B56" i="23" s="1"/>
  <c r="B57" i="23" s="1"/>
  <c r="B58" i="23" s="1"/>
  <c r="B59" i="23" s="1"/>
  <c r="B60" i="23" s="1"/>
  <c r="B61" i="23" s="1"/>
  <c r="B62" i="23" s="1"/>
  <c r="B63" i="23" s="1"/>
  <c r="D47" i="23"/>
  <c r="E47" i="23"/>
  <c r="F47" i="23"/>
  <c r="G47" i="23"/>
  <c r="H47" i="23"/>
  <c r="I47" i="23"/>
  <c r="J47" i="23"/>
  <c r="K47" i="23"/>
  <c r="L47" i="23"/>
  <c r="M47" i="23"/>
  <c r="N47" i="23"/>
  <c r="O47" i="23"/>
  <c r="B44" i="44"/>
  <c r="B45" i="44" s="1"/>
  <c r="B46" i="44" s="1"/>
  <c r="B47" i="44" s="1"/>
  <c r="B48" i="44" s="1"/>
  <c r="B49" i="44" s="1"/>
  <c r="B50" i="44" s="1"/>
  <c r="B51" i="44" s="1"/>
  <c r="B52" i="44" s="1"/>
  <c r="B53" i="44" s="1"/>
  <c r="B54" i="44" s="1"/>
  <c r="B55" i="44" s="1"/>
  <c r="B56" i="44" s="1"/>
  <c r="B57" i="44" s="1"/>
  <c r="B58" i="44" s="1"/>
  <c r="B59" i="44" s="1"/>
  <c r="B60" i="44" s="1"/>
  <c r="B61" i="44" s="1"/>
  <c r="B62" i="44" s="1"/>
  <c r="B63" i="44" s="1"/>
  <c r="D47" i="44"/>
  <c r="E47" i="44"/>
  <c r="F47" i="44"/>
  <c r="G47" i="44"/>
  <c r="H47" i="44"/>
  <c r="I47" i="44"/>
  <c r="J47" i="44"/>
  <c r="K47" i="44"/>
  <c r="L47" i="44"/>
  <c r="M47" i="44"/>
  <c r="N47" i="44"/>
  <c r="O47" i="44"/>
  <c r="B44" i="43"/>
  <c r="B45" i="43" s="1"/>
  <c r="B46" i="43" s="1"/>
  <c r="B47" i="43" s="1"/>
  <c r="B48" i="43" s="1"/>
  <c r="B49" i="43" s="1"/>
  <c r="B50" i="43" s="1"/>
  <c r="B51" i="43" s="1"/>
  <c r="B52" i="43" s="1"/>
  <c r="B53" i="43" s="1"/>
  <c r="B54" i="43" s="1"/>
  <c r="B55" i="43" s="1"/>
  <c r="B56" i="43" s="1"/>
  <c r="B57" i="43" s="1"/>
  <c r="B58" i="43" s="1"/>
  <c r="B59" i="43" s="1"/>
  <c r="B60" i="43" s="1"/>
  <c r="B61" i="43" s="1"/>
  <c r="B62" i="43" s="1"/>
  <c r="B63" i="43" s="1"/>
  <c r="D47" i="43"/>
  <c r="E47" i="43"/>
  <c r="F47" i="43"/>
  <c r="G47" i="43"/>
  <c r="H47" i="43"/>
  <c r="I47" i="43"/>
  <c r="J47" i="43"/>
  <c r="K47" i="43"/>
  <c r="L47" i="43"/>
  <c r="M47" i="43"/>
  <c r="N47" i="43"/>
  <c r="O47" i="43"/>
  <c r="B44" i="42"/>
  <c r="B45" i="42" s="1"/>
  <c r="B46" i="42" s="1"/>
  <c r="B47" i="42" s="1"/>
  <c r="B48" i="42" s="1"/>
  <c r="B49" i="42" s="1"/>
  <c r="B50" i="42" s="1"/>
  <c r="B51" i="42" s="1"/>
  <c r="B52" i="42" s="1"/>
  <c r="B53" i="42" s="1"/>
  <c r="B54" i="42" s="1"/>
  <c r="B55" i="42" s="1"/>
  <c r="B56" i="42" s="1"/>
  <c r="B57" i="42" s="1"/>
  <c r="B58" i="42" s="1"/>
  <c r="B59" i="42" s="1"/>
  <c r="B60" i="42" s="1"/>
  <c r="B61" i="42" s="1"/>
  <c r="B62" i="42" s="1"/>
  <c r="B63" i="42" s="1"/>
  <c r="D47" i="42"/>
  <c r="E47" i="42"/>
  <c r="F47" i="42"/>
  <c r="G47" i="42"/>
  <c r="H47" i="42"/>
  <c r="I47" i="42"/>
  <c r="J47" i="42"/>
  <c r="K47" i="42"/>
  <c r="L47" i="42"/>
  <c r="M47" i="42"/>
  <c r="N47" i="42"/>
  <c r="O47" i="42"/>
  <c r="B44" i="41"/>
  <c r="B45" i="41" s="1"/>
  <c r="B46" i="41" s="1"/>
  <c r="B47" i="41" s="1"/>
  <c r="B48" i="41" s="1"/>
  <c r="B49" i="41" s="1"/>
  <c r="B50" i="41" s="1"/>
  <c r="B51" i="41" s="1"/>
  <c r="B52" i="41" s="1"/>
  <c r="B53" i="41" s="1"/>
  <c r="B54" i="41" s="1"/>
  <c r="B55" i="41" s="1"/>
  <c r="B56" i="41" s="1"/>
  <c r="B57" i="41" s="1"/>
  <c r="B58" i="41" s="1"/>
  <c r="B59" i="41" s="1"/>
  <c r="B60" i="41" s="1"/>
  <c r="B61" i="41" s="1"/>
  <c r="B62" i="41" s="1"/>
  <c r="B63" i="41" s="1"/>
  <c r="D47" i="41"/>
  <c r="E47" i="41"/>
  <c r="F47" i="41"/>
  <c r="G47" i="41"/>
  <c r="H47" i="41"/>
  <c r="I47" i="41"/>
  <c r="J47" i="41"/>
  <c r="K47" i="41"/>
  <c r="L47" i="41"/>
  <c r="M47" i="41"/>
  <c r="N47" i="41"/>
  <c r="O47" i="41"/>
  <c r="B44" i="31"/>
  <c r="B45" i="31" s="1"/>
  <c r="B46" i="31" s="1"/>
  <c r="B47" i="31" s="1"/>
  <c r="B48" i="31" s="1"/>
  <c r="B49" i="31" s="1"/>
  <c r="B50" i="31" s="1"/>
  <c r="B51" i="31" s="1"/>
  <c r="B52" i="31" s="1"/>
  <c r="B53" i="31" s="1"/>
  <c r="B54" i="31" s="1"/>
  <c r="B55" i="31" s="1"/>
  <c r="B56" i="31" s="1"/>
  <c r="B57" i="31" s="1"/>
  <c r="B58" i="31" s="1"/>
  <c r="B59" i="31" s="1"/>
  <c r="B60" i="31" s="1"/>
  <c r="B61" i="31" s="1"/>
  <c r="B62" i="31" s="1"/>
  <c r="B63" i="31" s="1"/>
  <c r="D47" i="31"/>
  <c r="E47" i="31"/>
  <c r="F47" i="31"/>
  <c r="G47" i="31"/>
  <c r="H47" i="31"/>
  <c r="I47" i="31"/>
  <c r="J47" i="31"/>
  <c r="K47" i="31"/>
  <c r="L47" i="31"/>
  <c r="M47" i="31"/>
  <c r="N47" i="31"/>
  <c r="O47" i="31"/>
  <c r="B44" i="27"/>
  <c r="B45" i="27" s="1"/>
  <c r="B46" i="27" s="1"/>
  <c r="B47" i="27" s="1"/>
  <c r="B48" i="27" s="1"/>
  <c r="B49" i="27" s="1"/>
  <c r="B50" i="27" s="1"/>
  <c r="B51" i="27" s="1"/>
  <c r="B52" i="27" s="1"/>
  <c r="B53" i="27" s="1"/>
  <c r="B54" i="27" s="1"/>
  <c r="B55" i="27" s="1"/>
  <c r="B56" i="27" s="1"/>
  <c r="B57" i="27" s="1"/>
  <c r="B58" i="27" s="1"/>
  <c r="B59" i="27" s="1"/>
  <c r="B60" i="27" s="1"/>
  <c r="B61" i="27" s="1"/>
  <c r="B62" i="27" s="1"/>
  <c r="B63" i="27" s="1"/>
  <c r="D47" i="27"/>
  <c r="E47" i="27"/>
  <c r="F47" i="27"/>
  <c r="G47" i="27"/>
  <c r="H47" i="27"/>
  <c r="I47" i="27"/>
  <c r="J47" i="27"/>
  <c r="K47" i="27"/>
  <c r="L47" i="27"/>
  <c r="M47" i="27"/>
  <c r="N47" i="27"/>
  <c r="O47" i="27"/>
  <c r="B44" i="28"/>
  <c r="B45" i="28" s="1"/>
  <c r="B46" i="28" s="1"/>
  <c r="B47" i="28" s="1"/>
  <c r="B48" i="28" s="1"/>
  <c r="B49" i="28" s="1"/>
  <c r="B50" i="28" s="1"/>
  <c r="B51" i="28" s="1"/>
  <c r="B52" i="28" s="1"/>
  <c r="B53" i="28" s="1"/>
  <c r="B54" i="28" s="1"/>
  <c r="B55" i="28" s="1"/>
  <c r="B56" i="28" s="1"/>
  <c r="B57" i="28" s="1"/>
  <c r="B58" i="28" s="1"/>
  <c r="B59" i="28" s="1"/>
  <c r="B60" i="28" s="1"/>
  <c r="B61" i="28" s="1"/>
  <c r="B62" i="28" s="1"/>
  <c r="B63" i="28" s="1"/>
  <c r="D47" i="28"/>
  <c r="E47" i="28"/>
  <c r="F47" i="28"/>
  <c r="G47" i="28"/>
  <c r="H47" i="28"/>
  <c r="I47" i="28"/>
  <c r="J47" i="28"/>
  <c r="K47" i="28"/>
  <c r="L47" i="28"/>
  <c r="M47" i="28"/>
  <c r="N47" i="28"/>
  <c r="O47" i="28"/>
  <c r="B44" i="24"/>
  <c r="B45" i="24" s="1"/>
  <c r="B46" i="24" s="1"/>
  <c r="B47" i="24" s="1"/>
  <c r="B48" i="24" s="1"/>
  <c r="B49" i="24" s="1"/>
  <c r="B50" i="24" s="1"/>
  <c r="B51" i="24" s="1"/>
  <c r="B52" i="24" s="1"/>
  <c r="B53" i="24" s="1"/>
  <c r="B54" i="24" s="1"/>
  <c r="B55" i="24" s="1"/>
  <c r="B56" i="24" s="1"/>
  <c r="B57" i="24" s="1"/>
  <c r="B58" i="24" s="1"/>
  <c r="B59" i="24" s="1"/>
  <c r="B60" i="24" s="1"/>
  <c r="B61" i="24" s="1"/>
  <c r="B62" i="24" s="1"/>
  <c r="B63" i="24" s="1"/>
  <c r="D47" i="24"/>
  <c r="E47" i="24"/>
  <c r="F47" i="24"/>
  <c r="G47" i="24"/>
  <c r="H47" i="24"/>
  <c r="I47" i="24"/>
  <c r="J47" i="24"/>
  <c r="K47" i="24"/>
  <c r="L47" i="24"/>
  <c r="M47" i="24"/>
  <c r="N47" i="24"/>
  <c r="O47" i="24"/>
  <c r="B44" i="40"/>
  <c r="B45" i="40" s="1"/>
  <c r="B46" i="40" s="1"/>
  <c r="B47" i="40" s="1"/>
  <c r="B48" i="40" s="1"/>
  <c r="B49" i="40" s="1"/>
  <c r="B50" i="40" s="1"/>
  <c r="B51" i="40" s="1"/>
  <c r="B52" i="40" s="1"/>
  <c r="B53" i="40" s="1"/>
  <c r="B54" i="40" s="1"/>
  <c r="B55" i="40" s="1"/>
  <c r="B56" i="40" s="1"/>
  <c r="B57" i="40" s="1"/>
  <c r="B58" i="40" s="1"/>
  <c r="B59" i="40" s="1"/>
  <c r="B60" i="40" s="1"/>
  <c r="B61" i="40" s="1"/>
  <c r="B62" i="40" s="1"/>
  <c r="B63" i="40" s="1"/>
  <c r="D47" i="40"/>
  <c r="E47" i="40"/>
  <c r="F47" i="40"/>
  <c r="G47" i="40"/>
  <c r="H47" i="40"/>
  <c r="I47" i="40"/>
  <c r="J47" i="40"/>
  <c r="K47" i="40"/>
  <c r="L47" i="40"/>
  <c r="M47" i="40"/>
  <c r="N47" i="40"/>
  <c r="O47" i="40"/>
  <c r="B44" i="39"/>
  <c r="B45" i="39" s="1"/>
  <c r="B46" i="39" s="1"/>
  <c r="B47" i="39" s="1"/>
  <c r="B48" i="39" s="1"/>
  <c r="B49" i="39" s="1"/>
  <c r="B50" i="39" s="1"/>
  <c r="B51" i="39" s="1"/>
  <c r="B52" i="39" s="1"/>
  <c r="B53" i="39" s="1"/>
  <c r="B54" i="39" s="1"/>
  <c r="B55" i="39" s="1"/>
  <c r="B56" i="39" s="1"/>
  <c r="B57" i="39" s="1"/>
  <c r="B58" i="39" s="1"/>
  <c r="B59" i="39" s="1"/>
  <c r="B60" i="39" s="1"/>
  <c r="B61" i="39" s="1"/>
  <c r="B62" i="39" s="1"/>
  <c r="B63" i="39" s="1"/>
  <c r="D47" i="39"/>
  <c r="E47" i="39"/>
  <c r="F47" i="39"/>
  <c r="G47" i="39"/>
  <c r="H47" i="39"/>
  <c r="I47" i="39"/>
  <c r="J47" i="39"/>
  <c r="K47" i="39"/>
  <c r="L47" i="39"/>
  <c r="M47" i="39"/>
  <c r="N47" i="39"/>
  <c r="O47" i="39"/>
  <c r="B9" i="37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2" i="37" s="1"/>
  <c r="B23" i="37" s="1"/>
  <c r="B24" i="37" s="1"/>
  <c r="B25" i="37" s="1"/>
  <c r="B26" i="37" s="1"/>
  <c r="B27" i="37" s="1"/>
  <c r="B28" i="37" s="1"/>
  <c r="B9" i="1"/>
  <c r="B10" i="1" s="1"/>
  <c r="B11" i="1" s="1"/>
  <c r="B12" i="1" s="1"/>
  <c r="B13" i="1" s="1"/>
  <c r="B14" i="1" s="1"/>
  <c r="B15" i="1" s="1"/>
  <c r="B16" i="1" s="1"/>
  <c r="B17" i="1" s="1"/>
  <c r="B18" i="1" s="1"/>
  <c r="B19" i="1" s="1"/>
  <c r="B20" i="1" s="1"/>
  <c r="B21" i="1" s="1"/>
  <c r="B22" i="1" s="1"/>
  <c r="B23" i="1" s="1"/>
  <c r="B24" i="1" s="1"/>
  <c r="B25" i="1" s="1"/>
  <c r="B26" i="1" s="1"/>
  <c r="B27" i="1" s="1"/>
  <c r="B28" i="1" s="1"/>
  <c r="B9" i="34"/>
  <c r="B10" i="34" s="1"/>
  <c r="B11" i="34" s="1"/>
  <c r="B12" i="34" s="1"/>
  <c r="B13" i="34" s="1"/>
  <c r="B14" i="34" s="1"/>
  <c r="B15" i="34" s="1"/>
  <c r="B16" i="34" s="1"/>
  <c r="B17" i="34" s="1"/>
  <c r="B18" i="34" s="1"/>
  <c r="B19" i="34" s="1"/>
  <c r="B20" i="34" s="1"/>
  <c r="B21" i="34" s="1"/>
  <c r="B22" i="34" s="1"/>
  <c r="B23" i="34" s="1"/>
  <c r="B24" i="34" s="1"/>
  <c r="B25" i="34" s="1"/>
  <c r="B26" i="34" s="1"/>
  <c r="B27" i="34" s="1"/>
  <c r="B28" i="34" s="1"/>
  <c r="B9" i="12"/>
  <c r="B10" i="12" s="1"/>
  <c r="B11" i="12" s="1"/>
  <c r="B12" i="12" s="1"/>
  <c r="B13" i="12" s="1"/>
  <c r="B14" i="12" s="1"/>
  <c r="B15" i="12" s="1"/>
  <c r="B16" i="12" s="1"/>
  <c r="B17" i="12" s="1"/>
  <c r="B18" i="12" s="1"/>
  <c r="B19" i="12" s="1"/>
  <c r="B20" i="12" s="1"/>
  <c r="B21" i="12" s="1"/>
  <c r="B22" i="12" s="1"/>
  <c r="B23" i="12" s="1"/>
  <c r="B24" i="12" s="1"/>
  <c r="B25" i="12" s="1"/>
  <c r="B26" i="12" s="1"/>
  <c r="B27" i="12" s="1"/>
  <c r="B28" i="12" s="1"/>
  <c r="B9" i="5"/>
  <c r="B10" i="5" s="1"/>
  <c r="B11" i="5" s="1"/>
  <c r="B12" i="5" s="1"/>
  <c r="B13" i="5" s="1"/>
  <c r="B14" i="5" s="1"/>
  <c r="B15" i="5" s="1"/>
  <c r="B16" i="5" s="1"/>
  <c r="B17" i="5" s="1"/>
  <c r="B18" i="5" s="1"/>
  <c r="B19" i="5" s="1"/>
  <c r="B20" i="5" s="1"/>
  <c r="B21" i="5" s="1"/>
  <c r="B22" i="5" s="1"/>
  <c r="B23" i="5" s="1"/>
  <c r="B24" i="5" s="1"/>
  <c r="B25" i="5" s="1"/>
  <c r="B26" i="5" s="1"/>
  <c r="B27" i="5" s="1"/>
  <c r="B28" i="5" s="1"/>
  <c r="B9" i="4"/>
  <c r="B10" i="4" s="1"/>
  <c r="B11" i="4" s="1"/>
  <c r="B12" i="4" s="1"/>
  <c r="B13" i="4" s="1"/>
  <c r="B14" i="4" s="1"/>
  <c r="B15" i="4" s="1"/>
  <c r="B16" i="4" s="1"/>
  <c r="B17" i="4" s="1"/>
  <c r="B18" i="4" s="1"/>
  <c r="B19" i="4" s="1"/>
  <c r="B20" i="4" s="1"/>
  <c r="B21" i="4" s="1"/>
  <c r="B22" i="4" s="1"/>
  <c r="B23" i="4" s="1"/>
  <c r="B24" i="4" s="1"/>
  <c r="B25" i="4" s="1"/>
  <c r="B26" i="4" s="1"/>
  <c r="B27" i="4" s="1"/>
  <c r="B28" i="4" s="1"/>
  <c r="B9" i="8"/>
  <c r="B10" i="8" s="1"/>
  <c r="B11" i="8" s="1"/>
  <c r="B12" i="8" s="1"/>
  <c r="B13" i="8" s="1"/>
  <c r="B14" i="8" s="1"/>
  <c r="B15" i="8" s="1"/>
  <c r="B16" i="8" s="1"/>
  <c r="B17" i="8" s="1"/>
  <c r="B18" i="8" s="1"/>
  <c r="B19" i="8" s="1"/>
  <c r="B20" i="8" s="1"/>
  <c r="B21" i="8" s="1"/>
  <c r="B22" i="8" s="1"/>
  <c r="B23" i="8" s="1"/>
  <c r="B24" i="8" s="1"/>
  <c r="B25" i="8" s="1"/>
  <c r="B26" i="8" s="1"/>
  <c r="B27" i="8" s="1"/>
  <c r="B28" i="8" s="1"/>
  <c r="B9" i="7"/>
  <c r="B10" i="7" s="1"/>
  <c r="B11" i="7" s="1"/>
  <c r="B12" i="7" s="1"/>
  <c r="B13" i="7" s="1"/>
  <c r="B14" i="7" s="1"/>
  <c r="B15" i="7" s="1"/>
  <c r="B16" i="7" s="1"/>
  <c r="B17" i="7" s="1"/>
  <c r="B18" i="7" s="1"/>
  <c r="B19" i="7" s="1"/>
  <c r="B20" i="7" s="1"/>
  <c r="B21" i="7" s="1"/>
  <c r="B22" i="7" s="1"/>
  <c r="B23" i="7" s="1"/>
  <c r="B24" i="7" s="1"/>
  <c r="B25" i="7" s="1"/>
  <c r="B26" i="7" s="1"/>
  <c r="B27" i="7" s="1"/>
  <c r="B28" i="7" s="1"/>
  <c r="B9" i="6"/>
  <c r="B10" i="6" s="1"/>
  <c r="B11" i="6" s="1"/>
  <c r="B12" i="6" s="1"/>
  <c r="B13" i="6" s="1"/>
  <c r="B14" i="6" s="1"/>
  <c r="B15" i="6" s="1"/>
  <c r="B16" i="6" s="1"/>
  <c r="B17" i="6" s="1"/>
  <c r="B18" i="6" s="1"/>
  <c r="B19" i="6" s="1"/>
  <c r="B20" i="6" s="1"/>
  <c r="B21" i="6" s="1"/>
  <c r="B22" i="6" s="1"/>
  <c r="B23" i="6" s="1"/>
  <c r="B24" i="6" s="1"/>
  <c r="B25" i="6" s="1"/>
  <c r="B26" i="6" s="1"/>
  <c r="B27" i="6" s="1"/>
  <c r="B28" i="6" s="1"/>
  <c r="B9" i="35"/>
  <c r="B10" i="35" s="1"/>
  <c r="B11" i="35" s="1"/>
  <c r="B12" i="35" s="1"/>
  <c r="B13" i="35" s="1"/>
  <c r="B14" i="35" s="1"/>
  <c r="B15" i="35" s="1"/>
  <c r="B16" i="35" s="1"/>
  <c r="B17" i="35" s="1"/>
  <c r="B18" i="35" s="1"/>
  <c r="B19" i="35" s="1"/>
  <c r="B20" i="35" s="1"/>
  <c r="B21" i="35" s="1"/>
  <c r="B22" i="35" s="1"/>
  <c r="B23" i="35" s="1"/>
  <c r="B24" i="35" s="1"/>
  <c r="B25" i="35" s="1"/>
  <c r="B26" i="35" s="1"/>
  <c r="B27" i="35" s="1"/>
  <c r="B28" i="35" s="1"/>
  <c r="B9" i="2"/>
  <c r="B10" i="2" s="1"/>
  <c r="B11" i="2" s="1"/>
  <c r="B12" i="2" s="1"/>
  <c r="B13" i="2" s="1"/>
  <c r="B14" i="2" s="1"/>
  <c r="B15" i="2" s="1"/>
  <c r="B16" i="2" s="1"/>
  <c r="B17" i="2" s="1"/>
  <c r="B18" i="2" s="1"/>
  <c r="B19" i="2" s="1"/>
  <c r="B20" i="2" s="1"/>
  <c r="B21" i="2" s="1"/>
  <c r="B22" i="2" s="1"/>
  <c r="B23" i="2" s="1"/>
  <c r="B24" i="2" s="1"/>
  <c r="B25" i="2" s="1"/>
  <c r="B26" i="2" s="1"/>
  <c r="B27" i="2" s="1"/>
  <c r="B28" i="2" s="1"/>
  <c r="B9" i="10"/>
  <c r="B10" i="10" s="1"/>
  <c r="B11" i="10" s="1"/>
  <c r="B12" i="10" s="1"/>
  <c r="B13" i="10" s="1"/>
  <c r="B14" i="10" s="1"/>
  <c r="B15" i="10" s="1"/>
  <c r="B16" i="10" s="1"/>
  <c r="B17" i="10" s="1"/>
  <c r="B18" i="10" s="1"/>
  <c r="B19" i="10" s="1"/>
  <c r="B20" i="10" s="1"/>
  <c r="B21" i="10" s="1"/>
  <c r="B22" i="10" s="1"/>
  <c r="B23" i="10" s="1"/>
  <c r="B24" i="10" s="1"/>
  <c r="B25" i="10" s="1"/>
  <c r="B26" i="10" s="1"/>
  <c r="B27" i="10" s="1"/>
  <c r="B28" i="10" s="1"/>
  <c r="B9" i="9"/>
  <c r="B10" i="9" s="1"/>
  <c r="B11" i="9" s="1"/>
  <c r="B12" i="9" s="1"/>
  <c r="B13" i="9" s="1"/>
  <c r="B14" i="9" s="1"/>
  <c r="B15" i="9" s="1"/>
  <c r="B16" i="9" s="1"/>
  <c r="B17" i="9" s="1"/>
  <c r="B18" i="9" s="1"/>
  <c r="B19" i="9" s="1"/>
  <c r="B20" i="9" s="1"/>
  <c r="B21" i="9" s="1"/>
  <c r="B22" i="9" s="1"/>
  <c r="B23" i="9" s="1"/>
  <c r="B24" i="9" s="1"/>
  <c r="B25" i="9" s="1"/>
  <c r="B26" i="9" s="1"/>
  <c r="B27" i="9" s="1"/>
  <c r="B28" i="9" s="1"/>
  <c r="B9" i="13"/>
  <c r="B10" i="13" s="1"/>
  <c r="B11" i="13" s="1"/>
  <c r="B12" i="13" s="1"/>
  <c r="B13" i="13" s="1"/>
  <c r="B14" i="13" s="1"/>
  <c r="B15" i="13" s="1"/>
  <c r="B16" i="13" s="1"/>
  <c r="B17" i="13" s="1"/>
  <c r="B18" i="13" s="1"/>
  <c r="B19" i="13" s="1"/>
  <c r="B20" i="13" s="1"/>
  <c r="B21" i="13" s="1"/>
  <c r="B22" i="13" s="1"/>
  <c r="B23" i="13" s="1"/>
  <c r="B24" i="13" s="1"/>
  <c r="B25" i="13" s="1"/>
  <c r="B26" i="13" s="1"/>
  <c r="B27" i="13" s="1"/>
  <c r="B28" i="13" s="1"/>
  <c r="B9" i="45"/>
  <c r="B10" i="45" s="1"/>
  <c r="B11" i="45" s="1"/>
  <c r="B12" i="45" s="1"/>
  <c r="B13" i="45" s="1"/>
  <c r="B14" i="45" s="1"/>
  <c r="B15" i="45" s="1"/>
  <c r="B16" i="45" s="1"/>
  <c r="B17" i="45" s="1"/>
  <c r="B18" i="45" s="1"/>
  <c r="B19" i="45" s="1"/>
  <c r="B20" i="45" s="1"/>
  <c r="B21" i="45" s="1"/>
  <c r="B22" i="45" s="1"/>
  <c r="B23" i="45" s="1"/>
  <c r="B24" i="45" s="1"/>
  <c r="B25" i="45" s="1"/>
  <c r="B26" i="45" s="1"/>
  <c r="B27" i="45" s="1"/>
  <c r="B28" i="45" s="1"/>
  <c r="B9" i="30"/>
  <c r="B10" i="30" s="1"/>
  <c r="B11" i="30" s="1"/>
  <c r="B12" i="30" s="1"/>
  <c r="B13" i="30" s="1"/>
  <c r="B14" i="30" s="1"/>
  <c r="B15" i="30" s="1"/>
  <c r="B16" i="30" s="1"/>
  <c r="B17" i="30" s="1"/>
  <c r="B18" i="30" s="1"/>
  <c r="B19" i="30" s="1"/>
  <c r="B20" i="30" s="1"/>
  <c r="B21" i="30" s="1"/>
  <c r="B22" i="30" s="1"/>
  <c r="B23" i="30" s="1"/>
  <c r="B24" i="30" s="1"/>
  <c r="B25" i="30" s="1"/>
  <c r="B26" i="30" s="1"/>
  <c r="B27" i="30" s="1"/>
  <c r="B28" i="30" s="1"/>
  <c r="B9" i="3"/>
  <c r="B10" i="3" s="1"/>
  <c r="B11" i="3" s="1"/>
  <c r="B12" i="3" s="1"/>
  <c r="B13" i="3" s="1"/>
  <c r="B14" i="3" s="1"/>
  <c r="B15" i="3" s="1"/>
  <c r="B16" i="3" s="1"/>
  <c r="B17" i="3" s="1"/>
  <c r="B18" i="3" s="1"/>
  <c r="B19" i="3" s="1"/>
  <c r="B20" i="3" s="1"/>
  <c r="B21" i="3" s="1"/>
  <c r="B22" i="3" s="1"/>
  <c r="B23" i="3" s="1"/>
  <c r="B24" i="3" s="1"/>
  <c r="B25" i="3" s="1"/>
  <c r="B26" i="3" s="1"/>
  <c r="B27" i="3" s="1"/>
  <c r="B28" i="3" s="1"/>
  <c r="B9" i="46"/>
  <c r="B10" i="46" s="1"/>
  <c r="B11" i="46" s="1"/>
  <c r="B12" i="46" s="1"/>
  <c r="B13" i="46" s="1"/>
  <c r="B14" i="46" s="1"/>
  <c r="B15" i="46" s="1"/>
  <c r="B16" i="46" s="1"/>
  <c r="B17" i="46" s="1"/>
  <c r="B18" i="46" s="1"/>
  <c r="B19" i="46" s="1"/>
  <c r="B20" i="46" s="1"/>
  <c r="B21" i="46" s="1"/>
  <c r="B22" i="46" s="1"/>
  <c r="B23" i="46" s="1"/>
  <c r="B24" i="46" s="1"/>
  <c r="B25" i="46" s="1"/>
  <c r="B26" i="46" s="1"/>
  <c r="B27" i="46" s="1"/>
  <c r="B28" i="46" s="1"/>
  <c r="B9" i="32"/>
  <c r="B10" i="32" s="1"/>
  <c r="B11" i="32" s="1"/>
  <c r="B12" i="32" s="1"/>
  <c r="B13" i="32" s="1"/>
  <c r="B14" i="32" s="1"/>
  <c r="B15" i="32" s="1"/>
  <c r="B16" i="32" s="1"/>
  <c r="B17" i="32" s="1"/>
  <c r="B18" i="32" s="1"/>
  <c r="B19" i="32" s="1"/>
  <c r="B20" i="32" s="1"/>
  <c r="B21" i="32" s="1"/>
  <c r="B22" i="32" s="1"/>
  <c r="B23" i="32" s="1"/>
  <c r="B24" i="32" s="1"/>
  <c r="B25" i="32" s="1"/>
  <c r="B26" i="32" s="1"/>
  <c r="B27" i="32" s="1"/>
  <c r="B28" i="32" s="1"/>
  <c r="B9" i="15"/>
  <c r="B10" i="15" s="1"/>
  <c r="B11" i="15" s="1"/>
  <c r="B12" i="15" s="1"/>
  <c r="B13" i="15" s="1"/>
  <c r="B14" i="15" s="1"/>
  <c r="B15" i="15" s="1"/>
  <c r="B16" i="15" s="1"/>
  <c r="B17" i="15" s="1"/>
  <c r="B18" i="15" s="1"/>
  <c r="B19" i="15" s="1"/>
  <c r="B20" i="15" s="1"/>
  <c r="B21" i="15" s="1"/>
  <c r="B22" i="15" s="1"/>
  <c r="B23" i="15" s="1"/>
  <c r="B24" i="15" s="1"/>
  <c r="B25" i="15" s="1"/>
  <c r="B26" i="15" s="1"/>
  <c r="B27" i="15" s="1"/>
  <c r="B28" i="15" s="1"/>
  <c r="B9" i="14"/>
  <c r="B10" i="14" s="1"/>
  <c r="B11" i="14" s="1"/>
  <c r="B12" i="14" s="1"/>
  <c r="B13" i="14" s="1"/>
  <c r="B14" i="14" s="1"/>
  <c r="B15" i="14" s="1"/>
  <c r="B16" i="14" s="1"/>
  <c r="B17" i="14" s="1"/>
  <c r="B18" i="14" s="1"/>
  <c r="B19" i="14" s="1"/>
  <c r="B20" i="14" s="1"/>
  <c r="B21" i="14" s="1"/>
  <c r="B22" i="14" s="1"/>
  <c r="B23" i="14" s="1"/>
  <c r="B24" i="14" s="1"/>
  <c r="B25" i="14" s="1"/>
  <c r="B26" i="14" s="1"/>
  <c r="B27" i="14" s="1"/>
  <c r="B28" i="14" s="1"/>
  <c r="B9" i="29"/>
  <c r="B10" i="29" s="1"/>
  <c r="B11" i="29" s="1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 s="1"/>
  <c r="B24" i="29" s="1"/>
  <c r="B25" i="29" s="1"/>
  <c r="B26" i="29" s="1"/>
  <c r="B27" i="29" s="1"/>
  <c r="B28" i="29" s="1"/>
  <c r="B9" i="47"/>
  <c r="B10" i="47" s="1"/>
  <c r="B11" i="47" s="1"/>
  <c r="B12" i="47" s="1"/>
  <c r="B13" i="47" s="1"/>
  <c r="B14" i="47" s="1"/>
  <c r="B15" i="47" s="1"/>
  <c r="B16" i="47" s="1"/>
  <c r="B17" i="47" s="1"/>
  <c r="B18" i="47" s="1"/>
  <c r="B19" i="47" s="1"/>
  <c r="B20" i="47" s="1"/>
  <c r="B21" i="47" s="1"/>
  <c r="B22" i="47" s="1"/>
  <c r="B23" i="47" s="1"/>
  <c r="B24" i="47" s="1"/>
  <c r="B25" i="47" s="1"/>
  <c r="B26" i="47" s="1"/>
  <c r="B27" i="47" s="1"/>
  <c r="B28" i="47" s="1"/>
  <c r="B9" i="21"/>
  <c r="B10" i="21" s="1"/>
  <c r="B11" i="21" s="1"/>
  <c r="B12" i="21" s="1"/>
  <c r="B13" i="21" s="1"/>
  <c r="B14" i="21" s="1"/>
  <c r="B15" i="21" s="1"/>
  <c r="B16" i="21" s="1"/>
  <c r="B17" i="21" s="1"/>
  <c r="B18" i="21" s="1"/>
  <c r="B19" i="21" s="1"/>
  <c r="B20" i="21" s="1"/>
  <c r="B21" i="21" s="1"/>
  <c r="B22" i="21" s="1"/>
  <c r="B23" i="21" s="1"/>
  <c r="B24" i="21" s="1"/>
  <c r="B25" i="21" s="1"/>
  <c r="B26" i="21" s="1"/>
  <c r="B27" i="21" s="1"/>
  <c r="B28" i="21" s="1"/>
  <c r="B9" i="20"/>
  <c r="B10" i="20" s="1"/>
  <c r="B11" i="20" s="1"/>
  <c r="B12" i="20" s="1"/>
  <c r="B13" i="20" s="1"/>
  <c r="B14" i="20" s="1"/>
  <c r="B15" i="20" s="1"/>
  <c r="B16" i="20" s="1"/>
  <c r="B17" i="20" s="1"/>
  <c r="B18" i="20" s="1"/>
  <c r="B19" i="20" s="1"/>
  <c r="B20" i="20" s="1"/>
  <c r="B21" i="20" s="1"/>
  <c r="B22" i="20" s="1"/>
  <c r="B23" i="20" s="1"/>
  <c r="B24" i="20" s="1"/>
  <c r="B25" i="20" s="1"/>
  <c r="B26" i="20" s="1"/>
  <c r="B27" i="20" s="1"/>
  <c r="B28" i="20" s="1"/>
  <c r="B9" i="19"/>
  <c r="B10" i="19" s="1"/>
  <c r="B11" i="19" s="1"/>
  <c r="B12" i="19" s="1"/>
  <c r="B13" i="19" s="1"/>
  <c r="B14" i="19" s="1"/>
  <c r="B15" i="19" s="1"/>
  <c r="B16" i="19" s="1"/>
  <c r="B17" i="19" s="1"/>
  <c r="B18" i="19" s="1"/>
  <c r="B19" i="19" s="1"/>
  <c r="B20" i="19" s="1"/>
  <c r="B21" i="19" s="1"/>
  <c r="B22" i="19" s="1"/>
  <c r="B23" i="19" s="1"/>
  <c r="B24" i="19" s="1"/>
  <c r="B25" i="19" s="1"/>
  <c r="B26" i="19" s="1"/>
  <c r="B27" i="19" s="1"/>
  <c r="B28" i="19" s="1"/>
  <c r="B9" i="18"/>
  <c r="B10" i="18" s="1"/>
  <c r="B11" i="18" s="1"/>
  <c r="B12" i="18" s="1"/>
  <c r="B13" i="18" s="1"/>
  <c r="B14" i="18" s="1"/>
  <c r="B15" i="18" s="1"/>
  <c r="B16" i="18" s="1"/>
  <c r="B17" i="18" s="1"/>
  <c r="B18" i="18" s="1"/>
  <c r="B19" i="18" s="1"/>
  <c r="B20" i="18" s="1"/>
  <c r="B21" i="18" s="1"/>
  <c r="B22" i="18" s="1"/>
  <c r="B23" i="18" s="1"/>
  <c r="B24" i="18" s="1"/>
  <c r="B25" i="18" s="1"/>
  <c r="B26" i="18" s="1"/>
  <c r="B27" i="18" s="1"/>
  <c r="B28" i="18" s="1"/>
  <c r="B9" i="17"/>
  <c r="B10" i="17" s="1"/>
  <c r="B11" i="17" s="1"/>
  <c r="B12" i="17" s="1"/>
  <c r="B13" i="17" s="1"/>
  <c r="B14" i="17" s="1"/>
  <c r="B15" i="17" s="1"/>
  <c r="B16" i="17" s="1"/>
  <c r="B17" i="17" s="1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9" i="33"/>
  <c r="B10" i="33" s="1"/>
  <c r="B11" i="33" s="1"/>
  <c r="B12" i="33" s="1"/>
  <c r="B13" i="33" s="1"/>
  <c r="B14" i="33" s="1"/>
  <c r="B15" i="33" s="1"/>
  <c r="B16" i="33" s="1"/>
  <c r="B17" i="33" s="1"/>
  <c r="B18" i="33" s="1"/>
  <c r="B19" i="33" s="1"/>
  <c r="B20" i="33" s="1"/>
  <c r="B21" i="33" s="1"/>
  <c r="B22" i="33" s="1"/>
  <c r="B23" i="33" s="1"/>
  <c r="B24" i="33" s="1"/>
  <c r="B25" i="33" s="1"/>
  <c r="B26" i="33" s="1"/>
  <c r="B27" i="33" s="1"/>
  <c r="B28" i="33" s="1"/>
  <c r="B9" i="16"/>
  <c r="B10" i="16" s="1"/>
  <c r="B11" i="16" s="1"/>
  <c r="B12" i="16" s="1"/>
  <c r="B13" i="16" s="1"/>
  <c r="B14" i="16" s="1"/>
  <c r="B15" i="16" s="1"/>
  <c r="B16" i="16" s="1"/>
  <c r="B17" i="16" s="1"/>
  <c r="B18" i="16" s="1"/>
  <c r="B19" i="16" s="1"/>
  <c r="B20" i="16" s="1"/>
  <c r="B21" i="16" s="1"/>
  <c r="B22" i="16" s="1"/>
  <c r="B23" i="16" s="1"/>
  <c r="B24" i="16" s="1"/>
  <c r="B25" i="16" s="1"/>
  <c r="B26" i="16" s="1"/>
  <c r="B27" i="16" s="1"/>
  <c r="B28" i="16" s="1"/>
  <c r="B9" i="23"/>
  <c r="B10" i="23" s="1"/>
  <c r="B11" i="23" s="1"/>
  <c r="B12" i="23" s="1"/>
  <c r="B13" i="23" s="1"/>
  <c r="B14" i="23" s="1"/>
  <c r="B15" i="23" s="1"/>
  <c r="B16" i="23" s="1"/>
  <c r="B17" i="23" s="1"/>
  <c r="B18" i="23" s="1"/>
  <c r="B19" i="23" s="1"/>
  <c r="B20" i="23" s="1"/>
  <c r="B21" i="23" s="1"/>
  <c r="B22" i="23" s="1"/>
  <c r="B23" i="23" s="1"/>
  <c r="B24" i="23" s="1"/>
  <c r="B25" i="23" s="1"/>
  <c r="B26" i="23" s="1"/>
  <c r="B27" i="23" s="1"/>
  <c r="B28" i="23" s="1"/>
  <c r="B9" i="44"/>
  <c r="B10" i="44" s="1"/>
  <c r="B11" i="44" s="1"/>
  <c r="B12" i="44" s="1"/>
  <c r="B13" i="44" s="1"/>
  <c r="B14" i="44" s="1"/>
  <c r="B15" i="44" s="1"/>
  <c r="B16" i="44" s="1"/>
  <c r="B17" i="44" s="1"/>
  <c r="B18" i="44" s="1"/>
  <c r="B19" i="44" s="1"/>
  <c r="B20" i="44" s="1"/>
  <c r="B21" i="44" s="1"/>
  <c r="B22" i="44" s="1"/>
  <c r="B23" i="44" s="1"/>
  <c r="B24" i="44" s="1"/>
  <c r="B25" i="44" s="1"/>
  <c r="B26" i="44" s="1"/>
  <c r="B27" i="44" s="1"/>
  <c r="B28" i="44" s="1"/>
  <c r="B9" i="43"/>
  <c r="B10" i="43" s="1"/>
  <c r="B11" i="43" s="1"/>
  <c r="B12" i="43" s="1"/>
  <c r="B13" i="43" s="1"/>
  <c r="B14" i="43" s="1"/>
  <c r="B15" i="43" s="1"/>
  <c r="B16" i="43" s="1"/>
  <c r="B17" i="43" s="1"/>
  <c r="B18" i="43" s="1"/>
  <c r="B19" i="43" s="1"/>
  <c r="B20" i="43" s="1"/>
  <c r="B21" i="43" s="1"/>
  <c r="B22" i="43" s="1"/>
  <c r="B23" i="43" s="1"/>
  <c r="B24" i="43" s="1"/>
  <c r="B25" i="43" s="1"/>
  <c r="B26" i="43" s="1"/>
  <c r="B27" i="43" s="1"/>
  <c r="B28" i="43" s="1"/>
  <c r="B9" i="42"/>
  <c r="B10" i="42" s="1"/>
  <c r="B11" i="42" s="1"/>
  <c r="B12" i="42" s="1"/>
  <c r="B13" i="42" s="1"/>
  <c r="B14" i="42" s="1"/>
  <c r="B15" i="42" s="1"/>
  <c r="B16" i="42" s="1"/>
  <c r="B17" i="42" s="1"/>
  <c r="B18" i="42" s="1"/>
  <c r="B19" i="42" s="1"/>
  <c r="B20" i="42" s="1"/>
  <c r="B21" i="42" s="1"/>
  <c r="B22" i="42" s="1"/>
  <c r="B23" i="42" s="1"/>
  <c r="B24" i="42" s="1"/>
  <c r="B25" i="42" s="1"/>
  <c r="B26" i="42" s="1"/>
  <c r="B27" i="42" s="1"/>
  <c r="B28" i="42" s="1"/>
  <c r="B9" i="41"/>
  <c r="B10" i="41" s="1"/>
  <c r="B11" i="41" s="1"/>
  <c r="B12" i="41" s="1"/>
  <c r="B13" i="41" s="1"/>
  <c r="B14" i="41" s="1"/>
  <c r="B15" i="41" s="1"/>
  <c r="B16" i="41" s="1"/>
  <c r="B17" i="41" s="1"/>
  <c r="B18" i="41" s="1"/>
  <c r="B19" i="41" s="1"/>
  <c r="B20" i="41" s="1"/>
  <c r="B21" i="41" s="1"/>
  <c r="B22" i="41" s="1"/>
  <c r="B23" i="41" s="1"/>
  <c r="B24" i="41" s="1"/>
  <c r="B25" i="41" s="1"/>
  <c r="B26" i="41" s="1"/>
  <c r="B27" i="41" s="1"/>
  <c r="B28" i="41" s="1"/>
  <c r="B9" i="31"/>
  <c r="B10" i="31" s="1"/>
  <c r="B11" i="31" s="1"/>
  <c r="B12" i="31" s="1"/>
  <c r="B13" i="31" s="1"/>
  <c r="B14" i="31" s="1"/>
  <c r="B15" i="31" s="1"/>
  <c r="B16" i="31" s="1"/>
  <c r="B17" i="31" s="1"/>
  <c r="B18" i="31" s="1"/>
  <c r="B19" i="31" s="1"/>
  <c r="B20" i="31" s="1"/>
  <c r="B21" i="31" s="1"/>
  <c r="B22" i="31" s="1"/>
  <c r="B23" i="31" s="1"/>
  <c r="B24" i="31" s="1"/>
  <c r="B25" i="31" s="1"/>
  <c r="B26" i="31" s="1"/>
  <c r="B27" i="31" s="1"/>
  <c r="B28" i="31" s="1"/>
  <c r="B9" i="27"/>
  <c r="B10" i="27" s="1"/>
  <c r="B11" i="27" s="1"/>
  <c r="B12" i="27" s="1"/>
  <c r="B13" i="27" s="1"/>
  <c r="B14" i="27" s="1"/>
  <c r="B15" i="27" s="1"/>
  <c r="B16" i="27" s="1"/>
  <c r="B17" i="27" s="1"/>
  <c r="B18" i="27" s="1"/>
  <c r="B19" i="27" s="1"/>
  <c r="B20" i="27" s="1"/>
  <c r="B21" i="27" s="1"/>
  <c r="B22" i="27" s="1"/>
  <c r="B23" i="27" s="1"/>
  <c r="B24" i="27" s="1"/>
  <c r="B25" i="27" s="1"/>
  <c r="B26" i="27" s="1"/>
  <c r="B27" i="27" s="1"/>
  <c r="B28" i="27" s="1"/>
  <c r="B9" i="28"/>
  <c r="B10" i="28" s="1"/>
  <c r="B11" i="28" s="1"/>
  <c r="B12" i="28" s="1"/>
  <c r="B13" i="28" s="1"/>
  <c r="B14" i="28" s="1"/>
  <c r="B15" i="28" s="1"/>
  <c r="B16" i="28" s="1"/>
  <c r="B17" i="28" s="1"/>
  <c r="B18" i="28" s="1"/>
  <c r="B19" i="28" s="1"/>
  <c r="B20" i="28" s="1"/>
  <c r="B21" i="28" s="1"/>
  <c r="B22" i="28" s="1"/>
  <c r="B23" i="28" s="1"/>
  <c r="B24" i="28" s="1"/>
  <c r="B25" i="28" s="1"/>
  <c r="B26" i="28" s="1"/>
  <c r="B27" i="28" s="1"/>
  <c r="B28" i="28" s="1"/>
  <c r="B9" i="24"/>
  <c r="B10" i="24" s="1"/>
  <c r="B11" i="24" s="1"/>
  <c r="B12" i="24" s="1"/>
  <c r="B13" i="24" s="1"/>
  <c r="B14" i="24" s="1"/>
  <c r="B15" i="24" s="1"/>
  <c r="B16" i="24" s="1"/>
  <c r="B17" i="24" s="1"/>
  <c r="B18" i="24" s="1"/>
  <c r="B19" i="24" s="1"/>
  <c r="B20" i="24" s="1"/>
  <c r="B21" i="24" s="1"/>
  <c r="B22" i="24" s="1"/>
  <c r="B23" i="24" s="1"/>
  <c r="B24" i="24" s="1"/>
  <c r="B25" i="24" s="1"/>
  <c r="B26" i="24" s="1"/>
  <c r="B27" i="24" s="1"/>
  <c r="B28" i="24" s="1"/>
  <c r="B9" i="40"/>
  <c r="B10" i="40" s="1"/>
  <c r="B11" i="40" s="1"/>
  <c r="B12" i="40" s="1"/>
  <c r="B13" i="40" s="1"/>
  <c r="B14" i="40" s="1"/>
  <c r="B15" i="40" s="1"/>
  <c r="B16" i="40" s="1"/>
  <c r="B17" i="40" s="1"/>
  <c r="B18" i="40" s="1"/>
  <c r="B19" i="40" s="1"/>
  <c r="B20" i="40" s="1"/>
  <c r="B21" i="40" s="1"/>
  <c r="B22" i="40" s="1"/>
  <c r="B23" i="40" s="1"/>
  <c r="B24" i="40" s="1"/>
  <c r="B25" i="40" s="1"/>
  <c r="B26" i="40" s="1"/>
  <c r="B27" i="40" s="1"/>
  <c r="B28" i="40" s="1"/>
  <c r="B9" i="39"/>
  <c r="B10" i="39" s="1"/>
  <c r="B11" i="39" s="1"/>
  <c r="B12" i="39" s="1"/>
  <c r="B13" i="39" s="1"/>
  <c r="B14" i="39" s="1"/>
  <c r="B15" i="39" s="1"/>
  <c r="B16" i="39" s="1"/>
  <c r="B17" i="39" s="1"/>
  <c r="B18" i="39" s="1"/>
  <c r="B19" i="39" s="1"/>
  <c r="B20" i="39" s="1"/>
  <c r="B21" i="39" s="1"/>
  <c r="B22" i="39" s="1"/>
  <c r="B23" i="39" s="1"/>
  <c r="B24" i="39" s="1"/>
  <c r="B25" i="39" s="1"/>
  <c r="B26" i="39" s="1"/>
  <c r="B27" i="39" s="1"/>
  <c r="B28" i="39" s="1"/>
  <c r="O12" i="24"/>
  <c r="N12" i="24"/>
  <c r="M12" i="24"/>
  <c r="M69" i="24" s="1"/>
  <c r="L12" i="24"/>
  <c r="K12" i="24"/>
  <c r="J12" i="24"/>
  <c r="I12" i="24"/>
  <c r="H12" i="24"/>
  <c r="G12" i="24"/>
  <c r="F12" i="24"/>
  <c r="E12" i="24"/>
  <c r="D12" i="24"/>
  <c r="K74" i="47"/>
  <c r="K74" i="3"/>
  <c r="K74" i="15"/>
  <c r="K74" i="33"/>
  <c r="K74" i="39"/>
  <c r="CS93" i="2" l="1"/>
  <c r="CS93" i="3"/>
  <c r="CT93" i="54"/>
  <c r="CT93" i="37"/>
  <c r="CT93" i="1"/>
  <c r="L191" i="1" s="1"/>
  <c r="CT93" i="12"/>
  <c r="L191" i="12" s="1"/>
  <c r="CT93" i="4"/>
  <c r="L191" i="4" s="1"/>
  <c r="CT93" i="7"/>
  <c r="CT93" i="35"/>
  <c r="CT93" i="10"/>
  <c r="CT93" i="13"/>
  <c r="L210" i="34"/>
  <c r="CT93" i="40"/>
  <c r="L191" i="40" s="1"/>
  <c r="CT93" i="34"/>
  <c r="L191" i="34" s="1"/>
  <c r="CT93" i="5"/>
  <c r="L191" i="5" s="1"/>
  <c r="CT93" i="8"/>
  <c r="L191" i="8" s="1"/>
  <c r="CT93" i="6"/>
  <c r="L191" i="6" s="1"/>
  <c r="CT93" i="45"/>
  <c r="CT93" i="46"/>
  <c r="CT93" i="15"/>
  <c r="CT93" i="29"/>
  <c r="CT93" i="2"/>
  <c r="L191" i="2" s="1"/>
  <c r="CT93" i="9"/>
  <c r="L191" i="9" s="1"/>
  <c r="CT93" i="30"/>
  <c r="L191" i="30" s="1"/>
  <c r="CT93" i="3"/>
  <c r="CT93" i="32"/>
  <c r="CT93" i="14"/>
  <c r="L191" i="14" s="1"/>
  <c r="CT93" i="47"/>
  <c r="CT93" i="20"/>
  <c r="L191" i="20" s="1"/>
  <c r="CT93" i="18"/>
  <c r="L191" i="18" s="1"/>
  <c r="CT93" i="39"/>
  <c r="L191" i="39" s="1"/>
  <c r="CT93" i="23"/>
  <c r="L191" i="23" s="1"/>
  <c r="CT93" i="27"/>
  <c r="CT93" i="53"/>
  <c r="CT93" i="48"/>
  <c r="CT93" i="44"/>
  <c r="CT93" i="41"/>
  <c r="CT93" i="24"/>
  <c r="L191" i="24" s="1"/>
  <c r="CT93" i="21"/>
  <c r="CT93" i="19"/>
  <c r="L191" i="19" s="1"/>
  <c r="CT93" i="17"/>
  <c r="CT93" i="33"/>
  <c r="CT93" i="28"/>
  <c r="CT93" i="31"/>
  <c r="CT93" i="42"/>
  <c r="L191" i="42" s="1"/>
  <c r="CT93" i="43"/>
  <c r="L191" i="43" s="1"/>
  <c r="CT93" i="50"/>
  <c r="L191" i="50" s="1"/>
  <c r="CT93" i="49"/>
  <c r="L191" i="49" s="1"/>
  <c r="CT93" i="16"/>
  <c r="CS93" i="34"/>
  <c r="CS93" i="5"/>
  <c r="CS93" i="8"/>
  <c r="CS93" i="6"/>
  <c r="L190" i="6" s="1"/>
  <c r="CS93" i="9"/>
  <c r="L190" i="9" s="1"/>
  <c r="CS93" i="30"/>
  <c r="CS93" i="32"/>
  <c r="L190" i="32" s="1"/>
  <c r="CS93" i="14"/>
  <c r="L190" i="14" s="1"/>
  <c r="CS93" i="47"/>
  <c r="CS93" i="20"/>
  <c r="CS93" i="40"/>
  <c r="L190" i="40" s="1"/>
  <c r="D66" i="28"/>
  <c r="D66" i="42"/>
  <c r="D66" i="20"/>
  <c r="L66" i="47"/>
  <c r="L66" i="14"/>
  <c r="H65" i="30"/>
  <c r="H65" i="4"/>
  <c r="L66" i="5"/>
  <c r="L66" i="34"/>
  <c r="L66" i="40"/>
  <c r="G67" i="27"/>
  <c r="K68" i="31"/>
  <c r="O67" i="42"/>
  <c r="O67" i="29"/>
  <c r="K68" i="3"/>
  <c r="O67" i="10"/>
  <c r="G67" i="35"/>
  <c r="O67" i="7"/>
  <c r="G67" i="8"/>
  <c r="K68" i="4"/>
  <c r="O67" i="12"/>
  <c r="O67" i="1"/>
  <c r="K68" i="40"/>
  <c r="F66" i="48"/>
  <c r="L67" i="50"/>
  <c r="L68" i="53"/>
  <c r="N66" i="54"/>
  <c r="E66" i="49"/>
  <c r="I65" i="39"/>
  <c r="E66" i="39"/>
  <c r="M66" i="39"/>
  <c r="E65" i="24"/>
  <c r="I65" i="28"/>
  <c r="E66" i="28"/>
  <c r="M66" i="28"/>
  <c r="I65" i="27"/>
  <c r="E66" i="27"/>
  <c r="M66" i="27"/>
  <c r="I65" i="31"/>
  <c r="E66" i="31"/>
  <c r="M66" i="31"/>
  <c r="I65" i="42"/>
  <c r="E66" i="42"/>
  <c r="M66" i="42"/>
  <c r="I65" i="44"/>
  <c r="I65" i="23"/>
  <c r="E66" i="23"/>
  <c r="M66" i="23"/>
  <c r="I65" i="33"/>
  <c r="I65" i="18"/>
  <c r="E66" i="18"/>
  <c r="M66" i="21"/>
  <c r="I65" i="47"/>
  <c r="E66" i="47"/>
  <c r="M66" i="47"/>
  <c r="I65" i="29"/>
  <c r="E66" i="29"/>
  <c r="M66" i="29"/>
  <c r="I65" i="14"/>
  <c r="E66" i="14"/>
  <c r="M66" i="14"/>
  <c r="I65" i="15"/>
  <c r="E66" i="15"/>
  <c r="M66" i="15"/>
  <c r="E66" i="32"/>
  <c r="I65" i="46"/>
  <c r="E66" i="46"/>
  <c r="M66" i="46"/>
  <c r="I65" i="3"/>
  <c r="E66" i="3"/>
  <c r="M66" i="3"/>
  <c r="I65" i="30"/>
  <c r="E66" i="30"/>
  <c r="M66" i="30"/>
  <c r="I65" i="45"/>
  <c r="E66" i="45"/>
  <c r="M66" i="45"/>
  <c r="I65" i="13"/>
  <c r="M66" i="13"/>
  <c r="I65" i="9"/>
  <c r="E66" i="9"/>
  <c r="M66" i="9"/>
  <c r="I65" i="10"/>
  <c r="E66" i="10"/>
  <c r="M66" i="10"/>
  <c r="I65" i="2"/>
  <c r="E66" i="2"/>
  <c r="M66" i="2"/>
  <c r="I65" i="35"/>
  <c r="E66" i="35"/>
  <c r="M66" i="35"/>
  <c r="I65" i="6"/>
  <c r="E66" i="6"/>
  <c r="M66" i="6"/>
  <c r="I65" i="7"/>
  <c r="E66" i="7"/>
  <c r="M66" i="7"/>
  <c r="I65" i="8"/>
  <c r="E66" i="8"/>
  <c r="M66" i="8"/>
  <c r="I65" i="4"/>
  <c r="E66" i="4"/>
  <c r="M66" i="4"/>
  <c r="I65" i="5"/>
  <c r="E66" i="5"/>
  <c r="M66" i="5"/>
  <c r="I65" i="12"/>
  <c r="E66" i="12"/>
  <c r="M66" i="12"/>
  <c r="I65" i="34"/>
  <c r="M66" i="34"/>
  <c r="I65" i="1"/>
  <c r="E66" i="1"/>
  <c r="M66" i="1"/>
  <c r="I65" i="40"/>
  <c r="E66" i="40"/>
  <c r="M66" i="40"/>
  <c r="I65" i="37"/>
  <c r="E66" i="37"/>
  <c r="J67" i="39"/>
  <c r="N68" i="39"/>
  <c r="F68" i="39"/>
  <c r="N67" i="28"/>
  <c r="F67" i="28"/>
  <c r="J68" i="28"/>
  <c r="N67" i="27"/>
  <c r="F67" i="27"/>
  <c r="J68" i="27"/>
  <c r="N67" i="31"/>
  <c r="F67" i="31"/>
  <c r="J68" i="31"/>
  <c r="N67" i="42"/>
  <c r="F67" i="42"/>
  <c r="F67" i="44"/>
  <c r="N67" i="20"/>
  <c r="J68" i="20"/>
  <c r="F67" i="21"/>
  <c r="N67" i="47"/>
  <c r="F67" i="47"/>
  <c r="J68" i="47"/>
  <c r="N67" i="29"/>
  <c r="F67" i="29"/>
  <c r="J68" i="29"/>
  <c r="N67" i="14"/>
  <c r="N67" i="15"/>
  <c r="F67" i="15"/>
  <c r="J68" i="15"/>
  <c r="F67" i="32"/>
  <c r="N67" i="46"/>
  <c r="F67" i="46"/>
  <c r="J68" i="46"/>
  <c r="N67" i="3"/>
  <c r="F67" i="3"/>
  <c r="J68" i="3"/>
  <c r="N67" i="30"/>
  <c r="F67" i="30"/>
  <c r="N67" i="45"/>
  <c r="F67" i="45"/>
  <c r="N67" i="9"/>
  <c r="F67" i="9"/>
  <c r="J68" i="9"/>
  <c r="N67" i="10"/>
  <c r="F67" i="10"/>
  <c r="J68" i="10"/>
  <c r="N67" i="2"/>
  <c r="F67" i="2"/>
  <c r="J68" i="2"/>
  <c r="N67" i="35"/>
  <c r="F67" i="35"/>
  <c r="J68" i="35"/>
  <c r="N67" i="6"/>
  <c r="F67" i="6"/>
  <c r="J68" i="6"/>
  <c r="N67" i="7"/>
  <c r="F67" i="7"/>
  <c r="J68" i="7"/>
  <c r="N67" i="8"/>
  <c r="F67" i="8"/>
  <c r="J68" i="8"/>
  <c r="N67" i="4"/>
  <c r="F67" i="4"/>
  <c r="J68" i="4"/>
  <c r="N67" i="5"/>
  <c r="F67" i="5"/>
  <c r="J68" i="5"/>
  <c r="N67" i="12"/>
  <c r="F67" i="12"/>
  <c r="J68" i="12"/>
  <c r="N67" i="34"/>
  <c r="F67" i="34"/>
  <c r="J68" i="34"/>
  <c r="N67" i="1"/>
  <c r="F67" i="1"/>
  <c r="J68" i="1"/>
  <c r="N67" i="40"/>
  <c r="F67" i="40"/>
  <c r="J68" i="40"/>
  <c r="N67" i="37"/>
  <c r="F67" i="37"/>
  <c r="J68" i="37"/>
  <c r="K65" i="48"/>
  <c r="G66" i="48"/>
  <c r="O66" i="48"/>
  <c r="K67" i="48"/>
  <c r="G68" i="48"/>
  <c r="O68" i="48"/>
  <c r="E65" i="50"/>
  <c r="I66" i="50"/>
  <c r="I68" i="50"/>
  <c r="I65" i="53"/>
  <c r="E66" i="53"/>
  <c r="M66" i="53"/>
  <c r="I67" i="53"/>
  <c r="E68" i="53"/>
  <c r="M68" i="53"/>
  <c r="K65" i="54"/>
  <c r="G66" i="54"/>
  <c r="O66" i="54"/>
  <c r="K67" i="54"/>
  <c r="G68" i="54"/>
  <c r="O68" i="54"/>
  <c r="K69" i="54"/>
  <c r="J65" i="49"/>
  <c r="F66" i="49"/>
  <c r="N66" i="49"/>
  <c r="J67" i="49"/>
  <c r="F68" i="49"/>
  <c r="N68" i="49"/>
  <c r="H65" i="29"/>
  <c r="D66" i="14"/>
  <c r="H65" i="32"/>
  <c r="H65" i="3"/>
  <c r="L66" i="30"/>
  <c r="D66" i="2"/>
  <c r="H65" i="6"/>
  <c r="L66" i="8"/>
  <c r="H65" i="12"/>
  <c r="D66" i="1"/>
  <c r="K67" i="39"/>
  <c r="O67" i="28"/>
  <c r="G67" i="42"/>
  <c r="O67" i="23"/>
  <c r="G67" i="47"/>
  <c r="G67" i="14"/>
  <c r="K68" i="46"/>
  <c r="K68" i="10"/>
  <c r="K68" i="6"/>
  <c r="O67" i="4"/>
  <c r="G67" i="34"/>
  <c r="N68" i="54"/>
  <c r="M68" i="49"/>
  <c r="J65" i="39"/>
  <c r="F66" i="39"/>
  <c r="N66" i="39"/>
  <c r="J65" i="28"/>
  <c r="F66" i="28"/>
  <c r="N66" i="28"/>
  <c r="J65" i="27"/>
  <c r="F66" i="27"/>
  <c r="N66" i="27"/>
  <c r="J65" i="31"/>
  <c r="F66" i="31"/>
  <c r="N66" i="31"/>
  <c r="J65" i="42"/>
  <c r="F66" i="42"/>
  <c r="N66" i="42"/>
  <c r="J65" i="44"/>
  <c r="F66" i="44"/>
  <c r="J65" i="23"/>
  <c r="F66" i="33"/>
  <c r="J65" i="18"/>
  <c r="F66" i="18"/>
  <c r="N66" i="21"/>
  <c r="J65" i="47"/>
  <c r="F66" i="47"/>
  <c r="N66" i="47"/>
  <c r="J65" i="29"/>
  <c r="F66" i="29"/>
  <c r="N66" i="29"/>
  <c r="J65" i="14"/>
  <c r="F66" i="14"/>
  <c r="N66" i="14"/>
  <c r="J65" i="15"/>
  <c r="F66" i="15"/>
  <c r="N66" i="15"/>
  <c r="J65" i="32"/>
  <c r="F66" i="32"/>
  <c r="J65" i="46"/>
  <c r="F66" i="46"/>
  <c r="N66" i="46"/>
  <c r="J65" i="3"/>
  <c r="F66" i="3"/>
  <c r="N66" i="3"/>
  <c r="J65" i="30"/>
  <c r="N66" i="30"/>
  <c r="J65" i="45"/>
  <c r="F66" i="45"/>
  <c r="N66" i="45"/>
  <c r="J65" i="13"/>
  <c r="N66" i="13"/>
  <c r="J65" i="9"/>
  <c r="F66" i="9"/>
  <c r="N66" i="9"/>
  <c r="J65" i="10"/>
  <c r="F66" i="10"/>
  <c r="N66" i="10"/>
  <c r="J65" i="2"/>
  <c r="F66" i="2"/>
  <c r="N66" i="2"/>
  <c r="J65" i="35"/>
  <c r="F66" i="35"/>
  <c r="N66" i="35"/>
  <c r="J65" i="6"/>
  <c r="F66" i="6"/>
  <c r="N66" i="6"/>
  <c r="J65" i="7"/>
  <c r="F66" i="7"/>
  <c r="N66" i="7"/>
  <c r="J65" i="8"/>
  <c r="F66" i="8"/>
  <c r="N66" i="8"/>
  <c r="J65" i="4"/>
  <c r="F66" i="4"/>
  <c r="N66" i="4"/>
  <c r="J65" i="5"/>
  <c r="F66" i="5"/>
  <c r="N66" i="5"/>
  <c r="J65" i="12"/>
  <c r="F66" i="12"/>
  <c r="N66" i="12"/>
  <c r="J65" i="34"/>
  <c r="F66" i="34"/>
  <c r="N66" i="34"/>
  <c r="J65" i="1"/>
  <c r="F66" i="1"/>
  <c r="N66" i="1"/>
  <c r="J65" i="40"/>
  <c r="F66" i="40"/>
  <c r="N66" i="40"/>
  <c r="J65" i="37"/>
  <c r="F66" i="37"/>
  <c r="N66" i="37"/>
  <c r="I67" i="39"/>
  <c r="M68" i="39"/>
  <c r="E68" i="39"/>
  <c r="M67" i="28"/>
  <c r="E67" i="28"/>
  <c r="I68" i="28"/>
  <c r="M67" i="27"/>
  <c r="E67" i="27"/>
  <c r="I68" i="27"/>
  <c r="M67" i="31"/>
  <c r="E67" i="31"/>
  <c r="I68" i="31"/>
  <c r="M67" i="42"/>
  <c r="E67" i="42"/>
  <c r="I68" i="42"/>
  <c r="I68" i="44"/>
  <c r="I68" i="23"/>
  <c r="I68" i="16"/>
  <c r="I68" i="33"/>
  <c r="I68" i="17"/>
  <c r="E67" i="18"/>
  <c r="I68" i="19"/>
  <c r="M67" i="20"/>
  <c r="I68" i="20"/>
  <c r="E67" i="21"/>
  <c r="I68" i="21"/>
  <c r="M67" i="47"/>
  <c r="E67" i="47"/>
  <c r="I68" i="47"/>
  <c r="M67" i="29"/>
  <c r="E67" i="29"/>
  <c r="I68" i="29"/>
  <c r="M67" i="14"/>
  <c r="E67" i="14"/>
  <c r="M67" i="15"/>
  <c r="E67" i="15"/>
  <c r="I68" i="15"/>
  <c r="E67" i="32"/>
  <c r="I68" i="32"/>
  <c r="M67" i="46"/>
  <c r="E67" i="46"/>
  <c r="I68" i="46"/>
  <c r="M67" i="3"/>
  <c r="E67" i="3"/>
  <c r="I68" i="3"/>
  <c r="M67" i="30"/>
  <c r="E67" i="30"/>
  <c r="I68" i="30"/>
  <c r="M67" i="45"/>
  <c r="E67" i="45"/>
  <c r="I68" i="45"/>
  <c r="M67" i="13"/>
  <c r="I68" i="13"/>
  <c r="M67" i="9"/>
  <c r="E67" i="9"/>
  <c r="I68" i="9"/>
  <c r="M67" i="10"/>
  <c r="E67" i="10"/>
  <c r="I68" i="10"/>
  <c r="M67" i="2"/>
  <c r="E67" i="2"/>
  <c r="I68" i="2"/>
  <c r="M67" i="35"/>
  <c r="E67" i="35"/>
  <c r="I68" i="35"/>
  <c r="M67" i="6"/>
  <c r="E67" i="6"/>
  <c r="I68" i="6"/>
  <c r="M67" i="7"/>
  <c r="E67" i="7"/>
  <c r="I68" i="7"/>
  <c r="M67" i="8"/>
  <c r="E67" i="8"/>
  <c r="I68" i="8"/>
  <c r="M67" i="4"/>
  <c r="E67" i="4"/>
  <c r="I68" i="4"/>
  <c r="M67" i="5"/>
  <c r="E67" i="5"/>
  <c r="I68" i="5"/>
  <c r="M67" i="12"/>
  <c r="E67" i="12"/>
  <c r="I68" i="12"/>
  <c r="M67" i="34"/>
  <c r="E67" i="34"/>
  <c r="I68" i="34"/>
  <c r="M67" i="1"/>
  <c r="E67" i="1"/>
  <c r="I68" i="1"/>
  <c r="M67" i="40"/>
  <c r="E67" i="40"/>
  <c r="I68" i="40"/>
  <c r="M67" i="37"/>
  <c r="E67" i="37"/>
  <c r="I68" i="37"/>
  <c r="D65" i="48"/>
  <c r="L65" i="48"/>
  <c r="H66" i="48"/>
  <c r="D67" i="48"/>
  <c r="L67" i="48"/>
  <c r="H68" i="48"/>
  <c r="F65" i="50"/>
  <c r="J65" i="53"/>
  <c r="F66" i="53"/>
  <c r="J67" i="53"/>
  <c r="F68" i="53"/>
  <c r="N68" i="53"/>
  <c r="L65" i="54"/>
  <c r="H66" i="54"/>
  <c r="D67" i="54"/>
  <c r="L67" i="54"/>
  <c r="H68" i="54"/>
  <c r="L69" i="54"/>
  <c r="AX93" i="54"/>
  <c r="K65" i="49"/>
  <c r="G66" i="49"/>
  <c r="O66" i="49"/>
  <c r="K67" i="49"/>
  <c r="G68" i="49"/>
  <c r="O68" i="49"/>
  <c r="AX93" i="40"/>
  <c r="L143" i="40" s="1"/>
  <c r="AX93" i="34"/>
  <c r="L143" i="34" s="1"/>
  <c r="AX93" i="5"/>
  <c r="L143" i="5" s="1"/>
  <c r="AX93" i="8"/>
  <c r="L143" i="8" s="1"/>
  <c r="AX93" i="6"/>
  <c r="AX93" i="2"/>
  <c r="L143" i="2" s="1"/>
  <c r="AX93" i="9"/>
  <c r="AX93" i="30"/>
  <c r="L143" i="30" s="1"/>
  <c r="AX93" i="3"/>
  <c r="L143" i="3" s="1"/>
  <c r="AX93" i="32"/>
  <c r="L143" i="32" s="1"/>
  <c r="AX93" i="14"/>
  <c r="L143" i="14" s="1"/>
  <c r="AX93" i="47"/>
  <c r="L143" i="47" s="1"/>
  <c r="AX93" i="20"/>
  <c r="L143" i="20" s="1"/>
  <c r="AX93" i="18"/>
  <c r="L143" i="18" s="1"/>
  <c r="AX93" i="39"/>
  <c r="L143" i="39" s="1"/>
  <c r="AX93" i="23"/>
  <c r="L143" i="23" s="1"/>
  <c r="O75" i="28"/>
  <c r="AX93" i="27"/>
  <c r="L143" i="27" s="1"/>
  <c r="AX93" i="53"/>
  <c r="L143" i="53" s="1"/>
  <c r="AX93" i="48"/>
  <c r="L143" i="48" s="1"/>
  <c r="AX93" i="44"/>
  <c r="L143" i="44" s="1"/>
  <c r="AX93" i="41"/>
  <c r="L143" i="41" s="1"/>
  <c r="AX93" i="24"/>
  <c r="L66" i="39"/>
  <c r="H65" i="28"/>
  <c r="L66" i="27"/>
  <c r="L66" i="31"/>
  <c r="H65" i="44"/>
  <c r="D66" i="47"/>
  <c r="D66" i="15"/>
  <c r="L66" i="9"/>
  <c r="L66" i="2"/>
  <c r="D66" i="6"/>
  <c r="H65" i="34"/>
  <c r="H65" i="40"/>
  <c r="L66" i="37"/>
  <c r="O67" i="27"/>
  <c r="G67" i="32"/>
  <c r="O67" i="9"/>
  <c r="G67" i="10"/>
  <c r="O67" i="35"/>
  <c r="G67" i="6"/>
  <c r="O67" i="8"/>
  <c r="G67" i="4"/>
  <c r="K68" i="12"/>
  <c r="K68" i="1"/>
  <c r="G67" i="37"/>
  <c r="F68" i="48"/>
  <c r="J67" i="54"/>
  <c r="I65" i="49"/>
  <c r="K65" i="39"/>
  <c r="G66" i="39"/>
  <c r="O66" i="39"/>
  <c r="K65" i="28"/>
  <c r="G66" i="28"/>
  <c r="O66" i="28"/>
  <c r="K65" i="27"/>
  <c r="G66" i="27"/>
  <c r="O66" i="27"/>
  <c r="K65" i="31"/>
  <c r="G66" i="31"/>
  <c r="O66" i="31"/>
  <c r="K65" i="42"/>
  <c r="G66" i="42"/>
  <c r="O66" i="42"/>
  <c r="K65" i="44"/>
  <c r="K65" i="33"/>
  <c r="K65" i="18"/>
  <c r="G66" i="18"/>
  <c r="O66" i="21"/>
  <c r="K65" i="47"/>
  <c r="G66" i="47"/>
  <c r="O66" i="47"/>
  <c r="K65" i="29"/>
  <c r="G66" i="29"/>
  <c r="O66" i="29"/>
  <c r="K65" i="14"/>
  <c r="G66" i="14"/>
  <c r="O66" i="14"/>
  <c r="K65" i="15"/>
  <c r="G66" i="15"/>
  <c r="O66" i="15"/>
  <c r="K65" i="32"/>
  <c r="K65" i="46"/>
  <c r="G66" i="46"/>
  <c r="O66" i="46"/>
  <c r="K65" i="3"/>
  <c r="G66" i="3"/>
  <c r="O66" i="3"/>
  <c r="K65" i="30"/>
  <c r="O66" i="30"/>
  <c r="K65" i="45"/>
  <c r="G66" i="45"/>
  <c r="O66" i="45"/>
  <c r="K65" i="9"/>
  <c r="G66" i="9"/>
  <c r="O66" i="9"/>
  <c r="K65" i="10"/>
  <c r="G66" i="10"/>
  <c r="O66" i="10"/>
  <c r="K65" i="2"/>
  <c r="G66" i="2"/>
  <c r="O66" i="2"/>
  <c r="K65" i="35"/>
  <c r="G66" i="35"/>
  <c r="O66" i="35"/>
  <c r="K65" i="6"/>
  <c r="G66" i="6"/>
  <c r="O66" i="6"/>
  <c r="K65" i="7"/>
  <c r="G66" i="7"/>
  <c r="O66" i="7"/>
  <c r="K65" i="8"/>
  <c r="G66" i="8"/>
  <c r="O66" i="8"/>
  <c r="K65" i="4"/>
  <c r="O66" i="4"/>
  <c r="K65" i="5"/>
  <c r="G66" i="5"/>
  <c r="O66" i="5"/>
  <c r="K65" i="12"/>
  <c r="G66" i="12"/>
  <c r="O66" i="12"/>
  <c r="K65" i="34"/>
  <c r="G66" i="34"/>
  <c r="O66" i="34"/>
  <c r="K65" i="1"/>
  <c r="G66" i="1"/>
  <c r="O66" i="1"/>
  <c r="K65" i="40"/>
  <c r="G66" i="40"/>
  <c r="O66" i="40"/>
  <c r="K65" i="37"/>
  <c r="G66" i="37"/>
  <c r="O66" i="37"/>
  <c r="H67" i="39"/>
  <c r="L68" i="39"/>
  <c r="D68" i="39"/>
  <c r="L67" i="28"/>
  <c r="D67" i="28"/>
  <c r="H68" i="28"/>
  <c r="L67" i="27"/>
  <c r="D67" i="27"/>
  <c r="H68" i="27"/>
  <c r="L67" i="31"/>
  <c r="D67" i="31"/>
  <c r="H68" i="31"/>
  <c r="L67" i="42"/>
  <c r="D67" i="42"/>
  <c r="H68" i="20"/>
  <c r="D67" i="21"/>
  <c r="L67" i="47"/>
  <c r="D67" i="47"/>
  <c r="H68" i="47"/>
  <c r="L67" i="29"/>
  <c r="D67" i="29"/>
  <c r="H68" i="29"/>
  <c r="L67" i="14"/>
  <c r="D67" i="14"/>
  <c r="L67" i="15"/>
  <c r="D67" i="15"/>
  <c r="H68" i="15"/>
  <c r="L67" i="32"/>
  <c r="D67" i="32"/>
  <c r="L67" i="46"/>
  <c r="D67" i="46"/>
  <c r="H68" i="46"/>
  <c r="L67" i="3"/>
  <c r="D67" i="3"/>
  <c r="H68" i="3"/>
  <c r="L67" i="30"/>
  <c r="D67" i="30"/>
  <c r="L67" i="45"/>
  <c r="D67" i="45"/>
  <c r="H68" i="45"/>
  <c r="L67" i="13"/>
  <c r="D67" i="13"/>
  <c r="L67" i="9"/>
  <c r="D67" i="9"/>
  <c r="H68" i="9"/>
  <c r="L67" i="10"/>
  <c r="D67" i="10"/>
  <c r="H68" i="10"/>
  <c r="L67" i="2"/>
  <c r="D67" i="2"/>
  <c r="L67" i="35"/>
  <c r="D67" i="35"/>
  <c r="H68" i="35"/>
  <c r="L67" i="6"/>
  <c r="D67" i="6"/>
  <c r="H68" i="6"/>
  <c r="L67" i="7"/>
  <c r="D67" i="7"/>
  <c r="H68" i="7"/>
  <c r="L67" i="8"/>
  <c r="D67" i="8"/>
  <c r="H68" i="8"/>
  <c r="L67" i="4"/>
  <c r="D67" i="4"/>
  <c r="H68" i="4"/>
  <c r="L67" i="5"/>
  <c r="D67" i="5"/>
  <c r="H68" i="5"/>
  <c r="L67" i="12"/>
  <c r="D67" i="12"/>
  <c r="H68" i="12"/>
  <c r="L67" i="34"/>
  <c r="D67" i="34"/>
  <c r="H68" i="34"/>
  <c r="L67" i="1"/>
  <c r="H68" i="1"/>
  <c r="L67" i="40"/>
  <c r="D67" i="40"/>
  <c r="H68" i="40"/>
  <c r="L67" i="37"/>
  <c r="H68" i="37"/>
  <c r="E65" i="48"/>
  <c r="M65" i="48"/>
  <c r="I66" i="48"/>
  <c r="E67" i="48"/>
  <c r="M67" i="48"/>
  <c r="I68" i="48"/>
  <c r="G65" i="50"/>
  <c r="G67" i="50"/>
  <c r="K65" i="53"/>
  <c r="G66" i="53"/>
  <c r="O66" i="53"/>
  <c r="K67" i="53"/>
  <c r="G68" i="53"/>
  <c r="O68" i="53"/>
  <c r="E65" i="54"/>
  <c r="M65" i="54"/>
  <c r="I66" i="54"/>
  <c r="E67" i="54"/>
  <c r="M67" i="54"/>
  <c r="I68" i="54"/>
  <c r="E69" i="54"/>
  <c r="M69" i="54"/>
  <c r="L65" i="49"/>
  <c r="D67" i="49"/>
  <c r="L67" i="49"/>
  <c r="H65" i="39"/>
  <c r="L66" i="28"/>
  <c r="L66" i="42"/>
  <c r="D66" i="29"/>
  <c r="D66" i="32"/>
  <c r="H65" i="10"/>
  <c r="D66" i="35"/>
  <c r="D66" i="7"/>
  <c r="D66" i="4"/>
  <c r="D66" i="34"/>
  <c r="O67" i="31"/>
  <c r="O67" i="47"/>
  <c r="G67" i="29"/>
  <c r="G67" i="15"/>
  <c r="G67" i="46"/>
  <c r="O67" i="30"/>
  <c r="G67" i="45"/>
  <c r="O67" i="2"/>
  <c r="G67" i="7"/>
  <c r="G67" i="5"/>
  <c r="O67" i="40"/>
  <c r="L66" i="53"/>
  <c r="I67" i="49"/>
  <c r="D65" i="39"/>
  <c r="L65" i="39"/>
  <c r="H66" i="39"/>
  <c r="L65" i="28"/>
  <c r="H66" i="28"/>
  <c r="L65" i="27"/>
  <c r="H66" i="27"/>
  <c r="L65" i="31"/>
  <c r="H66" i="31"/>
  <c r="D65" i="42"/>
  <c r="L65" i="42"/>
  <c r="H66" i="42"/>
  <c r="D65" i="44"/>
  <c r="L65" i="44"/>
  <c r="D65" i="23"/>
  <c r="L65" i="23"/>
  <c r="D65" i="33"/>
  <c r="L65" i="33"/>
  <c r="D65" i="18"/>
  <c r="L65" i="18"/>
  <c r="H66" i="18"/>
  <c r="H66" i="21"/>
  <c r="L65" i="47"/>
  <c r="H66" i="47"/>
  <c r="D65" i="29"/>
  <c r="L65" i="29"/>
  <c r="H66" i="29"/>
  <c r="D65" i="14"/>
  <c r="L65" i="14"/>
  <c r="H66" i="14"/>
  <c r="D65" i="15"/>
  <c r="L65" i="15"/>
  <c r="H66" i="15"/>
  <c r="L65" i="32"/>
  <c r="D65" i="46"/>
  <c r="L65" i="46"/>
  <c r="H66" i="46"/>
  <c r="D65" i="3"/>
  <c r="L65" i="3"/>
  <c r="H66" i="3"/>
  <c r="D65" i="30"/>
  <c r="L65" i="30"/>
  <c r="H66" i="30"/>
  <c r="L65" i="45"/>
  <c r="H66" i="45"/>
  <c r="D65" i="9"/>
  <c r="L65" i="9"/>
  <c r="H66" i="9"/>
  <c r="D65" i="10"/>
  <c r="L65" i="10"/>
  <c r="H66" i="10"/>
  <c r="D65" i="2"/>
  <c r="L65" i="2"/>
  <c r="H66" i="2"/>
  <c r="D65" i="35"/>
  <c r="L65" i="35"/>
  <c r="H66" i="35"/>
  <c r="D65" i="6"/>
  <c r="L65" i="6"/>
  <c r="H66" i="6"/>
  <c r="D65" i="7"/>
  <c r="L65" i="7"/>
  <c r="H66" i="7"/>
  <c r="D65" i="8"/>
  <c r="L65" i="8"/>
  <c r="H66" i="8"/>
  <c r="D65" i="4"/>
  <c r="L65" i="4"/>
  <c r="H66" i="4"/>
  <c r="L65" i="5"/>
  <c r="H66" i="5"/>
  <c r="D65" i="12"/>
  <c r="L65" i="12"/>
  <c r="H66" i="12"/>
  <c r="D65" i="34"/>
  <c r="L65" i="34"/>
  <c r="H66" i="34"/>
  <c r="D65" i="1"/>
  <c r="L65" i="1"/>
  <c r="H66" i="1"/>
  <c r="L65" i="40"/>
  <c r="H66" i="40"/>
  <c r="D65" i="37"/>
  <c r="L65" i="37"/>
  <c r="H66" i="37"/>
  <c r="O67" i="39"/>
  <c r="G67" i="39"/>
  <c r="K68" i="39"/>
  <c r="O68" i="24"/>
  <c r="K67" i="28"/>
  <c r="O68" i="28"/>
  <c r="G68" i="28"/>
  <c r="K67" i="27"/>
  <c r="O68" i="27"/>
  <c r="G68" i="27"/>
  <c r="K67" i="31"/>
  <c r="O68" i="31"/>
  <c r="G68" i="31"/>
  <c r="K67" i="42"/>
  <c r="G68" i="42"/>
  <c r="O68" i="23"/>
  <c r="O68" i="18"/>
  <c r="O68" i="20"/>
  <c r="K67" i="47"/>
  <c r="O68" i="47"/>
  <c r="G68" i="47"/>
  <c r="O68" i="29"/>
  <c r="G68" i="29"/>
  <c r="K67" i="14"/>
  <c r="O68" i="14"/>
  <c r="K67" i="15"/>
  <c r="O68" i="15"/>
  <c r="G68" i="15"/>
  <c r="O68" i="32"/>
  <c r="K67" i="46"/>
  <c r="O68" i="46"/>
  <c r="G68" i="46"/>
  <c r="K67" i="3"/>
  <c r="O68" i="3"/>
  <c r="G68" i="3"/>
  <c r="K67" i="30"/>
  <c r="O68" i="30"/>
  <c r="G68" i="30"/>
  <c r="K67" i="45"/>
  <c r="O68" i="45"/>
  <c r="G68" i="45"/>
  <c r="O68" i="13"/>
  <c r="K67" i="9"/>
  <c r="O68" i="9"/>
  <c r="G68" i="9"/>
  <c r="K67" i="10"/>
  <c r="O68" i="10"/>
  <c r="G68" i="10"/>
  <c r="K67" i="2"/>
  <c r="O68" i="2"/>
  <c r="G68" i="2"/>
  <c r="K67" i="35"/>
  <c r="O68" i="35"/>
  <c r="G68" i="35"/>
  <c r="K67" i="6"/>
  <c r="O68" i="6"/>
  <c r="G68" i="6"/>
  <c r="K67" i="7"/>
  <c r="O68" i="7"/>
  <c r="G68" i="7"/>
  <c r="K67" i="8"/>
  <c r="O68" i="8"/>
  <c r="G68" i="8"/>
  <c r="K67" i="4"/>
  <c r="O68" i="4"/>
  <c r="G68" i="4"/>
  <c r="K67" i="5"/>
  <c r="O68" i="5"/>
  <c r="G68" i="5"/>
  <c r="K67" i="12"/>
  <c r="O68" i="12"/>
  <c r="G68" i="12"/>
  <c r="K67" i="34"/>
  <c r="O68" i="34"/>
  <c r="G68" i="34"/>
  <c r="K67" i="1"/>
  <c r="O68" i="1"/>
  <c r="G68" i="1"/>
  <c r="K67" i="40"/>
  <c r="O68" i="40"/>
  <c r="G68" i="40"/>
  <c r="K67" i="37"/>
  <c r="G68" i="37"/>
  <c r="N65" i="48"/>
  <c r="J66" i="48"/>
  <c r="N67" i="48"/>
  <c r="J68" i="48"/>
  <c r="H65" i="50"/>
  <c r="D66" i="50"/>
  <c r="H67" i="50"/>
  <c r="D65" i="53"/>
  <c r="L65" i="53"/>
  <c r="H66" i="53"/>
  <c r="D67" i="53"/>
  <c r="L67" i="53"/>
  <c r="H68" i="53"/>
  <c r="F65" i="54"/>
  <c r="N65" i="54"/>
  <c r="J66" i="54"/>
  <c r="F67" i="54"/>
  <c r="N67" i="54"/>
  <c r="J68" i="54"/>
  <c r="F69" i="54"/>
  <c r="N69" i="54"/>
  <c r="E65" i="49"/>
  <c r="M65" i="49"/>
  <c r="I66" i="49"/>
  <c r="E67" i="49"/>
  <c r="M67" i="49"/>
  <c r="I68" i="49"/>
  <c r="D65" i="24"/>
  <c r="H65" i="23"/>
  <c r="L66" i="29"/>
  <c r="H65" i="15"/>
  <c r="L66" i="15"/>
  <c r="H65" i="46"/>
  <c r="L66" i="45"/>
  <c r="L66" i="13"/>
  <c r="H65" i="2"/>
  <c r="L66" i="35"/>
  <c r="H65" i="7"/>
  <c r="D66" i="8"/>
  <c r="L66" i="4"/>
  <c r="D66" i="12"/>
  <c r="H65" i="1"/>
  <c r="D66" i="40"/>
  <c r="D66" i="37"/>
  <c r="G68" i="39"/>
  <c r="G67" i="28"/>
  <c r="K68" i="27"/>
  <c r="K68" i="42"/>
  <c r="K68" i="47"/>
  <c r="K68" i="29"/>
  <c r="O67" i="15"/>
  <c r="O67" i="32"/>
  <c r="O67" i="3"/>
  <c r="G67" i="9"/>
  <c r="G67" i="2"/>
  <c r="K68" i="35"/>
  <c r="K68" i="7"/>
  <c r="O67" i="5"/>
  <c r="G67" i="12"/>
  <c r="K68" i="34"/>
  <c r="G67" i="40"/>
  <c r="K68" i="37"/>
  <c r="N66" i="48"/>
  <c r="N68" i="48"/>
  <c r="D65" i="50"/>
  <c r="J65" i="54"/>
  <c r="F68" i="54"/>
  <c r="E68" i="49"/>
  <c r="E65" i="39"/>
  <c r="M65" i="39"/>
  <c r="I66" i="39"/>
  <c r="E65" i="28"/>
  <c r="M65" i="28"/>
  <c r="I66" i="28"/>
  <c r="E65" i="27"/>
  <c r="M65" i="27"/>
  <c r="I66" i="27"/>
  <c r="E65" i="31"/>
  <c r="M65" i="31"/>
  <c r="I66" i="31"/>
  <c r="E65" i="41"/>
  <c r="E65" i="42"/>
  <c r="M65" i="42"/>
  <c r="I66" i="42"/>
  <c r="M65" i="43"/>
  <c r="E65" i="44"/>
  <c r="M65" i="44"/>
  <c r="I66" i="44"/>
  <c r="E65" i="23"/>
  <c r="M65" i="23"/>
  <c r="E65" i="33"/>
  <c r="M65" i="33"/>
  <c r="E65" i="18"/>
  <c r="M65" i="18"/>
  <c r="M65" i="20"/>
  <c r="I66" i="21"/>
  <c r="E65" i="47"/>
  <c r="M65" i="47"/>
  <c r="I66" i="47"/>
  <c r="E65" i="29"/>
  <c r="M65" i="29"/>
  <c r="I66" i="29"/>
  <c r="E65" i="14"/>
  <c r="M65" i="14"/>
  <c r="I66" i="14"/>
  <c r="E65" i="15"/>
  <c r="M65" i="15"/>
  <c r="I66" i="15"/>
  <c r="M65" i="32"/>
  <c r="E65" i="46"/>
  <c r="M65" i="46"/>
  <c r="I66" i="46"/>
  <c r="E65" i="3"/>
  <c r="M65" i="3"/>
  <c r="I66" i="3"/>
  <c r="E65" i="30"/>
  <c r="M65" i="30"/>
  <c r="I66" i="30"/>
  <c r="E65" i="45"/>
  <c r="M65" i="45"/>
  <c r="I66" i="45"/>
  <c r="M65" i="13"/>
  <c r="E65" i="9"/>
  <c r="M65" i="9"/>
  <c r="I66" i="9"/>
  <c r="E65" i="10"/>
  <c r="M65" i="10"/>
  <c r="I66" i="10"/>
  <c r="E65" i="2"/>
  <c r="M65" i="2"/>
  <c r="I66" i="2"/>
  <c r="E65" i="35"/>
  <c r="M65" i="35"/>
  <c r="I66" i="35"/>
  <c r="E65" i="6"/>
  <c r="M65" i="6"/>
  <c r="I66" i="6"/>
  <c r="E65" i="7"/>
  <c r="M65" i="7"/>
  <c r="I66" i="7"/>
  <c r="E65" i="8"/>
  <c r="M65" i="8"/>
  <c r="I66" i="8"/>
  <c r="E65" i="4"/>
  <c r="M65" i="4"/>
  <c r="I66" i="4"/>
  <c r="E65" i="5"/>
  <c r="M65" i="5"/>
  <c r="I66" i="5"/>
  <c r="E65" i="12"/>
  <c r="M65" i="12"/>
  <c r="I66" i="12"/>
  <c r="E65" i="34"/>
  <c r="M65" i="34"/>
  <c r="I66" i="34"/>
  <c r="E65" i="1"/>
  <c r="M65" i="1"/>
  <c r="I66" i="1"/>
  <c r="E65" i="40"/>
  <c r="M65" i="40"/>
  <c r="I66" i="40"/>
  <c r="E65" i="37"/>
  <c r="M65" i="37"/>
  <c r="I66" i="37"/>
  <c r="N67" i="39"/>
  <c r="F67" i="39"/>
  <c r="J68" i="39"/>
  <c r="J67" i="28"/>
  <c r="N68" i="28"/>
  <c r="F68" i="28"/>
  <c r="J67" i="27"/>
  <c r="N68" i="27"/>
  <c r="F68" i="27"/>
  <c r="J67" i="31"/>
  <c r="N68" i="31"/>
  <c r="F68" i="31"/>
  <c r="J67" i="42"/>
  <c r="F68" i="42"/>
  <c r="J67" i="44"/>
  <c r="N68" i="23"/>
  <c r="N68" i="20"/>
  <c r="F68" i="20"/>
  <c r="F68" i="21"/>
  <c r="J67" i="47"/>
  <c r="N68" i="47"/>
  <c r="F68" i="47"/>
  <c r="J67" i="29"/>
  <c r="N68" i="29"/>
  <c r="F68" i="29"/>
  <c r="J67" i="14"/>
  <c r="J67" i="15"/>
  <c r="N68" i="15"/>
  <c r="F68" i="15"/>
  <c r="J67" i="32"/>
  <c r="J67" i="46"/>
  <c r="N68" i="46"/>
  <c r="F68" i="46"/>
  <c r="J67" i="3"/>
  <c r="N68" i="3"/>
  <c r="F68" i="3"/>
  <c r="J67" i="30"/>
  <c r="N68" i="30"/>
  <c r="F68" i="30"/>
  <c r="J67" i="45"/>
  <c r="N68" i="45"/>
  <c r="F68" i="45"/>
  <c r="J67" i="13"/>
  <c r="J67" i="9"/>
  <c r="N68" i="9"/>
  <c r="F68" i="9"/>
  <c r="J67" i="10"/>
  <c r="N68" i="10"/>
  <c r="F68" i="10"/>
  <c r="J67" i="2"/>
  <c r="N68" i="2"/>
  <c r="F68" i="2"/>
  <c r="J67" i="35"/>
  <c r="N68" i="35"/>
  <c r="F68" i="35"/>
  <c r="J67" i="6"/>
  <c r="N68" i="6"/>
  <c r="F68" i="6"/>
  <c r="J67" i="7"/>
  <c r="N68" i="7"/>
  <c r="F68" i="7"/>
  <c r="J67" i="8"/>
  <c r="N68" i="8"/>
  <c r="F68" i="8"/>
  <c r="J67" i="4"/>
  <c r="F68" i="4"/>
  <c r="J67" i="5"/>
  <c r="N68" i="5"/>
  <c r="F68" i="5"/>
  <c r="J67" i="12"/>
  <c r="N68" i="12"/>
  <c r="F68" i="12"/>
  <c r="J67" i="34"/>
  <c r="N68" i="34"/>
  <c r="F68" i="34"/>
  <c r="J67" i="1"/>
  <c r="N68" i="1"/>
  <c r="F68" i="1"/>
  <c r="J67" i="40"/>
  <c r="N68" i="40"/>
  <c r="F68" i="40"/>
  <c r="J67" i="37"/>
  <c r="N68" i="37"/>
  <c r="F68" i="37"/>
  <c r="G65" i="48"/>
  <c r="O65" i="48"/>
  <c r="K66" i="48"/>
  <c r="G67" i="48"/>
  <c r="O67" i="48"/>
  <c r="K68" i="48"/>
  <c r="I65" i="50"/>
  <c r="E65" i="53"/>
  <c r="M65" i="53"/>
  <c r="I66" i="53"/>
  <c r="E67" i="53"/>
  <c r="M67" i="53"/>
  <c r="I68" i="53"/>
  <c r="G65" i="54"/>
  <c r="O65" i="54"/>
  <c r="K66" i="54"/>
  <c r="G67" i="54"/>
  <c r="O67" i="54"/>
  <c r="K68" i="54"/>
  <c r="G69" i="54"/>
  <c r="O69" i="54"/>
  <c r="F65" i="49"/>
  <c r="N65" i="49"/>
  <c r="J66" i="49"/>
  <c r="F67" i="49"/>
  <c r="N67" i="49"/>
  <c r="J68" i="49"/>
  <c r="AW93" i="37"/>
  <c r="L142" i="37" s="1"/>
  <c r="AW93" i="1"/>
  <c r="L142" i="1" s="1"/>
  <c r="AW93" i="12"/>
  <c r="L142" i="12" s="1"/>
  <c r="AW93" i="4"/>
  <c r="L142" i="4" s="1"/>
  <c r="AW93" i="7"/>
  <c r="L142" i="7" s="1"/>
  <c r="AW93" i="35"/>
  <c r="AW93" i="10"/>
  <c r="AW93" i="13"/>
  <c r="AW93" i="45"/>
  <c r="L142" i="45" s="1"/>
  <c r="AW93" i="46"/>
  <c r="AW93" i="15"/>
  <c r="L142" i="15" s="1"/>
  <c r="AW93" i="29"/>
  <c r="AW93" i="21"/>
  <c r="L142" i="21" s="1"/>
  <c r="AW93" i="19"/>
  <c r="H65" i="27"/>
  <c r="H65" i="31"/>
  <c r="D66" i="31"/>
  <c r="H65" i="42"/>
  <c r="D66" i="44"/>
  <c r="D66" i="23"/>
  <c r="H65" i="18"/>
  <c r="L66" i="18"/>
  <c r="H65" i="47"/>
  <c r="H65" i="14"/>
  <c r="L66" i="46"/>
  <c r="L66" i="3"/>
  <c r="H65" i="45"/>
  <c r="H65" i="13"/>
  <c r="H65" i="9"/>
  <c r="L66" i="10"/>
  <c r="H65" i="35"/>
  <c r="L66" i="6"/>
  <c r="H65" i="8"/>
  <c r="H65" i="5"/>
  <c r="L66" i="12"/>
  <c r="L66" i="1"/>
  <c r="H65" i="37"/>
  <c r="O68" i="39"/>
  <c r="K68" i="28"/>
  <c r="G67" i="31"/>
  <c r="G67" i="18"/>
  <c r="K68" i="15"/>
  <c r="O67" i="46"/>
  <c r="G67" i="3"/>
  <c r="G67" i="30"/>
  <c r="O67" i="45"/>
  <c r="K68" i="45"/>
  <c r="K68" i="9"/>
  <c r="K68" i="2"/>
  <c r="O67" i="6"/>
  <c r="K68" i="8"/>
  <c r="K68" i="5"/>
  <c r="O67" i="34"/>
  <c r="G67" i="1"/>
  <c r="O67" i="37"/>
  <c r="J65" i="48"/>
  <c r="J67" i="48"/>
  <c r="D68" i="53"/>
  <c r="F66" i="54"/>
  <c r="J69" i="54"/>
  <c r="M66" i="49"/>
  <c r="F65" i="39"/>
  <c r="N65" i="39"/>
  <c r="J66" i="39"/>
  <c r="H65" i="24"/>
  <c r="F65" i="28"/>
  <c r="N65" i="28"/>
  <c r="J66" i="28"/>
  <c r="F65" i="27"/>
  <c r="N65" i="27"/>
  <c r="J66" i="27"/>
  <c r="F65" i="31"/>
  <c r="N65" i="31"/>
  <c r="J66" i="31"/>
  <c r="F65" i="41"/>
  <c r="F65" i="42"/>
  <c r="N65" i="42"/>
  <c r="J66" i="42"/>
  <c r="F65" i="44"/>
  <c r="N65" i="44"/>
  <c r="J66" i="44"/>
  <c r="F65" i="23"/>
  <c r="N65" i="23"/>
  <c r="F65" i="33"/>
  <c r="N65" i="33"/>
  <c r="F65" i="18"/>
  <c r="N65" i="18"/>
  <c r="N65" i="20"/>
  <c r="F65" i="47"/>
  <c r="N65" i="47"/>
  <c r="J66" i="47"/>
  <c r="F65" i="29"/>
  <c r="N65" i="29"/>
  <c r="J66" i="29"/>
  <c r="F65" i="14"/>
  <c r="N65" i="14"/>
  <c r="J66" i="14"/>
  <c r="N65" i="15"/>
  <c r="J66" i="15"/>
  <c r="F65" i="46"/>
  <c r="N65" i="46"/>
  <c r="J66" i="46"/>
  <c r="F65" i="3"/>
  <c r="N65" i="3"/>
  <c r="J66" i="3"/>
  <c r="F65" i="30"/>
  <c r="N65" i="30"/>
  <c r="J66" i="30"/>
  <c r="F65" i="45"/>
  <c r="N65" i="45"/>
  <c r="J66" i="45"/>
  <c r="N65" i="13"/>
  <c r="F65" i="9"/>
  <c r="N65" i="9"/>
  <c r="J66" i="9"/>
  <c r="F65" i="10"/>
  <c r="J66" i="10"/>
  <c r="F65" i="2"/>
  <c r="N65" i="2"/>
  <c r="J66" i="2"/>
  <c r="F65" i="35"/>
  <c r="N65" i="35"/>
  <c r="J66" i="35"/>
  <c r="F65" i="6"/>
  <c r="N65" i="6"/>
  <c r="J66" i="6"/>
  <c r="F65" i="7"/>
  <c r="N65" i="7"/>
  <c r="J66" i="7"/>
  <c r="F65" i="8"/>
  <c r="N65" i="8"/>
  <c r="J66" i="8"/>
  <c r="F65" i="4"/>
  <c r="N65" i="4"/>
  <c r="F65" i="5"/>
  <c r="N65" i="5"/>
  <c r="J66" i="5"/>
  <c r="F65" i="12"/>
  <c r="N65" i="12"/>
  <c r="J66" i="12"/>
  <c r="F65" i="34"/>
  <c r="N65" i="34"/>
  <c r="J66" i="34"/>
  <c r="F65" i="1"/>
  <c r="N65" i="1"/>
  <c r="J66" i="1"/>
  <c r="F65" i="40"/>
  <c r="N65" i="40"/>
  <c r="J66" i="40"/>
  <c r="F65" i="37"/>
  <c r="N65" i="37"/>
  <c r="J66" i="37"/>
  <c r="M67" i="39"/>
  <c r="E67" i="39"/>
  <c r="I68" i="39"/>
  <c r="E67" i="24"/>
  <c r="E68" i="24"/>
  <c r="I67" i="28"/>
  <c r="M68" i="28"/>
  <c r="E68" i="28"/>
  <c r="I67" i="27"/>
  <c r="M68" i="27"/>
  <c r="E68" i="27"/>
  <c r="I67" i="31"/>
  <c r="M68" i="31"/>
  <c r="E68" i="31"/>
  <c r="M68" i="41"/>
  <c r="E68" i="41"/>
  <c r="I67" i="42"/>
  <c r="I67" i="44"/>
  <c r="M68" i="44"/>
  <c r="E68" i="44"/>
  <c r="M68" i="23"/>
  <c r="E68" i="23"/>
  <c r="M68" i="16"/>
  <c r="M68" i="33"/>
  <c r="E68" i="33"/>
  <c r="M68" i="17"/>
  <c r="E68" i="17"/>
  <c r="M68" i="18"/>
  <c r="E68" i="18"/>
  <c r="E68" i="19"/>
  <c r="M68" i="20"/>
  <c r="E68" i="20"/>
  <c r="M68" i="21"/>
  <c r="E68" i="21"/>
  <c r="I67" i="47"/>
  <c r="M68" i="47"/>
  <c r="E68" i="47"/>
  <c r="I67" i="29"/>
  <c r="E68" i="29"/>
  <c r="I67" i="14"/>
  <c r="I67" i="15"/>
  <c r="M68" i="15"/>
  <c r="E68" i="15"/>
  <c r="I67" i="32"/>
  <c r="M68" i="32"/>
  <c r="E68" i="32"/>
  <c r="I67" i="46"/>
  <c r="M68" i="46"/>
  <c r="E68" i="46"/>
  <c r="I67" i="3"/>
  <c r="M68" i="3"/>
  <c r="E68" i="3"/>
  <c r="I67" i="30"/>
  <c r="M68" i="30"/>
  <c r="E68" i="30"/>
  <c r="I67" i="45"/>
  <c r="M68" i="45"/>
  <c r="E68" i="45"/>
  <c r="I67" i="13"/>
  <c r="E68" i="13"/>
  <c r="I67" i="9"/>
  <c r="M68" i="9"/>
  <c r="E68" i="9"/>
  <c r="I67" i="10"/>
  <c r="M68" i="10"/>
  <c r="E68" i="10"/>
  <c r="I67" i="2"/>
  <c r="M68" i="2"/>
  <c r="E68" i="2"/>
  <c r="I67" i="35"/>
  <c r="M68" i="35"/>
  <c r="I67" i="6"/>
  <c r="M68" i="6"/>
  <c r="E68" i="6"/>
  <c r="I67" i="7"/>
  <c r="M68" i="7"/>
  <c r="E68" i="7"/>
  <c r="I67" i="8"/>
  <c r="M68" i="8"/>
  <c r="E68" i="8"/>
  <c r="I67" i="4"/>
  <c r="M68" i="4"/>
  <c r="E68" i="4"/>
  <c r="I67" i="5"/>
  <c r="M68" i="5"/>
  <c r="E68" i="5"/>
  <c r="I67" i="12"/>
  <c r="M68" i="12"/>
  <c r="E68" i="12"/>
  <c r="I67" i="34"/>
  <c r="M68" i="34"/>
  <c r="E68" i="34"/>
  <c r="I67" i="1"/>
  <c r="M68" i="1"/>
  <c r="E68" i="1"/>
  <c r="I67" i="40"/>
  <c r="M68" i="40"/>
  <c r="E68" i="40"/>
  <c r="I67" i="37"/>
  <c r="M68" i="37"/>
  <c r="E68" i="37"/>
  <c r="H65" i="48"/>
  <c r="D66" i="48"/>
  <c r="L66" i="48"/>
  <c r="H67" i="48"/>
  <c r="D68" i="48"/>
  <c r="L68" i="48"/>
  <c r="N68" i="50"/>
  <c r="F65" i="53"/>
  <c r="N65" i="53"/>
  <c r="J66" i="53"/>
  <c r="F67" i="53"/>
  <c r="N67" i="53"/>
  <c r="J68" i="53"/>
  <c r="H65" i="54"/>
  <c r="D66" i="54"/>
  <c r="L66" i="54"/>
  <c r="H67" i="54"/>
  <c r="D68" i="54"/>
  <c r="L68" i="54"/>
  <c r="H69" i="54"/>
  <c r="G65" i="49"/>
  <c r="O65" i="49"/>
  <c r="K66" i="49"/>
  <c r="G67" i="49"/>
  <c r="O67" i="49"/>
  <c r="K68" i="49"/>
  <c r="AX93" i="37"/>
  <c r="L143" i="37" s="1"/>
  <c r="AX93" i="1"/>
  <c r="L143" i="1" s="1"/>
  <c r="AX93" i="12"/>
  <c r="L143" i="12" s="1"/>
  <c r="AX93" i="4"/>
  <c r="L143" i="4" s="1"/>
  <c r="AX93" i="7"/>
  <c r="L143" i="7" s="1"/>
  <c r="AX93" i="35"/>
  <c r="AX93" i="10"/>
  <c r="AX93" i="13"/>
  <c r="AX93" i="45"/>
  <c r="L143" i="45" s="1"/>
  <c r="AX93" i="46"/>
  <c r="L143" i="46" s="1"/>
  <c r="AX93" i="15"/>
  <c r="L143" i="15" s="1"/>
  <c r="AX93" i="29"/>
  <c r="L143" i="29" s="1"/>
  <c r="AX93" i="21"/>
  <c r="L143" i="21" s="1"/>
  <c r="AX93" i="19"/>
  <c r="L143" i="19" s="1"/>
  <c r="AX93" i="17"/>
  <c r="L143" i="17" s="1"/>
  <c r="AX93" i="33"/>
  <c r="AX93" i="28"/>
  <c r="L143" i="28" s="1"/>
  <c r="AX93" i="31"/>
  <c r="AX93" i="42"/>
  <c r="L143" i="42" s="1"/>
  <c r="AX93" i="43"/>
  <c r="L143" i="43" s="1"/>
  <c r="AX93" i="50"/>
  <c r="L143" i="50" s="1"/>
  <c r="AX93" i="49"/>
  <c r="L143" i="49" s="1"/>
  <c r="AX93" i="16"/>
  <c r="L143" i="16" s="1"/>
  <c r="G65" i="39"/>
  <c r="O65" i="39"/>
  <c r="K66" i="39"/>
  <c r="M65" i="24"/>
  <c r="E66" i="24"/>
  <c r="G65" i="28"/>
  <c r="O65" i="28"/>
  <c r="K66" i="28"/>
  <c r="G65" i="27"/>
  <c r="O65" i="27"/>
  <c r="K66" i="27"/>
  <c r="G65" i="31"/>
  <c r="O65" i="31"/>
  <c r="K66" i="31"/>
  <c r="G65" i="42"/>
  <c r="O65" i="42"/>
  <c r="K66" i="42"/>
  <c r="G65" i="44"/>
  <c r="O65" i="44"/>
  <c r="G65" i="23"/>
  <c r="G65" i="33"/>
  <c r="G65" i="18"/>
  <c r="O65" i="18"/>
  <c r="G65" i="47"/>
  <c r="O65" i="47"/>
  <c r="K66" i="47"/>
  <c r="G65" i="29"/>
  <c r="O65" i="29"/>
  <c r="K66" i="29"/>
  <c r="G65" i="14"/>
  <c r="O65" i="14"/>
  <c r="K66" i="14"/>
  <c r="G65" i="15"/>
  <c r="O65" i="15"/>
  <c r="K66" i="15"/>
  <c r="G65" i="32"/>
  <c r="G65" i="46"/>
  <c r="O65" i="46"/>
  <c r="K66" i="46"/>
  <c r="G65" i="3"/>
  <c r="O65" i="3"/>
  <c r="K66" i="3"/>
  <c r="G65" i="30"/>
  <c r="O65" i="30"/>
  <c r="K66" i="30"/>
  <c r="G65" i="45"/>
  <c r="O65" i="45"/>
  <c r="K66" i="45"/>
  <c r="G65" i="13"/>
  <c r="G65" i="9"/>
  <c r="O65" i="9"/>
  <c r="K66" i="9"/>
  <c r="G65" i="10"/>
  <c r="O65" i="10"/>
  <c r="K66" i="10"/>
  <c r="G65" i="2"/>
  <c r="O65" i="2"/>
  <c r="K66" i="2"/>
  <c r="G65" i="35"/>
  <c r="O65" i="35"/>
  <c r="K66" i="35"/>
  <c r="G65" i="6"/>
  <c r="O65" i="6"/>
  <c r="K66" i="6"/>
  <c r="G65" i="7"/>
  <c r="O65" i="7"/>
  <c r="K66" i="7"/>
  <c r="G65" i="8"/>
  <c r="O65" i="8"/>
  <c r="K66" i="8"/>
  <c r="G65" i="4"/>
  <c r="O65" i="4"/>
  <c r="K66" i="4"/>
  <c r="G65" i="5"/>
  <c r="O65" i="5"/>
  <c r="K66" i="5"/>
  <c r="G65" i="12"/>
  <c r="O65" i="12"/>
  <c r="K66" i="12"/>
  <c r="G65" i="34"/>
  <c r="O65" i="34"/>
  <c r="K66" i="34"/>
  <c r="G65" i="1"/>
  <c r="O65" i="1"/>
  <c r="K66" i="1"/>
  <c r="G65" i="40"/>
  <c r="O65" i="40"/>
  <c r="K66" i="40"/>
  <c r="G65" i="37"/>
  <c r="O65" i="37"/>
  <c r="K66" i="37"/>
  <c r="L67" i="39"/>
  <c r="D67" i="39"/>
  <c r="H68" i="39"/>
  <c r="H67" i="28"/>
  <c r="L68" i="28"/>
  <c r="D68" i="28"/>
  <c r="H67" i="27"/>
  <c r="L68" i="27"/>
  <c r="D68" i="27"/>
  <c r="H67" i="31"/>
  <c r="L68" i="31"/>
  <c r="D68" i="31"/>
  <c r="H67" i="42"/>
  <c r="D68" i="42"/>
  <c r="H67" i="44"/>
  <c r="D68" i="44"/>
  <c r="D68" i="23"/>
  <c r="L68" i="16"/>
  <c r="H67" i="47"/>
  <c r="L68" i="47"/>
  <c r="D68" i="47"/>
  <c r="L68" i="29"/>
  <c r="D68" i="29"/>
  <c r="H67" i="14"/>
  <c r="H67" i="15"/>
  <c r="L68" i="15"/>
  <c r="D68" i="15"/>
  <c r="L68" i="32"/>
  <c r="H67" i="46"/>
  <c r="L68" i="46"/>
  <c r="D68" i="46"/>
  <c r="H67" i="3"/>
  <c r="L68" i="3"/>
  <c r="D68" i="3"/>
  <c r="H67" i="30"/>
  <c r="D68" i="30"/>
  <c r="H67" i="45"/>
  <c r="L68" i="45"/>
  <c r="D68" i="45"/>
  <c r="H67" i="13"/>
  <c r="H67" i="9"/>
  <c r="L68" i="9"/>
  <c r="D68" i="9"/>
  <c r="H67" i="10"/>
  <c r="L68" i="10"/>
  <c r="D68" i="10"/>
  <c r="H67" i="2"/>
  <c r="L68" i="2"/>
  <c r="D68" i="2"/>
  <c r="H67" i="35"/>
  <c r="L68" i="35"/>
  <c r="D68" i="35"/>
  <c r="H67" i="6"/>
  <c r="L68" i="6"/>
  <c r="D68" i="6"/>
  <c r="H67" i="7"/>
  <c r="L68" i="7"/>
  <c r="D68" i="7"/>
  <c r="H67" i="8"/>
  <c r="L68" i="8"/>
  <c r="D68" i="8"/>
  <c r="H67" i="4"/>
  <c r="L68" i="4"/>
  <c r="D68" i="4"/>
  <c r="H67" i="5"/>
  <c r="L68" i="5"/>
  <c r="D68" i="5"/>
  <c r="H67" i="12"/>
  <c r="L68" i="12"/>
  <c r="D68" i="12"/>
  <c r="H67" i="34"/>
  <c r="L68" i="34"/>
  <c r="D68" i="34"/>
  <c r="H67" i="1"/>
  <c r="L68" i="1"/>
  <c r="D68" i="1"/>
  <c r="H67" i="40"/>
  <c r="L68" i="40"/>
  <c r="D68" i="40"/>
  <c r="H67" i="37"/>
  <c r="L68" i="37"/>
  <c r="D68" i="37"/>
  <c r="I65" i="48"/>
  <c r="M66" i="48"/>
  <c r="I67" i="48"/>
  <c r="M68" i="48"/>
  <c r="G66" i="50"/>
  <c r="K67" i="50"/>
  <c r="G65" i="53"/>
  <c r="O65" i="53"/>
  <c r="K66" i="53"/>
  <c r="G67" i="53"/>
  <c r="O67" i="53"/>
  <c r="K68" i="53"/>
  <c r="I65" i="54"/>
  <c r="E66" i="54"/>
  <c r="M66" i="54"/>
  <c r="I67" i="54"/>
  <c r="E68" i="54"/>
  <c r="M68" i="54"/>
  <c r="I69" i="54"/>
  <c r="H65" i="49"/>
  <c r="D66" i="49"/>
  <c r="L66" i="49"/>
  <c r="D68" i="49"/>
  <c r="L68" i="49"/>
  <c r="AV93" i="50"/>
  <c r="L141" i="50" s="1"/>
  <c r="CR93" i="41"/>
  <c r="L189" i="41" s="1"/>
  <c r="AV93" i="49"/>
  <c r="L141" i="49" s="1"/>
  <c r="CR93" i="24"/>
  <c r="L189" i="24" s="1"/>
  <c r="AV93" i="16"/>
  <c r="L141" i="16" s="1"/>
  <c r="CS93" i="18"/>
  <c r="AW93" i="17"/>
  <c r="CS93" i="39"/>
  <c r="L190" i="39" s="1"/>
  <c r="AW93" i="33"/>
  <c r="L142" i="33" s="1"/>
  <c r="CS93" i="23"/>
  <c r="AW93" i="28"/>
  <c r="CS93" i="27"/>
  <c r="L190" i="27" s="1"/>
  <c r="AW93" i="31"/>
  <c r="L142" i="31" s="1"/>
  <c r="CS93" i="53"/>
  <c r="L190" i="53" s="1"/>
  <c r="AW93" i="42"/>
  <c r="L142" i="42" s="1"/>
  <c r="CS93" i="48"/>
  <c r="AW93" i="43"/>
  <c r="CS93" i="44"/>
  <c r="CQ93" i="31"/>
  <c r="L188" i="31" s="1"/>
  <c r="AU93" i="53"/>
  <c r="L140" i="53" s="1"/>
  <c r="CQ93" i="42"/>
  <c r="AU93" i="48"/>
  <c r="CQ93" i="43"/>
  <c r="AU93" i="44"/>
  <c r="L140" i="44" s="1"/>
  <c r="CQ93" i="50"/>
  <c r="L188" i="50" s="1"/>
  <c r="AU93" i="41"/>
  <c r="L140" i="41" s="1"/>
  <c r="CQ93" i="49"/>
  <c r="L188" i="49" s="1"/>
  <c r="AU93" i="24"/>
  <c r="L140" i="24" s="1"/>
  <c r="CQ93" i="16"/>
  <c r="L188" i="16" s="1"/>
  <c r="CS93" i="31"/>
  <c r="AW93" i="53"/>
  <c r="L142" i="53" s="1"/>
  <c r="CS93" i="42"/>
  <c r="L190" i="42" s="1"/>
  <c r="AW93" i="48"/>
  <c r="CS93" i="43"/>
  <c r="AW93" i="44"/>
  <c r="CS93" i="50"/>
  <c r="L190" i="50" s="1"/>
  <c r="AW93" i="41"/>
  <c r="L142" i="41" s="1"/>
  <c r="CS93" i="49"/>
  <c r="AW93" i="24"/>
  <c r="L142" i="24" s="1"/>
  <c r="CS93" i="16"/>
  <c r="F93" i="55"/>
  <c r="L99" i="55" s="1"/>
  <c r="V93" i="55"/>
  <c r="L115" i="55" s="1"/>
  <c r="AD93" i="55"/>
  <c r="AT93" i="55"/>
  <c r="L139" i="55" s="1"/>
  <c r="CI93" i="55"/>
  <c r="L180" i="55" s="1"/>
  <c r="G93" i="54"/>
  <c r="L100" i="54" s="1"/>
  <c r="O93" i="54"/>
  <c r="L108" i="54" s="1"/>
  <c r="W93" i="54"/>
  <c r="AE93" i="54"/>
  <c r="L124" i="54" s="1"/>
  <c r="AM93" i="54"/>
  <c r="L132" i="54" s="1"/>
  <c r="AU93" i="54"/>
  <c r="BS93" i="54"/>
  <c r="L164" i="54" s="1"/>
  <c r="CA93" i="54"/>
  <c r="L172" i="54" s="1"/>
  <c r="CI93" i="54"/>
  <c r="L180" i="54" s="1"/>
  <c r="CQ93" i="54"/>
  <c r="L188" i="54" s="1"/>
  <c r="C93" i="37"/>
  <c r="L96" i="37" s="1"/>
  <c r="K93" i="37"/>
  <c r="L104" i="37" s="1"/>
  <c r="S93" i="37"/>
  <c r="L112" i="37" s="1"/>
  <c r="AA93" i="37"/>
  <c r="L120" i="37" s="1"/>
  <c r="AI93" i="37"/>
  <c r="AQ93" i="37"/>
  <c r="L136" i="37" s="1"/>
  <c r="BS93" i="37"/>
  <c r="CA93" i="37"/>
  <c r="L172" i="37" s="1"/>
  <c r="CI93" i="37"/>
  <c r="L180" i="37" s="1"/>
  <c r="CQ93" i="37"/>
  <c r="L188" i="37" s="1"/>
  <c r="G93" i="40"/>
  <c r="L100" i="40" s="1"/>
  <c r="O93" i="40"/>
  <c r="L108" i="40" s="1"/>
  <c r="AE93" i="40"/>
  <c r="L124" i="40" s="1"/>
  <c r="AM93" i="40"/>
  <c r="L132" i="40" s="1"/>
  <c r="AU93" i="40"/>
  <c r="BO93" i="40"/>
  <c r="L160" i="40" s="1"/>
  <c r="BW93" i="40"/>
  <c r="CE93" i="40"/>
  <c r="CM93" i="40"/>
  <c r="C93" i="1"/>
  <c r="S93" i="1"/>
  <c r="AA93" i="1"/>
  <c r="L120" i="1" s="1"/>
  <c r="AI93" i="1"/>
  <c r="L128" i="1" s="1"/>
  <c r="AQ93" i="1"/>
  <c r="BS93" i="1"/>
  <c r="CA93" i="1"/>
  <c r="CI93" i="1"/>
  <c r="CQ93" i="1"/>
  <c r="G93" i="34"/>
  <c r="L100" i="34" s="1"/>
  <c r="O93" i="34"/>
  <c r="L108" i="34" s="1"/>
  <c r="W93" i="34"/>
  <c r="L116" i="34" s="1"/>
  <c r="AE93" i="34"/>
  <c r="L124" i="34" s="1"/>
  <c r="AM93" i="34"/>
  <c r="AU93" i="34"/>
  <c r="L140" i="34" s="1"/>
  <c r="BW93" i="34"/>
  <c r="L168" i="34" s="1"/>
  <c r="CE93" i="34"/>
  <c r="CM93" i="34"/>
  <c r="C93" i="12"/>
  <c r="L96" i="12" s="1"/>
  <c r="K93" i="12"/>
  <c r="S93" i="12"/>
  <c r="L112" i="12" s="1"/>
  <c r="AA93" i="12"/>
  <c r="L120" i="12" s="1"/>
  <c r="AI93" i="12"/>
  <c r="L128" i="12" s="1"/>
  <c r="AQ93" i="12"/>
  <c r="L136" i="12" s="1"/>
  <c r="BS93" i="12"/>
  <c r="L164" i="12" s="1"/>
  <c r="CA93" i="12"/>
  <c r="CI93" i="12"/>
  <c r="CQ93" i="12"/>
  <c r="G93" i="5"/>
  <c r="L100" i="5" s="1"/>
  <c r="O93" i="5"/>
  <c r="L108" i="5" s="1"/>
  <c r="W93" i="5"/>
  <c r="L116" i="5" s="1"/>
  <c r="AE93" i="5"/>
  <c r="L124" i="5" s="1"/>
  <c r="AM93" i="5"/>
  <c r="L132" i="5" s="1"/>
  <c r="AU93" i="5"/>
  <c r="L140" i="5" s="1"/>
  <c r="BO93" i="5"/>
  <c r="L160" i="5" s="1"/>
  <c r="BW93" i="5"/>
  <c r="L168" i="5" s="1"/>
  <c r="CM93" i="5"/>
  <c r="C93" i="4"/>
  <c r="L96" i="4" s="1"/>
  <c r="K93" i="4"/>
  <c r="L104" i="4" s="1"/>
  <c r="S93" i="4"/>
  <c r="AA93" i="4"/>
  <c r="L120" i="4" s="1"/>
  <c r="AI93" i="4"/>
  <c r="AQ93" i="4"/>
  <c r="BS93" i="4"/>
  <c r="L164" i="4" s="1"/>
  <c r="CA93" i="4"/>
  <c r="L172" i="4" s="1"/>
  <c r="CI93" i="4"/>
  <c r="CQ93" i="4"/>
  <c r="G93" i="8"/>
  <c r="O93" i="8"/>
  <c r="L108" i="8" s="1"/>
  <c r="W93" i="8"/>
  <c r="L116" i="8" s="1"/>
  <c r="AE93" i="8"/>
  <c r="L124" i="8" s="1"/>
  <c r="AM93" i="8"/>
  <c r="L132" i="8" s="1"/>
  <c r="AU93" i="8"/>
  <c r="L140" i="8" s="1"/>
  <c r="BO93" i="8"/>
  <c r="L160" i="8" s="1"/>
  <c r="BW93" i="8"/>
  <c r="L168" i="8" s="1"/>
  <c r="CE93" i="8"/>
  <c r="L176" i="8" s="1"/>
  <c r="CM93" i="8"/>
  <c r="L184" i="8" s="1"/>
  <c r="C93" i="7"/>
  <c r="L96" i="7" s="1"/>
  <c r="K93" i="7"/>
  <c r="S93" i="7"/>
  <c r="L112" i="7" s="1"/>
  <c r="AA93" i="7"/>
  <c r="L120" i="7" s="1"/>
  <c r="AI93" i="7"/>
  <c r="L128" i="7" s="1"/>
  <c r="AQ93" i="7"/>
  <c r="BS93" i="7"/>
  <c r="CA93" i="7"/>
  <c r="L172" i="7" s="1"/>
  <c r="CI93" i="7"/>
  <c r="L180" i="7" s="1"/>
  <c r="CQ93" i="7"/>
  <c r="L188" i="7" s="1"/>
  <c r="G93" i="6"/>
  <c r="O93" i="6"/>
  <c r="L108" i="6" s="1"/>
  <c r="W93" i="6"/>
  <c r="L116" i="6" s="1"/>
  <c r="AE93" i="6"/>
  <c r="L124" i="6" s="1"/>
  <c r="AM93" i="6"/>
  <c r="L132" i="6" s="1"/>
  <c r="AU93" i="6"/>
  <c r="L140" i="6" s="1"/>
  <c r="BO93" i="6"/>
  <c r="L160" i="6" s="1"/>
  <c r="BW93" i="6"/>
  <c r="L168" i="6" s="1"/>
  <c r="CE93" i="6"/>
  <c r="CM93" i="6"/>
  <c r="L184" i="6" s="1"/>
  <c r="C93" i="35"/>
  <c r="L96" i="35" s="1"/>
  <c r="K93" i="35"/>
  <c r="S93" i="35"/>
  <c r="L112" i="35" s="1"/>
  <c r="AA93" i="35"/>
  <c r="AI93" i="35"/>
  <c r="AQ93" i="35"/>
  <c r="L136" i="35" s="1"/>
  <c r="BS93" i="35"/>
  <c r="L164" i="35" s="1"/>
  <c r="CA93" i="35"/>
  <c r="L172" i="35" s="1"/>
  <c r="CI93" i="35"/>
  <c r="L180" i="35" s="1"/>
  <c r="CQ93" i="35"/>
  <c r="L188" i="35" s="1"/>
  <c r="G93" i="2"/>
  <c r="L100" i="2" s="1"/>
  <c r="O93" i="2"/>
  <c r="L108" i="2" s="1"/>
  <c r="W93" i="2"/>
  <c r="L116" i="2" s="1"/>
  <c r="AE93" i="2"/>
  <c r="AM93" i="2"/>
  <c r="L132" i="2" s="1"/>
  <c r="AU93" i="2"/>
  <c r="BO93" i="2"/>
  <c r="L160" i="2" s="1"/>
  <c r="BW93" i="2"/>
  <c r="L168" i="2" s="1"/>
  <c r="CE93" i="2"/>
  <c r="L176" i="2" s="1"/>
  <c r="CM93" i="2"/>
  <c r="C93" i="10"/>
  <c r="L96" i="10" s="1"/>
  <c r="K93" i="10"/>
  <c r="L104" i="10" s="1"/>
  <c r="AA93" i="10"/>
  <c r="L120" i="10" s="1"/>
  <c r="AI93" i="10"/>
  <c r="L128" i="10" s="1"/>
  <c r="AQ93" i="10"/>
  <c r="L136" i="10" s="1"/>
  <c r="BS93" i="10"/>
  <c r="L164" i="10" s="1"/>
  <c r="CA93" i="10"/>
  <c r="L172" i="10" s="1"/>
  <c r="CI93" i="10"/>
  <c r="L180" i="10" s="1"/>
  <c r="CQ93" i="10"/>
  <c r="L188" i="10" s="1"/>
  <c r="G93" i="9"/>
  <c r="L100" i="9" s="1"/>
  <c r="W93" i="9"/>
  <c r="L116" i="9" s="1"/>
  <c r="AE93" i="9"/>
  <c r="AM93" i="9"/>
  <c r="L132" i="9" s="1"/>
  <c r="AU93" i="9"/>
  <c r="BO93" i="9"/>
  <c r="L160" i="9" s="1"/>
  <c r="BW93" i="9"/>
  <c r="L168" i="9" s="1"/>
  <c r="CE93" i="9"/>
  <c r="L176" i="9" s="1"/>
  <c r="CM93" i="9"/>
  <c r="L184" i="9" s="1"/>
  <c r="C93" i="13"/>
  <c r="L96" i="13" s="1"/>
  <c r="K93" i="13"/>
  <c r="S93" i="13"/>
  <c r="L112" i="13" s="1"/>
  <c r="AA93" i="13"/>
  <c r="L120" i="13" s="1"/>
  <c r="AI93" i="13"/>
  <c r="AQ93" i="13"/>
  <c r="L136" i="13" s="1"/>
  <c r="BS93" i="13"/>
  <c r="CA93" i="13"/>
  <c r="CI93" i="13"/>
  <c r="L180" i="13" s="1"/>
  <c r="CQ93" i="13"/>
  <c r="G93" i="30"/>
  <c r="L100" i="30" s="1"/>
  <c r="O93" i="30"/>
  <c r="W93" i="30"/>
  <c r="L116" i="30" s="1"/>
  <c r="AE93" i="30"/>
  <c r="L124" i="30" s="1"/>
  <c r="AM93" i="30"/>
  <c r="AU93" i="30"/>
  <c r="L140" i="30" s="1"/>
  <c r="BW93" i="30"/>
  <c r="CE93" i="30"/>
  <c r="CM93" i="30"/>
  <c r="L184" i="30" s="1"/>
  <c r="C93" i="45"/>
  <c r="L96" i="45" s="1"/>
  <c r="K93" i="45"/>
  <c r="L104" i="45" s="1"/>
  <c r="S93" i="45"/>
  <c r="L112" i="45" s="1"/>
  <c r="AA93" i="45"/>
  <c r="L120" i="45" s="1"/>
  <c r="AI93" i="45"/>
  <c r="L128" i="45" s="1"/>
  <c r="AQ93" i="45"/>
  <c r="L136" i="45" s="1"/>
  <c r="BS93" i="45"/>
  <c r="L164" i="45" s="1"/>
  <c r="CA93" i="45"/>
  <c r="L172" i="45" s="1"/>
  <c r="CR93" i="7"/>
  <c r="AV93" i="6"/>
  <c r="L141" i="6" s="1"/>
  <c r="CR93" i="35"/>
  <c r="L189" i="35" s="1"/>
  <c r="AV93" i="2"/>
  <c r="CR93" i="10"/>
  <c r="L189" i="10" s="1"/>
  <c r="AV93" i="9"/>
  <c r="L141" i="9" s="1"/>
  <c r="CR93" i="13"/>
  <c r="L189" i="13" s="1"/>
  <c r="AW93" i="54"/>
  <c r="CS93" i="54"/>
  <c r="L190" i="54" s="1"/>
  <c r="CS93" i="37"/>
  <c r="AW93" i="40"/>
  <c r="L142" i="40" s="1"/>
  <c r="CS93" i="1"/>
  <c r="L190" i="1" s="1"/>
  <c r="AW93" i="34"/>
  <c r="L142" i="34" s="1"/>
  <c r="CS93" i="12"/>
  <c r="L190" i="12" s="1"/>
  <c r="AW93" i="5"/>
  <c r="CS93" i="4"/>
  <c r="L190" i="4" s="1"/>
  <c r="AW93" i="8"/>
  <c r="L142" i="8" s="1"/>
  <c r="CS93" i="7"/>
  <c r="AW93" i="6"/>
  <c r="L142" i="6" s="1"/>
  <c r="CS93" i="13"/>
  <c r="L190" i="13" s="1"/>
  <c r="CI93" i="45"/>
  <c r="L180" i="45" s="1"/>
  <c r="CQ93" i="45"/>
  <c r="L188" i="45" s="1"/>
  <c r="G93" i="3"/>
  <c r="L100" i="3" s="1"/>
  <c r="O93" i="3"/>
  <c r="L108" i="3" s="1"/>
  <c r="W93" i="3"/>
  <c r="L116" i="3" s="1"/>
  <c r="AE93" i="3"/>
  <c r="L124" i="3" s="1"/>
  <c r="AM93" i="3"/>
  <c r="L132" i="3" s="1"/>
  <c r="AU93" i="3"/>
  <c r="L140" i="3" s="1"/>
  <c r="BO93" i="3"/>
  <c r="L160" i="3" s="1"/>
  <c r="BW93" i="3"/>
  <c r="CE93" i="3"/>
  <c r="CM93" i="3"/>
  <c r="L184" i="3" s="1"/>
  <c r="C93" i="46"/>
  <c r="L96" i="46" s="1"/>
  <c r="K93" i="46"/>
  <c r="L104" i="46" s="1"/>
  <c r="S93" i="46"/>
  <c r="L112" i="46" s="1"/>
  <c r="AA93" i="46"/>
  <c r="L120" i="46" s="1"/>
  <c r="AI93" i="46"/>
  <c r="L128" i="46" s="1"/>
  <c r="AQ93" i="46"/>
  <c r="BS93" i="46"/>
  <c r="L164" i="46" s="1"/>
  <c r="CA93" i="46"/>
  <c r="L172" i="46" s="1"/>
  <c r="CI93" i="46"/>
  <c r="L180" i="46" s="1"/>
  <c r="CQ93" i="46"/>
  <c r="L188" i="46" s="1"/>
  <c r="G93" i="32"/>
  <c r="L100" i="32" s="1"/>
  <c r="O93" i="32"/>
  <c r="L108" i="32" s="1"/>
  <c r="W93" i="32"/>
  <c r="L116" i="32" s="1"/>
  <c r="AE93" i="32"/>
  <c r="L124" i="32" s="1"/>
  <c r="AM93" i="32"/>
  <c r="AU93" i="32"/>
  <c r="L140" i="32" s="1"/>
  <c r="BO93" i="32"/>
  <c r="L160" i="32" s="1"/>
  <c r="BW93" i="32"/>
  <c r="CE93" i="32"/>
  <c r="L176" i="32" s="1"/>
  <c r="CM93" i="32"/>
  <c r="L184" i="32" s="1"/>
  <c r="C93" i="15"/>
  <c r="L96" i="15" s="1"/>
  <c r="K93" i="15"/>
  <c r="S93" i="15"/>
  <c r="L112" i="15" s="1"/>
  <c r="AA93" i="15"/>
  <c r="AI93" i="15"/>
  <c r="AQ93" i="15"/>
  <c r="BS93" i="15"/>
  <c r="L164" i="15" s="1"/>
  <c r="CA93" i="15"/>
  <c r="L172" i="15" s="1"/>
  <c r="CI93" i="15"/>
  <c r="CQ93" i="15"/>
  <c r="L188" i="15" s="1"/>
  <c r="G93" i="14"/>
  <c r="L100" i="14" s="1"/>
  <c r="O93" i="14"/>
  <c r="L108" i="14" s="1"/>
  <c r="W93" i="14"/>
  <c r="L116" i="14" s="1"/>
  <c r="AE93" i="14"/>
  <c r="AM93" i="14"/>
  <c r="L132" i="14" s="1"/>
  <c r="AU93" i="14"/>
  <c r="L140" i="14" s="1"/>
  <c r="BO93" i="14"/>
  <c r="L160" i="14" s="1"/>
  <c r="BW93" i="14"/>
  <c r="L168" i="14" s="1"/>
  <c r="CE93" i="14"/>
  <c r="L176" i="14" s="1"/>
  <c r="CM93" i="14"/>
  <c r="L184" i="14" s="1"/>
  <c r="K93" i="29"/>
  <c r="L104" i="29" s="1"/>
  <c r="S93" i="29"/>
  <c r="L112" i="29" s="1"/>
  <c r="AA93" i="29"/>
  <c r="AI93" i="29"/>
  <c r="AQ93" i="29"/>
  <c r="L136" i="29" s="1"/>
  <c r="BS93" i="29"/>
  <c r="L164" i="29" s="1"/>
  <c r="CA93" i="29"/>
  <c r="CI93" i="29"/>
  <c r="L180" i="29" s="1"/>
  <c r="CQ93" i="29"/>
  <c r="L188" i="29" s="1"/>
  <c r="G93" i="47"/>
  <c r="O93" i="47"/>
  <c r="L108" i="47" s="1"/>
  <c r="AE93" i="47"/>
  <c r="AM93" i="47"/>
  <c r="AU93" i="47"/>
  <c r="BO93" i="47"/>
  <c r="L160" i="47" s="1"/>
  <c r="BW93" i="47"/>
  <c r="L168" i="47" s="1"/>
  <c r="CE93" i="47"/>
  <c r="CM93" i="47"/>
  <c r="C93" i="21"/>
  <c r="K93" i="21"/>
  <c r="S93" i="21"/>
  <c r="AI93" i="21"/>
  <c r="AQ93" i="21"/>
  <c r="L136" i="21" s="1"/>
  <c r="BS93" i="21"/>
  <c r="L164" i="21" s="1"/>
  <c r="CA93" i="21"/>
  <c r="L172" i="21" s="1"/>
  <c r="CI93" i="21"/>
  <c r="CQ93" i="21"/>
  <c r="G93" i="20"/>
  <c r="L100" i="20" s="1"/>
  <c r="O93" i="20"/>
  <c r="AE93" i="20"/>
  <c r="L124" i="20" s="1"/>
  <c r="AM93" i="20"/>
  <c r="L132" i="20" s="1"/>
  <c r="AU93" i="20"/>
  <c r="BO93" i="20"/>
  <c r="L160" i="20" s="1"/>
  <c r="BW93" i="20"/>
  <c r="L168" i="20" s="1"/>
  <c r="CE93" i="20"/>
  <c r="L176" i="20" s="1"/>
  <c r="CM93" i="20"/>
  <c r="L184" i="20" s="1"/>
  <c r="C93" i="19"/>
  <c r="L96" i="19" s="1"/>
  <c r="K93" i="19"/>
  <c r="L104" i="19" s="1"/>
  <c r="S93" i="19"/>
  <c r="L112" i="19" s="1"/>
  <c r="AA93" i="19"/>
  <c r="L120" i="19" s="1"/>
  <c r="AI93" i="19"/>
  <c r="L128" i="19" s="1"/>
  <c r="AQ93" i="19"/>
  <c r="L136" i="19" s="1"/>
  <c r="BS93" i="19"/>
  <c r="L164" i="19" s="1"/>
  <c r="CA93" i="19"/>
  <c r="L172" i="19" s="1"/>
  <c r="CI93" i="19"/>
  <c r="L180" i="19" s="1"/>
  <c r="CQ93" i="19"/>
  <c r="G93" i="18"/>
  <c r="L100" i="18" s="1"/>
  <c r="O93" i="18"/>
  <c r="W93" i="18"/>
  <c r="L116" i="18" s="1"/>
  <c r="AE93" i="18"/>
  <c r="L124" i="18" s="1"/>
  <c r="AM93" i="18"/>
  <c r="L132" i="18" s="1"/>
  <c r="AU93" i="18"/>
  <c r="L140" i="18" s="1"/>
  <c r="BO93" i="18"/>
  <c r="L160" i="18" s="1"/>
  <c r="BW93" i="18"/>
  <c r="CE93" i="18"/>
  <c r="CM93" i="18"/>
  <c r="L184" i="18" s="1"/>
  <c r="C93" i="17"/>
  <c r="L96" i="17" s="1"/>
  <c r="K93" i="17"/>
  <c r="L104" i="17" s="1"/>
  <c r="S93" i="17"/>
  <c r="L112" i="17" s="1"/>
  <c r="AA93" i="17"/>
  <c r="L120" i="17" s="1"/>
  <c r="AI93" i="17"/>
  <c r="L128" i="17" s="1"/>
  <c r="AQ93" i="17"/>
  <c r="BS93" i="17"/>
  <c r="L164" i="17" s="1"/>
  <c r="CA93" i="17"/>
  <c r="CI93" i="17"/>
  <c r="CQ93" i="17"/>
  <c r="L188" i="17" s="1"/>
  <c r="C93" i="33"/>
  <c r="K93" i="33"/>
  <c r="S93" i="33"/>
  <c r="AA93" i="33"/>
  <c r="L120" i="33" s="1"/>
  <c r="AI93" i="33"/>
  <c r="AQ93" i="33"/>
  <c r="L136" i="33" s="1"/>
  <c r="BS93" i="33"/>
  <c r="L164" i="33" s="1"/>
  <c r="CA93" i="33"/>
  <c r="L172" i="33" s="1"/>
  <c r="CI93" i="33"/>
  <c r="L180" i="33" s="1"/>
  <c r="CQ93" i="33"/>
  <c r="L188" i="33" s="1"/>
  <c r="G93" i="23"/>
  <c r="O93" i="23"/>
  <c r="L108" i="23" s="1"/>
  <c r="W93" i="23"/>
  <c r="AE93" i="23"/>
  <c r="L124" i="23" s="1"/>
  <c r="AM93" i="23"/>
  <c r="AU93" i="23"/>
  <c r="BO93" i="23"/>
  <c r="L160" i="23" s="1"/>
  <c r="BW93" i="23"/>
  <c r="L168" i="23" s="1"/>
  <c r="CE93" i="23"/>
  <c r="L176" i="23" s="1"/>
  <c r="CM93" i="23"/>
  <c r="C93" i="28"/>
  <c r="K93" i="28"/>
  <c r="S93" i="28"/>
  <c r="L112" i="28" s="1"/>
  <c r="AA93" i="28"/>
  <c r="AI93" i="28"/>
  <c r="AQ93" i="28"/>
  <c r="L136" i="28" s="1"/>
  <c r="BS93" i="28"/>
  <c r="L164" i="28" s="1"/>
  <c r="CA93" i="28"/>
  <c r="L172" i="28" s="1"/>
  <c r="CI93" i="28"/>
  <c r="L180" i="28" s="1"/>
  <c r="CQ93" i="28"/>
  <c r="L188" i="28" s="1"/>
  <c r="G93" i="27"/>
  <c r="L100" i="27" s="1"/>
  <c r="W93" i="27"/>
  <c r="L116" i="27" s="1"/>
  <c r="AE93" i="27"/>
  <c r="L124" i="27" s="1"/>
  <c r="AM93" i="27"/>
  <c r="L132" i="27" s="1"/>
  <c r="AU93" i="27"/>
  <c r="BO93" i="27"/>
  <c r="L160" i="27" s="1"/>
  <c r="BW93" i="27"/>
  <c r="CE93" i="27"/>
  <c r="L176" i="27" s="1"/>
  <c r="CM93" i="27"/>
  <c r="L184" i="27" s="1"/>
  <c r="C93" i="31"/>
  <c r="L96" i="31" s="1"/>
  <c r="K93" i="31"/>
  <c r="L104" i="31" s="1"/>
  <c r="S93" i="31"/>
  <c r="L112" i="31" s="1"/>
  <c r="AA93" i="31"/>
  <c r="L120" i="31" s="1"/>
  <c r="AI93" i="31"/>
  <c r="AQ93" i="31"/>
  <c r="L136" i="31" s="1"/>
  <c r="BS93" i="31"/>
  <c r="L164" i="31" s="1"/>
  <c r="CA93" i="31"/>
  <c r="L172" i="31" s="1"/>
  <c r="CI93" i="31"/>
  <c r="G93" i="53"/>
  <c r="L100" i="53" s="1"/>
  <c r="O93" i="53"/>
  <c r="L108" i="53" s="1"/>
  <c r="W93" i="53"/>
  <c r="L116" i="53" s="1"/>
  <c r="AE93" i="53"/>
  <c r="AW93" i="30"/>
  <c r="L142" i="30" s="1"/>
  <c r="CS93" i="45"/>
  <c r="L190" i="45" s="1"/>
  <c r="AW93" i="3"/>
  <c r="L142" i="3" s="1"/>
  <c r="CS93" i="46"/>
  <c r="L190" i="46" s="1"/>
  <c r="AW93" i="32"/>
  <c r="L142" i="32" s="1"/>
  <c r="CS93" i="15"/>
  <c r="L190" i="15" s="1"/>
  <c r="AW93" i="14"/>
  <c r="L142" i="14" s="1"/>
  <c r="CS93" i="29"/>
  <c r="AW93" i="47"/>
  <c r="L142" i="47" s="1"/>
  <c r="CS93" i="21"/>
  <c r="L190" i="21" s="1"/>
  <c r="AW93" i="20"/>
  <c r="L142" i="20" s="1"/>
  <c r="CS93" i="19"/>
  <c r="L190" i="19" s="1"/>
  <c r="AW93" i="18"/>
  <c r="L142" i="18" s="1"/>
  <c r="CS93" i="17"/>
  <c r="CS93" i="33"/>
  <c r="L190" i="33" s="1"/>
  <c r="AW93" i="23"/>
  <c r="L142" i="23" s="1"/>
  <c r="CS93" i="28"/>
  <c r="AW93" i="27"/>
  <c r="L142" i="27" s="1"/>
  <c r="AM93" i="53"/>
  <c r="L132" i="53" s="1"/>
  <c r="BO93" i="53"/>
  <c r="L160" i="53" s="1"/>
  <c r="BW93" i="53"/>
  <c r="L168" i="53" s="1"/>
  <c r="CE93" i="53"/>
  <c r="L176" i="53" s="1"/>
  <c r="CM93" i="53"/>
  <c r="L184" i="53" s="1"/>
  <c r="C93" i="42"/>
  <c r="L96" i="42" s="1"/>
  <c r="K93" i="42"/>
  <c r="S93" i="42"/>
  <c r="L112" i="42" s="1"/>
  <c r="AA93" i="42"/>
  <c r="L120" i="42" s="1"/>
  <c r="AI93" i="42"/>
  <c r="AQ93" i="42"/>
  <c r="L136" i="42" s="1"/>
  <c r="BS93" i="42"/>
  <c r="CA93" i="42"/>
  <c r="CI93" i="42"/>
  <c r="L180" i="42" s="1"/>
  <c r="G93" i="48"/>
  <c r="L100" i="48" s="1"/>
  <c r="O93" i="48"/>
  <c r="W93" i="48"/>
  <c r="L116" i="48" s="1"/>
  <c r="AE93" i="48"/>
  <c r="L124" i="48" s="1"/>
  <c r="AM93" i="48"/>
  <c r="BO93" i="48"/>
  <c r="L160" i="48" s="1"/>
  <c r="BW93" i="48"/>
  <c r="CE93" i="48"/>
  <c r="CM93" i="48"/>
  <c r="L184" i="48" s="1"/>
  <c r="C93" i="43"/>
  <c r="K93" i="43"/>
  <c r="S93" i="43"/>
  <c r="AA93" i="43"/>
  <c r="AI93" i="43"/>
  <c r="AQ93" i="43"/>
  <c r="L136" i="43" s="1"/>
  <c r="BS93" i="43"/>
  <c r="L164" i="43" s="1"/>
  <c r="CA93" i="43"/>
  <c r="L172" i="43" s="1"/>
  <c r="CI93" i="43"/>
  <c r="L180" i="43" s="1"/>
  <c r="G93" i="44"/>
  <c r="O93" i="44"/>
  <c r="W93" i="44"/>
  <c r="L116" i="44" s="1"/>
  <c r="AE93" i="44"/>
  <c r="AM93" i="44"/>
  <c r="L132" i="44" s="1"/>
  <c r="BO93" i="44"/>
  <c r="L160" i="44" s="1"/>
  <c r="BW93" i="44"/>
  <c r="L168" i="44" s="1"/>
  <c r="CE93" i="44"/>
  <c r="L176" i="44" s="1"/>
  <c r="CM93" i="44"/>
  <c r="L184" i="44" s="1"/>
  <c r="C93" i="50"/>
  <c r="L96" i="50" s="1"/>
  <c r="K93" i="50"/>
  <c r="L104" i="50" s="1"/>
  <c r="S93" i="50"/>
  <c r="L112" i="50" s="1"/>
  <c r="AA93" i="50"/>
  <c r="L120" i="50" s="1"/>
  <c r="AI93" i="50"/>
  <c r="L128" i="50" s="1"/>
  <c r="AQ93" i="50"/>
  <c r="L136" i="50" s="1"/>
  <c r="BS93" i="50"/>
  <c r="L164" i="50" s="1"/>
  <c r="CA93" i="50"/>
  <c r="L172" i="50" s="1"/>
  <c r="CI93" i="50"/>
  <c r="L180" i="50" s="1"/>
  <c r="G93" i="41"/>
  <c r="L100" i="41" s="1"/>
  <c r="O93" i="41"/>
  <c r="L108" i="41" s="1"/>
  <c r="W93" i="41"/>
  <c r="L116" i="41" s="1"/>
  <c r="AE93" i="41"/>
  <c r="L124" i="41" s="1"/>
  <c r="AM93" i="41"/>
  <c r="L132" i="41" s="1"/>
  <c r="BO93" i="41"/>
  <c r="BW93" i="41"/>
  <c r="CE93" i="41"/>
  <c r="CM93" i="41"/>
  <c r="L184" i="41" s="1"/>
  <c r="C93" i="49"/>
  <c r="L96" i="49" s="1"/>
  <c r="K93" i="49"/>
  <c r="S93" i="49"/>
  <c r="L112" i="49" s="1"/>
  <c r="AA93" i="49"/>
  <c r="L120" i="49" s="1"/>
  <c r="AI93" i="49"/>
  <c r="AQ93" i="49"/>
  <c r="L136" i="49" s="1"/>
  <c r="BS93" i="49"/>
  <c r="CA93" i="49"/>
  <c r="L172" i="49" s="1"/>
  <c r="CI93" i="49"/>
  <c r="L180" i="49" s="1"/>
  <c r="G93" i="24"/>
  <c r="O93" i="24"/>
  <c r="L108" i="24" s="1"/>
  <c r="W93" i="24"/>
  <c r="L116" i="24" s="1"/>
  <c r="AE93" i="24"/>
  <c r="AM93" i="24"/>
  <c r="L132" i="24" s="1"/>
  <c r="BO93" i="24"/>
  <c r="BW93" i="24"/>
  <c r="CE93" i="24"/>
  <c r="CM93" i="24"/>
  <c r="C93" i="16"/>
  <c r="L96" i="16" s="1"/>
  <c r="S93" i="16"/>
  <c r="L112" i="16" s="1"/>
  <c r="AA93" i="16"/>
  <c r="L120" i="16" s="1"/>
  <c r="AI93" i="16"/>
  <c r="L128" i="16" s="1"/>
  <c r="AQ93" i="16"/>
  <c r="BS93" i="16"/>
  <c r="L164" i="16" s="1"/>
  <c r="CA93" i="16"/>
  <c r="CI93" i="16"/>
  <c r="L180" i="16" s="1"/>
  <c r="G93" i="39"/>
  <c r="O93" i="39"/>
  <c r="L108" i="39" s="1"/>
  <c r="W93" i="39"/>
  <c r="L116" i="39" s="1"/>
  <c r="AE93" i="39"/>
  <c r="L124" i="39" s="1"/>
  <c r="AM93" i="39"/>
  <c r="L132" i="39" s="1"/>
  <c r="AU93" i="39"/>
  <c r="L140" i="39" s="1"/>
  <c r="BO93" i="39"/>
  <c r="L160" i="39" s="1"/>
  <c r="BW93" i="39"/>
  <c r="CE93" i="39"/>
  <c r="CM93" i="39"/>
  <c r="L184" i="39" s="1"/>
  <c r="AW93" i="39"/>
  <c r="L70" i="51"/>
  <c r="K93" i="51"/>
  <c r="I75" i="51"/>
  <c r="BP93" i="51"/>
  <c r="F70" i="52"/>
  <c r="E93" i="52"/>
  <c r="N70" i="56"/>
  <c r="M93" i="56"/>
  <c r="K75" i="56"/>
  <c r="BR93" i="56"/>
  <c r="D75" i="55"/>
  <c r="BK93" i="55"/>
  <c r="BE93" i="55"/>
  <c r="BF93" i="55"/>
  <c r="BG93" i="55"/>
  <c r="BH93" i="55"/>
  <c r="AZ93" i="55"/>
  <c r="BB93" i="55"/>
  <c r="BC93" i="55"/>
  <c r="BA93" i="55"/>
  <c r="BJ93" i="55"/>
  <c r="BD93" i="55"/>
  <c r="BI93" i="55"/>
  <c r="K93" i="1"/>
  <c r="BO93" i="34"/>
  <c r="BK93" i="12"/>
  <c r="BE93" i="12"/>
  <c r="BH93" i="12"/>
  <c r="BA93" i="12"/>
  <c r="BB93" i="12"/>
  <c r="BC93" i="12"/>
  <c r="BI93" i="12"/>
  <c r="BJ93" i="12"/>
  <c r="BD93" i="12"/>
  <c r="AZ93" i="12"/>
  <c r="BG93" i="12"/>
  <c r="BF93" i="12"/>
  <c r="BK93" i="13"/>
  <c r="BF93" i="13"/>
  <c r="AZ93" i="13"/>
  <c r="BD93" i="13"/>
  <c r="BE93" i="13"/>
  <c r="BH93" i="13"/>
  <c r="BC93" i="13"/>
  <c r="BA93" i="13"/>
  <c r="BB93" i="13"/>
  <c r="BI93" i="13"/>
  <c r="BJ93" i="13"/>
  <c r="BG93" i="13"/>
  <c r="BK93" i="21"/>
  <c r="BD93" i="21"/>
  <c r="BG93" i="21"/>
  <c r="BF93" i="21"/>
  <c r="AZ93" i="21"/>
  <c r="BE93" i="21"/>
  <c r="BH93" i="21"/>
  <c r="BA93" i="21"/>
  <c r="BB93" i="21"/>
  <c r="BJ93" i="21"/>
  <c r="BI93" i="21"/>
  <c r="BC93" i="21"/>
  <c r="K93" i="16"/>
  <c r="L200" i="34"/>
  <c r="E70" i="51"/>
  <c r="D93" i="51"/>
  <c r="M70" i="51"/>
  <c r="L93" i="51"/>
  <c r="I71" i="51"/>
  <c r="T93" i="51"/>
  <c r="E72" i="51"/>
  <c r="AB93" i="51"/>
  <c r="M72" i="51"/>
  <c r="AJ93" i="51"/>
  <c r="I73" i="51"/>
  <c r="AR93" i="51"/>
  <c r="J75" i="51"/>
  <c r="BQ93" i="51"/>
  <c r="F76" i="51"/>
  <c r="BY93" i="51"/>
  <c r="N76" i="51"/>
  <c r="CG93" i="51"/>
  <c r="J77" i="51"/>
  <c r="CO93" i="51"/>
  <c r="F70" i="57"/>
  <c r="E93" i="57"/>
  <c r="N70" i="57"/>
  <c r="M93" i="57"/>
  <c r="J71" i="57"/>
  <c r="U93" i="57"/>
  <c r="F72" i="57"/>
  <c r="AC93" i="57"/>
  <c r="N72" i="57"/>
  <c r="AK93" i="57"/>
  <c r="J73" i="57"/>
  <c r="AS93" i="57"/>
  <c r="K75" i="57"/>
  <c r="BR93" i="57"/>
  <c r="G76" i="57"/>
  <c r="BZ93" i="57"/>
  <c r="O76" i="57"/>
  <c r="CH93" i="57"/>
  <c r="K77" i="57"/>
  <c r="CP93" i="57"/>
  <c r="G70" i="52"/>
  <c r="F93" i="52"/>
  <c r="O70" i="52"/>
  <c r="N93" i="52"/>
  <c r="K71" i="52"/>
  <c r="V93" i="52"/>
  <c r="G72" i="52"/>
  <c r="AD93" i="52"/>
  <c r="O72" i="52"/>
  <c r="AL93" i="52"/>
  <c r="K73" i="52"/>
  <c r="AT93" i="52"/>
  <c r="K75" i="52"/>
  <c r="BR93" i="52"/>
  <c r="G76" i="52"/>
  <c r="BZ93" i="52"/>
  <c r="O76" i="52"/>
  <c r="CH93" i="52"/>
  <c r="K77" i="52"/>
  <c r="CP93" i="52"/>
  <c r="G70" i="56"/>
  <c r="F93" i="56"/>
  <c r="O70" i="56"/>
  <c r="N93" i="56"/>
  <c r="K71" i="56"/>
  <c r="V93" i="56"/>
  <c r="G72" i="56"/>
  <c r="AD93" i="56"/>
  <c r="O72" i="56"/>
  <c r="AL93" i="56"/>
  <c r="K73" i="56"/>
  <c r="AT93" i="56"/>
  <c r="D75" i="56"/>
  <c r="BK93" i="56"/>
  <c r="BH93" i="56"/>
  <c r="BC93" i="56"/>
  <c r="BJ93" i="56"/>
  <c r="BE93" i="56"/>
  <c r="BG93" i="56"/>
  <c r="BD93" i="56"/>
  <c r="BF93" i="56"/>
  <c r="AZ93" i="56"/>
  <c r="BA93" i="56"/>
  <c r="BB93" i="56"/>
  <c r="BI93" i="56"/>
  <c r="L75" i="56"/>
  <c r="BS93" i="56"/>
  <c r="H76" i="56"/>
  <c r="CA93" i="56"/>
  <c r="D77" i="56"/>
  <c r="CI93" i="56"/>
  <c r="L77" i="56"/>
  <c r="CQ93" i="56"/>
  <c r="H70" i="55"/>
  <c r="G93" i="55"/>
  <c r="D71" i="55"/>
  <c r="O93" i="55"/>
  <c r="L71" i="55"/>
  <c r="W93" i="55"/>
  <c r="H72" i="55"/>
  <c r="AE93" i="55"/>
  <c r="D73" i="55"/>
  <c r="AM93" i="55"/>
  <c r="L73" i="55"/>
  <c r="AU93" i="55"/>
  <c r="E75" i="55"/>
  <c r="BL93" i="55"/>
  <c r="M75" i="55"/>
  <c r="BT93" i="55"/>
  <c r="I76" i="55"/>
  <c r="CB93" i="55"/>
  <c r="E77" i="55"/>
  <c r="CJ93" i="55"/>
  <c r="M77" i="55"/>
  <c r="CR93" i="55"/>
  <c r="H93" i="54"/>
  <c r="P93" i="54"/>
  <c r="X93" i="54"/>
  <c r="AF93" i="54"/>
  <c r="AN93" i="54"/>
  <c r="AV93" i="54"/>
  <c r="BL93" i="54"/>
  <c r="BT93" i="54"/>
  <c r="CB93" i="54"/>
  <c r="CJ93" i="54"/>
  <c r="CR93" i="54"/>
  <c r="D93" i="37"/>
  <c r="L93" i="37"/>
  <c r="T93" i="37"/>
  <c r="AB93" i="37"/>
  <c r="AJ93" i="37"/>
  <c r="AR93" i="37"/>
  <c r="BL93" i="37"/>
  <c r="BT93" i="37"/>
  <c r="CB93" i="37"/>
  <c r="CJ93" i="37"/>
  <c r="CR93" i="37"/>
  <c r="H93" i="40"/>
  <c r="P93" i="40"/>
  <c r="X93" i="40"/>
  <c r="AF93" i="40"/>
  <c r="AN93" i="40"/>
  <c r="AV93" i="40"/>
  <c r="BP93" i="40"/>
  <c r="BX93" i="40"/>
  <c r="CF93" i="40"/>
  <c r="CN93" i="40"/>
  <c r="D93" i="1"/>
  <c r="L93" i="1"/>
  <c r="T93" i="1"/>
  <c r="AB93" i="1"/>
  <c r="AJ93" i="1"/>
  <c r="AR93" i="1"/>
  <c r="BL93" i="1"/>
  <c r="BT93" i="1"/>
  <c r="CB93" i="1"/>
  <c r="CJ93" i="1"/>
  <c r="CR93" i="1"/>
  <c r="H93" i="34"/>
  <c r="P93" i="34"/>
  <c r="X93" i="34"/>
  <c r="AF93" i="34"/>
  <c r="AN93" i="34"/>
  <c r="AV93" i="34"/>
  <c r="BP93" i="34"/>
  <c r="BX93" i="34"/>
  <c r="CF93" i="34"/>
  <c r="CN93" i="34"/>
  <c r="D93" i="12"/>
  <c r="L93" i="12"/>
  <c r="T93" i="12"/>
  <c r="AB93" i="12"/>
  <c r="AJ93" i="12"/>
  <c r="AR93" i="12"/>
  <c r="BL93" i="12"/>
  <c r="BT93" i="12"/>
  <c r="CB93" i="12"/>
  <c r="CJ93" i="12"/>
  <c r="CR93" i="12"/>
  <c r="H93" i="5"/>
  <c r="P93" i="5"/>
  <c r="X93" i="5"/>
  <c r="AF93" i="5"/>
  <c r="AN93" i="5"/>
  <c r="AV93" i="5"/>
  <c r="BP93" i="5"/>
  <c r="BX93" i="5"/>
  <c r="CF93" i="5"/>
  <c r="CN93" i="5"/>
  <c r="D93" i="4"/>
  <c r="L93" i="4"/>
  <c r="T93" i="4"/>
  <c r="AB93" i="4"/>
  <c r="AJ93" i="4"/>
  <c r="AR93" i="4"/>
  <c r="BL93" i="4"/>
  <c r="BT93" i="4"/>
  <c r="CB93" i="4"/>
  <c r="CJ93" i="4"/>
  <c r="CR93" i="4"/>
  <c r="H93" i="8"/>
  <c r="P93" i="8"/>
  <c r="X93" i="8"/>
  <c r="AF93" i="8"/>
  <c r="AN93" i="8"/>
  <c r="AV93" i="8"/>
  <c r="BP93" i="8"/>
  <c r="BX93" i="8"/>
  <c r="CF93" i="8"/>
  <c r="CN93" i="8"/>
  <c r="D93" i="7"/>
  <c r="L93" i="7"/>
  <c r="T93" i="7"/>
  <c r="AB93" i="7"/>
  <c r="AJ93" i="7"/>
  <c r="AR93" i="7"/>
  <c r="BL93" i="7"/>
  <c r="BT93" i="7"/>
  <c r="CB93" i="7"/>
  <c r="CJ93" i="7"/>
  <c r="H93" i="6"/>
  <c r="P93" i="6"/>
  <c r="X93" i="6"/>
  <c r="AF93" i="6"/>
  <c r="AN93" i="6"/>
  <c r="BP93" i="6"/>
  <c r="BX93" i="6"/>
  <c r="CF93" i="6"/>
  <c r="CN93" i="6"/>
  <c r="D93" i="35"/>
  <c r="L93" i="35"/>
  <c r="T93" i="35"/>
  <c r="AB93" i="35"/>
  <c r="AJ93" i="35"/>
  <c r="AR93" i="35"/>
  <c r="BL93" i="35"/>
  <c r="BT93" i="35"/>
  <c r="CB93" i="35"/>
  <c r="CJ93" i="35"/>
  <c r="H93" i="2"/>
  <c r="P93" i="2"/>
  <c r="X93" i="2"/>
  <c r="AF93" i="2"/>
  <c r="AN93" i="2"/>
  <c r="BP93" i="2"/>
  <c r="BX93" i="2"/>
  <c r="CF93" i="2"/>
  <c r="CN93" i="2"/>
  <c r="D93" i="10"/>
  <c r="L93" i="10"/>
  <c r="T93" i="10"/>
  <c r="AB93" i="10"/>
  <c r="AJ93" i="10"/>
  <c r="AR93" i="10"/>
  <c r="BL93" i="10"/>
  <c r="BT93" i="10"/>
  <c r="CB93" i="10"/>
  <c r="CJ93" i="10"/>
  <c r="H93" i="9"/>
  <c r="P93" i="9"/>
  <c r="X93" i="9"/>
  <c r="AF93" i="9"/>
  <c r="AN93" i="9"/>
  <c r="BP93" i="9"/>
  <c r="BX93" i="9"/>
  <c r="CF93" i="9"/>
  <c r="CN93" i="9"/>
  <c r="D93" i="13"/>
  <c r="L93" i="13"/>
  <c r="T93" i="13"/>
  <c r="AB93" i="13"/>
  <c r="AJ93" i="13"/>
  <c r="AR93" i="13"/>
  <c r="BL93" i="13"/>
  <c r="BT93" i="13"/>
  <c r="CB93" i="13"/>
  <c r="CJ93" i="13"/>
  <c r="H93" i="30"/>
  <c r="P93" i="30"/>
  <c r="X93" i="30"/>
  <c r="AF93" i="30"/>
  <c r="AN93" i="30"/>
  <c r="AV93" i="30"/>
  <c r="BP93" i="30"/>
  <c r="BX93" i="30"/>
  <c r="CF93" i="30"/>
  <c r="CN93" i="30"/>
  <c r="D93" i="45"/>
  <c r="L93" i="45"/>
  <c r="T93" i="45"/>
  <c r="AB93" i="45"/>
  <c r="AJ93" i="45"/>
  <c r="AR93" i="45"/>
  <c r="BL93" i="45"/>
  <c r="BT93" i="45"/>
  <c r="CB93" i="45"/>
  <c r="CJ93" i="45"/>
  <c r="CR93" i="45"/>
  <c r="H93" i="3"/>
  <c r="P93" i="3"/>
  <c r="X93" i="3"/>
  <c r="AF93" i="3"/>
  <c r="AN93" i="3"/>
  <c r="AV93" i="3"/>
  <c r="BP93" i="3"/>
  <c r="BX93" i="3"/>
  <c r="CF93" i="3"/>
  <c r="CN93" i="3"/>
  <c r="D93" i="46"/>
  <c r="L93" i="46"/>
  <c r="T93" i="46"/>
  <c r="AB93" i="46"/>
  <c r="AJ93" i="46"/>
  <c r="AR93" i="46"/>
  <c r="BL93" i="46"/>
  <c r="BT93" i="46"/>
  <c r="CB93" i="46"/>
  <c r="CJ93" i="46"/>
  <c r="CR93" i="46"/>
  <c r="H93" i="32"/>
  <c r="P93" i="32"/>
  <c r="X93" i="32"/>
  <c r="AF93" i="32"/>
  <c r="AN93" i="32"/>
  <c r="AV93" i="32"/>
  <c r="BP93" i="32"/>
  <c r="BX93" i="32"/>
  <c r="CF93" i="32"/>
  <c r="CN93" i="32"/>
  <c r="D93" i="15"/>
  <c r="L93" i="15"/>
  <c r="T93" i="15"/>
  <c r="AB93" i="15"/>
  <c r="AJ93" i="15"/>
  <c r="AR93" i="15"/>
  <c r="BL93" i="15"/>
  <c r="BT93" i="15"/>
  <c r="CB93" i="15"/>
  <c r="CJ93" i="15"/>
  <c r="CR93" i="15"/>
  <c r="H93" i="14"/>
  <c r="P93" i="14"/>
  <c r="X93" i="14"/>
  <c r="AF93" i="14"/>
  <c r="AN93" i="14"/>
  <c r="AV93" i="14"/>
  <c r="BP93" i="14"/>
  <c r="BX93" i="14"/>
  <c r="CF93" i="14"/>
  <c r="CN93" i="14"/>
  <c r="D93" i="29"/>
  <c r="L93" i="29"/>
  <c r="T93" i="29"/>
  <c r="AB93" i="29"/>
  <c r="AJ93" i="29"/>
  <c r="AR93" i="29"/>
  <c r="BL93" i="29"/>
  <c r="BT93" i="29"/>
  <c r="CB93" i="29"/>
  <c r="CJ93" i="29"/>
  <c r="CR93" i="29"/>
  <c r="H93" i="47"/>
  <c r="P93" i="47"/>
  <c r="X93" i="47"/>
  <c r="AF93" i="47"/>
  <c r="AN93" i="47"/>
  <c r="AV93" i="47"/>
  <c r="BP93" i="47"/>
  <c r="BX93" i="47"/>
  <c r="CF93" i="47"/>
  <c r="CN93" i="47"/>
  <c r="D93" i="21"/>
  <c r="L93" i="21"/>
  <c r="T93" i="21"/>
  <c r="AB93" i="21"/>
  <c r="AJ93" i="21"/>
  <c r="AR93" i="21"/>
  <c r="BL93" i="21"/>
  <c r="BT93" i="21"/>
  <c r="CB93" i="21"/>
  <c r="CJ93" i="21"/>
  <c r="CR93" i="21"/>
  <c r="H93" i="20"/>
  <c r="P93" i="20"/>
  <c r="X93" i="20"/>
  <c r="AF93" i="20"/>
  <c r="AN93" i="20"/>
  <c r="AV93" i="20"/>
  <c r="BP93" i="20"/>
  <c r="BX93" i="20"/>
  <c r="CF93" i="20"/>
  <c r="CN93" i="20"/>
  <c r="D93" i="19"/>
  <c r="L93" i="19"/>
  <c r="T93" i="19"/>
  <c r="AB93" i="19"/>
  <c r="AJ93" i="19"/>
  <c r="AR93" i="19"/>
  <c r="BL93" i="19"/>
  <c r="BT93" i="19"/>
  <c r="CB93" i="19"/>
  <c r="CJ93" i="19"/>
  <c r="CR93" i="19"/>
  <c r="H93" i="18"/>
  <c r="P93" i="18"/>
  <c r="X93" i="18"/>
  <c r="AF93" i="18"/>
  <c r="AN93" i="18"/>
  <c r="AV93" i="18"/>
  <c r="BP93" i="18"/>
  <c r="BX93" i="18"/>
  <c r="CF93" i="18"/>
  <c r="CN93" i="18"/>
  <c r="D93" i="17"/>
  <c r="L93" i="17"/>
  <c r="T93" i="17"/>
  <c r="AB93" i="17"/>
  <c r="AJ93" i="17"/>
  <c r="AR93" i="17"/>
  <c r="BL93" i="17"/>
  <c r="BT93" i="17"/>
  <c r="CB93" i="17"/>
  <c r="CJ93" i="17"/>
  <c r="CR93" i="17"/>
  <c r="H93" i="39"/>
  <c r="P93" i="39"/>
  <c r="X93" i="39"/>
  <c r="AF93" i="39"/>
  <c r="AN93" i="39"/>
  <c r="AV93" i="39"/>
  <c r="BP93" i="39"/>
  <c r="BX93" i="39"/>
  <c r="CF93" i="39"/>
  <c r="CN93" i="39"/>
  <c r="D93" i="33"/>
  <c r="L93" i="33"/>
  <c r="T93" i="33"/>
  <c r="AB93" i="33"/>
  <c r="AJ93" i="33"/>
  <c r="AR93" i="33"/>
  <c r="BL93" i="33"/>
  <c r="BT93" i="33"/>
  <c r="CB93" i="33"/>
  <c r="CJ93" i="33"/>
  <c r="CR93" i="33"/>
  <c r="H93" i="23"/>
  <c r="P93" i="23"/>
  <c r="X93" i="23"/>
  <c r="AF93" i="23"/>
  <c r="AN93" i="23"/>
  <c r="AV93" i="23"/>
  <c r="BP93" i="23"/>
  <c r="BX93" i="23"/>
  <c r="CF93" i="23"/>
  <c r="CN93" i="23"/>
  <c r="D93" i="28"/>
  <c r="L93" i="28"/>
  <c r="T93" i="28"/>
  <c r="AB93" i="28"/>
  <c r="AJ93" i="28"/>
  <c r="AR93" i="28"/>
  <c r="BL93" i="28"/>
  <c r="BT93" i="28"/>
  <c r="CB93" i="28"/>
  <c r="CJ93" i="28"/>
  <c r="CR93" i="28"/>
  <c r="H93" i="27"/>
  <c r="P93" i="27"/>
  <c r="X93" i="27"/>
  <c r="AF93" i="27"/>
  <c r="AN93" i="27"/>
  <c r="AV93" i="27"/>
  <c r="BP93" i="27"/>
  <c r="BX93" i="27"/>
  <c r="CF93" i="27"/>
  <c r="CN93" i="27"/>
  <c r="D93" i="31"/>
  <c r="L93" i="31"/>
  <c r="T93" i="31"/>
  <c r="AB93" i="31"/>
  <c r="AJ93" i="31"/>
  <c r="AR93" i="31"/>
  <c r="BL93" i="31"/>
  <c r="BT93" i="31"/>
  <c r="CB93" i="31"/>
  <c r="CJ93" i="31"/>
  <c r="CR93" i="31"/>
  <c r="H93" i="53"/>
  <c r="P93" i="53"/>
  <c r="X93" i="53"/>
  <c r="AF93" i="53"/>
  <c r="AN93" i="53"/>
  <c r="AV93" i="53"/>
  <c r="BP93" i="53"/>
  <c r="BX93" i="53"/>
  <c r="CF93" i="53"/>
  <c r="CN93" i="53"/>
  <c r="D93" i="42"/>
  <c r="L93" i="42"/>
  <c r="T93" i="42"/>
  <c r="AB93" i="42"/>
  <c r="AJ93" i="42"/>
  <c r="AR93" i="42"/>
  <c r="BL93" i="42"/>
  <c r="BT93" i="42"/>
  <c r="CB93" i="42"/>
  <c r="CJ93" i="42"/>
  <c r="CR93" i="42"/>
  <c r="H93" i="48"/>
  <c r="P93" i="48"/>
  <c r="X93" i="48"/>
  <c r="AF93" i="48"/>
  <c r="AN93" i="48"/>
  <c r="AV93" i="48"/>
  <c r="BP93" i="48"/>
  <c r="BX93" i="48"/>
  <c r="CF93" i="48"/>
  <c r="CN93" i="48"/>
  <c r="D93" i="43"/>
  <c r="L93" i="43"/>
  <c r="T93" i="43"/>
  <c r="AB93" i="43"/>
  <c r="AJ93" i="43"/>
  <c r="AR93" i="43"/>
  <c r="BL93" i="43"/>
  <c r="BT93" i="43"/>
  <c r="CB93" i="43"/>
  <c r="CJ93" i="43"/>
  <c r="CR93" i="43"/>
  <c r="H93" i="44"/>
  <c r="P93" i="44"/>
  <c r="X93" i="44"/>
  <c r="AF93" i="44"/>
  <c r="AN93" i="44"/>
  <c r="AV93" i="44"/>
  <c r="BP93" i="44"/>
  <c r="BX93" i="44"/>
  <c r="CF93" i="44"/>
  <c r="CN93" i="44"/>
  <c r="D93" i="50"/>
  <c r="L93" i="50"/>
  <c r="T93" i="50"/>
  <c r="AB93" i="50"/>
  <c r="AJ93" i="50"/>
  <c r="AR93" i="50"/>
  <c r="BL93" i="50"/>
  <c r="BT93" i="50"/>
  <c r="CB93" i="50"/>
  <c r="CJ93" i="50"/>
  <c r="CR93" i="50"/>
  <c r="H93" i="41"/>
  <c r="P93" i="41"/>
  <c r="X93" i="41"/>
  <c r="AF93" i="41"/>
  <c r="AN93" i="41"/>
  <c r="AV93" i="41"/>
  <c r="BP93" i="41"/>
  <c r="BX93" i="41"/>
  <c r="CF93" i="41"/>
  <c r="CN93" i="41"/>
  <c r="D93" i="49"/>
  <c r="L93" i="49"/>
  <c r="T93" i="49"/>
  <c r="AB93" i="49"/>
  <c r="AJ93" i="49"/>
  <c r="AR93" i="49"/>
  <c r="BL93" i="49"/>
  <c r="BT93" i="49"/>
  <c r="CB93" i="49"/>
  <c r="CJ93" i="49"/>
  <c r="CR93" i="49"/>
  <c r="H93" i="24"/>
  <c r="P93" i="24"/>
  <c r="X93" i="24"/>
  <c r="AF93" i="24"/>
  <c r="AN93" i="24"/>
  <c r="AV93" i="24"/>
  <c r="BP93" i="24"/>
  <c r="BX93" i="24"/>
  <c r="CF93" i="24"/>
  <c r="CN93" i="24"/>
  <c r="D93" i="16"/>
  <c r="L93" i="16"/>
  <c r="T93" i="16"/>
  <c r="AB93" i="16"/>
  <c r="AJ93" i="16"/>
  <c r="AR93" i="16"/>
  <c r="BL93" i="16"/>
  <c r="BT93" i="16"/>
  <c r="CB93" i="16"/>
  <c r="CJ93" i="16"/>
  <c r="CR93" i="16"/>
  <c r="L199" i="34"/>
  <c r="L194" i="34"/>
  <c r="L214" i="9"/>
  <c r="L212" i="34"/>
  <c r="L205" i="4"/>
  <c r="L212" i="8"/>
  <c r="L193" i="9"/>
  <c r="H71" i="51"/>
  <c r="S93" i="51"/>
  <c r="E76" i="51"/>
  <c r="BX93" i="51"/>
  <c r="J71" i="52"/>
  <c r="U93" i="52"/>
  <c r="F76" i="52"/>
  <c r="BY93" i="52"/>
  <c r="F72" i="56"/>
  <c r="AC93" i="56"/>
  <c r="W93" i="40"/>
  <c r="C93" i="29"/>
  <c r="BK93" i="43"/>
  <c r="BB93" i="43"/>
  <c r="BA93" i="43"/>
  <c r="BJ93" i="43"/>
  <c r="BD93" i="43"/>
  <c r="BH93" i="43"/>
  <c r="BI93" i="43"/>
  <c r="BE93" i="43"/>
  <c r="BF93" i="43"/>
  <c r="BG93" i="43"/>
  <c r="AZ93" i="43"/>
  <c r="BC93" i="43"/>
  <c r="F70" i="51"/>
  <c r="E93" i="51"/>
  <c r="N70" i="51"/>
  <c r="M93" i="51"/>
  <c r="J71" i="51"/>
  <c r="U93" i="51"/>
  <c r="AC93" i="51"/>
  <c r="N72" i="51"/>
  <c r="AK93" i="51"/>
  <c r="J73" i="51"/>
  <c r="AS93" i="51"/>
  <c r="K75" i="51"/>
  <c r="BR93" i="51"/>
  <c r="G76" i="51"/>
  <c r="BZ93" i="51"/>
  <c r="O76" i="51"/>
  <c r="CH93" i="51"/>
  <c r="K77" i="51"/>
  <c r="CP93" i="51"/>
  <c r="G70" i="57"/>
  <c r="F93" i="57"/>
  <c r="O70" i="57"/>
  <c r="N93" i="57"/>
  <c r="K71" i="57"/>
  <c r="V93" i="57"/>
  <c r="G72" i="57"/>
  <c r="AD93" i="57"/>
  <c r="O72" i="57"/>
  <c r="AL93" i="57"/>
  <c r="K73" i="57"/>
  <c r="AT93" i="57"/>
  <c r="D75" i="57"/>
  <c r="BK93" i="57"/>
  <c r="BA93" i="57"/>
  <c r="BJ93" i="57"/>
  <c r="BD93" i="57"/>
  <c r="BI93" i="57"/>
  <c r="BG93" i="57"/>
  <c r="BE93" i="57"/>
  <c r="BF93" i="57"/>
  <c r="AZ93" i="57"/>
  <c r="BH93" i="57"/>
  <c r="BC93" i="57"/>
  <c r="BB93" i="57"/>
  <c r="L75" i="57"/>
  <c r="BS93" i="57"/>
  <c r="H76" i="57"/>
  <c r="CA93" i="57"/>
  <c r="CI93" i="57"/>
  <c r="L77" i="57"/>
  <c r="CQ93" i="57"/>
  <c r="H70" i="52"/>
  <c r="G93" i="52"/>
  <c r="D71" i="52"/>
  <c r="O93" i="52"/>
  <c r="L71" i="52"/>
  <c r="W93" i="52"/>
  <c r="H72" i="52"/>
  <c r="AE93" i="52"/>
  <c r="D73" i="52"/>
  <c r="AM93" i="52"/>
  <c r="L73" i="52"/>
  <c r="AU93" i="52"/>
  <c r="D75" i="52"/>
  <c r="BK93" i="52"/>
  <c r="BF93" i="52"/>
  <c r="BC93" i="52"/>
  <c r="AZ93" i="52"/>
  <c r="BB93" i="52"/>
  <c r="BA93" i="52"/>
  <c r="BJ93" i="52"/>
  <c r="BD93" i="52"/>
  <c r="BI93" i="52"/>
  <c r="BG93" i="52"/>
  <c r="BE93" i="52"/>
  <c r="BH93" i="52"/>
  <c r="L75" i="52"/>
  <c r="BS93" i="52"/>
  <c r="H76" i="52"/>
  <c r="CA93" i="52"/>
  <c r="D77" i="52"/>
  <c r="CI93" i="52"/>
  <c r="L77" i="52"/>
  <c r="CQ93" i="52"/>
  <c r="H70" i="56"/>
  <c r="G93" i="56"/>
  <c r="D71" i="56"/>
  <c r="O93" i="56"/>
  <c r="L71" i="56"/>
  <c r="W93" i="56"/>
  <c r="H72" i="56"/>
  <c r="AE93" i="56"/>
  <c r="D73" i="56"/>
  <c r="AM93" i="56"/>
  <c r="L73" i="56"/>
  <c r="AU93" i="56"/>
  <c r="BL93" i="56"/>
  <c r="M75" i="56"/>
  <c r="BT93" i="56"/>
  <c r="I76" i="56"/>
  <c r="CB93" i="56"/>
  <c r="CJ93" i="56"/>
  <c r="M77" i="56"/>
  <c r="CR93" i="56"/>
  <c r="I70" i="55"/>
  <c r="H93" i="55"/>
  <c r="E71" i="55"/>
  <c r="P93" i="55"/>
  <c r="M71" i="55"/>
  <c r="X93" i="55"/>
  <c r="I72" i="55"/>
  <c r="AF93" i="55"/>
  <c r="E73" i="55"/>
  <c r="AN93" i="55"/>
  <c r="M73" i="55"/>
  <c r="AV93" i="55"/>
  <c r="F75" i="55"/>
  <c r="BM93" i="55"/>
  <c r="N75" i="55"/>
  <c r="BU93" i="55"/>
  <c r="J76" i="55"/>
  <c r="CC93" i="55"/>
  <c r="F77" i="55"/>
  <c r="CK93" i="55"/>
  <c r="N77" i="55"/>
  <c r="CS93" i="55"/>
  <c r="I93" i="54"/>
  <c r="Q93" i="54"/>
  <c r="Y93" i="54"/>
  <c r="AG93" i="54"/>
  <c r="AO93" i="54"/>
  <c r="BM93" i="54"/>
  <c r="BU93" i="54"/>
  <c r="CC93" i="54"/>
  <c r="CK93" i="54"/>
  <c r="E93" i="37"/>
  <c r="M93" i="37"/>
  <c r="U93" i="37"/>
  <c r="AC93" i="37"/>
  <c r="AK93" i="37"/>
  <c r="AS93" i="37"/>
  <c r="BM93" i="37"/>
  <c r="BU93" i="37"/>
  <c r="CC93" i="37"/>
  <c r="CK93" i="37"/>
  <c r="I93" i="40"/>
  <c r="Q93" i="40"/>
  <c r="Y93" i="40"/>
  <c r="AG93" i="40"/>
  <c r="AO93" i="40"/>
  <c r="BQ93" i="40"/>
  <c r="BY93" i="40"/>
  <c r="CG93" i="40"/>
  <c r="CO93" i="40"/>
  <c r="E93" i="1"/>
  <c r="M93" i="1"/>
  <c r="U93" i="1"/>
  <c r="AC93" i="1"/>
  <c r="AK93" i="1"/>
  <c r="AS93" i="1"/>
  <c r="BM93" i="1"/>
  <c r="BU93" i="1"/>
  <c r="CC93" i="1"/>
  <c r="CK93" i="1"/>
  <c r="I93" i="34"/>
  <c r="Q93" i="34"/>
  <c r="Y93" i="34"/>
  <c r="AG93" i="34"/>
  <c r="AO93" i="34"/>
  <c r="BQ93" i="34"/>
  <c r="BY93" i="34"/>
  <c r="CG93" i="34"/>
  <c r="CO93" i="34"/>
  <c r="E93" i="12"/>
  <c r="M93" i="12"/>
  <c r="U93" i="12"/>
  <c r="AC93" i="12"/>
  <c r="AK93" i="12"/>
  <c r="AS93" i="12"/>
  <c r="BM93" i="12"/>
  <c r="BU93" i="12"/>
  <c r="CC93" i="12"/>
  <c r="CK93" i="12"/>
  <c r="I93" i="5"/>
  <c r="Q93" i="5"/>
  <c r="Y93" i="5"/>
  <c r="AG93" i="5"/>
  <c r="AO93" i="5"/>
  <c r="BQ93" i="5"/>
  <c r="BY93" i="5"/>
  <c r="CG93" i="5"/>
  <c r="CO93" i="5"/>
  <c r="E93" i="4"/>
  <c r="M93" i="4"/>
  <c r="U93" i="4"/>
  <c r="AC93" i="4"/>
  <c r="AK93" i="4"/>
  <c r="AS93" i="4"/>
  <c r="BM93" i="4"/>
  <c r="BU93" i="4"/>
  <c r="CC93" i="4"/>
  <c r="CK93" i="4"/>
  <c r="I93" i="8"/>
  <c r="Q93" i="8"/>
  <c r="Y93" i="8"/>
  <c r="AG93" i="8"/>
  <c r="AO93" i="8"/>
  <c r="BQ93" i="8"/>
  <c r="BY93" i="8"/>
  <c r="CG93" i="8"/>
  <c r="CO93" i="8"/>
  <c r="E93" i="7"/>
  <c r="M93" i="7"/>
  <c r="U93" i="7"/>
  <c r="AC93" i="7"/>
  <c r="AK93" i="7"/>
  <c r="AS93" i="7"/>
  <c r="BM93" i="7"/>
  <c r="BU93" i="7"/>
  <c r="CC93" i="7"/>
  <c r="CK93" i="7"/>
  <c r="I93" i="6"/>
  <c r="Q93" i="6"/>
  <c r="Y93" i="6"/>
  <c r="AG93" i="6"/>
  <c r="AO93" i="6"/>
  <c r="BQ93" i="6"/>
  <c r="BY93" i="6"/>
  <c r="CG93" i="6"/>
  <c r="CO93" i="6"/>
  <c r="E93" i="35"/>
  <c r="M93" i="35"/>
  <c r="U93" i="35"/>
  <c r="AC93" i="35"/>
  <c r="AK93" i="35"/>
  <c r="AS93" i="35"/>
  <c r="BM93" i="35"/>
  <c r="BU93" i="35"/>
  <c r="CC93" i="35"/>
  <c r="CK93" i="35"/>
  <c r="CS93" i="35"/>
  <c r="I93" i="2"/>
  <c r="Q93" i="2"/>
  <c r="Y93" i="2"/>
  <c r="AG93" i="2"/>
  <c r="AO93" i="2"/>
  <c r="AW93" i="2"/>
  <c r="BQ93" i="2"/>
  <c r="BY93" i="2"/>
  <c r="CG93" i="2"/>
  <c r="CO93" i="2"/>
  <c r="E93" i="10"/>
  <c r="M93" i="10"/>
  <c r="U93" i="10"/>
  <c r="AC93" i="10"/>
  <c r="AK93" i="10"/>
  <c r="AS93" i="10"/>
  <c r="BM93" i="10"/>
  <c r="BU93" i="10"/>
  <c r="CC93" i="10"/>
  <c r="CK93" i="10"/>
  <c r="CS93" i="10"/>
  <c r="I93" i="9"/>
  <c r="Q93" i="9"/>
  <c r="Y93" i="9"/>
  <c r="AG93" i="9"/>
  <c r="AO93" i="9"/>
  <c r="AW93" i="9"/>
  <c r="BQ93" i="9"/>
  <c r="BY93" i="9"/>
  <c r="CG93" i="9"/>
  <c r="CO93" i="9"/>
  <c r="E93" i="13"/>
  <c r="M93" i="13"/>
  <c r="U93" i="13"/>
  <c r="AC93" i="13"/>
  <c r="AK93" i="13"/>
  <c r="AS93" i="13"/>
  <c r="BM93" i="13"/>
  <c r="BU93" i="13"/>
  <c r="CC93" i="13"/>
  <c r="CK93" i="13"/>
  <c r="I93" i="30"/>
  <c r="Q93" i="30"/>
  <c r="Y93" i="30"/>
  <c r="AG93" i="30"/>
  <c r="AO93" i="30"/>
  <c r="BQ93" i="30"/>
  <c r="BY93" i="30"/>
  <c r="CG93" i="30"/>
  <c r="CO93" i="30"/>
  <c r="E93" i="45"/>
  <c r="M93" i="45"/>
  <c r="U93" i="45"/>
  <c r="AC93" i="45"/>
  <c r="AK93" i="45"/>
  <c r="AS93" i="45"/>
  <c r="BM93" i="45"/>
  <c r="BU93" i="45"/>
  <c r="CC93" i="45"/>
  <c r="CK93" i="45"/>
  <c r="I93" i="3"/>
  <c r="Q93" i="3"/>
  <c r="Y93" i="3"/>
  <c r="AG93" i="3"/>
  <c r="AO93" i="3"/>
  <c r="BQ93" i="3"/>
  <c r="BY93" i="3"/>
  <c r="CG93" i="3"/>
  <c r="CO93" i="3"/>
  <c r="E93" i="46"/>
  <c r="M93" i="46"/>
  <c r="U93" i="46"/>
  <c r="AC93" i="46"/>
  <c r="AK93" i="46"/>
  <c r="AS93" i="46"/>
  <c r="BM93" i="46"/>
  <c r="BU93" i="46"/>
  <c r="CC93" i="46"/>
  <c r="CK93" i="46"/>
  <c r="I93" i="32"/>
  <c r="Q93" i="32"/>
  <c r="Y93" i="32"/>
  <c r="AG93" i="32"/>
  <c r="AO93" i="32"/>
  <c r="BQ93" i="32"/>
  <c r="BY93" i="32"/>
  <c r="CG93" i="32"/>
  <c r="CO93" i="32"/>
  <c r="E93" i="15"/>
  <c r="M93" i="15"/>
  <c r="U93" i="15"/>
  <c r="AC93" i="15"/>
  <c r="AK93" i="15"/>
  <c r="AS93" i="15"/>
  <c r="BM93" i="15"/>
  <c r="BU93" i="15"/>
  <c r="CC93" i="15"/>
  <c r="CK93" i="15"/>
  <c r="I93" i="14"/>
  <c r="Q93" i="14"/>
  <c r="Y93" i="14"/>
  <c r="AG93" i="14"/>
  <c r="AO93" i="14"/>
  <c r="BQ93" i="14"/>
  <c r="BY93" i="14"/>
  <c r="CG93" i="14"/>
  <c r="CO93" i="14"/>
  <c r="E93" i="29"/>
  <c r="M93" i="29"/>
  <c r="U93" i="29"/>
  <c r="AC93" i="29"/>
  <c r="AK93" i="29"/>
  <c r="AS93" i="29"/>
  <c r="BM93" i="29"/>
  <c r="BU93" i="29"/>
  <c r="CC93" i="29"/>
  <c r="CK93" i="29"/>
  <c r="I93" i="47"/>
  <c r="Q93" i="47"/>
  <c r="Y93" i="47"/>
  <c r="AG93" i="47"/>
  <c r="AO93" i="47"/>
  <c r="BQ93" i="47"/>
  <c r="BY93" i="47"/>
  <c r="CG93" i="47"/>
  <c r="CO93" i="47"/>
  <c r="E93" i="21"/>
  <c r="M93" i="21"/>
  <c r="U93" i="21"/>
  <c r="AC93" i="21"/>
  <c r="AK93" i="21"/>
  <c r="AS93" i="21"/>
  <c r="BM93" i="21"/>
  <c r="BU93" i="21"/>
  <c r="CC93" i="21"/>
  <c r="CK93" i="21"/>
  <c r="I93" i="20"/>
  <c r="Q93" i="20"/>
  <c r="Y93" i="20"/>
  <c r="AG93" i="20"/>
  <c r="AO93" i="20"/>
  <c r="BQ93" i="20"/>
  <c r="BY93" i="20"/>
  <c r="CG93" i="20"/>
  <c r="CO93" i="20"/>
  <c r="E93" i="19"/>
  <c r="M93" i="19"/>
  <c r="U93" i="19"/>
  <c r="AC93" i="19"/>
  <c r="AK93" i="19"/>
  <c r="AS93" i="19"/>
  <c r="BM93" i="19"/>
  <c r="BU93" i="19"/>
  <c r="CC93" i="19"/>
  <c r="CK93" i="19"/>
  <c r="I93" i="18"/>
  <c r="Q93" i="18"/>
  <c r="Y93" i="18"/>
  <c r="AG93" i="18"/>
  <c r="AO93" i="18"/>
  <c r="BQ93" i="18"/>
  <c r="BY93" i="18"/>
  <c r="CG93" i="18"/>
  <c r="CO93" i="18"/>
  <c r="E93" i="17"/>
  <c r="M93" i="17"/>
  <c r="U93" i="17"/>
  <c r="AC93" i="17"/>
  <c r="AK93" i="17"/>
  <c r="AS93" i="17"/>
  <c r="BM93" i="17"/>
  <c r="BU93" i="17"/>
  <c r="CC93" i="17"/>
  <c r="CK93" i="17"/>
  <c r="I93" i="39"/>
  <c r="Q93" i="39"/>
  <c r="Y93" i="39"/>
  <c r="AG93" i="39"/>
  <c r="AO93" i="39"/>
  <c r="BQ93" i="39"/>
  <c r="BY93" i="39"/>
  <c r="CG93" i="39"/>
  <c r="CO93" i="39"/>
  <c r="E93" i="33"/>
  <c r="M93" i="33"/>
  <c r="U93" i="33"/>
  <c r="AC93" i="33"/>
  <c r="AK93" i="33"/>
  <c r="AS93" i="33"/>
  <c r="BM93" i="33"/>
  <c r="BU93" i="33"/>
  <c r="CC93" i="33"/>
  <c r="CK93" i="33"/>
  <c r="I93" i="23"/>
  <c r="Q93" i="23"/>
  <c r="Y93" i="23"/>
  <c r="AG93" i="23"/>
  <c r="AO93" i="23"/>
  <c r="BQ93" i="23"/>
  <c r="BY93" i="23"/>
  <c r="CG93" i="23"/>
  <c r="CO93" i="23"/>
  <c r="E93" i="28"/>
  <c r="M93" i="28"/>
  <c r="U93" i="28"/>
  <c r="AC93" i="28"/>
  <c r="AK93" i="28"/>
  <c r="AS93" i="28"/>
  <c r="BM93" i="28"/>
  <c r="BU93" i="28"/>
  <c r="CC93" i="28"/>
  <c r="CK93" i="28"/>
  <c r="I93" i="27"/>
  <c r="Q93" i="27"/>
  <c r="Y93" i="27"/>
  <c r="AG93" i="27"/>
  <c r="AO93" i="27"/>
  <c r="BQ93" i="27"/>
  <c r="BY93" i="27"/>
  <c r="CG93" i="27"/>
  <c r="CO93" i="27"/>
  <c r="E93" i="31"/>
  <c r="M93" i="31"/>
  <c r="U93" i="31"/>
  <c r="AC93" i="31"/>
  <c r="AK93" i="31"/>
  <c r="AS93" i="31"/>
  <c r="BM93" i="31"/>
  <c r="BU93" i="31"/>
  <c r="CC93" i="31"/>
  <c r="CK93" i="31"/>
  <c r="I93" i="53"/>
  <c r="Q93" i="53"/>
  <c r="Y93" i="53"/>
  <c r="AG93" i="53"/>
  <c r="AO93" i="53"/>
  <c r="BQ93" i="53"/>
  <c r="BY93" i="53"/>
  <c r="CG93" i="53"/>
  <c r="CO93" i="53"/>
  <c r="E93" i="42"/>
  <c r="M93" i="42"/>
  <c r="U93" i="42"/>
  <c r="AC93" i="42"/>
  <c r="AK93" i="42"/>
  <c r="AS93" i="42"/>
  <c r="BM93" i="42"/>
  <c r="BU93" i="42"/>
  <c r="CC93" i="42"/>
  <c r="CK93" i="42"/>
  <c r="I93" i="48"/>
  <c r="Q93" i="48"/>
  <c r="Y93" i="48"/>
  <c r="AG93" i="48"/>
  <c r="AO93" i="48"/>
  <c r="BQ93" i="48"/>
  <c r="BY93" i="48"/>
  <c r="CG93" i="48"/>
  <c r="CO93" i="48"/>
  <c r="E93" i="43"/>
  <c r="M93" i="43"/>
  <c r="U93" i="43"/>
  <c r="AC93" i="43"/>
  <c r="AK93" i="43"/>
  <c r="AS93" i="43"/>
  <c r="BM93" i="43"/>
  <c r="BU93" i="43"/>
  <c r="CC93" i="43"/>
  <c r="CK93" i="43"/>
  <c r="I93" i="44"/>
  <c r="Q93" i="44"/>
  <c r="Y93" i="44"/>
  <c r="AG93" i="44"/>
  <c r="AO93" i="44"/>
  <c r="BQ93" i="44"/>
  <c r="BY93" i="44"/>
  <c r="CG93" i="44"/>
  <c r="CO93" i="44"/>
  <c r="E93" i="50"/>
  <c r="M93" i="50"/>
  <c r="U93" i="50"/>
  <c r="AC93" i="50"/>
  <c r="AK93" i="50"/>
  <c r="AS93" i="50"/>
  <c r="BM93" i="50"/>
  <c r="BU93" i="50"/>
  <c r="CC93" i="50"/>
  <c r="CK93" i="50"/>
  <c r="I93" i="41"/>
  <c r="Q93" i="41"/>
  <c r="Y93" i="41"/>
  <c r="AG93" i="41"/>
  <c r="AO93" i="41"/>
  <c r="BQ93" i="41"/>
  <c r="BY93" i="41"/>
  <c r="CG93" i="41"/>
  <c r="CO93" i="41"/>
  <c r="E93" i="49"/>
  <c r="M93" i="49"/>
  <c r="U93" i="49"/>
  <c r="AC93" i="49"/>
  <c r="AK93" i="49"/>
  <c r="AS93" i="49"/>
  <c r="BM93" i="49"/>
  <c r="BU93" i="49"/>
  <c r="CC93" i="49"/>
  <c r="CK93" i="49"/>
  <c r="I93" i="24"/>
  <c r="Q93" i="24"/>
  <c r="Y93" i="24"/>
  <c r="AG93" i="24"/>
  <c r="AO93" i="24"/>
  <c r="BQ93" i="24"/>
  <c r="BY93" i="24"/>
  <c r="CG93" i="24"/>
  <c r="CO93" i="24"/>
  <c r="E93" i="16"/>
  <c r="M93" i="16"/>
  <c r="U93" i="16"/>
  <c r="AC93" i="16"/>
  <c r="AK93" i="16"/>
  <c r="AS93" i="16"/>
  <c r="BM93" i="16"/>
  <c r="BU93" i="16"/>
  <c r="CC93" i="16"/>
  <c r="CK93" i="16"/>
  <c r="L198" i="34"/>
  <c r="L202" i="34"/>
  <c r="L215" i="9"/>
  <c r="L213" i="34"/>
  <c r="L213" i="8"/>
  <c r="E70" i="57"/>
  <c r="D93" i="57"/>
  <c r="I73" i="57"/>
  <c r="AR93" i="57"/>
  <c r="N70" i="52"/>
  <c r="M93" i="52"/>
  <c r="J71" i="56"/>
  <c r="U93" i="56"/>
  <c r="G76" i="56"/>
  <c r="BZ93" i="56"/>
  <c r="BK93" i="54"/>
  <c r="BG93" i="54"/>
  <c r="BI93" i="54"/>
  <c r="BC93" i="54"/>
  <c r="BB93" i="54"/>
  <c r="BH93" i="54"/>
  <c r="BA93" i="54"/>
  <c r="BJ93" i="54"/>
  <c r="BD93" i="54"/>
  <c r="AZ93" i="54"/>
  <c r="BE93" i="54"/>
  <c r="BF93" i="54"/>
  <c r="BK93" i="1"/>
  <c r="BD93" i="1"/>
  <c r="BC93" i="1"/>
  <c r="BG93" i="1"/>
  <c r="BF93" i="1"/>
  <c r="AZ93" i="1"/>
  <c r="BE93" i="1"/>
  <c r="BH93" i="1"/>
  <c r="BB93" i="1"/>
  <c r="BI93" i="1"/>
  <c r="BA93" i="1"/>
  <c r="BJ93" i="1"/>
  <c r="BK93" i="29"/>
  <c r="BH93" i="29"/>
  <c r="BI93" i="29"/>
  <c r="BJ93" i="29"/>
  <c r="BG93" i="29"/>
  <c r="BC93" i="29"/>
  <c r="BF93" i="29"/>
  <c r="AZ93" i="29"/>
  <c r="BE93" i="29"/>
  <c r="BA93" i="29"/>
  <c r="BB93" i="29"/>
  <c r="BD93" i="29"/>
  <c r="L213" i="9"/>
  <c r="G70" i="51"/>
  <c r="F93" i="51"/>
  <c r="O70" i="51"/>
  <c r="N93" i="51"/>
  <c r="K71" i="51"/>
  <c r="V93" i="51"/>
  <c r="G72" i="51"/>
  <c r="AD93" i="51"/>
  <c r="O72" i="51"/>
  <c r="AL93" i="51"/>
  <c r="K73" i="51"/>
  <c r="AT93" i="51"/>
  <c r="D75" i="51"/>
  <c r="BK93" i="51"/>
  <c r="BC93" i="51"/>
  <c r="BF93" i="51"/>
  <c r="BI93" i="51"/>
  <c r="BJ93" i="51"/>
  <c r="BA93" i="51"/>
  <c r="BD93" i="51"/>
  <c r="AZ93" i="51"/>
  <c r="BG93" i="51"/>
  <c r="BB93" i="51"/>
  <c r="BE93" i="51"/>
  <c r="BH93" i="51"/>
  <c r="L75" i="51"/>
  <c r="BS93" i="51"/>
  <c r="H76" i="51"/>
  <c r="CA93" i="51"/>
  <c r="D77" i="51"/>
  <c r="CI93" i="51"/>
  <c r="L77" i="51"/>
  <c r="CQ93" i="51"/>
  <c r="H70" i="57"/>
  <c r="G93" i="57"/>
  <c r="D71" i="57"/>
  <c r="O93" i="57"/>
  <c r="L71" i="57"/>
  <c r="W93" i="57"/>
  <c r="H72" i="57"/>
  <c r="AE93" i="57"/>
  <c r="D73" i="57"/>
  <c r="AM93" i="57"/>
  <c r="L73" i="57"/>
  <c r="AU93" i="57"/>
  <c r="E75" i="57"/>
  <c r="BL93" i="57"/>
  <c r="M75" i="57"/>
  <c r="BT93" i="57"/>
  <c r="I76" i="57"/>
  <c r="CB93" i="57"/>
  <c r="E77" i="57"/>
  <c r="CJ93" i="57"/>
  <c r="M77" i="57"/>
  <c r="CR93" i="57"/>
  <c r="I70" i="52"/>
  <c r="H93" i="52"/>
  <c r="E71" i="52"/>
  <c r="P93" i="52"/>
  <c r="M71" i="52"/>
  <c r="X93" i="52"/>
  <c r="I72" i="52"/>
  <c r="AF93" i="52"/>
  <c r="E73" i="52"/>
  <c r="AN93" i="52"/>
  <c r="M73" i="52"/>
  <c r="AV93" i="52"/>
  <c r="E75" i="52"/>
  <c r="BL93" i="52"/>
  <c r="M75" i="52"/>
  <c r="BT93" i="52"/>
  <c r="I76" i="52"/>
  <c r="CB93" i="52"/>
  <c r="E77" i="52"/>
  <c r="CJ93" i="52"/>
  <c r="M77" i="52"/>
  <c r="CR93" i="52"/>
  <c r="H93" i="56"/>
  <c r="P93" i="56"/>
  <c r="M71" i="56"/>
  <c r="X93" i="56"/>
  <c r="AF93" i="56"/>
  <c r="AN93" i="56"/>
  <c r="M73" i="56"/>
  <c r="AV93" i="56"/>
  <c r="F75" i="56"/>
  <c r="BM93" i="56"/>
  <c r="N75" i="56"/>
  <c r="BU93" i="56"/>
  <c r="J76" i="56"/>
  <c r="CC93" i="56"/>
  <c r="F77" i="56"/>
  <c r="CK93" i="56"/>
  <c r="N77" i="56"/>
  <c r="CS93" i="56"/>
  <c r="J70" i="55"/>
  <c r="I93" i="55"/>
  <c r="F71" i="55"/>
  <c r="Q93" i="55"/>
  <c r="N71" i="55"/>
  <c r="Y93" i="55"/>
  <c r="J72" i="55"/>
  <c r="AG93" i="55"/>
  <c r="F73" i="55"/>
  <c r="AO93" i="55"/>
  <c r="N73" i="55"/>
  <c r="AW93" i="55"/>
  <c r="G75" i="55"/>
  <c r="BN93" i="55"/>
  <c r="O75" i="55"/>
  <c r="BV93" i="55"/>
  <c r="K76" i="55"/>
  <c r="CD93" i="55"/>
  <c r="G77" i="55"/>
  <c r="CL93" i="55"/>
  <c r="O77" i="55"/>
  <c r="CT93" i="55"/>
  <c r="J93" i="54"/>
  <c r="R93" i="54"/>
  <c r="Z93" i="54"/>
  <c r="AH93" i="54"/>
  <c r="AP93" i="54"/>
  <c r="BN93" i="54"/>
  <c r="BV93" i="54"/>
  <c r="CD93" i="54"/>
  <c r="CL93" i="54"/>
  <c r="L191" i="54"/>
  <c r="F93" i="37"/>
  <c r="N93" i="37"/>
  <c r="V93" i="37"/>
  <c r="AD93" i="37"/>
  <c r="AL93" i="37"/>
  <c r="AT93" i="37"/>
  <c r="BN93" i="37"/>
  <c r="BV93" i="37"/>
  <c r="CD93" i="37"/>
  <c r="CL93" i="37"/>
  <c r="L191" i="37"/>
  <c r="J93" i="40"/>
  <c r="R93" i="40"/>
  <c r="Z93" i="40"/>
  <c r="AH93" i="40"/>
  <c r="AP93" i="40"/>
  <c r="BR93" i="40"/>
  <c r="BZ93" i="40"/>
  <c r="CH93" i="40"/>
  <c r="CP93" i="40"/>
  <c r="F93" i="1"/>
  <c r="N93" i="1"/>
  <c r="V93" i="1"/>
  <c r="AD93" i="1"/>
  <c r="AL93" i="1"/>
  <c r="AT93" i="1"/>
  <c r="BN93" i="1"/>
  <c r="BV93" i="1"/>
  <c r="CD93" i="1"/>
  <c r="CL93" i="1"/>
  <c r="J93" i="34"/>
  <c r="R93" i="34"/>
  <c r="Z93" i="34"/>
  <c r="AH93" i="34"/>
  <c r="AP93" i="34"/>
  <c r="BR93" i="34"/>
  <c r="BZ93" i="34"/>
  <c r="CH93" i="34"/>
  <c r="CP93" i="34"/>
  <c r="F93" i="12"/>
  <c r="N93" i="12"/>
  <c r="V93" i="12"/>
  <c r="AD93" i="12"/>
  <c r="AL93" i="12"/>
  <c r="AT93" i="12"/>
  <c r="BN93" i="12"/>
  <c r="BV93" i="12"/>
  <c r="CD93" i="12"/>
  <c r="CL93" i="12"/>
  <c r="J93" i="5"/>
  <c r="R93" i="5"/>
  <c r="Z93" i="5"/>
  <c r="AH93" i="5"/>
  <c r="AP93" i="5"/>
  <c r="BR93" i="5"/>
  <c r="BZ93" i="5"/>
  <c r="CH93" i="5"/>
  <c r="CP93" i="5"/>
  <c r="F93" i="4"/>
  <c r="N93" i="4"/>
  <c r="V93" i="4"/>
  <c r="AD93" i="4"/>
  <c r="AL93" i="4"/>
  <c r="AT93" i="4"/>
  <c r="BN93" i="4"/>
  <c r="BV93" i="4"/>
  <c r="CD93" i="4"/>
  <c r="CL93" i="4"/>
  <c r="J93" i="8"/>
  <c r="R93" i="8"/>
  <c r="Z93" i="8"/>
  <c r="AH93" i="8"/>
  <c r="AP93" i="8"/>
  <c r="BR93" i="8"/>
  <c r="BZ93" i="8"/>
  <c r="CH93" i="8"/>
  <c r="CP93" i="8"/>
  <c r="F93" i="7"/>
  <c r="N93" i="7"/>
  <c r="V93" i="7"/>
  <c r="AD93" i="7"/>
  <c r="AL93" i="7"/>
  <c r="AT93" i="7"/>
  <c r="BN93" i="7"/>
  <c r="BV93" i="7"/>
  <c r="CD93" i="7"/>
  <c r="CL93" i="7"/>
  <c r="J93" i="6"/>
  <c r="R93" i="6"/>
  <c r="Z93" i="6"/>
  <c r="AH93" i="6"/>
  <c r="AP93" i="6"/>
  <c r="BR93" i="6"/>
  <c r="BZ93" i="6"/>
  <c r="CH93" i="6"/>
  <c r="CP93" i="6"/>
  <c r="F93" i="35"/>
  <c r="N93" i="35"/>
  <c r="V93" i="35"/>
  <c r="AD93" i="35"/>
  <c r="AL93" i="35"/>
  <c r="AT93" i="35"/>
  <c r="BN93" i="35"/>
  <c r="BV93" i="35"/>
  <c r="CD93" i="35"/>
  <c r="CL93" i="35"/>
  <c r="L191" i="35"/>
  <c r="J93" i="2"/>
  <c r="R93" i="2"/>
  <c r="Z93" i="2"/>
  <c r="AH93" i="2"/>
  <c r="AP93" i="2"/>
  <c r="BR93" i="2"/>
  <c r="BZ93" i="2"/>
  <c r="CH93" i="2"/>
  <c r="CP93" i="2"/>
  <c r="F93" i="10"/>
  <c r="N93" i="10"/>
  <c r="V93" i="10"/>
  <c r="AD93" i="10"/>
  <c r="AL93" i="10"/>
  <c r="AT93" i="10"/>
  <c r="BN93" i="10"/>
  <c r="BV93" i="10"/>
  <c r="CD93" i="10"/>
  <c r="CL93" i="10"/>
  <c r="L191" i="10"/>
  <c r="J93" i="9"/>
  <c r="R93" i="9"/>
  <c r="Z93" i="9"/>
  <c r="AH93" i="9"/>
  <c r="AP93" i="9"/>
  <c r="BR93" i="9"/>
  <c r="BZ93" i="9"/>
  <c r="CH93" i="9"/>
  <c r="CP93" i="9"/>
  <c r="F93" i="13"/>
  <c r="N93" i="13"/>
  <c r="V93" i="13"/>
  <c r="AD93" i="13"/>
  <c r="AL93" i="13"/>
  <c r="AT93" i="13"/>
  <c r="BN93" i="13"/>
  <c r="BV93" i="13"/>
  <c r="CD93" i="13"/>
  <c r="CL93" i="13"/>
  <c r="L191" i="13"/>
  <c r="J93" i="30"/>
  <c r="R93" i="30"/>
  <c r="Z93" i="30"/>
  <c r="AH93" i="30"/>
  <c r="AP93" i="30"/>
  <c r="BR93" i="30"/>
  <c r="BZ93" i="30"/>
  <c r="CH93" i="30"/>
  <c r="CP93" i="30"/>
  <c r="F93" i="45"/>
  <c r="N93" i="45"/>
  <c r="V93" i="45"/>
  <c r="AD93" i="45"/>
  <c r="AL93" i="45"/>
  <c r="AT93" i="45"/>
  <c r="BN93" i="45"/>
  <c r="BV93" i="45"/>
  <c r="CD93" i="45"/>
  <c r="CL93" i="45"/>
  <c r="L191" i="45"/>
  <c r="J93" i="3"/>
  <c r="R93" i="3"/>
  <c r="Z93" i="3"/>
  <c r="AH93" i="3"/>
  <c r="AP93" i="3"/>
  <c r="BR93" i="3"/>
  <c r="BZ93" i="3"/>
  <c r="CH93" i="3"/>
  <c r="CP93" i="3"/>
  <c r="F93" i="46"/>
  <c r="N93" i="46"/>
  <c r="V93" i="46"/>
  <c r="AD93" i="46"/>
  <c r="AL93" i="46"/>
  <c r="AT93" i="46"/>
  <c r="BN93" i="46"/>
  <c r="BV93" i="46"/>
  <c r="CD93" i="46"/>
  <c r="CL93" i="46"/>
  <c r="L191" i="46"/>
  <c r="J93" i="32"/>
  <c r="R93" i="32"/>
  <c r="Z93" i="32"/>
  <c r="AH93" i="32"/>
  <c r="AP93" i="32"/>
  <c r="BR93" i="32"/>
  <c r="BZ93" i="32"/>
  <c r="CH93" i="32"/>
  <c r="CP93" i="32"/>
  <c r="F93" i="15"/>
  <c r="N93" i="15"/>
  <c r="V93" i="15"/>
  <c r="AD93" i="15"/>
  <c r="AL93" i="15"/>
  <c r="AT93" i="15"/>
  <c r="BN93" i="15"/>
  <c r="BV93" i="15"/>
  <c r="CD93" i="15"/>
  <c r="CL93" i="15"/>
  <c r="L191" i="15"/>
  <c r="J93" i="14"/>
  <c r="R93" i="14"/>
  <c r="Z93" i="14"/>
  <c r="AH93" i="14"/>
  <c r="AP93" i="14"/>
  <c r="BR93" i="14"/>
  <c r="BZ93" i="14"/>
  <c r="CH93" i="14"/>
  <c r="CP93" i="14"/>
  <c r="F93" i="29"/>
  <c r="N93" i="29"/>
  <c r="V93" i="29"/>
  <c r="AD93" i="29"/>
  <c r="AL93" i="29"/>
  <c r="AT93" i="29"/>
  <c r="BN93" i="29"/>
  <c r="BV93" i="29"/>
  <c r="CD93" i="29"/>
  <c r="CL93" i="29"/>
  <c r="J93" i="47"/>
  <c r="R93" i="47"/>
  <c r="Z93" i="47"/>
  <c r="AH93" i="47"/>
  <c r="AP93" i="47"/>
  <c r="BR93" i="47"/>
  <c r="BZ93" i="47"/>
  <c r="CH93" i="47"/>
  <c r="CP93" i="47"/>
  <c r="F93" i="21"/>
  <c r="N93" i="21"/>
  <c r="V93" i="21"/>
  <c r="AD93" i="21"/>
  <c r="AL93" i="21"/>
  <c r="AT93" i="21"/>
  <c r="BN93" i="21"/>
  <c r="BV93" i="21"/>
  <c r="CD93" i="21"/>
  <c r="CL93" i="21"/>
  <c r="J93" i="20"/>
  <c r="R93" i="20"/>
  <c r="Z93" i="20"/>
  <c r="AH93" i="20"/>
  <c r="AP93" i="20"/>
  <c r="BR93" i="20"/>
  <c r="BZ93" i="20"/>
  <c r="CH93" i="20"/>
  <c r="CP93" i="20"/>
  <c r="F93" i="19"/>
  <c r="N93" i="19"/>
  <c r="V93" i="19"/>
  <c r="AD93" i="19"/>
  <c r="AL93" i="19"/>
  <c r="AT93" i="19"/>
  <c r="BN93" i="19"/>
  <c r="BV93" i="19"/>
  <c r="CD93" i="19"/>
  <c r="CL93" i="19"/>
  <c r="J93" i="18"/>
  <c r="R93" i="18"/>
  <c r="Z93" i="18"/>
  <c r="AH93" i="18"/>
  <c r="AP93" i="18"/>
  <c r="BR93" i="18"/>
  <c r="BZ93" i="18"/>
  <c r="CH93" i="18"/>
  <c r="CP93" i="18"/>
  <c r="F93" i="17"/>
  <c r="N93" i="17"/>
  <c r="V93" i="17"/>
  <c r="AD93" i="17"/>
  <c r="AL93" i="17"/>
  <c r="AT93" i="17"/>
  <c r="BN93" i="17"/>
  <c r="BV93" i="17"/>
  <c r="CD93" i="17"/>
  <c r="CL93" i="17"/>
  <c r="L191" i="17"/>
  <c r="J93" i="39"/>
  <c r="R93" i="39"/>
  <c r="Z93" i="39"/>
  <c r="AH93" i="39"/>
  <c r="AP93" i="39"/>
  <c r="BR93" i="39"/>
  <c r="BZ93" i="39"/>
  <c r="CH93" i="39"/>
  <c r="CP93" i="39"/>
  <c r="F93" i="33"/>
  <c r="N93" i="33"/>
  <c r="V93" i="33"/>
  <c r="AD93" i="33"/>
  <c r="AL93" i="33"/>
  <c r="AT93" i="33"/>
  <c r="BN93" i="33"/>
  <c r="BV93" i="33"/>
  <c r="CD93" i="33"/>
  <c r="CL93" i="33"/>
  <c r="L191" i="33"/>
  <c r="J93" i="23"/>
  <c r="R93" i="23"/>
  <c r="Z93" i="23"/>
  <c r="AH93" i="23"/>
  <c r="AP93" i="23"/>
  <c r="BR93" i="23"/>
  <c r="BZ93" i="23"/>
  <c r="CH93" i="23"/>
  <c r="CP93" i="23"/>
  <c r="F93" i="28"/>
  <c r="N93" i="28"/>
  <c r="V93" i="28"/>
  <c r="AD93" i="28"/>
  <c r="AL93" i="28"/>
  <c r="AT93" i="28"/>
  <c r="BN93" i="28"/>
  <c r="BV93" i="28"/>
  <c r="CD93" i="28"/>
  <c r="CL93" i="28"/>
  <c r="L191" i="28"/>
  <c r="J93" i="27"/>
  <c r="R93" i="27"/>
  <c r="Z93" i="27"/>
  <c r="AH93" i="27"/>
  <c r="AP93" i="27"/>
  <c r="BR93" i="27"/>
  <c r="BZ93" i="27"/>
  <c r="CH93" i="27"/>
  <c r="CP93" i="27"/>
  <c r="F93" i="31"/>
  <c r="N93" i="31"/>
  <c r="V93" i="31"/>
  <c r="AD93" i="31"/>
  <c r="AL93" i="31"/>
  <c r="AT93" i="31"/>
  <c r="BN93" i="31"/>
  <c r="BV93" i="31"/>
  <c r="CD93" i="31"/>
  <c r="CL93" i="31"/>
  <c r="L191" i="31"/>
  <c r="J93" i="53"/>
  <c r="R93" i="53"/>
  <c r="Z93" i="53"/>
  <c r="AH93" i="53"/>
  <c r="AP93" i="53"/>
  <c r="BR93" i="53"/>
  <c r="BZ93" i="53"/>
  <c r="CH93" i="53"/>
  <c r="CP93" i="53"/>
  <c r="F93" i="42"/>
  <c r="N93" i="42"/>
  <c r="V93" i="42"/>
  <c r="AD93" i="42"/>
  <c r="AL93" i="42"/>
  <c r="AT93" i="42"/>
  <c r="BN93" i="42"/>
  <c r="BV93" i="42"/>
  <c r="CD93" i="42"/>
  <c r="CL93" i="42"/>
  <c r="J93" i="48"/>
  <c r="R93" i="48"/>
  <c r="Z93" i="48"/>
  <c r="AH93" i="48"/>
  <c r="AP93" i="48"/>
  <c r="BR93" i="48"/>
  <c r="BZ93" i="48"/>
  <c r="CH93" i="48"/>
  <c r="CP93" i="48"/>
  <c r="F93" i="43"/>
  <c r="N93" i="43"/>
  <c r="V93" i="43"/>
  <c r="AD93" i="43"/>
  <c r="AL93" i="43"/>
  <c r="AT93" i="43"/>
  <c r="BN93" i="43"/>
  <c r="BV93" i="43"/>
  <c r="CD93" i="43"/>
  <c r="CL93" i="43"/>
  <c r="J93" i="44"/>
  <c r="R93" i="44"/>
  <c r="Z93" i="44"/>
  <c r="AH93" i="44"/>
  <c r="AP93" i="44"/>
  <c r="BR93" i="44"/>
  <c r="BZ93" i="44"/>
  <c r="CH93" i="44"/>
  <c r="CP93" i="44"/>
  <c r="F93" i="50"/>
  <c r="N93" i="50"/>
  <c r="V93" i="50"/>
  <c r="AD93" i="50"/>
  <c r="AL93" i="50"/>
  <c r="AT93" i="50"/>
  <c r="BN93" i="50"/>
  <c r="BV93" i="50"/>
  <c r="CD93" i="50"/>
  <c r="CL93" i="50"/>
  <c r="J93" i="41"/>
  <c r="R93" i="41"/>
  <c r="Z93" i="41"/>
  <c r="AH93" i="41"/>
  <c r="AP93" i="41"/>
  <c r="BR93" i="41"/>
  <c r="BZ93" i="41"/>
  <c r="CH93" i="41"/>
  <c r="CP93" i="41"/>
  <c r="F93" i="49"/>
  <c r="N93" i="49"/>
  <c r="V93" i="49"/>
  <c r="AD93" i="49"/>
  <c r="AL93" i="49"/>
  <c r="AT93" i="49"/>
  <c r="BN93" i="49"/>
  <c r="BV93" i="49"/>
  <c r="CD93" i="49"/>
  <c r="CL93" i="49"/>
  <c r="J93" i="24"/>
  <c r="R93" i="24"/>
  <c r="Z93" i="24"/>
  <c r="AH93" i="24"/>
  <c r="AP93" i="24"/>
  <c r="BR93" i="24"/>
  <c r="BZ93" i="24"/>
  <c r="CH93" i="24"/>
  <c r="CP93" i="24"/>
  <c r="F93" i="16"/>
  <c r="N93" i="16"/>
  <c r="V93" i="16"/>
  <c r="AD93" i="16"/>
  <c r="AL93" i="16"/>
  <c r="AT93" i="16"/>
  <c r="BN93" i="16"/>
  <c r="BV93" i="16"/>
  <c r="CD93" i="16"/>
  <c r="CL93" i="16"/>
  <c r="L191" i="16"/>
  <c r="L196" i="34"/>
  <c r="L197" i="34"/>
  <c r="L214" i="34"/>
  <c r="L214" i="8"/>
  <c r="D72" i="51"/>
  <c r="AA93" i="51"/>
  <c r="M70" i="57"/>
  <c r="L93" i="57"/>
  <c r="J77" i="57"/>
  <c r="CO93" i="57"/>
  <c r="N76" i="52"/>
  <c r="CG93" i="52"/>
  <c r="J73" i="56"/>
  <c r="AS93" i="56"/>
  <c r="O70" i="55"/>
  <c r="N93" i="55"/>
  <c r="L75" i="55"/>
  <c r="BS93" i="55"/>
  <c r="L184" i="5"/>
  <c r="L104" i="35"/>
  <c r="BK93" i="35"/>
  <c r="BA93" i="35"/>
  <c r="BB93" i="35"/>
  <c r="BC93" i="35"/>
  <c r="BI93" i="35"/>
  <c r="BJ93" i="35"/>
  <c r="BD93" i="35"/>
  <c r="BG93" i="35"/>
  <c r="BF93" i="35"/>
  <c r="AZ93" i="35"/>
  <c r="BE93" i="35"/>
  <c r="BH93" i="35"/>
  <c r="BK93" i="46"/>
  <c r="BD93" i="46"/>
  <c r="BI93" i="46"/>
  <c r="BG93" i="46"/>
  <c r="BB93" i="46"/>
  <c r="BC93" i="46"/>
  <c r="BF93" i="46"/>
  <c r="AZ93" i="46"/>
  <c r="BE93" i="46"/>
  <c r="BH93" i="46"/>
  <c r="BA93" i="46"/>
  <c r="BJ93" i="46"/>
  <c r="BK93" i="19"/>
  <c r="BA93" i="19"/>
  <c r="BB93" i="19"/>
  <c r="BC93" i="19"/>
  <c r="BI93" i="19"/>
  <c r="BJ93" i="19"/>
  <c r="BG93" i="19"/>
  <c r="BH93" i="19"/>
  <c r="BF93" i="19"/>
  <c r="AZ93" i="19"/>
  <c r="BD93" i="19"/>
  <c r="BE93" i="19"/>
  <c r="BK93" i="17"/>
  <c r="BC93" i="17"/>
  <c r="BA93" i="17"/>
  <c r="BG93" i="17"/>
  <c r="BF93" i="17"/>
  <c r="AZ93" i="17"/>
  <c r="BB93" i="17"/>
  <c r="BE93" i="17"/>
  <c r="BH93" i="17"/>
  <c r="BD93" i="17"/>
  <c r="BI93" i="17"/>
  <c r="BJ93" i="17"/>
  <c r="BK93" i="33"/>
  <c r="BC93" i="33"/>
  <c r="BH93" i="33"/>
  <c r="BB93" i="33"/>
  <c r="AZ93" i="33"/>
  <c r="BA93" i="33"/>
  <c r="BJ93" i="33"/>
  <c r="BD93" i="33"/>
  <c r="BI93" i="33"/>
  <c r="BG93" i="33"/>
  <c r="BE93" i="33"/>
  <c r="BF93" i="33"/>
  <c r="L195" i="9"/>
  <c r="H70" i="51"/>
  <c r="G93" i="51"/>
  <c r="D71" i="51"/>
  <c r="O93" i="51"/>
  <c r="L71" i="51"/>
  <c r="W93" i="51"/>
  <c r="H72" i="51"/>
  <c r="AE93" i="51"/>
  <c r="D73" i="51"/>
  <c r="AM93" i="51"/>
  <c r="L73" i="51"/>
  <c r="AU93" i="51"/>
  <c r="E75" i="51"/>
  <c r="BL93" i="51"/>
  <c r="M75" i="51"/>
  <c r="BT93" i="51"/>
  <c r="CB93" i="51"/>
  <c r="CJ93" i="51"/>
  <c r="M77" i="51"/>
  <c r="CR93" i="51"/>
  <c r="I70" i="57"/>
  <c r="H93" i="57"/>
  <c r="E71" i="57"/>
  <c r="P93" i="57"/>
  <c r="M71" i="57"/>
  <c r="X93" i="57"/>
  <c r="I72" i="57"/>
  <c r="AF93" i="57"/>
  <c r="E73" i="57"/>
  <c r="AN93" i="57"/>
  <c r="M73" i="57"/>
  <c r="AV93" i="57"/>
  <c r="F75" i="57"/>
  <c r="BM93" i="57"/>
  <c r="N75" i="57"/>
  <c r="BU93" i="57"/>
  <c r="J76" i="57"/>
  <c r="CC93" i="57"/>
  <c r="F77" i="57"/>
  <c r="CK93" i="57"/>
  <c r="N77" i="57"/>
  <c r="CS93" i="57"/>
  <c r="I93" i="52"/>
  <c r="Q93" i="52"/>
  <c r="N71" i="52"/>
  <c r="Y93" i="52"/>
  <c r="AG93" i="52"/>
  <c r="AO93" i="52"/>
  <c r="N73" i="52"/>
  <c r="AW93" i="52"/>
  <c r="BM93" i="52"/>
  <c r="N75" i="52"/>
  <c r="BU93" i="52"/>
  <c r="CC93" i="52"/>
  <c r="CK93" i="52"/>
  <c r="N77" i="52"/>
  <c r="CS93" i="52"/>
  <c r="J70" i="56"/>
  <c r="I93" i="56"/>
  <c r="F71" i="56"/>
  <c r="Q93" i="56"/>
  <c r="N71" i="56"/>
  <c r="Y93" i="56"/>
  <c r="J72" i="56"/>
  <c r="AG93" i="56"/>
  <c r="F73" i="56"/>
  <c r="AO93" i="56"/>
  <c r="N73" i="56"/>
  <c r="AW93" i="56"/>
  <c r="G75" i="56"/>
  <c r="BN93" i="56"/>
  <c r="O75" i="56"/>
  <c r="BV93" i="56"/>
  <c r="K76" i="56"/>
  <c r="CD93" i="56"/>
  <c r="G77" i="56"/>
  <c r="CL93" i="56"/>
  <c r="O77" i="56"/>
  <c r="CT93" i="56"/>
  <c r="K70" i="55"/>
  <c r="J93" i="55"/>
  <c r="G71" i="55"/>
  <c r="R93" i="55"/>
  <c r="O71" i="55"/>
  <c r="Z93" i="55"/>
  <c r="K72" i="55"/>
  <c r="AH93" i="55"/>
  <c r="G73" i="55"/>
  <c r="AP93" i="55"/>
  <c r="O73" i="55"/>
  <c r="AX93" i="55"/>
  <c r="H75" i="55"/>
  <c r="BO93" i="55"/>
  <c r="D76" i="55"/>
  <c r="BW93" i="55"/>
  <c r="L76" i="55"/>
  <c r="CE93" i="55"/>
  <c r="H77" i="55"/>
  <c r="CM93" i="55"/>
  <c r="C93" i="54"/>
  <c r="K93" i="54"/>
  <c r="S93" i="54"/>
  <c r="AA93" i="54"/>
  <c r="AI93" i="54"/>
  <c r="AQ93" i="54"/>
  <c r="BO93" i="54"/>
  <c r="BW93" i="54"/>
  <c r="CE93" i="54"/>
  <c r="CM93" i="54"/>
  <c r="G93" i="37"/>
  <c r="O93" i="37"/>
  <c r="W93" i="37"/>
  <c r="AE93" i="37"/>
  <c r="AM93" i="37"/>
  <c r="AU93" i="37"/>
  <c r="BO93" i="37"/>
  <c r="BW93" i="37"/>
  <c r="CE93" i="37"/>
  <c r="CM93" i="37"/>
  <c r="C93" i="40"/>
  <c r="K93" i="40"/>
  <c r="S93" i="40"/>
  <c r="AA93" i="40"/>
  <c r="AI93" i="40"/>
  <c r="AQ93" i="40"/>
  <c r="BK93" i="40"/>
  <c r="BG93" i="40"/>
  <c r="BH93" i="40"/>
  <c r="BI93" i="40"/>
  <c r="BC93" i="40"/>
  <c r="BB93" i="40"/>
  <c r="BA93" i="40"/>
  <c r="BJ93" i="40"/>
  <c r="BD93" i="40"/>
  <c r="AZ93" i="40"/>
  <c r="BE93" i="40"/>
  <c r="BF93" i="40"/>
  <c r="BS93" i="40"/>
  <c r="CA93" i="40"/>
  <c r="CI93" i="40"/>
  <c r="CQ93" i="40"/>
  <c r="G93" i="1"/>
  <c r="O93" i="1"/>
  <c r="W93" i="1"/>
  <c r="AE93" i="1"/>
  <c r="AM93" i="1"/>
  <c r="AU93" i="1"/>
  <c r="BO93" i="1"/>
  <c r="BW93" i="1"/>
  <c r="CE93" i="1"/>
  <c r="CM93" i="1"/>
  <c r="C93" i="34"/>
  <c r="K93" i="34"/>
  <c r="S93" i="34"/>
  <c r="AA93" i="34"/>
  <c r="AI93" i="34"/>
  <c r="AQ93" i="34"/>
  <c r="BK93" i="34"/>
  <c r="BB93" i="34"/>
  <c r="BG93" i="34"/>
  <c r="BA93" i="34"/>
  <c r="BJ93" i="34"/>
  <c r="BD93" i="34"/>
  <c r="BI93" i="34"/>
  <c r="BE93" i="34"/>
  <c r="AZ93" i="34"/>
  <c r="BF93" i="34"/>
  <c r="BH93" i="34"/>
  <c r="BC93" i="34"/>
  <c r="BS93" i="34"/>
  <c r="CA93" i="34"/>
  <c r="CI93" i="34"/>
  <c r="CQ93" i="34"/>
  <c r="G93" i="12"/>
  <c r="O93" i="12"/>
  <c r="W93" i="12"/>
  <c r="AE93" i="12"/>
  <c r="AM93" i="12"/>
  <c r="AU93" i="12"/>
  <c r="BO93" i="12"/>
  <c r="BW93" i="12"/>
  <c r="CE93" i="12"/>
  <c r="CM93" i="12"/>
  <c r="C93" i="5"/>
  <c r="K93" i="5"/>
  <c r="S93" i="5"/>
  <c r="AA93" i="5"/>
  <c r="AI93" i="5"/>
  <c r="AQ93" i="5"/>
  <c r="BK93" i="5"/>
  <c r="BE93" i="5"/>
  <c r="BF93" i="5"/>
  <c r="BH93" i="5"/>
  <c r="BB93" i="5"/>
  <c r="BC93" i="5"/>
  <c r="BA93" i="5"/>
  <c r="BJ93" i="5"/>
  <c r="BD93" i="5"/>
  <c r="AZ93" i="5"/>
  <c r="BI93" i="5"/>
  <c r="BG93" i="5"/>
  <c r="BS93" i="5"/>
  <c r="CA93" i="5"/>
  <c r="CI93" i="5"/>
  <c r="CQ93" i="5"/>
  <c r="G93" i="4"/>
  <c r="O93" i="4"/>
  <c r="W93" i="4"/>
  <c r="AE93" i="4"/>
  <c r="AM93" i="4"/>
  <c r="AU93" i="4"/>
  <c r="BO93" i="4"/>
  <c r="BW93" i="4"/>
  <c r="CE93" i="4"/>
  <c r="CM93" i="4"/>
  <c r="C93" i="8"/>
  <c r="K93" i="8"/>
  <c r="S93" i="8"/>
  <c r="AA93" i="8"/>
  <c r="AI93" i="8"/>
  <c r="AQ93" i="8"/>
  <c r="BK93" i="8"/>
  <c r="BC93" i="8"/>
  <c r="BF93" i="8"/>
  <c r="BB93" i="8"/>
  <c r="AZ93" i="8"/>
  <c r="BA93" i="8"/>
  <c r="BJ93" i="8"/>
  <c r="BD93" i="8"/>
  <c r="BH93" i="8"/>
  <c r="BI93" i="8"/>
  <c r="BE93" i="8"/>
  <c r="BG93" i="8"/>
  <c r="BS93" i="8"/>
  <c r="CA93" i="8"/>
  <c r="CI93" i="8"/>
  <c r="CQ93" i="8"/>
  <c r="G93" i="7"/>
  <c r="O93" i="7"/>
  <c r="W93" i="7"/>
  <c r="AE93" i="7"/>
  <c r="AM93" i="7"/>
  <c r="AU93" i="7"/>
  <c r="BO93" i="7"/>
  <c r="BW93" i="7"/>
  <c r="CE93" i="7"/>
  <c r="CM93" i="7"/>
  <c r="C93" i="6"/>
  <c r="K93" i="6"/>
  <c r="S93" i="6"/>
  <c r="AA93" i="6"/>
  <c r="AI93" i="6"/>
  <c r="AQ93" i="6"/>
  <c r="BK93" i="6"/>
  <c r="BA93" i="6"/>
  <c r="BJ93" i="6"/>
  <c r="BD93" i="6"/>
  <c r="BI93" i="6"/>
  <c r="BE93" i="6"/>
  <c r="BF93" i="6"/>
  <c r="BH93" i="6"/>
  <c r="BG93" i="6"/>
  <c r="AZ93" i="6"/>
  <c r="BC93" i="6"/>
  <c r="BB93" i="6"/>
  <c r="BS93" i="6"/>
  <c r="CA93" i="6"/>
  <c r="CI93" i="6"/>
  <c r="CQ93" i="6"/>
  <c r="G93" i="35"/>
  <c r="O93" i="35"/>
  <c r="W93" i="35"/>
  <c r="AE93" i="35"/>
  <c r="AM93" i="35"/>
  <c r="AU93" i="35"/>
  <c r="BO93" i="35"/>
  <c r="BW93" i="35"/>
  <c r="CE93" i="35"/>
  <c r="CM93" i="35"/>
  <c r="C93" i="2"/>
  <c r="K93" i="2"/>
  <c r="S93" i="2"/>
  <c r="AA93" i="2"/>
  <c r="AI93" i="2"/>
  <c r="AQ93" i="2"/>
  <c r="BK93" i="2"/>
  <c r="BH93" i="2"/>
  <c r="BJ93" i="2"/>
  <c r="BD93" i="2"/>
  <c r="BA93" i="2"/>
  <c r="BC93" i="2"/>
  <c r="BF93" i="2"/>
  <c r="BB93" i="2"/>
  <c r="AZ93" i="2"/>
  <c r="BI93" i="2"/>
  <c r="BG93" i="2"/>
  <c r="BE93" i="2"/>
  <c r="BS93" i="2"/>
  <c r="CA93" i="2"/>
  <c r="CI93" i="2"/>
  <c r="CQ93" i="2"/>
  <c r="G93" i="10"/>
  <c r="O93" i="10"/>
  <c r="W93" i="10"/>
  <c r="AE93" i="10"/>
  <c r="AM93" i="10"/>
  <c r="AU93" i="10"/>
  <c r="BO93" i="10"/>
  <c r="BW93" i="10"/>
  <c r="CE93" i="10"/>
  <c r="CM93" i="10"/>
  <c r="C93" i="9"/>
  <c r="K93" i="9"/>
  <c r="S93" i="9"/>
  <c r="AA93" i="9"/>
  <c r="AI93" i="9"/>
  <c r="AQ93" i="9"/>
  <c r="BK93" i="9"/>
  <c r="BC93" i="9"/>
  <c r="BB93" i="9"/>
  <c r="BH93" i="9"/>
  <c r="BE93" i="9"/>
  <c r="BA93" i="9"/>
  <c r="BJ93" i="9"/>
  <c r="BD93" i="9"/>
  <c r="BF93" i="9"/>
  <c r="BG93" i="9"/>
  <c r="BI93" i="9"/>
  <c r="AZ93" i="9"/>
  <c r="BS93" i="9"/>
  <c r="CA93" i="9"/>
  <c r="CI93" i="9"/>
  <c r="CQ93" i="9"/>
  <c r="G93" i="13"/>
  <c r="O93" i="13"/>
  <c r="W93" i="13"/>
  <c r="AE93" i="13"/>
  <c r="AM93" i="13"/>
  <c r="AU93" i="13"/>
  <c r="BO93" i="13"/>
  <c r="BW93" i="13"/>
  <c r="CE93" i="13"/>
  <c r="CM93" i="13"/>
  <c r="C93" i="30"/>
  <c r="K93" i="30"/>
  <c r="S93" i="30"/>
  <c r="AA93" i="30"/>
  <c r="AI93" i="30"/>
  <c r="AQ93" i="30"/>
  <c r="BK93" i="30"/>
  <c r="BC93" i="30"/>
  <c r="BI93" i="30"/>
  <c r="BJ93" i="30"/>
  <c r="BA93" i="30"/>
  <c r="BD93" i="30"/>
  <c r="BF93" i="30"/>
  <c r="AZ93" i="30"/>
  <c r="BG93" i="30"/>
  <c r="BB93" i="30"/>
  <c r="BE93" i="30"/>
  <c r="BH93" i="30"/>
  <c r="BS93" i="30"/>
  <c r="CA93" i="30"/>
  <c r="CI93" i="30"/>
  <c r="CQ93" i="30"/>
  <c r="G93" i="45"/>
  <c r="O93" i="45"/>
  <c r="W93" i="45"/>
  <c r="AE93" i="45"/>
  <c r="AM93" i="45"/>
  <c r="AU93" i="45"/>
  <c r="BO93" i="45"/>
  <c r="BW93" i="45"/>
  <c r="CE93" i="45"/>
  <c r="CM93" i="45"/>
  <c r="C93" i="3"/>
  <c r="K93" i="3"/>
  <c r="S93" i="3"/>
  <c r="AA93" i="3"/>
  <c r="AI93" i="3"/>
  <c r="AQ93" i="3"/>
  <c r="BK93" i="3"/>
  <c r="BI93" i="3"/>
  <c r="AZ93" i="3"/>
  <c r="BC93" i="3"/>
  <c r="BB93" i="3"/>
  <c r="BG93" i="3"/>
  <c r="BH93" i="3"/>
  <c r="BA93" i="3"/>
  <c r="BJ93" i="3"/>
  <c r="BD93" i="3"/>
  <c r="BE93" i="3"/>
  <c r="BF93" i="3"/>
  <c r="BS93" i="3"/>
  <c r="CA93" i="3"/>
  <c r="CI93" i="3"/>
  <c r="CQ93" i="3"/>
  <c r="G93" i="46"/>
  <c r="O93" i="46"/>
  <c r="W93" i="46"/>
  <c r="AE93" i="46"/>
  <c r="AM93" i="46"/>
  <c r="AU93" i="46"/>
  <c r="BO93" i="46"/>
  <c r="BW93" i="46"/>
  <c r="CE93" i="46"/>
  <c r="CM93" i="46"/>
  <c r="C93" i="32"/>
  <c r="K93" i="32"/>
  <c r="S93" i="32"/>
  <c r="AA93" i="32"/>
  <c r="AI93" i="32"/>
  <c r="AQ93" i="32"/>
  <c r="BK93" i="32"/>
  <c r="BB93" i="32"/>
  <c r="BH93" i="32"/>
  <c r="BA93" i="32"/>
  <c r="BJ93" i="32"/>
  <c r="BD93" i="32"/>
  <c r="BI93" i="32"/>
  <c r="AZ93" i="32"/>
  <c r="BE93" i="32"/>
  <c r="BF93" i="32"/>
  <c r="BG93" i="32"/>
  <c r="BC93" i="32"/>
  <c r="BS93" i="32"/>
  <c r="CA93" i="32"/>
  <c r="CI93" i="32"/>
  <c r="CQ93" i="32"/>
  <c r="G93" i="15"/>
  <c r="O93" i="15"/>
  <c r="W93" i="15"/>
  <c r="AE93" i="15"/>
  <c r="AM93" i="15"/>
  <c r="AU93" i="15"/>
  <c r="BO93" i="15"/>
  <c r="BW93" i="15"/>
  <c r="CE93" i="15"/>
  <c r="CM93" i="15"/>
  <c r="C93" i="14"/>
  <c r="K93" i="14"/>
  <c r="S93" i="14"/>
  <c r="AA93" i="14"/>
  <c r="AI93" i="14"/>
  <c r="AQ93" i="14"/>
  <c r="BK93" i="14"/>
  <c r="BE93" i="14"/>
  <c r="BF93" i="14"/>
  <c r="BH93" i="14"/>
  <c r="BC93" i="14"/>
  <c r="BB93" i="14"/>
  <c r="BA93" i="14"/>
  <c r="BJ93" i="14"/>
  <c r="BD93" i="14"/>
  <c r="AZ93" i="14"/>
  <c r="BI93" i="14"/>
  <c r="BG93" i="14"/>
  <c r="BS93" i="14"/>
  <c r="CA93" i="14"/>
  <c r="CI93" i="14"/>
  <c r="CQ93" i="14"/>
  <c r="G93" i="29"/>
  <c r="O93" i="29"/>
  <c r="W93" i="29"/>
  <c r="AE93" i="29"/>
  <c r="AM93" i="29"/>
  <c r="AU93" i="29"/>
  <c r="BO93" i="29"/>
  <c r="BW93" i="29"/>
  <c r="CE93" i="29"/>
  <c r="CM93" i="29"/>
  <c r="C93" i="47"/>
  <c r="K93" i="47"/>
  <c r="S93" i="47"/>
  <c r="AA93" i="47"/>
  <c r="AI93" i="47"/>
  <c r="AQ93" i="47"/>
  <c r="BK93" i="47"/>
  <c r="BF93" i="47"/>
  <c r="BG93" i="47"/>
  <c r="AZ93" i="47"/>
  <c r="BC93" i="47"/>
  <c r="BB93" i="47"/>
  <c r="BA93" i="47"/>
  <c r="BJ93" i="47"/>
  <c r="BD93" i="47"/>
  <c r="BI93" i="47"/>
  <c r="BE93" i="47"/>
  <c r="BH93" i="47"/>
  <c r="BS93" i="47"/>
  <c r="CA93" i="47"/>
  <c r="CI93" i="47"/>
  <c r="CQ93" i="47"/>
  <c r="G93" i="21"/>
  <c r="O93" i="21"/>
  <c r="W93" i="21"/>
  <c r="AE93" i="21"/>
  <c r="AM93" i="21"/>
  <c r="AU93" i="21"/>
  <c r="BO93" i="21"/>
  <c r="BW93" i="21"/>
  <c r="CE93" i="21"/>
  <c r="CM93" i="21"/>
  <c r="C93" i="20"/>
  <c r="K93" i="20"/>
  <c r="S93" i="20"/>
  <c r="AA93" i="20"/>
  <c r="AI93" i="20"/>
  <c r="AQ93" i="20"/>
  <c r="BK93" i="20"/>
  <c r="BA93" i="20"/>
  <c r="BJ93" i="20"/>
  <c r="BD93" i="20"/>
  <c r="BI93" i="20"/>
  <c r="BG93" i="20"/>
  <c r="BH93" i="20"/>
  <c r="BE93" i="20"/>
  <c r="BF93" i="20"/>
  <c r="AZ93" i="20"/>
  <c r="BC93" i="20"/>
  <c r="BB93" i="20"/>
  <c r="BS93" i="20"/>
  <c r="CA93" i="20"/>
  <c r="CI93" i="20"/>
  <c r="CQ93" i="20"/>
  <c r="G93" i="19"/>
  <c r="O93" i="19"/>
  <c r="W93" i="19"/>
  <c r="AE93" i="19"/>
  <c r="AM93" i="19"/>
  <c r="AU93" i="19"/>
  <c r="BO93" i="19"/>
  <c r="BW93" i="19"/>
  <c r="CE93" i="19"/>
  <c r="CM93" i="19"/>
  <c r="C93" i="18"/>
  <c r="K93" i="18"/>
  <c r="S93" i="18"/>
  <c r="AA93" i="18"/>
  <c r="AI93" i="18"/>
  <c r="AQ93" i="18"/>
  <c r="BK93" i="18"/>
  <c r="BH93" i="18"/>
  <c r="BJ93" i="18"/>
  <c r="BA93" i="18"/>
  <c r="BF93" i="18"/>
  <c r="BG93" i="18"/>
  <c r="BC93" i="18"/>
  <c r="BD93" i="18"/>
  <c r="BB93" i="18"/>
  <c r="BE93" i="18"/>
  <c r="BI93" i="18"/>
  <c r="AZ93" i="18"/>
  <c r="BS93" i="18"/>
  <c r="CA93" i="18"/>
  <c r="CI93" i="18"/>
  <c r="CQ93" i="18"/>
  <c r="G93" i="17"/>
  <c r="O93" i="17"/>
  <c r="W93" i="17"/>
  <c r="AE93" i="17"/>
  <c r="AM93" i="17"/>
  <c r="AU93" i="17"/>
  <c r="BO93" i="17"/>
  <c r="BW93" i="17"/>
  <c r="CE93" i="17"/>
  <c r="CM93" i="17"/>
  <c r="C93" i="39"/>
  <c r="K93" i="39"/>
  <c r="S93" i="39"/>
  <c r="AA93" i="39"/>
  <c r="AI93" i="39"/>
  <c r="AQ93" i="39"/>
  <c r="BK93" i="39"/>
  <c r="BI93" i="39"/>
  <c r="BD93" i="39"/>
  <c r="BE93" i="39"/>
  <c r="BF93" i="39"/>
  <c r="BC93" i="39"/>
  <c r="BG93" i="39"/>
  <c r="AZ93" i="39"/>
  <c r="BB93" i="39"/>
  <c r="BH93" i="39"/>
  <c r="BA93" i="39"/>
  <c r="BJ93" i="39"/>
  <c r="BS93" i="39"/>
  <c r="CA93" i="39"/>
  <c r="CI93" i="39"/>
  <c r="CQ93" i="39"/>
  <c r="G93" i="33"/>
  <c r="O93" i="33"/>
  <c r="W93" i="33"/>
  <c r="AE93" i="33"/>
  <c r="AM93" i="33"/>
  <c r="AU93" i="33"/>
  <c r="BO93" i="33"/>
  <c r="BW93" i="33"/>
  <c r="CE93" i="33"/>
  <c r="CM93" i="33"/>
  <c r="C93" i="23"/>
  <c r="K93" i="23"/>
  <c r="S93" i="23"/>
  <c r="AA93" i="23"/>
  <c r="AI93" i="23"/>
  <c r="AQ93" i="23"/>
  <c r="BK93" i="23"/>
  <c r="BD93" i="23"/>
  <c r="BI93" i="23"/>
  <c r="BJ93" i="23"/>
  <c r="BF93" i="23"/>
  <c r="AZ93" i="23"/>
  <c r="BA93" i="23"/>
  <c r="BG93" i="23"/>
  <c r="BC93" i="23"/>
  <c r="BE93" i="23"/>
  <c r="BH93" i="23"/>
  <c r="BB93" i="23"/>
  <c r="BS93" i="23"/>
  <c r="CA93" i="23"/>
  <c r="CI93" i="23"/>
  <c r="CQ93" i="23"/>
  <c r="G93" i="28"/>
  <c r="O93" i="28"/>
  <c r="W93" i="28"/>
  <c r="AE93" i="28"/>
  <c r="AM93" i="28"/>
  <c r="AU93" i="28"/>
  <c r="BO93" i="28"/>
  <c r="BW93" i="28"/>
  <c r="CE93" i="28"/>
  <c r="CM93" i="28"/>
  <c r="C93" i="27"/>
  <c r="K93" i="27"/>
  <c r="S93" i="27"/>
  <c r="AA93" i="27"/>
  <c r="AI93" i="27"/>
  <c r="AQ93" i="27"/>
  <c r="BK93" i="27"/>
  <c r="AZ93" i="27"/>
  <c r="BA93" i="27"/>
  <c r="BC93" i="27"/>
  <c r="BD93" i="27"/>
  <c r="BE93" i="27"/>
  <c r="BF93" i="27"/>
  <c r="BB93" i="27"/>
  <c r="BH93" i="27"/>
  <c r="BJ93" i="27"/>
  <c r="BI93" i="27"/>
  <c r="BG93" i="27"/>
  <c r="BS93" i="27"/>
  <c r="CA93" i="27"/>
  <c r="CI93" i="27"/>
  <c r="CQ93" i="27"/>
  <c r="G93" i="31"/>
  <c r="O93" i="31"/>
  <c r="W93" i="31"/>
  <c r="AE93" i="31"/>
  <c r="AM93" i="31"/>
  <c r="AU93" i="31"/>
  <c r="BO93" i="31"/>
  <c r="BW93" i="31"/>
  <c r="CE93" i="31"/>
  <c r="CM93" i="31"/>
  <c r="C93" i="53"/>
  <c r="K93" i="53"/>
  <c r="S93" i="53"/>
  <c r="AA93" i="53"/>
  <c r="AI93" i="53"/>
  <c r="AQ93" i="53"/>
  <c r="BK93" i="53"/>
  <c r="BG93" i="53"/>
  <c r="BF93" i="53"/>
  <c r="AZ93" i="53"/>
  <c r="BJ93" i="53"/>
  <c r="BE93" i="53"/>
  <c r="BH93" i="53"/>
  <c r="BC93" i="53"/>
  <c r="BA93" i="53"/>
  <c r="BB93" i="53"/>
  <c r="BD93" i="53"/>
  <c r="BI93" i="53"/>
  <c r="BS93" i="53"/>
  <c r="CA93" i="53"/>
  <c r="CI93" i="53"/>
  <c r="CQ93" i="53"/>
  <c r="G93" i="42"/>
  <c r="O93" i="42"/>
  <c r="W93" i="42"/>
  <c r="AE93" i="42"/>
  <c r="AM93" i="42"/>
  <c r="AU93" i="42"/>
  <c r="BO93" i="42"/>
  <c r="BW93" i="42"/>
  <c r="CE93" i="42"/>
  <c r="CM93" i="42"/>
  <c r="C93" i="48"/>
  <c r="K93" i="48"/>
  <c r="S93" i="48"/>
  <c r="AA93" i="48"/>
  <c r="AI93" i="48"/>
  <c r="AQ93" i="48"/>
  <c r="BK93" i="48"/>
  <c r="BE93" i="48"/>
  <c r="BH93" i="48"/>
  <c r="BA93" i="48"/>
  <c r="BB93" i="48"/>
  <c r="BI93" i="48"/>
  <c r="BJ93" i="48"/>
  <c r="BC93" i="48"/>
  <c r="BD93" i="48"/>
  <c r="BG93" i="48"/>
  <c r="BF93" i="48"/>
  <c r="AZ93" i="48"/>
  <c r="BS93" i="48"/>
  <c r="CA93" i="48"/>
  <c r="CI93" i="48"/>
  <c r="CQ93" i="48"/>
  <c r="G93" i="43"/>
  <c r="O93" i="43"/>
  <c r="W93" i="43"/>
  <c r="AE93" i="43"/>
  <c r="AM93" i="43"/>
  <c r="AU93" i="43"/>
  <c r="BO93" i="43"/>
  <c r="BW93" i="43"/>
  <c r="CE93" i="43"/>
  <c r="CM93" i="43"/>
  <c r="C93" i="44"/>
  <c r="K93" i="44"/>
  <c r="S93" i="44"/>
  <c r="AA93" i="44"/>
  <c r="AI93" i="44"/>
  <c r="AQ93" i="44"/>
  <c r="BK93" i="44"/>
  <c r="BC93" i="44"/>
  <c r="BJ93" i="44"/>
  <c r="BG93" i="44"/>
  <c r="BD93" i="44"/>
  <c r="BF93" i="44"/>
  <c r="AZ93" i="44"/>
  <c r="BB93" i="44"/>
  <c r="BE93" i="44"/>
  <c r="BH93" i="44"/>
  <c r="BI93" i="44"/>
  <c r="BA93" i="44"/>
  <c r="BS93" i="44"/>
  <c r="CA93" i="44"/>
  <c r="CI93" i="44"/>
  <c r="CQ93" i="44"/>
  <c r="G93" i="50"/>
  <c r="O93" i="50"/>
  <c r="W93" i="50"/>
  <c r="AE93" i="50"/>
  <c r="AM93" i="50"/>
  <c r="AU93" i="50"/>
  <c r="BO93" i="50"/>
  <c r="BW93" i="50"/>
  <c r="CE93" i="50"/>
  <c r="CM93" i="50"/>
  <c r="C93" i="41"/>
  <c r="K93" i="41"/>
  <c r="S93" i="41"/>
  <c r="AA93" i="41"/>
  <c r="AI93" i="41"/>
  <c r="AQ93" i="41"/>
  <c r="BK93" i="41"/>
  <c r="BF93" i="41"/>
  <c r="AZ93" i="41"/>
  <c r="BE93" i="41"/>
  <c r="BH93" i="41"/>
  <c r="BD93" i="41"/>
  <c r="BC93" i="41"/>
  <c r="BA93" i="41"/>
  <c r="BB93" i="41"/>
  <c r="BI93" i="41"/>
  <c r="BJ93" i="41"/>
  <c r="BG93" i="41"/>
  <c r="BS93" i="41"/>
  <c r="CA93" i="41"/>
  <c r="CI93" i="41"/>
  <c r="CQ93" i="41"/>
  <c r="G93" i="49"/>
  <c r="O93" i="49"/>
  <c r="W93" i="49"/>
  <c r="AE93" i="49"/>
  <c r="AM93" i="49"/>
  <c r="AU93" i="49"/>
  <c r="BO93" i="49"/>
  <c r="BW93" i="49"/>
  <c r="CE93" i="49"/>
  <c r="CM93" i="49"/>
  <c r="C93" i="24"/>
  <c r="K93" i="24"/>
  <c r="S93" i="24"/>
  <c r="AA93" i="24"/>
  <c r="AI93" i="24"/>
  <c r="AQ93" i="24"/>
  <c r="BK93" i="24"/>
  <c r="BG93" i="24"/>
  <c r="BI93" i="24"/>
  <c r="BC93" i="24"/>
  <c r="AZ93" i="24"/>
  <c r="BD93" i="24"/>
  <c r="BA93" i="24"/>
  <c r="BE93" i="24"/>
  <c r="BH93" i="24"/>
  <c r="BF93" i="24"/>
  <c r="BJ93" i="24"/>
  <c r="BB93" i="24"/>
  <c r="BS93" i="24"/>
  <c r="CA93" i="24"/>
  <c r="CI93" i="24"/>
  <c r="CQ93" i="24"/>
  <c r="G93" i="16"/>
  <c r="O93" i="16"/>
  <c r="W93" i="16"/>
  <c r="AE93" i="16"/>
  <c r="AM93" i="16"/>
  <c r="AU93" i="16"/>
  <c r="BO93" i="16"/>
  <c r="BW93" i="16"/>
  <c r="CE93" i="16"/>
  <c r="CM93" i="16"/>
  <c r="L203" i="34"/>
  <c r="L204" i="34"/>
  <c r="L215" i="34"/>
  <c r="L215" i="8"/>
  <c r="L206" i="34"/>
  <c r="L72" i="51"/>
  <c r="AI93" i="51"/>
  <c r="M76" i="51"/>
  <c r="CF93" i="51"/>
  <c r="M72" i="57"/>
  <c r="AJ93" i="57"/>
  <c r="F76" i="57"/>
  <c r="BY93" i="57"/>
  <c r="N72" i="52"/>
  <c r="AK93" i="52"/>
  <c r="J77" i="52"/>
  <c r="CO93" i="52"/>
  <c r="BK93" i="4"/>
  <c r="BD93" i="4"/>
  <c r="BJ93" i="4"/>
  <c r="BG93" i="4"/>
  <c r="BE93" i="4"/>
  <c r="BI93" i="4"/>
  <c r="BF93" i="4"/>
  <c r="AZ93" i="4"/>
  <c r="BH93" i="4"/>
  <c r="BC93" i="4"/>
  <c r="BA93" i="4"/>
  <c r="BB93" i="4"/>
  <c r="S93" i="10"/>
  <c r="BO93" i="30"/>
  <c r="W93" i="20"/>
  <c r="L180" i="17"/>
  <c r="L188" i="43"/>
  <c r="H93" i="51"/>
  <c r="P93" i="51"/>
  <c r="M71" i="51"/>
  <c r="X93" i="51"/>
  <c r="I72" i="51"/>
  <c r="AF93" i="51"/>
  <c r="AN93" i="51"/>
  <c r="M73" i="51"/>
  <c r="AV93" i="51"/>
  <c r="F75" i="51"/>
  <c r="BM93" i="51"/>
  <c r="N75" i="51"/>
  <c r="BU93" i="51"/>
  <c r="J76" i="51"/>
  <c r="CC93" i="51"/>
  <c r="F77" i="51"/>
  <c r="CK93" i="51"/>
  <c r="N77" i="51"/>
  <c r="CS93" i="51"/>
  <c r="J70" i="57"/>
  <c r="I93" i="57"/>
  <c r="F71" i="57"/>
  <c r="Q93" i="57"/>
  <c r="N71" i="57"/>
  <c r="Y93" i="57"/>
  <c r="J72" i="57"/>
  <c r="AG93" i="57"/>
  <c r="F73" i="57"/>
  <c r="AO93" i="57"/>
  <c r="N73" i="57"/>
  <c r="AW93" i="57"/>
  <c r="G75" i="57"/>
  <c r="BN93" i="57"/>
  <c r="O75" i="57"/>
  <c r="BV93" i="57"/>
  <c r="CD93" i="57"/>
  <c r="G77" i="57"/>
  <c r="CL93" i="57"/>
  <c r="O77" i="57"/>
  <c r="CT93" i="57"/>
  <c r="K70" i="52"/>
  <c r="J93" i="52"/>
  <c r="G71" i="52"/>
  <c r="R93" i="52"/>
  <c r="O71" i="52"/>
  <c r="Z93" i="52"/>
  <c r="K72" i="52"/>
  <c r="AH93" i="52"/>
  <c r="G73" i="52"/>
  <c r="AP93" i="52"/>
  <c r="O73" i="52"/>
  <c r="AX93" i="52"/>
  <c r="G75" i="52"/>
  <c r="BN93" i="52"/>
  <c r="O75" i="52"/>
  <c r="BV93" i="52"/>
  <c r="K76" i="52"/>
  <c r="CD93" i="52"/>
  <c r="G77" i="52"/>
  <c r="CL93" i="52"/>
  <c r="O77" i="52"/>
  <c r="CT93" i="52"/>
  <c r="K70" i="56"/>
  <c r="J93" i="56"/>
  <c r="G71" i="56"/>
  <c r="R93" i="56"/>
  <c r="O71" i="56"/>
  <c r="Z93" i="56"/>
  <c r="K72" i="56"/>
  <c r="AH93" i="56"/>
  <c r="G73" i="56"/>
  <c r="AP93" i="56"/>
  <c r="O73" i="56"/>
  <c r="AX93" i="56"/>
  <c r="H75" i="56"/>
  <c r="BO93" i="56"/>
  <c r="D76" i="56"/>
  <c r="BW93" i="56"/>
  <c r="L76" i="56"/>
  <c r="CE93" i="56"/>
  <c r="H77" i="56"/>
  <c r="CM93" i="56"/>
  <c r="D70" i="55"/>
  <c r="C93" i="55"/>
  <c r="L70" i="55"/>
  <c r="K93" i="55"/>
  <c r="H71" i="55"/>
  <c r="S93" i="55"/>
  <c r="D72" i="55"/>
  <c r="AA93" i="55"/>
  <c r="L72" i="55"/>
  <c r="AI93" i="55"/>
  <c r="H73" i="55"/>
  <c r="AQ93" i="55"/>
  <c r="I75" i="55"/>
  <c r="BP93" i="55"/>
  <c r="E76" i="55"/>
  <c r="BX93" i="55"/>
  <c r="M76" i="55"/>
  <c r="CF93" i="55"/>
  <c r="I77" i="55"/>
  <c r="CN93" i="55"/>
  <c r="D93" i="54"/>
  <c r="L93" i="54"/>
  <c r="T93" i="54"/>
  <c r="AB93" i="54"/>
  <c r="AJ93" i="54"/>
  <c r="AR93" i="54"/>
  <c r="BP93" i="54"/>
  <c r="BX93" i="54"/>
  <c r="CF93" i="54"/>
  <c r="CN93" i="54"/>
  <c r="H93" i="37"/>
  <c r="P93" i="37"/>
  <c r="X93" i="37"/>
  <c r="AF93" i="37"/>
  <c r="AN93" i="37"/>
  <c r="AV93" i="37"/>
  <c r="BP93" i="37"/>
  <c r="BX93" i="37"/>
  <c r="CF93" i="37"/>
  <c r="CN93" i="37"/>
  <c r="D93" i="40"/>
  <c r="L93" i="40"/>
  <c r="T93" i="40"/>
  <c r="AB93" i="40"/>
  <c r="AJ93" i="40"/>
  <c r="AR93" i="40"/>
  <c r="BL93" i="40"/>
  <c r="BT93" i="40"/>
  <c r="CB93" i="40"/>
  <c r="CJ93" i="40"/>
  <c r="CR93" i="40"/>
  <c r="H93" i="1"/>
  <c r="P93" i="1"/>
  <c r="X93" i="1"/>
  <c r="AF93" i="1"/>
  <c r="AN93" i="1"/>
  <c r="AV93" i="1"/>
  <c r="BP93" i="1"/>
  <c r="BX93" i="1"/>
  <c r="CF93" i="1"/>
  <c r="CN93" i="1"/>
  <c r="D93" i="34"/>
  <c r="L93" i="34"/>
  <c r="T93" i="34"/>
  <c r="AB93" i="34"/>
  <c r="AJ93" i="34"/>
  <c r="AR93" i="34"/>
  <c r="BL93" i="34"/>
  <c r="BT93" i="34"/>
  <c r="CB93" i="34"/>
  <c r="CJ93" i="34"/>
  <c r="CR93" i="34"/>
  <c r="H93" i="12"/>
  <c r="P93" i="12"/>
  <c r="X93" i="12"/>
  <c r="AF93" i="12"/>
  <c r="AN93" i="12"/>
  <c r="AV93" i="12"/>
  <c r="BP93" i="12"/>
  <c r="BX93" i="12"/>
  <c r="CF93" i="12"/>
  <c r="CN93" i="12"/>
  <c r="D93" i="5"/>
  <c r="L93" i="5"/>
  <c r="T93" i="5"/>
  <c r="AB93" i="5"/>
  <c r="AJ93" i="5"/>
  <c r="AR93" i="5"/>
  <c r="BL93" i="5"/>
  <c r="BT93" i="5"/>
  <c r="CB93" i="5"/>
  <c r="CJ93" i="5"/>
  <c r="CR93" i="5"/>
  <c r="H93" i="4"/>
  <c r="P93" i="4"/>
  <c r="X93" i="4"/>
  <c r="AF93" i="4"/>
  <c r="AN93" i="4"/>
  <c r="AV93" i="4"/>
  <c r="BP93" i="4"/>
  <c r="BX93" i="4"/>
  <c r="CF93" i="4"/>
  <c r="CN93" i="4"/>
  <c r="D93" i="8"/>
  <c r="L93" i="8"/>
  <c r="T93" i="8"/>
  <c r="AB93" i="8"/>
  <c r="AJ93" i="8"/>
  <c r="AR93" i="8"/>
  <c r="BL93" i="8"/>
  <c r="BT93" i="8"/>
  <c r="CB93" i="8"/>
  <c r="CJ93" i="8"/>
  <c r="CR93" i="8"/>
  <c r="H93" i="7"/>
  <c r="P93" i="7"/>
  <c r="X93" i="7"/>
  <c r="AF93" i="7"/>
  <c r="AN93" i="7"/>
  <c r="AV93" i="7"/>
  <c r="BP93" i="7"/>
  <c r="BX93" i="7"/>
  <c r="CF93" i="7"/>
  <c r="CN93" i="7"/>
  <c r="D93" i="6"/>
  <c r="L93" i="6"/>
  <c r="T93" i="6"/>
  <c r="AB93" i="6"/>
  <c r="AJ93" i="6"/>
  <c r="AR93" i="6"/>
  <c r="BL93" i="6"/>
  <c r="BT93" i="6"/>
  <c r="CB93" i="6"/>
  <c r="CJ93" i="6"/>
  <c r="CR93" i="6"/>
  <c r="H93" i="35"/>
  <c r="P93" i="35"/>
  <c r="X93" i="35"/>
  <c r="AF93" i="35"/>
  <c r="AN93" i="35"/>
  <c r="AV93" i="35"/>
  <c r="BP93" i="35"/>
  <c r="BX93" i="35"/>
  <c r="CF93" i="35"/>
  <c r="CN93" i="35"/>
  <c r="D93" i="2"/>
  <c r="L93" i="2"/>
  <c r="T93" i="2"/>
  <c r="AB93" i="2"/>
  <c r="AJ93" i="2"/>
  <c r="AR93" i="2"/>
  <c r="BL93" i="2"/>
  <c r="BT93" i="2"/>
  <c r="CB93" i="2"/>
  <c r="CJ93" i="2"/>
  <c r="CR93" i="2"/>
  <c r="H93" i="10"/>
  <c r="P93" i="10"/>
  <c r="X93" i="10"/>
  <c r="AF93" i="10"/>
  <c r="AN93" i="10"/>
  <c r="AV93" i="10"/>
  <c r="BP93" i="10"/>
  <c r="BX93" i="10"/>
  <c r="CF93" i="10"/>
  <c r="CN93" i="10"/>
  <c r="D93" i="9"/>
  <c r="L93" i="9"/>
  <c r="T93" i="9"/>
  <c r="AB93" i="9"/>
  <c r="AJ93" i="9"/>
  <c r="AR93" i="9"/>
  <c r="BL93" i="9"/>
  <c r="BT93" i="9"/>
  <c r="CB93" i="9"/>
  <c r="CJ93" i="9"/>
  <c r="CR93" i="9"/>
  <c r="H93" i="13"/>
  <c r="P93" i="13"/>
  <c r="X93" i="13"/>
  <c r="AF93" i="13"/>
  <c r="AN93" i="13"/>
  <c r="AV93" i="13"/>
  <c r="BP93" i="13"/>
  <c r="BX93" i="13"/>
  <c r="CF93" i="13"/>
  <c r="CN93" i="13"/>
  <c r="D93" i="30"/>
  <c r="L93" i="30"/>
  <c r="T93" i="30"/>
  <c r="AB93" i="30"/>
  <c r="AJ93" i="30"/>
  <c r="AR93" i="30"/>
  <c r="BL93" i="30"/>
  <c r="BT93" i="30"/>
  <c r="CB93" i="30"/>
  <c r="CJ93" i="30"/>
  <c r="CR93" i="30"/>
  <c r="H93" i="45"/>
  <c r="P93" i="45"/>
  <c r="X93" i="45"/>
  <c r="AF93" i="45"/>
  <c r="AN93" i="45"/>
  <c r="AV93" i="45"/>
  <c r="BP93" i="45"/>
  <c r="BX93" i="45"/>
  <c r="CF93" i="45"/>
  <c r="CN93" i="45"/>
  <c r="D93" i="3"/>
  <c r="L93" i="3"/>
  <c r="T93" i="3"/>
  <c r="AB93" i="3"/>
  <c r="AJ93" i="3"/>
  <c r="AR93" i="3"/>
  <c r="BL93" i="3"/>
  <c r="BT93" i="3"/>
  <c r="CB93" i="3"/>
  <c r="CJ93" i="3"/>
  <c r="CR93" i="3"/>
  <c r="H93" i="46"/>
  <c r="P93" i="46"/>
  <c r="X93" i="46"/>
  <c r="AF93" i="46"/>
  <c r="AN93" i="46"/>
  <c r="AV93" i="46"/>
  <c r="BP93" i="46"/>
  <c r="BX93" i="46"/>
  <c r="CF93" i="46"/>
  <c r="CN93" i="46"/>
  <c r="D93" i="32"/>
  <c r="L93" i="32"/>
  <c r="T93" i="32"/>
  <c r="AB93" i="32"/>
  <c r="AJ93" i="32"/>
  <c r="AR93" i="32"/>
  <c r="BL93" i="32"/>
  <c r="BT93" i="32"/>
  <c r="CB93" i="32"/>
  <c r="CJ93" i="32"/>
  <c r="CR93" i="32"/>
  <c r="H93" i="15"/>
  <c r="P93" i="15"/>
  <c r="X93" i="15"/>
  <c r="AF93" i="15"/>
  <c r="AN93" i="15"/>
  <c r="AV93" i="15"/>
  <c r="BP93" i="15"/>
  <c r="BX93" i="15"/>
  <c r="CF93" i="15"/>
  <c r="CN93" i="15"/>
  <c r="D93" i="14"/>
  <c r="L93" i="14"/>
  <c r="T93" i="14"/>
  <c r="AB93" i="14"/>
  <c r="AJ93" i="14"/>
  <c r="AR93" i="14"/>
  <c r="BL93" i="14"/>
  <c r="BT93" i="14"/>
  <c r="CB93" i="14"/>
  <c r="CJ93" i="14"/>
  <c r="CR93" i="14"/>
  <c r="H93" i="29"/>
  <c r="P93" i="29"/>
  <c r="X93" i="29"/>
  <c r="AF93" i="29"/>
  <c r="AN93" i="29"/>
  <c r="AV93" i="29"/>
  <c r="BP93" i="29"/>
  <c r="BX93" i="29"/>
  <c r="CF93" i="29"/>
  <c r="CN93" i="29"/>
  <c r="D93" i="47"/>
  <c r="L93" i="47"/>
  <c r="T93" i="47"/>
  <c r="AB93" i="47"/>
  <c r="AJ93" i="47"/>
  <c r="AR93" i="47"/>
  <c r="BL93" i="47"/>
  <c r="BT93" i="47"/>
  <c r="CB93" i="47"/>
  <c r="CJ93" i="47"/>
  <c r="CR93" i="47"/>
  <c r="H93" i="21"/>
  <c r="P93" i="21"/>
  <c r="X93" i="21"/>
  <c r="AF93" i="21"/>
  <c r="AN93" i="21"/>
  <c r="AV93" i="21"/>
  <c r="BP93" i="21"/>
  <c r="BX93" i="21"/>
  <c r="CF93" i="21"/>
  <c r="CN93" i="21"/>
  <c r="D93" i="20"/>
  <c r="L93" i="20"/>
  <c r="T93" i="20"/>
  <c r="AB93" i="20"/>
  <c r="AJ93" i="20"/>
  <c r="AR93" i="20"/>
  <c r="BL93" i="20"/>
  <c r="BT93" i="20"/>
  <c r="CB93" i="20"/>
  <c r="CJ93" i="20"/>
  <c r="CR93" i="20"/>
  <c r="H93" i="19"/>
  <c r="P93" i="19"/>
  <c r="X93" i="19"/>
  <c r="AF93" i="19"/>
  <c r="AN93" i="19"/>
  <c r="AV93" i="19"/>
  <c r="BP93" i="19"/>
  <c r="BX93" i="19"/>
  <c r="CF93" i="19"/>
  <c r="CN93" i="19"/>
  <c r="D93" i="18"/>
  <c r="L93" i="18"/>
  <c r="T93" i="18"/>
  <c r="AB93" i="18"/>
  <c r="AJ93" i="18"/>
  <c r="AR93" i="18"/>
  <c r="BL93" i="18"/>
  <c r="BT93" i="18"/>
  <c r="CB93" i="18"/>
  <c r="CJ93" i="18"/>
  <c r="CR93" i="18"/>
  <c r="H93" i="17"/>
  <c r="P93" i="17"/>
  <c r="X93" i="17"/>
  <c r="AF93" i="17"/>
  <c r="AN93" i="17"/>
  <c r="AV93" i="17"/>
  <c r="BP93" i="17"/>
  <c r="BX93" i="17"/>
  <c r="CF93" i="17"/>
  <c r="CN93" i="17"/>
  <c r="D93" i="39"/>
  <c r="L93" i="39"/>
  <c r="T93" i="39"/>
  <c r="AB93" i="39"/>
  <c r="AJ93" i="39"/>
  <c r="AR93" i="39"/>
  <c r="BL93" i="39"/>
  <c r="BT93" i="39"/>
  <c r="CB93" i="39"/>
  <c r="CJ93" i="39"/>
  <c r="CR93" i="39"/>
  <c r="H93" i="33"/>
  <c r="P93" i="33"/>
  <c r="X93" i="33"/>
  <c r="AF93" i="33"/>
  <c r="AN93" i="33"/>
  <c r="AV93" i="33"/>
  <c r="BP93" i="33"/>
  <c r="BX93" i="33"/>
  <c r="CF93" i="33"/>
  <c r="CN93" i="33"/>
  <c r="D93" i="23"/>
  <c r="L93" i="23"/>
  <c r="T93" i="23"/>
  <c r="AB93" i="23"/>
  <c r="AJ93" i="23"/>
  <c r="AR93" i="23"/>
  <c r="BL93" i="23"/>
  <c r="BT93" i="23"/>
  <c r="CB93" i="23"/>
  <c r="CJ93" i="23"/>
  <c r="CR93" i="23"/>
  <c r="H93" i="28"/>
  <c r="P93" i="28"/>
  <c r="X93" i="28"/>
  <c r="AF93" i="28"/>
  <c r="AN93" i="28"/>
  <c r="AV93" i="28"/>
  <c r="BP93" i="28"/>
  <c r="BX93" i="28"/>
  <c r="CF93" i="28"/>
  <c r="CN93" i="28"/>
  <c r="D93" i="27"/>
  <c r="L93" i="27"/>
  <c r="T93" i="27"/>
  <c r="AB93" i="27"/>
  <c r="AJ93" i="27"/>
  <c r="AR93" i="27"/>
  <c r="BL93" i="27"/>
  <c r="BT93" i="27"/>
  <c r="CB93" i="27"/>
  <c r="CJ93" i="27"/>
  <c r="CR93" i="27"/>
  <c r="H93" i="31"/>
  <c r="P93" i="31"/>
  <c r="X93" i="31"/>
  <c r="AF93" i="31"/>
  <c r="AN93" i="31"/>
  <c r="AV93" i="31"/>
  <c r="BP93" i="31"/>
  <c r="BX93" i="31"/>
  <c r="CF93" i="31"/>
  <c r="CN93" i="31"/>
  <c r="D93" i="53"/>
  <c r="L93" i="53"/>
  <c r="T93" i="53"/>
  <c r="AB93" i="53"/>
  <c r="AJ93" i="53"/>
  <c r="AR93" i="53"/>
  <c r="BL93" i="53"/>
  <c r="BT93" i="53"/>
  <c r="CB93" i="53"/>
  <c r="CJ93" i="53"/>
  <c r="CR93" i="53"/>
  <c r="H93" i="42"/>
  <c r="P93" i="42"/>
  <c r="X93" i="42"/>
  <c r="AF93" i="42"/>
  <c r="AN93" i="42"/>
  <c r="AV93" i="42"/>
  <c r="BP93" i="42"/>
  <c r="BX93" i="42"/>
  <c r="CF93" i="42"/>
  <c r="CN93" i="42"/>
  <c r="D93" i="48"/>
  <c r="L93" i="48"/>
  <c r="T93" i="48"/>
  <c r="AB93" i="48"/>
  <c r="AJ93" i="48"/>
  <c r="AR93" i="48"/>
  <c r="BL93" i="48"/>
  <c r="BT93" i="48"/>
  <c r="CB93" i="48"/>
  <c r="CJ93" i="48"/>
  <c r="CR93" i="48"/>
  <c r="H93" i="43"/>
  <c r="P93" i="43"/>
  <c r="X93" i="43"/>
  <c r="AF93" i="43"/>
  <c r="AN93" i="43"/>
  <c r="AV93" i="43"/>
  <c r="BP93" i="43"/>
  <c r="BX93" i="43"/>
  <c r="CF93" i="43"/>
  <c r="CN93" i="43"/>
  <c r="D93" i="44"/>
  <c r="L93" i="44"/>
  <c r="T93" i="44"/>
  <c r="AB93" i="44"/>
  <c r="AJ93" i="44"/>
  <c r="AR93" i="44"/>
  <c r="BL93" i="44"/>
  <c r="BT93" i="44"/>
  <c r="CB93" i="44"/>
  <c r="CJ93" i="44"/>
  <c r="CR93" i="44"/>
  <c r="H93" i="50"/>
  <c r="P93" i="50"/>
  <c r="X93" i="50"/>
  <c r="AF93" i="50"/>
  <c r="AN93" i="50"/>
  <c r="BP93" i="50"/>
  <c r="BX93" i="50"/>
  <c r="CF93" i="50"/>
  <c r="CN93" i="50"/>
  <c r="D93" i="41"/>
  <c r="L93" i="41"/>
  <c r="T93" i="41"/>
  <c r="AB93" i="41"/>
  <c r="AJ93" i="41"/>
  <c r="AR93" i="41"/>
  <c r="BL93" i="41"/>
  <c r="BT93" i="41"/>
  <c r="CB93" i="41"/>
  <c r="CJ93" i="41"/>
  <c r="H93" i="49"/>
  <c r="P93" i="49"/>
  <c r="X93" i="49"/>
  <c r="AF93" i="49"/>
  <c r="AN93" i="49"/>
  <c r="BP93" i="49"/>
  <c r="BX93" i="49"/>
  <c r="CF93" i="49"/>
  <c r="CN93" i="49"/>
  <c r="D93" i="24"/>
  <c r="L93" i="24"/>
  <c r="T93" i="24"/>
  <c r="AB93" i="24"/>
  <c r="AJ93" i="24"/>
  <c r="AR93" i="24"/>
  <c r="BL93" i="24"/>
  <c r="BT93" i="24"/>
  <c r="CB93" i="24"/>
  <c r="CJ93" i="24"/>
  <c r="H93" i="16"/>
  <c r="P93" i="16"/>
  <c r="X93" i="16"/>
  <c r="AF93" i="16"/>
  <c r="AN93" i="16"/>
  <c r="BP93" i="16"/>
  <c r="BX93" i="16"/>
  <c r="CF93" i="16"/>
  <c r="CN93" i="16"/>
  <c r="L205" i="34"/>
  <c r="L201" i="34"/>
  <c r="L206" i="4"/>
  <c r="L194" i="9"/>
  <c r="L207" i="34"/>
  <c r="I71" i="57"/>
  <c r="T93" i="57"/>
  <c r="J75" i="57"/>
  <c r="BQ93" i="57"/>
  <c r="F72" i="52"/>
  <c r="AC93" i="52"/>
  <c r="J75" i="52"/>
  <c r="BQ93" i="52"/>
  <c r="O76" i="56"/>
  <c r="CH93" i="56"/>
  <c r="O72" i="55"/>
  <c r="AL93" i="55"/>
  <c r="H76" i="55"/>
  <c r="CA93" i="55"/>
  <c r="CE93" i="5"/>
  <c r="L124" i="9"/>
  <c r="BK93" i="45"/>
  <c r="BI93" i="45"/>
  <c r="BH93" i="45"/>
  <c r="BE93" i="45"/>
  <c r="BF93" i="45"/>
  <c r="BC93" i="45"/>
  <c r="BD93" i="45"/>
  <c r="BG93" i="45"/>
  <c r="AZ93" i="45"/>
  <c r="BB93" i="45"/>
  <c r="BA93" i="45"/>
  <c r="BJ93" i="45"/>
  <c r="L132" i="32"/>
  <c r="BK93" i="15"/>
  <c r="BE93" i="15"/>
  <c r="BH93" i="15"/>
  <c r="BA93" i="15"/>
  <c r="BB93" i="15"/>
  <c r="BI93" i="15"/>
  <c r="BJ93" i="15"/>
  <c r="BC93" i="15"/>
  <c r="BD93" i="15"/>
  <c r="BG93" i="15"/>
  <c r="BF93" i="15"/>
  <c r="AZ93" i="15"/>
  <c r="W93" i="47"/>
  <c r="BK93" i="42"/>
  <c r="BJ93" i="42"/>
  <c r="BC93" i="42"/>
  <c r="BG93" i="42"/>
  <c r="AZ93" i="42"/>
  <c r="BB93" i="42"/>
  <c r="BD93" i="42"/>
  <c r="BE93" i="42"/>
  <c r="BH93" i="42"/>
  <c r="BA93" i="42"/>
  <c r="BI93" i="42"/>
  <c r="BF93" i="42"/>
  <c r="BK93" i="49"/>
  <c r="BI93" i="49"/>
  <c r="BB93" i="49"/>
  <c r="BD93" i="49"/>
  <c r="BE93" i="49"/>
  <c r="BF93" i="49"/>
  <c r="BC93" i="49"/>
  <c r="BH93" i="49"/>
  <c r="BJ93" i="49"/>
  <c r="AZ93" i="49"/>
  <c r="BG93" i="49"/>
  <c r="BA93" i="49"/>
  <c r="J70" i="51"/>
  <c r="I93" i="51"/>
  <c r="F71" i="51"/>
  <c r="Q93" i="51"/>
  <c r="N71" i="51"/>
  <c r="Y93" i="51"/>
  <c r="J72" i="51"/>
  <c r="AG93" i="51"/>
  <c r="F73" i="51"/>
  <c r="AO93" i="51"/>
  <c r="N73" i="51"/>
  <c r="AW93" i="51"/>
  <c r="G75" i="51"/>
  <c r="BN93" i="51"/>
  <c r="O75" i="51"/>
  <c r="BV93" i="51"/>
  <c r="K76" i="51"/>
  <c r="CD93" i="51"/>
  <c r="G77" i="51"/>
  <c r="CL93" i="51"/>
  <c r="O77" i="51"/>
  <c r="CT93" i="51"/>
  <c r="K70" i="57"/>
  <c r="J93" i="57"/>
  <c r="G71" i="57"/>
  <c r="R93" i="57"/>
  <c r="O71" i="57"/>
  <c r="Z93" i="57"/>
  <c r="K72" i="57"/>
  <c r="AH93" i="57"/>
  <c r="G73" i="57"/>
  <c r="AP93" i="57"/>
  <c r="O73" i="57"/>
  <c r="AX93" i="57"/>
  <c r="H75" i="57"/>
  <c r="BO93" i="57"/>
  <c r="BW93" i="57"/>
  <c r="L76" i="57"/>
  <c r="CE93" i="57"/>
  <c r="CM93" i="57"/>
  <c r="D70" i="52"/>
  <c r="C93" i="52"/>
  <c r="L70" i="52"/>
  <c r="K93" i="52"/>
  <c r="H71" i="52"/>
  <c r="S93" i="52"/>
  <c r="D72" i="52"/>
  <c r="AA93" i="52"/>
  <c r="L72" i="52"/>
  <c r="AI93" i="52"/>
  <c r="H73" i="52"/>
  <c r="AQ93" i="52"/>
  <c r="H75" i="52"/>
  <c r="BO93" i="52"/>
  <c r="D76" i="52"/>
  <c r="BW93" i="52"/>
  <c r="L76" i="52"/>
  <c r="CE93" i="52"/>
  <c r="H77" i="52"/>
  <c r="CM93" i="52"/>
  <c r="D70" i="56"/>
  <c r="C93" i="56"/>
  <c r="L70" i="56"/>
  <c r="K93" i="56"/>
  <c r="H71" i="56"/>
  <c r="S93" i="56"/>
  <c r="D72" i="56"/>
  <c r="AA93" i="56"/>
  <c r="L72" i="56"/>
  <c r="AI93" i="56"/>
  <c r="H73" i="56"/>
  <c r="AQ93" i="56"/>
  <c r="I75" i="56"/>
  <c r="BP93" i="56"/>
  <c r="E76" i="56"/>
  <c r="BX93" i="56"/>
  <c r="M76" i="56"/>
  <c r="CF93" i="56"/>
  <c r="I77" i="56"/>
  <c r="CN93" i="56"/>
  <c r="E70" i="55"/>
  <c r="D93" i="55"/>
  <c r="M70" i="55"/>
  <c r="L93" i="55"/>
  <c r="I71" i="55"/>
  <c r="T93" i="55"/>
  <c r="E72" i="55"/>
  <c r="AB93" i="55"/>
  <c r="M72" i="55"/>
  <c r="AJ93" i="55"/>
  <c r="I73" i="55"/>
  <c r="AR93" i="55"/>
  <c r="J75" i="55"/>
  <c r="BQ93" i="55"/>
  <c r="F76" i="55"/>
  <c r="BY93" i="55"/>
  <c r="N76" i="55"/>
  <c r="CG93" i="55"/>
  <c r="J77" i="55"/>
  <c r="CO93" i="55"/>
  <c r="E93" i="54"/>
  <c r="M93" i="54"/>
  <c r="U93" i="54"/>
  <c r="AC93" i="54"/>
  <c r="AK93" i="54"/>
  <c r="AS93" i="54"/>
  <c r="BQ93" i="54"/>
  <c r="BY93" i="54"/>
  <c r="CG93" i="54"/>
  <c r="CO93" i="54"/>
  <c r="I93" i="37"/>
  <c r="Q93" i="37"/>
  <c r="Y93" i="37"/>
  <c r="AG93" i="37"/>
  <c r="AO93" i="37"/>
  <c r="BQ93" i="37"/>
  <c r="BY93" i="37"/>
  <c r="CG93" i="37"/>
  <c r="CO93" i="37"/>
  <c r="E93" i="40"/>
  <c r="M93" i="40"/>
  <c r="U93" i="40"/>
  <c r="AC93" i="40"/>
  <c r="AK93" i="40"/>
  <c r="AS93" i="40"/>
  <c r="BM93" i="40"/>
  <c r="BU93" i="40"/>
  <c r="CC93" i="40"/>
  <c r="CK93" i="40"/>
  <c r="I93" i="1"/>
  <c r="Q93" i="1"/>
  <c r="Y93" i="1"/>
  <c r="AG93" i="1"/>
  <c r="AO93" i="1"/>
  <c r="BQ93" i="1"/>
  <c r="BY93" i="1"/>
  <c r="CG93" i="1"/>
  <c r="CO93" i="1"/>
  <c r="E93" i="34"/>
  <c r="M93" i="34"/>
  <c r="U93" i="34"/>
  <c r="AC93" i="34"/>
  <c r="AK93" i="34"/>
  <c r="AS93" i="34"/>
  <c r="BM93" i="34"/>
  <c r="BU93" i="34"/>
  <c r="CC93" i="34"/>
  <c r="CK93" i="34"/>
  <c r="L190" i="34"/>
  <c r="I93" i="12"/>
  <c r="Q93" i="12"/>
  <c r="Y93" i="12"/>
  <c r="AG93" i="12"/>
  <c r="AO93" i="12"/>
  <c r="BQ93" i="12"/>
  <c r="BY93" i="12"/>
  <c r="CG93" i="12"/>
  <c r="CO93" i="12"/>
  <c r="E93" i="5"/>
  <c r="M93" i="5"/>
  <c r="U93" i="5"/>
  <c r="AC93" i="5"/>
  <c r="AK93" i="5"/>
  <c r="AS93" i="5"/>
  <c r="BM93" i="5"/>
  <c r="BU93" i="5"/>
  <c r="CC93" i="5"/>
  <c r="CK93" i="5"/>
  <c r="L190" i="5"/>
  <c r="I93" i="4"/>
  <c r="Q93" i="4"/>
  <c r="Y93" i="4"/>
  <c r="AG93" i="4"/>
  <c r="AO93" i="4"/>
  <c r="BQ93" i="4"/>
  <c r="BY93" i="4"/>
  <c r="CG93" i="4"/>
  <c r="CO93" i="4"/>
  <c r="E93" i="8"/>
  <c r="M93" i="8"/>
  <c r="U93" i="8"/>
  <c r="AC93" i="8"/>
  <c r="AK93" i="8"/>
  <c r="AS93" i="8"/>
  <c r="BM93" i="8"/>
  <c r="BU93" i="8"/>
  <c r="CC93" i="8"/>
  <c r="CK93" i="8"/>
  <c r="L190" i="8"/>
  <c r="I93" i="7"/>
  <c r="Q93" i="7"/>
  <c r="Y93" i="7"/>
  <c r="AG93" i="7"/>
  <c r="AO93" i="7"/>
  <c r="BQ93" i="7"/>
  <c r="BY93" i="7"/>
  <c r="CG93" i="7"/>
  <c r="CO93" i="7"/>
  <c r="E93" i="6"/>
  <c r="M93" i="6"/>
  <c r="U93" i="6"/>
  <c r="AC93" i="6"/>
  <c r="AK93" i="6"/>
  <c r="AS93" i="6"/>
  <c r="BM93" i="6"/>
  <c r="BU93" i="6"/>
  <c r="CC93" i="6"/>
  <c r="CK93" i="6"/>
  <c r="I93" i="35"/>
  <c r="Q93" i="35"/>
  <c r="Y93" i="35"/>
  <c r="AG93" i="35"/>
  <c r="AO93" i="35"/>
  <c r="BQ93" i="35"/>
  <c r="BY93" i="35"/>
  <c r="CG93" i="35"/>
  <c r="CO93" i="35"/>
  <c r="E93" i="2"/>
  <c r="M93" i="2"/>
  <c r="U93" i="2"/>
  <c r="AC93" i="2"/>
  <c r="AK93" i="2"/>
  <c r="AS93" i="2"/>
  <c r="BM93" i="2"/>
  <c r="BU93" i="2"/>
  <c r="CC93" i="2"/>
  <c r="CK93" i="2"/>
  <c r="L190" i="2"/>
  <c r="I93" i="10"/>
  <c r="Q93" i="10"/>
  <c r="Y93" i="10"/>
  <c r="AG93" i="10"/>
  <c r="AO93" i="10"/>
  <c r="BQ93" i="10"/>
  <c r="BY93" i="10"/>
  <c r="CG93" i="10"/>
  <c r="CO93" i="10"/>
  <c r="E93" i="9"/>
  <c r="M93" i="9"/>
  <c r="U93" i="9"/>
  <c r="AC93" i="9"/>
  <c r="AK93" i="9"/>
  <c r="AS93" i="9"/>
  <c r="BM93" i="9"/>
  <c r="BU93" i="9"/>
  <c r="CC93" i="9"/>
  <c r="CK93" i="9"/>
  <c r="I93" i="13"/>
  <c r="Q93" i="13"/>
  <c r="Y93" i="13"/>
  <c r="AG93" i="13"/>
  <c r="AO93" i="13"/>
  <c r="BQ93" i="13"/>
  <c r="BY93" i="13"/>
  <c r="CG93" i="13"/>
  <c r="CO93" i="13"/>
  <c r="E93" i="30"/>
  <c r="M93" i="30"/>
  <c r="U93" i="30"/>
  <c r="AC93" i="30"/>
  <c r="AK93" i="30"/>
  <c r="AS93" i="30"/>
  <c r="BM93" i="30"/>
  <c r="BU93" i="30"/>
  <c r="CC93" i="30"/>
  <c r="CK93" i="30"/>
  <c r="I93" i="45"/>
  <c r="Q93" i="45"/>
  <c r="Y93" i="45"/>
  <c r="AG93" i="45"/>
  <c r="AO93" i="45"/>
  <c r="BQ93" i="45"/>
  <c r="BY93" i="45"/>
  <c r="CG93" i="45"/>
  <c r="CO93" i="45"/>
  <c r="E93" i="3"/>
  <c r="M93" i="3"/>
  <c r="U93" i="3"/>
  <c r="AC93" i="3"/>
  <c r="AK93" i="3"/>
  <c r="AS93" i="3"/>
  <c r="BM93" i="3"/>
  <c r="BU93" i="3"/>
  <c r="CC93" i="3"/>
  <c r="CK93" i="3"/>
  <c r="L190" i="3"/>
  <c r="I93" i="46"/>
  <c r="Q93" i="46"/>
  <c r="Y93" i="46"/>
  <c r="AG93" i="46"/>
  <c r="AO93" i="46"/>
  <c r="BQ93" i="46"/>
  <c r="BY93" i="46"/>
  <c r="CG93" i="46"/>
  <c r="CO93" i="46"/>
  <c r="E93" i="32"/>
  <c r="M93" i="32"/>
  <c r="U93" i="32"/>
  <c r="AC93" i="32"/>
  <c r="AK93" i="32"/>
  <c r="AS93" i="32"/>
  <c r="BM93" i="32"/>
  <c r="BU93" i="32"/>
  <c r="CC93" i="32"/>
  <c r="CK93" i="32"/>
  <c r="I93" i="15"/>
  <c r="Q93" i="15"/>
  <c r="Y93" i="15"/>
  <c r="AG93" i="15"/>
  <c r="AO93" i="15"/>
  <c r="BQ93" i="15"/>
  <c r="BY93" i="15"/>
  <c r="CG93" i="15"/>
  <c r="CO93" i="15"/>
  <c r="E93" i="14"/>
  <c r="M93" i="14"/>
  <c r="U93" i="14"/>
  <c r="AC93" i="14"/>
  <c r="AK93" i="14"/>
  <c r="AS93" i="14"/>
  <c r="BM93" i="14"/>
  <c r="BU93" i="14"/>
  <c r="CC93" i="14"/>
  <c r="CK93" i="14"/>
  <c r="I93" i="29"/>
  <c r="Q93" i="29"/>
  <c r="Y93" i="29"/>
  <c r="AG93" i="29"/>
  <c r="AO93" i="29"/>
  <c r="BQ93" i="29"/>
  <c r="BY93" i="29"/>
  <c r="CG93" i="29"/>
  <c r="CO93" i="29"/>
  <c r="E93" i="47"/>
  <c r="M93" i="47"/>
  <c r="U93" i="47"/>
  <c r="AC93" i="47"/>
  <c r="AK93" i="47"/>
  <c r="AS93" i="47"/>
  <c r="BM93" i="47"/>
  <c r="BU93" i="47"/>
  <c r="CC93" i="47"/>
  <c r="CK93" i="47"/>
  <c r="L190" i="47"/>
  <c r="I93" i="21"/>
  <c r="Q93" i="21"/>
  <c r="Y93" i="21"/>
  <c r="AG93" i="21"/>
  <c r="AO93" i="21"/>
  <c r="BQ93" i="21"/>
  <c r="BY93" i="21"/>
  <c r="CG93" i="21"/>
  <c r="CO93" i="21"/>
  <c r="E93" i="20"/>
  <c r="M93" i="20"/>
  <c r="U93" i="20"/>
  <c r="AC93" i="20"/>
  <c r="AK93" i="20"/>
  <c r="AS93" i="20"/>
  <c r="BM93" i="20"/>
  <c r="BU93" i="20"/>
  <c r="CC93" i="20"/>
  <c r="CK93" i="20"/>
  <c r="L190" i="20"/>
  <c r="I93" i="19"/>
  <c r="Q93" i="19"/>
  <c r="Y93" i="19"/>
  <c r="AG93" i="19"/>
  <c r="AO93" i="19"/>
  <c r="BQ93" i="19"/>
  <c r="BY93" i="19"/>
  <c r="CG93" i="19"/>
  <c r="CO93" i="19"/>
  <c r="E93" i="18"/>
  <c r="M93" i="18"/>
  <c r="U93" i="18"/>
  <c r="AC93" i="18"/>
  <c r="AK93" i="18"/>
  <c r="AS93" i="18"/>
  <c r="BM93" i="18"/>
  <c r="BU93" i="18"/>
  <c r="CC93" i="18"/>
  <c r="CK93" i="18"/>
  <c r="I93" i="17"/>
  <c r="Q93" i="17"/>
  <c r="Y93" i="17"/>
  <c r="AG93" i="17"/>
  <c r="AO93" i="17"/>
  <c r="BQ93" i="17"/>
  <c r="BY93" i="17"/>
  <c r="CG93" i="17"/>
  <c r="CO93" i="17"/>
  <c r="E93" i="39"/>
  <c r="M93" i="39"/>
  <c r="U93" i="39"/>
  <c r="AC93" i="39"/>
  <c r="AK93" i="39"/>
  <c r="AS93" i="39"/>
  <c r="BM93" i="39"/>
  <c r="BU93" i="39"/>
  <c r="CC93" i="39"/>
  <c r="CK93" i="39"/>
  <c r="I93" i="33"/>
  <c r="Q93" i="33"/>
  <c r="Y93" i="33"/>
  <c r="AG93" i="33"/>
  <c r="AO93" i="33"/>
  <c r="BQ93" i="33"/>
  <c r="BY93" i="33"/>
  <c r="CG93" i="33"/>
  <c r="CO93" i="33"/>
  <c r="E93" i="23"/>
  <c r="M93" i="23"/>
  <c r="U93" i="23"/>
  <c r="AC93" i="23"/>
  <c r="AK93" i="23"/>
  <c r="AS93" i="23"/>
  <c r="BM93" i="23"/>
  <c r="BU93" i="23"/>
  <c r="CC93" i="23"/>
  <c r="CK93" i="23"/>
  <c r="I93" i="28"/>
  <c r="Q93" i="28"/>
  <c r="Y93" i="28"/>
  <c r="AG93" i="28"/>
  <c r="AO93" i="28"/>
  <c r="BQ93" i="28"/>
  <c r="BY93" i="28"/>
  <c r="CG93" i="28"/>
  <c r="CO93" i="28"/>
  <c r="E93" i="27"/>
  <c r="M93" i="27"/>
  <c r="U93" i="27"/>
  <c r="AC93" i="27"/>
  <c r="AK93" i="27"/>
  <c r="AS93" i="27"/>
  <c r="BM93" i="27"/>
  <c r="BU93" i="27"/>
  <c r="CC93" i="27"/>
  <c r="CK93" i="27"/>
  <c r="I93" i="31"/>
  <c r="Q93" i="31"/>
  <c r="Y93" i="31"/>
  <c r="AG93" i="31"/>
  <c r="AO93" i="31"/>
  <c r="BQ93" i="31"/>
  <c r="BY93" i="31"/>
  <c r="CG93" i="31"/>
  <c r="CO93" i="31"/>
  <c r="E93" i="53"/>
  <c r="M93" i="53"/>
  <c r="U93" i="53"/>
  <c r="AC93" i="53"/>
  <c r="AK93" i="53"/>
  <c r="AS93" i="53"/>
  <c r="BM93" i="53"/>
  <c r="BU93" i="53"/>
  <c r="CC93" i="53"/>
  <c r="CK93" i="53"/>
  <c r="I93" i="42"/>
  <c r="Q93" i="42"/>
  <c r="Y93" i="42"/>
  <c r="AG93" i="42"/>
  <c r="AO93" i="42"/>
  <c r="BQ93" i="42"/>
  <c r="BY93" i="42"/>
  <c r="CG93" i="42"/>
  <c r="CO93" i="42"/>
  <c r="E93" i="48"/>
  <c r="M93" i="48"/>
  <c r="U93" i="48"/>
  <c r="AC93" i="48"/>
  <c r="AK93" i="48"/>
  <c r="AS93" i="48"/>
  <c r="BM93" i="48"/>
  <c r="BU93" i="48"/>
  <c r="CC93" i="48"/>
  <c r="CK93" i="48"/>
  <c r="I93" i="43"/>
  <c r="Q93" i="43"/>
  <c r="Y93" i="43"/>
  <c r="AG93" i="43"/>
  <c r="AO93" i="43"/>
  <c r="L142" i="43"/>
  <c r="BQ93" i="43"/>
  <c r="BY93" i="43"/>
  <c r="CG93" i="43"/>
  <c r="CO93" i="43"/>
  <c r="E93" i="44"/>
  <c r="M93" i="44"/>
  <c r="U93" i="44"/>
  <c r="AC93" i="44"/>
  <c r="AK93" i="44"/>
  <c r="AS93" i="44"/>
  <c r="BM93" i="44"/>
  <c r="BU93" i="44"/>
  <c r="CC93" i="44"/>
  <c r="CK93" i="44"/>
  <c r="I93" i="50"/>
  <c r="Q93" i="50"/>
  <c r="Y93" i="50"/>
  <c r="AG93" i="50"/>
  <c r="AO93" i="50"/>
  <c r="AW93" i="50"/>
  <c r="BQ93" i="50"/>
  <c r="BY93" i="50"/>
  <c r="CG93" i="50"/>
  <c r="CO93" i="50"/>
  <c r="E93" i="41"/>
  <c r="M93" i="41"/>
  <c r="U93" i="41"/>
  <c r="AC93" i="41"/>
  <c r="AK93" i="41"/>
  <c r="AS93" i="41"/>
  <c r="BM93" i="41"/>
  <c r="BU93" i="41"/>
  <c r="CC93" i="41"/>
  <c r="CK93" i="41"/>
  <c r="CS93" i="41"/>
  <c r="I93" i="49"/>
  <c r="Q93" i="49"/>
  <c r="Y93" i="49"/>
  <c r="AG93" i="49"/>
  <c r="AO93" i="49"/>
  <c r="AW93" i="49"/>
  <c r="BQ93" i="49"/>
  <c r="BY93" i="49"/>
  <c r="CG93" i="49"/>
  <c r="CO93" i="49"/>
  <c r="E93" i="24"/>
  <c r="M93" i="24"/>
  <c r="U93" i="24"/>
  <c r="AC93" i="24"/>
  <c r="AK93" i="24"/>
  <c r="AS93" i="24"/>
  <c r="BM93" i="24"/>
  <c r="BU93" i="24"/>
  <c r="CC93" i="24"/>
  <c r="CK93" i="24"/>
  <c r="CS93" i="24"/>
  <c r="I93" i="16"/>
  <c r="Q93" i="16"/>
  <c r="Y93" i="16"/>
  <c r="AG93" i="16"/>
  <c r="AO93" i="16"/>
  <c r="AW93" i="16"/>
  <c r="BQ93" i="16"/>
  <c r="BY93" i="16"/>
  <c r="CG93" i="16"/>
  <c r="CO93" i="16"/>
  <c r="L208" i="4"/>
  <c r="L195" i="34"/>
  <c r="L207" i="4"/>
  <c r="L208" i="34"/>
  <c r="L196" i="9"/>
  <c r="L209" i="4"/>
  <c r="D70" i="51"/>
  <c r="C93" i="51"/>
  <c r="H73" i="51"/>
  <c r="AQ93" i="51"/>
  <c r="I77" i="51"/>
  <c r="CN93" i="51"/>
  <c r="E72" i="57"/>
  <c r="AB93" i="57"/>
  <c r="N76" i="57"/>
  <c r="CG93" i="57"/>
  <c r="J73" i="52"/>
  <c r="AS93" i="52"/>
  <c r="F70" i="56"/>
  <c r="E93" i="56"/>
  <c r="N72" i="56"/>
  <c r="AK93" i="56"/>
  <c r="K77" i="56"/>
  <c r="CP93" i="56"/>
  <c r="L77" i="55"/>
  <c r="CQ93" i="55"/>
  <c r="BK93" i="37"/>
  <c r="BC93" i="37"/>
  <c r="BI93" i="37"/>
  <c r="BJ93" i="37"/>
  <c r="AZ93" i="37"/>
  <c r="BD93" i="37"/>
  <c r="BB93" i="37"/>
  <c r="BG93" i="37"/>
  <c r="BF93" i="37"/>
  <c r="BA93" i="37"/>
  <c r="BE93" i="37"/>
  <c r="BH93" i="37"/>
  <c r="L176" i="40"/>
  <c r="BK93" i="7"/>
  <c r="BG93" i="7"/>
  <c r="BF93" i="7"/>
  <c r="AZ93" i="7"/>
  <c r="BE93" i="7"/>
  <c r="BH93" i="7"/>
  <c r="BC93" i="7"/>
  <c r="BI93" i="7"/>
  <c r="BA93" i="7"/>
  <c r="BB93" i="7"/>
  <c r="BJ93" i="7"/>
  <c r="BD93" i="7"/>
  <c r="L140" i="2"/>
  <c r="BK93" i="10"/>
  <c r="BA93" i="10"/>
  <c r="BB93" i="10"/>
  <c r="BG93" i="10"/>
  <c r="BD93" i="10"/>
  <c r="BF93" i="10"/>
  <c r="AZ93" i="10"/>
  <c r="BE93" i="10"/>
  <c r="BC93" i="10"/>
  <c r="BH93" i="10"/>
  <c r="BI93" i="10"/>
  <c r="BJ93" i="10"/>
  <c r="O93" i="9"/>
  <c r="AA93" i="21"/>
  <c r="L188" i="21"/>
  <c r="BK93" i="28"/>
  <c r="BA93" i="28"/>
  <c r="BC93" i="28"/>
  <c r="BG93" i="28"/>
  <c r="BB93" i="28"/>
  <c r="BF93" i="28"/>
  <c r="AZ93" i="28"/>
  <c r="BE93" i="28"/>
  <c r="BD93" i="28"/>
  <c r="BH93" i="28"/>
  <c r="BI93" i="28"/>
  <c r="BJ93" i="28"/>
  <c r="O93" i="27"/>
  <c r="BK93" i="31"/>
  <c r="BA93" i="31"/>
  <c r="BB93" i="31"/>
  <c r="BI93" i="31"/>
  <c r="BJ93" i="31"/>
  <c r="BG93" i="31"/>
  <c r="BD93" i="31"/>
  <c r="BC93" i="31"/>
  <c r="BF93" i="31"/>
  <c r="AZ93" i="31"/>
  <c r="BE93" i="31"/>
  <c r="BH93" i="31"/>
  <c r="BK93" i="50"/>
  <c r="BC93" i="50"/>
  <c r="BB93" i="50"/>
  <c r="BG93" i="50"/>
  <c r="BA93" i="50"/>
  <c r="BH93" i="50"/>
  <c r="BJ93" i="50"/>
  <c r="BD93" i="50"/>
  <c r="BI93" i="50"/>
  <c r="BE93" i="50"/>
  <c r="BF93" i="50"/>
  <c r="AZ93" i="50"/>
  <c r="BK93" i="16"/>
  <c r="BI93" i="16"/>
  <c r="BE93" i="16"/>
  <c r="BF93" i="16"/>
  <c r="BD93" i="16"/>
  <c r="BC93" i="16"/>
  <c r="BG93" i="16"/>
  <c r="BH93" i="16"/>
  <c r="BB93" i="16"/>
  <c r="BA93" i="16"/>
  <c r="BJ93" i="16"/>
  <c r="AZ93" i="16"/>
  <c r="K70" i="51"/>
  <c r="J93" i="51"/>
  <c r="G71" i="51"/>
  <c r="R93" i="51"/>
  <c r="O71" i="51"/>
  <c r="Z93" i="51"/>
  <c r="K72" i="51"/>
  <c r="AH93" i="51"/>
  <c r="G73" i="51"/>
  <c r="AP93" i="51"/>
  <c r="O73" i="51"/>
  <c r="AX93" i="51"/>
  <c r="H75" i="51"/>
  <c r="BO93" i="51"/>
  <c r="D76" i="51"/>
  <c r="BW93" i="51"/>
  <c r="L76" i="51"/>
  <c r="CE93" i="51"/>
  <c r="H77" i="51"/>
  <c r="CM93" i="51"/>
  <c r="D70" i="57"/>
  <c r="C93" i="57"/>
  <c r="L70" i="57"/>
  <c r="K93" i="57"/>
  <c r="S93" i="57"/>
  <c r="D72" i="57"/>
  <c r="AA93" i="57"/>
  <c r="L72" i="57"/>
  <c r="AI93" i="57"/>
  <c r="AQ93" i="57"/>
  <c r="I75" i="57"/>
  <c r="BP93" i="57"/>
  <c r="E76" i="57"/>
  <c r="BX93" i="57"/>
  <c r="M76" i="57"/>
  <c r="CF93" i="57"/>
  <c r="I77" i="57"/>
  <c r="CN93" i="57"/>
  <c r="E70" i="52"/>
  <c r="D93" i="52"/>
  <c r="M70" i="52"/>
  <c r="L93" i="52"/>
  <c r="I71" i="52"/>
  <c r="T93" i="52"/>
  <c r="E72" i="52"/>
  <c r="AB93" i="52"/>
  <c r="M72" i="52"/>
  <c r="AJ93" i="52"/>
  <c r="I73" i="52"/>
  <c r="AR93" i="52"/>
  <c r="I75" i="52"/>
  <c r="BP93" i="52"/>
  <c r="E76" i="52"/>
  <c r="BX93" i="52"/>
  <c r="M76" i="52"/>
  <c r="CF93" i="52"/>
  <c r="I77" i="52"/>
  <c r="CN93" i="52"/>
  <c r="E70" i="56"/>
  <c r="D93" i="56"/>
  <c r="M70" i="56"/>
  <c r="L93" i="56"/>
  <c r="I71" i="56"/>
  <c r="T93" i="56"/>
  <c r="E72" i="56"/>
  <c r="AB93" i="56"/>
  <c r="M72" i="56"/>
  <c r="AJ93" i="56"/>
  <c r="I73" i="56"/>
  <c r="AR93" i="56"/>
  <c r="J75" i="56"/>
  <c r="BQ93" i="56"/>
  <c r="F76" i="56"/>
  <c r="BY93" i="56"/>
  <c r="N76" i="56"/>
  <c r="CG93" i="56"/>
  <c r="J77" i="56"/>
  <c r="CO93" i="56"/>
  <c r="F70" i="55"/>
  <c r="E93" i="55"/>
  <c r="N70" i="55"/>
  <c r="M93" i="55"/>
  <c r="J71" i="55"/>
  <c r="U93" i="55"/>
  <c r="F72" i="55"/>
  <c r="AC93" i="55"/>
  <c r="N72" i="55"/>
  <c r="AK93" i="55"/>
  <c r="J73" i="55"/>
  <c r="AS93" i="55"/>
  <c r="BR93" i="55"/>
  <c r="BZ93" i="55"/>
  <c r="O76" i="55"/>
  <c r="CH93" i="55"/>
  <c r="K77" i="55"/>
  <c r="CP93" i="55"/>
  <c r="F93" i="54"/>
  <c r="N93" i="54"/>
  <c r="V93" i="54"/>
  <c r="AD93" i="54"/>
  <c r="AL93" i="54"/>
  <c r="AT93" i="54"/>
  <c r="BR93" i="54"/>
  <c r="BZ93" i="54"/>
  <c r="CH93" i="54"/>
  <c r="CP93" i="54"/>
  <c r="J93" i="37"/>
  <c r="R93" i="37"/>
  <c r="Z93" i="37"/>
  <c r="AH93" i="37"/>
  <c r="AP93" i="37"/>
  <c r="BR93" i="37"/>
  <c r="BZ93" i="37"/>
  <c r="CH93" i="37"/>
  <c r="CP93" i="37"/>
  <c r="F93" i="40"/>
  <c r="N93" i="40"/>
  <c r="V93" i="40"/>
  <c r="AD93" i="40"/>
  <c r="AL93" i="40"/>
  <c r="AT93" i="40"/>
  <c r="BN93" i="40"/>
  <c r="BV93" i="40"/>
  <c r="CD93" i="40"/>
  <c r="CL93" i="40"/>
  <c r="J93" i="1"/>
  <c r="R93" i="1"/>
  <c r="Z93" i="1"/>
  <c r="AH93" i="1"/>
  <c r="AP93" i="1"/>
  <c r="BR93" i="1"/>
  <c r="BZ93" i="1"/>
  <c r="CH93" i="1"/>
  <c r="CP93" i="1"/>
  <c r="F93" i="34"/>
  <c r="N93" i="34"/>
  <c r="V93" i="34"/>
  <c r="AD93" i="34"/>
  <c r="AL93" i="34"/>
  <c r="AT93" i="34"/>
  <c r="BN93" i="34"/>
  <c r="BV93" i="34"/>
  <c r="CD93" i="34"/>
  <c r="CL93" i="34"/>
  <c r="J93" i="12"/>
  <c r="R93" i="12"/>
  <c r="Z93" i="12"/>
  <c r="AH93" i="12"/>
  <c r="AP93" i="12"/>
  <c r="BR93" i="12"/>
  <c r="BZ93" i="12"/>
  <c r="CH93" i="12"/>
  <c r="CP93" i="12"/>
  <c r="F93" i="5"/>
  <c r="N93" i="5"/>
  <c r="V93" i="5"/>
  <c r="AD93" i="5"/>
  <c r="AL93" i="5"/>
  <c r="AT93" i="5"/>
  <c r="BN93" i="5"/>
  <c r="BV93" i="5"/>
  <c r="CD93" i="5"/>
  <c r="CL93" i="5"/>
  <c r="J93" i="4"/>
  <c r="R93" i="4"/>
  <c r="Z93" i="4"/>
  <c r="AH93" i="4"/>
  <c r="AP93" i="4"/>
  <c r="BR93" i="4"/>
  <c r="BZ93" i="4"/>
  <c r="CH93" i="4"/>
  <c r="CP93" i="4"/>
  <c r="F93" i="8"/>
  <c r="N93" i="8"/>
  <c r="V93" i="8"/>
  <c r="AD93" i="8"/>
  <c r="AL93" i="8"/>
  <c r="AT93" i="8"/>
  <c r="BN93" i="8"/>
  <c r="BV93" i="8"/>
  <c r="CD93" i="8"/>
  <c r="CL93" i="8"/>
  <c r="J93" i="7"/>
  <c r="R93" i="7"/>
  <c r="Z93" i="7"/>
  <c r="AH93" i="7"/>
  <c r="AP93" i="7"/>
  <c r="BR93" i="7"/>
  <c r="BZ93" i="7"/>
  <c r="CH93" i="7"/>
  <c r="CP93" i="7"/>
  <c r="F93" i="6"/>
  <c r="N93" i="6"/>
  <c r="V93" i="6"/>
  <c r="AD93" i="6"/>
  <c r="AL93" i="6"/>
  <c r="AT93" i="6"/>
  <c r="BN93" i="6"/>
  <c r="BV93" i="6"/>
  <c r="CD93" i="6"/>
  <c r="CL93" i="6"/>
  <c r="J93" i="35"/>
  <c r="R93" i="35"/>
  <c r="Z93" i="35"/>
  <c r="AH93" i="35"/>
  <c r="AP93" i="35"/>
  <c r="BR93" i="35"/>
  <c r="BZ93" i="35"/>
  <c r="CH93" i="35"/>
  <c r="CP93" i="35"/>
  <c r="F93" i="2"/>
  <c r="N93" i="2"/>
  <c r="V93" i="2"/>
  <c r="AD93" i="2"/>
  <c r="AL93" i="2"/>
  <c r="AT93" i="2"/>
  <c r="BN93" i="2"/>
  <c r="BV93" i="2"/>
  <c r="CD93" i="2"/>
  <c r="CL93" i="2"/>
  <c r="J93" i="10"/>
  <c r="R93" i="10"/>
  <c r="Z93" i="10"/>
  <c r="AH93" i="10"/>
  <c r="AP93" i="10"/>
  <c r="BR93" i="10"/>
  <c r="BZ93" i="10"/>
  <c r="CH93" i="10"/>
  <c r="CP93" i="10"/>
  <c r="F93" i="9"/>
  <c r="N93" i="9"/>
  <c r="V93" i="9"/>
  <c r="AD93" i="9"/>
  <c r="AL93" i="9"/>
  <c r="AT93" i="9"/>
  <c r="BN93" i="9"/>
  <c r="BV93" i="9"/>
  <c r="CD93" i="9"/>
  <c r="CL93" i="9"/>
  <c r="J93" i="13"/>
  <c r="R93" i="13"/>
  <c r="Z93" i="13"/>
  <c r="AH93" i="13"/>
  <c r="AP93" i="13"/>
  <c r="BR93" i="13"/>
  <c r="BZ93" i="13"/>
  <c r="CH93" i="13"/>
  <c r="CP93" i="13"/>
  <c r="F93" i="30"/>
  <c r="N93" i="30"/>
  <c r="V93" i="30"/>
  <c r="AD93" i="30"/>
  <c r="AL93" i="30"/>
  <c r="AT93" i="30"/>
  <c r="BN93" i="30"/>
  <c r="BV93" i="30"/>
  <c r="CD93" i="30"/>
  <c r="CL93" i="30"/>
  <c r="J93" i="45"/>
  <c r="R93" i="45"/>
  <c r="Z93" i="45"/>
  <c r="AH93" i="45"/>
  <c r="AP93" i="45"/>
  <c r="BR93" i="45"/>
  <c r="BZ93" i="45"/>
  <c r="CH93" i="45"/>
  <c r="CP93" i="45"/>
  <c r="F93" i="3"/>
  <c r="N93" i="3"/>
  <c r="V93" i="3"/>
  <c r="AD93" i="3"/>
  <c r="AL93" i="3"/>
  <c r="AT93" i="3"/>
  <c r="BN93" i="3"/>
  <c r="BV93" i="3"/>
  <c r="CD93" i="3"/>
  <c r="CL93" i="3"/>
  <c r="L191" i="3"/>
  <c r="J93" i="46"/>
  <c r="R93" i="46"/>
  <c r="Z93" i="46"/>
  <c r="AH93" i="46"/>
  <c r="AP93" i="46"/>
  <c r="BR93" i="46"/>
  <c r="BZ93" i="46"/>
  <c r="CH93" i="46"/>
  <c r="CP93" i="46"/>
  <c r="F93" i="32"/>
  <c r="N93" i="32"/>
  <c r="V93" i="32"/>
  <c r="AD93" i="32"/>
  <c r="AL93" i="32"/>
  <c r="AT93" i="32"/>
  <c r="BN93" i="32"/>
  <c r="BV93" i="32"/>
  <c r="CD93" i="32"/>
  <c r="CL93" i="32"/>
  <c r="L191" i="32"/>
  <c r="J93" i="15"/>
  <c r="R93" i="15"/>
  <c r="Z93" i="15"/>
  <c r="AH93" i="15"/>
  <c r="AP93" i="15"/>
  <c r="BR93" i="15"/>
  <c r="BZ93" i="15"/>
  <c r="CH93" i="15"/>
  <c r="CP93" i="15"/>
  <c r="F93" i="14"/>
  <c r="N93" i="14"/>
  <c r="V93" i="14"/>
  <c r="AD93" i="14"/>
  <c r="AL93" i="14"/>
  <c r="AT93" i="14"/>
  <c r="BN93" i="14"/>
  <c r="BV93" i="14"/>
  <c r="CD93" i="14"/>
  <c r="CL93" i="14"/>
  <c r="J93" i="29"/>
  <c r="R93" i="29"/>
  <c r="Z93" i="29"/>
  <c r="AH93" i="29"/>
  <c r="AP93" i="29"/>
  <c r="BR93" i="29"/>
  <c r="BZ93" i="29"/>
  <c r="CH93" i="29"/>
  <c r="CP93" i="29"/>
  <c r="F93" i="47"/>
  <c r="N93" i="47"/>
  <c r="V93" i="47"/>
  <c r="AD93" i="47"/>
  <c r="AL93" i="47"/>
  <c r="AT93" i="47"/>
  <c r="BN93" i="47"/>
  <c r="BV93" i="47"/>
  <c r="CD93" i="47"/>
  <c r="CL93" i="47"/>
  <c r="L191" i="47"/>
  <c r="J93" i="21"/>
  <c r="R93" i="21"/>
  <c r="Z93" i="21"/>
  <c r="AH93" i="21"/>
  <c r="AP93" i="21"/>
  <c r="BR93" i="21"/>
  <c r="BZ93" i="21"/>
  <c r="CH93" i="21"/>
  <c r="CP93" i="21"/>
  <c r="F93" i="20"/>
  <c r="N93" i="20"/>
  <c r="V93" i="20"/>
  <c r="AD93" i="20"/>
  <c r="AL93" i="20"/>
  <c r="AT93" i="20"/>
  <c r="BN93" i="20"/>
  <c r="BV93" i="20"/>
  <c r="CD93" i="20"/>
  <c r="CL93" i="20"/>
  <c r="J93" i="19"/>
  <c r="R93" i="19"/>
  <c r="Z93" i="19"/>
  <c r="AH93" i="19"/>
  <c r="AP93" i="19"/>
  <c r="BR93" i="19"/>
  <c r="BZ93" i="19"/>
  <c r="CH93" i="19"/>
  <c r="CP93" i="19"/>
  <c r="F93" i="18"/>
  <c r="N93" i="18"/>
  <c r="V93" i="18"/>
  <c r="AD93" i="18"/>
  <c r="AL93" i="18"/>
  <c r="AT93" i="18"/>
  <c r="BN93" i="18"/>
  <c r="BV93" i="18"/>
  <c r="CD93" i="18"/>
  <c r="CL93" i="18"/>
  <c r="J93" i="17"/>
  <c r="R93" i="17"/>
  <c r="Z93" i="17"/>
  <c r="AH93" i="17"/>
  <c r="AP93" i="17"/>
  <c r="BR93" i="17"/>
  <c r="BZ93" i="17"/>
  <c r="CH93" i="17"/>
  <c r="CP93" i="17"/>
  <c r="F93" i="39"/>
  <c r="N93" i="39"/>
  <c r="V93" i="39"/>
  <c r="AD93" i="39"/>
  <c r="AL93" i="39"/>
  <c r="AT93" i="39"/>
  <c r="BN93" i="39"/>
  <c r="BV93" i="39"/>
  <c r="CD93" i="39"/>
  <c r="CL93" i="39"/>
  <c r="J93" i="33"/>
  <c r="R93" i="33"/>
  <c r="Z93" i="33"/>
  <c r="AH93" i="33"/>
  <c r="AP93" i="33"/>
  <c r="BR93" i="33"/>
  <c r="BZ93" i="33"/>
  <c r="CH93" i="33"/>
  <c r="CP93" i="33"/>
  <c r="F93" i="23"/>
  <c r="N93" i="23"/>
  <c r="V93" i="23"/>
  <c r="AD93" i="23"/>
  <c r="AL93" i="23"/>
  <c r="AT93" i="23"/>
  <c r="BN93" i="23"/>
  <c r="BV93" i="23"/>
  <c r="CD93" i="23"/>
  <c r="CL93" i="23"/>
  <c r="J93" i="28"/>
  <c r="R93" i="28"/>
  <c r="Z93" i="28"/>
  <c r="AH93" i="28"/>
  <c r="AP93" i="28"/>
  <c r="BR93" i="28"/>
  <c r="BZ93" i="28"/>
  <c r="CH93" i="28"/>
  <c r="CP93" i="28"/>
  <c r="F93" i="27"/>
  <c r="N93" i="27"/>
  <c r="V93" i="27"/>
  <c r="AD93" i="27"/>
  <c r="AL93" i="27"/>
  <c r="AT93" i="27"/>
  <c r="BN93" i="27"/>
  <c r="BV93" i="27"/>
  <c r="CD93" i="27"/>
  <c r="CL93" i="27"/>
  <c r="L191" i="27"/>
  <c r="J93" i="31"/>
  <c r="R93" i="31"/>
  <c r="Z93" i="31"/>
  <c r="AH93" i="31"/>
  <c r="AP93" i="31"/>
  <c r="BR93" i="31"/>
  <c r="BZ93" i="31"/>
  <c r="CH93" i="31"/>
  <c r="CP93" i="31"/>
  <c r="F93" i="53"/>
  <c r="N93" i="53"/>
  <c r="V93" i="53"/>
  <c r="AD93" i="53"/>
  <c r="AL93" i="53"/>
  <c r="AT93" i="53"/>
  <c r="BN93" i="53"/>
  <c r="BV93" i="53"/>
  <c r="CD93" i="53"/>
  <c r="CL93" i="53"/>
  <c r="L191" i="53"/>
  <c r="J93" i="42"/>
  <c r="R93" i="42"/>
  <c r="Z93" i="42"/>
  <c r="AH93" i="42"/>
  <c r="AP93" i="42"/>
  <c r="BR93" i="42"/>
  <c r="BZ93" i="42"/>
  <c r="CH93" i="42"/>
  <c r="CP93" i="42"/>
  <c r="F93" i="48"/>
  <c r="N93" i="48"/>
  <c r="V93" i="48"/>
  <c r="AD93" i="48"/>
  <c r="AL93" i="48"/>
  <c r="AT93" i="48"/>
  <c r="BN93" i="48"/>
  <c r="BV93" i="48"/>
  <c r="CD93" i="48"/>
  <c r="CL93" i="48"/>
  <c r="L191" i="48"/>
  <c r="J93" i="43"/>
  <c r="R93" i="43"/>
  <c r="Z93" i="43"/>
  <c r="AH93" i="43"/>
  <c r="AP93" i="43"/>
  <c r="BR93" i="43"/>
  <c r="BZ93" i="43"/>
  <c r="CH93" i="43"/>
  <c r="CP93" i="43"/>
  <c r="F93" i="44"/>
  <c r="N93" i="44"/>
  <c r="V93" i="44"/>
  <c r="AD93" i="44"/>
  <c r="AL93" i="44"/>
  <c r="AT93" i="44"/>
  <c r="BN93" i="44"/>
  <c r="BV93" i="44"/>
  <c r="CD93" i="44"/>
  <c r="CL93" i="44"/>
  <c r="L191" i="44"/>
  <c r="J93" i="50"/>
  <c r="R93" i="50"/>
  <c r="Z93" i="50"/>
  <c r="AH93" i="50"/>
  <c r="AP93" i="50"/>
  <c r="BR93" i="50"/>
  <c r="BZ93" i="50"/>
  <c r="CH93" i="50"/>
  <c r="CP93" i="50"/>
  <c r="F93" i="41"/>
  <c r="N93" i="41"/>
  <c r="V93" i="41"/>
  <c r="AD93" i="41"/>
  <c r="AL93" i="41"/>
  <c r="AT93" i="41"/>
  <c r="BN93" i="41"/>
  <c r="BV93" i="41"/>
  <c r="CD93" i="41"/>
  <c r="CL93" i="41"/>
  <c r="J93" i="49"/>
  <c r="R93" i="49"/>
  <c r="Z93" i="49"/>
  <c r="AH93" i="49"/>
  <c r="AP93" i="49"/>
  <c r="BR93" i="49"/>
  <c r="BZ93" i="49"/>
  <c r="CH93" i="49"/>
  <c r="CP93" i="49"/>
  <c r="F93" i="24"/>
  <c r="N93" i="24"/>
  <c r="V93" i="24"/>
  <c r="AD93" i="24"/>
  <c r="AL93" i="24"/>
  <c r="AT93" i="24"/>
  <c r="BN93" i="24"/>
  <c r="BV93" i="24"/>
  <c r="CD93" i="24"/>
  <c r="CL93" i="24"/>
  <c r="J93" i="16"/>
  <c r="R93" i="16"/>
  <c r="Z93" i="16"/>
  <c r="AH93" i="16"/>
  <c r="AP93" i="16"/>
  <c r="BR93" i="16"/>
  <c r="BZ93" i="16"/>
  <c r="CH93" i="16"/>
  <c r="CP93" i="16"/>
  <c r="L193" i="34"/>
  <c r="L212" i="9"/>
  <c r="F71" i="54"/>
  <c r="N71" i="54"/>
  <c r="J72" i="54"/>
  <c r="N73" i="54"/>
  <c r="F75" i="54"/>
  <c r="N75" i="54"/>
  <c r="N77" i="54"/>
  <c r="K70" i="54"/>
  <c r="G71" i="54"/>
  <c r="O71" i="54"/>
  <c r="K72" i="54"/>
  <c r="G73" i="54"/>
  <c r="O73" i="54"/>
  <c r="G75" i="54"/>
  <c r="O75" i="54"/>
  <c r="K76" i="54"/>
  <c r="G77" i="54"/>
  <c r="O77" i="54"/>
  <c r="K72" i="39"/>
  <c r="G75" i="28"/>
  <c r="K76" i="28"/>
  <c r="D70" i="54"/>
  <c r="L70" i="54"/>
  <c r="H71" i="54"/>
  <c r="D72" i="54"/>
  <c r="L72" i="54"/>
  <c r="H73" i="54"/>
  <c r="H75" i="54"/>
  <c r="D76" i="54"/>
  <c r="L76" i="54"/>
  <c r="H77" i="54"/>
  <c r="E70" i="54"/>
  <c r="M70" i="54"/>
  <c r="I71" i="54"/>
  <c r="E72" i="54"/>
  <c r="M72" i="54"/>
  <c r="I73" i="54"/>
  <c r="I75" i="54"/>
  <c r="E76" i="54"/>
  <c r="M76" i="54"/>
  <c r="I77" i="54"/>
  <c r="F70" i="54"/>
  <c r="N70" i="54"/>
  <c r="N72" i="54"/>
  <c r="J73" i="54"/>
  <c r="J75" i="54"/>
  <c r="F76" i="54"/>
  <c r="N76" i="54"/>
  <c r="J77" i="54"/>
  <c r="G70" i="54"/>
  <c r="O70" i="54"/>
  <c r="K71" i="54"/>
  <c r="G72" i="54"/>
  <c r="O72" i="54"/>
  <c r="K73" i="54"/>
  <c r="K75" i="54"/>
  <c r="G76" i="54"/>
  <c r="O76" i="54"/>
  <c r="K77" i="54"/>
  <c r="H70" i="54"/>
  <c r="D71" i="54"/>
  <c r="L71" i="54"/>
  <c r="H72" i="54"/>
  <c r="D73" i="54"/>
  <c r="L73" i="54"/>
  <c r="D75" i="54"/>
  <c r="L75" i="54"/>
  <c r="H76" i="54"/>
  <c r="D77" i="54"/>
  <c r="L77" i="54"/>
  <c r="I70" i="54"/>
  <c r="E71" i="54"/>
  <c r="M71" i="54"/>
  <c r="I72" i="54"/>
  <c r="E73" i="54"/>
  <c r="M73" i="54"/>
  <c r="E75" i="54"/>
  <c r="M75" i="54"/>
  <c r="I76" i="54"/>
  <c r="E77" i="54"/>
  <c r="M77" i="54"/>
  <c r="I78" i="43"/>
  <c r="I78" i="16"/>
  <c r="I78" i="19"/>
  <c r="I78" i="13"/>
  <c r="K76" i="31"/>
  <c r="O73" i="10"/>
  <c r="K76" i="33"/>
  <c r="K76" i="2"/>
  <c r="G71" i="45"/>
  <c r="O73" i="27"/>
  <c r="O73" i="29"/>
  <c r="O71" i="46"/>
  <c r="O71" i="39"/>
  <c r="N69" i="39"/>
  <c r="H69" i="23"/>
  <c r="J69" i="33"/>
  <c r="N69" i="20"/>
  <c r="H69" i="45"/>
  <c r="N69" i="6"/>
  <c r="D69" i="34"/>
  <c r="F69" i="49"/>
  <c r="K69" i="40"/>
  <c r="H69" i="47"/>
  <c r="I69" i="35"/>
  <c r="G69" i="12"/>
  <c r="N69" i="37"/>
  <c r="D69" i="28"/>
  <c r="G69" i="23"/>
  <c r="D69" i="29"/>
  <c r="M69" i="3"/>
  <c r="I69" i="9"/>
  <c r="E69" i="6"/>
  <c r="K69" i="34"/>
  <c r="E69" i="50"/>
  <c r="M69" i="50"/>
  <c r="O69" i="49"/>
  <c r="K70" i="6"/>
  <c r="K72" i="6"/>
  <c r="K70" i="47"/>
  <c r="K72" i="47"/>
  <c r="O75" i="21"/>
  <c r="E69" i="28"/>
  <c r="G69" i="31"/>
  <c r="M69" i="29"/>
  <c r="K69" i="7"/>
  <c r="L69" i="34"/>
  <c r="G69" i="47"/>
  <c r="H69" i="46"/>
  <c r="O69" i="45"/>
  <c r="K69" i="2"/>
  <c r="O69" i="8"/>
  <c r="N69" i="12"/>
  <c r="M69" i="37"/>
  <c r="I69" i="53"/>
  <c r="G69" i="49"/>
  <c r="L69" i="39"/>
  <c r="D69" i="39"/>
  <c r="I69" i="40"/>
  <c r="F69" i="24"/>
  <c r="K69" i="28"/>
  <c r="M69" i="31"/>
  <c r="E69" i="31"/>
  <c r="N69" i="23"/>
  <c r="F69" i="23"/>
  <c r="J69" i="18"/>
  <c r="D69" i="20"/>
  <c r="I69" i="21"/>
  <c r="N69" i="47"/>
  <c r="F69" i="47"/>
  <c r="K69" i="29"/>
  <c r="M69" i="15"/>
  <c r="E69" i="15"/>
  <c r="O69" i="46"/>
  <c r="G69" i="46"/>
  <c r="L69" i="3"/>
  <c r="D69" i="3"/>
  <c r="I69" i="30"/>
  <c r="N69" i="45"/>
  <c r="F69" i="45"/>
  <c r="K69" i="13"/>
  <c r="H69" i="9"/>
  <c r="M69" i="10"/>
  <c r="E69" i="10"/>
  <c r="J69" i="2"/>
  <c r="O69" i="35"/>
  <c r="G69" i="35"/>
  <c r="L69" i="6"/>
  <c r="I69" i="7"/>
  <c r="N69" i="8"/>
  <c r="F69" i="8"/>
  <c r="K69" i="4"/>
  <c r="H69" i="5"/>
  <c r="M69" i="12"/>
  <c r="E69" i="12"/>
  <c r="J69" i="34"/>
  <c r="O69" i="1"/>
  <c r="G69" i="1"/>
  <c r="L69" i="37"/>
  <c r="D69" i="37"/>
  <c r="D69" i="48"/>
  <c r="F69" i="50"/>
  <c r="N69" i="50"/>
  <c r="H69" i="49"/>
  <c r="F69" i="39"/>
  <c r="O69" i="10"/>
  <c r="F69" i="6"/>
  <c r="O69" i="12"/>
  <c r="F69" i="37"/>
  <c r="J69" i="48"/>
  <c r="E69" i="39"/>
  <c r="E69" i="3"/>
  <c r="N69" i="10"/>
  <c r="J69" i="7"/>
  <c r="F69" i="12"/>
  <c r="G69" i="27"/>
  <c r="D69" i="31"/>
  <c r="G69" i="14"/>
  <c r="F69" i="46"/>
  <c r="E69" i="45"/>
  <c r="N69" i="35"/>
  <c r="O69" i="5"/>
  <c r="I69" i="49"/>
  <c r="J69" i="27"/>
  <c r="O69" i="15"/>
  <c r="K69" i="30"/>
  <c r="D69" i="2"/>
  <c r="H69" i="8"/>
  <c r="I69" i="1"/>
  <c r="N69" i="49"/>
  <c r="G69" i="24"/>
  <c r="N69" i="31"/>
  <c r="F69" i="17"/>
  <c r="E69" i="20"/>
  <c r="N69" i="15"/>
  <c r="I69" i="5"/>
  <c r="K69" i="39"/>
  <c r="O69" i="27"/>
  <c r="K69" i="20"/>
  <c r="H69" i="30"/>
  <c r="O69" i="9"/>
  <c r="I69" i="2"/>
  <c r="E69" i="8"/>
  <c r="D69" i="12"/>
  <c r="F69" i="1"/>
  <c r="E69" i="48"/>
  <c r="G69" i="50"/>
  <c r="J69" i="39"/>
  <c r="O69" i="40"/>
  <c r="G69" i="40"/>
  <c r="D69" i="24"/>
  <c r="N69" i="27"/>
  <c r="K69" i="31"/>
  <c r="L69" i="47"/>
  <c r="K69" i="15"/>
  <c r="H69" i="32"/>
  <c r="E69" i="46"/>
  <c r="J69" i="3"/>
  <c r="G69" i="30"/>
  <c r="L69" i="45"/>
  <c r="D69" i="45"/>
  <c r="N69" i="9"/>
  <c r="K69" i="10"/>
  <c r="H69" i="2"/>
  <c r="E69" i="35"/>
  <c r="O69" i="7"/>
  <c r="D69" i="8"/>
  <c r="N69" i="5"/>
  <c r="K69" i="12"/>
  <c r="M69" i="1"/>
  <c r="H69" i="50"/>
  <c r="D69" i="53"/>
  <c r="J69" i="49"/>
  <c r="M69" i="28"/>
  <c r="G69" i="15"/>
  <c r="F69" i="3"/>
  <c r="L69" i="2"/>
  <c r="J69" i="5"/>
  <c r="J69" i="40"/>
  <c r="M69" i="20"/>
  <c r="F69" i="15"/>
  <c r="H69" i="35"/>
  <c r="L69" i="4"/>
  <c r="E69" i="23"/>
  <c r="J69" i="29"/>
  <c r="N69" i="46"/>
  <c r="M69" i="45"/>
  <c r="L69" i="10"/>
  <c r="H69" i="7"/>
  <c r="J69" i="4"/>
  <c r="I69" i="34"/>
  <c r="K69" i="37"/>
  <c r="I69" i="28"/>
  <c r="F69" i="27"/>
  <c r="D69" i="23"/>
  <c r="I69" i="16"/>
  <c r="F69" i="33"/>
  <c r="J69" i="20"/>
  <c r="D69" i="47"/>
  <c r="I69" i="29"/>
  <c r="M69" i="46"/>
  <c r="O69" i="30"/>
  <c r="F69" i="9"/>
  <c r="M69" i="35"/>
  <c r="J69" i="6"/>
  <c r="G69" i="7"/>
  <c r="L69" i="8"/>
  <c r="I69" i="4"/>
  <c r="F69" i="5"/>
  <c r="H69" i="34"/>
  <c r="E69" i="1"/>
  <c r="J69" i="37"/>
  <c r="I69" i="39"/>
  <c r="N69" i="40"/>
  <c r="F69" i="40"/>
  <c r="H69" i="28"/>
  <c r="M69" i="27"/>
  <c r="E69" i="27"/>
  <c r="J69" i="31"/>
  <c r="K69" i="23"/>
  <c r="M69" i="33"/>
  <c r="J69" i="17"/>
  <c r="I69" i="20"/>
  <c r="N69" i="21"/>
  <c r="K69" i="47"/>
  <c r="H69" i="29"/>
  <c r="E69" i="14"/>
  <c r="J69" i="15"/>
  <c r="O69" i="32"/>
  <c r="G69" i="32"/>
  <c r="L69" i="46"/>
  <c r="D69" i="46"/>
  <c r="I69" i="3"/>
  <c r="F69" i="30"/>
  <c r="K69" i="45"/>
  <c r="H69" i="13"/>
  <c r="M69" i="9"/>
  <c r="E69" i="9"/>
  <c r="J69" i="10"/>
  <c r="O69" i="2"/>
  <c r="G69" i="2"/>
  <c r="L69" i="35"/>
  <c r="D69" i="35"/>
  <c r="I69" i="6"/>
  <c r="N69" i="7"/>
  <c r="F69" i="7"/>
  <c r="K69" i="8"/>
  <c r="H69" i="4"/>
  <c r="M69" i="5"/>
  <c r="E69" i="5"/>
  <c r="J69" i="12"/>
  <c r="O69" i="34"/>
  <c r="G69" i="34"/>
  <c r="L69" i="1"/>
  <c r="D69" i="1"/>
  <c r="G69" i="48"/>
  <c r="I69" i="50"/>
  <c r="M69" i="53"/>
  <c r="K69" i="49"/>
  <c r="O69" i="31"/>
  <c r="N69" i="3"/>
  <c r="G69" i="10"/>
  <c r="M69" i="4"/>
  <c r="M69" i="39"/>
  <c r="L69" i="28"/>
  <c r="F69" i="31"/>
  <c r="J69" i="44"/>
  <c r="O69" i="47"/>
  <c r="K69" i="32"/>
  <c r="J69" i="30"/>
  <c r="F69" i="10"/>
  <c r="G69" i="8"/>
  <c r="H69" i="40"/>
  <c r="J69" i="28"/>
  <c r="L69" i="31"/>
  <c r="F69" i="42"/>
  <c r="M69" i="47"/>
  <c r="O69" i="14"/>
  <c r="D69" i="15"/>
  <c r="K69" i="3"/>
  <c r="J69" i="13"/>
  <c r="D69" i="10"/>
  <c r="K69" i="6"/>
  <c r="M69" i="8"/>
  <c r="L69" i="12"/>
  <c r="N69" i="1"/>
  <c r="K69" i="53"/>
  <c r="H69" i="39"/>
  <c r="O69" i="28"/>
  <c r="L69" i="27"/>
  <c r="D69" i="27"/>
  <c r="I69" i="31"/>
  <c r="J69" i="23"/>
  <c r="N69" i="18"/>
  <c r="F69" i="18"/>
  <c r="H69" i="20"/>
  <c r="O69" i="29"/>
  <c r="G69" i="29"/>
  <c r="I69" i="15"/>
  <c r="F69" i="32"/>
  <c r="M69" i="30"/>
  <c r="J69" i="45"/>
  <c r="G69" i="13"/>
  <c r="D69" i="9"/>
  <c r="I69" i="10"/>
  <c r="N69" i="2"/>
  <c r="K69" i="35"/>
  <c r="H69" i="6"/>
  <c r="E69" i="7"/>
  <c r="O69" i="4"/>
  <c r="L69" i="5"/>
  <c r="I69" i="12"/>
  <c r="N69" i="34"/>
  <c r="K69" i="1"/>
  <c r="H69" i="48"/>
  <c r="J69" i="50"/>
  <c r="F69" i="53"/>
  <c r="N69" i="53"/>
  <c r="L69" i="49"/>
  <c r="H69" i="24"/>
  <c r="F69" i="20"/>
  <c r="E69" i="29"/>
  <c r="I69" i="46"/>
  <c r="J69" i="9"/>
  <c r="E69" i="4"/>
  <c r="I69" i="27"/>
  <c r="L69" i="29"/>
  <c r="G69" i="45"/>
  <c r="M69" i="6"/>
  <c r="D69" i="4"/>
  <c r="H69" i="1"/>
  <c r="E69" i="24"/>
  <c r="F69" i="19"/>
  <c r="E69" i="47"/>
  <c r="L69" i="15"/>
  <c r="G69" i="9"/>
  <c r="F69" i="35"/>
  <c r="G69" i="5"/>
  <c r="M69" i="40"/>
  <c r="E69" i="40"/>
  <c r="G69" i="28"/>
  <c r="D69" i="33"/>
  <c r="J69" i="47"/>
  <c r="K69" i="46"/>
  <c r="H69" i="3"/>
  <c r="E69" i="30"/>
  <c r="O69" i="13"/>
  <c r="L69" i="9"/>
  <c r="M69" i="7"/>
  <c r="J69" i="8"/>
  <c r="G69" i="4"/>
  <c r="D69" i="5"/>
  <c r="F69" i="34"/>
  <c r="O69" i="39"/>
  <c r="G69" i="39"/>
  <c r="L69" i="40"/>
  <c r="D69" i="40"/>
  <c r="N69" i="28"/>
  <c r="F69" i="28"/>
  <c r="K69" i="27"/>
  <c r="H69" i="31"/>
  <c r="I69" i="23"/>
  <c r="O69" i="20"/>
  <c r="G69" i="20"/>
  <c r="I69" i="47"/>
  <c r="N69" i="29"/>
  <c r="F69" i="29"/>
  <c r="H69" i="15"/>
  <c r="M69" i="32"/>
  <c r="J69" i="46"/>
  <c r="O69" i="3"/>
  <c r="G69" i="3"/>
  <c r="D69" i="30"/>
  <c r="I69" i="45"/>
  <c r="K69" i="9"/>
  <c r="H69" i="10"/>
  <c r="M69" i="2"/>
  <c r="E69" i="2"/>
  <c r="J69" i="35"/>
  <c r="O69" i="6"/>
  <c r="G69" i="6"/>
  <c r="L69" i="7"/>
  <c r="D69" i="7"/>
  <c r="I69" i="8"/>
  <c r="N69" i="4"/>
  <c r="F69" i="4"/>
  <c r="K69" i="5"/>
  <c r="H69" i="12"/>
  <c r="M69" i="34"/>
  <c r="E69" i="34"/>
  <c r="J69" i="1"/>
  <c r="G69" i="37"/>
  <c r="I69" i="48"/>
  <c r="K69" i="50"/>
  <c r="G69" i="53"/>
  <c r="O69" i="53"/>
  <c r="E69" i="49"/>
  <c r="M69" i="49"/>
  <c r="G78" i="17"/>
  <c r="O78" i="13"/>
  <c r="K76" i="10"/>
  <c r="K70" i="9"/>
  <c r="O75" i="46"/>
  <c r="G75" i="39"/>
  <c r="K76" i="39"/>
  <c r="K70" i="28"/>
  <c r="O71" i="28"/>
  <c r="G75" i="27"/>
  <c r="G71" i="31"/>
  <c r="K72" i="31"/>
  <c r="J78" i="29"/>
  <c r="O78" i="12"/>
  <c r="K76" i="8"/>
  <c r="I78" i="41"/>
  <c r="I78" i="17"/>
  <c r="I78" i="21"/>
  <c r="I78" i="30"/>
  <c r="D70" i="47"/>
  <c r="L70" i="31"/>
  <c r="H71" i="15"/>
  <c r="K74" i="12"/>
  <c r="K76" i="12"/>
  <c r="K74" i="7"/>
  <c r="O73" i="35"/>
  <c r="G71" i="10"/>
  <c r="G73" i="9"/>
  <c r="O75" i="9"/>
  <c r="K72" i="45"/>
  <c r="O75" i="3"/>
  <c r="K70" i="46"/>
  <c r="G71" i="15"/>
  <c r="K76" i="15"/>
  <c r="L71" i="35"/>
  <c r="E73" i="12"/>
  <c r="M73" i="6"/>
  <c r="E77" i="13"/>
  <c r="F75" i="39"/>
  <c r="J72" i="44"/>
  <c r="K70" i="37"/>
  <c r="K74" i="37"/>
  <c r="O71" i="40"/>
  <c r="G73" i="40"/>
  <c r="K70" i="34"/>
  <c r="O71" i="34"/>
  <c r="K76" i="34"/>
  <c r="G73" i="5"/>
  <c r="O71" i="4"/>
  <c r="O73" i="4"/>
  <c r="K76" i="4"/>
  <c r="G73" i="7"/>
  <c r="O75" i="6"/>
  <c r="O71" i="2"/>
  <c r="K74" i="2"/>
  <c r="F71" i="31"/>
  <c r="N73" i="31"/>
  <c r="H71" i="40"/>
  <c r="L76" i="34"/>
  <c r="H73" i="12"/>
  <c r="D74" i="12"/>
  <c r="L76" i="4"/>
  <c r="L72" i="8"/>
  <c r="L76" i="8"/>
  <c r="D70" i="6"/>
  <c r="H71" i="35"/>
  <c r="H73" i="35"/>
  <c r="L70" i="9"/>
  <c r="L74" i="9"/>
  <c r="N77" i="39"/>
  <c r="F73" i="29"/>
  <c r="J77" i="2"/>
  <c r="N71" i="7"/>
  <c r="O72" i="37"/>
  <c r="O70" i="4"/>
  <c r="H71" i="45"/>
  <c r="H75" i="46"/>
  <c r="D74" i="32"/>
  <c r="D76" i="15"/>
  <c r="H77" i="15"/>
  <c r="D76" i="14"/>
  <c r="H71" i="29"/>
  <c r="H73" i="29"/>
  <c r="H71" i="20"/>
  <c r="L70" i="28"/>
  <c r="H75" i="28"/>
  <c r="L76" i="28"/>
  <c r="L70" i="27"/>
  <c r="H73" i="31"/>
  <c r="H77" i="48"/>
  <c r="D74" i="49"/>
  <c r="J78" i="41"/>
  <c r="J78" i="43"/>
  <c r="N78" i="44"/>
  <c r="N78" i="23"/>
  <c r="J78" i="16"/>
  <c r="N78" i="33"/>
  <c r="J78" i="17"/>
  <c r="N78" i="18"/>
  <c r="J78" i="19"/>
  <c r="J78" i="21"/>
  <c r="N78" i="47"/>
  <c r="N78" i="14"/>
  <c r="N78" i="32"/>
  <c r="J78" i="30"/>
  <c r="N78" i="45"/>
  <c r="J78" i="13"/>
  <c r="J78" i="10"/>
  <c r="N78" i="2"/>
  <c r="N78" i="5"/>
  <c r="G70" i="17"/>
  <c r="O74" i="17"/>
  <c r="O76" i="17"/>
  <c r="G74" i="28"/>
  <c r="O76" i="31"/>
  <c r="G76" i="53"/>
  <c r="O70" i="42"/>
  <c r="G76" i="44"/>
  <c r="K73" i="50"/>
  <c r="K75" i="16"/>
  <c r="K78" i="21"/>
  <c r="L71" i="17"/>
  <c r="L73" i="39"/>
  <c r="I70" i="29"/>
  <c r="E73" i="20"/>
  <c r="M75" i="19"/>
  <c r="M77" i="19"/>
  <c r="I70" i="39"/>
  <c r="I72" i="39"/>
  <c r="E75" i="28"/>
  <c r="I72" i="27"/>
  <c r="M73" i="31"/>
  <c r="M75" i="53"/>
  <c r="E73" i="48"/>
  <c r="M75" i="48"/>
  <c r="I76" i="16"/>
  <c r="J74" i="17"/>
  <c r="G75" i="37"/>
  <c r="I71" i="7"/>
  <c r="N70" i="37"/>
  <c r="N76" i="37"/>
  <c r="N70" i="40"/>
  <c r="F72" i="40"/>
  <c r="N70" i="34"/>
  <c r="F72" i="34"/>
  <c r="J71" i="12"/>
  <c r="J75" i="12"/>
  <c r="N70" i="4"/>
  <c r="F70" i="8"/>
  <c r="J71" i="8"/>
  <c r="N72" i="8"/>
  <c r="N74" i="8"/>
  <c r="J75" i="8"/>
  <c r="N76" i="8"/>
  <c r="F76" i="7"/>
  <c r="J75" i="6"/>
  <c r="F70" i="35"/>
  <c r="J71" i="35"/>
  <c r="N72" i="35"/>
  <c r="F74" i="35"/>
  <c r="N72" i="2"/>
  <c r="J71" i="10"/>
  <c r="F70" i="9"/>
  <c r="O74" i="40"/>
  <c r="O70" i="1"/>
  <c r="G77" i="7"/>
  <c r="M76" i="46"/>
  <c r="M74" i="42"/>
  <c r="M72" i="44"/>
  <c r="E76" i="44"/>
  <c r="E70" i="24"/>
  <c r="J73" i="45"/>
  <c r="F76" i="45"/>
  <c r="J77" i="45"/>
  <c r="F72" i="3"/>
  <c r="N74" i="3"/>
  <c r="F76" i="3"/>
  <c r="J71" i="46"/>
  <c r="N72" i="46"/>
  <c r="N76" i="46"/>
  <c r="J77" i="46"/>
  <c r="F72" i="15"/>
  <c r="F74" i="15"/>
  <c r="F74" i="14"/>
  <c r="J75" i="14"/>
  <c r="N76" i="14"/>
  <c r="N70" i="29"/>
  <c r="N72" i="29"/>
  <c r="F72" i="47"/>
  <c r="N74" i="33"/>
  <c r="J77" i="33"/>
  <c r="F70" i="28"/>
  <c r="N76" i="28"/>
  <c r="J71" i="27"/>
  <c r="J71" i="31"/>
  <c r="J73" i="31"/>
  <c r="F74" i="31"/>
  <c r="F72" i="42"/>
  <c r="F74" i="42"/>
  <c r="N74" i="42"/>
  <c r="J75" i="42"/>
  <c r="F76" i="42"/>
  <c r="N76" i="42"/>
  <c r="J71" i="48"/>
  <c r="F72" i="48"/>
  <c r="N72" i="48"/>
  <c r="J73" i="48"/>
  <c r="F74" i="48"/>
  <c r="N74" i="48"/>
  <c r="J75" i="48"/>
  <c r="F76" i="48"/>
  <c r="N76" i="48"/>
  <c r="J77" i="48"/>
  <c r="J71" i="44"/>
  <c r="N72" i="44"/>
  <c r="J77" i="44"/>
  <c r="F70" i="50"/>
  <c r="N70" i="50"/>
  <c r="J71" i="50"/>
  <c r="F72" i="50"/>
  <c r="N72" i="50"/>
  <c r="J73" i="50"/>
  <c r="F74" i="50"/>
  <c r="N74" i="50"/>
  <c r="J75" i="50"/>
  <c r="F76" i="50"/>
  <c r="N76" i="50"/>
  <c r="J77" i="50"/>
  <c r="F70" i="49"/>
  <c r="N70" i="49"/>
  <c r="J71" i="49"/>
  <c r="F72" i="49"/>
  <c r="N72" i="49"/>
  <c r="J73" i="49"/>
  <c r="F74" i="49"/>
  <c r="N74" i="49"/>
  <c r="J75" i="49"/>
  <c r="F76" i="49"/>
  <c r="N76" i="49"/>
  <c r="J77" i="49"/>
  <c r="K77" i="15"/>
  <c r="O70" i="47"/>
  <c r="G74" i="17"/>
  <c r="K75" i="17"/>
  <c r="G70" i="39"/>
  <c r="G76" i="39"/>
  <c r="G76" i="28"/>
  <c r="G72" i="42"/>
  <c r="G74" i="42"/>
  <c r="O74" i="50"/>
  <c r="O70" i="49"/>
  <c r="K71" i="49"/>
  <c r="K73" i="49"/>
  <c r="O74" i="49"/>
  <c r="G74" i="16"/>
  <c r="O74" i="16"/>
  <c r="G76" i="16"/>
  <c r="O76" i="16"/>
  <c r="E77" i="15"/>
  <c r="F71" i="29"/>
  <c r="G77" i="46"/>
  <c r="E71" i="37"/>
  <c r="M75" i="37"/>
  <c r="M77" i="37"/>
  <c r="M71" i="40"/>
  <c r="E73" i="34"/>
  <c r="I74" i="34"/>
  <c r="E75" i="34"/>
  <c r="E71" i="12"/>
  <c r="M73" i="12"/>
  <c r="M75" i="12"/>
  <c r="M73" i="5"/>
  <c r="I74" i="5"/>
  <c r="M75" i="4"/>
  <c r="I76" i="4"/>
  <c r="E75" i="8"/>
  <c r="M75" i="6"/>
  <c r="E77" i="6"/>
  <c r="G71" i="37"/>
  <c r="O71" i="37"/>
  <c r="K72" i="37"/>
  <c r="G73" i="37"/>
  <c r="O73" i="37"/>
  <c r="O75" i="37"/>
  <c r="K76" i="37"/>
  <c r="K70" i="40"/>
  <c r="G71" i="40"/>
  <c r="K72" i="40"/>
  <c r="O73" i="40"/>
  <c r="K74" i="40"/>
  <c r="G75" i="40"/>
  <c r="O75" i="40"/>
  <c r="K76" i="40"/>
  <c r="K70" i="1"/>
  <c r="K74" i="1"/>
  <c r="G75" i="1"/>
  <c r="O75" i="1"/>
  <c r="K76" i="1"/>
  <c r="G71" i="34"/>
  <c r="K72" i="34"/>
  <c r="G73" i="34"/>
  <c r="O73" i="34"/>
  <c r="K74" i="34"/>
  <c r="G75" i="34"/>
  <c r="O75" i="34"/>
  <c r="K70" i="12"/>
  <c r="G71" i="12"/>
  <c r="O71" i="12"/>
  <c r="K72" i="12"/>
  <c r="G73" i="12"/>
  <c r="O73" i="12"/>
  <c r="G75" i="12"/>
  <c r="O75" i="12"/>
  <c r="G71" i="5"/>
  <c r="O73" i="5"/>
  <c r="K70" i="4"/>
  <c r="G71" i="4"/>
  <c r="K72" i="4"/>
  <c r="G73" i="4"/>
  <c r="K74" i="4"/>
  <c r="K70" i="8"/>
  <c r="G71" i="8"/>
  <c r="O71" i="8"/>
  <c r="K72" i="8"/>
  <c r="G73" i="8"/>
  <c r="O73" i="8"/>
  <c r="K74" i="8"/>
  <c r="G75" i="8"/>
  <c r="O75" i="8"/>
  <c r="K70" i="7"/>
  <c r="G71" i="7"/>
  <c r="O71" i="7"/>
  <c r="K72" i="7"/>
  <c r="O73" i="7"/>
  <c r="G75" i="7"/>
  <c r="O75" i="7"/>
  <c r="K76" i="7"/>
  <c r="O77" i="7"/>
  <c r="G71" i="6"/>
  <c r="O71" i="6"/>
  <c r="G73" i="6"/>
  <c r="O73" i="6"/>
  <c r="K70" i="35"/>
  <c r="G71" i="35"/>
  <c r="O71" i="35"/>
  <c r="K72" i="35"/>
  <c r="G73" i="35"/>
  <c r="K74" i="35"/>
  <c r="G75" i="35"/>
  <c r="O75" i="35"/>
  <c r="K76" i="35"/>
  <c r="K70" i="2"/>
  <c r="G71" i="2"/>
  <c r="K72" i="2"/>
  <c r="G73" i="2"/>
  <c r="O73" i="2"/>
  <c r="G75" i="2"/>
  <c r="O75" i="2"/>
  <c r="K70" i="10"/>
  <c r="O71" i="10"/>
  <c r="K72" i="10"/>
  <c r="G73" i="10"/>
  <c r="K74" i="10"/>
  <c r="G75" i="10"/>
  <c r="O75" i="10"/>
  <c r="G71" i="9"/>
  <c r="O71" i="9"/>
  <c r="K72" i="9"/>
  <c r="O73" i="9"/>
  <c r="K74" i="9"/>
  <c r="G75" i="9"/>
  <c r="K76" i="9"/>
  <c r="K70" i="30"/>
  <c r="G71" i="30"/>
  <c r="K70" i="45"/>
  <c r="O71" i="45"/>
  <c r="G73" i="45"/>
  <c r="O73" i="45"/>
  <c r="K74" i="45"/>
  <c r="G75" i="45"/>
  <c r="O75" i="45"/>
  <c r="K76" i="45"/>
  <c r="D70" i="37"/>
  <c r="L70" i="37"/>
  <c r="H71" i="37"/>
  <c r="L72" i="37"/>
  <c r="H73" i="37"/>
  <c r="L74" i="37"/>
  <c r="H75" i="37"/>
  <c r="D76" i="37"/>
  <c r="D70" i="40"/>
  <c r="L70" i="40"/>
  <c r="L72" i="40"/>
  <c r="H73" i="40"/>
  <c r="D74" i="40"/>
  <c r="L74" i="40"/>
  <c r="H75" i="40"/>
  <c r="D76" i="40"/>
  <c r="L76" i="40"/>
  <c r="L76" i="1"/>
  <c r="D70" i="34"/>
  <c r="L70" i="34"/>
  <c r="H71" i="34"/>
  <c r="L72" i="34"/>
  <c r="H73" i="34"/>
  <c r="D74" i="34"/>
  <c r="L74" i="34"/>
  <c r="H75" i="34"/>
  <c r="D76" i="34"/>
  <c r="H77" i="34"/>
  <c r="D70" i="12"/>
  <c r="L70" i="12"/>
  <c r="H71" i="12"/>
  <c r="L72" i="12"/>
  <c r="L74" i="12"/>
  <c r="H75" i="12"/>
  <c r="D76" i="12"/>
  <c r="L76" i="12"/>
  <c r="D70" i="5"/>
  <c r="L70" i="5"/>
  <c r="H71" i="5"/>
  <c r="D74" i="5"/>
  <c r="D76" i="5"/>
  <c r="D70" i="4"/>
  <c r="L70" i="4"/>
  <c r="H71" i="4"/>
  <c r="L72" i="4"/>
  <c r="H73" i="4"/>
  <c r="D74" i="4"/>
  <c r="L74" i="4"/>
  <c r="H75" i="4"/>
  <c r="D76" i="4"/>
  <c r="D70" i="8"/>
  <c r="L70" i="8"/>
  <c r="H71" i="8"/>
  <c r="H73" i="8"/>
  <c r="D74" i="8"/>
  <c r="L74" i="8"/>
  <c r="H75" i="8"/>
  <c r="D76" i="8"/>
  <c r="D70" i="7"/>
  <c r="L70" i="7"/>
  <c r="H71" i="7"/>
  <c r="L72" i="7"/>
  <c r="H73" i="7"/>
  <c r="D74" i="7"/>
  <c r="D76" i="7"/>
  <c r="L70" i="6"/>
  <c r="H71" i="6"/>
  <c r="L72" i="6"/>
  <c r="H73" i="6"/>
  <c r="D74" i="6"/>
  <c r="L74" i="6"/>
  <c r="H75" i="6"/>
  <c r="D76" i="6"/>
  <c r="L76" i="6"/>
  <c r="D70" i="35"/>
  <c r="L70" i="35"/>
  <c r="L72" i="35"/>
  <c r="D74" i="35"/>
  <c r="J77" i="12"/>
  <c r="J77" i="4"/>
  <c r="G76" i="40"/>
  <c r="O74" i="34"/>
  <c r="G70" i="6"/>
  <c r="K71" i="35"/>
  <c r="O76" i="35"/>
  <c r="H74" i="40"/>
  <c r="H72" i="1"/>
  <c r="M73" i="2"/>
  <c r="M75" i="10"/>
  <c r="E75" i="9"/>
  <c r="I76" i="9"/>
  <c r="E71" i="45"/>
  <c r="E73" i="45"/>
  <c r="I74" i="45"/>
  <c r="M73" i="3"/>
  <c r="E73" i="46"/>
  <c r="I74" i="46"/>
  <c r="M75" i="46"/>
  <c r="I76" i="46"/>
  <c r="E77" i="46"/>
  <c r="I70" i="32"/>
  <c r="I70" i="15"/>
  <c r="E71" i="15"/>
  <c r="M71" i="15"/>
  <c r="I72" i="15"/>
  <c r="E73" i="15"/>
  <c r="M73" i="15"/>
  <c r="I74" i="15"/>
  <c r="E75" i="15"/>
  <c r="M75" i="15"/>
  <c r="I76" i="15"/>
  <c r="M77" i="15"/>
  <c r="E71" i="29"/>
  <c r="M71" i="29"/>
  <c r="I72" i="29"/>
  <c r="E73" i="29"/>
  <c r="M73" i="29"/>
  <c r="E75" i="29"/>
  <c r="I76" i="29"/>
  <c r="E75" i="47"/>
  <c r="I76" i="21"/>
  <c r="E71" i="20"/>
  <c r="E75" i="20"/>
  <c r="I74" i="19"/>
  <c r="E75" i="19"/>
  <c r="I76" i="19"/>
  <c r="I70" i="17"/>
  <c r="E71" i="17"/>
  <c r="M71" i="17"/>
  <c r="I72" i="17"/>
  <c r="I74" i="17"/>
  <c r="E75" i="17"/>
  <c r="M75" i="17"/>
  <c r="I76" i="17"/>
  <c r="E77" i="17"/>
  <c r="M77" i="17"/>
  <c r="E71" i="39"/>
  <c r="M71" i="39"/>
  <c r="E73" i="39"/>
  <c r="M73" i="39"/>
  <c r="I74" i="39"/>
  <c r="E75" i="39"/>
  <c r="M75" i="39"/>
  <c r="I76" i="39"/>
  <c r="E77" i="39"/>
  <c r="M77" i="39"/>
  <c r="E71" i="23"/>
  <c r="I70" i="28"/>
  <c r="E71" i="28"/>
  <c r="M71" i="28"/>
  <c r="I72" i="28"/>
  <c r="E73" i="28"/>
  <c r="M73" i="28"/>
  <c r="M75" i="28"/>
  <c r="I76" i="28"/>
  <c r="E77" i="28"/>
  <c r="M77" i="28"/>
  <c r="I70" i="27"/>
  <c r="E71" i="27"/>
  <c r="M71" i="27"/>
  <c r="E73" i="27"/>
  <c r="M73" i="27"/>
  <c r="I74" i="27"/>
  <c r="E75" i="27"/>
  <c r="I76" i="27"/>
  <c r="E77" i="27"/>
  <c r="M77" i="27"/>
  <c r="I70" i="31"/>
  <c r="E71" i="31"/>
  <c r="M71" i="31"/>
  <c r="I72" i="31"/>
  <c r="E73" i="31"/>
  <c r="I74" i="31"/>
  <c r="E75" i="31"/>
  <c r="M75" i="31"/>
  <c r="I76" i="31"/>
  <c r="E77" i="31"/>
  <c r="M77" i="31"/>
  <c r="I70" i="53"/>
  <c r="E71" i="53"/>
  <c r="M71" i="53"/>
  <c r="I72" i="53"/>
  <c r="E73" i="53"/>
  <c r="M73" i="53"/>
  <c r="I74" i="53"/>
  <c r="E75" i="53"/>
  <c r="I76" i="53"/>
  <c r="E77" i="53"/>
  <c r="M77" i="53"/>
  <c r="E73" i="42"/>
  <c r="M73" i="42"/>
  <c r="M71" i="48"/>
  <c r="I72" i="48"/>
  <c r="M73" i="48"/>
  <c r="I74" i="48"/>
  <c r="E75" i="48"/>
  <c r="I76" i="48"/>
  <c r="E77" i="48"/>
  <c r="M77" i="48"/>
  <c r="I74" i="43"/>
  <c r="M71" i="44"/>
  <c r="I72" i="44"/>
  <c r="E73" i="44"/>
  <c r="M75" i="44"/>
  <c r="E77" i="44"/>
  <c r="I70" i="50"/>
  <c r="E71" i="50"/>
  <c r="M71" i="50"/>
  <c r="I72" i="50"/>
  <c r="E73" i="50"/>
  <c r="M73" i="50"/>
  <c r="I74" i="50"/>
  <c r="E75" i="50"/>
  <c r="M75" i="50"/>
  <c r="I76" i="50"/>
  <c r="E77" i="50"/>
  <c r="E77" i="49"/>
  <c r="M77" i="49"/>
  <c r="M77" i="16"/>
  <c r="K70" i="3"/>
  <c r="G71" i="3"/>
  <c r="O71" i="3"/>
  <c r="G73" i="3"/>
  <c r="G75" i="3"/>
  <c r="K76" i="3"/>
  <c r="G71" i="46"/>
  <c r="K72" i="46"/>
  <c r="G73" i="46"/>
  <c r="O73" i="46"/>
  <c r="K74" i="46"/>
  <c r="G75" i="46"/>
  <c r="K76" i="46"/>
  <c r="K70" i="15"/>
  <c r="O71" i="15"/>
  <c r="K72" i="15"/>
  <c r="G73" i="15"/>
  <c r="O73" i="15"/>
  <c r="G75" i="15"/>
  <c r="O75" i="15"/>
  <c r="G77" i="15"/>
  <c r="K74" i="14"/>
  <c r="O75" i="14"/>
  <c r="O71" i="29"/>
  <c r="K72" i="29"/>
  <c r="G73" i="29"/>
  <c r="K74" i="29"/>
  <c r="O75" i="29"/>
  <c r="G71" i="47"/>
  <c r="O71" i="47"/>
  <c r="G73" i="47"/>
  <c r="O73" i="47"/>
  <c r="G75" i="47"/>
  <c r="O75" i="47"/>
  <c r="K76" i="47"/>
  <c r="O71" i="20"/>
  <c r="K70" i="17"/>
  <c r="O71" i="17"/>
  <c r="K72" i="17"/>
  <c r="G73" i="17"/>
  <c r="K70" i="39"/>
  <c r="G71" i="39"/>
  <c r="G73" i="39"/>
  <c r="O73" i="39"/>
  <c r="O75" i="39"/>
  <c r="G75" i="33"/>
  <c r="O75" i="33"/>
  <c r="G71" i="28"/>
  <c r="K72" i="28"/>
  <c r="G73" i="28"/>
  <c r="G77" i="28"/>
  <c r="K70" i="27"/>
  <c r="G71" i="27"/>
  <c r="K72" i="27"/>
  <c r="G73" i="27"/>
  <c r="K74" i="27"/>
  <c r="O75" i="27"/>
  <c r="K76" i="27"/>
  <c r="K70" i="31"/>
  <c r="O71" i="31"/>
  <c r="G73" i="31"/>
  <c r="O73" i="31"/>
  <c r="K74" i="31"/>
  <c r="G75" i="31"/>
  <c r="O75" i="31"/>
  <c r="G75" i="53"/>
  <c r="K76" i="53"/>
  <c r="L74" i="35"/>
  <c r="H75" i="35"/>
  <c r="D76" i="35"/>
  <c r="L76" i="35"/>
  <c r="D70" i="2"/>
  <c r="L70" i="2"/>
  <c r="H71" i="2"/>
  <c r="L72" i="2"/>
  <c r="H73" i="2"/>
  <c r="D74" i="2"/>
  <c r="L74" i="2"/>
  <c r="H75" i="2"/>
  <c r="L76" i="2"/>
  <c r="D70" i="10"/>
  <c r="L70" i="10"/>
  <c r="H71" i="10"/>
  <c r="L72" i="10"/>
  <c r="H73" i="10"/>
  <c r="D74" i="10"/>
  <c r="L74" i="10"/>
  <c r="H75" i="10"/>
  <c r="D76" i="10"/>
  <c r="L76" i="10"/>
  <c r="D70" i="9"/>
  <c r="H71" i="9"/>
  <c r="L72" i="9"/>
  <c r="H73" i="9"/>
  <c r="D74" i="9"/>
  <c r="H75" i="9"/>
  <c r="D76" i="9"/>
  <c r="L76" i="9"/>
  <c r="D70" i="45"/>
  <c r="L70" i="45"/>
  <c r="L72" i="45"/>
  <c r="H73" i="45"/>
  <c r="D74" i="45"/>
  <c r="L74" i="45"/>
  <c r="D76" i="45"/>
  <c r="D70" i="3"/>
  <c r="H73" i="3"/>
  <c r="L74" i="3"/>
  <c r="D76" i="3"/>
  <c r="L76" i="3"/>
  <c r="D70" i="46"/>
  <c r="L70" i="46"/>
  <c r="H71" i="46"/>
  <c r="L72" i="46"/>
  <c r="H73" i="46"/>
  <c r="D74" i="46"/>
  <c r="L74" i="46"/>
  <c r="D76" i="46"/>
  <c r="L76" i="46"/>
  <c r="H77" i="46"/>
  <c r="D70" i="15"/>
  <c r="L70" i="15"/>
  <c r="L72" i="15"/>
  <c r="H73" i="15"/>
  <c r="D74" i="15"/>
  <c r="L74" i="15"/>
  <c r="H75" i="15"/>
  <c r="L76" i="15"/>
  <c r="H75" i="14"/>
  <c r="D70" i="29"/>
  <c r="L70" i="29"/>
  <c r="L72" i="29"/>
  <c r="D74" i="29"/>
  <c r="D76" i="29"/>
  <c r="L76" i="29"/>
  <c r="H77" i="29"/>
  <c r="L70" i="47"/>
  <c r="H71" i="47"/>
  <c r="L72" i="47"/>
  <c r="H73" i="47"/>
  <c r="L74" i="47"/>
  <c r="H75" i="47"/>
  <c r="L72" i="20"/>
  <c r="H71" i="39"/>
  <c r="L72" i="39"/>
  <c r="D76" i="39"/>
  <c r="L76" i="39"/>
  <c r="D70" i="28"/>
  <c r="H71" i="28"/>
  <c r="L72" i="28"/>
  <c r="H73" i="28"/>
  <c r="L74" i="28"/>
  <c r="D76" i="28"/>
  <c r="D70" i="27"/>
  <c r="H71" i="27"/>
  <c r="L72" i="27"/>
  <c r="H73" i="27"/>
  <c r="L74" i="27"/>
  <c r="H75" i="27"/>
  <c r="D76" i="27"/>
  <c r="L76" i="27"/>
  <c r="H77" i="27"/>
  <c r="D70" i="31"/>
  <c r="H71" i="31"/>
  <c r="L72" i="31"/>
  <c r="D74" i="31"/>
  <c r="L74" i="31"/>
  <c r="H75" i="31"/>
  <c r="D76" i="31"/>
  <c r="L76" i="31"/>
  <c r="H71" i="53"/>
  <c r="L72" i="53"/>
  <c r="D74" i="53"/>
  <c r="H75" i="53"/>
  <c r="H75" i="48"/>
  <c r="L74" i="50"/>
  <c r="L70" i="49"/>
  <c r="H75" i="49"/>
  <c r="E70" i="3"/>
  <c r="E74" i="42"/>
  <c r="I75" i="42"/>
  <c r="E76" i="42"/>
  <c r="M76" i="42"/>
  <c r="I77" i="48"/>
  <c r="M76" i="44"/>
  <c r="E74" i="50"/>
  <c r="E76" i="49"/>
  <c r="H78" i="24"/>
  <c r="L78" i="1"/>
  <c r="H78" i="41"/>
  <c r="L78" i="42"/>
  <c r="H78" i="43"/>
  <c r="L78" i="44"/>
  <c r="L78" i="23"/>
  <c r="H78" i="16"/>
  <c r="L78" i="33"/>
  <c r="H78" i="17"/>
  <c r="L78" i="18"/>
  <c r="H78" i="19"/>
  <c r="L78" i="20"/>
  <c r="H78" i="21"/>
  <c r="L78" i="47"/>
  <c r="H78" i="29"/>
  <c r="L78" i="14"/>
  <c r="L78" i="32"/>
  <c r="H78" i="30"/>
  <c r="L78" i="45"/>
  <c r="H78" i="13"/>
  <c r="L78" i="2"/>
  <c r="L78" i="5"/>
  <c r="O72" i="10"/>
  <c r="K75" i="9"/>
  <c r="G74" i="45"/>
  <c r="K73" i="46"/>
  <c r="G72" i="44"/>
  <c r="H76" i="9"/>
  <c r="H74" i="3"/>
  <c r="H74" i="46"/>
  <c r="H72" i="15"/>
  <c r="D77" i="20"/>
  <c r="D71" i="17"/>
  <c r="H72" i="17"/>
  <c r="H70" i="39"/>
  <c r="D71" i="39"/>
  <c r="L71" i="39"/>
  <c r="D73" i="39"/>
  <c r="H74" i="39"/>
  <c r="L75" i="28"/>
  <c r="H70" i="31"/>
  <c r="D71" i="31"/>
  <c r="L71" i="31"/>
  <c r="H72" i="31"/>
  <c r="D73" i="31"/>
  <c r="L73" i="31"/>
  <c r="H74" i="31"/>
  <c r="D75" i="31"/>
  <c r="L75" i="31"/>
  <c r="H76" i="31"/>
  <c r="D77" i="31"/>
  <c r="L77" i="31"/>
  <c r="H70" i="53"/>
  <c r="D71" i="53"/>
  <c r="L71" i="53"/>
  <c r="H72" i="53"/>
  <c r="D73" i="53"/>
  <c r="L73" i="53"/>
  <c r="H74" i="53"/>
  <c r="D75" i="53"/>
  <c r="L75" i="53"/>
  <c r="H76" i="53"/>
  <c r="D77" i="53"/>
  <c r="L77" i="53"/>
  <c r="L71" i="44"/>
  <c r="D75" i="50"/>
  <c r="D77" i="50"/>
  <c r="L71" i="49"/>
  <c r="D73" i="49"/>
  <c r="H74" i="49"/>
  <c r="L75" i="49"/>
  <c r="K78" i="24"/>
  <c r="K78" i="41"/>
  <c r="G78" i="42"/>
  <c r="O78" i="42"/>
  <c r="K78" i="43"/>
  <c r="G78" i="44"/>
  <c r="O78" i="44"/>
  <c r="G78" i="23"/>
  <c r="O78" i="23"/>
  <c r="K78" i="16"/>
  <c r="G78" i="33"/>
  <c r="O78" i="33"/>
  <c r="K78" i="17"/>
  <c r="G78" i="18"/>
  <c r="O78" i="18"/>
  <c r="K78" i="19"/>
  <c r="G78" i="20"/>
  <c r="O78" i="20"/>
  <c r="G78" i="47"/>
  <c r="O78" i="47"/>
  <c r="G78" i="14"/>
  <c r="O78" i="14"/>
  <c r="G78" i="32"/>
  <c r="O78" i="32"/>
  <c r="K78" i="46"/>
  <c r="K78" i="30"/>
  <c r="K78" i="13"/>
  <c r="K78" i="10"/>
  <c r="G78" i="2"/>
  <c r="O78" i="2"/>
  <c r="G78" i="5"/>
  <c r="O78" i="5"/>
  <c r="G75" i="16"/>
  <c r="K74" i="19"/>
  <c r="K75" i="14"/>
  <c r="O75" i="30"/>
  <c r="G75" i="13"/>
  <c r="O75" i="13"/>
  <c r="G75" i="19"/>
  <c r="K74" i="17"/>
  <c r="G75" i="17"/>
  <c r="O75" i="17"/>
  <c r="K76" i="17"/>
  <c r="G77" i="17"/>
  <c r="K74" i="28"/>
  <c r="K76" i="16"/>
  <c r="O77" i="45"/>
  <c r="L75" i="42"/>
  <c r="D76" i="2"/>
  <c r="H75" i="45"/>
  <c r="L76" i="45"/>
  <c r="L74" i="32"/>
  <c r="H75" i="32"/>
  <c r="D76" i="32"/>
  <c r="L76" i="32"/>
  <c r="D74" i="14"/>
  <c r="L74" i="14"/>
  <c r="L76" i="14"/>
  <c r="D74" i="47"/>
  <c r="D76" i="47"/>
  <c r="L76" i="47"/>
  <c r="H75" i="20"/>
  <c r="D74" i="33"/>
  <c r="L74" i="33"/>
  <c r="H75" i="33"/>
  <c r="D76" i="33"/>
  <c r="L76" i="33"/>
  <c r="D74" i="42"/>
  <c r="O74" i="1"/>
  <c r="K77" i="44"/>
  <c r="D74" i="37"/>
  <c r="L76" i="37"/>
  <c r="L75" i="16"/>
  <c r="D75" i="19"/>
  <c r="L75" i="30"/>
  <c r="L75" i="4"/>
  <c r="E71" i="4"/>
  <c r="E73" i="4"/>
  <c r="E71" i="3"/>
  <c r="K73" i="8"/>
  <c r="O70" i="17"/>
  <c r="O72" i="27"/>
  <c r="G70" i="28"/>
  <c r="K71" i="28"/>
  <c r="M71" i="3"/>
  <c r="M71" i="6"/>
  <c r="M71" i="12"/>
  <c r="E71" i="34"/>
  <c r="I70" i="40"/>
  <c r="M73" i="40"/>
  <c r="O70" i="37"/>
  <c r="I74" i="37"/>
  <c r="K71" i="39"/>
  <c r="O72" i="39"/>
  <c r="G74" i="39"/>
  <c r="G74" i="33"/>
  <c r="O74" i="15"/>
  <c r="I74" i="13"/>
  <c r="I74" i="8"/>
  <c r="O72" i="42"/>
  <c r="M75" i="40"/>
  <c r="G76" i="31"/>
  <c r="E75" i="46"/>
  <c r="I76" i="3"/>
  <c r="M75" i="45"/>
  <c r="M75" i="2"/>
  <c r="I76" i="8"/>
  <c r="O70" i="48"/>
  <c r="K71" i="50"/>
  <c r="G76" i="50"/>
  <c r="O76" i="49"/>
  <c r="E71" i="1"/>
  <c r="I70" i="9"/>
  <c r="I72" i="9"/>
  <c r="I70" i="10"/>
  <c r="I72" i="10"/>
  <c r="I72" i="2"/>
  <c r="I72" i="6"/>
  <c r="I70" i="7"/>
  <c r="I70" i="8"/>
  <c r="I72" i="8"/>
  <c r="G70" i="27"/>
  <c r="G72" i="28"/>
  <c r="K73" i="28"/>
  <c r="M71" i="9"/>
  <c r="M71" i="8"/>
  <c r="I72" i="40"/>
  <c r="E73" i="37"/>
  <c r="O74" i="28"/>
  <c r="I74" i="9"/>
  <c r="I74" i="2"/>
  <c r="I74" i="6"/>
  <c r="K73" i="42"/>
  <c r="M71" i="45"/>
  <c r="K71" i="46"/>
  <c r="K75" i="28"/>
  <c r="G76" i="27"/>
  <c r="I76" i="10"/>
  <c r="I76" i="6"/>
  <c r="M75" i="34"/>
  <c r="K75" i="1"/>
  <c r="G70" i="50"/>
  <c r="K75" i="49"/>
  <c r="K77" i="49"/>
  <c r="E77" i="3"/>
  <c r="K77" i="6"/>
  <c r="I70" i="6"/>
  <c r="I70" i="12"/>
  <c r="K71" i="27"/>
  <c r="M73" i="9"/>
  <c r="M73" i="8"/>
  <c r="M71" i="34"/>
  <c r="O70" i="39"/>
  <c r="I74" i="12"/>
  <c r="M73" i="45"/>
  <c r="I70" i="46"/>
  <c r="M71" i="46"/>
  <c r="K75" i="31"/>
  <c r="K75" i="39"/>
  <c r="O76" i="39"/>
  <c r="G72" i="50"/>
  <c r="O76" i="50"/>
  <c r="M77" i="3"/>
  <c r="G77" i="37"/>
  <c r="G77" i="40"/>
  <c r="O77" i="34"/>
  <c r="G77" i="12"/>
  <c r="G77" i="4"/>
  <c r="G77" i="8"/>
  <c r="G77" i="35"/>
  <c r="O77" i="35"/>
  <c r="G77" i="10"/>
  <c r="G77" i="9"/>
  <c r="O77" i="13"/>
  <c r="G77" i="30"/>
  <c r="G77" i="45"/>
  <c r="I70" i="2"/>
  <c r="K71" i="17"/>
  <c r="I70" i="4"/>
  <c r="G72" i="4"/>
  <c r="I72" i="3"/>
  <c r="E73" i="7"/>
  <c r="I72" i="12"/>
  <c r="G72" i="27"/>
  <c r="K73" i="27"/>
  <c r="O70" i="28"/>
  <c r="E71" i="30"/>
  <c r="G72" i="31"/>
  <c r="M71" i="10"/>
  <c r="M71" i="4"/>
  <c r="I70" i="34"/>
  <c r="M73" i="34"/>
  <c r="E71" i="40"/>
  <c r="I74" i="40"/>
  <c r="I70" i="37"/>
  <c r="M71" i="37"/>
  <c r="G72" i="39"/>
  <c r="K73" i="39"/>
  <c r="O74" i="39"/>
  <c r="O74" i="33"/>
  <c r="O74" i="19"/>
  <c r="I74" i="3"/>
  <c r="O74" i="6"/>
  <c r="G70" i="42"/>
  <c r="I70" i="45"/>
  <c r="I72" i="45"/>
  <c r="G72" i="47"/>
  <c r="I76" i="40"/>
  <c r="O76" i="28"/>
  <c r="G76" i="33"/>
  <c r="G76" i="17"/>
  <c r="M75" i="3"/>
  <c r="E75" i="10"/>
  <c r="E75" i="6"/>
  <c r="E75" i="4"/>
  <c r="I76" i="12"/>
  <c r="I76" i="37"/>
  <c r="G70" i="49"/>
  <c r="G72" i="49"/>
  <c r="G74" i="49"/>
  <c r="K77" i="14"/>
  <c r="M77" i="10"/>
  <c r="I72" i="4"/>
  <c r="E73" i="3"/>
  <c r="E73" i="9"/>
  <c r="E73" i="8"/>
  <c r="O72" i="29"/>
  <c r="M73" i="4"/>
  <c r="E73" i="40"/>
  <c r="M73" i="37"/>
  <c r="E75" i="40"/>
  <c r="E75" i="45"/>
  <c r="M75" i="9"/>
  <c r="E75" i="2"/>
  <c r="M75" i="8"/>
  <c r="O70" i="50"/>
  <c r="G74" i="50"/>
  <c r="K75" i="50"/>
  <c r="G70" i="53"/>
  <c r="G72" i="53"/>
  <c r="I70" i="5"/>
  <c r="O70" i="9"/>
  <c r="E71" i="10"/>
  <c r="E73" i="2"/>
  <c r="E73" i="6"/>
  <c r="O70" i="7"/>
  <c r="E71" i="8"/>
  <c r="M73" i="10"/>
  <c r="I74" i="4"/>
  <c r="I72" i="46"/>
  <c r="M73" i="46"/>
  <c r="E75" i="12"/>
  <c r="G76" i="34"/>
  <c r="I70" i="3"/>
  <c r="E71" i="9"/>
  <c r="E73" i="10"/>
  <c r="E71" i="2"/>
  <c r="E71" i="6"/>
  <c r="O70" i="12"/>
  <c r="G72" i="17"/>
  <c r="O70" i="27"/>
  <c r="O72" i="28"/>
  <c r="O72" i="30"/>
  <c r="M71" i="2"/>
  <c r="M71" i="5"/>
  <c r="I72" i="34"/>
  <c r="I72" i="37"/>
  <c r="O74" i="27"/>
  <c r="I74" i="10"/>
  <c r="E71" i="46"/>
  <c r="O76" i="27"/>
  <c r="E75" i="13"/>
  <c r="I76" i="34"/>
  <c r="E75" i="37"/>
  <c r="O72" i="50"/>
  <c r="O72" i="49"/>
  <c r="G76" i="49"/>
  <c r="G74" i="53"/>
  <c r="K71" i="42"/>
  <c r="F71" i="42"/>
  <c r="J72" i="42"/>
  <c r="F73" i="42"/>
  <c r="N73" i="42"/>
  <c r="N71" i="48"/>
  <c r="J72" i="48"/>
  <c r="F73" i="48"/>
  <c r="N73" i="48"/>
  <c r="F75" i="48"/>
  <c r="N75" i="48"/>
  <c r="J76" i="48"/>
  <c r="F77" i="48"/>
  <c r="F73" i="44"/>
  <c r="J76" i="44"/>
  <c r="F77" i="44"/>
  <c r="F71" i="50"/>
  <c r="N71" i="50"/>
  <c r="J72" i="50"/>
  <c r="F73" i="50"/>
  <c r="N73" i="50"/>
  <c r="J74" i="50"/>
  <c r="F75" i="50"/>
  <c r="N75" i="50"/>
  <c r="J76" i="50"/>
  <c r="F77" i="50"/>
  <c r="G77" i="3"/>
  <c r="O77" i="3"/>
  <c r="G77" i="47"/>
  <c r="G77" i="39"/>
  <c r="G77" i="27"/>
  <c r="K70" i="53"/>
  <c r="G71" i="53"/>
  <c r="O71" i="53"/>
  <c r="K72" i="53"/>
  <c r="G73" i="53"/>
  <c r="O73" i="53"/>
  <c r="K74" i="53"/>
  <c r="O75" i="53"/>
  <c r="G77" i="53"/>
  <c r="H77" i="33"/>
  <c r="H77" i="28"/>
  <c r="H77" i="31"/>
  <c r="D70" i="53"/>
  <c r="L70" i="53"/>
  <c r="H73" i="53"/>
  <c r="L74" i="53"/>
  <c r="D76" i="53"/>
  <c r="L76" i="53"/>
  <c r="H77" i="53"/>
  <c r="J70" i="49"/>
  <c r="F71" i="49"/>
  <c r="N71" i="49"/>
  <c r="J72" i="49"/>
  <c r="F73" i="49"/>
  <c r="F75" i="49"/>
  <c r="N75" i="49"/>
  <c r="J76" i="49"/>
  <c r="F77" i="49"/>
  <c r="O77" i="37"/>
  <c r="O77" i="40"/>
  <c r="O77" i="12"/>
  <c r="O77" i="4"/>
  <c r="O77" i="8"/>
  <c r="O77" i="10"/>
  <c r="O77" i="9"/>
  <c r="N77" i="50"/>
  <c r="H77" i="40"/>
  <c r="H77" i="4"/>
  <c r="H77" i="8"/>
  <c r="N77" i="48"/>
  <c r="N77" i="49"/>
  <c r="O77" i="46"/>
  <c r="O77" i="15"/>
  <c r="O77" i="29"/>
  <c r="O77" i="47"/>
  <c r="O77" i="21"/>
  <c r="O77" i="17"/>
  <c r="O77" i="39"/>
  <c r="O77" i="28"/>
  <c r="O77" i="27"/>
  <c r="O77" i="53"/>
  <c r="H77" i="35"/>
  <c r="H77" i="2"/>
  <c r="H77" i="10"/>
  <c r="H77" i="9"/>
  <c r="H77" i="45"/>
  <c r="H77" i="3"/>
  <c r="H77" i="14"/>
  <c r="H77" i="47"/>
  <c r="N71" i="37"/>
  <c r="J72" i="37"/>
  <c r="N73" i="37"/>
  <c r="J74" i="37"/>
  <c r="F75" i="37"/>
  <c r="N75" i="37"/>
  <c r="J76" i="37"/>
  <c r="N77" i="37"/>
  <c r="J70" i="40"/>
  <c r="F71" i="40"/>
  <c r="N71" i="40"/>
  <c r="F73" i="40"/>
  <c r="N73" i="40"/>
  <c r="J74" i="40"/>
  <c r="F75" i="40"/>
  <c r="N75" i="40"/>
  <c r="J76" i="40"/>
  <c r="F77" i="40"/>
  <c r="N77" i="40"/>
  <c r="J70" i="1"/>
  <c r="J76" i="1"/>
  <c r="J70" i="34"/>
  <c r="F71" i="34"/>
  <c r="N71" i="34"/>
  <c r="J72" i="34"/>
  <c r="F73" i="34"/>
  <c r="N73" i="34"/>
  <c r="J74" i="34"/>
  <c r="F75" i="34"/>
  <c r="N75" i="34"/>
  <c r="J76" i="34"/>
  <c r="F77" i="34"/>
  <c r="N77" i="34"/>
  <c r="J70" i="12"/>
  <c r="F71" i="12"/>
  <c r="N71" i="12"/>
  <c r="J72" i="12"/>
  <c r="F73" i="12"/>
  <c r="N73" i="12"/>
  <c r="J74" i="12"/>
  <c r="F75" i="12"/>
  <c r="N75" i="12"/>
  <c r="J76" i="12"/>
  <c r="F77" i="12"/>
  <c r="N77" i="12"/>
  <c r="F71" i="5"/>
  <c r="N71" i="5"/>
  <c r="J72" i="5"/>
  <c r="F73" i="5"/>
  <c r="N73" i="5"/>
  <c r="J70" i="4"/>
  <c r="F71" i="4"/>
  <c r="N71" i="4"/>
  <c r="J72" i="4"/>
  <c r="F73" i="4"/>
  <c r="N73" i="4"/>
  <c r="J74" i="4"/>
  <c r="F75" i="4"/>
  <c r="N75" i="4"/>
  <c r="J76" i="4"/>
  <c r="F77" i="4"/>
  <c r="N77" i="4"/>
  <c r="J70" i="8"/>
  <c r="F71" i="8"/>
  <c r="N71" i="8"/>
  <c r="J72" i="8"/>
  <c r="F73" i="8"/>
  <c r="N73" i="8"/>
  <c r="J74" i="8"/>
  <c r="F75" i="8"/>
  <c r="N75" i="8"/>
  <c r="J76" i="8"/>
  <c r="F77" i="8"/>
  <c r="N77" i="8"/>
  <c r="J70" i="7"/>
  <c r="F71" i="7"/>
  <c r="J72" i="7"/>
  <c r="F73" i="7"/>
  <c r="N73" i="7"/>
  <c r="J74" i="7"/>
  <c r="F75" i="7"/>
  <c r="N75" i="7"/>
  <c r="J76" i="7"/>
  <c r="F77" i="7"/>
  <c r="N77" i="7"/>
  <c r="J70" i="6"/>
  <c r="F71" i="6"/>
  <c r="N71" i="6"/>
  <c r="J72" i="6"/>
  <c r="F73" i="6"/>
  <c r="N73" i="6"/>
  <c r="J74" i="6"/>
  <c r="F75" i="6"/>
  <c r="N75" i="6"/>
  <c r="J76" i="6"/>
  <c r="F77" i="6"/>
  <c r="N77" i="6"/>
  <c r="J70" i="35"/>
  <c r="F71" i="35"/>
  <c r="N71" i="35"/>
  <c r="J72" i="35"/>
  <c r="F73" i="35"/>
  <c r="N73" i="35"/>
  <c r="J74" i="35"/>
  <c r="F75" i="35"/>
  <c r="N75" i="35"/>
  <c r="J76" i="35"/>
  <c r="F77" i="35"/>
  <c r="N77" i="35"/>
  <c r="J70" i="2"/>
  <c r="F71" i="2"/>
  <c r="N71" i="2"/>
  <c r="J72" i="2"/>
  <c r="F73" i="2"/>
  <c r="N73" i="2"/>
  <c r="J74" i="2"/>
  <c r="F75" i="2"/>
  <c r="N75" i="2"/>
  <c r="J76" i="2"/>
  <c r="J70" i="10"/>
  <c r="F71" i="10"/>
  <c r="N71" i="10"/>
  <c r="J72" i="10"/>
  <c r="F73" i="10"/>
  <c r="N73" i="10"/>
  <c r="J74" i="10"/>
  <c r="F75" i="10"/>
  <c r="N75" i="10"/>
  <c r="J76" i="10"/>
  <c r="F77" i="10"/>
  <c r="N77" i="10"/>
  <c r="J70" i="9"/>
  <c r="F71" i="9"/>
  <c r="N71" i="9"/>
  <c r="J72" i="9"/>
  <c r="F73" i="9"/>
  <c r="N73" i="9"/>
  <c r="J74" i="9"/>
  <c r="F75" i="9"/>
  <c r="N75" i="9"/>
  <c r="J76" i="9"/>
  <c r="F77" i="9"/>
  <c r="N77" i="9"/>
  <c r="J74" i="13"/>
  <c r="F75" i="13"/>
  <c r="J76" i="13"/>
  <c r="F77" i="13"/>
  <c r="N77" i="13"/>
  <c r="J74" i="30"/>
  <c r="F75" i="30"/>
  <c r="F77" i="30"/>
  <c r="J70" i="45"/>
  <c r="F71" i="45"/>
  <c r="N71" i="45"/>
  <c r="J72" i="45"/>
  <c r="F73" i="45"/>
  <c r="N73" i="45"/>
  <c r="J74" i="45"/>
  <c r="F75" i="45"/>
  <c r="N75" i="45"/>
  <c r="J76" i="45"/>
  <c r="F77" i="45"/>
  <c r="F71" i="3"/>
  <c r="J74" i="3"/>
  <c r="N75" i="3"/>
  <c r="J76" i="3"/>
  <c r="F77" i="3"/>
  <c r="N71" i="46"/>
  <c r="F73" i="46"/>
  <c r="N73" i="46"/>
  <c r="J74" i="46"/>
  <c r="F75" i="46"/>
  <c r="N75" i="46"/>
  <c r="J76" i="46"/>
  <c r="F77" i="46"/>
  <c r="N77" i="46"/>
  <c r="J70" i="15"/>
  <c r="N71" i="15"/>
  <c r="F73" i="15"/>
  <c r="N73" i="15"/>
  <c r="J74" i="15"/>
  <c r="F75" i="15"/>
  <c r="N75" i="15"/>
  <c r="J76" i="15"/>
  <c r="F77" i="15"/>
  <c r="N77" i="15"/>
  <c r="N71" i="29"/>
  <c r="N73" i="29"/>
  <c r="N75" i="29"/>
  <c r="J76" i="29"/>
  <c r="F77" i="29"/>
  <c r="J70" i="47"/>
  <c r="F71" i="47"/>
  <c r="N71" i="47"/>
  <c r="F73" i="47"/>
  <c r="N73" i="47"/>
  <c r="J76" i="47"/>
  <c r="F77" i="47"/>
  <c r="N77" i="47"/>
  <c r="N75" i="21"/>
  <c r="J74" i="19"/>
  <c r="F75" i="19"/>
  <c r="N75" i="19"/>
  <c r="J76" i="19"/>
  <c r="N77" i="19"/>
  <c r="J70" i="17"/>
  <c r="F71" i="17"/>
  <c r="N71" i="17"/>
  <c r="J72" i="17"/>
  <c r="F75" i="17"/>
  <c r="N75" i="17"/>
  <c r="J76" i="17"/>
  <c r="F77" i="17"/>
  <c r="N77" i="17"/>
  <c r="J70" i="39"/>
  <c r="F71" i="39"/>
  <c r="N71" i="39"/>
  <c r="J72" i="39"/>
  <c r="F73" i="39"/>
  <c r="N73" i="39"/>
  <c r="J74" i="39"/>
  <c r="N75" i="39"/>
  <c r="J76" i="39"/>
  <c r="F77" i="39"/>
  <c r="J76" i="28"/>
  <c r="J70" i="27"/>
  <c r="F71" i="27"/>
  <c r="N71" i="27"/>
  <c r="J72" i="27"/>
  <c r="F73" i="27"/>
  <c r="N73" i="27"/>
  <c r="J74" i="27"/>
  <c r="F75" i="27"/>
  <c r="N75" i="27"/>
  <c r="J76" i="27"/>
  <c r="F77" i="27"/>
  <c r="N77" i="27"/>
  <c r="J70" i="31"/>
  <c r="N71" i="31"/>
  <c r="J72" i="31"/>
  <c r="F73" i="31"/>
  <c r="J74" i="31"/>
  <c r="F75" i="31"/>
  <c r="N75" i="31"/>
  <c r="J76" i="31"/>
  <c r="F77" i="31"/>
  <c r="N77" i="31"/>
  <c r="J70" i="53"/>
  <c r="F71" i="53"/>
  <c r="N71" i="53"/>
  <c r="J72" i="53"/>
  <c r="F73" i="53"/>
  <c r="N73" i="53"/>
  <c r="J74" i="53"/>
  <c r="F75" i="53"/>
  <c r="N75" i="53"/>
  <c r="J76" i="53"/>
  <c r="F77" i="53"/>
  <c r="H72" i="42"/>
  <c r="D73" i="42"/>
  <c r="L73" i="42"/>
  <c r="L71" i="48"/>
  <c r="H72" i="48"/>
  <c r="D73" i="48"/>
  <c r="L73" i="48"/>
  <c r="H74" i="48"/>
  <c r="D75" i="48"/>
  <c r="L75" i="48"/>
  <c r="H76" i="48"/>
  <c r="D77" i="48"/>
  <c r="L77" i="48"/>
  <c r="D75" i="43"/>
  <c r="H72" i="44"/>
  <c r="L75" i="44"/>
  <c r="H76" i="44"/>
  <c r="D77" i="44"/>
  <c r="L71" i="50"/>
  <c r="H72" i="50"/>
  <c r="D73" i="50"/>
  <c r="L73" i="50"/>
  <c r="H74" i="50"/>
  <c r="L75" i="50"/>
  <c r="H76" i="50"/>
  <c r="L77" i="50"/>
  <c r="D75" i="41"/>
  <c r="H70" i="49"/>
  <c r="D71" i="49"/>
  <c r="H72" i="49"/>
  <c r="L73" i="49"/>
  <c r="D75" i="49"/>
  <c r="H76" i="49"/>
  <c r="D77" i="49"/>
  <c r="L77" i="49"/>
  <c r="G77" i="1"/>
  <c r="G77" i="34"/>
  <c r="K74" i="6"/>
  <c r="G75" i="6"/>
  <c r="K76" i="6"/>
  <c r="G77" i="6"/>
  <c r="G71" i="17"/>
  <c r="G77" i="31"/>
  <c r="I70" i="49"/>
  <c r="E71" i="49"/>
  <c r="M71" i="49"/>
  <c r="I72" i="49"/>
  <c r="E73" i="49"/>
  <c r="M73" i="49"/>
  <c r="E75" i="49"/>
  <c r="M75" i="49"/>
  <c r="I76" i="49"/>
  <c r="D72" i="37"/>
  <c r="H77" i="37"/>
  <c r="D72" i="40"/>
  <c r="D72" i="1"/>
  <c r="H77" i="1"/>
  <c r="D72" i="34"/>
  <c r="D72" i="12"/>
  <c r="D72" i="4"/>
  <c r="D72" i="8"/>
  <c r="L74" i="7"/>
  <c r="H75" i="7"/>
  <c r="L76" i="7"/>
  <c r="H77" i="7"/>
  <c r="D72" i="6"/>
  <c r="H77" i="6"/>
  <c r="D72" i="35"/>
  <c r="D72" i="2"/>
  <c r="D72" i="10"/>
  <c r="D72" i="9"/>
  <c r="D70" i="30"/>
  <c r="L70" i="30"/>
  <c r="H71" i="30"/>
  <c r="D72" i="45"/>
  <c r="D72" i="46"/>
  <c r="D72" i="15"/>
  <c r="D72" i="29"/>
  <c r="D72" i="47"/>
  <c r="D70" i="39"/>
  <c r="L70" i="39"/>
  <c r="H73" i="39"/>
  <c r="D74" i="39"/>
  <c r="H75" i="39"/>
  <c r="H77" i="39"/>
  <c r="D72" i="28"/>
  <c r="D72" i="27"/>
  <c r="D72" i="31"/>
  <c r="D72" i="53"/>
  <c r="E70" i="37"/>
  <c r="M70" i="37"/>
  <c r="I71" i="37"/>
  <c r="E72" i="37"/>
  <c r="M72" i="37"/>
  <c r="I73" i="37"/>
  <c r="E74" i="37"/>
  <c r="M74" i="37"/>
  <c r="E76" i="37"/>
  <c r="M76" i="37"/>
  <c r="E70" i="40"/>
  <c r="M70" i="40"/>
  <c r="I71" i="40"/>
  <c r="E72" i="40"/>
  <c r="M72" i="40"/>
  <c r="I73" i="40"/>
  <c r="E74" i="40"/>
  <c r="M74" i="40"/>
  <c r="I75" i="40"/>
  <c r="E76" i="40"/>
  <c r="M76" i="40"/>
  <c r="I77" i="40"/>
  <c r="E70" i="1"/>
  <c r="M70" i="1"/>
  <c r="M76" i="1"/>
  <c r="I77" i="1"/>
  <c r="E70" i="34"/>
  <c r="M70" i="34"/>
  <c r="I71" i="34"/>
  <c r="E72" i="34"/>
  <c r="M72" i="34"/>
  <c r="I73" i="34"/>
  <c r="E74" i="34"/>
  <c r="M74" i="34"/>
  <c r="I75" i="34"/>
  <c r="E76" i="34"/>
  <c r="M76" i="34"/>
  <c r="I77" i="34"/>
  <c r="E70" i="12"/>
  <c r="M70" i="12"/>
  <c r="I71" i="12"/>
  <c r="E72" i="12"/>
  <c r="M72" i="12"/>
  <c r="I73" i="12"/>
  <c r="E74" i="12"/>
  <c r="M74" i="12"/>
  <c r="I75" i="12"/>
  <c r="E76" i="12"/>
  <c r="M76" i="12"/>
  <c r="I77" i="12"/>
  <c r="E70" i="5"/>
  <c r="I71" i="5"/>
  <c r="E72" i="5"/>
  <c r="M72" i="5"/>
  <c r="E74" i="5"/>
  <c r="M74" i="5"/>
  <c r="E70" i="4"/>
  <c r="M70" i="4"/>
  <c r="E72" i="4"/>
  <c r="M72" i="4"/>
  <c r="I73" i="4"/>
  <c r="E74" i="4"/>
  <c r="M74" i="4"/>
  <c r="I75" i="4"/>
  <c r="M76" i="4"/>
  <c r="I77" i="4"/>
  <c r="E70" i="8"/>
  <c r="M70" i="8"/>
  <c r="I71" i="8"/>
  <c r="E72" i="8"/>
  <c r="M72" i="8"/>
  <c r="I73" i="8"/>
  <c r="E74" i="8"/>
  <c r="M74" i="8"/>
  <c r="I75" i="8"/>
  <c r="E76" i="8"/>
  <c r="M76" i="8"/>
  <c r="I77" i="8"/>
  <c r="E70" i="7"/>
  <c r="M70" i="7"/>
  <c r="E72" i="7"/>
  <c r="M72" i="7"/>
  <c r="I73" i="7"/>
  <c r="E74" i="7"/>
  <c r="M74" i="7"/>
  <c r="I75" i="7"/>
  <c r="E76" i="7"/>
  <c r="M76" i="7"/>
  <c r="I77" i="7"/>
  <c r="E70" i="6"/>
  <c r="M70" i="6"/>
  <c r="I71" i="6"/>
  <c r="E72" i="6"/>
  <c r="M72" i="6"/>
  <c r="I73" i="6"/>
  <c r="E74" i="6"/>
  <c r="M74" i="6"/>
  <c r="I75" i="6"/>
  <c r="E76" i="6"/>
  <c r="M76" i="6"/>
  <c r="I77" i="6"/>
  <c r="E70" i="35"/>
  <c r="M70" i="35"/>
  <c r="I71" i="35"/>
  <c r="E72" i="35"/>
  <c r="M72" i="35"/>
  <c r="I73" i="35"/>
  <c r="E74" i="35"/>
  <c r="M74" i="35"/>
  <c r="I75" i="35"/>
  <c r="E76" i="35"/>
  <c r="M76" i="35"/>
  <c r="I77" i="35"/>
  <c r="E70" i="2"/>
  <c r="M70" i="2"/>
  <c r="I71" i="2"/>
  <c r="E72" i="2"/>
  <c r="M72" i="2"/>
  <c r="I73" i="2"/>
  <c r="E74" i="2"/>
  <c r="M74" i="2"/>
  <c r="I75" i="2"/>
  <c r="E76" i="2"/>
  <c r="M76" i="2"/>
  <c r="I77" i="2"/>
  <c r="E70" i="10"/>
  <c r="M70" i="10"/>
  <c r="I71" i="10"/>
  <c r="E72" i="10"/>
  <c r="M72" i="10"/>
  <c r="I73" i="10"/>
  <c r="E74" i="10"/>
  <c r="M74" i="10"/>
  <c r="I75" i="10"/>
  <c r="E76" i="10"/>
  <c r="M76" i="10"/>
  <c r="M70" i="9"/>
  <c r="I71" i="9"/>
  <c r="E72" i="9"/>
  <c r="M72" i="9"/>
  <c r="E74" i="9"/>
  <c r="M74" i="9"/>
  <c r="I75" i="9"/>
  <c r="E76" i="9"/>
  <c r="M76" i="9"/>
  <c r="I77" i="9"/>
  <c r="E70" i="30"/>
  <c r="I71" i="30"/>
  <c r="E70" i="45"/>
  <c r="M70" i="45"/>
  <c r="I71" i="45"/>
  <c r="E72" i="45"/>
  <c r="M72" i="45"/>
  <c r="I73" i="45"/>
  <c r="E74" i="45"/>
  <c r="M74" i="45"/>
  <c r="I75" i="45"/>
  <c r="E76" i="45"/>
  <c r="M76" i="45"/>
  <c r="M70" i="3"/>
  <c r="E72" i="3"/>
  <c r="M72" i="3"/>
  <c r="I73" i="3"/>
  <c r="E74" i="3"/>
  <c r="M74" i="3"/>
  <c r="I75" i="3"/>
  <c r="E76" i="3"/>
  <c r="M76" i="3"/>
  <c r="I77" i="3"/>
  <c r="E70" i="46"/>
  <c r="M70" i="46"/>
  <c r="I71" i="46"/>
  <c r="E72" i="46"/>
  <c r="M72" i="46"/>
  <c r="I73" i="46"/>
  <c r="E74" i="46"/>
  <c r="M74" i="46"/>
  <c r="I75" i="46"/>
  <c r="E76" i="46"/>
  <c r="I77" i="46"/>
  <c r="E70" i="32"/>
  <c r="E70" i="15"/>
  <c r="M70" i="15"/>
  <c r="I71" i="15"/>
  <c r="E72" i="15"/>
  <c r="M72" i="15"/>
  <c r="I73" i="15"/>
  <c r="E74" i="15"/>
  <c r="M74" i="15"/>
  <c r="I75" i="15"/>
  <c r="E76" i="15"/>
  <c r="M76" i="15"/>
  <c r="I77" i="15"/>
  <c r="E74" i="14"/>
  <c r="M74" i="14"/>
  <c r="I75" i="14"/>
  <c r="E76" i="14"/>
  <c r="M76" i="14"/>
  <c r="I77" i="14"/>
  <c r="E70" i="29"/>
  <c r="M70" i="29"/>
  <c r="I71" i="29"/>
  <c r="E72" i="29"/>
  <c r="M72" i="29"/>
  <c r="I73" i="29"/>
  <c r="E74" i="29"/>
  <c r="E76" i="29"/>
  <c r="I77" i="29"/>
  <c r="E70" i="47"/>
  <c r="M70" i="47"/>
  <c r="I71" i="47"/>
  <c r="E72" i="47"/>
  <c r="M72" i="47"/>
  <c r="I73" i="47"/>
  <c r="E74" i="47"/>
  <c r="M74" i="47"/>
  <c r="I75" i="47"/>
  <c r="E76" i="47"/>
  <c r="M76" i="47"/>
  <c r="I77" i="47"/>
  <c r="E72" i="20"/>
  <c r="E76" i="20"/>
  <c r="E70" i="17"/>
  <c r="E70" i="39"/>
  <c r="I71" i="39"/>
  <c r="M72" i="39"/>
  <c r="E74" i="39"/>
  <c r="I75" i="39"/>
  <c r="M76" i="39"/>
  <c r="I77" i="39"/>
  <c r="E74" i="33"/>
  <c r="M74" i="33"/>
  <c r="I75" i="33"/>
  <c r="E76" i="33"/>
  <c r="M76" i="33"/>
  <c r="I77" i="33"/>
  <c r="E70" i="28"/>
  <c r="M70" i="28"/>
  <c r="I71" i="28"/>
  <c r="E72" i="28"/>
  <c r="M72" i="28"/>
  <c r="I73" i="28"/>
  <c r="M74" i="28"/>
  <c r="I75" i="28"/>
  <c r="E76" i="28"/>
  <c r="M76" i="28"/>
  <c r="I77" i="28"/>
  <c r="E70" i="27"/>
  <c r="M70" i="27"/>
  <c r="I71" i="27"/>
  <c r="E72" i="27"/>
  <c r="M72" i="27"/>
  <c r="I73" i="27"/>
  <c r="E74" i="27"/>
  <c r="M74" i="27"/>
  <c r="I75" i="27"/>
  <c r="E76" i="27"/>
  <c r="M76" i="27"/>
  <c r="I77" i="27"/>
  <c r="E70" i="31"/>
  <c r="M70" i="31"/>
  <c r="I71" i="31"/>
  <c r="E72" i="31"/>
  <c r="M72" i="31"/>
  <c r="I73" i="31"/>
  <c r="E74" i="31"/>
  <c r="M74" i="31"/>
  <c r="I75" i="31"/>
  <c r="E76" i="31"/>
  <c r="M76" i="31"/>
  <c r="I77" i="31"/>
  <c r="E70" i="53"/>
  <c r="M70" i="53"/>
  <c r="I71" i="53"/>
  <c r="E72" i="53"/>
  <c r="M72" i="53"/>
  <c r="I73" i="53"/>
  <c r="M74" i="53"/>
  <c r="I75" i="53"/>
  <c r="E76" i="53"/>
  <c r="I77" i="53"/>
  <c r="G73" i="42"/>
  <c r="G71" i="48"/>
  <c r="O71" i="48"/>
  <c r="K72" i="48"/>
  <c r="G73" i="48"/>
  <c r="O73" i="48"/>
  <c r="K74" i="48"/>
  <c r="G75" i="48"/>
  <c r="O75" i="48"/>
  <c r="K76" i="48"/>
  <c r="G77" i="48"/>
  <c r="K72" i="44"/>
  <c r="G73" i="44"/>
  <c r="K76" i="44"/>
  <c r="G77" i="44"/>
  <c r="K72" i="50"/>
  <c r="G73" i="50"/>
  <c r="K74" i="50"/>
  <c r="G75" i="50"/>
  <c r="O75" i="50"/>
  <c r="G77" i="50"/>
  <c r="G71" i="49"/>
  <c r="O71" i="49"/>
  <c r="G73" i="49"/>
  <c r="O73" i="49"/>
  <c r="K74" i="49"/>
  <c r="G75" i="49"/>
  <c r="O75" i="49"/>
  <c r="K76" i="49"/>
  <c r="G77" i="49"/>
  <c r="O77" i="49"/>
  <c r="F70" i="37"/>
  <c r="J71" i="37"/>
  <c r="F72" i="37"/>
  <c r="N72" i="37"/>
  <c r="J73" i="37"/>
  <c r="F74" i="37"/>
  <c r="J77" i="37"/>
  <c r="F70" i="40"/>
  <c r="J71" i="40"/>
  <c r="N72" i="40"/>
  <c r="J73" i="40"/>
  <c r="F74" i="40"/>
  <c r="N74" i="40"/>
  <c r="J75" i="40"/>
  <c r="F76" i="40"/>
  <c r="N76" i="40"/>
  <c r="J77" i="40"/>
  <c r="F70" i="1"/>
  <c r="N70" i="1"/>
  <c r="N76" i="1"/>
  <c r="J77" i="1"/>
  <c r="F70" i="34"/>
  <c r="J71" i="34"/>
  <c r="N72" i="34"/>
  <c r="J73" i="34"/>
  <c r="F74" i="34"/>
  <c r="N74" i="34"/>
  <c r="J75" i="34"/>
  <c r="F76" i="34"/>
  <c r="N76" i="34"/>
  <c r="J77" i="34"/>
  <c r="F70" i="12"/>
  <c r="N70" i="12"/>
  <c r="F72" i="12"/>
  <c r="N72" i="12"/>
  <c r="J73" i="12"/>
  <c r="F74" i="12"/>
  <c r="N74" i="12"/>
  <c r="F76" i="12"/>
  <c r="N76" i="12"/>
  <c r="N72" i="5"/>
  <c r="F74" i="5"/>
  <c r="F70" i="4"/>
  <c r="J71" i="4"/>
  <c r="F72" i="4"/>
  <c r="N72" i="4"/>
  <c r="J73" i="4"/>
  <c r="F74" i="4"/>
  <c r="N74" i="4"/>
  <c r="N76" i="4"/>
  <c r="N70" i="8"/>
  <c r="F72" i="8"/>
  <c r="J73" i="8"/>
  <c r="F74" i="8"/>
  <c r="F76" i="8"/>
  <c r="J77" i="8"/>
  <c r="F70" i="7"/>
  <c r="N70" i="7"/>
  <c r="J71" i="7"/>
  <c r="F72" i="7"/>
  <c r="N72" i="7"/>
  <c r="J73" i="7"/>
  <c r="F74" i="7"/>
  <c r="N74" i="7"/>
  <c r="J75" i="7"/>
  <c r="N76" i="7"/>
  <c r="J77" i="7"/>
  <c r="F70" i="6"/>
  <c r="N70" i="6"/>
  <c r="J71" i="6"/>
  <c r="F72" i="6"/>
  <c r="N72" i="6"/>
  <c r="J73" i="6"/>
  <c r="F74" i="6"/>
  <c r="N74" i="6"/>
  <c r="F76" i="6"/>
  <c r="N76" i="6"/>
  <c r="J77" i="6"/>
  <c r="N70" i="35"/>
  <c r="F72" i="35"/>
  <c r="J73" i="35"/>
  <c r="N74" i="35"/>
  <c r="J75" i="35"/>
  <c r="F76" i="35"/>
  <c r="N76" i="35"/>
  <c r="J77" i="35"/>
  <c r="F70" i="2"/>
  <c r="N70" i="2"/>
  <c r="J71" i="2"/>
  <c r="F72" i="2"/>
  <c r="J73" i="2"/>
  <c r="F74" i="2"/>
  <c r="N74" i="2"/>
  <c r="J75" i="2"/>
  <c r="F76" i="2"/>
  <c r="N76" i="2"/>
  <c r="N70" i="10"/>
  <c r="F72" i="10"/>
  <c r="N72" i="10"/>
  <c r="F74" i="10"/>
  <c r="N74" i="10"/>
  <c r="J75" i="10"/>
  <c r="F76" i="10"/>
  <c r="N70" i="9"/>
  <c r="J71" i="9"/>
  <c r="F72" i="9"/>
  <c r="N72" i="9"/>
  <c r="J73" i="9"/>
  <c r="F74" i="9"/>
  <c r="N74" i="9"/>
  <c r="J75" i="9"/>
  <c r="F76" i="9"/>
  <c r="N76" i="9"/>
  <c r="J77" i="9"/>
  <c r="J71" i="30"/>
  <c r="N72" i="30"/>
  <c r="F70" i="45"/>
  <c r="N70" i="45"/>
  <c r="J71" i="45"/>
  <c r="F72" i="45"/>
  <c r="N72" i="45"/>
  <c r="F74" i="45"/>
  <c r="N74" i="45"/>
  <c r="J75" i="45"/>
  <c r="N76" i="45"/>
  <c r="F70" i="3"/>
  <c r="N70" i="3"/>
  <c r="J71" i="3"/>
  <c r="J73" i="3"/>
  <c r="F74" i="3"/>
  <c r="J75" i="3"/>
  <c r="N76" i="3"/>
  <c r="J77" i="3"/>
  <c r="F70" i="46"/>
  <c r="N70" i="46"/>
  <c r="F72" i="46"/>
  <c r="J73" i="46"/>
  <c r="F74" i="46"/>
  <c r="N74" i="46"/>
  <c r="J75" i="46"/>
  <c r="F76" i="46"/>
  <c r="F70" i="15"/>
  <c r="N70" i="15"/>
  <c r="J71" i="15"/>
  <c r="N72" i="15"/>
  <c r="J73" i="15"/>
  <c r="N74" i="15"/>
  <c r="J75" i="15"/>
  <c r="F76" i="15"/>
  <c r="N76" i="15"/>
  <c r="J77" i="15"/>
  <c r="N74" i="14"/>
  <c r="F76" i="14"/>
  <c r="J77" i="14"/>
  <c r="F70" i="29"/>
  <c r="F72" i="29"/>
  <c r="J73" i="29"/>
  <c r="F74" i="29"/>
  <c r="F76" i="29"/>
  <c r="J77" i="29"/>
  <c r="F70" i="47"/>
  <c r="N70" i="47"/>
  <c r="J71" i="47"/>
  <c r="N72" i="47"/>
  <c r="J73" i="47"/>
  <c r="F74" i="47"/>
  <c r="N74" i="47"/>
  <c r="J75" i="47"/>
  <c r="F76" i="47"/>
  <c r="N76" i="47"/>
  <c r="J77" i="47"/>
  <c r="F70" i="17"/>
  <c r="N70" i="17"/>
  <c r="J71" i="17"/>
  <c r="F72" i="17"/>
  <c r="N72" i="17"/>
  <c r="J73" i="17"/>
  <c r="F70" i="39"/>
  <c r="N70" i="39"/>
  <c r="J71" i="39"/>
  <c r="F72" i="39"/>
  <c r="N72" i="39"/>
  <c r="J73" i="39"/>
  <c r="F74" i="39"/>
  <c r="N74" i="39"/>
  <c r="F76" i="39"/>
  <c r="N76" i="39"/>
  <c r="J77" i="39"/>
  <c r="F74" i="33"/>
  <c r="J75" i="33"/>
  <c r="F76" i="33"/>
  <c r="N76" i="33"/>
  <c r="N70" i="28"/>
  <c r="J71" i="28"/>
  <c r="F72" i="28"/>
  <c r="N72" i="28"/>
  <c r="J73" i="28"/>
  <c r="N74" i="28"/>
  <c r="J75" i="28"/>
  <c r="F76" i="28"/>
  <c r="J77" i="28"/>
  <c r="F70" i="27"/>
  <c r="N70" i="27"/>
  <c r="F72" i="27"/>
  <c r="J73" i="27"/>
  <c r="N74" i="27"/>
  <c r="J75" i="27"/>
  <c r="F76" i="27"/>
  <c r="J77" i="27"/>
  <c r="F70" i="31"/>
  <c r="N70" i="31"/>
  <c r="F72" i="31"/>
  <c r="N74" i="31"/>
  <c r="J75" i="31"/>
  <c r="F76" i="31"/>
  <c r="N76" i="31"/>
  <c r="J77" i="31"/>
  <c r="F70" i="53"/>
  <c r="F72" i="53"/>
  <c r="N76" i="53"/>
  <c r="J77" i="53"/>
  <c r="H73" i="42"/>
  <c r="L74" i="42"/>
  <c r="H75" i="42"/>
  <c r="L76" i="42"/>
  <c r="H77" i="42"/>
  <c r="H71" i="48"/>
  <c r="L72" i="48"/>
  <c r="H73" i="48"/>
  <c r="D74" i="48"/>
  <c r="L74" i="48"/>
  <c r="D76" i="48"/>
  <c r="L76" i="48"/>
  <c r="L72" i="44"/>
  <c r="D76" i="44"/>
  <c r="H77" i="44"/>
  <c r="L70" i="50"/>
  <c r="H71" i="50"/>
  <c r="D72" i="50"/>
  <c r="L72" i="50"/>
  <c r="H73" i="50"/>
  <c r="D74" i="50"/>
  <c r="H75" i="50"/>
  <c r="D76" i="50"/>
  <c r="L76" i="50"/>
  <c r="H77" i="50"/>
  <c r="D70" i="49"/>
  <c r="H71" i="49"/>
  <c r="D72" i="49"/>
  <c r="L72" i="49"/>
  <c r="H73" i="49"/>
  <c r="L74" i="49"/>
  <c r="D76" i="49"/>
  <c r="L76" i="49"/>
  <c r="H77" i="49"/>
  <c r="G70" i="37"/>
  <c r="K71" i="37"/>
  <c r="G72" i="37"/>
  <c r="K73" i="37"/>
  <c r="O74" i="37"/>
  <c r="G76" i="37"/>
  <c r="O76" i="37"/>
  <c r="K77" i="37"/>
  <c r="G70" i="40"/>
  <c r="O70" i="40"/>
  <c r="K71" i="40"/>
  <c r="G72" i="40"/>
  <c r="O72" i="40"/>
  <c r="K73" i="40"/>
  <c r="G74" i="40"/>
  <c r="K75" i="40"/>
  <c r="O76" i="40"/>
  <c r="K77" i="40"/>
  <c r="G70" i="1"/>
  <c r="K71" i="1"/>
  <c r="G72" i="1"/>
  <c r="G74" i="1"/>
  <c r="G76" i="1"/>
  <c r="O76" i="1"/>
  <c r="K77" i="1"/>
  <c r="G70" i="34"/>
  <c r="O70" i="34"/>
  <c r="K71" i="34"/>
  <c r="G72" i="34"/>
  <c r="O72" i="34"/>
  <c r="K73" i="34"/>
  <c r="G74" i="34"/>
  <c r="K75" i="34"/>
  <c r="O76" i="34"/>
  <c r="K77" i="34"/>
  <c r="K71" i="12"/>
  <c r="G72" i="12"/>
  <c r="O72" i="12"/>
  <c r="K73" i="12"/>
  <c r="G74" i="12"/>
  <c r="O74" i="12"/>
  <c r="K75" i="12"/>
  <c r="G76" i="12"/>
  <c r="O76" i="12"/>
  <c r="K77" i="12"/>
  <c r="G70" i="5"/>
  <c r="K71" i="5"/>
  <c r="O72" i="5"/>
  <c r="G74" i="5"/>
  <c r="K77" i="5"/>
  <c r="G70" i="4"/>
  <c r="K71" i="4"/>
  <c r="O72" i="4"/>
  <c r="K73" i="4"/>
  <c r="G74" i="4"/>
  <c r="O74" i="4"/>
  <c r="G76" i="4"/>
  <c r="O76" i="4"/>
  <c r="K77" i="4"/>
  <c r="G70" i="8"/>
  <c r="O70" i="8"/>
  <c r="K71" i="8"/>
  <c r="G72" i="8"/>
  <c r="O72" i="8"/>
  <c r="G74" i="8"/>
  <c r="O74" i="8"/>
  <c r="K75" i="8"/>
  <c r="G76" i="8"/>
  <c r="O76" i="8"/>
  <c r="K77" i="8"/>
  <c r="G70" i="7"/>
  <c r="K71" i="7"/>
  <c r="G72" i="7"/>
  <c r="O72" i="7"/>
  <c r="K73" i="7"/>
  <c r="G74" i="7"/>
  <c r="O74" i="7"/>
  <c r="K75" i="7"/>
  <c r="G76" i="7"/>
  <c r="O76" i="7"/>
  <c r="K77" i="7"/>
  <c r="O70" i="6"/>
  <c r="K71" i="6"/>
  <c r="G72" i="6"/>
  <c r="O72" i="6"/>
  <c r="K73" i="6"/>
  <c r="G74" i="6"/>
  <c r="K75" i="6"/>
  <c r="G76" i="6"/>
  <c r="O76" i="6"/>
  <c r="G70" i="35"/>
  <c r="O70" i="35"/>
  <c r="G72" i="35"/>
  <c r="O72" i="35"/>
  <c r="K73" i="35"/>
  <c r="G74" i="35"/>
  <c r="O74" i="35"/>
  <c r="K75" i="35"/>
  <c r="G76" i="35"/>
  <c r="K77" i="35"/>
  <c r="O70" i="2"/>
  <c r="O72" i="2"/>
  <c r="G74" i="2"/>
  <c r="O74" i="2"/>
  <c r="K75" i="2"/>
  <c r="G76" i="2"/>
  <c r="G70" i="10"/>
  <c r="O70" i="10"/>
  <c r="K71" i="10"/>
  <c r="G72" i="10"/>
  <c r="K73" i="10"/>
  <c r="G74" i="10"/>
  <c r="O74" i="10"/>
  <c r="K75" i="10"/>
  <c r="G76" i="10"/>
  <c r="O76" i="10"/>
  <c r="G70" i="9"/>
  <c r="K71" i="9"/>
  <c r="G72" i="9"/>
  <c r="O72" i="9"/>
  <c r="K73" i="9"/>
  <c r="G74" i="9"/>
  <c r="O74" i="9"/>
  <c r="G76" i="9"/>
  <c r="O76" i="9"/>
  <c r="K77" i="9"/>
  <c r="G70" i="45"/>
  <c r="O70" i="45"/>
  <c r="K71" i="45"/>
  <c r="G72" i="45"/>
  <c r="O72" i="45"/>
  <c r="K73" i="45"/>
  <c r="O74" i="45"/>
  <c r="K75" i="45"/>
  <c r="K77" i="45"/>
  <c r="G70" i="3"/>
  <c r="O70" i="3"/>
  <c r="G72" i="3"/>
  <c r="O72" i="3"/>
  <c r="K73" i="3"/>
  <c r="G74" i="3"/>
  <c r="O74" i="3"/>
  <c r="K75" i="3"/>
  <c r="G76" i="3"/>
  <c r="O76" i="3"/>
  <c r="K77" i="3"/>
  <c r="G70" i="46"/>
  <c r="O70" i="46"/>
  <c r="G72" i="46"/>
  <c r="O72" i="46"/>
  <c r="G74" i="46"/>
  <c r="O74" i="46"/>
  <c r="K75" i="46"/>
  <c r="G76" i="46"/>
  <c r="O76" i="46"/>
  <c r="G70" i="15"/>
  <c r="O70" i="15"/>
  <c r="K71" i="15"/>
  <c r="G72" i="15"/>
  <c r="O72" i="15"/>
  <c r="K73" i="15"/>
  <c r="G74" i="15"/>
  <c r="K75" i="15"/>
  <c r="G76" i="15"/>
  <c r="O76" i="15"/>
  <c r="G74" i="14"/>
  <c r="O74" i="14"/>
  <c r="G76" i="14"/>
  <c r="O76" i="14"/>
  <c r="G70" i="29"/>
  <c r="O70" i="29"/>
  <c r="G72" i="29"/>
  <c r="K73" i="29"/>
  <c r="G74" i="29"/>
  <c r="G76" i="29"/>
  <c r="O76" i="29"/>
  <c r="K77" i="29"/>
  <c r="G70" i="47"/>
  <c r="K71" i="47"/>
  <c r="O72" i="47"/>
  <c r="K73" i="47"/>
  <c r="G74" i="47"/>
  <c r="O74" i="47"/>
  <c r="K75" i="47"/>
  <c r="G76" i="47"/>
  <c r="O76" i="47"/>
  <c r="K77" i="47"/>
  <c r="K73" i="21"/>
  <c r="G76" i="21"/>
  <c r="O70" i="33"/>
  <c r="K75" i="33"/>
  <c r="O76" i="33"/>
  <c r="K77" i="33"/>
  <c r="K77" i="28"/>
  <c r="K75" i="27"/>
  <c r="K77" i="27"/>
  <c r="G70" i="31"/>
  <c r="O70" i="31"/>
  <c r="O74" i="31"/>
  <c r="K77" i="31"/>
  <c r="O70" i="53"/>
  <c r="K71" i="53"/>
  <c r="O72" i="53"/>
  <c r="K73" i="53"/>
  <c r="O74" i="53"/>
  <c r="K75" i="53"/>
  <c r="O76" i="53"/>
  <c r="K77" i="53"/>
  <c r="I77" i="42"/>
  <c r="E70" i="48"/>
  <c r="I71" i="48"/>
  <c r="E72" i="48"/>
  <c r="M72" i="48"/>
  <c r="I73" i="48"/>
  <c r="E74" i="48"/>
  <c r="M74" i="48"/>
  <c r="I75" i="48"/>
  <c r="E76" i="48"/>
  <c r="M76" i="48"/>
  <c r="I71" i="50"/>
  <c r="E72" i="50"/>
  <c r="M72" i="50"/>
  <c r="I73" i="50"/>
  <c r="M74" i="50"/>
  <c r="I75" i="50"/>
  <c r="E76" i="50"/>
  <c r="M76" i="50"/>
  <c r="I77" i="50"/>
  <c r="E70" i="49"/>
  <c r="M70" i="49"/>
  <c r="I71" i="49"/>
  <c r="E72" i="49"/>
  <c r="M72" i="49"/>
  <c r="I73" i="49"/>
  <c r="E74" i="49"/>
  <c r="M74" i="49"/>
  <c r="I75" i="49"/>
  <c r="M76" i="49"/>
  <c r="I77" i="49"/>
  <c r="H77" i="12"/>
  <c r="H70" i="37"/>
  <c r="D71" i="37"/>
  <c r="L71" i="37"/>
  <c r="H72" i="37"/>
  <c r="D73" i="37"/>
  <c r="L73" i="37"/>
  <c r="H74" i="37"/>
  <c r="D75" i="37"/>
  <c r="H76" i="37"/>
  <c r="D77" i="37"/>
  <c r="L77" i="37"/>
  <c r="H70" i="40"/>
  <c r="D71" i="40"/>
  <c r="L71" i="40"/>
  <c r="H72" i="40"/>
  <c r="D73" i="40"/>
  <c r="L73" i="40"/>
  <c r="D75" i="40"/>
  <c r="L75" i="40"/>
  <c r="H76" i="40"/>
  <c r="D77" i="40"/>
  <c r="L77" i="40"/>
  <c r="H70" i="1"/>
  <c r="D77" i="1"/>
  <c r="H70" i="34"/>
  <c r="D71" i="34"/>
  <c r="L71" i="34"/>
  <c r="H72" i="34"/>
  <c r="L73" i="34"/>
  <c r="H74" i="34"/>
  <c r="D75" i="34"/>
  <c r="L75" i="34"/>
  <c r="H76" i="34"/>
  <c r="D77" i="34"/>
  <c r="L77" i="34"/>
  <c r="H70" i="12"/>
  <c r="D71" i="12"/>
  <c r="L71" i="12"/>
  <c r="H72" i="12"/>
  <c r="D73" i="12"/>
  <c r="L73" i="12"/>
  <c r="H74" i="12"/>
  <c r="D75" i="12"/>
  <c r="L75" i="12"/>
  <c r="H76" i="12"/>
  <c r="D77" i="12"/>
  <c r="L77" i="12"/>
  <c r="D71" i="5"/>
  <c r="L71" i="5"/>
  <c r="H72" i="5"/>
  <c r="D73" i="5"/>
  <c r="H70" i="4"/>
  <c r="D71" i="4"/>
  <c r="L71" i="4"/>
  <c r="H72" i="4"/>
  <c r="D73" i="4"/>
  <c r="L73" i="4"/>
  <c r="H74" i="4"/>
  <c r="D75" i="4"/>
  <c r="D77" i="4"/>
  <c r="L77" i="4"/>
  <c r="H70" i="8"/>
  <c r="D71" i="8"/>
  <c r="L71" i="8"/>
  <c r="H72" i="8"/>
  <c r="D73" i="8"/>
  <c r="L73" i="8"/>
  <c r="H74" i="8"/>
  <c r="D75" i="8"/>
  <c r="L75" i="8"/>
  <c r="H76" i="8"/>
  <c r="D77" i="8"/>
  <c r="L77" i="8"/>
  <c r="H70" i="7"/>
  <c r="D71" i="7"/>
  <c r="L71" i="7"/>
  <c r="D73" i="7"/>
  <c r="L73" i="7"/>
  <c r="H74" i="7"/>
  <c r="D75" i="7"/>
  <c r="L75" i="7"/>
  <c r="H76" i="7"/>
  <c r="D77" i="7"/>
  <c r="H70" i="6"/>
  <c r="L71" i="6"/>
  <c r="H72" i="6"/>
  <c r="D73" i="6"/>
  <c r="L73" i="6"/>
  <c r="H74" i="6"/>
  <c r="D75" i="6"/>
  <c r="L75" i="6"/>
  <c r="H76" i="6"/>
  <c r="D77" i="6"/>
  <c r="L77" i="6"/>
  <c r="H70" i="35"/>
  <c r="D71" i="35"/>
  <c r="H72" i="35"/>
  <c r="D73" i="35"/>
  <c r="L73" i="35"/>
  <c r="H74" i="35"/>
  <c r="D75" i="35"/>
  <c r="L75" i="35"/>
  <c r="H76" i="35"/>
  <c r="D77" i="35"/>
  <c r="L77" i="35"/>
  <c r="H70" i="2"/>
  <c r="D71" i="2"/>
  <c r="L71" i="2"/>
  <c r="H72" i="2"/>
  <c r="D73" i="2"/>
  <c r="L73" i="2"/>
  <c r="H74" i="2"/>
  <c r="D75" i="2"/>
  <c r="L75" i="2"/>
  <c r="H70" i="10"/>
  <c r="D71" i="10"/>
  <c r="L71" i="10"/>
  <c r="H72" i="10"/>
  <c r="D73" i="10"/>
  <c r="L73" i="10"/>
  <c r="H74" i="10"/>
  <c r="D75" i="10"/>
  <c r="L75" i="10"/>
  <c r="H76" i="10"/>
  <c r="L77" i="10"/>
  <c r="H70" i="9"/>
  <c r="D71" i="9"/>
  <c r="L71" i="9"/>
  <c r="H72" i="9"/>
  <c r="D73" i="9"/>
  <c r="L73" i="9"/>
  <c r="H74" i="9"/>
  <c r="D75" i="9"/>
  <c r="L75" i="9"/>
  <c r="D77" i="9"/>
  <c r="L77" i="9"/>
  <c r="H74" i="13"/>
  <c r="L75" i="13"/>
  <c r="H76" i="13"/>
  <c r="D77" i="13"/>
  <c r="D71" i="30"/>
  <c r="D75" i="30"/>
  <c r="H76" i="30"/>
  <c r="L77" i="30"/>
  <c r="H70" i="45"/>
  <c r="D71" i="45"/>
  <c r="L71" i="45"/>
  <c r="H72" i="45"/>
  <c r="D73" i="45"/>
  <c r="H74" i="45"/>
  <c r="H70" i="3"/>
  <c r="D71" i="3"/>
  <c r="H72" i="3"/>
  <c r="D73" i="3"/>
  <c r="L73" i="3"/>
  <c r="L75" i="3"/>
  <c r="H76" i="3"/>
  <c r="D77" i="3"/>
  <c r="L77" i="3"/>
  <c r="H70" i="46"/>
  <c r="D71" i="46"/>
  <c r="L71" i="46"/>
  <c r="H72" i="46"/>
  <c r="D73" i="46"/>
  <c r="L73" i="46"/>
  <c r="D75" i="46"/>
  <c r="L75" i="46"/>
  <c r="H76" i="46"/>
  <c r="D77" i="46"/>
  <c r="L77" i="46"/>
  <c r="H70" i="15"/>
  <c r="D71" i="15"/>
  <c r="L71" i="15"/>
  <c r="D73" i="15"/>
  <c r="L73" i="15"/>
  <c r="H74" i="15"/>
  <c r="D75" i="15"/>
  <c r="L75" i="15"/>
  <c r="H76" i="15"/>
  <c r="D77" i="15"/>
  <c r="L77" i="15"/>
  <c r="H70" i="29"/>
  <c r="D71" i="29"/>
  <c r="L71" i="29"/>
  <c r="H72" i="29"/>
  <c r="D73" i="29"/>
  <c r="L73" i="29"/>
  <c r="D75" i="29"/>
  <c r="H76" i="29"/>
  <c r="D77" i="29"/>
  <c r="L77" i="29"/>
  <c r="H70" i="47"/>
  <c r="D71" i="47"/>
  <c r="L71" i="47"/>
  <c r="H72" i="47"/>
  <c r="D73" i="47"/>
  <c r="L73" i="47"/>
  <c r="H74" i="47"/>
  <c r="D75" i="47"/>
  <c r="H76" i="47"/>
  <c r="L73" i="21"/>
  <c r="H72" i="20"/>
  <c r="H74" i="19"/>
  <c r="L75" i="19"/>
  <c r="H76" i="19"/>
  <c r="D77" i="19"/>
  <c r="H70" i="17"/>
  <c r="H74" i="17"/>
  <c r="D75" i="17"/>
  <c r="L75" i="17"/>
  <c r="H76" i="17"/>
  <c r="D77" i="17"/>
  <c r="L77" i="17"/>
  <c r="H72" i="39"/>
  <c r="D75" i="39"/>
  <c r="L77" i="39"/>
  <c r="D71" i="28"/>
  <c r="L71" i="28"/>
  <c r="H72" i="28"/>
  <c r="D73" i="28"/>
  <c r="H74" i="28"/>
  <c r="D75" i="28"/>
  <c r="D77" i="28"/>
  <c r="L77" i="28"/>
  <c r="D71" i="27"/>
  <c r="H74" i="27"/>
  <c r="E77" i="37"/>
  <c r="E77" i="40"/>
  <c r="M77" i="40"/>
  <c r="E77" i="34"/>
  <c r="M77" i="34"/>
  <c r="E77" i="12"/>
  <c r="M77" i="12"/>
  <c r="E77" i="4"/>
  <c r="M77" i="4"/>
  <c r="E77" i="8"/>
  <c r="M77" i="8"/>
  <c r="M71" i="7"/>
  <c r="I72" i="7"/>
  <c r="M73" i="7"/>
  <c r="I74" i="7"/>
  <c r="E75" i="7"/>
  <c r="M75" i="7"/>
  <c r="I76" i="7"/>
  <c r="E77" i="7"/>
  <c r="M77" i="7"/>
  <c r="M77" i="6"/>
  <c r="M71" i="35"/>
  <c r="E73" i="35"/>
  <c r="M73" i="35"/>
  <c r="I74" i="35"/>
  <c r="E75" i="35"/>
  <c r="M75" i="35"/>
  <c r="I76" i="35"/>
  <c r="E77" i="35"/>
  <c r="M77" i="35"/>
  <c r="E77" i="9"/>
  <c r="M77" i="9"/>
  <c r="E77" i="45"/>
  <c r="M77" i="45"/>
  <c r="M77" i="46"/>
  <c r="I70" i="47"/>
  <c r="M71" i="47"/>
  <c r="E73" i="47"/>
  <c r="M73" i="47"/>
  <c r="E73" i="17"/>
  <c r="G72" i="48"/>
  <c r="O72" i="48"/>
  <c r="K73" i="48"/>
  <c r="G74" i="48"/>
  <c r="O74" i="48"/>
  <c r="K75" i="48"/>
  <c r="O76" i="48"/>
  <c r="K77" i="48"/>
  <c r="H74" i="16"/>
  <c r="D75" i="16"/>
  <c r="H76" i="16"/>
  <c r="D77" i="16"/>
  <c r="L77" i="16"/>
  <c r="D78" i="37"/>
  <c r="L78" i="24"/>
  <c r="L78" i="41"/>
  <c r="H78" i="42"/>
  <c r="L78" i="43"/>
  <c r="H78" i="44"/>
  <c r="D77" i="23"/>
  <c r="H78" i="23"/>
  <c r="D74" i="16"/>
  <c r="D76" i="16"/>
  <c r="L78" i="16"/>
  <c r="H78" i="33"/>
  <c r="L78" i="17"/>
  <c r="L78" i="19"/>
  <c r="H78" i="20"/>
  <c r="L78" i="21"/>
  <c r="H78" i="47"/>
  <c r="L78" i="29"/>
  <c r="H78" i="14"/>
  <c r="H78" i="32"/>
  <c r="L78" i="30"/>
  <c r="L78" i="13"/>
  <c r="H78" i="2"/>
  <c r="H78" i="5"/>
  <c r="M78" i="24"/>
  <c r="M78" i="41"/>
  <c r="M78" i="43"/>
  <c r="I78" i="44"/>
  <c r="I78" i="23"/>
  <c r="E78" i="16"/>
  <c r="M78" i="16"/>
  <c r="I78" i="33"/>
  <c r="E78" i="17"/>
  <c r="M78" i="17"/>
  <c r="M78" i="19"/>
  <c r="I78" i="20"/>
  <c r="M78" i="21"/>
  <c r="I78" i="47"/>
  <c r="M78" i="29"/>
  <c r="I78" i="14"/>
  <c r="I78" i="32"/>
  <c r="M78" i="30"/>
  <c r="M78" i="13"/>
  <c r="I78" i="2"/>
  <c r="I78" i="5"/>
  <c r="J74" i="16"/>
  <c r="F75" i="16"/>
  <c r="N75" i="16"/>
  <c r="J76" i="16"/>
  <c r="F77" i="16"/>
  <c r="N77" i="16"/>
  <c r="N78" i="24"/>
  <c r="N78" i="41"/>
  <c r="N78" i="43"/>
  <c r="J78" i="23"/>
  <c r="N78" i="16"/>
  <c r="J78" i="33"/>
  <c r="N78" i="17"/>
  <c r="N78" i="19"/>
  <c r="J78" i="20"/>
  <c r="N78" i="21"/>
  <c r="J78" i="14"/>
  <c r="J78" i="32"/>
  <c r="N78" i="30"/>
  <c r="N78" i="13"/>
  <c r="J78" i="2"/>
  <c r="J78" i="5"/>
  <c r="N78" i="12"/>
  <c r="K74" i="16"/>
  <c r="O75" i="16"/>
  <c r="G77" i="16"/>
  <c r="O77" i="16"/>
  <c r="G78" i="37"/>
  <c r="O78" i="37"/>
  <c r="G78" i="24"/>
  <c r="O78" i="24"/>
  <c r="G78" i="41"/>
  <c r="O78" i="41"/>
  <c r="G78" i="43"/>
  <c r="O78" i="43"/>
  <c r="K78" i="23"/>
  <c r="G78" i="16"/>
  <c r="O78" i="16"/>
  <c r="K78" i="33"/>
  <c r="O78" i="17"/>
  <c r="G78" i="19"/>
  <c r="O78" i="19"/>
  <c r="G78" i="21"/>
  <c r="O78" i="21"/>
  <c r="K78" i="47"/>
  <c r="G78" i="29"/>
  <c r="O78" i="29"/>
  <c r="K78" i="32"/>
  <c r="O78" i="46"/>
  <c r="G78" i="30"/>
  <c r="O78" i="30"/>
  <c r="G78" i="13"/>
  <c r="K78" i="2"/>
  <c r="K78" i="5"/>
  <c r="H78" i="18"/>
  <c r="I78" i="18"/>
  <c r="H77" i="17"/>
  <c r="J78" i="18"/>
  <c r="K78" i="18"/>
  <c r="L75" i="1"/>
  <c r="L75" i="5"/>
  <c r="L75" i="32"/>
  <c r="N74" i="37"/>
  <c r="J75" i="37"/>
  <c r="F76" i="37"/>
  <c r="J74" i="48"/>
  <c r="I75" i="37"/>
  <c r="K77" i="16"/>
  <c r="G77" i="33"/>
  <c r="O77" i="33"/>
  <c r="J76" i="14"/>
  <c r="C50" i="33"/>
  <c r="C51" i="33"/>
  <c r="C48" i="23"/>
  <c r="C51" i="23"/>
  <c r="K74" i="42"/>
  <c r="G75" i="42"/>
  <c r="O75" i="42"/>
  <c r="K76" i="42"/>
  <c r="G77" i="42"/>
  <c r="C48" i="43"/>
  <c r="C51" i="43"/>
  <c r="C48" i="44"/>
  <c r="C48" i="50"/>
  <c r="C48" i="49"/>
  <c r="C50" i="49"/>
  <c r="C49" i="24"/>
  <c r="C51" i="24"/>
  <c r="E74" i="24"/>
  <c r="M76" i="24"/>
  <c r="E74" i="16"/>
  <c r="M76" i="16"/>
  <c r="I77" i="16"/>
  <c r="E77" i="33"/>
  <c r="M77" i="33"/>
  <c r="M74" i="19"/>
  <c r="E77" i="14"/>
  <c r="I74" i="32"/>
  <c r="M75" i="32"/>
  <c r="E76" i="13"/>
  <c r="G74" i="37"/>
  <c r="K75" i="37"/>
  <c r="K77" i="10"/>
  <c r="G74" i="30"/>
  <c r="O74" i="30"/>
  <c r="G76" i="30"/>
  <c r="K77" i="30"/>
  <c r="G74" i="19"/>
  <c r="K75" i="19"/>
  <c r="M68" i="24"/>
  <c r="G75" i="14"/>
  <c r="K76" i="14"/>
  <c r="G77" i="14"/>
  <c r="L75" i="37"/>
  <c r="C51" i="14"/>
  <c r="C51" i="21"/>
  <c r="C51" i="46"/>
  <c r="C73" i="46" s="1"/>
  <c r="C51" i="4"/>
  <c r="C73" i="4" s="1"/>
  <c r="C17" i="37"/>
  <c r="C51" i="45"/>
  <c r="C48" i="3"/>
  <c r="C50" i="3"/>
  <c r="C51" i="3"/>
  <c r="C48" i="46"/>
  <c r="C70" i="46" s="1"/>
  <c r="C49" i="46"/>
  <c r="C71" i="46" s="1"/>
  <c r="C50" i="46"/>
  <c r="C72" i="46" s="1"/>
  <c r="C48" i="32"/>
  <c r="C49" i="32"/>
  <c r="C50" i="32"/>
  <c r="C51" i="32"/>
  <c r="C49" i="15"/>
  <c r="C71" i="15" s="1"/>
  <c r="C50" i="15"/>
  <c r="C72" i="15" s="1"/>
  <c r="C51" i="15"/>
  <c r="C73" i="15" s="1"/>
  <c r="C48" i="29"/>
  <c r="C49" i="29"/>
  <c r="C50" i="29"/>
  <c r="C51" i="29"/>
  <c r="C48" i="47"/>
  <c r="C48" i="21"/>
  <c r="C48" i="20"/>
  <c r="C51" i="20"/>
  <c r="C48" i="19"/>
  <c r="C51" i="19"/>
  <c r="C48" i="18"/>
  <c r="C51" i="18"/>
  <c r="J75" i="39"/>
  <c r="O77" i="42"/>
  <c r="C51" i="47"/>
  <c r="I69" i="24"/>
  <c r="C51" i="5"/>
  <c r="J70" i="3"/>
  <c r="J72" i="15"/>
  <c r="J72" i="29"/>
  <c r="C50" i="10"/>
  <c r="C72" i="10" s="1"/>
  <c r="K72" i="49"/>
  <c r="O77" i="48"/>
  <c r="C48" i="14"/>
  <c r="C49" i="14"/>
  <c r="C50" i="14"/>
  <c r="C50" i="44"/>
  <c r="F73" i="3"/>
  <c r="C51" i="6"/>
  <c r="C51" i="8"/>
  <c r="C73" i="8" s="1"/>
  <c r="J72" i="46"/>
  <c r="C50" i="12"/>
  <c r="C72" i="12" s="1"/>
  <c r="J70" i="46"/>
  <c r="I77" i="37"/>
  <c r="C49" i="43"/>
  <c r="C50" i="43"/>
  <c r="F71" i="46"/>
  <c r="C48" i="27"/>
  <c r="C48" i="15"/>
  <c r="C49" i="18"/>
  <c r="C50" i="18"/>
  <c r="C49" i="48"/>
  <c r="C48" i="16"/>
  <c r="F71" i="15"/>
  <c r="C49" i="3"/>
  <c r="K70" i="49"/>
  <c r="C49" i="20"/>
  <c r="C50" i="20"/>
  <c r="C49" i="19"/>
  <c r="C50" i="19"/>
  <c r="G71" i="50"/>
  <c r="C50" i="50"/>
  <c r="C49" i="21"/>
  <c r="C50" i="21"/>
  <c r="C20" i="39"/>
  <c r="C48" i="24"/>
  <c r="C50" i="24"/>
  <c r="I68" i="24"/>
  <c r="C50" i="47"/>
  <c r="C48" i="41"/>
  <c r="C49" i="41"/>
  <c r="C50" i="41"/>
  <c r="C51" i="41"/>
  <c r="L74" i="24"/>
  <c r="H75" i="24"/>
  <c r="D76" i="24"/>
  <c r="H77" i="24"/>
  <c r="H74" i="1"/>
  <c r="D75" i="1"/>
  <c r="H76" i="1"/>
  <c r="L77" i="1"/>
  <c r="H74" i="42"/>
  <c r="D75" i="42"/>
  <c r="H76" i="42"/>
  <c r="D77" i="42"/>
  <c r="L77" i="44"/>
  <c r="H74" i="23"/>
  <c r="D75" i="23"/>
  <c r="H76" i="23"/>
  <c r="L77" i="23"/>
  <c r="L74" i="16"/>
  <c r="H75" i="16"/>
  <c r="L76" i="16"/>
  <c r="H77" i="16"/>
  <c r="H74" i="33"/>
  <c r="D75" i="33"/>
  <c r="L75" i="33"/>
  <c r="H76" i="33"/>
  <c r="D77" i="33"/>
  <c r="L77" i="33"/>
  <c r="L75" i="18"/>
  <c r="D74" i="19"/>
  <c r="L74" i="19"/>
  <c r="H75" i="19"/>
  <c r="H76" i="20"/>
  <c r="L75" i="47"/>
  <c r="H74" i="14"/>
  <c r="D75" i="14"/>
  <c r="L75" i="14"/>
  <c r="H76" i="14"/>
  <c r="D77" i="14"/>
  <c r="L77" i="14"/>
  <c r="H74" i="32"/>
  <c r="D75" i="32"/>
  <c r="H76" i="32"/>
  <c r="L77" i="32"/>
  <c r="H74" i="5"/>
  <c r="H76" i="5"/>
  <c r="D77" i="5"/>
  <c r="L77" i="5"/>
  <c r="I68" i="18"/>
  <c r="M68" i="19"/>
  <c r="M68" i="29"/>
  <c r="E68" i="42"/>
  <c r="H69" i="43"/>
  <c r="N65" i="43"/>
  <c r="I69" i="43"/>
  <c r="I68" i="41"/>
  <c r="M68" i="42"/>
  <c r="M68" i="43"/>
  <c r="E68" i="43"/>
  <c r="E68" i="16"/>
  <c r="K65" i="43"/>
  <c r="G69" i="43"/>
  <c r="H66" i="43"/>
  <c r="E69" i="43"/>
  <c r="I68" i="43"/>
  <c r="D73" i="23"/>
  <c r="M73" i="20"/>
  <c r="J73" i="19"/>
  <c r="O72" i="18"/>
  <c r="J71" i="42"/>
  <c r="L73" i="44"/>
  <c r="L73" i="5"/>
  <c r="I70" i="42"/>
  <c r="N72" i="16"/>
  <c r="N73" i="17"/>
  <c r="M70" i="17"/>
  <c r="I73" i="17"/>
  <c r="H70" i="42"/>
  <c r="D70" i="48"/>
  <c r="N69" i="33"/>
  <c r="O77" i="31"/>
  <c r="E73" i="14"/>
  <c r="I68" i="14"/>
  <c r="K68" i="14"/>
  <c r="N69" i="14"/>
  <c r="L68" i="14"/>
  <c r="F68" i="14"/>
  <c r="O77" i="14"/>
  <c r="E71" i="47"/>
  <c r="C49" i="47"/>
  <c r="D72" i="39"/>
  <c r="C50" i="39"/>
  <c r="C72" i="39" s="1"/>
  <c r="L74" i="39"/>
  <c r="C48" i="33"/>
  <c r="C49" i="33"/>
  <c r="J74" i="33"/>
  <c r="F77" i="33"/>
  <c r="N77" i="33"/>
  <c r="C49" i="23"/>
  <c r="C50" i="23"/>
  <c r="N76" i="27"/>
  <c r="N69" i="42"/>
  <c r="D72" i="7"/>
  <c r="C50" i="7"/>
  <c r="O77" i="6"/>
  <c r="I69" i="44"/>
  <c r="C50" i="48"/>
  <c r="C51" i="50"/>
  <c r="O69" i="50"/>
  <c r="L69" i="24"/>
  <c r="L66" i="33"/>
  <c r="K65" i="20"/>
  <c r="H66" i="20"/>
  <c r="C48" i="48"/>
  <c r="C49" i="50"/>
  <c r="M65" i="50"/>
  <c r="C49" i="49"/>
  <c r="C51" i="49"/>
  <c r="G69" i="21"/>
  <c r="K71" i="48"/>
  <c r="C51" i="48"/>
  <c r="G76" i="48"/>
  <c r="N65" i="50"/>
  <c r="J66" i="50"/>
  <c r="C51" i="44"/>
  <c r="G70" i="48"/>
  <c r="O73" i="50"/>
  <c r="K76" i="50"/>
  <c r="D74" i="17"/>
  <c r="L74" i="17"/>
  <c r="H75" i="17"/>
  <c r="D76" i="17"/>
  <c r="L76" i="17"/>
  <c r="H76" i="2"/>
  <c r="D77" i="2"/>
  <c r="L77" i="2"/>
  <c r="N69" i="17"/>
  <c r="C49" i="44"/>
  <c r="G69" i="17"/>
  <c r="M66" i="50"/>
  <c r="N77" i="53"/>
  <c r="M72" i="30"/>
  <c r="C50" i="30"/>
  <c r="C51" i="30"/>
  <c r="D74" i="30"/>
  <c r="D76" i="30"/>
  <c r="L76" i="30"/>
  <c r="C48" i="17"/>
  <c r="I71" i="17"/>
  <c r="C50" i="17"/>
  <c r="C13" i="39"/>
  <c r="C17" i="39"/>
  <c r="C48" i="31"/>
  <c r="C70" i="31" s="1"/>
  <c r="C48" i="42"/>
  <c r="C49" i="42"/>
  <c r="C50" i="42"/>
  <c r="C51" i="42"/>
  <c r="C49" i="17"/>
  <c r="C18" i="39"/>
  <c r="C51" i="17"/>
  <c r="E74" i="53"/>
  <c r="D77" i="32"/>
  <c r="M73" i="33"/>
  <c r="F73" i="33"/>
  <c r="D70" i="33"/>
  <c r="L72" i="33"/>
  <c r="M71" i="33"/>
  <c r="J71" i="33"/>
  <c r="J70" i="33"/>
  <c r="G70" i="33"/>
  <c r="D76" i="42"/>
  <c r="C48" i="28"/>
  <c r="J68" i="24"/>
  <c r="N68" i="24"/>
  <c r="F68" i="24"/>
  <c r="N68" i="41"/>
  <c r="F68" i="41"/>
  <c r="J68" i="41"/>
  <c r="J68" i="42"/>
  <c r="N68" i="42"/>
  <c r="N68" i="43"/>
  <c r="F68" i="43"/>
  <c r="J68" i="43"/>
  <c r="J68" i="44"/>
  <c r="N68" i="44"/>
  <c r="F68" i="44"/>
  <c r="F68" i="23"/>
  <c r="J68" i="23"/>
  <c r="N68" i="16"/>
  <c r="F68" i="16"/>
  <c r="N68" i="33"/>
  <c r="N68" i="19"/>
  <c r="J68" i="21"/>
  <c r="N68" i="21"/>
  <c r="N68" i="14"/>
  <c r="J68" i="14"/>
  <c r="N68" i="32"/>
  <c r="F68" i="32"/>
  <c r="J68" i="32"/>
  <c r="J68" i="30"/>
  <c r="J68" i="45"/>
  <c r="N68" i="13"/>
  <c r="F68" i="13"/>
  <c r="J68" i="13"/>
  <c r="N68" i="4"/>
  <c r="O73" i="28"/>
  <c r="E72" i="39"/>
  <c r="O69" i="21"/>
  <c r="G69" i="42"/>
  <c r="F70" i="16"/>
  <c r="C11" i="28"/>
  <c r="M70" i="39"/>
  <c r="I73" i="39"/>
  <c r="I74" i="16"/>
  <c r="E76" i="39"/>
  <c r="K69" i="19"/>
  <c r="M66" i="37"/>
  <c r="E77" i="16"/>
  <c r="O69" i="18"/>
  <c r="N72" i="31"/>
  <c r="C16" i="39"/>
  <c r="M74" i="39"/>
  <c r="M75" i="16"/>
  <c r="C48" i="39"/>
  <c r="C70" i="39" s="1"/>
  <c r="C49" i="16"/>
  <c r="M76" i="53"/>
  <c r="D77" i="39"/>
  <c r="O69" i="42"/>
  <c r="C51" i="16"/>
  <c r="C14" i="39"/>
  <c r="C51" i="39"/>
  <c r="C73" i="39" s="1"/>
  <c r="C49" i="39"/>
  <c r="C71" i="39" s="1"/>
  <c r="O77" i="1"/>
  <c r="H70" i="28"/>
  <c r="G69" i="18"/>
  <c r="C15" i="39"/>
  <c r="C19" i="39"/>
  <c r="H76" i="28"/>
  <c r="E75" i="16"/>
  <c r="L75" i="39"/>
  <c r="H76" i="39"/>
  <c r="C50" i="16"/>
  <c r="F70" i="33"/>
  <c r="F73" i="17"/>
  <c r="C50" i="31"/>
  <c r="C48" i="2"/>
  <c r="C70" i="2" s="1"/>
  <c r="C49" i="2"/>
  <c r="C71" i="2" s="1"/>
  <c r="C50" i="2"/>
  <c r="C72" i="2" s="1"/>
  <c r="C51" i="2"/>
  <c r="C48" i="10"/>
  <c r="C70" i="10" s="1"/>
  <c r="C49" i="10"/>
  <c r="C71" i="10" s="1"/>
  <c r="C51" i="10"/>
  <c r="C73" i="10" s="1"/>
  <c r="C48" i="9"/>
  <c r="C49" i="9"/>
  <c r="C51" i="9"/>
  <c r="C48" i="13"/>
  <c r="C49" i="13"/>
  <c r="C50" i="13"/>
  <c r="C51" i="13"/>
  <c r="C48" i="45"/>
  <c r="C49" i="45"/>
  <c r="L70" i="17"/>
  <c r="M72" i="17"/>
  <c r="C51" i="31"/>
  <c r="C21" i="39"/>
  <c r="C78" i="39" s="1"/>
  <c r="C21" i="40"/>
  <c r="C78" i="40" s="1"/>
  <c r="I75" i="24"/>
  <c r="I77" i="24"/>
  <c r="I74" i="49"/>
  <c r="M75" i="27"/>
  <c r="C17" i="48"/>
  <c r="M74" i="16"/>
  <c r="I75" i="16"/>
  <c r="E76" i="16"/>
  <c r="C17" i="33"/>
  <c r="E75" i="33"/>
  <c r="M75" i="33"/>
  <c r="I76" i="33"/>
  <c r="E74" i="17"/>
  <c r="M74" i="17"/>
  <c r="I75" i="17"/>
  <c r="E76" i="17"/>
  <c r="M76" i="17"/>
  <c r="I77" i="17"/>
  <c r="E74" i="19"/>
  <c r="I75" i="19"/>
  <c r="I74" i="47"/>
  <c r="M75" i="47"/>
  <c r="I76" i="47"/>
  <c r="E77" i="47"/>
  <c r="M77" i="47"/>
  <c r="I74" i="14"/>
  <c r="E75" i="14"/>
  <c r="M75" i="14"/>
  <c r="I76" i="14"/>
  <c r="M77" i="14"/>
  <c r="E75" i="32"/>
  <c r="I76" i="32"/>
  <c r="E77" i="32"/>
  <c r="M77" i="32"/>
  <c r="E75" i="3"/>
  <c r="M74" i="30"/>
  <c r="I75" i="30"/>
  <c r="M76" i="30"/>
  <c r="I77" i="30"/>
  <c r="I75" i="13"/>
  <c r="I77" i="13"/>
  <c r="C18" i="35"/>
  <c r="C19" i="35"/>
  <c r="E71" i="16"/>
  <c r="H70" i="27"/>
  <c r="D73" i="27"/>
  <c r="F73" i="28"/>
  <c r="O72" i="31"/>
  <c r="H72" i="27"/>
  <c r="J72" i="28"/>
  <c r="D69" i="32"/>
  <c r="L69" i="32"/>
  <c r="I74" i="33"/>
  <c r="C19" i="14"/>
  <c r="O68" i="21"/>
  <c r="C48" i="53"/>
  <c r="N71" i="28"/>
  <c r="D75" i="27"/>
  <c r="L75" i="27"/>
  <c r="H76" i="27"/>
  <c r="J69" i="24"/>
  <c r="C49" i="28"/>
  <c r="C49" i="27"/>
  <c r="C49" i="31"/>
  <c r="L66" i="32"/>
  <c r="N70" i="53"/>
  <c r="C50" i="53"/>
  <c r="C72" i="53" s="1"/>
  <c r="L69" i="14"/>
  <c r="F75" i="28"/>
  <c r="N75" i="28"/>
  <c r="C50" i="28"/>
  <c r="C72" i="28" s="1"/>
  <c r="C50" i="27"/>
  <c r="N72" i="53"/>
  <c r="F77" i="28"/>
  <c r="N77" i="28"/>
  <c r="D72" i="48"/>
  <c r="F71" i="28"/>
  <c r="C51" i="28"/>
  <c r="L71" i="27"/>
  <c r="K71" i="31"/>
  <c r="K69" i="16"/>
  <c r="C14" i="53"/>
  <c r="J71" i="53"/>
  <c r="J73" i="53"/>
  <c r="F74" i="53"/>
  <c r="N74" i="53"/>
  <c r="J75" i="53"/>
  <c r="F76" i="53"/>
  <c r="D69" i="14"/>
  <c r="C51" i="27"/>
  <c r="G74" i="31"/>
  <c r="C49" i="53"/>
  <c r="C51" i="53"/>
  <c r="C73" i="53" s="1"/>
  <c r="L73" i="27"/>
  <c r="K69" i="21"/>
  <c r="E69" i="18"/>
  <c r="C13" i="53"/>
  <c r="D77" i="27"/>
  <c r="L77" i="27"/>
  <c r="C13" i="37"/>
  <c r="C14" i="37"/>
  <c r="C15" i="37"/>
  <c r="C16" i="37"/>
  <c r="C18" i="37"/>
  <c r="C19" i="37"/>
  <c r="C13" i="40"/>
  <c r="C14" i="40"/>
  <c r="C15" i="40"/>
  <c r="C16" i="40"/>
  <c r="C17" i="40"/>
  <c r="C18" i="40"/>
  <c r="C19" i="40"/>
  <c r="C48" i="1"/>
  <c r="C49" i="1"/>
  <c r="C50" i="1"/>
  <c r="C51" i="1"/>
  <c r="M77" i="1"/>
  <c r="C48" i="34"/>
  <c r="C70" i="34" s="1"/>
  <c r="C49" i="34"/>
  <c r="C71" i="34" s="1"/>
  <c r="C48" i="12"/>
  <c r="C70" i="12" s="1"/>
  <c r="C49" i="12"/>
  <c r="C71" i="12" s="1"/>
  <c r="C48" i="5"/>
  <c r="C49" i="5"/>
  <c r="C50" i="5"/>
  <c r="C48" i="4"/>
  <c r="C49" i="4"/>
  <c r="C48" i="8"/>
  <c r="C70" i="8" s="1"/>
  <c r="C50" i="8"/>
  <c r="C72" i="8" s="1"/>
  <c r="C48" i="7"/>
  <c r="C49" i="7"/>
  <c r="C51" i="7"/>
  <c r="C48" i="6"/>
  <c r="C70" i="6" s="1"/>
  <c r="C49" i="6"/>
  <c r="C71" i="6" s="1"/>
  <c r="C50" i="6"/>
  <c r="C50" i="35"/>
  <c r="C72" i="35" s="1"/>
  <c r="C48" i="30"/>
  <c r="C49" i="30"/>
  <c r="J70" i="42"/>
  <c r="M71" i="42"/>
  <c r="L70" i="48"/>
  <c r="N70" i="42"/>
  <c r="N71" i="42"/>
  <c r="N72" i="19"/>
  <c r="D71" i="42"/>
  <c r="F70" i="42"/>
  <c r="E71" i="42"/>
  <c r="I72" i="42"/>
  <c r="K73" i="2"/>
  <c r="J71" i="5"/>
  <c r="F71" i="30"/>
  <c r="C51" i="40"/>
  <c r="C49" i="40"/>
  <c r="C48" i="37"/>
  <c r="J70" i="37"/>
  <c r="F71" i="37"/>
  <c r="C49" i="37"/>
  <c r="C51" i="37"/>
  <c r="F73" i="37"/>
  <c r="F77" i="37"/>
  <c r="C50" i="40"/>
  <c r="J72" i="40"/>
  <c r="C51" i="34"/>
  <c r="C73" i="34" s="1"/>
  <c r="D73" i="34"/>
  <c r="C49" i="8"/>
  <c r="C71" i="8" s="1"/>
  <c r="C48" i="35"/>
  <c r="C70" i="35" s="1"/>
  <c r="I70" i="35"/>
  <c r="C49" i="35"/>
  <c r="C71" i="35" s="1"/>
  <c r="E71" i="35"/>
  <c r="N77" i="30"/>
  <c r="F72" i="5"/>
  <c r="E70" i="9"/>
  <c r="F70" i="10"/>
  <c r="K71" i="2"/>
  <c r="C51" i="35"/>
  <c r="C73" i="35" s="1"/>
  <c r="C50" i="9"/>
  <c r="C50" i="37"/>
  <c r="I71" i="4"/>
  <c r="J73" i="10"/>
  <c r="G70" i="12"/>
  <c r="I72" i="35"/>
  <c r="I73" i="9"/>
  <c r="G70" i="2"/>
  <c r="I70" i="1"/>
  <c r="D71" i="6"/>
  <c r="E71" i="7"/>
  <c r="C51" i="12"/>
  <c r="C73" i="12" s="1"/>
  <c r="C50" i="4"/>
  <c r="C72" i="4" s="1"/>
  <c r="G72" i="2"/>
  <c r="C48" i="40"/>
  <c r="C50" i="45"/>
  <c r="C50" i="34"/>
  <c r="C72" i="34" s="1"/>
  <c r="E69" i="33"/>
  <c r="H68" i="21"/>
  <c r="D68" i="14"/>
  <c r="N77" i="3"/>
  <c r="M69" i="16"/>
  <c r="M69" i="18"/>
  <c r="K69" i="42"/>
  <c r="E65" i="16"/>
  <c r="I66" i="16"/>
  <c r="D69" i="19"/>
  <c r="L69" i="19"/>
  <c r="D69" i="43"/>
  <c r="L69" i="43"/>
  <c r="O69" i="24"/>
  <c r="M69" i="17"/>
  <c r="M69" i="19"/>
  <c r="N69" i="32"/>
  <c r="J69" i="14"/>
  <c r="G68" i="24"/>
  <c r="K68" i="24"/>
  <c r="O68" i="42"/>
  <c r="K68" i="43"/>
  <c r="O68" i="43"/>
  <c r="G68" i="43"/>
  <c r="O68" i="44"/>
  <c r="G68" i="44"/>
  <c r="K68" i="44"/>
  <c r="K68" i="23"/>
  <c r="G68" i="23"/>
  <c r="O68" i="16"/>
  <c r="G68" i="16"/>
  <c r="K68" i="16"/>
  <c r="K68" i="33"/>
  <c r="O68" i="33"/>
  <c r="G68" i="33"/>
  <c r="O68" i="17"/>
  <c r="G68" i="17"/>
  <c r="K68" i="17"/>
  <c r="K68" i="18"/>
  <c r="G68" i="18"/>
  <c r="O68" i="19"/>
  <c r="G68" i="19"/>
  <c r="K68" i="19"/>
  <c r="K68" i="20"/>
  <c r="G68" i="20"/>
  <c r="G68" i="21"/>
  <c r="K68" i="21"/>
  <c r="G68" i="14"/>
  <c r="K68" i="32"/>
  <c r="G68" i="32"/>
  <c r="K68" i="30"/>
  <c r="K68" i="13"/>
  <c r="G68" i="13"/>
  <c r="O68" i="37"/>
  <c r="L69" i="16"/>
  <c r="F69" i="14"/>
  <c r="N69" i="24"/>
  <c r="H69" i="16"/>
  <c r="H69" i="21"/>
  <c r="O66" i="18"/>
  <c r="E69" i="16"/>
  <c r="L69" i="33"/>
  <c r="C20" i="37"/>
  <c r="C20" i="40"/>
  <c r="N73" i="14"/>
  <c r="O73" i="14"/>
  <c r="D73" i="14"/>
  <c r="F72" i="14"/>
  <c r="G71" i="14"/>
  <c r="H70" i="14"/>
  <c r="M73" i="14"/>
  <c r="O72" i="14"/>
  <c r="D72" i="14"/>
  <c r="E71" i="14"/>
  <c r="G70" i="14"/>
  <c r="L73" i="14"/>
  <c r="N72" i="14"/>
  <c r="O71" i="14"/>
  <c r="D71" i="14"/>
  <c r="F70" i="14"/>
  <c r="K73" i="14"/>
  <c r="L72" i="14"/>
  <c r="M71" i="14"/>
  <c r="O70" i="14"/>
  <c r="D70" i="14"/>
  <c r="J73" i="14"/>
  <c r="K72" i="14"/>
  <c r="L71" i="14"/>
  <c r="N70" i="14"/>
  <c r="H73" i="14"/>
  <c r="I72" i="14"/>
  <c r="K71" i="14"/>
  <c r="L70" i="14"/>
  <c r="G73" i="14"/>
  <c r="H72" i="14"/>
  <c r="J71" i="14"/>
  <c r="K70" i="14"/>
  <c r="D72" i="3"/>
  <c r="E72" i="30"/>
  <c r="H70" i="30"/>
  <c r="I70" i="14"/>
  <c r="H71" i="14"/>
  <c r="K71" i="30"/>
  <c r="G72" i="14"/>
  <c r="D71" i="50"/>
  <c r="N73" i="16"/>
  <c r="M72" i="16"/>
  <c r="N71" i="16"/>
  <c r="O70" i="16"/>
  <c r="E70" i="16"/>
  <c r="M73" i="16"/>
  <c r="L72" i="16"/>
  <c r="M71" i="16"/>
  <c r="N70" i="16"/>
  <c r="D70" i="16"/>
  <c r="I73" i="16"/>
  <c r="J72" i="16"/>
  <c r="K71" i="16"/>
  <c r="M70" i="16"/>
  <c r="H73" i="16"/>
  <c r="I72" i="16"/>
  <c r="J71" i="16"/>
  <c r="L70" i="16"/>
  <c r="F73" i="16"/>
  <c r="G72" i="16"/>
  <c r="I71" i="16"/>
  <c r="J70" i="16"/>
  <c r="E73" i="16"/>
  <c r="F72" i="16"/>
  <c r="H71" i="16"/>
  <c r="I70" i="16"/>
  <c r="O72" i="16"/>
  <c r="E72" i="16"/>
  <c r="F71" i="16"/>
  <c r="G70" i="16"/>
  <c r="O72" i="17"/>
  <c r="M73" i="17"/>
  <c r="D72" i="16"/>
  <c r="F70" i="19"/>
  <c r="D73" i="17"/>
  <c r="O73" i="17"/>
  <c r="D71" i="19"/>
  <c r="E71" i="19"/>
  <c r="E72" i="17"/>
  <c r="H73" i="17"/>
  <c r="C21" i="37"/>
  <c r="C78" i="37" s="1"/>
  <c r="O69" i="43"/>
  <c r="K69" i="44"/>
  <c r="K69" i="17"/>
  <c r="O69" i="37"/>
  <c r="N69" i="44"/>
  <c r="I66" i="32"/>
  <c r="D69" i="21"/>
  <c r="L69" i="21"/>
  <c r="E69" i="41"/>
  <c r="M69" i="41"/>
  <c r="O69" i="17"/>
  <c r="K69" i="18"/>
  <c r="E69" i="32"/>
  <c r="F69" i="41"/>
  <c r="N69" i="41"/>
  <c r="K66" i="44"/>
  <c r="I66" i="33"/>
  <c r="M66" i="33"/>
  <c r="I65" i="17"/>
  <c r="E66" i="17"/>
  <c r="D65" i="20"/>
  <c r="H65" i="20"/>
  <c r="D69" i="13"/>
  <c r="L69" i="13"/>
  <c r="L69" i="30"/>
  <c r="I69" i="41"/>
  <c r="K69" i="14"/>
  <c r="E65" i="20"/>
  <c r="O69" i="48"/>
  <c r="K77" i="17"/>
  <c r="H68" i="24"/>
  <c r="L68" i="24"/>
  <c r="D68" i="24"/>
  <c r="L68" i="41"/>
  <c r="D68" i="41"/>
  <c r="H68" i="41"/>
  <c r="H68" i="42"/>
  <c r="L68" i="42"/>
  <c r="H68" i="44"/>
  <c r="L68" i="23"/>
  <c r="H68" i="23"/>
  <c r="H68" i="16"/>
  <c r="D68" i="16"/>
  <c r="H68" i="33"/>
  <c r="H68" i="17"/>
  <c r="L68" i="17"/>
  <c r="D68" i="17"/>
  <c r="L68" i="18"/>
  <c r="D68" i="18"/>
  <c r="H68" i="18"/>
  <c r="H68" i="19"/>
  <c r="L68" i="19"/>
  <c r="D68" i="19"/>
  <c r="L68" i="20"/>
  <c r="D68" i="20"/>
  <c r="L68" i="21"/>
  <c r="D68" i="21"/>
  <c r="H68" i="14"/>
  <c r="D68" i="32"/>
  <c r="H68" i="32"/>
  <c r="L68" i="30"/>
  <c r="H68" i="30"/>
  <c r="L68" i="13"/>
  <c r="D68" i="13"/>
  <c r="H68" i="13"/>
  <c r="H68" i="2"/>
  <c r="K77" i="39"/>
  <c r="D77" i="47"/>
  <c r="L77" i="47"/>
  <c r="J72" i="13"/>
  <c r="J73" i="13"/>
  <c r="M72" i="13"/>
  <c r="M71" i="13"/>
  <c r="L71" i="13"/>
  <c r="N70" i="13"/>
  <c r="E70" i="13"/>
  <c r="F71" i="13"/>
  <c r="H70" i="32"/>
  <c r="M73" i="32"/>
  <c r="C52" i="23"/>
  <c r="C54" i="23"/>
  <c r="L70" i="19"/>
  <c r="H72" i="33"/>
  <c r="O71" i="19"/>
  <c r="H72" i="30"/>
  <c r="L71" i="42"/>
  <c r="N72" i="42"/>
  <c r="E70" i="19"/>
  <c r="D69" i="42"/>
  <c r="L69" i="42"/>
  <c r="F69" i="16"/>
  <c r="O65" i="32"/>
  <c r="J77" i="42"/>
  <c r="I69" i="19"/>
  <c r="N69" i="13"/>
  <c r="F66" i="21"/>
  <c r="M65" i="41"/>
  <c r="E66" i="41"/>
  <c r="J65" i="33"/>
  <c r="J66" i="20"/>
  <c r="K69" i="48"/>
  <c r="O69" i="23"/>
  <c r="L69" i="41"/>
  <c r="F69" i="13"/>
  <c r="J69" i="21"/>
  <c r="J65" i="41"/>
  <c r="D65" i="19"/>
  <c r="F69" i="44"/>
  <c r="G66" i="41"/>
  <c r="O66" i="41"/>
  <c r="I66" i="18"/>
  <c r="N66" i="50"/>
  <c r="C53" i="57"/>
  <c r="C75" i="57" s="1"/>
  <c r="H73" i="32"/>
  <c r="H72" i="32"/>
  <c r="D72" i="32"/>
  <c r="M71" i="32"/>
  <c r="L71" i="32"/>
  <c r="L73" i="32"/>
  <c r="D70" i="32"/>
  <c r="J72" i="47"/>
  <c r="C52" i="47"/>
  <c r="C54" i="47"/>
  <c r="J71" i="13"/>
  <c r="L73" i="17"/>
  <c r="I70" i="33"/>
  <c r="H71" i="33"/>
  <c r="G72" i="33"/>
  <c r="E73" i="33"/>
  <c r="C53" i="27"/>
  <c r="C55" i="27"/>
  <c r="C77" i="27" s="1"/>
  <c r="C52" i="31"/>
  <c r="C74" i="31" s="1"/>
  <c r="C54" i="31"/>
  <c r="C76" i="31" s="1"/>
  <c r="I71" i="19"/>
  <c r="L70" i="33"/>
  <c r="K71" i="33"/>
  <c r="I72" i="33"/>
  <c r="H73" i="33"/>
  <c r="J73" i="42"/>
  <c r="D72" i="19"/>
  <c r="C53" i="6"/>
  <c r="C75" i="6" s="1"/>
  <c r="C55" i="6"/>
  <c r="C77" i="6" s="1"/>
  <c r="C53" i="30"/>
  <c r="C55" i="30"/>
  <c r="N70" i="33"/>
  <c r="L71" i="33"/>
  <c r="J72" i="33"/>
  <c r="L73" i="33"/>
  <c r="I72" i="19"/>
  <c r="L73" i="30"/>
  <c r="D71" i="33"/>
  <c r="N71" i="33"/>
  <c r="N72" i="33"/>
  <c r="L71" i="23"/>
  <c r="L73" i="28"/>
  <c r="O73" i="42"/>
  <c r="D73" i="19"/>
  <c r="C52" i="37"/>
  <c r="C54" i="37"/>
  <c r="C52" i="40"/>
  <c r="C54" i="40"/>
  <c r="C53" i="12"/>
  <c r="C75" i="12" s="1"/>
  <c r="E71" i="33"/>
  <c r="D72" i="33"/>
  <c r="O72" i="33"/>
  <c r="H72" i="23"/>
  <c r="I73" i="19"/>
  <c r="H70" i="33"/>
  <c r="F71" i="33"/>
  <c r="F72" i="33"/>
  <c r="D73" i="33"/>
  <c r="G69" i="44"/>
  <c r="O69" i="44"/>
  <c r="K69" i="24"/>
  <c r="K69" i="43"/>
  <c r="E69" i="44"/>
  <c r="I69" i="18"/>
  <c r="F69" i="21"/>
  <c r="I69" i="37"/>
  <c r="F65" i="43"/>
  <c r="M69" i="43"/>
  <c r="K65" i="23"/>
  <c r="J65" i="17"/>
  <c r="N65" i="17"/>
  <c r="N66" i="17"/>
  <c r="K66" i="21"/>
  <c r="J68" i="33"/>
  <c r="F68" i="33"/>
  <c r="N68" i="17"/>
  <c r="F68" i="17"/>
  <c r="J68" i="17"/>
  <c r="J68" i="18"/>
  <c r="N68" i="18"/>
  <c r="F68" i="18"/>
  <c r="F68" i="19"/>
  <c r="J68" i="19"/>
  <c r="N69" i="30"/>
  <c r="J69" i="41"/>
  <c r="H66" i="19"/>
  <c r="E66" i="13"/>
  <c r="G66" i="33"/>
  <c r="J65" i="21"/>
  <c r="O66" i="13"/>
  <c r="L69" i="44"/>
  <c r="M65" i="16"/>
  <c r="D66" i="17"/>
  <c r="L65" i="20"/>
  <c r="O65" i="21"/>
  <c r="C55" i="57"/>
  <c r="C77" i="57" s="1"/>
  <c r="D77" i="57"/>
  <c r="O65" i="23"/>
  <c r="N65" i="16"/>
  <c r="N65" i="19"/>
  <c r="G66" i="13"/>
  <c r="C52" i="51"/>
  <c r="C74" i="51" s="1"/>
  <c r="C54" i="51"/>
  <c r="C76" i="51" s="1"/>
  <c r="C53" i="56"/>
  <c r="C75" i="56" s="1"/>
  <c r="C55" i="56"/>
  <c r="C77" i="56" s="1"/>
  <c r="C52" i="52"/>
  <c r="C74" i="52" s="1"/>
  <c r="C54" i="52"/>
  <c r="C76" i="52" s="1"/>
  <c r="C52" i="54"/>
  <c r="C74" i="54" s="1"/>
  <c r="C54" i="54"/>
  <c r="C76" i="54" s="1"/>
  <c r="C53" i="55"/>
  <c r="C75" i="55" s="1"/>
  <c r="D77" i="55"/>
  <c r="C55" i="55"/>
  <c r="C77" i="55" s="1"/>
  <c r="C53" i="51"/>
  <c r="C75" i="51" s="1"/>
  <c r="C55" i="51"/>
  <c r="C52" i="56"/>
  <c r="C74" i="56" s="1"/>
  <c r="C54" i="56"/>
  <c r="C76" i="56" s="1"/>
  <c r="C52" i="57"/>
  <c r="C74" i="57" s="1"/>
  <c r="D76" i="57"/>
  <c r="C54" i="57"/>
  <c r="C76" i="57" s="1"/>
  <c r="C52" i="9"/>
  <c r="C54" i="9"/>
  <c r="C76" i="9" s="1"/>
  <c r="C53" i="14"/>
  <c r="C55" i="14"/>
  <c r="C53" i="52"/>
  <c r="C75" i="52" s="1"/>
  <c r="C55" i="52"/>
  <c r="C77" i="52" s="1"/>
  <c r="C53" i="54"/>
  <c r="C75" i="54" s="1"/>
  <c r="C55" i="54"/>
  <c r="C77" i="54" s="1"/>
  <c r="C55" i="12"/>
  <c r="C52" i="55"/>
  <c r="C74" i="55" s="1"/>
  <c r="C54" i="55"/>
  <c r="C76" i="55" s="1"/>
  <c r="C52" i="1"/>
  <c r="C54" i="1"/>
  <c r="C52" i="10"/>
  <c r="C74" i="10" s="1"/>
  <c r="C54" i="10"/>
  <c r="C52" i="4"/>
  <c r="C54" i="4"/>
  <c r="C53" i="2"/>
  <c r="C55" i="2"/>
  <c r="C53" i="34"/>
  <c r="C75" i="34" s="1"/>
  <c r="C55" i="34"/>
  <c r="C77" i="34" s="1"/>
  <c r="C52" i="5"/>
  <c r="C54" i="5"/>
  <c r="C53" i="8"/>
  <c r="C75" i="8" s="1"/>
  <c r="C55" i="8"/>
  <c r="C77" i="8" s="1"/>
  <c r="C53" i="7"/>
  <c r="C55" i="7"/>
  <c r="C53" i="35"/>
  <c r="C75" i="35" s="1"/>
  <c r="C55" i="35"/>
  <c r="K67" i="21"/>
  <c r="C52" i="34"/>
  <c r="C74" i="34" s="1"/>
  <c r="C54" i="34"/>
  <c r="C76" i="34" s="1"/>
  <c r="C53" i="5"/>
  <c r="C55" i="5"/>
  <c r="C52" i="8"/>
  <c r="C74" i="8" s="1"/>
  <c r="C54" i="8"/>
  <c r="C76" i="8" s="1"/>
  <c r="C52" i="7"/>
  <c r="C54" i="7"/>
  <c r="C52" i="35"/>
  <c r="C74" i="35" s="1"/>
  <c r="C54" i="35"/>
  <c r="C76" i="35" s="1"/>
  <c r="K72" i="3"/>
  <c r="C53" i="37"/>
  <c r="C55" i="37"/>
  <c r="C53" i="40"/>
  <c r="C75" i="40" s="1"/>
  <c r="C55" i="40"/>
  <c r="C53" i="4"/>
  <c r="C55" i="4"/>
  <c r="C52" i="6"/>
  <c r="C54" i="6"/>
  <c r="C76" i="6" s="1"/>
  <c r="C53" i="1"/>
  <c r="C55" i="1"/>
  <c r="C52" i="12"/>
  <c r="C74" i="12" s="1"/>
  <c r="C54" i="12"/>
  <c r="C76" i="12" s="1"/>
  <c r="C52" i="2"/>
  <c r="C54" i="2"/>
  <c r="C53" i="10"/>
  <c r="C75" i="10" s="1"/>
  <c r="C53" i="45"/>
  <c r="C55" i="45"/>
  <c r="C52" i="46"/>
  <c r="C74" i="46" s="1"/>
  <c r="C54" i="46"/>
  <c r="C53" i="15"/>
  <c r="C75" i="15" s="1"/>
  <c r="C55" i="15"/>
  <c r="C77" i="15" s="1"/>
  <c r="C53" i="20"/>
  <c r="C55" i="20"/>
  <c r="C53" i="19"/>
  <c r="C55" i="19"/>
  <c r="C52" i="17"/>
  <c r="C54" i="17"/>
  <c r="C52" i="39"/>
  <c r="C54" i="39"/>
  <c r="C76" i="39" s="1"/>
  <c r="K73" i="33"/>
  <c r="C53" i="33"/>
  <c r="C55" i="33"/>
  <c r="G67" i="23"/>
  <c r="C53" i="28"/>
  <c r="C55" i="28"/>
  <c r="C77" i="28" s="1"/>
  <c r="O71" i="27"/>
  <c r="C52" i="53"/>
  <c r="C74" i="53" s="1"/>
  <c r="C54" i="53"/>
  <c r="C76" i="53" s="1"/>
  <c r="C52" i="43"/>
  <c r="C54" i="43"/>
  <c r="C52" i="24"/>
  <c r="C54" i="24"/>
  <c r="N73" i="13"/>
  <c r="N67" i="32"/>
  <c r="C52" i="21"/>
  <c r="C54" i="21"/>
  <c r="C53" i="42"/>
  <c r="C55" i="42"/>
  <c r="C53" i="50"/>
  <c r="C55" i="50"/>
  <c r="I67" i="16"/>
  <c r="J71" i="19"/>
  <c r="C52" i="13"/>
  <c r="C54" i="13"/>
  <c r="C53" i="3"/>
  <c r="C55" i="3"/>
  <c r="C52" i="32"/>
  <c r="C54" i="32"/>
  <c r="C53" i="29"/>
  <c r="C55" i="29"/>
  <c r="C53" i="18"/>
  <c r="C55" i="18"/>
  <c r="O73" i="33"/>
  <c r="C53" i="48"/>
  <c r="C55" i="48"/>
  <c r="C52" i="44"/>
  <c r="C54" i="44"/>
  <c r="C53" i="41"/>
  <c r="C55" i="41"/>
  <c r="C53" i="49"/>
  <c r="C55" i="49"/>
  <c r="C52" i="16"/>
  <c r="C54" i="16"/>
  <c r="I67" i="19"/>
  <c r="O67" i="18"/>
  <c r="C55" i="10"/>
  <c r="J72" i="30"/>
  <c r="C52" i="45"/>
  <c r="C54" i="45"/>
  <c r="C53" i="46"/>
  <c r="C75" i="46" s="1"/>
  <c r="C55" i="46"/>
  <c r="C52" i="15"/>
  <c r="C74" i="15" s="1"/>
  <c r="C54" i="15"/>
  <c r="C76" i="15" s="1"/>
  <c r="O67" i="14"/>
  <c r="C52" i="20"/>
  <c r="C54" i="20"/>
  <c r="C52" i="19"/>
  <c r="C54" i="19"/>
  <c r="N72" i="18"/>
  <c r="C53" i="17"/>
  <c r="C55" i="17"/>
  <c r="C53" i="39"/>
  <c r="C75" i="39" s="1"/>
  <c r="C55" i="39"/>
  <c r="C77" i="39" s="1"/>
  <c r="C52" i="33"/>
  <c r="C54" i="33"/>
  <c r="C52" i="28"/>
  <c r="C54" i="28"/>
  <c r="C53" i="53"/>
  <c r="C75" i="53" s="1"/>
  <c r="C55" i="53"/>
  <c r="C77" i="53" s="1"/>
  <c r="C53" i="43"/>
  <c r="C55" i="43"/>
  <c r="C53" i="24"/>
  <c r="C55" i="24"/>
  <c r="J74" i="49"/>
  <c r="C17" i="53"/>
  <c r="C17" i="56"/>
  <c r="C18" i="56"/>
  <c r="J74" i="42"/>
  <c r="F75" i="42"/>
  <c r="N75" i="42"/>
  <c r="J76" i="42"/>
  <c r="F77" i="42"/>
  <c r="N77" i="42"/>
  <c r="J75" i="16"/>
  <c r="N75" i="33"/>
  <c r="J76" i="33"/>
  <c r="F76" i="17"/>
  <c r="C17" i="19"/>
  <c r="J75" i="19"/>
  <c r="N75" i="47"/>
  <c r="F75" i="14"/>
  <c r="N77" i="14"/>
  <c r="N77" i="45"/>
  <c r="F74" i="13"/>
  <c r="N76" i="13"/>
  <c r="C17" i="35"/>
  <c r="C20" i="35"/>
  <c r="C53" i="9"/>
  <c r="C75" i="9" s="1"/>
  <c r="C55" i="9"/>
  <c r="C77" i="9" s="1"/>
  <c r="J70" i="30"/>
  <c r="C52" i="30"/>
  <c r="C54" i="30"/>
  <c r="E72" i="14"/>
  <c r="C52" i="14"/>
  <c r="C54" i="14"/>
  <c r="C53" i="47"/>
  <c r="C55" i="47"/>
  <c r="C53" i="23"/>
  <c r="C55" i="23"/>
  <c r="C52" i="27"/>
  <c r="C54" i="27"/>
  <c r="C53" i="31"/>
  <c r="C75" i="31" s="1"/>
  <c r="C55" i="31"/>
  <c r="C77" i="31" s="1"/>
  <c r="O67" i="50"/>
  <c r="K70" i="19"/>
  <c r="H72" i="19"/>
  <c r="C53" i="21"/>
  <c r="C55" i="21"/>
  <c r="N67" i="18"/>
  <c r="C52" i="42"/>
  <c r="C54" i="42"/>
  <c r="C52" i="50"/>
  <c r="C54" i="50"/>
  <c r="C53" i="13"/>
  <c r="C55" i="13"/>
  <c r="C52" i="3"/>
  <c r="C54" i="3"/>
  <c r="C53" i="32"/>
  <c r="C55" i="32"/>
  <c r="C52" i="29"/>
  <c r="C54" i="29"/>
  <c r="C52" i="18"/>
  <c r="C54" i="18"/>
  <c r="J67" i="17"/>
  <c r="J73" i="33"/>
  <c r="L73" i="23"/>
  <c r="C52" i="48"/>
  <c r="C54" i="48"/>
  <c r="K67" i="43"/>
  <c r="C53" i="44"/>
  <c r="C55" i="44"/>
  <c r="C52" i="41"/>
  <c r="C54" i="41"/>
  <c r="C52" i="49"/>
  <c r="C54" i="49"/>
  <c r="H14" i="24"/>
  <c r="C53" i="16"/>
  <c r="C55" i="16"/>
  <c r="C18" i="53"/>
  <c r="C20" i="48"/>
  <c r="J77" i="16"/>
  <c r="C20" i="16"/>
  <c r="C20" i="33"/>
  <c r="F74" i="19"/>
  <c r="N74" i="19"/>
  <c r="C19" i="16"/>
  <c r="O69" i="41"/>
  <c r="G69" i="41"/>
  <c r="I69" i="42"/>
  <c r="L69" i="23"/>
  <c r="O69" i="33"/>
  <c r="G69" i="33"/>
  <c r="H69" i="17"/>
  <c r="J69" i="19"/>
  <c r="E69" i="21"/>
  <c r="H69" i="14"/>
  <c r="H69" i="37"/>
  <c r="C50" i="51"/>
  <c r="C72" i="51" s="1"/>
  <c r="F72" i="51"/>
  <c r="C20" i="53"/>
  <c r="C18" i="48"/>
  <c r="F77" i="14"/>
  <c r="C20" i="14"/>
  <c r="I69" i="17"/>
  <c r="L69" i="20"/>
  <c r="J69" i="32"/>
  <c r="C17" i="31"/>
  <c r="C17" i="16"/>
  <c r="F74" i="17"/>
  <c r="N74" i="17"/>
  <c r="C19" i="17"/>
  <c r="C18" i="14"/>
  <c r="K66" i="24"/>
  <c r="F66" i="41"/>
  <c r="N66" i="41"/>
  <c r="K76" i="57"/>
  <c r="C17" i="14"/>
  <c r="J74" i="14"/>
  <c r="M69" i="44"/>
  <c r="C18" i="16"/>
  <c r="F75" i="33"/>
  <c r="C18" i="17"/>
  <c r="J75" i="17"/>
  <c r="F75" i="47"/>
  <c r="K71" i="55"/>
  <c r="C49" i="55"/>
  <c r="C71" i="55" s="1"/>
  <c r="C48" i="54"/>
  <c r="C70" i="54" s="1"/>
  <c r="J70" i="54"/>
  <c r="C51" i="54"/>
  <c r="C73" i="54" s="1"/>
  <c r="F73" i="54"/>
  <c r="J76" i="54"/>
  <c r="F77" i="54"/>
  <c r="O69" i="16"/>
  <c r="H69" i="33"/>
  <c r="C18" i="31"/>
  <c r="J69" i="42"/>
  <c r="K65" i="24"/>
  <c r="K65" i="41"/>
  <c r="G65" i="43"/>
  <c r="O65" i="43"/>
  <c r="K66" i="43"/>
  <c r="J66" i="21"/>
  <c r="C19" i="53"/>
  <c r="J77" i="17"/>
  <c r="C20" i="17"/>
  <c r="C12" i="12"/>
  <c r="I69" i="13"/>
  <c r="G69" i="16"/>
  <c r="C12" i="17"/>
  <c r="I69" i="14"/>
  <c r="F76" i="16"/>
  <c r="N76" i="16"/>
  <c r="C19" i="33"/>
  <c r="M69" i="42"/>
  <c r="N69" i="43"/>
  <c r="F69" i="43"/>
  <c r="L66" i="24"/>
  <c r="L65" i="16"/>
  <c r="I66" i="20"/>
  <c r="F74" i="16"/>
  <c r="N74" i="16"/>
  <c r="C17" i="17"/>
  <c r="H69" i="41"/>
  <c r="C17" i="47"/>
  <c r="J74" i="47"/>
  <c r="N76" i="17"/>
  <c r="N75" i="14"/>
  <c r="C9" i="46"/>
  <c r="L66" i="43"/>
  <c r="H67" i="49"/>
  <c r="C45" i="49"/>
  <c r="C19" i="48"/>
  <c r="C18" i="33"/>
  <c r="C18" i="47"/>
  <c r="M66" i="24"/>
  <c r="G66" i="44"/>
  <c r="L66" i="44"/>
  <c r="K65" i="17"/>
  <c r="K66" i="17"/>
  <c r="M66" i="43"/>
  <c r="F65" i="17"/>
  <c r="K66" i="18"/>
  <c r="I66" i="19"/>
  <c r="F66" i="20"/>
  <c r="I65" i="21"/>
  <c r="G66" i="4"/>
  <c r="H68" i="43"/>
  <c r="M68" i="13"/>
  <c r="C44" i="52"/>
  <c r="C48" i="57"/>
  <c r="C70" i="57" s="1"/>
  <c r="O66" i="23"/>
  <c r="N66" i="19"/>
  <c r="O65" i="20"/>
  <c r="L68" i="33"/>
  <c r="L68" i="50"/>
  <c r="C9" i="5"/>
  <c r="M68" i="50"/>
  <c r="O66" i="17"/>
  <c r="M66" i="18"/>
  <c r="D66" i="21"/>
  <c r="L66" i="21"/>
  <c r="H66" i="13"/>
  <c r="C11" i="43"/>
  <c r="J68" i="16"/>
  <c r="C8" i="49"/>
  <c r="C9" i="49"/>
  <c r="C11" i="49"/>
  <c r="C12" i="49"/>
  <c r="E66" i="33"/>
  <c r="O65" i="19"/>
  <c r="G66" i="19"/>
  <c r="K66" i="19"/>
  <c r="C11" i="5"/>
  <c r="L66" i="23"/>
  <c r="N66" i="18"/>
  <c r="J65" i="20"/>
  <c r="E66" i="21"/>
  <c r="I65" i="32"/>
  <c r="I66" i="13"/>
  <c r="M10" i="24"/>
  <c r="M67" i="24" s="1"/>
  <c r="N10" i="24"/>
  <c r="N67" i="24" s="1"/>
  <c r="H16" i="24"/>
  <c r="O13" i="24"/>
  <c r="G10" i="24"/>
  <c r="G67" i="24" s="1"/>
  <c r="M15" i="24"/>
  <c r="M13" i="24"/>
  <c r="F10" i="24"/>
  <c r="F67" i="24" s="1"/>
  <c r="L15" i="24"/>
  <c r="G13" i="24"/>
  <c r="G15" i="24"/>
  <c r="E13" i="24"/>
  <c r="E15" i="24"/>
  <c r="D13" i="24"/>
  <c r="K14" i="24"/>
  <c r="I14" i="24"/>
  <c r="O71" i="1"/>
  <c r="O10" i="24"/>
  <c r="O67" i="24" s="1"/>
  <c r="D73" i="13"/>
  <c r="O70" i="30"/>
  <c r="G73" i="30"/>
  <c r="J73" i="16"/>
  <c r="H70" i="19"/>
  <c r="G71" i="19"/>
  <c r="E72" i="19"/>
  <c r="E73" i="19"/>
  <c r="F67" i="50"/>
  <c r="J67" i="19"/>
  <c r="G73" i="13"/>
  <c r="K73" i="30"/>
  <c r="K73" i="16"/>
  <c r="I70" i="19"/>
  <c r="H71" i="19"/>
  <c r="F72" i="19"/>
  <c r="H73" i="19"/>
  <c r="K67" i="19"/>
  <c r="J67" i="16"/>
  <c r="J67" i="21"/>
  <c r="O71" i="30"/>
  <c r="O73" i="30"/>
  <c r="K67" i="16"/>
  <c r="M70" i="19"/>
  <c r="L71" i="19"/>
  <c r="L72" i="19"/>
  <c r="L73" i="19"/>
  <c r="F67" i="33"/>
  <c r="F67" i="14"/>
  <c r="D70" i="19"/>
  <c r="N70" i="19"/>
  <c r="M71" i="19"/>
  <c r="M72" i="19"/>
  <c r="M73" i="19"/>
  <c r="G67" i="33"/>
  <c r="N69" i="19"/>
  <c r="C12" i="24"/>
  <c r="C8" i="2"/>
  <c r="I66" i="24"/>
  <c r="H65" i="41"/>
  <c r="J65" i="43"/>
  <c r="H66" i="16"/>
  <c r="J66" i="18"/>
  <c r="F65" i="19"/>
  <c r="J65" i="19"/>
  <c r="M65" i="21"/>
  <c r="J69" i="43"/>
  <c r="I65" i="24"/>
  <c r="J66" i="24"/>
  <c r="D65" i="41"/>
  <c r="L65" i="41"/>
  <c r="N66" i="43"/>
  <c r="M66" i="44"/>
  <c r="F66" i="23"/>
  <c r="J66" i="23"/>
  <c r="N66" i="23"/>
  <c r="I65" i="16"/>
  <c r="O65" i="33"/>
  <c r="J66" i="33"/>
  <c r="L66" i="17"/>
  <c r="K65" i="19"/>
  <c r="G65" i="21"/>
  <c r="D65" i="32"/>
  <c r="N65" i="32"/>
  <c r="E77" i="51"/>
  <c r="N69" i="16"/>
  <c r="F65" i="16"/>
  <c r="F75" i="52"/>
  <c r="C49" i="54"/>
  <c r="C71" i="54" s="1"/>
  <c r="J71" i="54"/>
  <c r="F72" i="54"/>
  <c r="C50" i="54"/>
  <c r="C72" i="54" s="1"/>
  <c r="D65" i="49"/>
  <c r="C43" i="49"/>
  <c r="H66" i="49"/>
  <c r="C44" i="49"/>
  <c r="C46" i="49"/>
  <c r="H68" i="49"/>
  <c r="D69" i="49"/>
  <c r="C47" i="49"/>
  <c r="M69" i="21"/>
  <c r="C12" i="46"/>
  <c r="H69" i="44"/>
  <c r="J69" i="16"/>
  <c r="L69" i="17"/>
  <c r="D69" i="17"/>
  <c r="L69" i="18"/>
  <c r="D69" i="18"/>
  <c r="C8" i="19"/>
  <c r="C48" i="52"/>
  <c r="C70" i="52" s="1"/>
  <c r="J70" i="52"/>
  <c r="F71" i="52"/>
  <c r="C49" i="52"/>
  <c r="C50" i="52"/>
  <c r="C72" i="52" s="1"/>
  <c r="J72" i="52"/>
  <c r="F73" i="52"/>
  <c r="C51" i="52"/>
  <c r="C73" i="52" s="1"/>
  <c r="J76" i="52"/>
  <c r="F77" i="52"/>
  <c r="H69" i="18"/>
  <c r="F65" i="24"/>
  <c r="G66" i="24"/>
  <c r="I66" i="41"/>
  <c r="D65" i="43"/>
  <c r="K65" i="16"/>
  <c r="J66" i="16"/>
  <c r="F66" i="17"/>
  <c r="L65" i="19"/>
  <c r="N66" i="20"/>
  <c r="H65" i="21"/>
  <c r="G70" i="55"/>
  <c r="C48" i="55"/>
  <c r="C70" i="55" s="1"/>
  <c r="C50" i="55"/>
  <c r="C72" i="55" s="1"/>
  <c r="G72" i="55"/>
  <c r="K73" i="55"/>
  <c r="C51" i="55"/>
  <c r="C73" i="55" s="1"/>
  <c r="G74" i="55"/>
  <c r="K75" i="55"/>
  <c r="G76" i="55"/>
  <c r="I69" i="32"/>
  <c r="C45" i="21"/>
  <c r="C48" i="51"/>
  <c r="C70" i="51" s="1"/>
  <c r="I70" i="51"/>
  <c r="E71" i="51"/>
  <c r="C49" i="51"/>
  <c r="C71" i="51" s="1"/>
  <c r="E73" i="51"/>
  <c r="C51" i="51"/>
  <c r="C73" i="51" s="1"/>
  <c r="I74" i="51"/>
  <c r="I76" i="51"/>
  <c r="C49" i="57"/>
  <c r="C71" i="57" s="1"/>
  <c r="H71" i="57"/>
  <c r="C50" i="57"/>
  <c r="C72" i="57" s="1"/>
  <c r="H73" i="57"/>
  <c r="C51" i="57"/>
  <c r="C73" i="57" s="1"/>
  <c r="D74" i="57"/>
  <c r="H77" i="57"/>
  <c r="C48" i="56"/>
  <c r="C70" i="56" s="1"/>
  <c r="I70" i="56"/>
  <c r="E71" i="56"/>
  <c r="C49" i="56"/>
  <c r="C71" i="56" s="1"/>
  <c r="C50" i="56"/>
  <c r="C72" i="56" s="1"/>
  <c r="I72" i="56"/>
  <c r="E73" i="56"/>
  <c r="C51" i="56"/>
  <c r="C73" i="56" s="1"/>
  <c r="I74" i="56"/>
  <c r="E75" i="56"/>
  <c r="E77" i="56"/>
  <c r="K69" i="41"/>
  <c r="C9" i="24"/>
  <c r="H66" i="24"/>
  <c r="G65" i="41"/>
  <c r="J66" i="41"/>
  <c r="C8" i="42"/>
  <c r="C43" i="42"/>
  <c r="E66" i="43"/>
  <c r="I66" i="43"/>
  <c r="I66" i="23"/>
  <c r="C44" i="16"/>
  <c r="K66" i="16"/>
  <c r="H65" i="33"/>
  <c r="H65" i="17"/>
  <c r="E65" i="19"/>
  <c r="M65" i="19"/>
  <c r="K66" i="20"/>
  <c r="O66" i="20"/>
  <c r="E65" i="21"/>
  <c r="K65" i="13"/>
  <c r="D68" i="50"/>
  <c r="F66" i="13"/>
  <c r="C11" i="51"/>
  <c r="E65" i="32"/>
  <c r="L66" i="7"/>
  <c r="L68" i="44"/>
  <c r="L69" i="48"/>
  <c r="L66" i="50"/>
  <c r="C45" i="8"/>
  <c r="C67" i="8" s="1"/>
  <c r="L69" i="53"/>
  <c r="F65" i="32"/>
  <c r="J66" i="32"/>
  <c r="E66" i="50"/>
  <c r="E68" i="50"/>
  <c r="E69" i="53"/>
  <c r="O68" i="41"/>
  <c r="G68" i="41"/>
  <c r="K68" i="41"/>
  <c r="J68" i="50"/>
  <c r="J65" i="50"/>
  <c r="F66" i="50"/>
  <c r="F68" i="50"/>
  <c r="N66" i="53"/>
  <c r="J69" i="53"/>
  <c r="E65" i="13"/>
  <c r="L68" i="43"/>
  <c r="D68" i="43"/>
  <c r="G68" i="50"/>
  <c r="H67" i="29"/>
  <c r="K67" i="29"/>
  <c r="K73" i="1"/>
  <c r="L71" i="1"/>
  <c r="D73" i="1"/>
  <c r="G71" i="1"/>
  <c r="O72" i="1"/>
  <c r="D71" i="1"/>
  <c r="O73" i="1"/>
  <c r="L73" i="1"/>
  <c r="G73" i="1"/>
  <c r="K72" i="1"/>
  <c r="H70" i="5"/>
  <c r="E67" i="20"/>
  <c r="L67" i="20"/>
  <c r="D67" i="20"/>
  <c r="K67" i="20"/>
  <c r="J67" i="20"/>
  <c r="I67" i="20"/>
  <c r="H67" i="20"/>
  <c r="O67" i="20"/>
  <c r="L73" i="20"/>
  <c r="I72" i="20"/>
  <c r="G67" i="20"/>
  <c r="D71" i="20"/>
  <c r="F67" i="20"/>
  <c r="L70" i="20"/>
  <c r="M67" i="44"/>
  <c r="E67" i="44"/>
  <c r="L67" i="44"/>
  <c r="D67" i="44"/>
  <c r="K67" i="44"/>
  <c r="N67" i="50"/>
  <c r="J67" i="43"/>
  <c r="F67" i="23"/>
  <c r="N67" i="33"/>
  <c r="M67" i="32"/>
  <c r="K67" i="32"/>
  <c r="H67" i="32"/>
  <c r="D71" i="21"/>
  <c r="I67" i="21"/>
  <c r="H67" i="21"/>
  <c r="O67" i="21"/>
  <c r="G67" i="21"/>
  <c r="N67" i="21"/>
  <c r="M67" i="21"/>
  <c r="L67" i="21"/>
  <c r="K67" i="13"/>
  <c r="O67" i="33"/>
  <c r="H70" i="13"/>
  <c r="E72" i="13"/>
  <c r="L73" i="13"/>
  <c r="L71" i="3"/>
  <c r="L70" i="32"/>
  <c r="I72" i="32"/>
  <c r="M67" i="18"/>
  <c r="L67" i="18"/>
  <c r="D67" i="18"/>
  <c r="K67" i="18"/>
  <c r="J67" i="18"/>
  <c r="I67" i="18"/>
  <c r="H67" i="18"/>
  <c r="M67" i="23"/>
  <c r="E67" i="23"/>
  <c r="L67" i="23"/>
  <c r="D67" i="23"/>
  <c r="K67" i="23"/>
  <c r="J67" i="23"/>
  <c r="I67" i="23"/>
  <c r="H67" i="23"/>
  <c r="N67" i="23"/>
  <c r="M70" i="13"/>
  <c r="I72" i="13"/>
  <c r="L72" i="30"/>
  <c r="N71" i="3"/>
  <c r="O73" i="3"/>
  <c r="D71" i="32"/>
  <c r="L72" i="32"/>
  <c r="I67" i="17"/>
  <c r="H67" i="17"/>
  <c r="O67" i="17"/>
  <c r="G67" i="17"/>
  <c r="N67" i="17"/>
  <c r="F67" i="17"/>
  <c r="M67" i="17"/>
  <c r="E67" i="17"/>
  <c r="L67" i="17"/>
  <c r="D67" i="17"/>
  <c r="N72" i="27"/>
  <c r="M67" i="50"/>
  <c r="E67" i="50"/>
  <c r="D67" i="50"/>
  <c r="J67" i="50"/>
  <c r="I67" i="50"/>
  <c r="G67" i="44"/>
  <c r="K67" i="17"/>
  <c r="O67" i="13"/>
  <c r="G67" i="13"/>
  <c r="N67" i="13"/>
  <c r="F67" i="13"/>
  <c r="E67" i="13"/>
  <c r="E71" i="32"/>
  <c r="D73" i="32"/>
  <c r="M67" i="33"/>
  <c r="E67" i="33"/>
  <c r="L67" i="33"/>
  <c r="D67" i="33"/>
  <c r="K67" i="33"/>
  <c r="J67" i="33"/>
  <c r="I67" i="33"/>
  <c r="H67" i="33"/>
  <c r="D72" i="42"/>
  <c r="L72" i="42"/>
  <c r="I67" i="43"/>
  <c r="H67" i="43"/>
  <c r="O67" i="43"/>
  <c r="G67" i="43"/>
  <c r="N67" i="43"/>
  <c r="F67" i="43"/>
  <c r="M67" i="43"/>
  <c r="E67" i="43"/>
  <c r="L67" i="43"/>
  <c r="D67" i="43"/>
  <c r="I67" i="41"/>
  <c r="H67" i="41"/>
  <c r="O67" i="41"/>
  <c r="G67" i="41"/>
  <c r="N67" i="41"/>
  <c r="F67" i="41"/>
  <c r="M67" i="41"/>
  <c r="E67" i="41"/>
  <c r="L67" i="41"/>
  <c r="J67" i="41"/>
  <c r="N67" i="44"/>
  <c r="F67" i="18"/>
  <c r="D71" i="13"/>
  <c r="K72" i="13"/>
  <c r="F73" i="30"/>
  <c r="J72" i="3"/>
  <c r="H71" i="32"/>
  <c r="E73" i="32"/>
  <c r="E72" i="33"/>
  <c r="D71" i="23"/>
  <c r="E72" i="42"/>
  <c r="M72" i="42"/>
  <c r="I73" i="42"/>
  <c r="N73" i="49"/>
  <c r="K67" i="41"/>
  <c r="O67" i="44"/>
  <c r="H10" i="24"/>
  <c r="H67" i="24" s="1"/>
  <c r="D67" i="16"/>
  <c r="L67" i="16"/>
  <c r="D67" i="19"/>
  <c r="L67" i="19"/>
  <c r="I10" i="24"/>
  <c r="I67" i="24" s="1"/>
  <c r="E67" i="16"/>
  <c r="M67" i="16"/>
  <c r="E67" i="19"/>
  <c r="M67" i="19"/>
  <c r="I78" i="24"/>
  <c r="J10" i="24"/>
  <c r="J67" i="24" s="1"/>
  <c r="F67" i="16"/>
  <c r="N67" i="16"/>
  <c r="F67" i="19"/>
  <c r="N67" i="19"/>
  <c r="J78" i="24"/>
  <c r="K10" i="24"/>
  <c r="K67" i="24" s="1"/>
  <c r="G67" i="16"/>
  <c r="O67" i="16"/>
  <c r="G67" i="19"/>
  <c r="O67" i="19"/>
  <c r="D10" i="24"/>
  <c r="L10" i="24"/>
  <c r="L67" i="24" s="1"/>
  <c r="H67" i="16"/>
  <c r="H67" i="19"/>
  <c r="E10" i="24"/>
  <c r="E69" i="37"/>
  <c r="C44" i="13"/>
  <c r="D66" i="13"/>
  <c r="C43" i="10"/>
  <c r="C65" i="10" s="1"/>
  <c r="N65" i="10"/>
  <c r="C47" i="42"/>
  <c r="E69" i="42"/>
  <c r="C43" i="14"/>
  <c r="K66" i="32"/>
  <c r="C9" i="30"/>
  <c r="E69" i="17"/>
  <c r="C47" i="19"/>
  <c r="M66" i="41"/>
  <c r="H65" i="43"/>
  <c r="K66" i="23"/>
  <c r="K66" i="33"/>
  <c r="M66" i="17"/>
  <c r="O66" i="19"/>
  <c r="C9" i="45"/>
  <c r="C12" i="6"/>
  <c r="C44" i="33"/>
  <c r="D66" i="33"/>
  <c r="C44" i="45"/>
  <c r="D66" i="45"/>
  <c r="C43" i="2"/>
  <c r="C65" i="2" s="1"/>
  <c r="D66" i="5"/>
  <c r="C44" i="5"/>
  <c r="D66" i="27"/>
  <c r="C44" i="27"/>
  <c r="C66" i="27" s="1"/>
  <c r="C46" i="16"/>
  <c r="C46" i="33"/>
  <c r="D68" i="33"/>
  <c r="C45" i="13"/>
  <c r="C46" i="35"/>
  <c r="C68" i="35" s="1"/>
  <c r="E68" i="35"/>
  <c r="C12" i="5"/>
  <c r="C12" i="1"/>
  <c r="C12" i="28"/>
  <c r="C12" i="20"/>
  <c r="C12" i="15"/>
  <c r="C12" i="9"/>
  <c r="C12" i="7"/>
  <c r="C11" i="6"/>
  <c r="D65" i="16"/>
  <c r="O66" i="16"/>
  <c r="C9" i="13"/>
  <c r="D65" i="40"/>
  <c r="C43" i="40"/>
  <c r="C65" i="40" s="1"/>
  <c r="C47" i="33"/>
  <c r="K69" i="33"/>
  <c r="J66" i="43"/>
  <c r="H66" i="44"/>
  <c r="C44" i="44"/>
  <c r="C44" i="9"/>
  <c r="C66" i="9" s="1"/>
  <c r="D66" i="9"/>
  <c r="E69" i="13"/>
  <c r="O69" i="19"/>
  <c r="M69" i="14"/>
  <c r="C12" i="34"/>
  <c r="C12" i="37"/>
  <c r="C12" i="39"/>
  <c r="C11" i="46"/>
  <c r="C47" i="24"/>
  <c r="C47" i="27"/>
  <c r="C69" i="27" s="1"/>
  <c r="H69" i="19"/>
  <c r="C47" i="1"/>
  <c r="G65" i="24"/>
  <c r="L65" i="24"/>
  <c r="N66" i="24"/>
  <c r="N65" i="41"/>
  <c r="E65" i="43"/>
  <c r="F66" i="43"/>
  <c r="N66" i="44"/>
  <c r="G66" i="23"/>
  <c r="J65" i="16"/>
  <c r="D66" i="16"/>
  <c r="H66" i="33"/>
  <c r="N66" i="33"/>
  <c r="O65" i="17"/>
  <c r="J66" i="17"/>
  <c r="D66" i="19"/>
  <c r="L66" i="20"/>
  <c r="F65" i="21"/>
  <c r="C8" i="32"/>
  <c r="H66" i="32"/>
  <c r="N66" i="32"/>
  <c r="C43" i="46"/>
  <c r="C65" i="46" s="1"/>
  <c r="C43" i="3"/>
  <c r="C65" i="3" s="1"/>
  <c r="J66" i="13"/>
  <c r="C45" i="17"/>
  <c r="G69" i="19"/>
  <c r="C12" i="41"/>
  <c r="C10" i="39"/>
  <c r="O66" i="24"/>
  <c r="I65" i="41"/>
  <c r="O65" i="41"/>
  <c r="L65" i="43"/>
  <c r="G66" i="43"/>
  <c r="E66" i="44"/>
  <c r="O66" i="44"/>
  <c r="C43" i="23"/>
  <c r="H66" i="23"/>
  <c r="G65" i="16"/>
  <c r="E66" i="16"/>
  <c r="O66" i="33"/>
  <c r="E65" i="17"/>
  <c r="D66" i="18"/>
  <c r="E66" i="19"/>
  <c r="C8" i="20"/>
  <c r="M66" i="20"/>
  <c r="O66" i="32"/>
  <c r="K66" i="13"/>
  <c r="C45" i="44"/>
  <c r="C45" i="15"/>
  <c r="C46" i="46"/>
  <c r="C68" i="46" s="1"/>
  <c r="C46" i="45"/>
  <c r="C47" i="14"/>
  <c r="C47" i="12"/>
  <c r="C69" i="12" s="1"/>
  <c r="C43" i="24"/>
  <c r="F66" i="16"/>
  <c r="L66" i="16"/>
  <c r="C8" i="33"/>
  <c r="L65" i="17"/>
  <c r="C9" i="17"/>
  <c r="G66" i="17"/>
  <c r="G65" i="19"/>
  <c r="F66" i="19"/>
  <c r="L66" i="19"/>
  <c r="I65" i="20"/>
  <c r="G66" i="20"/>
  <c r="N65" i="21"/>
  <c r="C43" i="32"/>
  <c r="F65" i="13"/>
  <c r="O65" i="13"/>
  <c r="C44" i="10"/>
  <c r="C66" i="10" s="1"/>
  <c r="D66" i="10"/>
  <c r="C8" i="15"/>
  <c r="C8" i="10"/>
  <c r="C8" i="7"/>
  <c r="C8" i="12"/>
  <c r="C9" i="39"/>
  <c r="C9" i="27"/>
  <c r="C9" i="9"/>
  <c r="C9" i="35"/>
  <c r="C47" i="44"/>
  <c r="M69" i="23"/>
  <c r="C47" i="9"/>
  <c r="C47" i="2"/>
  <c r="I65" i="43"/>
  <c r="D66" i="43"/>
  <c r="H65" i="16"/>
  <c r="C44" i="17"/>
  <c r="C9" i="20"/>
  <c r="C43" i="30"/>
  <c r="C9" i="37"/>
  <c r="M69" i="13"/>
  <c r="C47" i="5"/>
  <c r="J65" i="24"/>
  <c r="N65" i="24"/>
  <c r="F66" i="24"/>
  <c r="K66" i="41"/>
  <c r="O66" i="43"/>
  <c r="C9" i="44"/>
  <c r="C43" i="16"/>
  <c r="O65" i="16"/>
  <c r="G66" i="16"/>
  <c r="M66" i="16"/>
  <c r="G65" i="17"/>
  <c r="M65" i="17"/>
  <c r="H66" i="17"/>
  <c r="H65" i="19"/>
  <c r="M66" i="19"/>
  <c r="F65" i="20"/>
  <c r="K65" i="21"/>
  <c r="G66" i="21"/>
  <c r="F66" i="30"/>
  <c r="L65" i="13"/>
  <c r="C43" i="9"/>
  <c r="C65" i="9" s="1"/>
  <c r="C44" i="12"/>
  <c r="C66" i="12" s="1"/>
  <c r="E66" i="34"/>
  <c r="C44" i="34"/>
  <c r="C66" i="34" s="1"/>
  <c r="C11" i="20"/>
  <c r="C12" i="40"/>
  <c r="C11" i="39"/>
  <c r="C47" i="21"/>
  <c r="C47" i="35"/>
  <c r="C69" i="35" s="1"/>
  <c r="O65" i="24"/>
  <c r="L66" i="41"/>
  <c r="N66" i="16"/>
  <c r="C9" i="2"/>
  <c r="C8" i="5"/>
  <c r="C8" i="1"/>
  <c r="C11" i="29"/>
  <c r="C47" i="30"/>
  <c r="C47" i="6"/>
  <c r="C69" i="6" s="1"/>
  <c r="C44" i="28"/>
  <c r="C66" i="28" s="1"/>
  <c r="C8" i="41"/>
  <c r="C44" i="41"/>
  <c r="C43" i="44"/>
  <c r="I66" i="17"/>
  <c r="I65" i="19"/>
  <c r="J66" i="19"/>
  <c r="G65" i="20"/>
  <c r="E66" i="20"/>
  <c r="L65" i="21"/>
  <c r="G66" i="32"/>
  <c r="G66" i="30"/>
  <c r="D65" i="13"/>
  <c r="C46" i="34"/>
  <c r="C68" i="34" s="1"/>
  <c r="C45" i="1"/>
  <c r="D67" i="1"/>
  <c r="C46" i="51"/>
  <c r="C68" i="51" s="1"/>
  <c r="C8" i="54"/>
  <c r="C45" i="28"/>
  <c r="C67" i="28" s="1"/>
  <c r="C45" i="31"/>
  <c r="C67" i="31" s="1"/>
  <c r="C46" i="19"/>
  <c r="C46" i="1"/>
  <c r="C9" i="48"/>
  <c r="C11" i="48"/>
  <c r="C43" i="48"/>
  <c r="C65" i="48" s="1"/>
  <c r="N69" i="48"/>
  <c r="L65" i="50"/>
  <c r="L69" i="50"/>
  <c r="C44" i="35"/>
  <c r="C66" i="35" s="1"/>
  <c r="C11" i="42"/>
  <c r="C46" i="20"/>
  <c r="C45" i="46"/>
  <c r="C67" i="46" s="1"/>
  <c r="C45" i="3"/>
  <c r="C67" i="3" s="1"/>
  <c r="C11" i="1"/>
  <c r="C43" i="8"/>
  <c r="C65" i="8" s="1"/>
  <c r="C11" i="33"/>
  <c r="M68" i="14"/>
  <c r="C11" i="45"/>
  <c r="C45" i="12"/>
  <c r="C67" i="12" s="1"/>
  <c r="C46" i="37"/>
  <c r="C12" i="48"/>
  <c r="M69" i="48"/>
  <c r="K65" i="50"/>
  <c r="O66" i="50"/>
  <c r="O68" i="50"/>
  <c r="O65" i="50"/>
  <c r="K66" i="50"/>
  <c r="K68" i="50"/>
  <c r="C8" i="51"/>
  <c r="C9" i="51"/>
  <c r="C12" i="51"/>
  <c r="C43" i="51"/>
  <c r="C65" i="51" s="1"/>
  <c r="C44" i="1"/>
  <c r="C46" i="28"/>
  <c r="C68" i="28" s="1"/>
  <c r="C46" i="31"/>
  <c r="C68" i="31" s="1"/>
  <c r="C46" i="15"/>
  <c r="C45" i="55"/>
  <c r="C67" i="55" s="1"/>
  <c r="C46" i="55"/>
  <c r="C68" i="55" s="1"/>
  <c r="C46" i="24"/>
  <c r="C46" i="27"/>
  <c r="C68" i="27" s="1"/>
  <c r="C45" i="43"/>
  <c r="C46" i="43"/>
  <c r="C46" i="44"/>
  <c r="C46" i="10"/>
  <c r="C68" i="10" s="1"/>
  <c r="C45" i="5"/>
  <c r="C45" i="52"/>
  <c r="C67" i="52" s="1"/>
  <c r="C46" i="52"/>
  <c r="C68" i="52" s="1"/>
  <c r="C8" i="53"/>
  <c r="C9" i="53"/>
  <c r="C11" i="53"/>
  <c r="C12" i="53"/>
  <c r="C46" i="53"/>
  <c r="C19" i="56"/>
  <c r="H76" i="4"/>
  <c r="K75" i="4"/>
  <c r="J75" i="4"/>
  <c r="F76" i="4"/>
  <c r="E76" i="4"/>
  <c r="F78" i="41"/>
  <c r="E78" i="41"/>
  <c r="J77" i="41"/>
  <c r="F76" i="41"/>
  <c r="N74" i="41"/>
  <c r="L73" i="41"/>
  <c r="N72" i="41"/>
  <c r="O71" i="41"/>
  <c r="E71" i="41"/>
  <c r="I70" i="41"/>
  <c r="D77" i="41"/>
  <c r="L75" i="41"/>
  <c r="I74" i="41"/>
  <c r="J73" i="41"/>
  <c r="K72" i="41"/>
  <c r="L71" i="41"/>
  <c r="G70" i="41"/>
  <c r="O76" i="41"/>
  <c r="K75" i="41"/>
  <c r="H74" i="41"/>
  <c r="I73" i="41"/>
  <c r="I72" i="41"/>
  <c r="K71" i="41"/>
  <c r="F70" i="41"/>
  <c r="N76" i="41"/>
  <c r="J75" i="41"/>
  <c r="G74" i="41"/>
  <c r="G73" i="41"/>
  <c r="H72" i="41"/>
  <c r="J71" i="41"/>
  <c r="M70" i="41"/>
  <c r="E70" i="41"/>
  <c r="K77" i="41"/>
  <c r="G76" i="41"/>
  <c r="O74" i="41"/>
  <c r="M73" i="41"/>
  <c r="O72" i="41"/>
  <c r="E72" i="41"/>
  <c r="F71" i="41"/>
  <c r="J70" i="41"/>
  <c r="L77" i="41"/>
  <c r="F74" i="41"/>
  <c r="M71" i="41"/>
  <c r="I77" i="41"/>
  <c r="E74" i="41"/>
  <c r="M76" i="41"/>
  <c r="K73" i="41"/>
  <c r="G71" i="41"/>
  <c r="H76" i="41"/>
  <c r="E73" i="41"/>
  <c r="D71" i="41"/>
  <c r="D73" i="41"/>
  <c r="L70" i="41"/>
  <c r="I75" i="41"/>
  <c r="M72" i="41"/>
  <c r="K70" i="41"/>
  <c r="M74" i="41"/>
  <c r="G72" i="41"/>
  <c r="H70" i="41"/>
  <c r="E72" i="21"/>
  <c r="D72" i="21"/>
  <c r="E77" i="1"/>
  <c r="N77" i="1"/>
  <c r="D75" i="5"/>
  <c r="F78" i="13"/>
  <c r="E78" i="13"/>
  <c r="L77" i="13"/>
  <c r="M76" i="13"/>
  <c r="N75" i="13"/>
  <c r="D75" i="13"/>
  <c r="E74" i="13"/>
  <c r="F73" i="13"/>
  <c r="H72" i="13"/>
  <c r="I71" i="13"/>
  <c r="J70" i="13"/>
  <c r="J77" i="13"/>
  <c r="K76" i="13"/>
  <c r="M75" i="13"/>
  <c r="N74" i="13"/>
  <c r="O73" i="13"/>
  <c r="E73" i="13"/>
  <c r="F72" i="13"/>
  <c r="G71" i="13"/>
  <c r="I70" i="13"/>
  <c r="G77" i="13"/>
  <c r="I76" i="13"/>
  <c r="J75" i="13"/>
  <c r="K74" i="13"/>
  <c r="M73" i="13"/>
  <c r="N72" i="13"/>
  <c r="O71" i="13"/>
  <c r="E71" i="13"/>
  <c r="F70" i="13"/>
  <c r="H75" i="18"/>
  <c r="F77" i="1"/>
  <c r="I77" i="10"/>
  <c r="D78" i="1"/>
  <c r="E78" i="1"/>
  <c r="F78" i="1"/>
  <c r="F78" i="18"/>
  <c r="D78" i="18"/>
  <c r="K77" i="18"/>
  <c r="K76" i="18"/>
  <c r="J75" i="18"/>
  <c r="H74" i="18"/>
  <c r="J73" i="18"/>
  <c r="L72" i="18"/>
  <c r="L71" i="18"/>
  <c r="N70" i="18"/>
  <c r="D70" i="18"/>
  <c r="H77" i="18"/>
  <c r="G76" i="18"/>
  <c r="G75" i="18"/>
  <c r="F74" i="18"/>
  <c r="H73" i="18"/>
  <c r="H72" i="18"/>
  <c r="J71" i="18"/>
  <c r="L70" i="18"/>
  <c r="G77" i="18"/>
  <c r="F76" i="18"/>
  <c r="D75" i="18"/>
  <c r="E74" i="18"/>
  <c r="G73" i="18"/>
  <c r="G72" i="18"/>
  <c r="I71" i="18"/>
  <c r="K70" i="18"/>
  <c r="D77" i="18"/>
  <c r="D76" i="18"/>
  <c r="O74" i="18"/>
  <c r="D74" i="18"/>
  <c r="D73" i="18"/>
  <c r="F72" i="18"/>
  <c r="H71" i="18"/>
  <c r="H70" i="18"/>
  <c r="L77" i="18"/>
  <c r="L76" i="18"/>
  <c r="K75" i="18"/>
  <c r="K74" i="18"/>
  <c r="K73" i="18"/>
  <c r="M72" i="18"/>
  <c r="O71" i="18"/>
  <c r="O70" i="18"/>
  <c r="E70" i="18"/>
  <c r="O77" i="18"/>
  <c r="N74" i="18"/>
  <c r="K72" i="18"/>
  <c r="F70" i="18"/>
  <c r="J77" i="18"/>
  <c r="L74" i="18"/>
  <c r="E72" i="18"/>
  <c r="O76" i="18"/>
  <c r="G74" i="18"/>
  <c r="D72" i="18"/>
  <c r="N76" i="18"/>
  <c r="O73" i="18"/>
  <c r="K71" i="18"/>
  <c r="H76" i="18"/>
  <c r="L73" i="18"/>
  <c r="G71" i="18"/>
  <c r="O75" i="18"/>
  <c r="I73" i="18"/>
  <c r="D71" i="18"/>
  <c r="D77" i="10"/>
  <c r="E72" i="1"/>
  <c r="G70" i="18"/>
  <c r="L77" i="7"/>
  <c r="H72" i="7"/>
  <c r="K70" i="13"/>
  <c r="N71" i="13"/>
  <c r="I73" i="13"/>
  <c r="M74" i="13"/>
  <c r="F76" i="13"/>
  <c r="M77" i="13"/>
  <c r="M70" i="18"/>
  <c r="H72" i="43"/>
  <c r="L77" i="43"/>
  <c r="D71" i="43"/>
  <c r="E77" i="43"/>
  <c r="H76" i="43"/>
  <c r="L73" i="43"/>
  <c r="F78" i="2"/>
  <c r="E78" i="2"/>
  <c r="D78" i="2"/>
  <c r="N71" i="30"/>
  <c r="D73" i="30"/>
  <c r="E74" i="30"/>
  <c r="H75" i="30"/>
  <c r="K76" i="30"/>
  <c r="N72" i="3"/>
  <c r="N73" i="3"/>
  <c r="D75" i="3"/>
  <c r="D78" i="30"/>
  <c r="F75" i="3"/>
  <c r="E78" i="30"/>
  <c r="G72" i="30"/>
  <c r="H73" i="30"/>
  <c r="K74" i="30"/>
  <c r="N75" i="30"/>
  <c r="O76" i="30"/>
  <c r="D78" i="20"/>
  <c r="L75" i="20"/>
  <c r="D70" i="20"/>
  <c r="M77" i="20"/>
  <c r="D72" i="20"/>
  <c r="H77" i="20"/>
  <c r="I74" i="20"/>
  <c r="M71" i="20"/>
  <c r="E77" i="20"/>
  <c r="H74" i="20"/>
  <c r="L71" i="20"/>
  <c r="D76" i="20"/>
  <c r="H73" i="20"/>
  <c r="H70" i="20"/>
  <c r="M71" i="43"/>
  <c r="L77" i="42"/>
  <c r="D75" i="44"/>
  <c r="C17" i="49"/>
  <c r="C18" i="49"/>
  <c r="C19" i="49"/>
  <c r="L13" i="24"/>
  <c r="D15" i="24"/>
  <c r="D78" i="42"/>
  <c r="D71" i="44"/>
  <c r="H70" i="50"/>
  <c r="K77" i="50"/>
  <c r="D14" i="24"/>
  <c r="H15" i="24"/>
  <c r="H77" i="32"/>
  <c r="N16" i="24"/>
  <c r="F16" i="24"/>
  <c r="J15" i="24"/>
  <c r="N14" i="24"/>
  <c r="F14" i="24"/>
  <c r="J13" i="24"/>
  <c r="M16" i="24"/>
  <c r="E16" i="24"/>
  <c r="I15" i="24"/>
  <c r="M14" i="24"/>
  <c r="E14" i="24"/>
  <c r="I13" i="24"/>
  <c r="L16" i="24"/>
  <c r="D16" i="24"/>
  <c r="K16" i="24"/>
  <c r="O15" i="24"/>
  <c r="J16" i="24"/>
  <c r="N15" i="24"/>
  <c r="F15" i="24"/>
  <c r="J14" i="24"/>
  <c r="N13" i="24"/>
  <c r="F13" i="24"/>
  <c r="O16" i="24"/>
  <c r="G16" i="24"/>
  <c r="K15" i="24"/>
  <c r="O14" i="24"/>
  <c r="G14" i="24"/>
  <c r="K13" i="24"/>
  <c r="F78" i="29"/>
  <c r="D78" i="32"/>
  <c r="L75" i="23"/>
  <c r="O74" i="44"/>
  <c r="H13" i="24"/>
  <c r="L14" i="24"/>
  <c r="I16" i="24"/>
  <c r="F78" i="42"/>
  <c r="L77" i="19"/>
  <c r="E77" i="19"/>
  <c r="F77" i="19"/>
  <c r="C12" i="27"/>
  <c r="C12" i="31"/>
  <c r="C12" i="23"/>
  <c r="C12" i="18"/>
  <c r="C12" i="19"/>
  <c r="C12" i="21"/>
  <c r="C12" i="29"/>
  <c r="C12" i="14"/>
  <c r="C12" i="3"/>
  <c r="C12" i="30"/>
  <c r="C12" i="10"/>
  <c r="C12" i="2"/>
  <c r="C12" i="8"/>
  <c r="C12" i="4"/>
  <c r="C11" i="12"/>
  <c r="C11" i="27"/>
  <c r="C11" i="31"/>
  <c r="C11" i="10"/>
  <c r="C11" i="8"/>
  <c r="C11" i="34"/>
  <c r="C12" i="45"/>
  <c r="D69" i="16"/>
  <c r="C12" i="16"/>
  <c r="I69" i="33"/>
  <c r="C12" i="33"/>
  <c r="C11" i="35"/>
  <c r="D69" i="41"/>
  <c r="C12" i="47"/>
  <c r="H69" i="42"/>
  <c r="C12" i="44"/>
  <c r="D69" i="44"/>
  <c r="C12" i="32"/>
  <c r="C12" i="35"/>
  <c r="C12" i="13"/>
  <c r="C8" i="40"/>
  <c r="C8" i="27"/>
  <c r="C8" i="47"/>
  <c r="C8" i="46"/>
  <c r="C8" i="45"/>
  <c r="C8" i="35"/>
  <c r="C8" i="39"/>
  <c r="C9" i="40"/>
  <c r="C9" i="47"/>
  <c r="C9" i="8"/>
  <c r="C9" i="34"/>
  <c r="C47" i="41"/>
  <c r="C47" i="43"/>
  <c r="C47" i="17"/>
  <c r="C47" i="18"/>
  <c r="C47" i="20"/>
  <c r="C47" i="15"/>
  <c r="C47" i="32"/>
  <c r="C47" i="3"/>
  <c r="C47" i="10"/>
  <c r="C69" i="10" s="1"/>
  <c r="C43" i="27"/>
  <c r="C65" i="27" s="1"/>
  <c r="D65" i="27"/>
  <c r="C44" i="21"/>
  <c r="C43" i="15"/>
  <c r="C65" i="15" s="1"/>
  <c r="F65" i="15"/>
  <c r="M66" i="32"/>
  <c r="C44" i="32"/>
  <c r="C44" i="40"/>
  <c r="C66" i="40" s="1"/>
  <c r="C11" i="32"/>
  <c r="H69" i="27"/>
  <c r="C43" i="31"/>
  <c r="C65" i="31" s="1"/>
  <c r="D65" i="31"/>
  <c r="C8" i="44"/>
  <c r="C9" i="32"/>
  <c r="C44" i="2"/>
  <c r="C8" i="18"/>
  <c r="C43" i="45"/>
  <c r="C65" i="45" s="1"/>
  <c r="D65" i="45"/>
  <c r="C45" i="23"/>
  <c r="C46" i="14"/>
  <c r="C46" i="40"/>
  <c r="C45" i="37"/>
  <c r="D67" i="37"/>
  <c r="C12" i="42"/>
  <c r="C47" i="28"/>
  <c r="C47" i="23"/>
  <c r="C47" i="47"/>
  <c r="C47" i="45"/>
  <c r="C47" i="7"/>
  <c r="C69" i="7" s="1"/>
  <c r="C43" i="39"/>
  <c r="C65" i="39" s="1"/>
  <c r="C8" i="24"/>
  <c r="C44" i="31"/>
  <c r="C66" i="31" s="1"/>
  <c r="C9" i="42"/>
  <c r="C8" i="21"/>
  <c r="C43" i="47"/>
  <c r="C65" i="47" s="1"/>
  <c r="D65" i="47"/>
  <c r="C44" i="46"/>
  <c r="C66" i="46" s="1"/>
  <c r="D66" i="46"/>
  <c r="C44" i="3"/>
  <c r="C66" i="3" s="1"/>
  <c r="D66" i="3"/>
  <c r="J66" i="4"/>
  <c r="C45" i="24"/>
  <c r="E69" i="19"/>
  <c r="F69" i="2"/>
  <c r="C8" i="3"/>
  <c r="C8" i="9"/>
  <c r="C9" i="10"/>
  <c r="C9" i="12"/>
  <c r="C47" i="34"/>
  <c r="C69" i="34" s="1"/>
  <c r="C47" i="37"/>
  <c r="C44" i="39"/>
  <c r="C66" i="39" s="1"/>
  <c r="D66" i="39"/>
  <c r="C44" i="24"/>
  <c r="D66" i="24"/>
  <c r="C8" i="23"/>
  <c r="C8" i="16"/>
  <c r="C9" i="16"/>
  <c r="C9" i="18"/>
  <c r="C43" i="19"/>
  <c r="D65" i="21"/>
  <c r="C43" i="21"/>
  <c r="C44" i="29"/>
  <c r="C8" i="30"/>
  <c r="C44" i="30"/>
  <c r="D66" i="30"/>
  <c r="C8" i="13"/>
  <c r="C43" i="35"/>
  <c r="C65" i="35" s="1"/>
  <c r="C44" i="6"/>
  <c r="C66" i="6" s="1"/>
  <c r="C9" i="7"/>
  <c r="C8" i="4"/>
  <c r="C43" i="5"/>
  <c r="D65" i="5"/>
  <c r="C43" i="1"/>
  <c r="C47" i="46"/>
  <c r="C69" i="46" s="1"/>
  <c r="E68" i="14"/>
  <c r="C47" i="16"/>
  <c r="C47" i="29"/>
  <c r="C47" i="13"/>
  <c r="C47" i="8"/>
  <c r="C69" i="8" s="1"/>
  <c r="C43" i="41"/>
  <c r="C9" i="23"/>
  <c r="C43" i="33"/>
  <c r="C9" i="33"/>
  <c r="C8" i="17"/>
  <c r="C44" i="19"/>
  <c r="C44" i="47"/>
  <c r="C66" i="47" s="1"/>
  <c r="C8" i="29"/>
  <c r="C44" i="56"/>
  <c r="C66" i="56" s="1"/>
  <c r="K66" i="56"/>
  <c r="C10" i="40"/>
  <c r="C47" i="39"/>
  <c r="C69" i="39" s="1"/>
  <c r="C47" i="31"/>
  <c r="C69" i="31" s="1"/>
  <c r="C9" i="41"/>
  <c r="D66" i="41"/>
  <c r="C44" i="42"/>
  <c r="D65" i="17"/>
  <c r="C43" i="17"/>
  <c r="C9" i="19"/>
  <c r="C43" i="6"/>
  <c r="C65" i="6" s="1"/>
  <c r="C43" i="7"/>
  <c r="C65" i="7" s="1"/>
  <c r="C44" i="7"/>
  <c r="C9" i="4"/>
  <c r="C43" i="53"/>
  <c r="H65" i="53"/>
  <c r="D66" i="53"/>
  <c r="C44" i="53"/>
  <c r="C45" i="53"/>
  <c r="H67" i="53"/>
  <c r="H69" i="53"/>
  <c r="C47" i="53"/>
  <c r="D69" i="6"/>
  <c r="C8" i="8"/>
  <c r="C8" i="34"/>
  <c r="C9" i="15"/>
  <c r="C9" i="3"/>
  <c r="C47" i="40"/>
  <c r="C69" i="40" s="1"/>
  <c r="C47" i="4"/>
  <c r="C43" i="28"/>
  <c r="C65" i="28" s="1"/>
  <c r="D65" i="28"/>
  <c r="C44" i="23"/>
  <c r="C43" i="20"/>
  <c r="C9" i="21"/>
  <c r="C9" i="29"/>
  <c r="C44" i="14"/>
  <c r="C44" i="15"/>
  <c r="C66" i="15" s="1"/>
  <c r="C43" i="4"/>
  <c r="C9" i="1"/>
  <c r="D67" i="41"/>
  <c r="C11" i="41"/>
  <c r="C46" i="18"/>
  <c r="C45" i="19"/>
  <c r="C46" i="3"/>
  <c r="C46" i="39"/>
  <c r="C68" i="39" s="1"/>
  <c r="C11" i="21"/>
  <c r="C45" i="14"/>
  <c r="C45" i="9"/>
  <c r="C67" i="9" s="1"/>
  <c r="C46" i="9"/>
  <c r="C46" i="6"/>
  <c r="C68" i="6" s="1"/>
  <c r="C45" i="7"/>
  <c r="C46" i="7"/>
  <c r="C46" i="8"/>
  <c r="C68" i="8" s="1"/>
  <c r="F65" i="48"/>
  <c r="C44" i="8"/>
  <c r="C66" i="8" s="1"/>
  <c r="C44" i="4"/>
  <c r="C45" i="39"/>
  <c r="C67" i="39" s="1"/>
  <c r="C11" i="17"/>
  <c r="C45" i="20"/>
  <c r="C46" i="13"/>
  <c r="C11" i="2"/>
  <c r="C45" i="35"/>
  <c r="C67" i="35" s="1"/>
  <c r="C45" i="6"/>
  <c r="C67" i="6" s="1"/>
  <c r="C11" i="4"/>
  <c r="C8" i="48"/>
  <c r="C44" i="48"/>
  <c r="E66" i="48"/>
  <c r="E68" i="48"/>
  <c r="C46" i="48"/>
  <c r="C44" i="43"/>
  <c r="C43" i="13"/>
  <c r="C45" i="41"/>
  <c r="C46" i="23"/>
  <c r="C45" i="16"/>
  <c r="C11" i="47"/>
  <c r="C45" i="32"/>
  <c r="C45" i="30"/>
  <c r="C46" i="30"/>
  <c r="C9" i="54"/>
  <c r="C11" i="54"/>
  <c r="C12" i="54"/>
  <c r="D65" i="54"/>
  <c r="C43" i="54"/>
  <c r="C65" i="54" s="1"/>
  <c r="C45" i="54"/>
  <c r="C67" i="54" s="1"/>
  <c r="C46" i="54"/>
  <c r="C68" i="54" s="1"/>
  <c r="D69" i="54"/>
  <c r="C47" i="54"/>
  <c r="C69" i="54" s="1"/>
  <c r="H67" i="55"/>
  <c r="F66" i="57"/>
  <c r="C44" i="57"/>
  <c r="C66" i="57" s="1"/>
  <c r="C46" i="57"/>
  <c r="C68" i="57" s="1"/>
  <c r="F68" i="57"/>
  <c r="H66" i="41"/>
  <c r="C43" i="43"/>
  <c r="C43" i="18"/>
  <c r="C44" i="18"/>
  <c r="C44" i="20"/>
  <c r="C43" i="29"/>
  <c r="C43" i="12"/>
  <c r="C65" i="12" s="1"/>
  <c r="C43" i="34"/>
  <c r="C65" i="34" s="1"/>
  <c r="C8" i="37"/>
  <c r="C11" i="44"/>
  <c r="C45" i="33"/>
  <c r="C11" i="9"/>
  <c r="C45" i="10"/>
  <c r="C67" i="10" s="1"/>
  <c r="C45" i="2"/>
  <c r="C67" i="2" s="1"/>
  <c r="C11" i="7"/>
  <c r="D68" i="55"/>
  <c r="C43" i="37"/>
  <c r="C44" i="37"/>
  <c r="C11" i="24"/>
  <c r="C46" i="41"/>
  <c r="C45" i="42"/>
  <c r="C46" i="42"/>
  <c r="C11" i="18"/>
  <c r="C11" i="19"/>
  <c r="C46" i="21"/>
  <c r="C45" i="47"/>
  <c r="C46" i="32"/>
  <c r="C11" i="13"/>
  <c r="C45" i="34"/>
  <c r="C67" i="34" s="1"/>
  <c r="C11" i="40"/>
  <c r="C10" i="37"/>
  <c r="C11" i="37"/>
  <c r="C45" i="50"/>
  <c r="D66" i="51"/>
  <c r="C44" i="51"/>
  <c r="C66" i="51" s="1"/>
  <c r="C45" i="51"/>
  <c r="C67" i="51" s="1"/>
  <c r="H67" i="51"/>
  <c r="H69" i="51"/>
  <c r="C47" i="51"/>
  <c r="C69" i="51" s="1"/>
  <c r="D67" i="52"/>
  <c r="H68" i="52"/>
  <c r="C44" i="54"/>
  <c r="C66" i="54" s="1"/>
  <c r="C11" i="15"/>
  <c r="C46" i="2"/>
  <c r="C45" i="4"/>
  <c r="C67" i="4" s="1"/>
  <c r="C46" i="4"/>
  <c r="C43" i="50"/>
  <c r="H66" i="50"/>
  <c r="C44" i="50"/>
  <c r="C46" i="50"/>
  <c r="H68" i="50"/>
  <c r="D69" i="50"/>
  <c r="C47" i="50"/>
  <c r="D65" i="56"/>
  <c r="C43" i="56"/>
  <c r="C65" i="56" s="1"/>
  <c r="C45" i="56"/>
  <c r="C67" i="56" s="1"/>
  <c r="C46" i="56"/>
  <c r="C68" i="56" s="1"/>
  <c r="D69" i="56"/>
  <c r="C47" i="56"/>
  <c r="C69" i="56" s="1"/>
  <c r="E65" i="57"/>
  <c r="C43" i="57"/>
  <c r="C65" i="57" s="1"/>
  <c r="E67" i="57"/>
  <c r="C45" i="57"/>
  <c r="C67" i="57" s="1"/>
  <c r="C45" i="27"/>
  <c r="C67" i="27" s="1"/>
  <c r="C11" i="23"/>
  <c r="C11" i="16"/>
  <c r="C46" i="17"/>
  <c r="C45" i="18"/>
  <c r="C46" i="47"/>
  <c r="C45" i="29"/>
  <c r="C46" i="29"/>
  <c r="C11" i="3"/>
  <c r="C11" i="30"/>
  <c r="C45" i="45"/>
  <c r="C67" i="45" s="1"/>
  <c r="C46" i="5"/>
  <c r="C46" i="12"/>
  <c r="C68" i="12" s="1"/>
  <c r="C45" i="40"/>
  <c r="C67" i="40" s="1"/>
  <c r="C45" i="48"/>
  <c r="F67" i="48"/>
  <c r="F69" i="48"/>
  <c r="C47" i="48"/>
  <c r="D65" i="52"/>
  <c r="C43" i="52"/>
  <c r="C65" i="52" s="1"/>
  <c r="D69" i="52"/>
  <c r="C47" i="52"/>
  <c r="C69" i="52" s="1"/>
  <c r="C43" i="55"/>
  <c r="H65" i="55"/>
  <c r="D66" i="55"/>
  <c r="C44" i="55"/>
  <c r="C66" i="55" s="1"/>
  <c r="H69" i="55"/>
  <c r="C47" i="55"/>
  <c r="C69" i="55" s="1"/>
  <c r="C47" i="57"/>
  <c r="C69" i="57" s="1"/>
  <c r="F78" i="51"/>
  <c r="D72" i="5"/>
  <c r="D72" i="13"/>
  <c r="D72" i="30"/>
  <c r="E72" i="32"/>
  <c r="E72" i="23"/>
  <c r="D72" i="23"/>
  <c r="E72" i="43"/>
  <c r="D72" i="43"/>
  <c r="E72" i="44"/>
  <c r="D72" i="44"/>
  <c r="M75" i="41"/>
  <c r="I76" i="41"/>
  <c r="M77" i="41"/>
  <c r="N71" i="41"/>
  <c r="N73" i="41"/>
  <c r="J74" i="41"/>
  <c r="F75" i="41"/>
  <c r="N75" i="41"/>
  <c r="J76" i="41"/>
  <c r="F77" i="41"/>
  <c r="O73" i="41"/>
  <c r="K74" i="41"/>
  <c r="G75" i="41"/>
  <c r="O75" i="41"/>
  <c r="G77" i="41"/>
  <c r="O77" i="41"/>
  <c r="D72" i="41"/>
  <c r="L72" i="41"/>
  <c r="H73" i="41"/>
  <c r="L74" i="41"/>
  <c r="H75" i="41"/>
  <c r="L76" i="41"/>
  <c r="H77" i="41"/>
  <c r="L168" i="24" l="1"/>
  <c r="L142" i="13"/>
  <c r="L141" i="2"/>
  <c r="L104" i="21"/>
  <c r="L184" i="34"/>
  <c r="L172" i="12"/>
  <c r="L191" i="29"/>
  <c r="L128" i="4"/>
  <c r="L191" i="21"/>
  <c r="L190" i="18"/>
  <c r="L188" i="42"/>
  <c r="L108" i="20"/>
  <c r="L142" i="46"/>
  <c r="L112" i="33"/>
  <c r="L104" i="15"/>
  <c r="L112" i="21"/>
  <c r="L191" i="7"/>
  <c r="L124" i="53"/>
  <c r="L176" i="24"/>
  <c r="L164" i="42"/>
  <c r="L100" i="23"/>
  <c r="L132" i="47"/>
  <c r="L190" i="31"/>
  <c r="L124" i="2"/>
  <c r="L191" i="41"/>
  <c r="L128" i="43"/>
  <c r="L104" i="7"/>
  <c r="L100" i="24"/>
  <c r="L172" i="16"/>
  <c r="L136" i="17"/>
  <c r="L190" i="49"/>
  <c r="L143" i="31"/>
  <c r="L136" i="46"/>
  <c r="L100" i="6"/>
  <c r="L180" i="15"/>
  <c r="L136" i="4"/>
  <c r="L168" i="30"/>
  <c r="L124" i="44"/>
  <c r="L180" i="12"/>
  <c r="L172" i="13"/>
  <c r="L140" i="27"/>
  <c r="L143" i="24"/>
  <c r="L180" i="4"/>
  <c r="L143" i="9"/>
  <c r="L116" i="54"/>
  <c r="L142" i="29"/>
  <c r="L172" i="17"/>
  <c r="L140" i="20"/>
  <c r="L128" i="31"/>
  <c r="L190" i="30"/>
  <c r="L140" i="48"/>
  <c r="L128" i="21"/>
  <c r="L188" i="12"/>
  <c r="L143" i="6"/>
  <c r="L176" i="6"/>
  <c r="L184" i="23"/>
  <c r="L104" i="12"/>
  <c r="L140" i="47"/>
  <c r="L168" i="18"/>
  <c r="L190" i="29"/>
  <c r="L164" i="37"/>
  <c r="L168" i="3"/>
  <c r="L188" i="19"/>
  <c r="L184" i="24"/>
  <c r="L168" i="39"/>
  <c r="L190" i="23"/>
  <c r="L190" i="37"/>
  <c r="L136" i="15"/>
  <c r="L184" i="40"/>
  <c r="L124" i="14"/>
  <c r="L168" i="41"/>
  <c r="L100" i="8"/>
  <c r="L190" i="43"/>
  <c r="L190" i="7"/>
  <c r="L124" i="24"/>
  <c r="L168" i="48"/>
  <c r="L104" i="49"/>
  <c r="L176" i="47"/>
  <c r="L160" i="41"/>
  <c r="L128" i="49"/>
  <c r="L132" i="23"/>
  <c r="L136" i="7"/>
  <c r="L142" i="39"/>
  <c r="L128" i="15"/>
  <c r="L188" i="4"/>
  <c r="L108" i="48"/>
  <c r="L140" i="9"/>
  <c r="L172" i="1"/>
  <c r="L142" i="48"/>
  <c r="L172" i="42"/>
  <c r="L143" i="35"/>
  <c r="L140" i="40"/>
  <c r="L189" i="7"/>
  <c r="L108" i="30"/>
  <c r="L128" i="37"/>
  <c r="L128" i="35"/>
  <c r="L143" i="13"/>
  <c r="L160" i="24"/>
  <c r="L140" i="54"/>
  <c r="L128" i="42"/>
  <c r="L120" i="43"/>
  <c r="L124" i="47"/>
  <c r="L132" i="30"/>
  <c r="L176" i="34"/>
  <c r="L164" i="13"/>
  <c r="L96" i="43"/>
  <c r="L128" i="29"/>
  <c r="L143" i="33"/>
  <c r="L184" i="2"/>
  <c r="L112" i="1"/>
  <c r="L190" i="17"/>
  <c r="L104" i="33"/>
  <c r="L96" i="1"/>
  <c r="L132" i="48"/>
  <c r="L142" i="28"/>
  <c r="L142" i="44"/>
  <c r="L164" i="49"/>
  <c r="L100" i="47"/>
  <c r="L120" i="35"/>
  <c r="L142" i="19"/>
  <c r="L142" i="35"/>
  <c r="L136" i="16"/>
  <c r="L96" i="33"/>
  <c r="L184" i="47"/>
  <c r="L112" i="43"/>
  <c r="L140" i="23"/>
  <c r="L120" i="29"/>
  <c r="L112" i="4"/>
  <c r="L123" i="55"/>
  <c r="L100" i="44"/>
  <c r="L128" i="28"/>
  <c r="L108" i="44"/>
  <c r="L142" i="10"/>
  <c r="L143" i="54"/>
  <c r="L172" i="29"/>
  <c r="L168" i="32"/>
  <c r="L120" i="28"/>
  <c r="L128" i="13"/>
  <c r="L176" i="41"/>
  <c r="L104" i="43"/>
  <c r="L180" i="31"/>
  <c r="L180" i="1"/>
  <c r="L188" i="1"/>
  <c r="L180" i="21"/>
  <c r="L143" i="10"/>
  <c r="L190" i="44"/>
  <c r="L164" i="7"/>
  <c r="L96" i="21"/>
  <c r="AX90" i="24"/>
  <c r="K143" i="24" s="1"/>
  <c r="L188" i="13"/>
  <c r="L190" i="28"/>
  <c r="L176" i="30"/>
  <c r="L176" i="3"/>
  <c r="L142" i="5"/>
  <c r="L136" i="1"/>
  <c r="L142" i="17"/>
  <c r="L96" i="28"/>
  <c r="L128" i="33"/>
  <c r="L176" i="18"/>
  <c r="L168" i="27"/>
  <c r="L104" i="13"/>
  <c r="L176" i="48"/>
  <c r="L116" i="23"/>
  <c r="AS90" i="24"/>
  <c r="K138" i="24" s="1"/>
  <c r="L104" i="28"/>
  <c r="L132" i="34"/>
  <c r="L164" i="1"/>
  <c r="L104" i="42"/>
  <c r="L190" i="48"/>
  <c r="L190" i="16"/>
  <c r="L142" i="54"/>
  <c r="L108" i="18"/>
  <c r="L168" i="40"/>
  <c r="L120" i="15"/>
  <c r="AP90" i="24"/>
  <c r="K135" i="24" s="1"/>
  <c r="E90" i="24"/>
  <c r="K98" i="24" s="1"/>
  <c r="AM90" i="24"/>
  <c r="K132" i="24" s="1"/>
  <c r="I90" i="24"/>
  <c r="K102" i="24" s="1"/>
  <c r="O90" i="24"/>
  <c r="K108" i="24" s="1"/>
  <c r="T90" i="24"/>
  <c r="AR90" i="24"/>
  <c r="K137" i="24" s="1"/>
  <c r="Z90" i="24"/>
  <c r="K119" i="24" s="1"/>
  <c r="AO90" i="24"/>
  <c r="K134" i="24" s="1"/>
  <c r="L176" i="39"/>
  <c r="L100" i="39"/>
  <c r="L99" i="24"/>
  <c r="L119" i="50"/>
  <c r="L103" i="42"/>
  <c r="L107" i="39"/>
  <c r="L127" i="19"/>
  <c r="L179" i="29"/>
  <c r="L127" i="35"/>
  <c r="L159" i="8"/>
  <c r="L103" i="12"/>
  <c r="L146" i="50"/>
  <c r="L148" i="37"/>
  <c r="L114" i="24"/>
  <c r="L170" i="43"/>
  <c r="L122" i="53"/>
  <c r="L174" i="39"/>
  <c r="L178" i="21"/>
  <c r="L162" i="15"/>
  <c r="L182" i="30"/>
  <c r="L166" i="2"/>
  <c r="L170" i="4"/>
  <c r="L105" i="55"/>
  <c r="L104" i="52"/>
  <c r="L142" i="51"/>
  <c r="L146" i="42"/>
  <c r="L116" i="47"/>
  <c r="L156" i="45"/>
  <c r="L113" i="24"/>
  <c r="L109" i="43"/>
  <c r="L157" i="27"/>
  <c r="L137" i="18"/>
  <c r="L109" i="29"/>
  <c r="L177" i="45"/>
  <c r="L97" i="9"/>
  <c r="L165" i="8"/>
  <c r="L105" i="34"/>
  <c r="L182" i="51"/>
  <c r="L108" i="16"/>
  <c r="L184" i="50"/>
  <c r="L184" i="42"/>
  <c r="L108" i="31"/>
  <c r="L184" i="33"/>
  <c r="L153" i="18"/>
  <c r="L108" i="21"/>
  <c r="L184" i="15"/>
  <c r="L154" i="3"/>
  <c r="L152" i="9"/>
  <c r="L145" i="6"/>
  <c r="L108" i="4"/>
  <c r="L184" i="1"/>
  <c r="L168" i="55"/>
  <c r="L135" i="48"/>
  <c r="L159" i="28"/>
  <c r="L131" i="17"/>
  <c r="L183" i="29"/>
  <c r="L167" i="46"/>
  <c r="L103" i="9"/>
  <c r="L115" i="7"/>
  <c r="L99" i="12"/>
  <c r="L117" i="56"/>
  <c r="L153" i="51"/>
  <c r="L149" i="54"/>
  <c r="L182" i="43"/>
  <c r="L166" i="31"/>
  <c r="L138" i="33"/>
  <c r="L126" i="32"/>
  <c r="L110" i="30"/>
  <c r="L166" i="35"/>
  <c r="L110" i="8"/>
  <c r="L162" i="34"/>
  <c r="L158" i="54"/>
  <c r="L100" i="56"/>
  <c r="L161" i="24"/>
  <c r="L101" i="44"/>
  <c r="L137" i="31"/>
  <c r="L185" i="39"/>
  <c r="L125" i="20"/>
  <c r="L173" i="15"/>
  <c r="L113" i="45"/>
  <c r="L177" i="6"/>
  <c r="L133" i="5"/>
  <c r="L181" i="37"/>
  <c r="L133" i="54"/>
  <c r="L149" i="56"/>
  <c r="L107" i="56"/>
  <c r="L170" i="51"/>
  <c r="L150" i="13"/>
  <c r="L106" i="56"/>
  <c r="M90" i="24"/>
  <c r="AU90" i="24"/>
  <c r="Q90" i="24"/>
  <c r="V90" i="24"/>
  <c r="L90" i="24"/>
  <c r="L127" i="16"/>
  <c r="L167" i="24"/>
  <c r="L187" i="49"/>
  <c r="L119" i="49"/>
  <c r="L159" i="41"/>
  <c r="L179" i="50"/>
  <c r="L111" i="50"/>
  <c r="L139" i="44"/>
  <c r="L171" i="43"/>
  <c r="L103" i="43"/>
  <c r="L131" i="48"/>
  <c r="L163" i="42"/>
  <c r="L123" i="53"/>
  <c r="L115" i="27"/>
  <c r="L183" i="23"/>
  <c r="L107" i="23"/>
  <c r="L135" i="33"/>
  <c r="L175" i="39"/>
  <c r="L99" i="39"/>
  <c r="L127" i="17"/>
  <c r="L167" i="18"/>
  <c r="L187" i="19"/>
  <c r="L119" i="19"/>
  <c r="L159" i="20"/>
  <c r="L179" i="21"/>
  <c r="L111" i="21"/>
  <c r="L139" i="47"/>
  <c r="L171" i="29"/>
  <c r="L103" i="29"/>
  <c r="L131" i="14"/>
  <c r="L163" i="15"/>
  <c r="L123" i="32"/>
  <c r="L115" i="3"/>
  <c r="L183" i="30"/>
  <c r="L107" i="30"/>
  <c r="L135" i="13"/>
  <c r="L175" i="9"/>
  <c r="L99" i="9"/>
  <c r="L127" i="10"/>
  <c r="L167" i="2"/>
  <c r="L187" i="35"/>
  <c r="L119" i="35"/>
  <c r="L159" i="6"/>
  <c r="L179" i="7"/>
  <c r="L111" i="7"/>
  <c r="L139" i="8"/>
  <c r="L171" i="4"/>
  <c r="L103" i="4"/>
  <c r="L131" i="5"/>
  <c r="L163" i="12"/>
  <c r="L123" i="34"/>
  <c r="L115" i="40"/>
  <c r="L171" i="54"/>
  <c r="L187" i="55"/>
  <c r="L130" i="55"/>
  <c r="L98" i="55"/>
  <c r="L162" i="56"/>
  <c r="L113" i="56"/>
  <c r="L177" i="52"/>
  <c r="L129" i="52"/>
  <c r="L97" i="52"/>
  <c r="L161" i="57"/>
  <c r="L104" i="57"/>
  <c r="L168" i="51"/>
  <c r="L127" i="51"/>
  <c r="L145" i="16"/>
  <c r="L151" i="16"/>
  <c r="L145" i="50"/>
  <c r="L152" i="50"/>
  <c r="L148" i="31"/>
  <c r="L149" i="28"/>
  <c r="L156" i="28"/>
  <c r="L145" i="10"/>
  <c r="L148" i="7"/>
  <c r="L151" i="37"/>
  <c r="L156" i="37"/>
  <c r="L162" i="16"/>
  <c r="L182" i="24"/>
  <c r="L106" i="24"/>
  <c r="L126" i="49"/>
  <c r="L158" i="41"/>
  <c r="L178" i="50"/>
  <c r="L102" i="50"/>
  <c r="L130" i="44"/>
  <c r="L162" i="43"/>
  <c r="L122" i="48"/>
  <c r="L114" i="53"/>
  <c r="L182" i="27"/>
  <c r="L106" i="27"/>
  <c r="L134" i="28"/>
  <c r="L174" i="23"/>
  <c r="L98" i="23"/>
  <c r="L126" i="33"/>
  <c r="L166" i="39"/>
  <c r="L186" i="17"/>
  <c r="L118" i="17"/>
  <c r="L158" i="18"/>
  <c r="L178" i="19"/>
  <c r="L110" i="19"/>
  <c r="L138" i="20"/>
  <c r="L170" i="21"/>
  <c r="L102" i="21"/>
  <c r="L130" i="47"/>
  <c r="L162" i="29"/>
  <c r="L122" i="14"/>
  <c r="L114" i="32"/>
  <c r="L182" i="3"/>
  <c r="L106" i="3"/>
  <c r="L134" i="45"/>
  <c r="L174" i="30"/>
  <c r="L98" i="30"/>
  <c r="L126" i="13"/>
  <c r="L166" i="9"/>
  <c r="L186" i="10"/>
  <c r="L118" i="10"/>
  <c r="L158" i="2"/>
  <c r="L178" i="35"/>
  <c r="L110" i="35"/>
  <c r="L138" i="6"/>
  <c r="L170" i="7"/>
  <c r="L102" i="7"/>
  <c r="L130" i="8"/>
  <c r="L162" i="4"/>
  <c r="L122" i="5"/>
  <c r="L114" i="34"/>
  <c r="L182" i="40"/>
  <c r="L106" i="40"/>
  <c r="L134" i="37"/>
  <c r="L162" i="54"/>
  <c r="L150" i="49"/>
  <c r="L153" i="42"/>
  <c r="L156" i="42"/>
  <c r="L152" i="15"/>
  <c r="L150" i="15"/>
  <c r="L152" i="45"/>
  <c r="L181" i="24"/>
  <c r="L105" i="24"/>
  <c r="L133" i="49"/>
  <c r="L173" i="41"/>
  <c r="L97" i="41"/>
  <c r="L125" i="50"/>
  <c r="L157" i="44"/>
  <c r="L177" i="43"/>
  <c r="L101" i="43"/>
  <c r="L121" i="48"/>
  <c r="L141" i="42"/>
  <c r="L173" i="53"/>
  <c r="L97" i="53"/>
  <c r="L117" i="31"/>
  <c r="L137" i="27"/>
  <c r="L169" i="28"/>
  <c r="L189" i="23"/>
  <c r="L113" i="23"/>
  <c r="L133" i="33"/>
  <c r="L165" i="39"/>
  <c r="L185" i="17"/>
  <c r="L109" i="17"/>
  <c r="L129" i="18"/>
  <c r="L161" i="19"/>
  <c r="L181" i="20"/>
  <c r="L105" i="20"/>
  <c r="L125" i="21"/>
  <c r="L157" i="47"/>
  <c r="L177" i="29"/>
  <c r="L101" i="29"/>
  <c r="L121" i="14"/>
  <c r="L141" i="15"/>
  <c r="L173" i="32"/>
  <c r="L97" i="32"/>
  <c r="L117" i="46"/>
  <c r="L137" i="3"/>
  <c r="L169" i="45"/>
  <c r="L189" i="30"/>
  <c r="L113" i="30"/>
  <c r="L133" i="13"/>
  <c r="L165" i="9"/>
  <c r="L185" i="10"/>
  <c r="L109" i="10"/>
  <c r="L129" i="2"/>
  <c r="L161" i="35"/>
  <c r="L181" i="6"/>
  <c r="L105" i="6"/>
  <c r="L125" i="7"/>
  <c r="L157" i="8"/>
  <c r="L177" i="4"/>
  <c r="L101" i="4"/>
  <c r="L121" i="5"/>
  <c r="L141" i="12"/>
  <c r="L173" i="34"/>
  <c r="L97" i="34"/>
  <c r="L117" i="1"/>
  <c r="L137" i="40"/>
  <c r="L169" i="37"/>
  <c r="L185" i="54"/>
  <c r="L105" i="54"/>
  <c r="L161" i="55"/>
  <c r="L112" i="55"/>
  <c r="L176" i="56"/>
  <c r="L135" i="56"/>
  <c r="L103" i="56"/>
  <c r="L167" i="52"/>
  <c r="L127" i="52"/>
  <c r="L191" i="57"/>
  <c r="L116" i="20"/>
  <c r="L146" i="4"/>
  <c r="L155" i="4"/>
  <c r="L176" i="16"/>
  <c r="L100" i="16"/>
  <c r="L153" i="24"/>
  <c r="L156" i="24"/>
  <c r="L176" i="49"/>
  <c r="L100" i="49"/>
  <c r="L147" i="41"/>
  <c r="L156" i="41"/>
  <c r="L176" i="50"/>
  <c r="L100" i="50"/>
  <c r="L150" i="44"/>
  <c r="L156" i="44"/>
  <c r="L176" i="43"/>
  <c r="L100" i="43"/>
  <c r="L149" i="48"/>
  <c r="L156" i="48"/>
  <c r="L176" i="42"/>
  <c r="L100" i="42"/>
  <c r="L146" i="53"/>
  <c r="L156" i="53"/>
  <c r="L176" i="31"/>
  <c r="L100" i="31"/>
  <c r="L153" i="27"/>
  <c r="L156" i="27"/>
  <c r="L176" i="28"/>
  <c r="L100" i="28"/>
  <c r="L148" i="23"/>
  <c r="L156" i="23"/>
  <c r="L176" i="33"/>
  <c r="L100" i="33"/>
  <c r="L147" i="39"/>
  <c r="L156" i="39"/>
  <c r="L176" i="17"/>
  <c r="L100" i="17"/>
  <c r="L147" i="18"/>
  <c r="L156" i="18"/>
  <c r="L176" i="19"/>
  <c r="L100" i="19"/>
  <c r="L151" i="20"/>
  <c r="L156" i="20"/>
  <c r="L176" i="21"/>
  <c r="L100" i="21"/>
  <c r="L149" i="47"/>
  <c r="L156" i="47"/>
  <c r="L176" i="29"/>
  <c r="L100" i="29"/>
  <c r="L149" i="14"/>
  <c r="L156" i="14"/>
  <c r="L176" i="15"/>
  <c r="L100" i="15"/>
  <c r="L150" i="32"/>
  <c r="L156" i="32"/>
  <c r="L176" i="46"/>
  <c r="L100" i="46"/>
  <c r="L155" i="3"/>
  <c r="L156" i="3"/>
  <c r="L176" i="45"/>
  <c r="L100" i="45"/>
  <c r="L152" i="30"/>
  <c r="L156" i="30"/>
  <c r="L176" i="13"/>
  <c r="L100" i="13"/>
  <c r="L151" i="9"/>
  <c r="L156" i="9"/>
  <c r="L176" i="10"/>
  <c r="L100" i="10"/>
  <c r="L145" i="2"/>
  <c r="L156" i="2"/>
  <c r="L176" i="35"/>
  <c r="L100" i="35"/>
  <c r="L152" i="6"/>
  <c r="L156" i="6"/>
  <c r="L176" i="7"/>
  <c r="L100" i="7"/>
  <c r="L153" i="8"/>
  <c r="L156" i="8"/>
  <c r="L176" i="4"/>
  <c r="L100" i="4"/>
  <c r="L149" i="5"/>
  <c r="L156" i="5"/>
  <c r="L176" i="12"/>
  <c r="L100" i="12"/>
  <c r="L145" i="34"/>
  <c r="L156" i="34"/>
  <c r="L176" i="1"/>
  <c r="L100" i="1"/>
  <c r="L149" i="40"/>
  <c r="L156" i="40"/>
  <c r="L176" i="37"/>
  <c r="L100" i="37"/>
  <c r="L112" i="54"/>
  <c r="L174" i="52"/>
  <c r="L118" i="52"/>
  <c r="L174" i="57"/>
  <c r="L133" i="57"/>
  <c r="L101" i="57"/>
  <c r="L157" i="51"/>
  <c r="L116" i="51"/>
  <c r="L151" i="33"/>
  <c r="L147" i="33"/>
  <c r="L155" i="17"/>
  <c r="L152" i="17"/>
  <c r="L150" i="19"/>
  <c r="L148" i="19"/>
  <c r="L145" i="46"/>
  <c r="L155" i="35"/>
  <c r="L178" i="52"/>
  <c r="L123" i="16"/>
  <c r="L115" i="49"/>
  <c r="L183" i="50"/>
  <c r="L107" i="50"/>
  <c r="L135" i="44"/>
  <c r="L175" i="43"/>
  <c r="L99" i="43"/>
  <c r="L127" i="48"/>
  <c r="L167" i="42"/>
  <c r="L187" i="53"/>
  <c r="L119" i="53"/>
  <c r="L159" i="31"/>
  <c r="L179" i="27"/>
  <c r="L111" i="27"/>
  <c r="L139" i="28"/>
  <c r="L171" i="23"/>
  <c r="L103" i="23"/>
  <c r="L131" i="33"/>
  <c r="L163" i="39"/>
  <c r="L123" i="17"/>
  <c r="L115" i="19"/>
  <c r="L183" i="21"/>
  <c r="L107" i="21"/>
  <c r="L135" i="47"/>
  <c r="L175" i="29"/>
  <c r="L99" i="29"/>
  <c r="L127" i="14"/>
  <c r="L167" i="15"/>
  <c r="L187" i="32"/>
  <c r="L119" i="32"/>
  <c r="L159" i="46"/>
  <c r="L179" i="3"/>
  <c r="L111" i="3"/>
  <c r="L139" i="45"/>
  <c r="L171" i="30"/>
  <c r="L103" i="30"/>
  <c r="L131" i="13"/>
  <c r="L163" i="9"/>
  <c r="L123" i="10"/>
  <c r="L115" i="35"/>
  <c r="L183" i="7"/>
  <c r="L107" i="7"/>
  <c r="L135" i="8"/>
  <c r="L175" i="4"/>
  <c r="L99" i="4"/>
  <c r="L127" i="5"/>
  <c r="L167" i="12"/>
  <c r="L187" i="34"/>
  <c r="L119" i="34"/>
  <c r="L159" i="1"/>
  <c r="L179" i="40"/>
  <c r="L111" i="40"/>
  <c r="L139" i="37"/>
  <c r="L183" i="54"/>
  <c r="L119" i="54"/>
  <c r="L150" i="51"/>
  <c r="L151" i="51"/>
  <c r="L123" i="51"/>
  <c r="L149" i="29"/>
  <c r="L155" i="29"/>
  <c r="L155" i="1"/>
  <c r="L152" i="1"/>
  <c r="L155" i="54"/>
  <c r="L106" i="52"/>
  <c r="L122" i="16"/>
  <c r="L114" i="49"/>
  <c r="L182" i="50"/>
  <c r="L106" i="50"/>
  <c r="L134" i="44"/>
  <c r="L174" i="43"/>
  <c r="L98" i="43"/>
  <c r="L126" i="48"/>
  <c r="L166" i="42"/>
  <c r="L186" i="53"/>
  <c r="L118" i="53"/>
  <c r="L158" i="31"/>
  <c r="L178" i="27"/>
  <c r="L110" i="27"/>
  <c r="L138" i="28"/>
  <c r="L170" i="23"/>
  <c r="L102" i="23"/>
  <c r="L130" i="33"/>
  <c r="L162" i="39"/>
  <c r="L122" i="17"/>
  <c r="L114" i="19"/>
  <c r="L182" i="21"/>
  <c r="L106" i="21"/>
  <c r="L134" i="47"/>
  <c r="L174" i="29"/>
  <c r="L98" i="29"/>
  <c r="L126" i="14"/>
  <c r="L166" i="15"/>
  <c r="L186" i="32"/>
  <c r="L118" i="32"/>
  <c r="L158" i="46"/>
  <c r="L178" i="3"/>
  <c r="L110" i="3"/>
  <c r="L138" i="45"/>
  <c r="L170" i="30"/>
  <c r="L102" i="30"/>
  <c r="L130" i="13"/>
  <c r="L162" i="9"/>
  <c r="L182" i="10"/>
  <c r="L106" i="10"/>
  <c r="L126" i="2"/>
  <c r="L158" i="35"/>
  <c r="L178" i="6"/>
  <c r="L110" i="6"/>
  <c r="L138" i="7"/>
  <c r="L170" i="8"/>
  <c r="L102" i="8"/>
  <c r="L130" i="4"/>
  <c r="L162" i="5"/>
  <c r="L122" i="12"/>
  <c r="L114" i="1"/>
  <c r="L182" i="37"/>
  <c r="L106" i="37"/>
  <c r="L173" i="56"/>
  <c r="L147" i="52"/>
  <c r="L132" i="52"/>
  <c r="L100" i="52"/>
  <c r="L154" i="57"/>
  <c r="L131" i="57"/>
  <c r="L99" i="57"/>
  <c r="L163" i="51"/>
  <c r="L149" i="43"/>
  <c r="L121" i="16"/>
  <c r="L141" i="24"/>
  <c r="L173" i="49"/>
  <c r="L97" i="49"/>
  <c r="L117" i="41"/>
  <c r="L137" i="50"/>
  <c r="L169" i="44"/>
  <c r="L189" i="43"/>
  <c r="L113" i="43"/>
  <c r="L133" i="48"/>
  <c r="L165" i="42"/>
  <c r="L185" i="53"/>
  <c r="L109" i="53"/>
  <c r="L129" i="31"/>
  <c r="L161" i="27"/>
  <c r="L181" i="28"/>
  <c r="L105" i="28"/>
  <c r="L125" i="23"/>
  <c r="L157" i="33"/>
  <c r="L177" i="39"/>
  <c r="L101" i="39"/>
  <c r="L121" i="17"/>
  <c r="L141" i="18"/>
  <c r="L173" i="19"/>
  <c r="L97" i="19"/>
  <c r="L117" i="20"/>
  <c r="L137" i="21"/>
  <c r="L169" i="47"/>
  <c r="L189" i="29"/>
  <c r="L113" i="29"/>
  <c r="L133" i="14"/>
  <c r="L165" i="15"/>
  <c r="L185" i="32"/>
  <c r="L109" i="32"/>
  <c r="L129" i="46"/>
  <c r="L161" i="3"/>
  <c r="L181" i="45"/>
  <c r="L105" i="45"/>
  <c r="L125" i="30"/>
  <c r="L165" i="13"/>
  <c r="L185" i="9"/>
  <c r="L117" i="9"/>
  <c r="L157" i="10"/>
  <c r="L177" i="2"/>
  <c r="L109" i="2"/>
  <c r="L137" i="35"/>
  <c r="L169" i="6"/>
  <c r="L101" i="6"/>
  <c r="L129" i="7"/>
  <c r="L161" i="8"/>
  <c r="L181" i="4"/>
  <c r="L105" i="4"/>
  <c r="L125" i="5"/>
  <c r="L157" i="12"/>
  <c r="L177" i="34"/>
  <c r="L101" i="34"/>
  <c r="L121" i="1"/>
  <c r="L141" i="40"/>
  <c r="L173" i="37"/>
  <c r="L97" i="37"/>
  <c r="L125" i="54"/>
  <c r="L173" i="55"/>
  <c r="L132" i="55"/>
  <c r="L100" i="55"/>
  <c r="L164" i="56"/>
  <c r="L152" i="56"/>
  <c r="L155" i="21"/>
  <c r="L149" i="21"/>
  <c r="L152" i="13"/>
  <c r="L149" i="13"/>
  <c r="L148" i="12"/>
  <c r="L160" i="34"/>
  <c r="L155" i="55"/>
  <c r="L150" i="55"/>
  <c r="L135" i="16"/>
  <c r="L139" i="48"/>
  <c r="L183" i="39"/>
  <c r="L139" i="14"/>
  <c r="L99" i="2"/>
  <c r="L112" i="57"/>
  <c r="L186" i="50"/>
  <c r="L106" i="23"/>
  <c r="L186" i="19"/>
  <c r="L102" i="29"/>
  <c r="L114" i="3"/>
  <c r="L126" i="10"/>
  <c r="L138" i="8"/>
  <c r="L122" i="34"/>
  <c r="L120" i="56"/>
  <c r="L183" i="51"/>
  <c r="L153" i="15"/>
  <c r="L181" i="41"/>
  <c r="L129" i="48"/>
  <c r="L177" i="28"/>
  <c r="L97" i="39"/>
  <c r="L133" i="21"/>
  <c r="L105" i="32"/>
  <c r="L141" i="13"/>
  <c r="L113" i="6"/>
  <c r="L161" i="12"/>
  <c r="L101" i="37"/>
  <c r="L184" i="49"/>
  <c r="L148" i="44"/>
  <c r="L108" i="42"/>
  <c r="L184" i="28"/>
  <c r="L153" i="39"/>
  <c r="L145" i="20"/>
  <c r="L108" i="29"/>
  <c r="L147" i="32"/>
  <c r="L108" i="45"/>
  <c r="L148" i="9"/>
  <c r="L108" i="35"/>
  <c r="L154" i="8"/>
  <c r="L150" i="5"/>
  <c r="L108" i="1"/>
  <c r="L120" i="54"/>
  <c r="L118" i="56"/>
  <c r="L145" i="33"/>
  <c r="L150" i="46"/>
  <c r="L123" i="49"/>
  <c r="L107" i="43"/>
  <c r="L167" i="31"/>
  <c r="L111" i="23"/>
  <c r="L163" i="18"/>
  <c r="L99" i="15"/>
  <c r="L159" i="45"/>
  <c r="L171" i="9"/>
  <c r="L123" i="35"/>
  <c r="L127" i="34"/>
  <c r="L175" i="55"/>
  <c r="L133" i="52"/>
  <c r="L154" i="51"/>
  <c r="L151" i="1"/>
  <c r="L130" i="16"/>
  <c r="L114" i="50"/>
  <c r="L98" i="42"/>
  <c r="L178" i="23"/>
  <c r="L134" i="14"/>
  <c r="L118" i="3"/>
  <c r="L170" i="9"/>
  <c r="L118" i="6"/>
  <c r="L102" i="5"/>
  <c r="L114" i="37"/>
  <c r="L132" i="56"/>
  <c r="L164" i="57"/>
  <c r="L114" i="51"/>
  <c r="L169" i="51"/>
  <c r="L125" i="41"/>
  <c r="L173" i="42"/>
  <c r="L113" i="28"/>
  <c r="L161" i="18"/>
  <c r="L101" i="47"/>
  <c r="L137" i="46"/>
  <c r="L97" i="13"/>
  <c r="L117" i="2"/>
  <c r="L137" i="7"/>
  <c r="L165" i="12"/>
  <c r="L171" i="52"/>
  <c r="L121" i="51"/>
  <c r="L152" i="21"/>
  <c r="L151" i="55"/>
  <c r="J90" i="24"/>
  <c r="U90" i="24"/>
  <c r="H90" i="24"/>
  <c r="Y90" i="24"/>
  <c r="C90" i="24"/>
  <c r="AJ90" i="24"/>
  <c r="L187" i="16"/>
  <c r="L119" i="16"/>
  <c r="L159" i="24"/>
  <c r="L179" i="49"/>
  <c r="L111" i="49"/>
  <c r="L139" i="41"/>
  <c r="L171" i="50"/>
  <c r="L103" i="50"/>
  <c r="L131" i="44"/>
  <c r="L163" i="43"/>
  <c r="L123" i="48"/>
  <c r="L115" i="53"/>
  <c r="L183" i="27"/>
  <c r="L107" i="27"/>
  <c r="L135" i="28"/>
  <c r="L175" i="23"/>
  <c r="L99" i="23"/>
  <c r="L127" i="33"/>
  <c r="L167" i="39"/>
  <c r="L187" i="17"/>
  <c r="L119" i="17"/>
  <c r="L159" i="18"/>
  <c r="L179" i="19"/>
  <c r="L111" i="19"/>
  <c r="L139" i="20"/>
  <c r="L171" i="21"/>
  <c r="L103" i="21"/>
  <c r="L131" i="47"/>
  <c r="L163" i="29"/>
  <c r="L123" i="14"/>
  <c r="L115" i="32"/>
  <c r="L183" i="3"/>
  <c r="L107" i="3"/>
  <c r="L135" i="45"/>
  <c r="L175" i="30"/>
  <c r="L99" i="30"/>
  <c r="L127" i="13"/>
  <c r="L167" i="9"/>
  <c r="L187" i="10"/>
  <c r="L119" i="10"/>
  <c r="L159" i="2"/>
  <c r="L179" i="35"/>
  <c r="L111" i="35"/>
  <c r="L139" i="6"/>
  <c r="L171" i="7"/>
  <c r="L103" i="7"/>
  <c r="L131" i="8"/>
  <c r="L163" i="4"/>
  <c r="L123" i="5"/>
  <c r="L115" i="34"/>
  <c r="L183" i="40"/>
  <c r="L107" i="40"/>
  <c r="L135" i="37"/>
  <c r="L163" i="54"/>
  <c r="L155" i="16"/>
  <c r="L150" i="16"/>
  <c r="L151" i="50"/>
  <c r="L147" i="50"/>
  <c r="L149" i="31"/>
  <c r="L150" i="28"/>
  <c r="L120" i="21"/>
  <c r="L151" i="10"/>
  <c r="L153" i="7"/>
  <c r="L152" i="37"/>
  <c r="L130" i="56"/>
  <c r="L121" i="57"/>
  <c r="L142" i="16"/>
  <c r="L174" i="24"/>
  <c r="L98" i="24"/>
  <c r="L118" i="49"/>
  <c r="L138" i="41"/>
  <c r="L170" i="50"/>
  <c r="L122" i="44"/>
  <c r="L114" i="48"/>
  <c r="L182" i="53"/>
  <c r="L106" i="53"/>
  <c r="L134" i="31"/>
  <c r="L174" i="27"/>
  <c r="L98" i="27"/>
  <c r="L126" i="28"/>
  <c r="L166" i="23"/>
  <c r="L186" i="33"/>
  <c r="L118" i="33"/>
  <c r="L158" i="39"/>
  <c r="L178" i="17"/>
  <c r="L110" i="17"/>
  <c r="L138" i="18"/>
  <c r="L170" i="19"/>
  <c r="L102" i="19"/>
  <c r="L130" i="20"/>
  <c r="L162" i="21"/>
  <c r="L122" i="47"/>
  <c r="L114" i="14"/>
  <c r="L182" i="32"/>
  <c r="L106" i="32"/>
  <c r="L134" i="46"/>
  <c r="L174" i="3"/>
  <c r="L98" i="3"/>
  <c r="L126" i="45"/>
  <c r="L166" i="30"/>
  <c r="L186" i="13"/>
  <c r="L118" i="13"/>
  <c r="L158" i="9"/>
  <c r="L178" i="10"/>
  <c r="L110" i="10"/>
  <c r="L138" i="2"/>
  <c r="L170" i="35"/>
  <c r="L102" i="35"/>
  <c r="L130" i="6"/>
  <c r="L162" i="7"/>
  <c r="L122" i="8"/>
  <c r="L114" i="5"/>
  <c r="L182" i="34"/>
  <c r="L106" i="34"/>
  <c r="L134" i="1"/>
  <c r="L174" i="40"/>
  <c r="L98" i="40"/>
  <c r="L126" i="37"/>
  <c r="L138" i="54"/>
  <c r="L178" i="55"/>
  <c r="L129" i="55"/>
  <c r="L97" i="55"/>
  <c r="L161" i="56"/>
  <c r="L112" i="56"/>
  <c r="L176" i="52"/>
  <c r="L128" i="52"/>
  <c r="L96" i="52"/>
  <c r="L143" i="57"/>
  <c r="L111" i="57"/>
  <c r="L175" i="51"/>
  <c r="L134" i="51"/>
  <c r="L102" i="51"/>
  <c r="L146" i="49"/>
  <c r="L149" i="49"/>
  <c r="L150" i="42"/>
  <c r="L149" i="15"/>
  <c r="L156" i="15"/>
  <c r="L149" i="45"/>
  <c r="L162" i="52"/>
  <c r="L133" i="16"/>
  <c r="L173" i="24"/>
  <c r="L97" i="24"/>
  <c r="L125" i="49"/>
  <c r="L165" i="41"/>
  <c r="L185" i="50"/>
  <c r="L117" i="50"/>
  <c r="L137" i="44"/>
  <c r="L169" i="43"/>
  <c r="L189" i="48"/>
  <c r="L113" i="48"/>
  <c r="L133" i="42"/>
  <c r="L165" i="53"/>
  <c r="L185" i="31"/>
  <c r="L109" i="31"/>
  <c r="L129" i="27"/>
  <c r="L161" i="28"/>
  <c r="L181" i="23"/>
  <c r="L105" i="23"/>
  <c r="L125" i="33"/>
  <c r="L157" i="39"/>
  <c r="L177" i="17"/>
  <c r="L101" i="17"/>
  <c r="L121" i="18"/>
  <c r="L141" i="19"/>
  <c r="L173" i="20"/>
  <c r="L97" i="20"/>
  <c r="L117" i="21"/>
  <c r="L137" i="47"/>
  <c r="L169" i="29"/>
  <c r="L189" i="14"/>
  <c r="L113" i="14"/>
  <c r="L133" i="15"/>
  <c r="L165" i="32"/>
  <c r="L185" i="46"/>
  <c r="L109" i="46"/>
  <c r="L129" i="3"/>
  <c r="L161" i="45"/>
  <c r="L181" i="30"/>
  <c r="L105" i="30"/>
  <c r="L125" i="13"/>
  <c r="L157" i="9"/>
  <c r="L177" i="10"/>
  <c r="L101" i="10"/>
  <c r="L121" i="2"/>
  <c r="L141" i="35"/>
  <c r="L173" i="6"/>
  <c r="L97" i="6"/>
  <c r="L117" i="7"/>
  <c r="L137" i="8"/>
  <c r="L169" i="4"/>
  <c r="L189" i="5"/>
  <c r="L113" i="5"/>
  <c r="L133" i="12"/>
  <c r="L165" i="34"/>
  <c r="L185" i="1"/>
  <c r="L109" i="1"/>
  <c r="L129" i="40"/>
  <c r="L161" i="37"/>
  <c r="L177" i="54"/>
  <c r="L97" i="54"/>
  <c r="L142" i="57"/>
  <c r="L110" i="57"/>
  <c r="L174" i="51"/>
  <c r="L133" i="51"/>
  <c r="L148" i="4"/>
  <c r="L149" i="4"/>
  <c r="L186" i="52"/>
  <c r="L177" i="51"/>
  <c r="L168" i="16"/>
  <c r="L188" i="24"/>
  <c r="L150" i="24"/>
  <c r="L136" i="24"/>
  <c r="L168" i="49"/>
  <c r="L188" i="41"/>
  <c r="L146" i="41"/>
  <c r="L136" i="41"/>
  <c r="L168" i="50"/>
  <c r="L188" i="44"/>
  <c r="L147" i="44"/>
  <c r="L136" i="44"/>
  <c r="L168" i="43"/>
  <c r="L188" i="48"/>
  <c r="L148" i="48"/>
  <c r="L136" i="48"/>
  <c r="L168" i="42"/>
  <c r="L188" i="53"/>
  <c r="L148" i="53"/>
  <c r="L136" i="53"/>
  <c r="L168" i="31"/>
  <c r="L188" i="27"/>
  <c r="L147" i="27"/>
  <c r="L136" i="27"/>
  <c r="L168" i="28"/>
  <c r="L188" i="23"/>
  <c r="L152" i="23"/>
  <c r="L136" i="23"/>
  <c r="L168" i="33"/>
  <c r="L188" i="39"/>
  <c r="L145" i="39"/>
  <c r="L136" i="39"/>
  <c r="L168" i="17"/>
  <c r="L188" i="18"/>
  <c r="L149" i="18"/>
  <c r="L136" i="18"/>
  <c r="L168" i="19"/>
  <c r="L188" i="20"/>
  <c r="L150" i="20"/>
  <c r="L136" i="20"/>
  <c r="L168" i="21"/>
  <c r="L188" i="47"/>
  <c r="L155" i="47"/>
  <c r="L136" i="47"/>
  <c r="L168" i="29"/>
  <c r="L188" i="14"/>
  <c r="L155" i="14"/>
  <c r="L136" i="14"/>
  <c r="L168" i="15"/>
  <c r="L188" i="32"/>
  <c r="L145" i="32"/>
  <c r="L136" i="32"/>
  <c r="L168" i="46"/>
  <c r="L188" i="3"/>
  <c r="L146" i="3"/>
  <c r="L136" i="3"/>
  <c r="L168" i="45"/>
  <c r="L188" i="30"/>
  <c r="L145" i="30"/>
  <c r="L136" i="30"/>
  <c r="L168" i="13"/>
  <c r="L188" i="9"/>
  <c r="L149" i="9"/>
  <c r="L136" i="9"/>
  <c r="L168" i="10"/>
  <c r="L188" i="2"/>
  <c r="L147" i="2"/>
  <c r="L136" i="2"/>
  <c r="L168" i="35"/>
  <c r="L188" i="6"/>
  <c r="L153" i="6"/>
  <c r="L136" i="6"/>
  <c r="L168" i="7"/>
  <c r="L188" i="8"/>
  <c r="L149" i="8"/>
  <c r="L136" i="8"/>
  <c r="L168" i="4"/>
  <c r="L188" i="5"/>
  <c r="L155" i="5"/>
  <c r="L136" i="5"/>
  <c r="L168" i="12"/>
  <c r="L188" i="34"/>
  <c r="L150" i="34"/>
  <c r="L136" i="34"/>
  <c r="L168" i="1"/>
  <c r="L188" i="40"/>
  <c r="L155" i="40"/>
  <c r="L136" i="40"/>
  <c r="L168" i="37"/>
  <c r="L184" i="54"/>
  <c r="L104" i="54"/>
  <c r="L160" i="55"/>
  <c r="L119" i="55"/>
  <c r="L183" i="56"/>
  <c r="L142" i="56"/>
  <c r="L110" i="56"/>
  <c r="L166" i="52"/>
  <c r="L150" i="33"/>
  <c r="L153" i="33"/>
  <c r="L154" i="17"/>
  <c r="L146" i="17"/>
  <c r="L149" i="19"/>
  <c r="L147" i="19"/>
  <c r="L151" i="46"/>
  <c r="L154" i="35"/>
  <c r="L115" i="16"/>
  <c r="L183" i="49"/>
  <c r="L107" i="49"/>
  <c r="L135" i="41"/>
  <c r="L175" i="50"/>
  <c r="L99" i="50"/>
  <c r="L127" i="44"/>
  <c r="L167" i="43"/>
  <c r="L187" i="48"/>
  <c r="L119" i="48"/>
  <c r="L159" i="42"/>
  <c r="L179" i="53"/>
  <c r="L111" i="53"/>
  <c r="L139" i="31"/>
  <c r="L171" i="27"/>
  <c r="L103" i="27"/>
  <c r="L131" i="28"/>
  <c r="L163" i="23"/>
  <c r="L123" i="33"/>
  <c r="L115" i="17"/>
  <c r="L183" i="19"/>
  <c r="L107" i="19"/>
  <c r="L135" i="20"/>
  <c r="L175" i="21"/>
  <c r="L99" i="21"/>
  <c r="L127" i="47"/>
  <c r="L167" i="29"/>
  <c r="L187" i="14"/>
  <c r="L119" i="14"/>
  <c r="L159" i="15"/>
  <c r="L179" i="32"/>
  <c r="L111" i="32"/>
  <c r="L139" i="46"/>
  <c r="L171" i="3"/>
  <c r="L103" i="3"/>
  <c r="L131" i="45"/>
  <c r="L163" i="30"/>
  <c r="L123" i="13"/>
  <c r="L115" i="10"/>
  <c r="L183" i="35"/>
  <c r="L107" i="35"/>
  <c r="L135" i="6"/>
  <c r="L175" i="7"/>
  <c r="L99" i="7"/>
  <c r="L127" i="8"/>
  <c r="L167" i="4"/>
  <c r="L187" i="5"/>
  <c r="L119" i="5"/>
  <c r="L159" i="12"/>
  <c r="L179" i="34"/>
  <c r="L111" i="34"/>
  <c r="L139" i="1"/>
  <c r="L171" i="40"/>
  <c r="L103" i="40"/>
  <c r="L131" i="37"/>
  <c r="L175" i="54"/>
  <c r="L111" i="54"/>
  <c r="L167" i="55"/>
  <c r="L126" i="55"/>
  <c r="L190" i="56"/>
  <c r="L158" i="56"/>
  <c r="L109" i="56"/>
  <c r="L165" i="52"/>
  <c r="L125" i="52"/>
  <c r="L189" i="57"/>
  <c r="L157" i="57"/>
  <c r="L116" i="57"/>
  <c r="L180" i="51"/>
  <c r="L147" i="51"/>
  <c r="L148" i="51"/>
  <c r="L147" i="29"/>
  <c r="L154" i="29"/>
  <c r="L146" i="1"/>
  <c r="L148" i="1"/>
  <c r="L146" i="54"/>
  <c r="L114" i="16"/>
  <c r="L182" i="49"/>
  <c r="L106" i="49"/>
  <c r="L134" i="41"/>
  <c r="L174" i="50"/>
  <c r="L98" i="50"/>
  <c r="L126" i="44"/>
  <c r="L166" i="43"/>
  <c r="L186" i="48"/>
  <c r="L118" i="48"/>
  <c r="L158" i="42"/>
  <c r="L178" i="53"/>
  <c r="L110" i="53"/>
  <c r="L138" i="31"/>
  <c r="L170" i="27"/>
  <c r="L102" i="27"/>
  <c r="L130" i="28"/>
  <c r="L162" i="23"/>
  <c r="L122" i="33"/>
  <c r="L114" i="17"/>
  <c r="L182" i="19"/>
  <c r="L106" i="19"/>
  <c r="L134" i="20"/>
  <c r="L174" i="21"/>
  <c r="L98" i="21"/>
  <c r="L126" i="47"/>
  <c r="L166" i="29"/>
  <c r="L186" i="14"/>
  <c r="L118" i="14"/>
  <c r="L158" i="15"/>
  <c r="L178" i="32"/>
  <c r="L110" i="32"/>
  <c r="L138" i="46"/>
  <c r="L170" i="3"/>
  <c r="L102" i="3"/>
  <c r="L130" i="45"/>
  <c r="L162" i="30"/>
  <c r="L122" i="13"/>
  <c r="L142" i="9"/>
  <c r="L174" i="10"/>
  <c r="L98" i="10"/>
  <c r="L118" i="2"/>
  <c r="L138" i="35"/>
  <c r="L170" i="6"/>
  <c r="L102" i="6"/>
  <c r="L130" i="7"/>
  <c r="L162" i="8"/>
  <c r="L122" i="4"/>
  <c r="L114" i="12"/>
  <c r="L182" i="1"/>
  <c r="L106" i="1"/>
  <c r="L134" i="40"/>
  <c r="L174" i="37"/>
  <c r="L98" i="37"/>
  <c r="L182" i="55"/>
  <c r="L141" i="55"/>
  <c r="L109" i="55"/>
  <c r="L124" i="56"/>
  <c r="L188" i="52"/>
  <c r="L153" i="52"/>
  <c r="L145" i="52"/>
  <c r="L147" i="57"/>
  <c r="L149" i="57"/>
  <c r="L106" i="51"/>
  <c r="L148" i="43"/>
  <c r="L155" i="43"/>
  <c r="L122" i="56"/>
  <c r="L112" i="51"/>
  <c r="L189" i="16"/>
  <c r="L113" i="16"/>
  <c r="L133" i="24"/>
  <c r="L165" i="49"/>
  <c r="L185" i="41"/>
  <c r="L109" i="41"/>
  <c r="L129" i="50"/>
  <c r="L161" i="44"/>
  <c r="L181" i="43"/>
  <c r="L105" i="43"/>
  <c r="L125" i="48"/>
  <c r="L157" i="42"/>
  <c r="L177" i="53"/>
  <c r="L101" i="53"/>
  <c r="L121" i="31"/>
  <c r="L141" i="27"/>
  <c r="L173" i="28"/>
  <c r="L97" i="28"/>
  <c r="L117" i="23"/>
  <c r="L137" i="33"/>
  <c r="L169" i="39"/>
  <c r="L189" i="17"/>
  <c r="L113" i="17"/>
  <c r="L133" i="18"/>
  <c r="L165" i="19"/>
  <c r="L185" i="20"/>
  <c r="L109" i="20"/>
  <c r="L129" i="21"/>
  <c r="L161" i="47"/>
  <c r="L181" i="29"/>
  <c r="L105" i="29"/>
  <c r="L125" i="14"/>
  <c r="L157" i="15"/>
  <c r="L177" i="32"/>
  <c r="L101" i="32"/>
  <c r="L121" i="46"/>
  <c r="L141" i="3"/>
  <c r="L173" i="45"/>
  <c r="L97" i="45"/>
  <c r="L117" i="30"/>
  <c r="L157" i="13"/>
  <c r="L177" i="9"/>
  <c r="L109" i="9"/>
  <c r="L137" i="10"/>
  <c r="L169" i="2"/>
  <c r="L101" i="2"/>
  <c r="L129" i="35"/>
  <c r="L161" i="6"/>
  <c r="L121" i="7"/>
  <c r="L141" i="8"/>
  <c r="L173" i="4"/>
  <c r="L97" i="4"/>
  <c r="L117" i="5"/>
  <c r="L137" i="12"/>
  <c r="L169" i="34"/>
  <c r="L189" i="1"/>
  <c r="L113" i="1"/>
  <c r="L133" i="40"/>
  <c r="L165" i="37"/>
  <c r="L189" i="54"/>
  <c r="L117" i="54"/>
  <c r="L150" i="56"/>
  <c r="L131" i="56"/>
  <c r="L99" i="56"/>
  <c r="L163" i="52"/>
  <c r="L115" i="52"/>
  <c r="L179" i="57"/>
  <c r="L130" i="57"/>
  <c r="L98" i="57"/>
  <c r="L162" i="51"/>
  <c r="L113" i="51"/>
  <c r="L147" i="21"/>
  <c r="L156" i="21"/>
  <c r="L155" i="13"/>
  <c r="L145" i="13"/>
  <c r="L147" i="12"/>
  <c r="L146" i="55"/>
  <c r="L156" i="55"/>
  <c r="L98" i="52"/>
  <c r="L175" i="24"/>
  <c r="L187" i="50"/>
  <c r="L171" i="42"/>
  <c r="L175" i="18"/>
  <c r="L187" i="21"/>
  <c r="L111" i="29"/>
  <c r="L131" i="32"/>
  <c r="L115" i="30"/>
  <c r="L135" i="10"/>
  <c r="L187" i="7"/>
  <c r="L111" i="4"/>
  <c r="L163" i="1"/>
  <c r="L179" i="54"/>
  <c r="L151" i="31"/>
  <c r="L150" i="10"/>
  <c r="L96" i="51"/>
  <c r="L166" i="41"/>
  <c r="L162" i="42"/>
  <c r="L182" i="23"/>
  <c r="L166" i="18"/>
  <c r="L138" i="47"/>
  <c r="L106" i="30"/>
  <c r="L186" i="35"/>
  <c r="L102" i="4"/>
  <c r="L169" i="56"/>
  <c r="L119" i="57"/>
  <c r="L185" i="43"/>
  <c r="L125" i="31"/>
  <c r="L117" i="17"/>
  <c r="L165" i="47"/>
  <c r="L157" i="3"/>
  <c r="L117" i="10"/>
  <c r="L185" i="4"/>
  <c r="L125" i="1"/>
  <c r="L113" i="54"/>
  <c r="L101" i="51"/>
  <c r="L152" i="24"/>
  <c r="L108" i="50"/>
  <c r="L150" i="48"/>
  <c r="L155" i="27"/>
  <c r="L108" i="33"/>
  <c r="L184" i="19"/>
  <c r="L154" i="47"/>
  <c r="L108" i="15"/>
  <c r="L184" i="45"/>
  <c r="L108" i="13"/>
  <c r="L184" i="35"/>
  <c r="L148" i="8"/>
  <c r="L151" i="34"/>
  <c r="L108" i="37"/>
  <c r="L149" i="35"/>
  <c r="L163" i="24"/>
  <c r="L183" i="43"/>
  <c r="L187" i="27"/>
  <c r="L103" i="39"/>
  <c r="L115" i="21"/>
  <c r="L127" i="32"/>
  <c r="L111" i="30"/>
  <c r="L175" i="12"/>
  <c r="L127" i="54"/>
  <c r="L173" i="52"/>
  <c r="L188" i="51"/>
  <c r="L152" i="29"/>
  <c r="L156" i="54"/>
  <c r="L162" i="24"/>
  <c r="L126" i="53"/>
  <c r="L110" i="23"/>
  <c r="L162" i="18"/>
  <c r="L182" i="29"/>
  <c r="L166" i="46"/>
  <c r="L138" i="13"/>
  <c r="L186" i="6"/>
  <c r="L170" i="5"/>
  <c r="L122" i="1"/>
  <c r="L158" i="55"/>
  <c r="L164" i="52"/>
  <c r="L152" i="57"/>
  <c r="L153" i="43"/>
  <c r="L105" i="49"/>
  <c r="L121" i="43"/>
  <c r="L169" i="27"/>
  <c r="L109" i="39"/>
  <c r="L157" i="21"/>
  <c r="L97" i="15"/>
  <c r="L173" i="13"/>
  <c r="L157" i="35"/>
  <c r="L113" i="4"/>
  <c r="L109" i="34"/>
  <c r="L123" i="52"/>
  <c r="L149" i="55"/>
  <c r="R90" i="24"/>
  <c r="AC90" i="24"/>
  <c r="P90" i="24"/>
  <c r="AG90" i="24"/>
  <c r="AB90" i="24"/>
  <c r="L179" i="16"/>
  <c r="L111" i="16"/>
  <c r="L139" i="24"/>
  <c r="L171" i="49"/>
  <c r="L103" i="49"/>
  <c r="L131" i="41"/>
  <c r="L163" i="50"/>
  <c r="L123" i="44"/>
  <c r="L115" i="48"/>
  <c r="L183" i="53"/>
  <c r="L107" i="53"/>
  <c r="L135" i="31"/>
  <c r="L175" i="27"/>
  <c r="L99" i="27"/>
  <c r="L127" i="28"/>
  <c r="L167" i="23"/>
  <c r="L187" i="33"/>
  <c r="L119" i="33"/>
  <c r="L159" i="39"/>
  <c r="L179" i="17"/>
  <c r="L111" i="17"/>
  <c r="L139" i="18"/>
  <c r="L171" i="19"/>
  <c r="L103" i="19"/>
  <c r="L131" i="20"/>
  <c r="L163" i="21"/>
  <c r="L123" i="47"/>
  <c r="L115" i="14"/>
  <c r="L183" i="32"/>
  <c r="L107" i="32"/>
  <c r="L135" i="46"/>
  <c r="L175" i="3"/>
  <c r="L99" i="3"/>
  <c r="L127" i="45"/>
  <c r="L167" i="30"/>
  <c r="L187" i="13"/>
  <c r="L119" i="13"/>
  <c r="L159" i="9"/>
  <c r="L179" i="10"/>
  <c r="L111" i="10"/>
  <c r="L139" i="2"/>
  <c r="L171" i="35"/>
  <c r="L103" i="35"/>
  <c r="L131" i="6"/>
  <c r="L163" i="7"/>
  <c r="L123" i="8"/>
  <c r="L115" i="5"/>
  <c r="L183" i="34"/>
  <c r="L107" i="34"/>
  <c r="L135" i="1"/>
  <c r="L175" i="40"/>
  <c r="L99" i="40"/>
  <c r="L127" i="37"/>
  <c r="L139" i="54"/>
  <c r="L179" i="55"/>
  <c r="L122" i="55"/>
  <c r="L186" i="56"/>
  <c r="L137" i="56"/>
  <c r="L105" i="56"/>
  <c r="L169" i="52"/>
  <c r="L121" i="52"/>
  <c r="L185" i="57"/>
  <c r="L136" i="57"/>
  <c r="L96" i="57"/>
  <c r="L160" i="51"/>
  <c r="L119" i="51"/>
  <c r="L146" i="16"/>
  <c r="L154" i="16"/>
  <c r="L150" i="50"/>
  <c r="L148" i="50"/>
  <c r="L152" i="31"/>
  <c r="L145" i="28"/>
  <c r="L108" i="9"/>
  <c r="L149" i="10"/>
  <c r="L150" i="7"/>
  <c r="L147" i="37"/>
  <c r="L134" i="16"/>
  <c r="L166" i="24"/>
  <c r="L186" i="49"/>
  <c r="L110" i="49"/>
  <c r="L130" i="41"/>
  <c r="L162" i="50"/>
  <c r="L114" i="44"/>
  <c r="L182" i="48"/>
  <c r="L106" i="48"/>
  <c r="L134" i="42"/>
  <c r="L174" i="53"/>
  <c r="L98" i="53"/>
  <c r="L126" i="31"/>
  <c r="L166" i="27"/>
  <c r="L186" i="28"/>
  <c r="L118" i="28"/>
  <c r="L158" i="23"/>
  <c r="L178" i="33"/>
  <c r="L110" i="33"/>
  <c r="L138" i="39"/>
  <c r="L170" i="17"/>
  <c r="L102" i="17"/>
  <c r="L130" i="18"/>
  <c r="L162" i="19"/>
  <c r="L122" i="20"/>
  <c r="L114" i="47"/>
  <c r="L182" i="14"/>
  <c r="L106" i="14"/>
  <c r="L134" i="15"/>
  <c r="L174" i="32"/>
  <c r="L98" i="32"/>
  <c r="L126" i="46"/>
  <c r="L166" i="3"/>
  <c r="L186" i="45"/>
  <c r="L118" i="45"/>
  <c r="L158" i="30"/>
  <c r="L178" i="13"/>
  <c r="L110" i="13"/>
  <c r="L138" i="9"/>
  <c r="L170" i="10"/>
  <c r="L102" i="10"/>
  <c r="L130" i="2"/>
  <c r="L162" i="35"/>
  <c r="L122" i="6"/>
  <c r="L114" i="8"/>
  <c r="L182" i="5"/>
  <c r="L106" i="5"/>
  <c r="L134" i="12"/>
  <c r="L174" i="34"/>
  <c r="L98" i="34"/>
  <c r="L126" i="1"/>
  <c r="L166" i="40"/>
  <c r="L186" i="37"/>
  <c r="L118" i="37"/>
  <c r="L130" i="54"/>
  <c r="L152" i="49"/>
  <c r="L147" i="49"/>
  <c r="L149" i="42"/>
  <c r="L148" i="15"/>
  <c r="L148" i="45"/>
  <c r="L125" i="16"/>
  <c r="L165" i="24"/>
  <c r="L185" i="49"/>
  <c r="L117" i="49"/>
  <c r="L157" i="41"/>
  <c r="L177" i="50"/>
  <c r="L109" i="50"/>
  <c r="L129" i="44"/>
  <c r="L161" i="43"/>
  <c r="L181" i="48"/>
  <c r="L105" i="48"/>
  <c r="L125" i="42"/>
  <c r="L157" i="53"/>
  <c r="L177" i="31"/>
  <c r="L101" i="31"/>
  <c r="L121" i="27"/>
  <c r="L141" i="28"/>
  <c r="L173" i="23"/>
  <c r="L97" i="23"/>
  <c r="L117" i="33"/>
  <c r="L137" i="39"/>
  <c r="L169" i="17"/>
  <c r="L189" i="18"/>
  <c r="L113" i="18"/>
  <c r="L133" i="19"/>
  <c r="L165" i="20"/>
  <c r="L185" i="21"/>
  <c r="L109" i="21"/>
  <c r="L129" i="47"/>
  <c r="L161" i="29"/>
  <c r="L181" i="14"/>
  <c r="L105" i="14"/>
  <c r="L125" i="15"/>
  <c r="L157" i="32"/>
  <c r="L177" i="46"/>
  <c r="L101" i="46"/>
  <c r="L121" i="3"/>
  <c r="L141" i="45"/>
  <c r="L173" i="30"/>
  <c r="L97" i="30"/>
  <c r="L117" i="13"/>
  <c r="L137" i="9"/>
  <c r="L169" i="10"/>
  <c r="L189" i="2"/>
  <c r="L113" i="2"/>
  <c r="L133" i="35"/>
  <c r="L165" i="6"/>
  <c r="L185" i="7"/>
  <c r="L109" i="7"/>
  <c r="L129" i="8"/>
  <c r="L161" i="4"/>
  <c r="L181" i="5"/>
  <c r="L105" i="5"/>
  <c r="L125" i="12"/>
  <c r="L157" i="34"/>
  <c r="L177" i="1"/>
  <c r="L101" i="1"/>
  <c r="L121" i="40"/>
  <c r="L141" i="37"/>
  <c r="L169" i="54"/>
  <c r="L185" i="55"/>
  <c r="L136" i="55"/>
  <c r="L104" i="55"/>
  <c r="L168" i="56"/>
  <c r="L127" i="56"/>
  <c r="L191" i="52"/>
  <c r="L159" i="52"/>
  <c r="L119" i="52"/>
  <c r="L183" i="57"/>
  <c r="L125" i="51"/>
  <c r="L153" i="4"/>
  <c r="L156" i="4"/>
  <c r="L160" i="16"/>
  <c r="L180" i="24"/>
  <c r="L146" i="24"/>
  <c r="L128" i="24"/>
  <c r="L160" i="49"/>
  <c r="L180" i="41"/>
  <c r="L148" i="41"/>
  <c r="L128" i="41"/>
  <c r="L160" i="50"/>
  <c r="L180" i="44"/>
  <c r="L145" i="44"/>
  <c r="L128" i="44"/>
  <c r="L160" i="43"/>
  <c r="L180" i="48"/>
  <c r="L155" i="48"/>
  <c r="L128" i="48"/>
  <c r="L160" i="42"/>
  <c r="L180" i="53"/>
  <c r="L153" i="53"/>
  <c r="L128" i="53"/>
  <c r="L160" i="31"/>
  <c r="L180" i="27"/>
  <c r="L151" i="27"/>
  <c r="L128" i="27"/>
  <c r="L160" i="28"/>
  <c r="L180" i="23"/>
  <c r="L146" i="23"/>
  <c r="L128" i="23"/>
  <c r="L160" i="33"/>
  <c r="L180" i="39"/>
  <c r="L152" i="39"/>
  <c r="L128" i="39"/>
  <c r="L160" i="17"/>
  <c r="L180" i="18"/>
  <c r="L148" i="18"/>
  <c r="L128" i="18"/>
  <c r="L160" i="19"/>
  <c r="L180" i="20"/>
  <c r="L153" i="20"/>
  <c r="L128" i="20"/>
  <c r="L160" i="21"/>
  <c r="L180" i="47"/>
  <c r="L146" i="47"/>
  <c r="L128" i="47"/>
  <c r="L160" i="29"/>
  <c r="L180" i="14"/>
  <c r="L146" i="14"/>
  <c r="L128" i="14"/>
  <c r="L160" i="15"/>
  <c r="L180" i="32"/>
  <c r="L154" i="32"/>
  <c r="L128" i="32"/>
  <c r="L160" i="46"/>
  <c r="L180" i="3"/>
  <c r="L153" i="3"/>
  <c r="L128" i="3"/>
  <c r="L160" i="45"/>
  <c r="L180" i="30"/>
  <c r="L151" i="30"/>
  <c r="L128" i="30"/>
  <c r="L160" i="13"/>
  <c r="L180" i="9"/>
  <c r="L155" i="9"/>
  <c r="L128" i="9"/>
  <c r="L160" i="10"/>
  <c r="L180" i="2"/>
  <c r="L151" i="2"/>
  <c r="L128" i="2"/>
  <c r="L160" i="35"/>
  <c r="L180" i="6"/>
  <c r="L151" i="6"/>
  <c r="L128" i="6"/>
  <c r="L160" i="7"/>
  <c r="L180" i="8"/>
  <c r="L155" i="8"/>
  <c r="L128" i="8"/>
  <c r="L160" i="4"/>
  <c r="L180" i="5"/>
  <c r="L146" i="5"/>
  <c r="L128" i="5"/>
  <c r="L160" i="12"/>
  <c r="L180" i="34"/>
  <c r="L154" i="34"/>
  <c r="L128" i="34"/>
  <c r="L160" i="1"/>
  <c r="L180" i="40"/>
  <c r="L146" i="40"/>
  <c r="L128" i="40"/>
  <c r="L160" i="37"/>
  <c r="L176" i="54"/>
  <c r="L96" i="54"/>
  <c r="L110" i="52"/>
  <c r="L166" i="57"/>
  <c r="L125" i="57"/>
  <c r="L189" i="51"/>
  <c r="L140" i="51"/>
  <c r="L108" i="51"/>
  <c r="L152" i="33"/>
  <c r="L148" i="33"/>
  <c r="L149" i="17"/>
  <c r="L148" i="17"/>
  <c r="L145" i="19"/>
  <c r="L146" i="19"/>
  <c r="L148" i="46"/>
  <c r="L153" i="35"/>
  <c r="L148" i="35"/>
  <c r="L164" i="55"/>
  <c r="L186" i="57"/>
  <c r="L183" i="16"/>
  <c r="L107" i="16"/>
  <c r="L135" i="24"/>
  <c r="L175" i="49"/>
  <c r="L99" i="49"/>
  <c r="L127" i="41"/>
  <c r="L167" i="50"/>
  <c r="L187" i="44"/>
  <c r="L119" i="44"/>
  <c r="L159" i="43"/>
  <c r="L179" i="48"/>
  <c r="L111" i="48"/>
  <c r="L139" i="42"/>
  <c r="L171" i="53"/>
  <c r="L103" i="53"/>
  <c r="L131" i="31"/>
  <c r="L163" i="27"/>
  <c r="L123" i="28"/>
  <c r="L115" i="33"/>
  <c r="L183" i="17"/>
  <c r="L107" i="17"/>
  <c r="L135" i="18"/>
  <c r="L175" i="19"/>
  <c r="L99" i="19"/>
  <c r="L127" i="20"/>
  <c r="L167" i="21"/>
  <c r="L187" i="47"/>
  <c r="L119" i="47"/>
  <c r="L159" i="29"/>
  <c r="L179" i="14"/>
  <c r="L111" i="14"/>
  <c r="L139" i="15"/>
  <c r="L171" i="32"/>
  <c r="L103" i="32"/>
  <c r="L131" i="46"/>
  <c r="L163" i="3"/>
  <c r="L123" i="45"/>
  <c r="L115" i="13"/>
  <c r="L183" i="10"/>
  <c r="L107" i="10"/>
  <c r="L135" i="2"/>
  <c r="L175" i="35"/>
  <c r="L99" i="35"/>
  <c r="L127" i="6"/>
  <c r="L167" i="7"/>
  <c r="L187" i="8"/>
  <c r="L119" i="8"/>
  <c r="L159" i="4"/>
  <c r="L179" i="5"/>
  <c r="L111" i="5"/>
  <c r="L139" i="12"/>
  <c r="L171" i="34"/>
  <c r="L103" i="34"/>
  <c r="L131" i="1"/>
  <c r="L163" i="40"/>
  <c r="L123" i="37"/>
  <c r="L167" i="54"/>
  <c r="L103" i="54"/>
  <c r="L101" i="56"/>
  <c r="L152" i="51"/>
  <c r="L156" i="51"/>
  <c r="L115" i="51"/>
  <c r="L146" i="29"/>
  <c r="L153" i="29"/>
  <c r="L154" i="1"/>
  <c r="L149" i="1"/>
  <c r="L153" i="54"/>
  <c r="L137" i="57"/>
  <c r="L182" i="16"/>
  <c r="L106" i="16"/>
  <c r="L134" i="24"/>
  <c r="L174" i="49"/>
  <c r="L98" i="49"/>
  <c r="L126" i="41"/>
  <c r="L166" i="50"/>
  <c r="L186" i="44"/>
  <c r="L118" i="44"/>
  <c r="L158" i="43"/>
  <c r="L178" i="48"/>
  <c r="L110" i="48"/>
  <c r="L138" i="42"/>
  <c r="L170" i="53"/>
  <c r="L102" i="53"/>
  <c r="L130" i="31"/>
  <c r="L162" i="27"/>
  <c r="L122" i="28"/>
  <c r="L114" i="33"/>
  <c r="L182" i="17"/>
  <c r="L106" i="17"/>
  <c r="L134" i="18"/>
  <c r="L174" i="19"/>
  <c r="L98" i="19"/>
  <c r="L126" i="20"/>
  <c r="L166" i="21"/>
  <c r="L186" i="47"/>
  <c r="L118" i="47"/>
  <c r="L158" i="29"/>
  <c r="L178" i="14"/>
  <c r="L110" i="14"/>
  <c r="L138" i="15"/>
  <c r="L170" i="32"/>
  <c r="L102" i="32"/>
  <c r="L130" i="46"/>
  <c r="L162" i="3"/>
  <c r="L122" i="45"/>
  <c r="L114" i="13"/>
  <c r="L134" i="9"/>
  <c r="L166" i="10"/>
  <c r="L186" i="2"/>
  <c r="L110" i="2"/>
  <c r="L130" i="35"/>
  <c r="L162" i="6"/>
  <c r="L122" i="7"/>
  <c r="L114" i="4"/>
  <c r="L182" i="12"/>
  <c r="L106" i="12"/>
  <c r="L134" i="34"/>
  <c r="L174" i="1"/>
  <c r="L98" i="1"/>
  <c r="L126" i="40"/>
  <c r="L166" i="37"/>
  <c r="L134" i="54"/>
  <c r="L165" i="56"/>
  <c r="L150" i="52"/>
  <c r="L148" i="52"/>
  <c r="L124" i="52"/>
  <c r="L188" i="57"/>
  <c r="L148" i="57"/>
  <c r="L155" i="57"/>
  <c r="L123" i="57"/>
  <c r="L187" i="51"/>
  <c r="L138" i="51"/>
  <c r="L145" i="43"/>
  <c r="L146" i="43"/>
  <c r="L181" i="16"/>
  <c r="L105" i="16"/>
  <c r="L125" i="24"/>
  <c r="L157" i="49"/>
  <c r="L177" i="41"/>
  <c r="L101" i="41"/>
  <c r="L121" i="50"/>
  <c r="L141" i="44"/>
  <c r="L173" i="43"/>
  <c r="L97" i="43"/>
  <c r="L117" i="48"/>
  <c r="L137" i="42"/>
  <c r="L169" i="53"/>
  <c r="L189" i="31"/>
  <c r="L113" i="31"/>
  <c r="L133" i="27"/>
  <c r="L165" i="28"/>
  <c r="L185" i="23"/>
  <c r="L109" i="23"/>
  <c r="L129" i="33"/>
  <c r="L161" i="39"/>
  <c r="L181" i="17"/>
  <c r="L105" i="17"/>
  <c r="L125" i="18"/>
  <c r="L157" i="19"/>
  <c r="L177" i="20"/>
  <c r="L101" i="20"/>
  <c r="L121" i="21"/>
  <c r="L141" i="47"/>
  <c r="L173" i="29"/>
  <c r="L97" i="29"/>
  <c r="L117" i="14"/>
  <c r="L137" i="15"/>
  <c r="L169" i="32"/>
  <c r="L189" i="46"/>
  <c r="L113" i="46"/>
  <c r="L133" i="3"/>
  <c r="L165" i="45"/>
  <c r="L185" i="30"/>
  <c r="L109" i="30"/>
  <c r="L137" i="13"/>
  <c r="L169" i="9"/>
  <c r="L101" i="9"/>
  <c r="L129" i="10"/>
  <c r="L161" i="2"/>
  <c r="L121" i="35"/>
  <c r="L113" i="7"/>
  <c r="L133" i="8"/>
  <c r="L165" i="4"/>
  <c r="L185" i="5"/>
  <c r="L109" i="5"/>
  <c r="L129" i="12"/>
  <c r="L161" i="34"/>
  <c r="L181" i="1"/>
  <c r="L105" i="1"/>
  <c r="L125" i="40"/>
  <c r="L157" i="37"/>
  <c r="L181" i="54"/>
  <c r="L109" i="54"/>
  <c r="L165" i="55"/>
  <c r="L124" i="55"/>
  <c r="L188" i="56"/>
  <c r="L154" i="56"/>
  <c r="L155" i="56"/>
  <c r="L146" i="21"/>
  <c r="L154" i="13"/>
  <c r="L151" i="13"/>
  <c r="L151" i="12"/>
  <c r="L146" i="12"/>
  <c r="L148" i="55"/>
  <c r="L159" i="44"/>
  <c r="L123" i="27"/>
  <c r="L167" i="20"/>
  <c r="L163" i="46"/>
  <c r="L175" i="2"/>
  <c r="L171" i="12"/>
  <c r="L187" i="56"/>
  <c r="L110" i="50"/>
  <c r="L114" i="27"/>
  <c r="L118" i="19"/>
  <c r="L110" i="7"/>
  <c r="L137" i="55"/>
  <c r="L133" i="50"/>
  <c r="L101" i="28"/>
  <c r="L129" i="14"/>
  <c r="L189" i="6"/>
  <c r="L147" i="4"/>
  <c r="L151" i="24"/>
  <c r="L184" i="43"/>
  <c r="L145" i="27"/>
  <c r="L184" i="17"/>
  <c r="L151" i="47"/>
  <c r="L149" i="3"/>
  <c r="L153" i="2"/>
  <c r="L147" i="34"/>
  <c r="L156" i="46"/>
  <c r="L159" i="37"/>
  <c r="D90" i="24"/>
  <c r="N90" i="24"/>
  <c r="L171" i="16"/>
  <c r="L103" i="16"/>
  <c r="L131" i="24"/>
  <c r="L163" i="49"/>
  <c r="L123" i="41"/>
  <c r="L115" i="44"/>
  <c r="L183" i="48"/>
  <c r="L107" i="48"/>
  <c r="L135" i="42"/>
  <c r="L175" i="53"/>
  <c r="L99" i="53"/>
  <c r="L127" i="31"/>
  <c r="L167" i="27"/>
  <c r="L187" i="28"/>
  <c r="L119" i="28"/>
  <c r="L159" i="23"/>
  <c r="L179" i="33"/>
  <c r="L111" i="33"/>
  <c r="L139" i="39"/>
  <c r="L171" i="17"/>
  <c r="L103" i="17"/>
  <c r="L131" i="18"/>
  <c r="L163" i="19"/>
  <c r="L123" i="20"/>
  <c r="L115" i="47"/>
  <c r="L183" i="14"/>
  <c r="L107" i="14"/>
  <c r="L135" i="15"/>
  <c r="L175" i="32"/>
  <c r="L99" i="32"/>
  <c r="L127" i="46"/>
  <c r="L167" i="3"/>
  <c r="L187" i="45"/>
  <c r="L119" i="45"/>
  <c r="L159" i="30"/>
  <c r="L179" i="13"/>
  <c r="L111" i="13"/>
  <c r="L139" i="9"/>
  <c r="L171" i="10"/>
  <c r="L103" i="10"/>
  <c r="L131" i="2"/>
  <c r="L163" i="35"/>
  <c r="L123" i="6"/>
  <c r="L115" i="8"/>
  <c r="L183" i="5"/>
  <c r="L107" i="5"/>
  <c r="L135" i="12"/>
  <c r="L175" i="34"/>
  <c r="L99" i="34"/>
  <c r="L127" i="1"/>
  <c r="L167" i="40"/>
  <c r="L187" i="37"/>
  <c r="L119" i="37"/>
  <c r="L131" i="54"/>
  <c r="L128" i="57"/>
  <c r="L147" i="16"/>
  <c r="L156" i="16"/>
  <c r="L154" i="50"/>
  <c r="L156" i="50"/>
  <c r="L155" i="31"/>
  <c r="L151" i="28"/>
  <c r="L155" i="10"/>
  <c r="L152" i="10"/>
  <c r="L149" i="7"/>
  <c r="L145" i="7"/>
  <c r="L149" i="37"/>
  <c r="L98" i="56"/>
  <c r="L185" i="51"/>
  <c r="L126" i="16"/>
  <c r="L158" i="24"/>
  <c r="L178" i="49"/>
  <c r="L102" i="49"/>
  <c r="L122" i="41"/>
  <c r="L142" i="50"/>
  <c r="L182" i="44"/>
  <c r="L106" i="44"/>
  <c r="L134" i="43"/>
  <c r="L174" i="48"/>
  <c r="L98" i="48"/>
  <c r="L126" i="42"/>
  <c r="L166" i="53"/>
  <c r="L186" i="31"/>
  <c r="L118" i="31"/>
  <c r="L158" i="27"/>
  <c r="L178" i="28"/>
  <c r="L110" i="28"/>
  <c r="L138" i="23"/>
  <c r="L170" i="33"/>
  <c r="L102" i="33"/>
  <c r="L130" i="39"/>
  <c r="L162" i="17"/>
  <c r="L122" i="18"/>
  <c r="L114" i="20"/>
  <c r="L182" i="47"/>
  <c r="L106" i="47"/>
  <c r="L134" i="29"/>
  <c r="L174" i="14"/>
  <c r="L98" i="14"/>
  <c r="L126" i="15"/>
  <c r="L166" i="32"/>
  <c r="L186" i="46"/>
  <c r="L118" i="46"/>
  <c r="L158" i="3"/>
  <c r="L178" i="45"/>
  <c r="L110" i="45"/>
  <c r="L138" i="30"/>
  <c r="L170" i="13"/>
  <c r="L102" i="13"/>
  <c r="L130" i="9"/>
  <c r="L162" i="10"/>
  <c r="L122" i="2"/>
  <c r="L114" i="6"/>
  <c r="L182" i="8"/>
  <c r="L106" i="8"/>
  <c r="L134" i="4"/>
  <c r="L174" i="5"/>
  <c r="L98" i="5"/>
  <c r="L126" i="12"/>
  <c r="L166" i="34"/>
  <c r="L186" i="1"/>
  <c r="L118" i="1"/>
  <c r="L158" i="40"/>
  <c r="L178" i="37"/>
  <c r="L110" i="37"/>
  <c r="L122" i="54"/>
  <c r="L170" i="55"/>
  <c r="L121" i="55"/>
  <c r="L185" i="56"/>
  <c r="L136" i="56"/>
  <c r="L104" i="56"/>
  <c r="L168" i="52"/>
  <c r="L120" i="52"/>
  <c r="L184" i="57"/>
  <c r="L135" i="57"/>
  <c r="L103" i="57"/>
  <c r="L167" i="51"/>
  <c r="L126" i="51"/>
  <c r="L145" i="49"/>
  <c r="L154" i="49"/>
  <c r="L147" i="42"/>
  <c r="L155" i="15"/>
  <c r="L151" i="45"/>
  <c r="L172" i="55"/>
  <c r="L122" i="52"/>
  <c r="L185" i="16"/>
  <c r="L117" i="16"/>
  <c r="L157" i="24"/>
  <c r="L177" i="49"/>
  <c r="L109" i="49"/>
  <c r="L137" i="41"/>
  <c r="L169" i="50"/>
  <c r="L101" i="50"/>
  <c r="L121" i="44"/>
  <c r="L141" i="43"/>
  <c r="L173" i="48"/>
  <c r="L97" i="48"/>
  <c r="L117" i="42"/>
  <c r="L137" i="53"/>
  <c r="L169" i="31"/>
  <c r="L189" i="27"/>
  <c r="L113" i="27"/>
  <c r="L133" i="28"/>
  <c r="L165" i="23"/>
  <c r="L185" i="33"/>
  <c r="L109" i="33"/>
  <c r="L129" i="39"/>
  <c r="L161" i="17"/>
  <c r="L181" i="18"/>
  <c r="L105" i="18"/>
  <c r="L125" i="19"/>
  <c r="L157" i="20"/>
  <c r="L177" i="21"/>
  <c r="L101" i="21"/>
  <c r="L121" i="47"/>
  <c r="L141" i="29"/>
  <c r="L173" i="14"/>
  <c r="L97" i="14"/>
  <c r="L117" i="15"/>
  <c r="L137" i="32"/>
  <c r="L169" i="46"/>
  <c r="L189" i="3"/>
  <c r="L113" i="3"/>
  <c r="L133" i="45"/>
  <c r="L165" i="30"/>
  <c r="L185" i="13"/>
  <c r="L109" i="13"/>
  <c r="L129" i="9"/>
  <c r="L161" i="10"/>
  <c r="L181" i="2"/>
  <c r="L105" i="2"/>
  <c r="L125" i="35"/>
  <c r="L157" i="6"/>
  <c r="L177" i="7"/>
  <c r="L101" i="7"/>
  <c r="L121" i="8"/>
  <c r="L141" i="4"/>
  <c r="L173" i="5"/>
  <c r="L97" i="5"/>
  <c r="L117" i="12"/>
  <c r="L137" i="34"/>
  <c r="L169" i="1"/>
  <c r="L189" i="40"/>
  <c r="L113" i="40"/>
  <c r="L133" i="37"/>
  <c r="L161" i="54"/>
  <c r="L134" i="57"/>
  <c r="L102" i="57"/>
  <c r="L166" i="51"/>
  <c r="L145" i="4"/>
  <c r="L130" i="52"/>
  <c r="L128" i="51"/>
  <c r="L140" i="16"/>
  <c r="L172" i="24"/>
  <c r="L149" i="24"/>
  <c r="L120" i="24"/>
  <c r="L140" i="49"/>
  <c r="L172" i="41"/>
  <c r="L149" i="41"/>
  <c r="L120" i="41"/>
  <c r="L140" i="50"/>
  <c r="L172" i="44"/>
  <c r="L151" i="44"/>
  <c r="L120" i="44"/>
  <c r="L140" i="43"/>
  <c r="L172" i="48"/>
  <c r="L154" i="48"/>
  <c r="L120" i="48"/>
  <c r="L140" i="42"/>
  <c r="L172" i="53"/>
  <c r="L150" i="53"/>
  <c r="L120" i="53"/>
  <c r="L140" i="31"/>
  <c r="L172" i="27"/>
  <c r="L150" i="27"/>
  <c r="L120" i="27"/>
  <c r="L140" i="28"/>
  <c r="L172" i="23"/>
  <c r="L145" i="23"/>
  <c r="L120" i="23"/>
  <c r="L140" i="33"/>
  <c r="L172" i="39"/>
  <c r="L148" i="39"/>
  <c r="L120" i="39"/>
  <c r="L140" i="17"/>
  <c r="L172" i="18"/>
  <c r="L152" i="18"/>
  <c r="L120" i="18"/>
  <c r="L140" i="19"/>
  <c r="L172" i="20"/>
  <c r="L152" i="20"/>
  <c r="L120" i="20"/>
  <c r="L140" i="21"/>
  <c r="L172" i="47"/>
  <c r="L147" i="47"/>
  <c r="L120" i="47"/>
  <c r="L140" i="29"/>
  <c r="L172" i="14"/>
  <c r="L147" i="14"/>
  <c r="L120" i="14"/>
  <c r="L140" i="15"/>
  <c r="L172" i="32"/>
  <c r="L149" i="32"/>
  <c r="L120" i="32"/>
  <c r="L140" i="46"/>
  <c r="L172" i="3"/>
  <c r="L152" i="3"/>
  <c r="L120" i="3"/>
  <c r="L140" i="45"/>
  <c r="L172" i="30"/>
  <c r="L149" i="30"/>
  <c r="L120" i="30"/>
  <c r="L140" i="13"/>
  <c r="L172" i="9"/>
  <c r="L146" i="9"/>
  <c r="L120" i="9"/>
  <c r="L140" i="10"/>
  <c r="L172" i="2"/>
  <c r="L148" i="2"/>
  <c r="L120" i="2"/>
  <c r="L140" i="35"/>
  <c r="L172" i="6"/>
  <c r="L150" i="6"/>
  <c r="L120" i="6"/>
  <c r="L140" i="7"/>
  <c r="L172" i="8"/>
  <c r="L146" i="8"/>
  <c r="L120" i="8"/>
  <c r="L140" i="4"/>
  <c r="L172" i="5"/>
  <c r="L148" i="5"/>
  <c r="L120" i="5"/>
  <c r="L140" i="12"/>
  <c r="L172" i="34"/>
  <c r="L149" i="34"/>
  <c r="L120" i="34"/>
  <c r="L140" i="1"/>
  <c r="L172" i="40"/>
  <c r="L147" i="40"/>
  <c r="L120" i="40"/>
  <c r="L140" i="37"/>
  <c r="L168" i="54"/>
  <c r="L184" i="55"/>
  <c r="L143" i="55"/>
  <c r="L111" i="55"/>
  <c r="L175" i="56"/>
  <c r="L134" i="56"/>
  <c r="L102" i="56"/>
  <c r="L158" i="52"/>
  <c r="L102" i="52"/>
  <c r="L154" i="33"/>
  <c r="L156" i="33"/>
  <c r="L153" i="17"/>
  <c r="L156" i="17"/>
  <c r="L151" i="19"/>
  <c r="L156" i="19"/>
  <c r="L147" i="46"/>
  <c r="L150" i="35"/>
  <c r="L147" i="35"/>
  <c r="L175" i="16"/>
  <c r="L99" i="16"/>
  <c r="L127" i="24"/>
  <c r="L167" i="49"/>
  <c r="L187" i="41"/>
  <c r="L119" i="41"/>
  <c r="L159" i="50"/>
  <c r="L179" i="44"/>
  <c r="L111" i="44"/>
  <c r="L139" i="43"/>
  <c r="L171" i="48"/>
  <c r="L103" i="48"/>
  <c r="L131" i="42"/>
  <c r="L163" i="53"/>
  <c r="L123" i="31"/>
  <c r="L115" i="28"/>
  <c r="L183" i="33"/>
  <c r="L107" i="33"/>
  <c r="L135" i="39"/>
  <c r="L175" i="17"/>
  <c r="L99" i="17"/>
  <c r="L127" i="18"/>
  <c r="L167" i="19"/>
  <c r="L187" i="20"/>
  <c r="L119" i="20"/>
  <c r="L159" i="21"/>
  <c r="L179" i="47"/>
  <c r="L111" i="47"/>
  <c r="L139" i="29"/>
  <c r="L171" i="14"/>
  <c r="L103" i="14"/>
  <c r="L131" i="15"/>
  <c r="L163" i="32"/>
  <c r="L123" i="46"/>
  <c r="L115" i="45"/>
  <c r="L183" i="13"/>
  <c r="L107" i="13"/>
  <c r="L135" i="9"/>
  <c r="L175" i="10"/>
  <c r="L99" i="10"/>
  <c r="L127" i="2"/>
  <c r="L167" i="35"/>
  <c r="L187" i="6"/>
  <c r="L119" i="6"/>
  <c r="L159" i="7"/>
  <c r="L179" i="8"/>
  <c r="L111" i="8"/>
  <c r="L139" i="4"/>
  <c r="L171" i="5"/>
  <c r="L103" i="5"/>
  <c r="L131" i="12"/>
  <c r="L163" i="34"/>
  <c r="L123" i="1"/>
  <c r="L115" i="37"/>
  <c r="L159" i="54"/>
  <c r="L191" i="55"/>
  <c r="L159" i="55"/>
  <c r="L118" i="55"/>
  <c r="L182" i="56"/>
  <c r="L141" i="56"/>
  <c r="L189" i="52"/>
  <c r="L157" i="52"/>
  <c r="L117" i="52"/>
  <c r="L181" i="57"/>
  <c r="L140" i="57"/>
  <c r="L108" i="57"/>
  <c r="L172" i="51"/>
  <c r="L145" i="51"/>
  <c r="L150" i="29"/>
  <c r="L156" i="29"/>
  <c r="L147" i="1"/>
  <c r="L156" i="1"/>
  <c r="L147" i="54"/>
  <c r="L174" i="16"/>
  <c r="L98" i="16"/>
  <c r="L126" i="24"/>
  <c r="L166" i="49"/>
  <c r="L186" i="41"/>
  <c r="L118" i="41"/>
  <c r="L158" i="50"/>
  <c r="L178" i="44"/>
  <c r="L110" i="44"/>
  <c r="L138" i="43"/>
  <c r="L170" i="48"/>
  <c r="L102" i="48"/>
  <c r="L130" i="42"/>
  <c r="L162" i="53"/>
  <c r="L122" i="31"/>
  <c r="L114" i="28"/>
  <c r="L182" i="33"/>
  <c r="L106" i="33"/>
  <c r="L134" i="39"/>
  <c r="L174" i="17"/>
  <c r="L98" i="17"/>
  <c r="L126" i="18"/>
  <c r="L166" i="19"/>
  <c r="L186" i="20"/>
  <c r="L118" i="20"/>
  <c r="L158" i="21"/>
  <c r="L178" i="47"/>
  <c r="L110" i="47"/>
  <c r="L138" i="29"/>
  <c r="L170" i="14"/>
  <c r="L102" i="14"/>
  <c r="L130" i="15"/>
  <c r="L162" i="32"/>
  <c r="L122" i="46"/>
  <c r="L114" i="45"/>
  <c r="L182" i="13"/>
  <c r="L106" i="13"/>
  <c r="L126" i="9"/>
  <c r="L158" i="10"/>
  <c r="L178" i="2"/>
  <c r="L102" i="2"/>
  <c r="L122" i="35"/>
  <c r="L114" i="7"/>
  <c r="L182" i="4"/>
  <c r="L106" i="4"/>
  <c r="L134" i="5"/>
  <c r="L174" i="12"/>
  <c r="L98" i="12"/>
  <c r="L126" i="34"/>
  <c r="L166" i="1"/>
  <c r="L186" i="40"/>
  <c r="L118" i="40"/>
  <c r="L158" i="37"/>
  <c r="L126" i="54"/>
  <c r="L174" i="55"/>
  <c r="L133" i="55"/>
  <c r="L101" i="55"/>
  <c r="L116" i="56"/>
  <c r="L180" i="52"/>
  <c r="L152" i="52"/>
  <c r="L151" i="52"/>
  <c r="L153" i="57"/>
  <c r="L146" i="57"/>
  <c r="L98" i="51"/>
  <c r="L152" i="43"/>
  <c r="L147" i="43"/>
  <c r="L170" i="52"/>
  <c r="L173" i="16"/>
  <c r="L97" i="16"/>
  <c r="L117" i="24"/>
  <c r="L137" i="49"/>
  <c r="L169" i="41"/>
  <c r="L189" i="50"/>
  <c r="L113" i="50"/>
  <c r="L133" i="44"/>
  <c r="L165" i="43"/>
  <c r="L185" i="48"/>
  <c r="L109" i="48"/>
  <c r="L129" i="42"/>
  <c r="L161" i="53"/>
  <c r="L181" i="31"/>
  <c r="L105" i="31"/>
  <c r="L125" i="27"/>
  <c r="L157" i="28"/>
  <c r="L177" i="23"/>
  <c r="L101" i="23"/>
  <c r="L121" i="33"/>
  <c r="L141" i="39"/>
  <c r="L173" i="17"/>
  <c r="L97" i="17"/>
  <c r="L117" i="18"/>
  <c r="L137" i="19"/>
  <c r="L169" i="20"/>
  <c r="L189" i="21"/>
  <c r="L113" i="21"/>
  <c r="L133" i="47"/>
  <c r="L165" i="29"/>
  <c r="L185" i="14"/>
  <c r="L109" i="14"/>
  <c r="L129" i="15"/>
  <c r="L161" i="32"/>
  <c r="L181" i="46"/>
  <c r="L105" i="46"/>
  <c r="L125" i="3"/>
  <c r="L157" i="45"/>
  <c r="L177" i="30"/>
  <c r="L101" i="30"/>
  <c r="L129" i="13"/>
  <c r="L161" i="9"/>
  <c r="L121" i="10"/>
  <c r="L113" i="35"/>
  <c r="L181" i="7"/>
  <c r="L105" i="7"/>
  <c r="L125" i="8"/>
  <c r="L157" i="4"/>
  <c r="L177" i="5"/>
  <c r="L101" i="5"/>
  <c r="L121" i="12"/>
  <c r="L141" i="34"/>
  <c r="L173" i="1"/>
  <c r="L97" i="1"/>
  <c r="L117" i="40"/>
  <c r="L137" i="37"/>
  <c r="L173" i="54"/>
  <c r="L101" i="54"/>
  <c r="L147" i="56"/>
  <c r="L148" i="56"/>
  <c r="L123" i="56"/>
  <c r="L187" i="52"/>
  <c r="L139" i="52"/>
  <c r="L107" i="52"/>
  <c r="L171" i="57"/>
  <c r="L122" i="57"/>
  <c r="L186" i="51"/>
  <c r="L137" i="51"/>
  <c r="L105" i="51"/>
  <c r="L104" i="16"/>
  <c r="L153" i="21"/>
  <c r="L147" i="13"/>
  <c r="L156" i="13"/>
  <c r="L152" i="12"/>
  <c r="L153" i="12"/>
  <c r="L147" i="55"/>
  <c r="L161" i="51"/>
  <c r="L167" i="41"/>
  <c r="L179" i="43"/>
  <c r="L131" i="53"/>
  <c r="L115" i="23"/>
  <c r="L99" i="18"/>
  <c r="L159" i="47"/>
  <c r="L103" i="15"/>
  <c r="L123" i="3"/>
  <c r="L107" i="9"/>
  <c r="L119" i="7"/>
  <c r="L139" i="5"/>
  <c r="L99" i="54"/>
  <c r="L149" i="16"/>
  <c r="L153" i="28"/>
  <c r="L170" i="16"/>
  <c r="L138" i="44"/>
  <c r="L98" i="39"/>
  <c r="L110" i="21"/>
  <c r="L134" i="13"/>
  <c r="L118" i="35"/>
  <c r="L130" i="5"/>
  <c r="L114" i="40"/>
  <c r="L184" i="52"/>
  <c r="L113" i="57"/>
  <c r="L105" i="41"/>
  <c r="L181" i="53"/>
  <c r="L173" i="39"/>
  <c r="L113" i="20"/>
  <c r="L181" i="32"/>
  <c r="L121" i="30"/>
  <c r="L169" i="35"/>
  <c r="L129" i="5"/>
  <c r="L157" i="40"/>
  <c r="L141" i="51"/>
  <c r="L154" i="41"/>
  <c r="L152" i="48"/>
  <c r="L184" i="31"/>
  <c r="L150" i="23"/>
  <c r="L150" i="18"/>
  <c r="L184" i="21"/>
  <c r="L145" i="14"/>
  <c r="L184" i="46"/>
  <c r="L148" i="30"/>
  <c r="L108" i="10"/>
  <c r="L184" i="7"/>
  <c r="L145" i="5"/>
  <c r="L145" i="40"/>
  <c r="L127" i="55"/>
  <c r="L182" i="52"/>
  <c r="L154" i="19"/>
  <c r="L127" i="53"/>
  <c r="L139" i="33"/>
  <c r="L175" i="15"/>
  <c r="L179" i="30"/>
  <c r="L163" i="2"/>
  <c r="L183" i="4"/>
  <c r="L167" i="1"/>
  <c r="L134" i="55"/>
  <c r="L101" i="52"/>
  <c r="L174" i="42"/>
  <c r="L158" i="28"/>
  <c r="L130" i="17"/>
  <c r="L98" i="15"/>
  <c r="L158" i="45"/>
  <c r="L134" i="2"/>
  <c r="L138" i="4"/>
  <c r="L181" i="56"/>
  <c r="L129" i="16"/>
  <c r="L177" i="44"/>
  <c r="L117" i="53"/>
  <c r="L165" i="33"/>
  <c r="L105" i="19"/>
  <c r="L141" i="14"/>
  <c r="L189" i="45"/>
  <c r="L165" i="10"/>
  <c r="L189" i="4"/>
  <c r="L161" i="40"/>
  <c r="L187" i="57"/>
  <c r="W90" i="24"/>
  <c r="X90" i="24"/>
  <c r="G90" i="24"/>
  <c r="AH90" i="24"/>
  <c r="AF90" i="24"/>
  <c r="AW90" i="24"/>
  <c r="AA90" i="24"/>
  <c r="AD90" i="24"/>
  <c r="AQ90" i="24"/>
  <c r="L163" i="16"/>
  <c r="L123" i="24"/>
  <c r="L115" i="41"/>
  <c r="L183" i="44"/>
  <c r="L107" i="44"/>
  <c r="L135" i="43"/>
  <c r="L175" i="48"/>
  <c r="L99" i="48"/>
  <c r="L127" i="42"/>
  <c r="L167" i="53"/>
  <c r="L187" i="31"/>
  <c r="L119" i="31"/>
  <c r="L159" i="27"/>
  <c r="L179" i="28"/>
  <c r="L111" i="28"/>
  <c r="L139" i="23"/>
  <c r="L171" i="33"/>
  <c r="L103" i="33"/>
  <c r="L131" i="39"/>
  <c r="L163" i="17"/>
  <c r="L123" i="18"/>
  <c r="L115" i="20"/>
  <c r="L183" i="47"/>
  <c r="L107" i="47"/>
  <c r="L135" i="29"/>
  <c r="L175" i="14"/>
  <c r="L99" i="14"/>
  <c r="L127" i="15"/>
  <c r="L167" i="32"/>
  <c r="L187" i="46"/>
  <c r="L119" i="46"/>
  <c r="L159" i="3"/>
  <c r="L179" i="45"/>
  <c r="L111" i="45"/>
  <c r="L139" i="30"/>
  <c r="L171" i="13"/>
  <c r="L103" i="13"/>
  <c r="L131" i="9"/>
  <c r="L163" i="10"/>
  <c r="L123" i="2"/>
  <c r="L115" i="6"/>
  <c r="L183" i="8"/>
  <c r="L107" i="8"/>
  <c r="L135" i="4"/>
  <c r="L175" i="5"/>
  <c r="L99" i="5"/>
  <c r="L127" i="12"/>
  <c r="L167" i="34"/>
  <c r="L187" i="1"/>
  <c r="L119" i="1"/>
  <c r="L159" i="40"/>
  <c r="L179" i="37"/>
  <c r="L111" i="37"/>
  <c r="L123" i="54"/>
  <c r="L171" i="55"/>
  <c r="L114" i="55"/>
  <c r="L178" i="56"/>
  <c r="L129" i="56"/>
  <c r="L97" i="56"/>
  <c r="L161" i="52"/>
  <c r="L113" i="52"/>
  <c r="L177" i="57"/>
  <c r="L184" i="51"/>
  <c r="L143" i="51"/>
  <c r="L111" i="51"/>
  <c r="L153" i="16"/>
  <c r="L149" i="50"/>
  <c r="L153" i="31"/>
  <c r="L154" i="31"/>
  <c r="L108" i="27"/>
  <c r="L147" i="28"/>
  <c r="L154" i="10"/>
  <c r="L147" i="10"/>
  <c r="L155" i="7"/>
  <c r="L151" i="7"/>
  <c r="L145" i="37"/>
  <c r="L118" i="16"/>
  <c r="L138" i="24"/>
  <c r="L170" i="49"/>
  <c r="L190" i="41"/>
  <c r="L114" i="41"/>
  <c r="L134" i="50"/>
  <c r="L174" i="44"/>
  <c r="L98" i="44"/>
  <c r="L126" i="43"/>
  <c r="L166" i="48"/>
  <c r="L186" i="42"/>
  <c r="L118" i="42"/>
  <c r="L158" i="53"/>
  <c r="L178" i="31"/>
  <c r="L110" i="31"/>
  <c r="L138" i="27"/>
  <c r="L170" i="28"/>
  <c r="L102" i="28"/>
  <c r="L130" i="23"/>
  <c r="L162" i="33"/>
  <c r="L122" i="39"/>
  <c r="L114" i="18"/>
  <c r="L182" i="20"/>
  <c r="L106" i="20"/>
  <c r="L134" i="21"/>
  <c r="L174" i="47"/>
  <c r="L98" i="47"/>
  <c r="L126" i="29"/>
  <c r="L166" i="14"/>
  <c r="L186" i="15"/>
  <c r="L118" i="15"/>
  <c r="L158" i="32"/>
  <c r="L178" i="46"/>
  <c r="L110" i="46"/>
  <c r="L138" i="3"/>
  <c r="L170" i="45"/>
  <c r="L102" i="45"/>
  <c r="L130" i="30"/>
  <c r="L162" i="13"/>
  <c r="L122" i="9"/>
  <c r="L114" i="2"/>
  <c r="L182" i="6"/>
  <c r="L106" i="6"/>
  <c r="L134" i="7"/>
  <c r="L174" i="8"/>
  <c r="L98" i="8"/>
  <c r="L126" i="4"/>
  <c r="L166" i="5"/>
  <c r="L186" i="12"/>
  <c r="L118" i="12"/>
  <c r="L158" i="34"/>
  <c r="L178" i="1"/>
  <c r="L110" i="1"/>
  <c r="L138" i="40"/>
  <c r="L170" i="37"/>
  <c r="L102" i="37"/>
  <c r="L114" i="54"/>
  <c r="L176" i="57"/>
  <c r="L155" i="49"/>
  <c r="L156" i="49"/>
  <c r="L145" i="42"/>
  <c r="L154" i="15"/>
  <c r="L155" i="45"/>
  <c r="L150" i="45"/>
  <c r="L177" i="16"/>
  <c r="L109" i="16"/>
  <c r="L137" i="24"/>
  <c r="L169" i="49"/>
  <c r="L101" i="49"/>
  <c r="L129" i="41"/>
  <c r="L161" i="50"/>
  <c r="L189" i="44"/>
  <c r="L113" i="44"/>
  <c r="L133" i="43"/>
  <c r="L165" i="48"/>
  <c r="L185" i="42"/>
  <c r="L109" i="42"/>
  <c r="L129" i="53"/>
  <c r="L161" i="31"/>
  <c r="L181" i="27"/>
  <c r="L105" i="27"/>
  <c r="L125" i="28"/>
  <c r="L157" i="23"/>
  <c r="L177" i="33"/>
  <c r="L101" i="33"/>
  <c r="L121" i="39"/>
  <c r="L141" i="17"/>
  <c r="L173" i="18"/>
  <c r="L97" i="18"/>
  <c r="L117" i="19"/>
  <c r="L137" i="20"/>
  <c r="L169" i="21"/>
  <c r="L189" i="47"/>
  <c r="L113" i="47"/>
  <c r="L133" i="29"/>
  <c r="L165" i="14"/>
  <c r="L185" i="15"/>
  <c r="L109" i="15"/>
  <c r="L129" i="32"/>
  <c r="L161" i="46"/>
  <c r="L181" i="3"/>
  <c r="L105" i="3"/>
  <c r="L125" i="45"/>
  <c r="L157" i="30"/>
  <c r="L177" i="13"/>
  <c r="L101" i="13"/>
  <c r="L121" i="9"/>
  <c r="L141" i="10"/>
  <c r="L173" i="2"/>
  <c r="L97" i="2"/>
  <c r="L117" i="35"/>
  <c r="L137" i="6"/>
  <c r="L169" i="7"/>
  <c r="L189" i="8"/>
  <c r="L113" i="8"/>
  <c r="L133" i="4"/>
  <c r="L165" i="5"/>
  <c r="L185" i="12"/>
  <c r="L109" i="12"/>
  <c r="L129" i="34"/>
  <c r="L161" i="1"/>
  <c r="L181" i="40"/>
  <c r="L105" i="40"/>
  <c r="L125" i="37"/>
  <c r="L137" i="54"/>
  <c r="L177" i="55"/>
  <c r="L128" i="55"/>
  <c r="L96" i="55"/>
  <c r="L160" i="56"/>
  <c r="L119" i="56"/>
  <c r="L183" i="52"/>
  <c r="L143" i="52"/>
  <c r="L111" i="52"/>
  <c r="L175" i="57"/>
  <c r="L117" i="51"/>
  <c r="L151" i="4"/>
  <c r="L132" i="16"/>
  <c r="L164" i="24"/>
  <c r="L145" i="24"/>
  <c r="L112" i="24"/>
  <c r="L132" i="49"/>
  <c r="L164" i="41"/>
  <c r="L153" i="41"/>
  <c r="L112" i="41"/>
  <c r="L132" i="50"/>
  <c r="L164" i="44"/>
  <c r="L149" i="44"/>
  <c r="L112" i="44"/>
  <c r="L132" i="43"/>
  <c r="L164" i="48"/>
  <c r="L147" i="48"/>
  <c r="L112" i="48"/>
  <c r="L132" i="42"/>
  <c r="L164" i="53"/>
  <c r="L155" i="53"/>
  <c r="L112" i="53"/>
  <c r="L132" i="31"/>
  <c r="L164" i="27"/>
  <c r="L149" i="27"/>
  <c r="L112" i="27"/>
  <c r="L132" i="28"/>
  <c r="L164" i="23"/>
  <c r="L151" i="23"/>
  <c r="L112" i="23"/>
  <c r="L132" i="33"/>
  <c r="L164" i="39"/>
  <c r="L151" i="39"/>
  <c r="L112" i="39"/>
  <c r="L132" i="17"/>
  <c r="L164" i="18"/>
  <c r="L151" i="18"/>
  <c r="L112" i="18"/>
  <c r="L132" i="19"/>
  <c r="L164" i="20"/>
  <c r="L154" i="20"/>
  <c r="L112" i="20"/>
  <c r="L132" i="21"/>
  <c r="L164" i="47"/>
  <c r="L148" i="47"/>
  <c r="L112" i="47"/>
  <c r="L132" i="29"/>
  <c r="L164" i="14"/>
  <c r="L148" i="14"/>
  <c r="L112" i="14"/>
  <c r="L132" i="15"/>
  <c r="L164" i="32"/>
  <c r="L155" i="32"/>
  <c r="L112" i="32"/>
  <c r="L132" i="46"/>
  <c r="L164" i="3"/>
  <c r="L147" i="3"/>
  <c r="L112" i="3"/>
  <c r="L132" i="45"/>
  <c r="L164" i="30"/>
  <c r="L146" i="30"/>
  <c r="L112" i="30"/>
  <c r="L132" i="13"/>
  <c r="L164" i="9"/>
  <c r="L150" i="9"/>
  <c r="L112" i="9"/>
  <c r="L132" i="10"/>
  <c r="L164" i="2"/>
  <c r="L146" i="2"/>
  <c r="L112" i="2"/>
  <c r="L132" i="35"/>
  <c r="L164" i="6"/>
  <c r="L154" i="6"/>
  <c r="L112" i="6"/>
  <c r="L132" i="7"/>
  <c r="L164" i="8"/>
  <c r="L145" i="8"/>
  <c r="L112" i="8"/>
  <c r="L132" i="4"/>
  <c r="L164" i="5"/>
  <c r="L147" i="5"/>
  <c r="L112" i="5"/>
  <c r="L132" i="12"/>
  <c r="L164" i="34"/>
  <c r="L155" i="34"/>
  <c r="L112" i="34"/>
  <c r="L132" i="1"/>
  <c r="L164" i="40"/>
  <c r="L148" i="40"/>
  <c r="L112" i="40"/>
  <c r="L132" i="37"/>
  <c r="L160" i="54"/>
  <c r="L142" i="52"/>
  <c r="L190" i="57"/>
  <c r="L158" i="57"/>
  <c r="L117" i="57"/>
  <c r="L181" i="51"/>
  <c r="L132" i="51"/>
  <c r="L100" i="51"/>
  <c r="L149" i="33"/>
  <c r="L150" i="17"/>
  <c r="L153" i="19"/>
  <c r="L155" i="46"/>
  <c r="L152" i="46"/>
  <c r="L145" i="35"/>
  <c r="L146" i="35"/>
  <c r="L107" i="55"/>
  <c r="L105" i="57"/>
  <c r="L167" i="16"/>
  <c r="L187" i="24"/>
  <c r="L119" i="24"/>
  <c r="L159" i="49"/>
  <c r="L179" i="41"/>
  <c r="L111" i="41"/>
  <c r="L139" i="50"/>
  <c r="L171" i="44"/>
  <c r="L103" i="44"/>
  <c r="L131" i="43"/>
  <c r="L163" i="48"/>
  <c r="L123" i="42"/>
  <c r="L115" i="31"/>
  <c r="L183" i="28"/>
  <c r="L107" i="28"/>
  <c r="L135" i="23"/>
  <c r="L175" i="33"/>
  <c r="L99" i="33"/>
  <c r="L127" i="39"/>
  <c r="L167" i="17"/>
  <c r="L187" i="18"/>
  <c r="L119" i="18"/>
  <c r="L159" i="19"/>
  <c r="L179" i="20"/>
  <c r="L111" i="20"/>
  <c r="L139" i="21"/>
  <c r="L171" i="47"/>
  <c r="L103" i="47"/>
  <c r="L131" i="29"/>
  <c r="L163" i="14"/>
  <c r="L123" i="15"/>
  <c r="L115" i="46"/>
  <c r="L183" i="45"/>
  <c r="L107" i="45"/>
  <c r="L135" i="30"/>
  <c r="L175" i="13"/>
  <c r="L99" i="13"/>
  <c r="L127" i="9"/>
  <c r="L167" i="10"/>
  <c r="L187" i="2"/>
  <c r="L119" i="2"/>
  <c r="L159" i="35"/>
  <c r="L179" i="6"/>
  <c r="L111" i="6"/>
  <c r="L139" i="7"/>
  <c r="L171" i="8"/>
  <c r="L103" i="8"/>
  <c r="L131" i="4"/>
  <c r="L163" i="5"/>
  <c r="L123" i="12"/>
  <c r="L115" i="1"/>
  <c r="L183" i="37"/>
  <c r="L107" i="37"/>
  <c r="L149" i="51"/>
  <c r="L139" i="51"/>
  <c r="L107" i="51"/>
  <c r="L145" i="29"/>
  <c r="L153" i="1"/>
  <c r="L151" i="54"/>
  <c r="L148" i="54"/>
  <c r="L171" i="56"/>
  <c r="L97" i="57"/>
  <c r="L166" i="16"/>
  <c r="L186" i="24"/>
  <c r="L118" i="24"/>
  <c r="L158" i="49"/>
  <c r="L178" i="41"/>
  <c r="L110" i="41"/>
  <c r="L138" i="50"/>
  <c r="L170" i="44"/>
  <c r="L102" i="44"/>
  <c r="L130" i="43"/>
  <c r="L162" i="48"/>
  <c r="L122" i="42"/>
  <c r="L114" i="31"/>
  <c r="L182" i="28"/>
  <c r="L106" i="28"/>
  <c r="L134" i="23"/>
  <c r="L174" i="33"/>
  <c r="L98" i="33"/>
  <c r="L126" i="39"/>
  <c r="L166" i="17"/>
  <c r="L186" i="18"/>
  <c r="L118" i="18"/>
  <c r="L158" i="19"/>
  <c r="L178" i="20"/>
  <c r="L110" i="20"/>
  <c r="L138" i="21"/>
  <c r="L170" i="47"/>
  <c r="L102" i="47"/>
  <c r="L130" i="29"/>
  <c r="L162" i="14"/>
  <c r="L122" i="15"/>
  <c r="L114" i="46"/>
  <c r="L182" i="45"/>
  <c r="L106" i="45"/>
  <c r="L134" i="30"/>
  <c r="L174" i="13"/>
  <c r="L98" i="13"/>
  <c r="L118" i="9"/>
  <c r="L138" i="10"/>
  <c r="L170" i="2"/>
  <c r="L190" i="35"/>
  <c r="L114" i="35"/>
  <c r="L182" i="7"/>
  <c r="L106" i="7"/>
  <c r="L134" i="8"/>
  <c r="L174" i="4"/>
  <c r="L98" i="4"/>
  <c r="L126" i="5"/>
  <c r="L166" i="12"/>
  <c r="L186" i="34"/>
  <c r="L118" i="34"/>
  <c r="L158" i="1"/>
  <c r="L178" i="40"/>
  <c r="L110" i="40"/>
  <c r="L138" i="37"/>
  <c r="L182" i="54"/>
  <c r="L118" i="54"/>
  <c r="L157" i="56"/>
  <c r="L154" i="52"/>
  <c r="L156" i="52"/>
  <c r="L116" i="52"/>
  <c r="L180" i="57"/>
  <c r="L145" i="57"/>
  <c r="L156" i="57"/>
  <c r="L115" i="57"/>
  <c r="L179" i="51"/>
  <c r="L130" i="51"/>
  <c r="L151" i="43"/>
  <c r="L156" i="43"/>
  <c r="L116" i="40"/>
  <c r="L165" i="16"/>
  <c r="L185" i="24"/>
  <c r="L109" i="24"/>
  <c r="L129" i="49"/>
  <c r="L161" i="41"/>
  <c r="L181" i="50"/>
  <c r="L105" i="50"/>
  <c r="L125" i="44"/>
  <c r="L157" i="43"/>
  <c r="L177" i="48"/>
  <c r="L101" i="48"/>
  <c r="L121" i="42"/>
  <c r="L141" i="53"/>
  <c r="L173" i="31"/>
  <c r="L97" i="31"/>
  <c r="L117" i="27"/>
  <c r="L137" i="28"/>
  <c r="L169" i="23"/>
  <c r="L189" i="33"/>
  <c r="L113" i="33"/>
  <c r="L133" i="39"/>
  <c r="L165" i="17"/>
  <c r="L185" i="18"/>
  <c r="L109" i="18"/>
  <c r="L129" i="19"/>
  <c r="L161" i="20"/>
  <c r="L181" i="21"/>
  <c r="L105" i="21"/>
  <c r="L125" i="47"/>
  <c r="L157" i="29"/>
  <c r="L177" i="14"/>
  <c r="L101" i="14"/>
  <c r="L121" i="15"/>
  <c r="L141" i="32"/>
  <c r="L173" i="46"/>
  <c r="L97" i="46"/>
  <c r="L117" i="3"/>
  <c r="L137" i="45"/>
  <c r="L169" i="30"/>
  <c r="L121" i="13"/>
  <c r="L113" i="10"/>
  <c r="L181" i="35"/>
  <c r="L105" i="35"/>
  <c r="L133" i="6"/>
  <c r="L173" i="7"/>
  <c r="L97" i="7"/>
  <c r="L117" i="8"/>
  <c r="L137" i="4"/>
  <c r="L169" i="5"/>
  <c r="L189" i="12"/>
  <c r="L113" i="12"/>
  <c r="L133" i="34"/>
  <c r="L165" i="1"/>
  <c r="L185" i="40"/>
  <c r="L109" i="40"/>
  <c r="L129" i="37"/>
  <c r="L165" i="54"/>
  <c r="L189" i="55"/>
  <c r="L157" i="55"/>
  <c r="L116" i="55"/>
  <c r="L180" i="56"/>
  <c r="L146" i="56"/>
  <c r="L153" i="56"/>
  <c r="L150" i="21"/>
  <c r="L146" i="13"/>
  <c r="L145" i="12"/>
  <c r="L150" i="12"/>
  <c r="L145" i="55"/>
  <c r="L127" i="49"/>
  <c r="L111" i="43"/>
  <c r="L163" i="31"/>
  <c r="L135" i="17"/>
  <c r="L119" i="21"/>
  <c r="L171" i="15"/>
  <c r="L183" i="9"/>
  <c r="L167" i="6"/>
  <c r="L179" i="4"/>
  <c r="L131" i="34"/>
  <c r="L123" i="40"/>
  <c r="L156" i="31"/>
  <c r="L146" i="37"/>
  <c r="L190" i="24"/>
  <c r="L130" i="48"/>
  <c r="L126" i="17"/>
  <c r="L170" i="29"/>
  <c r="L122" i="32"/>
  <c r="L174" i="9"/>
  <c r="L158" i="6"/>
  <c r="L186" i="55"/>
  <c r="L160" i="57"/>
  <c r="L151" i="49"/>
  <c r="L145" i="45"/>
  <c r="L179" i="56"/>
  <c r="L161" i="42"/>
  <c r="L121" i="23"/>
  <c r="L189" i="20"/>
  <c r="L161" i="15"/>
  <c r="L101" i="45"/>
  <c r="L137" i="2"/>
  <c r="L109" i="4"/>
  <c r="L177" i="37"/>
  <c r="L118" i="57"/>
  <c r="L152" i="4"/>
  <c r="L184" i="16"/>
  <c r="L151" i="41"/>
  <c r="L108" i="43"/>
  <c r="L152" i="53"/>
  <c r="L149" i="23"/>
  <c r="L108" i="17"/>
  <c r="L146" i="20"/>
  <c r="L150" i="14"/>
  <c r="L108" i="46"/>
  <c r="L184" i="13"/>
  <c r="L154" i="2"/>
  <c r="L108" i="7"/>
  <c r="L184" i="12"/>
  <c r="L184" i="37"/>
  <c r="L159" i="56"/>
  <c r="L126" i="52"/>
  <c r="L151" i="17"/>
  <c r="L175" i="42"/>
  <c r="L179" i="23"/>
  <c r="L135" i="14"/>
  <c r="L119" i="3"/>
  <c r="L107" i="4"/>
  <c r="L187" i="40"/>
  <c r="L102" i="55"/>
  <c r="L165" i="57"/>
  <c r="L134" i="48"/>
  <c r="L118" i="27"/>
  <c r="L102" i="39"/>
  <c r="L114" i="21"/>
  <c r="L174" i="15"/>
  <c r="L178" i="30"/>
  <c r="L114" i="10"/>
  <c r="L178" i="8"/>
  <c r="L117" i="55"/>
  <c r="L146" i="52"/>
  <c r="L157" i="50"/>
  <c r="L97" i="42"/>
  <c r="L133" i="23"/>
  <c r="L181" i="19"/>
  <c r="L121" i="29"/>
  <c r="L169" i="3"/>
  <c r="L125" i="9"/>
  <c r="L169" i="8"/>
  <c r="L129" i="1"/>
  <c r="L138" i="57"/>
  <c r="AK90" i="24"/>
  <c r="AL90" i="24"/>
  <c r="AN90" i="24"/>
  <c r="K90" i="24"/>
  <c r="F90" i="24"/>
  <c r="L115" i="24"/>
  <c r="L183" i="41"/>
  <c r="L107" i="41"/>
  <c r="L135" i="50"/>
  <c r="L175" i="44"/>
  <c r="L99" i="44"/>
  <c r="L127" i="43"/>
  <c r="L167" i="48"/>
  <c r="L187" i="42"/>
  <c r="L119" i="42"/>
  <c r="L159" i="53"/>
  <c r="L179" i="31"/>
  <c r="L111" i="31"/>
  <c r="L139" i="27"/>
  <c r="L171" i="28"/>
  <c r="L103" i="28"/>
  <c r="L131" i="23"/>
  <c r="L163" i="33"/>
  <c r="L123" i="39"/>
  <c r="L115" i="18"/>
  <c r="L183" i="20"/>
  <c r="L107" i="20"/>
  <c r="L135" i="21"/>
  <c r="L175" i="47"/>
  <c r="L99" i="47"/>
  <c r="L127" i="29"/>
  <c r="L167" i="14"/>
  <c r="L187" i="15"/>
  <c r="L119" i="15"/>
  <c r="L159" i="32"/>
  <c r="L179" i="46"/>
  <c r="L111" i="46"/>
  <c r="L139" i="3"/>
  <c r="L171" i="45"/>
  <c r="L103" i="45"/>
  <c r="L131" i="30"/>
  <c r="L163" i="13"/>
  <c r="L123" i="9"/>
  <c r="L115" i="2"/>
  <c r="L183" i="6"/>
  <c r="L107" i="6"/>
  <c r="L135" i="7"/>
  <c r="L175" i="8"/>
  <c r="L99" i="8"/>
  <c r="L127" i="4"/>
  <c r="L167" i="5"/>
  <c r="L187" i="12"/>
  <c r="L119" i="12"/>
  <c r="L159" i="34"/>
  <c r="L179" i="1"/>
  <c r="L111" i="1"/>
  <c r="L139" i="40"/>
  <c r="L171" i="37"/>
  <c r="L103" i="37"/>
  <c r="L115" i="54"/>
  <c r="L163" i="55"/>
  <c r="L120" i="57"/>
  <c r="L152" i="16"/>
  <c r="L155" i="50"/>
  <c r="L150" i="31"/>
  <c r="L147" i="31"/>
  <c r="L155" i="28"/>
  <c r="L152" i="28"/>
  <c r="L153" i="10"/>
  <c r="L146" i="10"/>
  <c r="L147" i="7"/>
  <c r="L152" i="7"/>
  <c r="L153" i="37"/>
  <c r="L155" i="37"/>
  <c r="L188" i="55"/>
  <c r="L138" i="52"/>
  <c r="L136" i="51"/>
  <c r="L186" i="16"/>
  <c r="L110" i="16"/>
  <c r="L130" i="24"/>
  <c r="L162" i="49"/>
  <c r="L182" i="41"/>
  <c r="L106" i="41"/>
  <c r="L126" i="50"/>
  <c r="L166" i="44"/>
  <c r="L186" i="43"/>
  <c r="L118" i="43"/>
  <c r="L158" i="48"/>
  <c r="L178" i="42"/>
  <c r="L110" i="42"/>
  <c r="L138" i="53"/>
  <c r="L170" i="31"/>
  <c r="L102" i="31"/>
  <c r="L130" i="27"/>
  <c r="L162" i="28"/>
  <c r="L122" i="23"/>
  <c r="L114" i="39"/>
  <c r="L182" i="18"/>
  <c r="L106" i="18"/>
  <c r="L134" i="19"/>
  <c r="L174" i="20"/>
  <c r="L98" i="20"/>
  <c r="L126" i="21"/>
  <c r="L166" i="47"/>
  <c r="L186" i="29"/>
  <c r="L118" i="29"/>
  <c r="L158" i="14"/>
  <c r="L178" i="15"/>
  <c r="L110" i="15"/>
  <c r="L138" i="32"/>
  <c r="L170" i="46"/>
  <c r="L102" i="46"/>
  <c r="L130" i="3"/>
  <c r="L162" i="45"/>
  <c r="L122" i="30"/>
  <c r="L114" i="9"/>
  <c r="L182" i="2"/>
  <c r="L106" i="2"/>
  <c r="L134" i="35"/>
  <c r="L174" i="6"/>
  <c r="L98" i="6"/>
  <c r="L126" i="7"/>
  <c r="L166" i="8"/>
  <c r="L186" i="4"/>
  <c r="L118" i="4"/>
  <c r="L158" i="5"/>
  <c r="L178" i="12"/>
  <c r="L110" i="12"/>
  <c r="L138" i="34"/>
  <c r="L170" i="1"/>
  <c r="L102" i="1"/>
  <c r="L130" i="40"/>
  <c r="L162" i="37"/>
  <c r="L186" i="54"/>
  <c r="L106" i="54"/>
  <c r="L162" i="55"/>
  <c r="L113" i="55"/>
  <c r="L177" i="56"/>
  <c r="L128" i="56"/>
  <c r="L96" i="56"/>
  <c r="L160" i="52"/>
  <c r="L112" i="52"/>
  <c r="L127" i="57"/>
  <c r="L191" i="51"/>
  <c r="L159" i="51"/>
  <c r="L118" i="51"/>
  <c r="L153" i="49"/>
  <c r="L151" i="42"/>
  <c r="L152" i="42"/>
  <c r="L147" i="15"/>
  <c r="L146" i="45"/>
  <c r="L153" i="45"/>
  <c r="L131" i="55"/>
  <c r="L162" i="57"/>
  <c r="L169" i="16"/>
  <c r="L101" i="16"/>
  <c r="L129" i="24"/>
  <c r="L161" i="49"/>
  <c r="L121" i="41"/>
  <c r="L181" i="44"/>
  <c r="L105" i="44"/>
  <c r="L125" i="43"/>
  <c r="L157" i="48"/>
  <c r="L177" i="42"/>
  <c r="L101" i="42"/>
  <c r="L121" i="53"/>
  <c r="L141" i="31"/>
  <c r="L173" i="27"/>
  <c r="L97" i="27"/>
  <c r="L117" i="28"/>
  <c r="L137" i="23"/>
  <c r="L169" i="33"/>
  <c r="L189" i="39"/>
  <c r="L113" i="39"/>
  <c r="L133" i="17"/>
  <c r="L165" i="18"/>
  <c r="L185" i="19"/>
  <c r="L109" i="19"/>
  <c r="L129" i="20"/>
  <c r="L161" i="21"/>
  <c r="L181" i="47"/>
  <c r="L105" i="47"/>
  <c r="L125" i="29"/>
  <c r="L157" i="14"/>
  <c r="L177" i="15"/>
  <c r="L101" i="15"/>
  <c r="L121" i="32"/>
  <c r="L141" i="46"/>
  <c r="L173" i="3"/>
  <c r="L97" i="3"/>
  <c r="L117" i="45"/>
  <c r="L137" i="30"/>
  <c r="L169" i="13"/>
  <c r="L189" i="9"/>
  <c r="L113" i="9"/>
  <c r="L133" i="10"/>
  <c r="L165" i="2"/>
  <c r="L185" i="35"/>
  <c r="L109" i="35"/>
  <c r="L129" i="6"/>
  <c r="L161" i="7"/>
  <c r="L181" i="8"/>
  <c r="L105" i="8"/>
  <c r="L125" i="4"/>
  <c r="L157" i="5"/>
  <c r="L177" i="12"/>
  <c r="L101" i="12"/>
  <c r="L121" i="34"/>
  <c r="L141" i="1"/>
  <c r="L173" i="40"/>
  <c r="L97" i="40"/>
  <c r="L117" i="37"/>
  <c r="L129" i="54"/>
  <c r="L167" i="57"/>
  <c r="L126" i="57"/>
  <c r="L190" i="51"/>
  <c r="L158" i="51"/>
  <c r="L160" i="30"/>
  <c r="L154" i="4"/>
  <c r="L170" i="57"/>
  <c r="L124" i="16"/>
  <c r="L147" i="24"/>
  <c r="L148" i="24"/>
  <c r="L104" i="24"/>
  <c r="L124" i="49"/>
  <c r="L152" i="41"/>
  <c r="L150" i="41"/>
  <c r="L104" i="41"/>
  <c r="L124" i="50"/>
  <c r="L146" i="44"/>
  <c r="L152" i="44"/>
  <c r="L104" i="44"/>
  <c r="L124" i="43"/>
  <c r="L145" i="48"/>
  <c r="L146" i="48"/>
  <c r="L104" i="48"/>
  <c r="L124" i="42"/>
  <c r="L154" i="53"/>
  <c r="L145" i="53"/>
  <c r="L104" i="53"/>
  <c r="L124" i="31"/>
  <c r="L152" i="27"/>
  <c r="L148" i="27"/>
  <c r="L104" i="27"/>
  <c r="L124" i="28"/>
  <c r="L147" i="23"/>
  <c r="L155" i="23"/>
  <c r="L104" i="23"/>
  <c r="L124" i="33"/>
  <c r="L155" i="39"/>
  <c r="L150" i="39"/>
  <c r="L104" i="39"/>
  <c r="L124" i="17"/>
  <c r="L145" i="18"/>
  <c r="L146" i="18"/>
  <c r="L104" i="18"/>
  <c r="L124" i="19"/>
  <c r="L147" i="20"/>
  <c r="L149" i="20"/>
  <c r="L104" i="20"/>
  <c r="L124" i="21"/>
  <c r="L153" i="47"/>
  <c r="L145" i="47"/>
  <c r="L104" i="47"/>
  <c r="L124" i="29"/>
  <c r="L152" i="14"/>
  <c r="L153" i="14"/>
  <c r="L104" i="14"/>
  <c r="L124" i="15"/>
  <c r="L148" i="32"/>
  <c r="L146" i="32"/>
  <c r="L104" i="32"/>
  <c r="L124" i="46"/>
  <c r="L151" i="3"/>
  <c r="L148" i="3"/>
  <c r="L104" i="3"/>
  <c r="L124" i="45"/>
  <c r="L153" i="30"/>
  <c r="L155" i="30"/>
  <c r="L104" i="30"/>
  <c r="L124" i="13"/>
  <c r="L145" i="9"/>
  <c r="L153" i="9"/>
  <c r="L104" i="9"/>
  <c r="L124" i="10"/>
  <c r="L150" i="2"/>
  <c r="L149" i="2"/>
  <c r="L104" i="2"/>
  <c r="L124" i="35"/>
  <c r="L147" i="6"/>
  <c r="L149" i="6"/>
  <c r="L104" i="6"/>
  <c r="L124" i="7"/>
  <c r="L152" i="8"/>
  <c r="L147" i="8"/>
  <c r="L104" i="8"/>
  <c r="L124" i="4"/>
  <c r="L152" i="5"/>
  <c r="L153" i="5"/>
  <c r="L104" i="5"/>
  <c r="L124" i="12"/>
  <c r="L148" i="34"/>
  <c r="L146" i="34"/>
  <c r="L104" i="34"/>
  <c r="L124" i="1"/>
  <c r="L151" i="40"/>
  <c r="L154" i="40"/>
  <c r="L104" i="40"/>
  <c r="L124" i="37"/>
  <c r="L136" i="54"/>
  <c r="L176" i="55"/>
  <c r="L135" i="55"/>
  <c r="L103" i="55"/>
  <c r="L167" i="56"/>
  <c r="L126" i="56"/>
  <c r="L190" i="52"/>
  <c r="L173" i="51"/>
  <c r="L155" i="33"/>
  <c r="L147" i="17"/>
  <c r="L152" i="19"/>
  <c r="L146" i="46"/>
  <c r="L154" i="46"/>
  <c r="L151" i="35"/>
  <c r="L156" i="35"/>
  <c r="L159" i="16"/>
  <c r="L179" i="24"/>
  <c r="L111" i="24"/>
  <c r="L139" i="49"/>
  <c r="L171" i="41"/>
  <c r="L103" i="41"/>
  <c r="L131" i="50"/>
  <c r="L163" i="44"/>
  <c r="L123" i="43"/>
  <c r="L115" i="42"/>
  <c r="L183" i="31"/>
  <c r="L107" i="31"/>
  <c r="L135" i="27"/>
  <c r="L175" i="28"/>
  <c r="L99" i="28"/>
  <c r="L127" i="23"/>
  <c r="L167" i="33"/>
  <c r="L187" i="39"/>
  <c r="L119" i="39"/>
  <c r="L159" i="17"/>
  <c r="L179" i="18"/>
  <c r="L111" i="18"/>
  <c r="L139" i="19"/>
  <c r="L171" i="20"/>
  <c r="L103" i="20"/>
  <c r="L131" i="21"/>
  <c r="L163" i="47"/>
  <c r="L123" i="29"/>
  <c r="L115" i="15"/>
  <c r="L183" i="46"/>
  <c r="L107" i="46"/>
  <c r="L135" i="3"/>
  <c r="L175" i="45"/>
  <c r="L99" i="45"/>
  <c r="L127" i="30"/>
  <c r="L167" i="13"/>
  <c r="L187" i="9"/>
  <c r="L119" i="9"/>
  <c r="L159" i="10"/>
  <c r="L179" i="2"/>
  <c r="L111" i="2"/>
  <c r="L139" i="35"/>
  <c r="L171" i="6"/>
  <c r="L103" i="6"/>
  <c r="L131" i="7"/>
  <c r="L163" i="8"/>
  <c r="L123" i="4"/>
  <c r="L115" i="12"/>
  <c r="L183" i="1"/>
  <c r="L107" i="1"/>
  <c r="L135" i="40"/>
  <c r="L175" i="37"/>
  <c r="L99" i="37"/>
  <c r="L183" i="55"/>
  <c r="L142" i="55"/>
  <c r="L110" i="55"/>
  <c r="L174" i="56"/>
  <c r="L133" i="56"/>
  <c r="L181" i="52"/>
  <c r="L141" i="52"/>
  <c r="L109" i="52"/>
  <c r="L173" i="57"/>
  <c r="L132" i="57"/>
  <c r="L100" i="57"/>
  <c r="L164" i="51"/>
  <c r="L146" i="51"/>
  <c r="L151" i="29"/>
  <c r="L150" i="1"/>
  <c r="L150" i="54"/>
  <c r="L154" i="54"/>
  <c r="L158" i="16"/>
  <c r="L178" i="24"/>
  <c r="L110" i="24"/>
  <c r="L138" i="49"/>
  <c r="L170" i="41"/>
  <c r="L102" i="41"/>
  <c r="L130" i="50"/>
  <c r="L162" i="44"/>
  <c r="L122" i="43"/>
  <c r="L114" i="42"/>
  <c r="L182" i="31"/>
  <c r="L106" i="31"/>
  <c r="L134" i="27"/>
  <c r="L174" i="28"/>
  <c r="L98" i="28"/>
  <c r="L126" i="23"/>
  <c r="L166" i="33"/>
  <c r="L186" i="39"/>
  <c r="L118" i="39"/>
  <c r="L158" i="17"/>
  <c r="L178" i="18"/>
  <c r="L110" i="18"/>
  <c r="L138" i="19"/>
  <c r="L170" i="20"/>
  <c r="L102" i="20"/>
  <c r="L130" i="21"/>
  <c r="L162" i="47"/>
  <c r="L122" i="29"/>
  <c r="L114" i="15"/>
  <c r="L182" i="46"/>
  <c r="L106" i="46"/>
  <c r="L134" i="3"/>
  <c r="L174" i="45"/>
  <c r="L98" i="45"/>
  <c r="L126" i="30"/>
  <c r="L166" i="13"/>
  <c r="L186" i="9"/>
  <c r="L110" i="9"/>
  <c r="L130" i="10"/>
  <c r="L162" i="2"/>
  <c r="L182" i="35"/>
  <c r="L106" i="35"/>
  <c r="L134" i="6"/>
  <c r="L174" i="7"/>
  <c r="L98" i="7"/>
  <c r="L126" i="8"/>
  <c r="L166" i="4"/>
  <c r="L186" i="5"/>
  <c r="L118" i="5"/>
  <c r="L158" i="12"/>
  <c r="L178" i="34"/>
  <c r="L110" i="34"/>
  <c r="L138" i="1"/>
  <c r="L170" i="40"/>
  <c r="L102" i="40"/>
  <c r="L130" i="37"/>
  <c r="L174" i="54"/>
  <c r="L110" i="54"/>
  <c r="L166" i="55"/>
  <c r="L125" i="55"/>
  <c r="L189" i="56"/>
  <c r="L140" i="56"/>
  <c r="L108" i="56"/>
  <c r="L172" i="52"/>
  <c r="L149" i="52"/>
  <c r="L172" i="57"/>
  <c r="L151" i="57"/>
  <c r="L150" i="43"/>
  <c r="L96" i="29"/>
  <c r="L114" i="52"/>
  <c r="L157" i="16"/>
  <c r="L177" i="24"/>
  <c r="L101" i="24"/>
  <c r="L121" i="49"/>
  <c r="L141" i="41"/>
  <c r="L173" i="50"/>
  <c r="L97" i="50"/>
  <c r="L117" i="44"/>
  <c r="L137" i="43"/>
  <c r="L169" i="48"/>
  <c r="L189" i="42"/>
  <c r="L113" i="42"/>
  <c r="L133" i="53"/>
  <c r="L165" i="31"/>
  <c r="L185" i="27"/>
  <c r="L109" i="27"/>
  <c r="L129" i="28"/>
  <c r="L161" i="23"/>
  <c r="L181" i="33"/>
  <c r="L105" i="33"/>
  <c r="L125" i="39"/>
  <c r="L157" i="17"/>
  <c r="L177" i="18"/>
  <c r="L101" i="18"/>
  <c r="L121" i="19"/>
  <c r="L141" i="20"/>
  <c r="L173" i="21"/>
  <c r="L97" i="21"/>
  <c r="L117" i="47"/>
  <c r="L137" i="29"/>
  <c r="L169" i="14"/>
  <c r="L189" i="15"/>
  <c r="L113" i="15"/>
  <c r="L133" i="32"/>
  <c r="L165" i="46"/>
  <c r="L185" i="3"/>
  <c r="L109" i="3"/>
  <c r="L129" i="45"/>
  <c r="L161" i="30"/>
  <c r="L113" i="13"/>
  <c r="L181" i="10"/>
  <c r="L105" i="10"/>
  <c r="L133" i="2"/>
  <c r="L173" i="35"/>
  <c r="L97" i="35"/>
  <c r="L125" i="6"/>
  <c r="L165" i="7"/>
  <c r="L185" i="8"/>
  <c r="L109" i="8"/>
  <c r="L129" i="4"/>
  <c r="L161" i="5"/>
  <c r="L181" i="12"/>
  <c r="L105" i="12"/>
  <c r="L125" i="34"/>
  <c r="L157" i="1"/>
  <c r="L177" i="40"/>
  <c r="L101" i="40"/>
  <c r="L121" i="37"/>
  <c r="L157" i="54"/>
  <c r="L145" i="56"/>
  <c r="L156" i="56"/>
  <c r="L115" i="56"/>
  <c r="L179" i="52"/>
  <c r="L131" i="52"/>
  <c r="L99" i="52"/>
  <c r="L163" i="57"/>
  <c r="L114" i="57"/>
  <c r="L178" i="51"/>
  <c r="L129" i="51"/>
  <c r="L97" i="51"/>
  <c r="L145" i="21"/>
  <c r="L148" i="13"/>
  <c r="L149" i="12"/>
  <c r="L156" i="12"/>
  <c r="L104" i="1"/>
  <c r="L153" i="55"/>
  <c r="L163" i="56"/>
  <c r="L104" i="51"/>
  <c r="L146" i="28"/>
  <c r="L154" i="7"/>
  <c r="L178" i="57"/>
  <c r="L134" i="49"/>
  <c r="L102" i="43"/>
  <c r="L134" i="33"/>
  <c r="L158" i="20"/>
  <c r="L130" i="14"/>
  <c r="L98" i="9"/>
  <c r="L178" i="7"/>
  <c r="L162" i="12"/>
  <c r="L170" i="54"/>
  <c r="L136" i="52"/>
  <c r="L110" i="51"/>
  <c r="L155" i="42"/>
  <c r="L151" i="15"/>
  <c r="L165" i="44"/>
  <c r="L105" i="53"/>
  <c r="L141" i="33"/>
  <c r="L169" i="19"/>
  <c r="L185" i="29"/>
  <c r="L125" i="46"/>
  <c r="L173" i="9"/>
  <c r="L133" i="7"/>
  <c r="L181" i="34"/>
  <c r="L159" i="57"/>
  <c r="L129" i="57"/>
  <c r="L108" i="49"/>
  <c r="L153" i="44"/>
  <c r="L147" i="53"/>
  <c r="L108" i="28"/>
  <c r="L154" i="39"/>
  <c r="L108" i="19"/>
  <c r="L184" i="29"/>
  <c r="L151" i="32"/>
  <c r="L147" i="30"/>
  <c r="L184" i="10"/>
  <c r="L146" i="6"/>
  <c r="L184" i="4"/>
  <c r="L108" i="12"/>
  <c r="L152" i="40"/>
  <c r="L191" i="56"/>
  <c r="L131" i="16"/>
  <c r="L115" i="50"/>
  <c r="L99" i="42"/>
  <c r="L119" i="27"/>
  <c r="L171" i="39"/>
  <c r="L123" i="19"/>
  <c r="L107" i="29"/>
  <c r="L187" i="3"/>
  <c r="L139" i="13"/>
  <c r="L131" i="10"/>
  <c r="L135" i="5"/>
  <c r="L119" i="40"/>
  <c r="L166" i="56"/>
  <c r="L124" i="57"/>
  <c r="L122" i="49"/>
  <c r="L106" i="43"/>
  <c r="L186" i="27"/>
  <c r="L170" i="39"/>
  <c r="L122" i="19"/>
  <c r="L106" i="29"/>
  <c r="L186" i="3"/>
  <c r="L190" i="10"/>
  <c r="L158" i="7"/>
  <c r="L130" i="12"/>
  <c r="L190" i="55"/>
  <c r="L181" i="49"/>
  <c r="L141" i="48"/>
  <c r="L189" i="28"/>
  <c r="L129" i="17"/>
  <c r="L177" i="47"/>
  <c r="L117" i="32"/>
  <c r="L133" i="30"/>
  <c r="L185" i="2"/>
  <c r="L109" i="6"/>
  <c r="L185" i="34"/>
  <c r="L105" i="37"/>
  <c r="L139" i="56"/>
  <c r="L106" i="57"/>
  <c r="L154" i="21"/>
  <c r="L154" i="12"/>
  <c r="AT90" i="24"/>
  <c r="AV90" i="24"/>
  <c r="AE90" i="24"/>
  <c r="AI90" i="24"/>
  <c r="S90" i="24"/>
  <c r="L183" i="24"/>
  <c r="L107" i="24"/>
  <c r="L135" i="49"/>
  <c r="L175" i="41"/>
  <c r="L99" i="41"/>
  <c r="L127" i="50"/>
  <c r="L167" i="44"/>
  <c r="L187" i="43"/>
  <c r="L119" i="43"/>
  <c r="L159" i="48"/>
  <c r="L179" i="42"/>
  <c r="L111" i="42"/>
  <c r="L139" i="53"/>
  <c r="L171" i="31"/>
  <c r="L103" i="31"/>
  <c r="L131" i="27"/>
  <c r="L163" i="28"/>
  <c r="L123" i="23"/>
  <c r="L115" i="39"/>
  <c r="L183" i="18"/>
  <c r="L107" i="18"/>
  <c r="L135" i="19"/>
  <c r="L175" i="20"/>
  <c r="L99" i="20"/>
  <c r="L127" i="21"/>
  <c r="L167" i="47"/>
  <c r="L187" i="29"/>
  <c r="L119" i="29"/>
  <c r="L159" i="14"/>
  <c r="L179" i="15"/>
  <c r="L111" i="15"/>
  <c r="L139" i="32"/>
  <c r="L171" i="46"/>
  <c r="L103" i="46"/>
  <c r="L131" i="3"/>
  <c r="L163" i="45"/>
  <c r="L123" i="30"/>
  <c r="L115" i="9"/>
  <c r="L183" i="2"/>
  <c r="L107" i="2"/>
  <c r="L135" i="35"/>
  <c r="L175" i="6"/>
  <c r="L99" i="6"/>
  <c r="L127" i="7"/>
  <c r="L167" i="8"/>
  <c r="L187" i="4"/>
  <c r="L119" i="4"/>
  <c r="L159" i="5"/>
  <c r="L179" i="12"/>
  <c r="L111" i="12"/>
  <c r="L139" i="34"/>
  <c r="L171" i="1"/>
  <c r="L103" i="1"/>
  <c r="L131" i="40"/>
  <c r="L163" i="37"/>
  <c r="L187" i="54"/>
  <c r="L107" i="54"/>
  <c r="L138" i="55"/>
  <c r="L106" i="55"/>
  <c r="L170" i="56"/>
  <c r="L121" i="56"/>
  <c r="L185" i="52"/>
  <c r="L137" i="52"/>
  <c r="L105" i="52"/>
  <c r="L169" i="57"/>
  <c r="L176" i="51"/>
  <c r="L135" i="51"/>
  <c r="L103" i="51"/>
  <c r="L148" i="16"/>
  <c r="L153" i="50"/>
  <c r="L145" i="31"/>
  <c r="L146" i="31"/>
  <c r="L154" i="28"/>
  <c r="L148" i="28"/>
  <c r="L148" i="10"/>
  <c r="L156" i="10"/>
  <c r="L146" i="7"/>
  <c r="L156" i="7"/>
  <c r="L150" i="37"/>
  <c r="L154" i="37"/>
  <c r="L178" i="16"/>
  <c r="L102" i="16"/>
  <c r="L122" i="24"/>
  <c r="L142" i="49"/>
  <c r="L174" i="41"/>
  <c r="L98" i="41"/>
  <c r="L118" i="50"/>
  <c r="L158" i="44"/>
  <c r="L178" i="43"/>
  <c r="L110" i="43"/>
  <c r="L138" i="48"/>
  <c r="L170" i="42"/>
  <c r="L102" i="42"/>
  <c r="L130" i="53"/>
  <c r="L162" i="31"/>
  <c r="L122" i="27"/>
  <c r="L114" i="23"/>
  <c r="L182" i="39"/>
  <c r="L106" i="39"/>
  <c r="L134" i="17"/>
  <c r="L174" i="18"/>
  <c r="L98" i="18"/>
  <c r="L126" i="19"/>
  <c r="L166" i="20"/>
  <c r="L186" i="21"/>
  <c r="L118" i="21"/>
  <c r="L158" i="47"/>
  <c r="L178" i="29"/>
  <c r="L110" i="29"/>
  <c r="L138" i="14"/>
  <c r="L170" i="15"/>
  <c r="L102" i="15"/>
  <c r="L130" i="32"/>
  <c r="L162" i="46"/>
  <c r="L122" i="3"/>
  <c r="L114" i="30"/>
  <c r="L182" i="9"/>
  <c r="L106" i="9"/>
  <c r="L134" i="10"/>
  <c r="L174" i="2"/>
  <c r="L98" i="2"/>
  <c r="L126" i="35"/>
  <c r="L166" i="6"/>
  <c r="L186" i="7"/>
  <c r="L118" i="7"/>
  <c r="L158" i="8"/>
  <c r="L178" i="4"/>
  <c r="L110" i="4"/>
  <c r="L138" i="5"/>
  <c r="L170" i="12"/>
  <c r="L102" i="12"/>
  <c r="L130" i="34"/>
  <c r="L162" i="1"/>
  <c r="L122" i="40"/>
  <c r="L178" i="54"/>
  <c r="L98" i="54"/>
  <c r="L168" i="57"/>
  <c r="L148" i="49"/>
  <c r="L154" i="42"/>
  <c r="L148" i="42"/>
  <c r="L145" i="15"/>
  <c r="L146" i="15"/>
  <c r="L147" i="45"/>
  <c r="L154" i="45"/>
  <c r="L176" i="5"/>
  <c r="L161" i="16"/>
  <c r="L121" i="24"/>
  <c r="L113" i="41"/>
  <c r="L173" i="44"/>
  <c r="L97" i="44"/>
  <c r="L117" i="43"/>
  <c r="L137" i="48"/>
  <c r="L169" i="42"/>
  <c r="L189" i="53"/>
  <c r="L113" i="53"/>
  <c r="L133" i="31"/>
  <c r="L165" i="27"/>
  <c r="L185" i="28"/>
  <c r="L109" i="28"/>
  <c r="L129" i="23"/>
  <c r="L161" i="33"/>
  <c r="L181" i="39"/>
  <c r="L105" i="39"/>
  <c r="L125" i="17"/>
  <c r="L157" i="18"/>
  <c r="L177" i="19"/>
  <c r="L101" i="19"/>
  <c r="L121" i="20"/>
  <c r="L141" i="21"/>
  <c r="L173" i="47"/>
  <c r="L97" i="47"/>
  <c r="L117" i="29"/>
  <c r="L137" i="14"/>
  <c r="L169" i="15"/>
  <c r="L189" i="32"/>
  <c r="L113" i="32"/>
  <c r="L133" i="46"/>
  <c r="L165" i="3"/>
  <c r="L185" i="45"/>
  <c r="L109" i="45"/>
  <c r="L129" i="30"/>
  <c r="L161" i="13"/>
  <c r="L181" i="9"/>
  <c r="L105" i="9"/>
  <c r="L125" i="10"/>
  <c r="L157" i="2"/>
  <c r="L177" i="35"/>
  <c r="L101" i="35"/>
  <c r="L121" i="6"/>
  <c r="L141" i="7"/>
  <c r="L173" i="8"/>
  <c r="L97" i="8"/>
  <c r="L117" i="4"/>
  <c r="L137" i="5"/>
  <c r="L169" i="12"/>
  <c r="L189" i="34"/>
  <c r="L113" i="34"/>
  <c r="L133" i="1"/>
  <c r="L165" i="40"/>
  <c r="L185" i="37"/>
  <c r="L109" i="37"/>
  <c r="L121" i="54"/>
  <c r="L169" i="55"/>
  <c r="L120" i="55"/>
  <c r="L184" i="56"/>
  <c r="L143" i="56"/>
  <c r="L111" i="56"/>
  <c r="L175" i="52"/>
  <c r="L135" i="52"/>
  <c r="L103" i="52"/>
  <c r="L109" i="51"/>
  <c r="L112" i="10"/>
  <c r="L150" i="4"/>
  <c r="L116" i="16"/>
  <c r="L155" i="24"/>
  <c r="L154" i="24"/>
  <c r="L96" i="24"/>
  <c r="L116" i="49"/>
  <c r="L155" i="41"/>
  <c r="L145" i="41"/>
  <c r="L96" i="41"/>
  <c r="L116" i="50"/>
  <c r="L154" i="44"/>
  <c r="L155" i="44"/>
  <c r="L96" i="44"/>
  <c r="L116" i="43"/>
  <c r="L151" i="48"/>
  <c r="L153" i="48"/>
  <c r="L96" i="48"/>
  <c r="L116" i="42"/>
  <c r="L149" i="53"/>
  <c r="L151" i="53"/>
  <c r="L96" i="53"/>
  <c r="L116" i="31"/>
  <c r="L154" i="27"/>
  <c r="L146" i="27"/>
  <c r="L96" i="27"/>
  <c r="L116" i="28"/>
  <c r="L153" i="23"/>
  <c r="L154" i="23"/>
  <c r="L96" i="23"/>
  <c r="L116" i="33"/>
  <c r="L146" i="39"/>
  <c r="L149" i="39"/>
  <c r="L96" i="39"/>
  <c r="L116" i="17"/>
  <c r="L154" i="18"/>
  <c r="L155" i="18"/>
  <c r="L96" i="18"/>
  <c r="L116" i="19"/>
  <c r="L148" i="20"/>
  <c r="L155" i="20"/>
  <c r="L96" i="20"/>
  <c r="L116" i="21"/>
  <c r="L150" i="47"/>
  <c r="L152" i="47"/>
  <c r="L96" i="47"/>
  <c r="L116" i="29"/>
  <c r="L154" i="14"/>
  <c r="L151" i="14"/>
  <c r="L96" i="14"/>
  <c r="L116" i="15"/>
  <c r="L152" i="32"/>
  <c r="L153" i="32"/>
  <c r="L96" i="32"/>
  <c r="L116" i="46"/>
  <c r="L150" i="3"/>
  <c r="L145" i="3"/>
  <c r="L96" i="3"/>
  <c r="L116" i="45"/>
  <c r="L150" i="30"/>
  <c r="L154" i="30"/>
  <c r="L96" i="30"/>
  <c r="L116" i="13"/>
  <c r="L154" i="9"/>
  <c r="L147" i="9"/>
  <c r="L96" i="9"/>
  <c r="L116" i="10"/>
  <c r="L152" i="2"/>
  <c r="L155" i="2"/>
  <c r="L96" i="2"/>
  <c r="L116" i="35"/>
  <c r="L148" i="6"/>
  <c r="L155" i="6"/>
  <c r="L96" i="6"/>
  <c r="L116" i="7"/>
  <c r="L150" i="8"/>
  <c r="L151" i="8"/>
  <c r="L96" i="8"/>
  <c r="L116" i="4"/>
  <c r="L154" i="5"/>
  <c r="L151" i="5"/>
  <c r="L96" i="5"/>
  <c r="L116" i="12"/>
  <c r="L153" i="34"/>
  <c r="L152" i="34"/>
  <c r="L96" i="34"/>
  <c r="L116" i="1"/>
  <c r="L150" i="40"/>
  <c r="L153" i="40"/>
  <c r="L96" i="40"/>
  <c r="L116" i="37"/>
  <c r="L128" i="54"/>
  <c r="L134" i="52"/>
  <c r="L182" i="57"/>
  <c r="L141" i="57"/>
  <c r="L109" i="57"/>
  <c r="L165" i="51"/>
  <c r="L124" i="51"/>
  <c r="L146" i="33"/>
  <c r="L145" i="17"/>
  <c r="L155" i="19"/>
  <c r="L153" i="46"/>
  <c r="L149" i="46"/>
  <c r="L152" i="35"/>
  <c r="L138" i="56"/>
  <c r="L120" i="51"/>
  <c r="L139" i="16"/>
  <c r="L171" i="24"/>
  <c r="L103" i="24"/>
  <c r="L131" i="49"/>
  <c r="L163" i="41"/>
  <c r="L123" i="50"/>
  <c r="L115" i="43"/>
  <c r="L183" i="42"/>
  <c r="L107" i="42"/>
  <c r="L135" i="53"/>
  <c r="L175" i="31"/>
  <c r="L99" i="31"/>
  <c r="L127" i="27"/>
  <c r="L167" i="28"/>
  <c r="L187" i="23"/>
  <c r="L119" i="23"/>
  <c r="L159" i="33"/>
  <c r="L179" i="39"/>
  <c r="L111" i="39"/>
  <c r="L139" i="17"/>
  <c r="L171" i="18"/>
  <c r="L103" i="18"/>
  <c r="L131" i="19"/>
  <c r="L163" i="20"/>
  <c r="L123" i="21"/>
  <c r="L115" i="29"/>
  <c r="L183" i="15"/>
  <c r="L107" i="15"/>
  <c r="L135" i="32"/>
  <c r="L175" i="46"/>
  <c r="L99" i="46"/>
  <c r="L127" i="3"/>
  <c r="L167" i="45"/>
  <c r="L187" i="30"/>
  <c r="L119" i="30"/>
  <c r="L159" i="13"/>
  <c r="L179" i="9"/>
  <c r="L111" i="9"/>
  <c r="L139" i="10"/>
  <c r="L171" i="2"/>
  <c r="L103" i="2"/>
  <c r="L131" i="35"/>
  <c r="L163" i="6"/>
  <c r="L123" i="7"/>
  <c r="L115" i="4"/>
  <c r="L183" i="12"/>
  <c r="L107" i="12"/>
  <c r="L135" i="34"/>
  <c r="L175" i="1"/>
  <c r="L99" i="1"/>
  <c r="L127" i="40"/>
  <c r="L167" i="37"/>
  <c r="L135" i="54"/>
  <c r="L125" i="56"/>
  <c r="L155" i="51"/>
  <c r="L131" i="51"/>
  <c r="L99" i="51"/>
  <c r="L148" i="29"/>
  <c r="L145" i="1"/>
  <c r="L145" i="54"/>
  <c r="L152" i="54"/>
  <c r="L114" i="56"/>
  <c r="L138" i="16"/>
  <c r="L170" i="24"/>
  <c r="L102" i="24"/>
  <c r="L130" i="49"/>
  <c r="L162" i="41"/>
  <c r="L122" i="50"/>
  <c r="L114" i="43"/>
  <c r="L182" i="42"/>
  <c r="L106" i="42"/>
  <c r="L134" i="53"/>
  <c r="L174" i="31"/>
  <c r="L98" i="31"/>
  <c r="L126" i="27"/>
  <c r="L166" i="28"/>
  <c r="L186" i="23"/>
  <c r="L118" i="23"/>
  <c r="L158" i="33"/>
  <c r="L178" i="39"/>
  <c r="L110" i="39"/>
  <c r="L138" i="17"/>
  <c r="L170" i="18"/>
  <c r="L102" i="18"/>
  <c r="L130" i="19"/>
  <c r="L162" i="20"/>
  <c r="L122" i="21"/>
  <c r="L114" i="29"/>
  <c r="L182" i="15"/>
  <c r="L106" i="15"/>
  <c r="L134" i="32"/>
  <c r="L174" i="46"/>
  <c r="L98" i="46"/>
  <c r="L126" i="3"/>
  <c r="L166" i="45"/>
  <c r="L186" i="30"/>
  <c r="L118" i="30"/>
  <c r="L158" i="13"/>
  <c r="L178" i="9"/>
  <c r="L102" i="9"/>
  <c r="L122" i="10"/>
  <c r="L142" i="2"/>
  <c r="L174" i="35"/>
  <c r="L98" i="35"/>
  <c r="L126" i="6"/>
  <c r="L166" i="7"/>
  <c r="L186" i="8"/>
  <c r="L118" i="8"/>
  <c r="L158" i="4"/>
  <c r="L178" i="5"/>
  <c r="L110" i="5"/>
  <c r="L138" i="12"/>
  <c r="L170" i="34"/>
  <c r="L102" i="34"/>
  <c r="L130" i="1"/>
  <c r="L162" i="40"/>
  <c r="L122" i="37"/>
  <c r="L166" i="54"/>
  <c r="L102" i="54"/>
  <c r="L155" i="52"/>
  <c r="L140" i="52"/>
  <c r="L108" i="52"/>
  <c r="L150" i="57"/>
  <c r="L139" i="57"/>
  <c r="L107" i="57"/>
  <c r="L171" i="51"/>
  <c r="L122" i="51"/>
  <c r="L154" i="43"/>
  <c r="L137" i="16"/>
  <c r="L169" i="24"/>
  <c r="L189" i="49"/>
  <c r="L113" i="49"/>
  <c r="L133" i="41"/>
  <c r="L165" i="50"/>
  <c r="L185" i="44"/>
  <c r="L109" i="44"/>
  <c r="L129" i="43"/>
  <c r="L161" i="48"/>
  <c r="L181" i="42"/>
  <c r="L105" i="42"/>
  <c r="L125" i="53"/>
  <c r="L157" i="31"/>
  <c r="L177" i="27"/>
  <c r="L101" i="27"/>
  <c r="L121" i="28"/>
  <c r="L141" i="23"/>
  <c r="L173" i="33"/>
  <c r="L97" i="33"/>
  <c r="L117" i="39"/>
  <c r="L137" i="17"/>
  <c r="L169" i="18"/>
  <c r="L189" i="19"/>
  <c r="L113" i="19"/>
  <c r="L133" i="20"/>
  <c r="L165" i="21"/>
  <c r="L185" i="47"/>
  <c r="L109" i="47"/>
  <c r="L129" i="29"/>
  <c r="L161" i="14"/>
  <c r="L181" i="15"/>
  <c r="L105" i="15"/>
  <c r="L125" i="32"/>
  <c r="L157" i="46"/>
  <c r="L177" i="3"/>
  <c r="L101" i="3"/>
  <c r="L121" i="45"/>
  <c r="L141" i="30"/>
  <c r="L181" i="13"/>
  <c r="L105" i="13"/>
  <c r="L133" i="9"/>
  <c r="L173" i="10"/>
  <c r="L97" i="10"/>
  <c r="L125" i="2"/>
  <c r="L165" i="35"/>
  <c r="L185" i="6"/>
  <c r="L117" i="6"/>
  <c r="L157" i="7"/>
  <c r="L177" i="8"/>
  <c r="L101" i="8"/>
  <c r="L121" i="4"/>
  <c r="L141" i="5"/>
  <c r="L173" i="12"/>
  <c r="L97" i="12"/>
  <c r="L117" i="34"/>
  <c r="L137" i="1"/>
  <c r="L169" i="40"/>
  <c r="L189" i="37"/>
  <c r="L113" i="37"/>
  <c r="L141" i="54"/>
  <c r="L181" i="55"/>
  <c r="L140" i="55"/>
  <c r="L108" i="55"/>
  <c r="L172" i="56"/>
  <c r="L151" i="56"/>
  <c r="L148" i="21"/>
  <c r="L151" i="21"/>
  <c r="L153" i="13"/>
  <c r="L155" i="12"/>
  <c r="L154" i="55"/>
  <c r="L152" i="55"/>
  <c r="C74" i="39"/>
  <c r="C70" i="53"/>
  <c r="C74" i="47"/>
  <c r="C68" i="49"/>
  <c r="C77" i="17"/>
  <c r="C74" i="37"/>
  <c r="C73" i="37"/>
  <c r="C72" i="37"/>
  <c r="C74" i="19"/>
  <c r="C68" i="37"/>
  <c r="K71" i="24"/>
  <c r="C65" i="16"/>
  <c r="I71" i="24"/>
  <c r="D70" i="24"/>
  <c r="M72" i="24"/>
  <c r="H71" i="24"/>
  <c r="C65" i="44"/>
  <c r="E72" i="24"/>
  <c r="C74" i="48"/>
  <c r="C76" i="14"/>
  <c r="D72" i="24"/>
  <c r="G72" i="24"/>
  <c r="H73" i="24"/>
  <c r="M70" i="24"/>
  <c r="G70" i="24"/>
  <c r="O70" i="24"/>
  <c r="C65" i="1"/>
  <c r="L72" i="24"/>
  <c r="C77" i="14"/>
  <c r="C74" i="40"/>
  <c r="C69" i="30"/>
  <c r="C66" i="33"/>
  <c r="C66" i="44"/>
  <c r="C69" i="14"/>
  <c r="C69" i="21"/>
  <c r="C77" i="16"/>
  <c r="C71" i="40"/>
  <c r="C72" i="40"/>
  <c r="C70" i="37"/>
  <c r="C69" i="24"/>
  <c r="C70" i="40"/>
  <c r="C74" i="49"/>
  <c r="C74" i="33"/>
  <c r="C77" i="40"/>
  <c r="C76" i="17"/>
  <c r="C66" i="5"/>
  <c r="C75" i="16"/>
  <c r="C76" i="40"/>
  <c r="C76" i="16"/>
  <c r="C75" i="37"/>
  <c r="C66" i="37"/>
  <c r="C76" i="37"/>
  <c r="C74" i="17"/>
  <c r="C77" i="48"/>
  <c r="C75" i="48"/>
  <c r="C73" i="40"/>
  <c r="C75" i="33"/>
  <c r="C76" i="33"/>
  <c r="C65" i="32"/>
  <c r="C69" i="49"/>
  <c r="C77" i="37"/>
  <c r="C68" i="29"/>
  <c r="C66" i="48"/>
  <c r="C66" i="53"/>
  <c r="C8" i="50"/>
  <c r="C65" i="50" s="1"/>
  <c r="C9" i="6"/>
  <c r="C9" i="31"/>
  <c r="C8" i="43"/>
  <c r="C65" i="43" s="1"/>
  <c r="C11" i="50"/>
  <c r="C68" i="50" s="1"/>
  <c r="C9" i="43"/>
  <c r="C66" i="43" s="1"/>
  <c r="C9" i="28"/>
  <c r="C68" i="43"/>
  <c r="C71" i="53"/>
  <c r="C8" i="6"/>
  <c r="C8" i="14"/>
  <c r="C65" i="14" s="1"/>
  <c r="C9" i="14"/>
  <c r="C66" i="14" s="1"/>
  <c r="C8" i="31"/>
  <c r="C12" i="43"/>
  <c r="C69" i="43" s="1"/>
  <c r="D72" i="17"/>
  <c r="C71" i="37"/>
  <c r="C8" i="28"/>
  <c r="C12" i="50"/>
  <c r="C69" i="50" s="1"/>
  <c r="C69" i="19"/>
  <c r="C76" i="49"/>
  <c r="C9" i="50"/>
  <c r="C66" i="50" s="1"/>
  <c r="C11" i="52"/>
  <c r="C11" i="14"/>
  <c r="C68" i="14" s="1"/>
  <c r="C68" i="15"/>
  <c r="C66" i="24"/>
  <c r="D70" i="17"/>
  <c r="C13" i="17"/>
  <c r="C70" i="17" s="1"/>
  <c r="C12" i="52"/>
  <c r="C68" i="45"/>
  <c r="C65" i="30"/>
  <c r="C14" i="17"/>
  <c r="C71" i="17" s="1"/>
  <c r="H71" i="17"/>
  <c r="C8" i="55"/>
  <c r="C65" i="55" s="1"/>
  <c r="C8" i="52"/>
  <c r="C9" i="52"/>
  <c r="C66" i="52" s="1"/>
  <c r="C11" i="55"/>
  <c r="C9" i="55"/>
  <c r="C77" i="33"/>
  <c r="C66" i="49"/>
  <c r="C75" i="47"/>
  <c r="C74" i="14"/>
  <c r="C12" i="55"/>
  <c r="C15" i="17"/>
  <c r="C72" i="17" s="1"/>
  <c r="L72" i="17"/>
  <c r="C65" i="53"/>
  <c r="C76" i="48"/>
  <c r="C77" i="35"/>
  <c r="C68" i="42"/>
  <c r="C69" i="15"/>
  <c r="C69" i="29"/>
  <c r="C69" i="28"/>
  <c r="C10" i="27"/>
  <c r="C66" i="1"/>
  <c r="C65" i="19"/>
  <c r="C68" i="53"/>
  <c r="C68" i="33"/>
  <c r="C69" i="5"/>
  <c r="C66" i="16"/>
  <c r="C65" i="42"/>
  <c r="C8" i="56"/>
  <c r="C66" i="18"/>
  <c r="C69" i="20"/>
  <c r="C75" i="49"/>
  <c r="C68" i="20"/>
  <c r="C69" i="9"/>
  <c r="C75" i="17"/>
  <c r="C74" i="16"/>
  <c r="C13" i="48"/>
  <c r="C70" i="48" s="1"/>
  <c r="I73" i="14"/>
  <c r="F71" i="48"/>
  <c r="J72" i="14"/>
  <c r="N70" i="48"/>
  <c r="C65" i="33"/>
  <c r="M72" i="14"/>
  <c r="J70" i="48"/>
  <c r="E71" i="48"/>
  <c r="N71" i="14"/>
  <c r="F70" i="48"/>
  <c r="C66" i="2"/>
  <c r="C69" i="41"/>
  <c r="C69" i="44"/>
  <c r="C10" i="56"/>
  <c r="C65" i="49"/>
  <c r="C15" i="14"/>
  <c r="C72" i="14" s="1"/>
  <c r="I70" i="48"/>
  <c r="F71" i="14"/>
  <c r="C14" i="14"/>
  <c r="C71" i="14" s="1"/>
  <c r="C65" i="41"/>
  <c r="C66" i="30"/>
  <c r="C65" i="24"/>
  <c r="C69" i="1"/>
  <c r="C75" i="14"/>
  <c r="I71" i="14"/>
  <c r="C16" i="48"/>
  <c r="C73" i="48" s="1"/>
  <c r="C15" i="53"/>
  <c r="C16" i="17"/>
  <c r="C73" i="17" s="1"/>
  <c r="K73" i="17"/>
  <c r="J70" i="14"/>
  <c r="K70" i="48"/>
  <c r="H70" i="48"/>
  <c r="C9" i="56"/>
  <c r="C11" i="56"/>
  <c r="C12" i="57"/>
  <c r="C11" i="57"/>
  <c r="C15" i="48"/>
  <c r="C72" i="48" s="1"/>
  <c r="M70" i="14"/>
  <c r="C22" i="34"/>
  <c r="F73" i="14"/>
  <c r="C16" i="14"/>
  <c r="C73" i="14" s="1"/>
  <c r="C66" i="20"/>
  <c r="C66" i="41"/>
  <c r="C12" i="56"/>
  <c r="C8" i="57"/>
  <c r="C9" i="57"/>
  <c r="C13" i="14"/>
  <c r="C70" i="14" s="1"/>
  <c r="E70" i="14"/>
  <c r="C14" i="49"/>
  <c r="C71" i="49" s="1"/>
  <c r="C10" i="28"/>
  <c r="C10" i="2"/>
  <c r="C10" i="8"/>
  <c r="C10" i="35"/>
  <c r="C10" i="48"/>
  <c r="C67" i="48" s="1"/>
  <c r="C10" i="53"/>
  <c r="C67" i="53" s="1"/>
  <c r="C10" i="14"/>
  <c r="C67" i="14" s="1"/>
  <c r="C10" i="45"/>
  <c r="C10" i="10"/>
  <c r="C10" i="6"/>
  <c r="C10" i="7"/>
  <c r="C67" i="7" s="1"/>
  <c r="C10" i="42"/>
  <c r="C67" i="42" s="1"/>
  <c r="C10" i="31"/>
  <c r="C10" i="15"/>
  <c r="C67" i="15" s="1"/>
  <c r="C10" i="30"/>
  <c r="C67" i="30" s="1"/>
  <c r="C10" i="5"/>
  <c r="C67" i="5" s="1"/>
  <c r="C10" i="47"/>
  <c r="C67" i="47" s="1"/>
  <c r="C10" i="12"/>
  <c r="C10" i="46"/>
  <c r="C10" i="1"/>
  <c r="C67" i="1" s="1"/>
  <c r="C10" i="29"/>
  <c r="C67" i="29" s="1"/>
  <c r="C14" i="56"/>
  <c r="C10" i="57"/>
  <c r="M70" i="48"/>
  <c r="D71" i="48"/>
  <c r="C14" i="48"/>
  <c r="C71" i="48" s="1"/>
  <c r="C68" i="47"/>
  <c r="C10" i="19"/>
  <c r="C67" i="19" s="1"/>
  <c r="C66" i="23"/>
  <c r="C10" i="54"/>
  <c r="C16" i="53"/>
  <c r="C69" i="17"/>
  <c r="C10" i="52"/>
  <c r="C13" i="56"/>
  <c r="C68" i="5"/>
  <c r="C10" i="3"/>
  <c r="C68" i="4"/>
  <c r="C10" i="51"/>
  <c r="C10" i="24"/>
  <c r="C67" i="24" s="1"/>
  <c r="C10" i="16"/>
  <c r="C67" i="16" s="1"/>
  <c r="C68" i="32"/>
  <c r="C68" i="41"/>
  <c r="C69" i="53"/>
  <c r="C69" i="37"/>
  <c r="C69" i="3"/>
  <c r="C16" i="49"/>
  <c r="C73" i="49" s="1"/>
  <c r="C66" i="17"/>
  <c r="C15" i="56"/>
  <c r="C10" i="55"/>
  <c r="C10" i="4"/>
  <c r="C68" i="24"/>
  <c r="C10" i="13"/>
  <c r="C67" i="13" s="1"/>
  <c r="C66" i="7"/>
  <c r="C69" i="32"/>
  <c r="K72" i="42"/>
  <c r="C15" i="47"/>
  <c r="C72" i="47" s="1"/>
  <c r="C65" i="18"/>
  <c r="C10" i="41"/>
  <c r="C67" i="41" s="1"/>
  <c r="C10" i="33"/>
  <c r="C67" i="33" s="1"/>
  <c r="K73" i="19"/>
  <c r="C15" i="16"/>
  <c r="C72" i="16" s="1"/>
  <c r="H72" i="16"/>
  <c r="G73" i="16"/>
  <c r="C13" i="35"/>
  <c r="O71" i="42"/>
  <c r="C14" i="31"/>
  <c r="C71" i="31" s="1"/>
  <c r="G71" i="33"/>
  <c r="C14" i="33"/>
  <c r="C71" i="33" s="1"/>
  <c r="C16" i="35"/>
  <c r="O73" i="16"/>
  <c r="C10" i="23"/>
  <c r="C67" i="23" s="1"/>
  <c r="C10" i="18"/>
  <c r="C67" i="18" s="1"/>
  <c r="C68" i="44"/>
  <c r="C10" i="32"/>
  <c r="C67" i="32" s="1"/>
  <c r="C10" i="44"/>
  <c r="C67" i="44" s="1"/>
  <c r="O72" i="19"/>
  <c r="L71" i="16"/>
  <c r="O73" i="19"/>
  <c r="N73" i="19"/>
  <c r="K72" i="16"/>
  <c r="C14" i="42"/>
  <c r="C71" i="42" s="1"/>
  <c r="G71" i="42"/>
  <c r="K70" i="33"/>
  <c r="C10" i="9"/>
  <c r="O71" i="33"/>
  <c r="C10" i="50"/>
  <c r="C67" i="50" s="1"/>
  <c r="C65" i="4"/>
  <c r="C65" i="5"/>
  <c r="C10" i="17"/>
  <c r="C67" i="17" s="1"/>
  <c r="G72" i="19"/>
  <c r="C15" i="19"/>
  <c r="C72" i="19" s="1"/>
  <c r="C14" i="16"/>
  <c r="C71" i="16" s="1"/>
  <c r="D71" i="16"/>
  <c r="G73" i="19"/>
  <c r="C16" i="19"/>
  <c r="C73" i="19" s="1"/>
  <c r="F73" i="19"/>
  <c r="O71" i="16"/>
  <c r="I73" i="33"/>
  <c r="K70" i="42"/>
  <c r="C13" i="31"/>
  <c r="C69" i="48"/>
  <c r="C10" i="21"/>
  <c r="C67" i="21" s="1"/>
  <c r="C65" i="13"/>
  <c r="C69" i="4"/>
  <c r="K71" i="19"/>
  <c r="H70" i="16"/>
  <c r="C13" i="16"/>
  <c r="C70" i="16" s="1"/>
  <c r="K72" i="19"/>
  <c r="J72" i="19"/>
  <c r="G71" i="16"/>
  <c r="C10" i="49"/>
  <c r="C67" i="49" s="1"/>
  <c r="M72" i="33"/>
  <c r="N73" i="33"/>
  <c r="C14" i="35"/>
  <c r="C16" i="16"/>
  <c r="C73" i="16" s="1"/>
  <c r="D73" i="16"/>
  <c r="C16" i="47"/>
  <c r="C73" i="47" s="1"/>
  <c r="C65" i="17"/>
  <c r="C69" i="16"/>
  <c r="D67" i="24"/>
  <c r="C69" i="45"/>
  <c r="C10" i="20"/>
  <c r="C67" i="20" s="1"/>
  <c r="O70" i="19"/>
  <c r="N71" i="19"/>
  <c r="K70" i="16"/>
  <c r="I71" i="42"/>
  <c r="C15" i="33"/>
  <c r="C72" i="33" s="1"/>
  <c r="C15" i="42"/>
  <c r="C72" i="42" s="1"/>
  <c r="C14" i="47"/>
  <c r="C71" i="47" s="1"/>
  <c r="I72" i="47"/>
  <c r="C16" i="56"/>
  <c r="C13" i="33"/>
  <c r="C70" i="33" s="1"/>
  <c r="E70" i="33"/>
  <c r="C15" i="31"/>
  <c r="C72" i="31" s="1"/>
  <c r="C65" i="29"/>
  <c r="C10" i="43"/>
  <c r="C67" i="43" s="1"/>
  <c r="C69" i="47"/>
  <c r="C65" i="23"/>
  <c r="C13" i="19"/>
  <c r="C70" i="19" s="1"/>
  <c r="G70" i="19"/>
  <c r="C14" i="19"/>
  <c r="C71" i="19" s="1"/>
  <c r="F71" i="19"/>
  <c r="M70" i="42"/>
  <c r="I71" i="33"/>
  <c r="C15" i="35"/>
  <c r="H71" i="42"/>
  <c r="C16" i="31"/>
  <c r="C73" i="31" s="1"/>
  <c r="G73" i="33"/>
  <c r="C16" i="33"/>
  <c r="C73" i="33" s="1"/>
  <c r="K73" i="31"/>
  <c r="C13" i="42"/>
  <c r="C70" i="42" s="1"/>
  <c r="D70" i="42"/>
  <c r="C68" i="2"/>
  <c r="C68" i="19"/>
  <c r="L73" i="16"/>
  <c r="J70" i="19"/>
  <c r="E70" i="42"/>
  <c r="M70" i="33"/>
  <c r="L70" i="42"/>
  <c r="K72" i="33"/>
  <c r="C10" i="34"/>
  <c r="C13" i="47"/>
  <c r="C70" i="47" s="1"/>
  <c r="N77" i="41"/>
  <c r="J72" i="41"/>
  <c r="C19" i="57"/>
  <c r="H70" i="24"/>
  <c r="C21" i="49"/>
  <c r="C78" i="49" s="1"/>
  <c r="O73" i="24"/>
  <c r="F70" i="24"/>
  <c r="C13" i="24"/>
  <c r="C70" i="24" s="1"/>
  <c r="J75" i="24"/>
  <c r="O74" i="24"/>
  <c r="L73" i="24"/>
  <c r="E75" i="24"/>
  <c r="F71" i="24"/>
  <c r="J76" i="24"/>
  <c r="L70" i="24"/>
  <c r="L73" i="45"/>
  <c r="C18" i="8"/>
  <c r="N72" i="1"/>
  <c r="I73" i="1"/>
  <c r="H73" i="1"/>
  <c r="F73" i="1"/>
  <c r="I76" i="1"/>
  <c r="C14" i="1"/>
  <c r="C71" i="1" s="1"/>
  <c r="D76" i="21"/>
  <c r="C19" i="21"/>
  <c r="C76" i="21" s="1"/>
  <c r="D75" i="21"/>
  <c r="C18" i="21"/>
  <c r="C75" i="21" s="1"/>
  <c r="E78" i="21"/>
  <c r="N71" i="21"/>
  <c r="F77" i="21"/>
  <c r="E74" i="21"/>
  <c r="N70" i="21"/>
  <c r="F76" i="21"/>
  <c r="O72" i="21"/>
  <c r="E75" i="21"/>
  <c r="F72" i="41"/>
  <c r="E76" i="41"/>
  <c r="I71" i="41"/>
  <c r="N70" i="41"/>
  <c r="O70" i="41"/>
  <c r="L70" i="21"/>
  <c r="K76" i="41"/>
  <c r="C65" i="21"/>
  <c r="C65" i="20"/>
  <c r="C66" i="29"/>
  <c r="C66" i="32"/>
  <c r="C69" i="2"/>
  <c r="L71" i="24"/>
  <c r="D78" i="47"/>
  <c r="C21" i="47"/>
  <c r="C78" i="47" s="1"/>
  <c r="G73" i="24"/>
  <c r="N74" i="24"/>
  <c r="G74" i="24"/>
  <c r="C16" i="24"/>
  <c r="C73" i="24" s="1"/>
  <c r="D73" i="24"/>
  <c r="E78" i="24"/>
  <c r="I74" i="24"/>
  <c r="J70" i="24"/>
  <c r="N75" i="24"/>
  <c r="C20" i="47"/>
  <c r="C77" i="47" s="1"/>
  <c r="C15" i="24"/>
  <c r="C72" i="24" s="1"/>
  <c r="D78" i="33"/>
  <c r="C21" i="33"/>
  <c r="C78" i="33" s="1"/>
  <c r="C13" i="9"/>
  <c r="C70" i="9" s="1"/>
  <c r="C17" i="45"/>
  <c r="C74" i="45" s="1"/>
  <c r="C18" i="9"/>
  <c r="J73" i="1"/>
  <c r="E74" i="1"/>
  <c r="D74" i="1"/>
  <c r="C17" i="1"/>
  <c r="C74" i="1" s="1"/>
  <c r="N73" i="1"/>
  <c r="C13" i="8"/>
  <c r="M71" i="1"/>
  <c r="K74" i="21"/>
  <c r="G73" i="21"/>
  <c r="O71" i="21"/>
  <c r="H77" i="21"/>
  <c r="F71" i="21"/>
  <c r="J76" i="21"/>
  <c r="I73" i="21"/>
  <c r="F70" i="21"/>
  <c r="J75" i="21"/>
  <c r="G72" i="21"/>
  <c r="K77" i="21"/>
  <c r="I74" i="21"/>
  <c r="C21" i="56"/>
  <c r="C20" i="54"/>
  <c r="C17" i="54"/>
  <c r="C69" i="23"/>
  <c r="C69" i="33"/>
  <c r="D78" i="14"/>
  <c r="C21" i="14"/>
  <c r="C78" i="14" s="1"/>
  <c r="K74" i="24"/>
  <c r="N70" i="24"/>
  <c r="F76" i="24"/>
  <c r="K75" i="24"/>
  <c r="H74" i="24"/>
  <c r="I70" i="24"/>
  <c r="M75" i="24"/>
  <c r="N71" i="24"/>
  <c r="F77" i="24"/>
  <c r="C20" i="49"/>
  <c r="C77" i="49" s="1"/>
  <c r="C15" i="49"/>
  <c r="C72" i="49" s="1"/>
  <c r="E78" i="33"/>
  <c r="C16" i="45"/>
  <c r="C73" i="45" s="1"/>
  <c r="C17" i="9"/>
  <c r="C74" i="9" s="1"/>
  <c r="C19" i="8"/>
  <c r="F72" i="1"/>
  <c r="M72" i="1"/>
  <c r="L72" i="1"/>
  <c r="J72" i="1"/>
  <c r="M75" i="1"/>
  <c r="H76" i="21"/>
  <c r="L76" i="21"/>
  <c r="H75" i="21"/>
  <c r="K70" i="21"/>
  <c r="J72" i="21"/>
  <c r="N77" i="21"/>
  <c r="M74" i="21"/>
  <c r="J71" i="21"/>
  <c r="N76" i="21"/>
  <c r="I70" i="21"/>
  <c r="M75" i="21"/>
  <c r="C18" i="57"/>
  <c r="G75" i="24"/>
  <c r="J71" i="24"/>
  <c r="N76" i="24"/>
  <c r="G76" i="24"/>
  <c r="D75" i="24"/>
  <c r="C18" i="24"/>
  <c r="C75" i="24" s="1"/>
  <c r="E71" i="24"/>
  <c r="I76" i="24"/>
  <c r="J72" i="24"/>
  <c r="N77" i="24"/>
  <c r="C21" i="48"/>
  <c r="L77" i="45"/>
  <c r="C21" i="35"/>
  <c r="O76" i="45"/>
  <c r="I77" i="45"/>
  <c r="C15" i="45"/>
  <c r="C72" i="45" s="1"/>
  <c r="C16" i="9"/>
  <c r="C73" i="9" s="1"/>
  <c r="J71" i="1"/>
  <c r="C15" i="1"/>
  <c r="C72" i="1" s="1"/>
  <c r="N71" i="1"/>
  <c r="E75" i="1"/>
  <c r="C18" i="1"/>
  <c r="C75" i="1" s="1"/>
  <c r="G71" i="21"/>
  <c r="L71" i="21"/>
  <c r="G77" i="21"/>
  <c r="H72" i="21"/>
  <c r="F73" i="21"/>
  <c r="E70" i="21"/>
  <c r="I75" i="21"/>
  <c r="F72" i="21"/>
  <c r="J77" i="21"/>
  <c r="G74" i="21"/>
  <c r="E71" i="21"/>
  <c r="C14" i="21"/>
  <c r="C71" i="21" s="1"/>
  <c r="C20" i="56"/>
  <c r="C68" i="1"/>
  <c r="C69" i="42"/>
  <c r="F78" i="17"/>
  <c r="E78" i="14"/>
  <c r="K70" i="24"/>
  <c r="O75" i="24"/>
  <c r="F72" i="24"/>
  <c r="J77" i="24"/>
  <c r="O76" i="24"/>
  <c r="L75" i="24"/>
  <c r="M71" i="24"/>
  <c r="E77" i="24"/>
  <c r="F73" i="24"/>
  <c r="M74" i="24"/>
  <c r="F78" i="33"/>
  <c r="C20" i="45"/>
  <c r="C77" i="45" s="1"/>
  <c r="D77" i="45"/>
  <c r="G76" i="45"/>
  <c r="C21" i="9"/>
  <c r="F76" i="1"/>
  <c r="I71" i="1"/>
  <c r="H71" i="1"/>
  <c r="F71" i="1"/>
  <c r="C16" i="8"/>
  <c r="I74" i="1"/>
  <c r="D73" i="21"/>
  <c r="C16" i="21"/>
  <c r="C73" i="21" s="1"/>
  <c r="H73" i="21"/>
  <c r="H70" i="21"/>
  <c r="D74" i="21"/>
  <c r="C17" i="21"/>
  <c r="C74" i="21" s="1"/>
  <c r="N73" i="21"/>
  <c r="M70" i="21"/>
  <c r="E76" i="21"/>
  <c r="N72" i="21"/>
  <c r="O74" i="21"/>
  <c r="M71" i="21"/>
  <c r="E77" i="21"/>
  <c r="C66" i="45"/>
  <c r="C68" i="16"/>
  <c r="C68" i="21"/>
  <c r="D78" i="17"/>
  <c r="C21" i="17"/>
  <c r="C78" i="17" s="1"/>
  <c r="G71" i="24"/>
  <c r="K76" i="24"/>
  <c r="N72" i="24"/>
  <c r="K77" i="24"/>
  <c r="H76" i="24"/>
  <c r="I72" i="24"/>
  <c r="M77" i="24"/>
  <c r="N73" i="24"/>
  <c r="H72" i="24"/>
  <c r="C13" i="49"/>
  <c r="C70" i="49" s="1"/>
  <c r="H76" i="45"/>
  <c r="C14" i="45"/>
  <c r="C71" i="45" s="1"/>
  <c r="C15" i="9"/>
  <c r="C72" i="9" s="1"/>
  <c r="C19" i="45"/>
  <c r="C76" i="45" s="1"/>
  <c r="C20" i="9"/>
  <c r="C21" i="45"/>
  <c r="C78" i="45" s="1"/>
  <c r="J75" i="1"/>
  <c r="E76" i="1"/>
  <c r="C19" i="1"/>
  <c r="C76" i="1" s="1"/>
  <c r="D76" i="1"/>
  <c r="L70" i="1"/>
  <c r="N75" i="1"/>
  <c r="C15" i="8"/>
  <c r="M73" i="1"/>
  <c r="K72" i="21"/>
  <c r="L74" i="21"/>
  <c r="G75" i="21"/>
  <c r="C15" i="21"/>
  <c r="C72" i="21" s="1"/>
  <c r="J74" i="21"/>
  <c r="I71" i="21"/>
  <c r="M76" i="21"/>
  <c r="J73" i="21"/>
  <c r="G70" i="21"/>
  <c r="K75" i="21"/>
  <c r="I72" i="21"/>
  <c r="M77" i="21"/>
  <c r="C66" i="13"/>
  <c r="C20" i="52"/>
  <c r="C68" i="48"/>
  <c r="C68" i="9"/>
  <c r="E76" i="24"/>
  <c r="C19" i="24"/>
  <c r="C76" i="24" s="1"/>
  <c r="F78" i="14"/>
  <c r="O71" i="24"/>
  <c r="G77" i="24"/>
  <c r="J73" i="24"/>
  <c r="O72" i="24"/>
  <c r="C21" i="24"/>
  <c r="C78" i="24" s="1"/>
  <c r="D78" i="24"/>
  <c r="D77" i="24"/>
  <c r="C20" i="24"/>
  <c r="C77" i="24" s="1"/>
  <c r="E73" i="24"/>
  <c r="F78" i="24"/>
  <c r="J74" i="24"/>
  <c r="C21" i="53"/>
  <c r="C14" i="24"/>
  <c r="C71" i="24" s="1"/>
  <c r="D71" i="24"/>
  <c r="L76" i="24"/>
  <c r="I76" i="45"/>
  <c r="L75" i="45"/>
  <c r="C13" i="45"/>
  <c r="C70" i="45" s="1"/>
  <c r="C14" i="9"/>
  <c r="C71" i="9" s="1"/>
  <c r="C17" i="8"/>
  <c r="N74" i="1"/>
  <c r="I75" i="1"/>
  <c r="H75" i="1"/>
  <c r="D70" i="1"/>
  <c r="C13" i="1"/>
  <c r="C70" i="1" s="1"/>
  <c r="F75" i="1"/>
  <c r="C16" i="1"/>
  <c r="C73" i="1" s="1"/>
  <c r="E73" i="1"/>
  <c r="L72" i="21"/>
  <c r="K76" i="21"/>
  <c r="C20" i="21"/>
  <c r="C77" i="21" s="1"/>
  <c r="D77" i="21"/>
  <c r="O73" i="21"/>
  <c r="L77" i="21"/>
  <c r="F75" i="21"/>
  <c r="I77" i="21"/>
  <c r="F74" i="21"/>
  <c r="O70" i="21"/>
  <c r="E73" i="21"/>
  <c r="D78" i="21"/>
  <c r="C21" i="21"/>
  <c r="C78" i="21" s="1"/>
  <c r="C19" i="52"/>
  <c r="I73" i="24"/>
  <c r="C19" i="47"/>
  <c r="C76" i="47" s="1"/>
  <c r="K72" i="24"/>
  <c r="O77" i="24"/>
  <c r="F74" i="24"/>
  <c r="K73" i="24"/>
  <c r="L77" i="24"/>
  <c r="M73" i="24"/>
  <c r="F75" i="24"/>
  <c r="D74" i="24"/>
  <c r="C17" i="24"/>
  <c r="C74" i="24" s="1"/>
  <c r="D75" i="45"/>
  <c r="C18" i="45"/>
  <c r="C75" i="45" s="1"/>
  <c r="C19" i="9"/>
  <c r="F74" i="1"/>
  <c r="M74" i="1"/>
  <c r="L74" i="1"/>
  <c r="J74" i="1"/>
  <c r="C14" i="8"/>
  <c r="I72" i="1"/>
  <c r="H74" i="21"/>
  <c r="H71" i="21"/>
  <c r="C13" i="21"/>
  <c r="C70" i="21" s="1"/>
  <c r="D70" i="21"/>
  <c r="L75" i="21"/>
  <c r="J70" i="21"/>
  <c r="M72" i="21"/>
  <c r="F78" i="21"/>
  <c r="N74" i="21"/>
  <c r="K71" i="21"/>
  <c r="O76" i="21"/>
  <c r="M73" i="21"/>
  <c r="C13" i="41"/>
  <c r="C70" i="41" s="1"/>
  <c r="D70" i="41"/>
  <c r="D76" i="41"/>
  <c r="C19" i="41"/>
  <c r="C76" i="41" s="1"/>
  <c r="M75" i="42"/>
  <c r="K77" i="19"/>
  <c r="C19" i="50"/>
  <c r="C76" i="50" s="1"/>
  <c r="O74" i="42"/>
  <c r="E78" i="19"/>
  <c r="E77" i="41"/>
  <c r="C20" i="41"/>
  <c r="C77" i="41" s="1"/>
  <c r="J70" i="50"/>
  <c r="C16" i="50"/>
  <c r="C73" i="50" s="1"/>
  <c r="K76" i="19"/>
  <c r="M73" i="43"/>
  <c r="C16" i="18"/>
  <c r="C73" i="18" s="1"/>
  <c r="E73" i="18"/>
  <c r="M77" i="44"/>
  <c r="J74" i="44"/>
  <c r="G71" i="44"/>
  <c r="C21" i="44"/>
  <c r="C78" i="44" s="1"/>
  <c r="D78" i="44"/>
  <c r="E74" i="44"/>
  <c r="F70" i="44"/>
  <c r="J75" i="44"/>
  <c r="N71" i="43"/>
  <c r="F77" i="43"/>
  <c r="O73" i="43"/>
  <c r="D70" i="43"/>
  <c r="C13" i="43"/>
  <c r="C70" i="43" s="1"/>
  <c r="H75" i="43"/>
  <c r="I71" i="43"/>
  <c r="M76" i="43"/>
  <c r="N72" i="43"/>
  <c r="F78" i="43"/>
  <c r="G74" i="43"/>
  <c r="C17" i="28"/>
  <c r="C74" i="28" s="1"/>
  <c r="D74" i="28"/>
  <c r="K73" i="44"/>
  <c r="H70" i="44"/>
  <c r="J70" i="28"/>
  <c r="I77" i="18"/>
  <c r="D77" i="43"/>
  <c r="C20" i="43"/>
  <c r="C77" i="43" s="1"/>
  <c r="F75" i="18"/>
  <c r="G70" i="23"/>
  <c r="K75" i="23"/>
  <c r="M71" i="23"/>
  <c r="C20" i="23"/>
  <c r="C77" i="23" s="1"/>
  <c r="E77" i="23"/>
  <c r="N73" i="23"/>
  <c r="K70" i="23"/>
  <c r="O75" i="23"/>
  <c r="C15" i="23"/>
  <c r="C72" i="23" s="1"/>
  <c r="H77" i="23"/>
  <c r="I73" i="23"/>
  <c r="N74" i="23"/>
  <c r="K77" i="32"/>
  <c r="G72" i="32"/>
  <c r="F74" i="32"/>
  <c r="K77" i="46"/>
  <c r="C14" i="20"/>
  <c r="C71" i="20" s="1"/>
  <c r="C17" i="32"/>
  <c r="C74" i="32" s="1"/>
  <c r="E74" i="32"/>
  <c r="K74" i="32"/>
  <c r="C21" i="46"/>
  <c r="C78" i="46" s="1"/>
  <c r="I71" i="3"/>
  <c r="I70" i="20"/>
  <c r="N73" i="32"/>
  <c r="C20" i="46"/>
  <c r="C77" i="46" s="1"/>
  <c r="H75" i="3"/>
  <c r="C18" i="3"/>
  <c r="C75" i="3" s="1"/>
  <c r="C13" i="3"/>
  <c r="C70" i="3" s="1"/>
  <c r="O74" i="20"/>
  <c r="F71" i="20"/>
  <c r="J76" i="20"/>
  <c r="G73" i="20"/>
  <c r="M74" i="20"/>
  <c r="N70" i="20"/>
  <c r="F76" i="20"/>
  <c r="C15" i="30"/>
  <c r="C72" i="30" s="1"/>
  <c r="O74" i="13"/>
  <c r="F72" i="30"/>
  <c r="J77" i="30"/>
  <c r="M73" i="30"/>
  <c r="C19" i="30"/>
  <c r="C76" i="30" s="1"/>
  <c r="E76" i="30"/>
  <c r="C21" i="13"/>
  <c r="C78" i="13" s="1"/>
  <c r="D78" i="13"/>
  <c r="L72" i="13"/>
  <c r="N76" i="10"/>
  <c r="C13" i="2"/>
  <c r="K70" i="29"/>
  <c r="C19" i="29"/>
  <c r="C76" i="29" s="1"/>
  <c r="F75" i="29"/>
  <c r="E77" i="29"/>
  <c r="C16" i="7"/>
  <c r="C73" i="7" s="1"/>
  <c r="C21" i="8"/>
  <c r="L76" i="5"/>
  <c r="C15" i="7"/>
  <c r="C72" i="7" s="1"/>
  <c r="G75" i="5"/>
  <c r="F75" i="5"/>
  <c r="M77" i="5"/>
  <c r="I72" i="5"/>
  <c r="C20" i="6"/>
  <c r="F76" i="5"/>
  <c r="N70" i="5"/>
  <c r="C17" i="7"/>
  <c r="C74" i="7" s="1"/>
  <c r="E78" i="5"/>
  <c r="C13" i="52"/>
  <c r="C17" i="55"/>
  <c r="C13" i="57"/>
  <c r="C16" i="51"/>
  <c r="C68" i="17"/>
  <c r="E75" i="42"/>
  <c r="C18" i="42"/>
  <c r="C75" i="42" s="1"/>
  <c r="O76" i="19"/>
  <c r="D70" i="50"/>
  <c r="C13" i="50"/>
  <c r="C70" i="50" s="1"/>
  <c r="K70" i="50"/>
  <c r="C17" i="42"/>
  <c r="C74" i="42" s="1"/>
  <c r="I77" i="19"/>
  <c r="M77" i="50"/>
  <c r="C18" i="19"/>
  <c r="O75" i="19"/>
  <c r="E71" i="43"/>
  <c r="C14" i="43"/>
  <c r="C71" i="43" s="1"/>
  <c r="M77" i="18"/>
  <c r="C15" i="18"/>
  <c r="C72" i="18" s="1"/>
  <c r="I72" i="18"/>
  <c r="F75" i="44"/>
  <c r="O71" i="44"/>
  <c r="H73" i="44"/>
  <c r="M74" i="44"/>
  <c r="N70" i="44"/>
  <c r="F76" i="44"/>
  <c r="J72" i="43"/>
  <c r="N77" i="43"/>
  <c r="K74" i="43"/>
  <c r="L70" i="43"/>
  <c r="D76" i="43"/>
  <c r="C19" i="43"/>
  <c r="C76" i="43" s="1"/>
  <c r="I77" i="43"/>
  <c r="J73" i="43"/>
  <c r="O74" i="43"/>
  <c r="O70" i="44"/>
  <c r="C15" i="27"/>
  <c r="C72" i="27" s="1"/>
  <c r="C16" i="28"/>
  <c r="C73" i="28" s="1"/>
  <c r="M76" i="18"/>
  <c r="H74" i="43"/>
  <c r="J74" i="18"/>
  <c r="O70" i="23"/>
  <c r="G76" i="23"/>
  <c r="I72" i="23"/>
  <c r="M77" i="23"/>
  <c r="J74" i="23"/>
  <c r="G71" i="23"/>
  <c r="K76" i="23"/>
  <c r="L72" i="23"/>
  <c r="C21" i="23"/>
  <c r="C78" i="23" s="1"/>
  <c r="D78" i="23"/>
  <c r="E74" i="23"/>
  <c r="F70" i="23"/>
  <c r="J75" i="23"/>
  <c r="O76" i="32"/>
  <c r="K71" i="32"/>
  <c r="J73" i="32"/>
  <c r="I73" i="32"/>
  <c r="O73" i="32"/>
  <c r="C15" i="46"/>
  <c r="F73" i="32"/>
  <c r="C16" i="32"/>
  <c r="C73" i="32" s="1"/>
  <c r="C14" i="46"/>
  <c r="G70" i="20"/>
  <c r="K75" i="20"/>
  <c r="N71" i="20"/>
  <c r="C20" i="20"/>
  <c r="C77" i="20" s="1"/>
  <c r="F77" i="20"/>
  <c r="O73" i="20"/>
  <c r="C13" i="20"/>
  <c r="C70" i="20" s="1"/>
  <c r="E70" i="20"/>
  <c r="I75" i="20"/>
  <c r="J71" i="20"/>
  <c r="N76" i="20"/>
  <c r="O77" i="2"/>
  <c r="G74" i="13"/>
  <c r="C20" i="10"/>
  <c r="C77" i="10" s="1"/>
  <c r="E77" i="10"/>
  <c r="L74" i="29"/>
  <c r="F78" i="30"/>
  <c r="C21" i="30"/>
  <c r="C78" i="30" s="1"/>
  <c r="I74" i="30"/>
  <c r="C16" i="2"/>
  <c r="C73" i="2" s="1"/>
  <c r="G75" i="30"/>
  <c r="C20" i="13"/>
  <c r="C77" i="13" s="1"/>
  <c r="H77" i="13"/>
  <c r="C15" i="13"/>
  <c r="C72" i="13" s="1"/>
  <c r="C19" i="10"/>
  <c r="C76" i="10" s="1"/>
  <c r="G77" i="29"/>
  <c r="M74" i="29"/>
  <c r="C16" i="29"/>
  <c r="C73" i="29" s="1"/>
  <c r="N76" i="29"/>
  <c r="G75" i="29"/>
  <c r="J70" i="29"/>
  <c r="M77" i="29"/>
  <c r="C17" i="15"/>
  <c r="C16" i="4"/>
  <c r="C19" i="5"/>
  <c r="C76" i="5" s="1"/>
  <c r="C17" i="12"/>
  <c r="C14" i="7"/>
  <c r="C71" i="7" s="1"/>
  <c r="K74" i="5"/>
  <c r="J74" i="5"/>
  <c r="C19" i="34"/>
  <c r="E77" i="5"/>
  <c r="C20" i="5"/>
  <c r="C77" i="5" s="1"/>
  <c r="C18" i="12"/>
  <c r="C17" i="6"/>
  <c r="C74" i="6" s="1"/>
  <c r="K73" i="5"/>
  <c r="C20" i="34"/>
  <c r="J75" i="5"/>
  <c r="F70" i="5"/>
  <c r="I77" i="5"/>
  <c r="C18" i="51"/>
  <c r="C21" i="51"/>
  <c r="C78" i="51" s="1"/>
  <c r="I74" i="42"/>
  <c r="G76" i="19"/>
  <c r="F73" i="41"/>
  <c r="C16" i="41"/>
  <c r="C73" i="41" s="1"/>
  <c r="C16" i="42"/>
  <c r="C73" i="42" s="1"/>
  <c r="M76" i="19"/>
  <c r="D78" i="19"/>
  <c r="C21" i="19"/>
  <c r="C78" i="19" s="1"/>
  <c r="C20" i="50"/>
  <c r="C77" i="50" s="1"/>
  <c r="E74" i="28"/>
  <c r="E77" i="18"/>
  <c r="C20" i="18"/>
  <c r="C77" i="18" s="1"/>
  <c r="M71" i="18"/>
  <c r="M73" i="44"/>
  <c r="J70" i="44"/>
  <c r="N75" i="44"/>
  <c r="O77" i="44"/>
  <c r="C17" i="44"/>
  <c r="C74" i="44" s="1"/>
  <c r="D74" i="44"/>
  <c r="E70" i="44"/>
  <c r="I75" i="44"/>
  <c r="N76" i="44"/>
  <c r="F73" i="43"/>
  <c r="G75" i="43"/>
  <c r="H71" i="43"/>
  <c r="L76" i="43"/>
  <c r="M72" i="43"/>
  <c r="E78" i="43"/>
  <c r="F74" i="43"/>
  <c r="G70" i="43"/>
  <c r="K75" i="43"/>
  <c r="C21" i="28"/>
  <c r="C78" i="28" s="1"/>
  <c r="M75" i="43"/>
  <c r="L75" i="43"/>
  <c r="C21" i="27"/>
  <c r="J74" i="28"/>
  <c r="K75" i="44"/>
  <c r="E76" i="18"/>
  <c r="C19" i="18"/>
  <c r="C76" i="18" s="1"/>
  <c r="L71" i="43"/>
  <c r="N73" i="18"/>
  <c r="K71" i="23"/>
  <c r="O76" i="23"/>
  <c r="C16" i="23"/>
  <c r="C73" i="23" s="1"/>
  <c r="E73" i="23"/>
  <c r="F75" i="23"/>
  <c r="O71" i="23"/>
  <c r="G77" i="23"/>
  <c r="H73" i="23"/>
  <c r="M74" i="23"/>
  <c r="N70" i="23"/>
  <c r="F76" i="23"/>
  <c r="G76" i="32"/>
  <c r="O70" i="32"/>
  <c r="F78" i="32"/>
  <c r="N72" i="32"/>
  <c r="C21" i="32"/>
  <c r="C78" i="32" s="1"/>
  <c r="E78" i="32"/>
  <c r="M72" i="32"/>
  <c r="G73" i="32"/>
  <c r="N77" i="32"/>
  <c r="J72" i="32"/>
  <c r="D74" i="3"/>
  <c r="C17" i="3"/>
  <c r="C74" i="3" s="1"/>
  <c r="O70" i="20"/>
  <c r="G76" i="20"/>
  <c r="J72" i="20"/>
  <c r="N77" i="20"/>
  <c r="K74" i="20"/>
  <c r="M70" i="20"/>
  <c r="C19" i="20"/>
  <c r="C76" i="20" s="1"/>
  <c r="F72" i="20"/>
  <c r="J77" i="20"/>
  <c r="G77" i="2"/>
  <c r="H77" i="30"/>
  <c r="G70" i="30"/>
  <c r="K73" i="13"/>
  <c r="C14" i="10"/>
  <c r="J73" i="30"/>
  <c r="C18" i="30"/>
  <c r="C75" i="30" s="1"/>
  <c r="E75" i="30"/>
  <c r="M77" i="2"/>
  <c r="H74" i="30"/>
  <c r="L76" i="13"/>
  <c r="H71" i="13"/>
  <c r="C14" i="13"/>
  <c r="C71" i="13" s="1"/>
  <c r="C13" i="10"/>
  <c r="C17" i="2"/>
  <c r="C74" i="2" s="1"/>
  <c r="E78" i="29"/>
  <c r="K75" i="29"/>
  <c r="C17" i="29"/>
  <c r="C74" i="29" s="1"/>
  <c r="C14" i="15"/>
  <c r="C15" i="4"/>
  <c r="H75" i="5"/>
  <c r="C13" i="5"/>
  <c r="C70" i="5" s="1"/>
  <c r="C13" i="34"/>
  <c r="I76" i="5"/>
  <c r="C14" i="5"/>
  <c r="C71" i="5" s="1"/>
  <c r="E71" i="5"/>
  <c r="C14" i="34"/>
  <c r="N74" i="5"/>
  <c r="M76" i="5"/>
  <c r="C14" i="54"/>
  <c r="C17" i="52"/>
  <c r="C14" i="52"/>
  <c r="C71" i="52" s="1"/>
  <c r="C14" i="55"/>
  <c r="C14" i="57"/>
  <c r="C19" i="55"/>
  <c r="C13" i="55"/>
  <c r="C68" i="7"/>
  <c r="C68" i="3"/>
  <c r="C66" i="42"/>
  <c r="C17" i="41"/>
  <c r="C74" i="41" s="1"/>
  <c r="D74" i="41"/>
  <c r="M70" i="50"/>
  <c r="C17" i="50"/>
  <c r="C74" i="50" s="1"/>
  <c r="F78" i="19"/>
  <c r="C21" i="42"/>
  <c r="C78" i="42" s="1"/>
  <c r="C21" i="31"/>
  <c r="E76" i="19"/>
  <c r="E75" i="41"/>
  <c r="C18" i="41"/>
  <c r="C75" i="41" s="1"/>
  <c r="H77" i="19"/>
  <c r="C14" i="50"/>
  <c r="C71" i="50" s="1"/>
  <c r="D78" i="16"/>
  <c r="C21" i="16"/>
  <c r="C78" i="16" s="1"/>
  <c r="C13" i="27"/>
  <c r="C70" i="27" s="1"/>
  <c r="I76" i="18"/>
  <c r="C14" i="18"/>
  <c r="C71" i="18" s="1"/>
  <c r="E71" i="18"/>
  <c r="I74" i="44"/>
  <c r="F71" i="44"/>
  <c r="L74" i="44"/>
  <c r="M70" i="44"/>
  <c r="F72" i="44"/>
  <c r="N73" i="43"/>
  <c r="K70" i="43"/>
  <c r="O75" i="43"/>
  <c r="C15" i="43"/>
  <c r="C72" i="43" s="1"/>
  <c r="H77" i="43"/>
  <c r="I73" i="43"/>
  <c r="N74" i="43"/>
  <c r="O70" i="43"/>
  <c r="G76" i="43"/>
  <c r="C18" i="27"/>
  <c r="C75" i="27" s="1"/>
  <c r="C15" i="28"/>
  <c r="E73" i="43"/>
  <c r="D73" i="43"/>
  <c r="C16" i="43"/>
  <c r="C73" i="43" s="1"/>
  <c r="C16" i="27"/>
  <c r="C73" i="27" s="1"/>
  <c r="N73" i="28"/>
  <c r="O72" i="44"/>
  <c r="C20" i="28"/>
  <c r="I75" i="18"/>
  <c r="F73" i="18"/>
  <c r="G72" i="23"/>
  <c r="K77" i="23"/>
  <c r="M73" i="23"/>
  <c r="J70" i="23"/>
  <c r="N75" i="23"/>
  <c r="K72" i="23"/>
  <c r="O77" i="23"/>
  <c r="D74" i="23"/>
  <c r="C17" i="23"/>
  <c r="C74" i="23" s="1"/>
  <c r="E70" i="23"/>
  <c r="I75" i="23"/>
  <c r="J71" i="23"/>
  <c r="N76" i="23"/>
  <c r="K75" i="32"/>
  <c r="G70" i="32"/>
  <c r="J77" i="32"/>
  <c r="F72" i="32"/>
  <c r="I77" i="32"/>
  <c r="C15" i="32"/>
  <c r="C72" i="32" s="1"/>
  <c r="O77" i="32"/>
  <c r="K72" i="32"/>
  <c r="C19" i="46"/>
  <c r="C76" i="46" s="1"/>
  <c r="H70" i="23"/>
  <c r="F77" i="32"/>
  <c r="C20" i="32"/>
  <c r="C77" i="32" s="1"/>
  <c r="N71" i="32"/>
  <c r="C18" i="46"/>
  <c r="C16" i="3"/>
  <c r="C73" i="3" s="1"/>
  <c r="K71" i="20"/>
  <c r="O76" i="20"/>
  <c r="F73" i="20"/>
  <c r="G75" i="20"/>
  <c r="I71" i="20"/>
  <c r="M76" i="20"/>
  <c r="N72" i="20"/>
  <c r="F78" i="20"/>
  <c r="J76" i="30"/>
  <c r="O72" i="13"/>
  <c r="C17" i="30"/>
  <c r="C74" i="30" s="1"/>
  <c r="F74" i="30"/>
  <c r="I70" i="30"/>
  <c r="M75" i="30"/>
  <c r="E77" i="2"/>
  <c r="C20" i="2"/>
  <c r="C77" i="2" s="1"/>
  <c r="I73" i="30"/>
  <c r="D76" i="13"/>
  <c r="C19" i="13"/>
  <c r="C76" i="13" s="1"/>
  <c r="L70" i="13"/>
  <c r="K76" i="29"/>
  <c r="N74" i="29"/>
  <c r="J71" i="29"/>
  <c r="H74" i="29"/>
  <c r="C13" i="15"/>
  <c r="C70" i="15" s="1"/>
  <c r="C20" i="4"/>
  <c r="C77" i="4" s="1"/>
  <c r="L74" i="5"/>
  <c r="C21" i="12"/>
  <c r="C78" i="12" s="1"/>
  <c r="M75" i="5"/>
  <c r="C13" i="6"/>
  <c r="G72" i="5"/>
  <c r="E76" i="5"/>
  <c r="M70" i="5"/>
  <c r="C21" i="54"/>
  <c r="C15" i="57"/>
  <c r="C20" i="51"/>
  <c r="C77" i="51" s="1"/>
  <c r="E70" i="50"/>
  <c r="J77" i="19"/>
  <c r="K77" i="42"/>
  <c r="L76" i="19"/>
  <c r="O76" i="44"/>
  <c r="M75" i="18"/>
  <c r="C13" i="18"/>
  <c r="C70" i="18" s="1"/>
  <c r="I70" i="18"/>
  <c r="E75" i="44"/>
  <c r="C18" i="44"/>
  <c r="C75" i="44" s="1"/>
  <c r="N71" i="44"/>
  <c r="O73" i="44"/>
  <c r="D70" i="44"/>
  <c r="C13" i="44"/>
  <c r="C70" i="44" s="1"/>
  <c r="H75" i="44"/>
  <c r="I71" i="44"/>
  <c r="F78" i="44"/>
  <c r="J74" i="43"/>
  <c r="G71" i="43"/>
  <c r="K76" i="43"/>
  <c r="L72" i="43"/>
  <c r="C21" i="43"/>
  <c r="C78" i="43" s="1"/>
  <c r="D78" i="43"/>
  <c r="E74" i="43"/>
  <c r="F70" i="43"/>
  <c r="J75" i="43"/>
  <c r="K71" i="43"/>
  <c r="O76" i="43"/>
  <c r="F74" i="27"/>
  <c r="I70" i="43"/>
  <c r="H70" i="43"/>
  <c r="D74" i="27"/>
  <c r="C17" i="27"/>
  <c r="C74" i="27" s="1"/>
  <c r="G70" i="44"/>
  <c r="C14" i="28"/>
  <c r="C71" i="28" s="1"/>
  <c r="M74" i="18"/>
  <c r="C20" i="27"/>
  <c r="F74" i="28"/>
  <c r="N77" i="18"/>
  <c r="J72" i="18"/>
  <c r="O72" i="23"/>
  <c r="I74" i="23"/>
  <c r="F71" i="23"/>
  <c r="J76" i="23"/>
  <c r="G73" i="23"/>
  <c r="L74" i="23"/>
  <c r="M70" i="23"/>
  <c r="E76" i="23"/>
  <c r="F72" i="23"/>
  <c r="J77" i="23"/>
  <c r="O74" i="32"/>
  <c r="N76" i="32"/>
  <c r="J71" i="32"/>
  <c r="M76" i="32"/>
  <c r="I71" i="32"/>
  <c r="G77" i="32"/>
  <c r="O71" i="32"/>
  <c r="C13" i="46"/>
  <c r="L77" i="20"/>
  <c r="J76" i="32"/>
  <c r="C14" i="32"/>
  <c r="C71" i="32" s="1"/>
  <c r="F71" i="32"/>
  <c r="C21" i="3"/>
  <c r="C78" i="3" s="1"/>
  <c r="L72" i="3"/>
  <c r="G72" i="20"/>
  <c r="K77" i="20"/>
  <c r="N73" i="20"/>
  <c r="K70" i="20"/>
  <c r="O75" i="20"/>
  <c r="C15" i="20"/>
  <c r="C72" i="20" s="1"/>
  <c r="I77" i="20"/>
  <c r="J73" i="20"/>
  <c r="K75" i="30"/>
  <c r="K77" i="13"/>
  <c r="G72" i="13"/>
  <c r="C18" i="10"/>
  <c r="N74" i="30"/>
  <c r="C14" i="30"/>
  <c r="C71" i="30" s="1"/>
  <c r="I76" i="30"/>
  <c r="I76" i="2"/>
  <c r="C14" i="2"/>
  <c r="K72" i="30"/>
  <c r="C18" i="13"/>
  <c r="C75" i="13" s="1"/>
  <c r="H75" i="13"/>
  <c r="C13" i="13"/>
  <c r="C70" i="13" s="1"/>
  <c r="D70" i="13"/>
  <c r="C17" i="10"/>
  <c r="C21" i="2"/>
  <c r="C78" i="2" s="1"/>
  <c r="L75" i="29"/>
  <c r="H75" i="29"/>
  <c r="N77" i="29"/>
  <c r="I74" i="29"/>
  <c r="C19" i="15"/>
  <c r="C18" i="6"/>
  <c r="C20" i="8"/>
  <c r="C19" i="4"/>
  <c r="C76" i="4" s="1"/>
  <c r="C14" i="4"/>
  <c r="C71" i="4" s="1"/>
  <c r="C17" i="5"/>
  <c r="C74" i="5" s="1"/>
  <c r="C15" i="12"/>
  <c r="O77" i="5"/>
  <c r="K72" i="5"/>
  <c r="C16" i="6"/>
  <c r="C73" i="6" s="1"/>
  <c r="N77" i="5"/>
  <c r="C17" i="34"/>
  <c r="C18" i="5"/>
  <c r="C75" i="5" s="1"/>
  <c r="E75" i="5"/>
  <c r="C16" i="12"/>
  <c r="C19" i="6"/>
  <c r="O76" i="5"/>
  <c r="C18" i="34"/>
  <c r="J73" i="5"/>
  <c r="I75" i="5"/>
  <c r="C18" i="54"/>
  <c r="C21" i="52"/>
  <c r="C18" i="52"/>
  <c r="C15" i="54"/>
  <c r="C21" i="55"/>
  <c r="C20" i="57"/>
  <c r="C21" i="57"/>
  <c r="C19" i="51"/>
  <c r="C13" i="51"/>
  <c r="C65" i="37"/>
  <c r="C66" i="4"/>
  <c r="D78" i="41"/>
  <c r="C21" i="41"/>
  <c r="C78" i="41" s="1"/>
  <c r="M77" i="42"/>
  <c r="C21" i="50"/>
  <c r="C78" i="50" s="1"/>
  <c r="N76" i="19"/>
  <c r="O76" i="42"/>
  <c r="C20" i="31"/>
  <c r="F78" i="16"/>
  <c r="D76" i="19"/>
  <c r="C19" i="19"/>
  <c r="C76" i="19" s="1"/>
  <c r="C18" i="50"/>
  <c r="C75" i="50" s="1"/>
  <c r="G74" i="44"/>
  <c r="C18" i="18"/>
  <c r="E75" i="18"/>
  <c r="I70" i="44"/>
  <c r="N77" i="44"/>
  <c r="K74" i="44"/>
  <c r="L70" i="44"/>
  <c r="C19" i="44"/>
  <c r="C76" i="44" s="1"/>
  <c r="I77" i="44"/>
  <c r="J73" i="44"/>
  <c r="F75" i="43"/>
  <c r="O71" i="43"/>
  <c r="G77" i="43"/>
  <c r="H73" i="43"/>
  <c r="M74" i="43"/>
  <c r="N70" i="43"/>
  <c r="F76" i="43"/>
  <c r="G72" i="43"/>
  <c r="K77" i="43"/>
  <c r="C19" i="28"/>
  <c r="C76" i="28" s="1"/>
  <c r="M77" i="43"/>
  <c r="C20" i="44"/>
  <c r="C77" i="44" s="1"/>
  <c r="F77" i="18"/>
  <c r="N71" i="18"/>
  <c r="K73" i="23"/>
  <c r="E75" i="23"/>
  <c r="C18" i="23"/>
  <c r="C75" i="23" s="1"/>
  <c r="N71" i="23"/>
  <c r="F77" i="23"/>
  <c r="O73" i="23"/>
  <c r="C13" i="23"/>
  <c r="C70" i="23" s="1"/>
  <c r="D70" i="23"/>
  <c r="H75" i="23"/>
  <c r="I71" i="23"/>
  <c r="M76" i="23"/>
  <c r="N72" i="23"/>
  <c r="F78" i="23"/>
  <c r="G74" i="32"/>
  <c r="L76" i="20"/>
  <c r="F76" i="32"/>
  <c r="N70" i="32"/>
  <c r="I76" i="20"/>
  <c r="C19" i="32"/>
  <c r="C76" i="32" s="1"/>
  <c r="E76" i="32"/>
  <c r="M70" i="32"/>
  <c r="K76" i="32"/>
  <c r="G71" i="32"/>
  <c r="M75" i="20"/>
  <c r="N75" i="32"/>
  <c r="J70" i="32"/>
  <c r="C20" i="3"/>
  <c r="C77" i="3" s="1"/>
  <c r="C15" i="3"/>
  <c r="C72" i="3" s="1"/>
  <c r="O72" i="20"/>
  <c r="J74" i="20"/>
  <c r="G71" i="20"/>
  <c r="K76" i="20"/>
  <c r="M72" i="20"/>
  <c r="C21" i="20"/>
  <c r="C78" i="20" s="1"/>
  <c r="F74" i="20"/>
  <c r="J75" i="29"/>
  <c r="L74" i="30"/>
  <c r="O76" i="13"/>
  <c r="K71" i="13"/>
  <c r="N77" i="2"/>
  <c r="C13" i="30"/>
  <c r="C70" i="30" s="1"/>
  <c r="F70" i="30"/>
  <c r="J75" i="30"/>
  <c r="M71" i="30"/>
  <c r="E77" i="30"/>
  <c r="L71" i="30"/>
  <c r="L74" i="13"/>
  <c r="K77" i="2"/>
  <c r="C15" i="2"/>
  <c r="G71" i="29"/>
  <c r="O74" i="29"/>
  <c r="K71" i="29"/>
  <c r="O75" i="4"/>
  <c r="C13" i="4"/>
  <c r="C70" i="4" s="1"/>
  <c r="H73" i="5"/>
  <c r="C21" i="1"/>
  <c r="C78" i="1" s="1"/>
  <c r="G77" i="5"/>
  <c r="O71" i="5"/>
  <c r="F77" i="5"/>
  <c r="C21" i="7"/>
  <c r="C78" i="7" s="1"/>
  <c r="G76" i="5"/>
  <c r="O70" i="5"/>
  <c r="F78" i="5"/>
  <c r="C15" i="52"/>
  <c r="C15" i="55"/>
  <c r="C18" i="55"/>
  <c r="C15" i="51"/>
  <c r="C15" i="41"/>
  <c r="C72" i="41" s="1"/>
  <c r="C20" i="42"/>
  <c r="C77" i="42" s="1"/>
  <c r="E77" i="42"/>
  <c r="C15" i="50"/>
  <c r="C72" i="50" s="1"/>
  <c r="F76" i="19"/>
  <c r="O77" i="50"/>
  <c r="C19" i="42"/>
  <c r="C76" i="42" s="1"/>
  <c r="G76" i="42"/>
  <c r="C19" i="31"/>
  <c r="O77" i="19"/>
  <c r="K71" i="44"/>
  <c r="G74" i="27"/>
  <c r="C17" i="18"/>
  <c r="C74" i="18" s="1"/>
  <c r="I74" i="18"/>
  <c r="E71" i="44"/>
  <c r="C14" i="44"/>
  <c r="C71" i="44" s="1"/>
  <c r="I76" i="44"/>
  <c r="G75" i="44"/>
  <c r="H71" i="44"/>
  <c r="L76" i="44"/>
  <c r="E78" i="44"/>
  <c r="F74" i="44"/>
  <c r="J70" i="43"/>
  <c r="N75" i="43"/>
  <c r="K72" i="43"/>
  <c r="O77" i="43"/>
  <c r="D74" i="43"/>
  <c r="C17" i="43"/>
  <c r="C74" i="43" s="1"/>
  <c r="E70" i="43"/>
  <c r="I75" i="43"/>
  <c r="J71" i="43"/>
  <c r="N76" i="43"/>
  <c r="O72" i="43"/>
  <c r="C13" i="28"/>
  <c r="C70" i="28" s="1"/>
  <c r="C18" i="43"/>
  <c r="C75" i="43" s="1"/>
  <c r="E75" i="43"/>
  <c r="C18" i="28"/>
  <c r="C75" i="28" s="1"/>
  <c r="H74" i="44"/>
  <c r="J76" i="18"/>
  <c r="F71" i="18"/>
  <c r="G74" i="23"/>
  <c r="I70" i="23"/>
  <c r="M75" i="23"/>
  <c r="J72" i="23"/>
  <c r="N77" i="23"/>
  <c r="K74" i="23"/>
  <c r="L70" i="23"/>
  <c r="D76" i="23"/>
  <c r="C19" i="23"/>
  <c r="C76" i="23" s="1"/>
  <c r="I77" i="23"/>
  <c r="J73" i="23"/>
  <c r="K73" i="32"/>
  <c r="D75" i="20"/>
  <c r="C18" i="20"/>
  <c r="C75" i="20" s="1"/>
  <c r="J75" i="32"/>
  <c r="F70" i="32"/>
  <c r="L74" i="20"/>
  <c r="I75" i="32"/>
  <c r="C13" i="32"/>
  <c r="C70" i="32" s="1"/>
  <c r="O75" i="32"/>
  <c r="K70" i="32"/>
  <c r="C17" i="46"/>
  <c r="D74" i="20"/>
  <c r="C17" i="20"/>
  <c r="C74" i="20" s="1"/>
  <c r="C18" i="32"/>
  <c r="C75" i="32" s="1"/>
  <c r="F75" i="32"/>
  <c r="C16" i="46"/>
  <c r="C14" i="3"/>
  <c r="C71" i="3" s="1"/>
  <c r="H71" i="3"/>
  <c r="K73" i="20"/>
  <c r="F75" i="20"/>
  <c r="G77" i="20"/>
  <c r="I73" i="20"/>
  <c r="N74" i="20"/>
  <c r="N73" i="30"/>
  <c r="G76" i="13"/>
  <c r="O70" i="13"/>
  <c r="F77" i="2"/>
  <c r="N70" i="30"/>
  <c r="F76" i="30"/>
  <c r="I72" i="30"/>
  <c r="M77" i="30"/>
  <c r="C18" i="2"/>
  <c r="O77" i="30"/>
  <c r="M70" i="30"/>
  <c r="D74" i="13"/>
  <c r="C17" i="13"/>
  <c r="C74" i="13" s="1"/>
  <c r="C21" i="10"/>
  <c r="C78" i="10" s="1"/>
  <c r="O76" i="2"/>
  <c r="C15" i="29"/>
  <c r="C72" i="29" s="1"/>
  <c r="C13" i="29"/>
  <c r="C70" i="29" s="1"/>
  <c r="C20" i="29"/>
  <c r="C77" i="29" s="1"/>
  <c r="M75" i="29"/>
  <c r="C15" i="15"/>
  <c r="C16" i="15"/>
  <c r="G75" i="4"/>
  <c r="C18" i="4"/>
  <c r="C75" i="4" s="1"/>
  <c r="D78" i="5"/>
  <c r="C21" i="5"/>
  <c r="C78" i="5" s="1"/>
  <c r="L72" i="5"/>
  <c r="C19" i="12"/>
  <c r="C20" i="1"/>
  <c r="C77" i="1" s="1"/>
  <c r="K76" i="5"/>
  <c r="C19" i="7"/>
  <c r="C76" i="7" s="1"/>
  <c r="J76" i="5"/>
  <c r="C21" i="34"/>
  <c r="C20" i="7"/>
  <c r="C77" i="7" s="1"/>
  <c r="C13" i="7"/>
  <c r="C70" i="7" s="1"/>
  <c r="C20" i="12"/>
  <c r="C77" i="12" s="1"/>
  <c r="C15" i="6"/>
  <c r="C72" i="6" s="1"/>
  <c r="K75" i="5"/>
  <c r="J77" i="5"/>
  <c r="C21" i="4"/>
  <c r="C19" i="54"/>
  <c r="C16" i="57"/>
  <c r="C17" i="57"/>
  <c r="C20" i="55"/>
  <c r="C14" i="51"/>
  <c r="C68" i="18"/>
  <c r="C66" i="19"/>
  <c r="C69" i="13"/>
  <c r="C67" i="37"/>
  <c r="C14" i="41"/>
  <c r="C71" i="41" s="1"/>
  <c r="H71" i="41"/>
  <c r="I76" i="42"/>
  <c r="O71" i="50"/>
  <c r="K75" i="42"/>
  <c r="C20" i="19"/>
  <c r="C77" i="19" s="1"/>
  <c r="G77" i="19"/>
  <c r="I76" i="43"/>
  <c r="M73" i="18"/>
  <c r="N73" i="44"/>
  <c r="K70" i="44"/>
  <c r="O75" i="44"/>
  <c r="C15" i="44"/>
  <c r="C72" i="44" s="1"/>
  <c r="I73" i="44"/>
  <c r="N74" i="44"/>
  <c r="F71" i="43"/>
  <c r="J76" i="43"/>
  <c r="G73" i="43"/>
  <c r="L74" i="43"/>
  <c r="M70" i="43"/>
  <c r="E76" i="43"/>
  <c r="F72" i="43"/>
  <c r="J77" i="43"/>
  <c r="K73" i="43"/>
  <c r="C16" i="44"/>
  <c r="C73" i="44" s="1"/>
  <c r="D73" i="44"/>
  <c r="C19" i="27"/>
  <c r="C76" i="27" s="1"/>
  <c r="I72" i="43"/>
  <c r="C14" i="27"/>
  <c r="C71" i="27" s="1"/>
  <c r="I74" i="28"/>
  <c r="C21" i="18"/>
  <c r="C78" i="18" s="1"/>
  <c r="E78" i="18"/>
  <c r="N75" i="18"/>
  <c r="J70" i="18"/>
  <c r="O74" i="23"/>
  <c r="C14" i="23"/>
  <c r="C71" i="23" s="1"/>
  <c r="I76" i="23"/>
  <c r="F73" i="23"/>
  <c r="G75" i="23"/>
  <c r="H71" i="23"/>
  <c r="L76" i="23"/>
  <c r="M72" i="23"/>
  <c r="E78" i="23"/>
  <c r="F74" i="23"/>
  <c r="O72" i="32"/>
  <c r="N74" i="32"/>
  <c r="C16" i="20"/>
  <c r="C73" i="20" s="1"/>
  <c r="D73" i="20"/>
  <c r="M74" i="32"/>
  <c r="K71" i="3"/>
  <c r="G75" i="32"/>
  <c r="J74" i="32"/>
  <c r="C19" i="3"/>
  <c r="C76" i="3" s="1"/>
  <c r="L70" i="3"/>
  <c r="G74" i="20"/>
  <c r="J70" i="20"/>
  <c r="N75" i="20"/>
  <c r="K72" i="20"/>
  <c r="O77" i="20"/>
  <c r="E74" i="20"/>
  <c r="F70" i="20"/>
  <c r="J75" i="20"/>
  <c r="C18" i="15"/>
  <c r="K75" i="13"/>
  <c r="G70" i="13"/>
  <c r="C16" i="10"/>
  <c r="N76" i="30"/>
  <c r="C16" i="30"/>
  <c r="C73" i="30" s="1"/>
  <c r="E73" i="30"/>
  <c r="C20" i="15"/>
  <c r="C20" i="30"/>
  <c r="C77" i="30" s="1"/>
  <c r="D77" i="30"/>
  <c r="H73" i="13"/>
  <c r="C16" i="13"/>
  <c r="C73" i="13" s="1"/>
  <c r="J77" i="10"/>
  <c r="C15" i="10"/>
  <c r="C19" i="2"/>
  <c r="C76" i="2" s="1"/>
  <c r="I75" i="29"/>
  <c r="M76" i="29"/>
  <c r="C18" i="29"/>
  <c r="C75" i="29" s="1"/>
  <c r="C21" i="29"/>
  <c r="C78" i="29" s="1"/>
  <c r="J74" i="29"/>
  <c r="C14" i="29"/>
  <c r="C71" i="29" s="1"/>
  <c r="C21" i="15"/>
  <c r="C17" i="4"/>
  <c r="C74" i="4" s="1"/>
  <c r="H77" i="5"/>
  <c r="C15" i="5"/>
  <c r="C72" i="5" s="1"/>
  <c r="C13" i="12"/>
  <c r="O75" i="5"/>
  <c r="K70" i="5"/>
  <c r="C18" i="7"/>
  <c r="C75" i="7" s="1"/>
  <c r="N75" i="5"/>
  <c r="J70" i="5"/>
  <c r="C15" i="34"/>
  <c r="E73" i="5"/>
  <c r="C16" i="5"/>
  <c r="C73" i="5" s="1"/>
  <c r="C14" i="12"/>
  <c r="C14" i="6"/>
  <c r="C21" i="6"/>
  <c r="O74" i="5"/>
  <c r="C16" i="34"/>
  <c r="N76" i="5"/>
  <c r="I73" i="5"/>
  <c r="C16" i="54"/>
  <c r="C16" i="52"/>
  <c r="C13" i="54"/>
  <c r="C16" i="55"/>
  <c r="C17" i="51"/>
  <c r="C68" i="30"/>
  <c r="C68" i="23"/>
  <c r="C68" i="13"/>
  <c r="C68" i="40"/>
  <c r="C66" i="21"/>
  <c r="C69" i="18"/>
  <c r="K113" i="24" l="1"/>
  <c r="K120" i="24"/>
  <c r="K116" i="24"/>
  <c r="K126" i="24"/>
  <c r="K130" i="24"/>
  <c r="K142" i="24"/>
  <c r="K109" i="24"/>
  <c r="K121" i="24"/>
  <c r="K112" i="24"/>
  <c r="K125" i="24"/>
  <c r="K122" i="24"/>
  <c r="K129" i="24"/>
  <c r="K105" i="24"/>
  <c r="K123" i="24"/>
  <c r="K128" i="24"/>
  <c r="K99" i="24"/>
  <c r="K111" i="24"/>
  <c r="K96" i="24"/>
  <c r="K115" i="24"/>
  <c r="K124" i="24"/>
  <c r="K104" i="24"/>
  <c r="K118" i="24"/>
  <c r="K110" i="24"/>
  <c r="K117" i="24"/>
  <c r="K141" i="24"/>
  <c r="K133" i="24"/>
  <c r="K127" i="24"/>
  <c r="K107" i="24"/>
  <c r="K101" i="24"/>
  <c r="K140" i="24"/>
  <c r="K103" i="24"/>
  <c r="K139" i="24"/>
  <c r="K131" i="24"/>
  <c r="K136" i="24"/>
  <c r="K100" i="24"/>
  <c r="K97" i="24"/>
  <c r="K114" i="24"/>
  <c r="K106" i="24"/>
  <c r="C75" i="18"/>
  <c r="C75" i="19"/>
  <c r="C75" i="2"/>
  <c r="C22" i="54" l="1"/>
  <c r="C22" i="4" l="1"/>
  <c r="C22" i="56" l="1"/>
  <c r="C22" i="1" l="1"/>
  <c r="C22" i="15" l="1"/>
  <c r="L79" i="24" l="1"/>
  <c r="C22" i="57" l="1"/>
  <c r="C22" i="8" l="1"/>
  <c r="C22" i="9"/>
  <c r="C22" i="52"/>
  <c r="C22" i="55"/>
  <c r="C22" i="51"/>
  <c r="C22" i="12" l="1"/>
  <c r="C22" i="44"/>
  <c r="C22" i="32"/>
  <c r="C22" i="2"/>
  <c r="C22" i="27"/>
  <c r="C22" i="33"/>
  <c r="C22" i="31"/>
  <c r="C22" i="40"/>
  <c r="C22" i="23"/>
  <c r="C22" i="28"/>
  <c r="C22" i="39"/>
  <c r="C22" i="42"/>
  <c r="C22" i="30"/>
  <c r="C22" i="21"/>
  <c r="C22" i="41"/>
  <c r="C22" i="50"/>
  <c r="C22" i="48"/>
  <c r="C22" i="13"/>
  <c r="C22" i="58"/>
  <c r="C22" i="17"/>
  <c r="C22" i="20"/>
  <c r="C22" i="45"/>
  <c r="C22" i="14"/>
  <c r="C22" i="18"/>
  <c r="C22" i="46"/>
  <c r="C22" i="10"/>
  <c r="C22" i="7"/>
  <c r="C22" i="5"/>
  <c r="C22" i="19"/>
  <c r="C22" i="47"/>
  <c r="C22" i="16"/>
  <c r="C22" i="6"/>
  <c r="C22" i="49"/>
  <c r="C22" i="3"/>
  <c r="C22" i="35"/>
  <c r="C22" i="29"/>
  <c r="C22" i="53"/>
  <c r="C22" i="37" l="1"/>
  <c r="C22" i="43"/>
  <c r="C22" i="24" l="1"/>
  <c r="K57" i="40" l="1"/>
  <c r="K57" i="37"/>
  <c r="K57" i="39"/>
  <c r="K57" i="51"/>
  <c r="K57" i="49"/>
  <c r="K57" i="41"/>
  <c r="K57" i="50"/>
  <c r="K57" i="28"/>
  <c r="K57" i="27"/>
  <c r="K57" i="31"/>
  <c r="K57" i="57"/>
  <c r="K57" i="53"/>
  <c r="K57" i="52"/>
  <c r="K57" i="42"/>
  <c r="K57" i="55"/>
  <c r="K57" i="48"/>
  <c r="K57" i="44"/>
  <c r="K57" i="47"/>
  <c r="K57" i="3"/>
  <c r="K57" i="9"/>
  <c r="K57" i="29"/>
  <c r="K57" i="10"/>
  <c r="K57" i="2"/>
  <c r="K57" i="14"/>
  <c r="K57" i="35"/>
  <c r="K57" i="6"/>
  <c r="K57" i="7"/>
  <c r="K57" i="8"/>
  <c r="K57" i="5"/>
  <c r="K57" i="12"/>
  <c r="K57" i="32"/>
  <c r="K57" i="46"/>
  <c r="K57" i="30"/>
  <c r="K57" i="45"/>
  <c r="K57" i="13"/>
  <c r="K57" i="23"/>
  <c r="K57" i="16"/>
  <c r="K57" i="58"/>
  <c r="K57" i="33"/>
  <c r="K57" i="17"/>
  <c r="K57" i="18"/>
  <c r="K57" i="19"/>
  <c r="K57" i="20"/>
  <c r="K57" i="21"/>
  <c r="K57" i="43"/>
  <c r="K57" i="24"/>
  <c r="DN93" i="8" l="1"/>
  <c r="K79" i="55"/>
  <c r="K79" i="52"/>
  <c r="DN93" i="9"/>
  <c r="DL93" i="9"/>
  <c r="DM93" i="9"/>
  <c r="K79" i="51"/>
  <c r="K79" i="57"/>
  <c r="K79" i="46"/>
  <c r="K79" i="28"/>
  <c r="K79" i="33"/>
  <c r="K79" i="32"/>
  <c r="K79" i="2"/>
  <c r="K79" i="50"/>
  <c r="K79" i="58"/>
  <c r="K79" i="12"/>
  <c r="K79" i="10"/>
  <c r="K79" i="42"/>
  <c r="K79" i="41"/>
  <c r="K79" i="16"/>
  <c r="K79" i="49"/>
  <c r="K79" i="53"/>
  <c r="K79" i="7"/>
  <c r="K79" i="3"/>
  <c r="K79" i="39"/>
  <c r="K79" i="48"/>
  <c r="K79" i="5"/>
  <c r="K79" i="23"/>
  <c r="K79" i="20"/>
  <c r="K79" i="19"/>
  <c r="K79" i="45"/>
  <c r="K79" i="6"/>
  <c r="K79" i="47"/>
  <c r="K79" i="31"/>
  <c r="K79" i="37"/>
  <c r="K79" i="17"/>
  <c r="K79" i="14"/>
  <c r="K79" i="29"/>
  <c r="K79" i="21"/>
  <c r="K79" i="13"/>
  <c r="K79" i="18"/>
  <c r="K79" i="30"/>
  <c r="K79" i="35"/>
  <c r="K79" i="44"/>
  <c r="K79" i="27"/>
  <c r="K79" i="40"/>
  <c r="K79" i="43"/>
  <c r="K79" i="9"/>
  <c r="K79" i="8"/>
  <c r="K79" i="24"/>
  <c r="L211" i="8" l="1"/>
  <c r="L209" i="9"/>
  <c r="L211" i="9"/>
  <c r="L210" i="9"/>
  <c r="O57" i="24"/>
  <c r="O79" i="24" l="1"/>
  <c r="N79" i="24"/>
  <c r="M79" i="24"/>
  <c r="J57" i="43" l="1"/>
  <c r="J57" i="24"/>
  <c r="J79" i="43" l="1"/>
  <c r="J79" i="24"/>
  <c r="I57" i="43" l="1"/>
  <c r="I57" i="24"/>
  <c r="I57" i="40"/>
  <c r="I57" i="37"/>
  <c r="I57" i="39"/>
  <c r="I57" i="51"/>
  <c r="I57" i="49"/>
  <c r="I57" i="56"/>
  <c r="I57" i="41"/>
  <c r="I57" i="50"/>
  <c r="I57" i="28"/>
  <c r="I57" i="27"/>
  <c r="I57" i="31"/>
  <c r="I57" i="57"/>
  <c r="I57" i="53"/>
  <c r="I57" i="52"/>
  <c r="I57" i="42"/>
  <c r="I57" i="55"/>
  <c r="I57" i="48"/>
  <c r="I57" i="44"/>
  <c r="I57" i="54"/>
  <c r="I57" i="47"/>
  <c r="I57" i="3"/>
  <c r="I57" i="29"/>
  <c r="I57" i="10"/>
  <c r="I57" i="2"/>
  <c r="I57" i="14"/>
  <c r="I57" i="35"/>
  <c r="I57" i="15"/>
  <c r="I57" i="6"/>
  <c r="I57" i="7"/>
  <c r="I57" i="8"/>
  <c r="I57" i="5"/>
  <c r="I57" i="12"/>
  <c r="I57" i="32"/>
  <c r="I57" i="46"/>
  <c r="I57" i="30"/>
  <c r="I57" i="45"/>
  <c r="I57" i="13"/>
  <c r="I57" i="1"/>
  <c r="I57" i="23"/>
  <c r="I57" i="16"/>
  <c r="I57" i="58"/>
  <c r="I57" i="33"/>
  <c r="I57" i="17"/>
  <c r="I57" i="18"/>
  <c r="I57" i="19"/>
  <c r="I57" i="20"/>
  <c r="I57" i="21"/>
  <c r="I79" i="52" l="1"/>
  <c r="I79" i="57"/>
  <c r="I79" i="51"/>
  <c r="DH93" i="54"/>
  <c r="DI93" i="54"/>
  <c r="I79" i="56"/>
  <c r="I79" i="55"/>
  <c r="I79" i="54"/>
  <c r="I79" i="19"/>
  <c r="I79" i="13"/>
  <c r="I79" i="7"/>
  <c r="I79" i="3"/>
  <c r="I79" i="53"/>
  <c r="I79" i="49"/>
  <c r="I79" i="20"/>
  <c r="I79" i="47"/>
  <c r="I79" i="31"/>
  <c r="I79" i="39"/>
  <c r="I79" i="1"/>
  <c r="I79" i="18"/>
  <c r="I79" i="30"/>
  <c r="I79" i="33"/>
  <c r="I79" i="46"/>
  <c r="I79" i="35"/>
  <c r="I79" i="44"/>
  <c r="I79" i="27"/>
  <c r="I79" i="37"/>
  <c r="I79" i="29"/>
  <c r="I79" i="45"/>
  <c r="I79" i="15"/>
  <c r="I79" i="58"/>
  <c r="I79" i="32"/>
  <c r="I79" i="14"/>
  <c r="I79" i="48"/>
  <c r="I79" i="28"/>
  <c r="I79" i="40"/>
  <c r="I79" i="6"/>
  <c r="I79" i="16"/>
  <c r="I79" i="12"/>
  <c r="I79" i="2"/>
  <c r="I79" i="50"/>
  <c r="I79" i="17"/>
  <c r="I79" i="21"/>
  <c r="I79" i="23"/>
  <c r="I79" i="5"/>
  <c r="I79" i="10"/>
  <c r="I79" i="42"/>
  <c r="I79" i="41"/>
  <c r="I79" i="8"/>
  <c r="I79" i="43"/>
  <c r="I79" i="24"/>
  <c r="H57" i="43"/>
  <c r="H57" i="24"/>
  <c r="L206" i="54" l="1"/>
  <c r="L205" i="54"/>
  <c r="H79" i="24"/>
  <c r="H79" i="43"/>
  <c r="G57" i="43"/>
  <c r="F57" i="43"/>
  <c r="E57" i="43"/>
  <c r="D57" i="43"/>
  <c r="G57" i="24"/>
  <c r="F57" i="24"/>
  <c r="E57" i="24"/>
  <c r="D57" i="24"/>
  <c r="DI93" i="24" l="1"/>
  <c r="DH93" i="24"/>
  <c r="L205" i="24" s="1"/>
  <c r="DG93" i="43"/>
  <c r="CZ93" i="43"/>
  <c r="DE93" i="43"/>
  <c r="CW93" i="43"/>
  <c r="DC93" i="43"/>
  <c r="CV93" i="43"/>
  <c r="CX93" i="43"/>
  <c r="CY93" i="43"/>
  <c r="DD93" i="43"/>
  <c r="DF93" i="43"/>
  <c r="DA93" i="43"/>
  <c r="DB93" i="43"/>
  <c r="DG93" i="24"/>
  <c r="CW93" i="24"/>
  <c r="CV93" i="24"/>
  <c r="DF93" i="24"/>
  <c r="DD93" i="24"/>
  <c r="CX93" i="24"/>
  <c r="DC93" i="24"/>
  <c r="CZ93" i="24"/>
  <c r="DA93" i="24"/>
  <c r="DB93" i="24"/>
  <c r="CY93" i="24"/>
  <c r="DE93" i="24"/>
  <c r="DH93" i="43"/>
  <c r="DI93" i="43"/>
  <c r="F79" i="43"/>
  <c r="G79" i="43"/>
  <c r="E79" i="43"/>
  <c r="D79" i="24"/>
  <c r="C57" i="24"/>
  <c r="C79" i="24" s="1"/>
  <c r="E79" i="24"/>
  <c r="F79" i="24"/>
  <c r="G79" i="24"/>
  <c r="D79" i="43"/>
  <c r="C57" i="43"/>
  <c r="C79" i="43" s="1"/>
  <c r="L206" i="24" l="1"/>
  <c r="L197" i="24"/>
  <c r="L202" i="43"/>
  <c r="L200" i="24"/>
  <c r="L195" i="24"/>
  <c r="L197" i="43"/>
  <c r="L201" i="24"/>
  <c r="L201" i="43"/>
  <c r="L204" i="43"/>
  <c r="L199" i="43"/>
  <c r="L203" i="24"/>
  <c r="L196" i="43"/>
  <c r="L194" i="43"/>
  <c r="L193" i="24"/>
  <c r="L195" i="43"/>
  <c r="L206" i="43"/>
  <c r="L198" i="43"/>
  <c r="L203" i="43"/>
  <c r="L199" i="24"/>
  <c r="L194" i="24"/>
  <c r="L193" i="43"/>
  <c r="L205" i="43"/>
  <c r="L202" i="24"/>
  <c r="L196" i="24"/>
  <c r="L198" i="24"/>
  <c r="L204" i="24"/>
  <c r="L200" i="43"/>
  <c r="E57" i="27"/>
  <c r="E57" i="53"/>
  <c r="E57" i="56"/>
  <c r="E57" i="12"/>
  <c r="E57" i="10"/>
  <c r="E57" i="6"/>
  <c r="E57" i="7"/>
  <c r="E57" i="45"/>
  <c r="E57" i="2"/>
  <c r="E57" i="15"/>
  <c r="E57" i="8"/>
  <c r="E57" i="13"/>
  <c r="E57" i="1"/>
  <c r="E79" i="56" l="1"/>
  <c r="E79" i="7"/>
  <c r="E79" i="6"/>
  <c r="E79" i="1"/>
  <c r="E79" i="10"/>
  <c r="E79" i="13"/>
  <c r="E79" i="12"/>
  <c r="E79" i="45"/>
  <c r="E79" i="15"/>
  <c r="E79" i="53"/>
  <c r="E79" i="2"/>
  <c r="E79" i="27"/>
  <c r="E79" i="8"/>
  <c r="E57" i="39"/>
  <c r="E57" i="49"/>
  <c r="E57" i="48"/>
  <c r="E57" i="42"/>
  <c r="E57" i="58"/>
  <c r="E57" i="16"/>
  <c r="E57" i="35"/>
  <c r="E57" i="28"/>
  <c r="E57" i="21"/>
  <c r="E57" i="20"/>
  <c r="E57" i="18"/>
  <c r="E57" i="46"/>
  <c r="E57" i="47"/>
  <c r="E57" i="51"/>
  <c r="E57" i="37"/>
  <c r="E57" i="19"/>
  <c r="E57" i="41"/>
  <c r="E57" i="50"/>
  <c r="E57" i="23"/>
  <c r="E57" i="14"/>
  <c r="E57" i="44"/>
  <c r="E57" i="55"/>
  <c r="E57" i="40"/>
  <c r="E57" i="17"/>
  <c r="E57" i="30"/>
  <c r="E57" i="3"/>
  <c r="E57" i="33"/>
  <c r="E57" i="5"/>
  <c r="E57" i="29"/>
  <c r="E57" i="31"/>
  <c r="E57" i="52"/>
  <c r="E57" i="32"/>
  <c r="E79" i="51" l="1"/>
  <c r="E79" i="55"/>
  <c r="E79" i="52"/>
  <c r="E79" i="40"/>
  <c r="E79" i="37"/>
  <c r="E79" i="35"/>
  <c r="E79" i="16"/>
  <c r="E79" i="44"/>
  <c r="E79" i="58"/>
  <c r="E79" i="17"/>
  <c r="E79" i="47"/>
  <c r="E79" i="5"/>
  <c r="E79" i="14"/>
  <c r="E79" i="46"/>
  <c r="E79" i="42"/>
  <c r="E79" i="32"/>
  <c r="E79" i="23"/>
  <c r="E79" i="18"/>
  <c r="E79" i="48"/>
  <c r="E79" i="28"/>
  <c r="E79" i="31"/>
  <c r="E79" i="33"/>
  <c r="E79" i="3"/>
  <c r="E79" i="50"/>
  <c r="E79" i="20"/>
  <c r="E79" i="49"/>
  <c r="E79" i="19"/>
  <c r="E79" i="29"/>
  <c r="E79" i="30"/>
  <c r="E79" i="41"/>
  <c r="E79" i="21"/>
  <c r="E79" i="39"/>
  <c r="F57" i="39"/>
  <c r="F57" i="56"/>
  <c r="F57" i="10"/>
  <c r="F57" i="1"/>
  <c r="F57" i="8"/>
  <c r="F79" i="56" l="1"/>
  <c r="F79" i="10"/>
  <c r="F79" i="39"/>
  <c r="F79" i="1"/>
  <c r="F79" i="8"/>
  <c r="F57" i="48"/>
  <c r="F57" i="6"/>
  <c r="F57" i="52"/>
  <c r="F57" i="40"/>
  <c r="F57" i="16"/>
  <c r="F57" i="7"/>
  <c r="F57" i="2"/>
  <c r="F57" i="51"/>
  <c r="F57" i="35"/>
  <c r="F57" i="29"/>
  <c r="F57" i="27"/>
  <c r="F57" i="23"/>
  <c r="F57" i="45"/>
  <c r="F57" i="5"/>
  <c r="F57" i="14"/>
  <c r="F57" i="3"/>
  <c r="F57" i="44"/>
  <c r="F57" i="46"/>
  <c r="F57" i="47"/>
  <c r="F57" i="42"/>
  <c r="F57" i="41"/>
  <c r="F57" i="19"/>
  <c r="F57" i="20"/>
  <c r="F57" i="33"/>
  <c r="F57" i="18"/>
  <c r="F57" i="58"/>
  <c r="F57" i="30"/>
  <c r="F57" i="53"/>
  <c r="F57" i="12"/>
  <c r="F57" i="13"/>
  <c r="F57" i="55"/>
  <c r="F57" i="28"/>
  <c r="F57" i="50"/>
  <c r="F57" i="37"/>
  <c r="F57" i="17"/>
  <c r="F57" i="32"/>
  <c r="F57" i="31"/>
  <c r="F57" i="49"/>
  <c r="F57" i="21"/>
  <c r="F79" i="51" l="1"/>
  <c r="F79" i="55"/>
  <c r="F79" i="52"/>
  <c r="F79" i="16"/>
  <c r="F79" i="32"/>
  <c r="F79" i="53"/>
  <c r="F79" i="42"/>
  <c r="F79" i="23"/>
  <c r="F79" i="40"/>
  <c r="F79" i="12"/>
  <c r="F79" i="47"/>
  <c r="F79" i="27"/>
  <c r="F79" i="46"/>
  <c r="F79" i="6"/>
  <c r="F79" i="45"/>
  <c r="F79" i="37"/>
  <c r="F79" i="58"/>
  <c r="F79" i="29"/>
  <c r="F79" i="50"/>
  <c r="F79" i="18"/>
  <c r="F79" i="44"/>
  <c r="F79" i="35"/>
  <c r="F79" i="48"/>
  <c r="F79" i="33"/>
  <c r="F79" i="41"/>
  <c r="F79" i="30"/>
  <c r="F79" i="20"/>
  <c r="F79" i="14"/>
  <c r="F79" i="2"/>
  <c r="F79" i="31"/>
  <c r="F79" i="17"/>
  <c r="F79" i="28"/>
  <c r="F79" i="3"/>
  <c r="F79" i="21"/>
  <c r="F79" i="49"/>
  <c r="F79" i="13"/>
  <c r="F79" i="19"/>
  <c r="F79" i="5"/>
  <c r="F79" i="7"/>
  <c r="G57" i="39"/>
  <c r="G57" i="12"/>
  <c r="G57" i="10"/>
  <c r="G57" i="46"/>
  <c r="G57" i="29"/>
  <c r="G57" i="57"/>
  <c r="G57" i="49"/>
  <c r="G57" i="47"/>
  <c r="G57" i="41"/>
  <c r="G57" i="58"/>
  <c r="G57" i="6"/>
  <c r="G57" i="15"/>
  <c r="G57" i="1"/>
  <c r="G57" i="8"/>
  <c r="G57" i="17"/>
  <c r="G57" i="33"/>
  <c r="G57" i="3"/>
  <c r="G57" i="55"/>
  <c r="G57" i="31"/>
  <c r="G57" i="19"/>
  <c r="G57" i="13"/>
  <c r="G57" i="37"/>
  <c r="G57" i="16"/>
  <c r="G57" i="5"/>
  <c r="G57" i="32"/>
  <c r="G57" i="44"/>
  <c r="G57" i="53"/>
  <c r="G57" i="56"/>
  <c r="G57" i="28"/>
  <c r="G57" i="50"/>
  <c r="G57" i="48"/>
  <c r="G57" i="18"/>
  <c r="G57" i="30"/>
  <c r="G57" i="21"/>
  <c r="G57" i="20"/>
  <c r="G57" i="2"/>
  <c r="G57" i="14"/>
  <c r="G57" i="7"/>
  <c r="G57" i="52"/>
  <c r="G57" i="42"/>
  <c r="G57" i="27"/>
  <c r="G57" i="40"/>
  <c r="G57" i="23"/>
  <c r="G57" i="35"/>
  <c r="G57" i="51"/>
  <c r="G79" i="55" l="1"/>
  <c r="G79" i="57"/>
  <c r="G79" i="52"/>
  <c r="G79" i="51"/>
  <c r="G79" i="56"/>
  <c r="G79" i="58"/>
  <c r="G79" i="27"/>
  <c r="G79" i="30"/>
  <c r="G79" i="32"/>
  <c r="G79" i="3"/>
  <c r="G79" i="41"/>
  <c r="G79" i="39"/>
  <c r="G79" i="44"/>
  <c r="G79" i="42"/>
  <c r="G79" i="18"/>
  <c r="G79" i="5"/>
  <c r="G79" i="33"/>
  <c r="G79" i="47"/>
  <c r="G79" i="49"/>
  <c r="G79" i="7"/>
  <c r="G79" i="50"/>
  <c r="G79" i="37"/>
  <c r="G79" i="21"/>
  <c r="G79" i="48"/>
  <c r="G79" i="14"/>
  <c r="G79" i="28"/>
  <c r="G79" i="13"/>
  <c r="G79" i="1"/>
  <c r="G79" i="29"/>
  <c r="G79" i="40"/>
  <c r="G79" i="12"/>
  <c r="G79" i="16"/>
  <c r="G79" i="17"/>
  <c r="G79" i="35"/>
  <c r="G79" i="2"/>
  <c r="G79" i="19"/>
  <c r="G79" i="15"/>
  <c r="G79" i="46"/>
  <c r="G79" i="23"/>
  <c r="G79" i="20"/>
  <c r="G79" i="53"/>
  <c r="G79" i="31"/>
  <c r="G79" i="6"/>
  <c r="G79" i="10"/>
  <c r="G57" i="45"/>
  <c r="G79" i="8"/>
  <c r="G79" i="45" l="1"/>
  <c r="H57" i="39"/>
  <c r="H79" i="39" l="1"/>
  <c r="H57" i="12"/>
  <c r="H57" i="40"/>
  <c r="H57" i="32"/>
  <c r="H57" i="37"/>
  <c r="H57" i="16"/>
  <c r="H57" i="46"/>
  <c r="H57" i="5"/>
  <c r="H57" i="18"/>
  <c r="H57" i="13"/>
  <c r="H57" i="55"/>
  <c r="H57" i="50"/>
  <c r="H57" i="51"/>
  <c r="H57" i="2"/>
  <c r="H57" i="15"/>
  <c r="H57" i="33"/>
  <c r="H57" i="29"/>
  <c r="H57" i="53"/>
  <c r="H57" i="17"/>
  <c r="H57" i="1"/>
  <c r="H57" i="14"/>
  <c r="H57" i="10"/>
  <c r="H57" i="57"/>
  <c r="H57" i="19"/>
  <c r="H57" i="58"/>
  <c r="H57" i="48"/>
  <c r="H57" i="30"/>
  <c r="H57" i="35"/>
  <c r="H57" i="9"/>
  <c r="H57" i="27"/>
  <c r="H57" i="41"/>
  <c r="H57" i="23"/>
  <c r="H57" i="6"/>
  <c r="H57" i="3"/>
  <c r="H57" i="49"/>
  <c r="H57" i="20"/>
  <c r="H57" i="47"/>
  <c r="H57" i="52"/>
  <c r="H57" i="28"/>
  <c r="H57" i="31"/>
  <c r="H57" i="8"/>
  <c r="H57" i="42"/>
  <c r="H57" i="44"/>
  <c r="H57" i="45"/>
  <c r="H57" i="56"/>
  <c r="H57" i="21"/>
  <c r="H57" i="7"/>
  <c r="DK93" i="9" l="1"/>
  <c r="DG93" i="9"/>
  <c r="DD93" i="9"/>
  <c r="DH93" i="9"/>
  <c r="DF93" i="9"/>
  <c r="DA93" i="9"/>
  <c r="DJ93" i="9"/>
  <c r="CZ93" i="9"/>
  <c r="DB93" i="9"/>
  <c r="DI93" i="9"/>
  <c r="DE93" i="9"/>
  <c r="DC93" i="9"/>
  <c r="H79" i="55"/>
  <c r="H79" i="56"/>
  <c r="H79" i="51"/>
  <c r="H79" i="57"/>
  <c r="H79" i="52"/>
  <c r="H79" i="20"/>
  <c r="H79" i="49"/>
  <c r="H79" i="17"/>
  <c r="H79" i="40"/>
  <c r="H79" i="35"/>
  <c r="H79" i="44"/>
  <c r="H79" i="30"/>
  <c r="H79" i="42"/>
  <c r="H79" i="3"/>
  <c r="H79" i="48"/>
  <c r="H79" i="53"/>
  <c r="H79" i="13"/>
  <c r="H79" i="12"/>
  <c r="H79" i="6"/>
  <c r="H79" i="18"/>
  <c r="H79" i="32"/>
  <c r="H79" i="58"/>
  <c r="H79" i="29"/>
  <c r="H79" i="31"/>
  <c r="H79" i="23"/>
  <c r="H79" i="19"/>
  <c r="H79" i="33"/>
  <c r="H79" i="5"/>
  <c r="H79" i="45"/>
  <c r="H79" i="28"/>
  <c r="H79" i="41"/>
  <c r="H79" i="15"/>
  <c r="H79" i="46"/>
  <c r="H79" i="50"/>
  <c r="H79" i="21"/>
  <c r="H79" i="27"/>
  <c r="H79" i="10"/>
  <c r="H79" i="2"/>
  <c r="H79" i="16"/>
  <c r="H79" i="1"/>
  <c r="H79" i="7"/>
  <c r="H79" i="47"/>
  <c r="H79" i="14"/>
  <c r="H79" i="37"/>
  <c r="H79" i="9"/>
  <c r="C57" i="9"/>
  <c r="C79" i="9" s="1"/>
  <c r="H79" i="8"/>
  <c r="L197" i="9" l="1"/>
  <c r="L207" i="9"/>
  <c r="L198" i="9"/>
  <c r="L203" i="9"/>
  <c r="L200" i="9"/>
  <c r="L205" i="9"/>
  <c r="L202" i="9"/>
  <c r="L201" i="9"/>
  <c r="L206" i="9"/>
  <c r="L204" i="9"/>
  <c r="L199" i="9"/>
  <c r="L208" i="9"/>
  <c r="D57" i="10"/>
  <c r="D57" i="8"/>
  <c r="D57" i="54"/>
  <c r="D57" i="57"/>
  <c r="D57" i="49"/>
  <c r="D57" i="3"/>
  <c r="DA93" i="49" l="1"/>
  <c r="CX93" i="49"/>
  <c r="CV93" i="49"/>
  <c r="CY93" i="49"/>
  <c r="CZ93" i="49"/>
  <c r="CW93" i="49"/>
  <c r="DA93" i="3"/>
  <c r="CY93" i="3"/>
  <c r="CW93" i="3"/>
  <c r="CZ93" i="3"/>
  <c r="CV93" i="3"/>
  <c r="CX93" i="3"/>
  <c r="DG93" i="54"/>
  <c r="DA93" i="54"/>
  <c r="DB93" i="54"/>
  <c r="CW93" i="54"/>
  <c r="CZ93" i="54"/>
  <c r="CY93" i="54"/>
  <c r="DE93" i="54"/>
  <c r="DC93" i="54"/>
  <c r="CV93" i="54"/>
  <c r="CX93" i="54"/>
  <c r="DD93" i="54"/>
  <c r="DF93" i="54"/>
  <c r="CW93" i="8"/>
  <c r="DA93" i="8"/>
  <c r="CZ93" i="8"/>
  <c r="CV93" i="8"/>
  <c r="CX93" i="8"/>
  <c r="CY93" i="8"/>
  <c r="D79" i="57"/>
  <c r="CW93" i="57"/>
  <c r="CX93" i="57"/>
  <c r="CV93" i="57"/>
  <c r="DA93" i="57"/>
  <c r="CZ93" i="57"/>
  <c r="CY93" i="57"/>
  <c r="CV93" i="10"/>
  <c r="DA93" i="10"/>
  <c r="CY93" i="10"/>
  <c r="CZ93" i="10"/>
  <c r="CX93" i="10"/>
  <c r="CW93" i="10"/>
  <c r="D79" i="8"/>
  <c r="D79" i="49"/>
  <c r="D79" i="3"/>
  <c r="D79" i="10"/>
  <c r="C57" i="54"/>
  <c r="C79" i="54" s="1"/>
  <c r="D79" i="54"/>
  <c r="D57" i="56"/>
  <c r="D57" i="53"/>
  <c r="D57" i="55"/>
  <c r="L196" i="8" l="1"/>
  <c r="L198" i="8"/>
  <c r="L202" i="54"/>
  <c r="L196" i="3"/>
  <c r="L197" i="10"/>
  <c r="L194" i="8"/>
  <c r="L196" i="54"/>
  <c r="L195" i="3"/>
  <c r="L198" i="3"/>
  <c r="L193" i="49"/>
  <c r="L197" i="8"/>
  <c r="L196" i="57"/>
  <c r="L195" i="57"/>
  <c r="L197" i="54"/>
  <c r="L193" i="3"/>
  <c r="D79" i="56"/>
  <c r="CW93" i="56"/>
  <c r="CZ93" i="56"/>
  <c r="CV93" i="56"/>
  <c r="CX93" i="56"/>
  <c r="CY93" i="56"/>
  <c r="DA93" i="56"/>
  <c r="L200" i="54"/>
  <c r="L196" i="10"/>
  <c r="L194" i="57"/>
  <c r="L195" i="8"/>
  <c r="L203" i="54"/>
  <c r="L194" i="54"/>
  <c r="L194" i="49"/>
  <c r="L195" i="10"/>
  <c r="L197" i="57"/>
  <c r="L193" i="8"/>
  <c r="L201" i="54"/>
  <c r="L199" i="54"/>
  <c r="L195" i="49"/>
  <c r="D79" i="55"/>
  <c r="DA93" i="55"/>
  <c r="CY93" i="55"/>
  <c r="CW93" i="55"/>
  <c r="CZ93" i="55"/>
  <c r="CV93" i="55"/>
  <c r="CX93" i="55"/>
  <c r="L198" i="10"/>
  <c r="L198" i="57"/>
  <c r="L195" i="54"/>
  <c r="L198" i="54"/>
  <c r="L197" i="3"/>
  <c r="L197" i="49"/>
  <c r="L198" i="49"/>
  <c r="L196" i="49"/>
  <c r="CV93" i="53"/>
  <c r="CX93" i="53"/>
  <c r="CY93" i="53"/>
  <c r="CZ93" i="53"/>
  <c r="DA93" i="53"/>
  <c r="CW93" i="53"/>
  <c r="L194" i="10"/>
  <c r="L193" i="10"/>
  <c r="L193" i="57"/>
  <c r="L193" i="54"/>
  <c r="L204" i="54"/>
  <c r="L194" i="3"/>
  <c r="D79" i="53"/>
  <c r="D57" i="35"/>
  <c r="D57" i="12"/>
  <c r="D57" i="6"/>
  <c r="D57" i="1"/>
  <c r="D57" i="20"/>
  <c r="D57" i="48"/>
  <c r="D57" i="27"/>
  <c r="D57" i="40"/>
  <c r="D57" i="29"/>
  <c r="D57" i="52"/>
  <c r="D57" i="4"/>
  <c r="D57" i="47"/>
  <c r="D57" i="28"/>
  <c r="DA93" i="28" l="1"/>
  <c r="CW93" i="28"/>
  <c r="CZ93" i="28"/>
  <c r="CV93" i="28"/>
  <c r="CX93" i="28"/>
  <c r="CY93" i="28"/>
  <c r="L196" i="53"/>
  <c r="CV93" i="6"/>
  <c r="CX93" i="6"/>
  <c r="DA93" i="6"/>
  <c r="CY93" i="6"/>
  <c r="CW93" i="6"/>
  <c r="CZ93" i="6"/>
  <c r="L195" i="53"/>
  <c r="L195" i="56"/>
  <c r="CV93" i="20"/>
  <c r="CX93" i="20"/>
  <c r="CZ93" i="20"/>
  <c r="DA93" i="20"/>
  <c r="CW93" i="20"/>
  <c r="CY93" i="20"/>
  <c r="CW93" i="47"/>
  <c r="CZ93" i="47"/>
  <c r="DA93" i="47"/>
  <c r="CV93" i="47"/>
  <c r="CX93" i="47"/>
  <c r="CY93" i="47"/>
  <c r="L194" i="53"/>
  <c r="D79" i="52"/>
  <c r="CV93" i="52"/>
  <c r="DA93" i="52"/>
  <c r="CY93" i="52"/>
  <c r="CZ93" i="52"/>
  <c r="CW93" i="52"/>
  <c r="CX93" i="52"/>
  <c r="CZ93" i="12"/>
  <c r="CW93" i="12"/>
  <c r="CX93" i="12"/>
  <c r="CY93" i="12"/>
  <c r="CV93" i="12"/>
  <c r="DA93" i="12"/>
  <c r="L193" i="53"/>
  <c r="L197" i="55"/>
  <c r="L193" i="56"/>
  <c r="L198" i="53"/>
  <c r="L194" i="55"/>
  <c r="L196" i="55"/>
  <c r="CW93" i="35"/>
  <c r="CX93" i="35"/>
  <c r="CZ93" i="35"/>
  <c r="CV93" i="35"/>
  <c r="DA93" i="35"/>
  <c r="CY93" i="35"/>
  <c r="CW93" i="27"/>
  <c r="CV93" i="27"/>
  <c r="DA93" i="27"/>
  <c r="CY93" i="27"/>
  <c r="CZ93" i="27"/>
  <c r="CX93" i="27"/>
  <c r="L197" i="53"/>
  <c r="L195" i="55"/>
  <c r="L198" i="56"/>
  <c r="L197" i="56"/>
  <c r="CV93" i="1"/>
  <c r="DA93" i="1"/>
  <c r="CY93" i="1"/>
  <c r="CZ93" i="1"/>
  <c r="CW93" i="1"/>
  <c r="CX93" i="1"/>
  <c r="DG93" i="4"/>
  <c r="CW93" i="4"/>
  <c r="CX93" i="4"/>
  <c r="DE93" i="4"/>
  <c r="DF93" i="4"/>
  <c r="DC93" i="4"/>
  <c r="CV93" i="4"/>
  <c r="DA93" i="4"/>
  <c r="DD93" i="4"/>
  <c r="CY93" i="4"/>
  <c r="CZ93" i="4"/>
  <c r="DB93" i="4"/>
  <c r="CW93" i="29"/>
  <c r="CX93" i="29"/>
  <c r="CV93" i="29"/>
  <c r="DA93" i="29"/>
  <c r="CY93" i="29"/>
  <c r="CZ93" i="29"/>
  <c r="DA93" i="40"/>
  <c r="CW93" i="40"/>
  <c r="CZ93" i="40"/>
  <c r="CV93" i="40"/>
  <c r="CX93" i="40"/>
  <c r="CY93" i="40"/>
  <c r="CZ93" i="48"/>
  <c r="CW93" i="48"/>
  <c r="CX93" i="48"/>
  <c r="CY93" i="48"/>
  <c r="CV93" i="48"/>
  <c r="DA93" i="48"/>
  <c r="L193" i="55"/>
  <c r="L198" i="55"/>
  <c r="L196" i="56"/>
  <c r="L194" i="56"/>
  <c r="D79" i="40"/>
  <c r="D79" i="12"/>
  <c r="D79" i="29"/>
  <c r="D79" i="28"/>
  <c r="D79" i="20"/>
  <c r="D79" i="47"/>
  <c r="D79" i="35"/>
  <c r="D79" i="4"/>
  <c r="C57" i="4"/>
  <c r="C79" i="4" s="1"/>
  <c r="D79" i="27"/>
  <c r="D79" i="1"/>
  <c r="D79" i="48"/>
  <c r="D79" i="6"/>
  <c r="D57" i="7"/>
  <c r="D57" i="41"/>
  <c r="D57" i="39"/>
  <c r="D57" i="15"/>
  <c r="D57" i="45"/>
  <c r="D57" i="21"/>
  <c r="D57" i="31"/>
  <c r="D57" i="5"/>
  <c r="D57" i="42"/>
  <c r="D57" i="51"/>
  <c r="D57" i="46"/>
  <c r="D57" i="37"/>
  <c r="D57" i="19"/>
  <c r="D57" i="23"/>
  <c r="D57" i="2"/>
  <c r="D57" i="16"/>
  <c r="D57" i="32"/>
  <c r="D57" i="18"/>
  <c r="D57" i="58"/>
  <c r="D57" i="13"/>
  <c r="D57" i="14"/>
  <c r="D57" i="50"/>
  <c r="D57" i="44"/>
  <c r="D57" i="17"/>
  <c r="D57" i="33"/>
  <c r="D57" i="30"/>
  <c r="L193" i="48" l="1"/>
  <c r="L193" i="1"/>
  <c r="CW93" i="33"/>
  <c r="CZ93" i="33"/>
  <c r="CV93" i="33"/>
  <c r="CX93" i="33"/>
  <c r="CY93" i="33"/>
  <c r="DA93" i="33"/>
  <c r="CZ93" i="32"/>
  <c r="CV93" i="32"/>
  <c r="CX93" i="32"/>
  <c r="CY93" i="32"/>
  <c r="CW93" i="32"/>
  <c r="DA93" i="32"/>
  <c r="CW93" i="42"/>
  <c r="CX93" i="42"/>
  <c r="CV93" i="42"/>
  <c r="DA93" i="42"/>
  <c r="CY93" i="42"/>
  <c r="CZ93" i="42"/>
  <c r="CV93" i="7"/>
  <c r="DA93" i="7"/>
  <c r="CY93" i="7"/>
  <c r="CZ93" i="7"/>
  <c r="CW93" i="7"/>
  <c r="CX93" i="7"/>
  <c r="L196" i="48"/>
  <c r="L197" i="48"/>
  <c r="L194" i="29"/>
  <c r="L200" i="4"/>
  <c r="L193" i="27"/>
  <c r="L198" i="35"/>
  <c r="L196" i="12"/>
  <c r="L197" i="12"/>
  <c r="L196" i="52"/>
  <c r="L198" i="47"/>
  <c r="L198" i="20"/>
  <c r="L193" i="28"/>
  <c r="L193" i="4"/>
  <c r="L197" i="52"/>
  <c r="DA93" i="5"/>
  <c r="CY93" i="5"/>
  <c r="CW93" i="5"/>
  <c r="CZ93" i="5"/>
  <c r="CV93" i="5"/>
  <c r="CX93" i="5"/>
  <c r="L197" i="40"/>
  <c r="L196" i="29"/>
  <c r="L203" i="4"/>
  <c r="L193" i="35"/>
  <c r="L197" i="20"/>
  <c r="D79" i="51"/>
  <c r="DA93" i="51"/>
  <c r="CZ93" i="51"/>
  <c r="CV93" i="51"/>
  <c r="CX93" i="51"/>
  <c r="CY93" i="51"/>
  <c r="CW93" i="51"/>
  <c r="L197" i="29"/>
  <c r="L195" i="28"/>
  <c r="CX93" i="17"/>
  <c r="CV93" i="17"/>
  <c r="DA93" i="17"/>
  <c r="CY93" i="17"/>
  <c r="CZ93" i="17"/>
  <c r="CW93" i="17"/>
  <c r="CX93" i="16"/>
  <c r="DA93" i="16"/>
  <c r="CV93" i="16"/>
  <c r="CY93" i="16"/>
  <c r="CW93" i="16"/>
  <c r="CZ93" i="16"/>
  <c r="CV93" i="44"/>
  <c r="DA93" i="44"/>
  <c r="CY93" i="44"/>
  <c r="CZ93" i="44"/>
  <c r="CW93" i="44"/>
  <c r="CX93" i="44"/>
  <c r="DA93" i="2"/>
  <c r="CW93" i="2"/>
  <c r="CZ93" i="2"/>
  <c r="CY93" i="2"/>
  <c r="CV93" i="2"/>
  <c r="CX93" i="2"/>
  <c r="CY93" i="31"/>
  <c r="DA93" i="31"/>
  <c r="CW93" i="31"/>
  <c r="CZ93" i="31"/>
  <c r="CV93" i="31"/>
  <c r="CX93" i="31"/>
  <c r="L196" i="40"/>
  <c r="L194" i="40"/>
  <c r="L199" i="4"/>
  <c r="L202" i="4"/>
  <c r="L197" i="1"/>
  <c r="L195" i="27"/>
  <c r="L194" i="27"/>
  <c r="L196" i="47"/>
  <c r="L197" i="47"/>
  <c r="L198" i="6"/>
  <c r="CY93" i="50"/>
  <c r="CZ93" i="50"/>
  <c r="CW93" i="50"/>
  <c r="CX93" i="50"/>
  <c r="CV93" i="50"/>
  <c r="DA93" i="50"/>
  <c r="CV93" i="21"/>
  <c r="DA93" i="21"/>
  <c r="CY93" i="21"/>
  <c r="CZ93" i="21"/>
  <c r="CW93" i="21"/>
  <c r="CX93" i="21"/>
  <c r="L198" i="29"/>
  <c r="L197" i="4"/>
  <c r="L195" i="4"/>
  <c r="L196" i="1"/>
  <c r="L198" i="52"/>
  <c r="L194" i="47"/>
  <c r="L197" i="28"/>
  <c r="CW93" i="30"/>
  <c r="CX93" i="30"/>
  <c r="CV93" i="30"/>
  <c r="DA93" i="30"/>
  <c r="CY93" i="30"/>
  <c r="CZ93" i="30"/>
  <c r="L194" i="1"/>
  <c r="L193" i="12"/>
  <c r="CY93" i="45"/>
  <c r="CX93" i="45"/>
  <c r="DA93" i="45"/>
  <c r="CW93" i="45"/>
  <c r="CV93" i="45"/>
  <c r="CZ93" i="45"/>
  <c r="L195" i="48"/>
  <c r="L198" i="40"/>
  <c r="L193" i="29"/>
  <c r="L196" i="4"/>
  <c r="L194" i="4"/>
  <c r="L197" i="27"/>
  <c r="L195" i="52"/>
  <c r="L193" i="52"/>
  <c r="L196" i="28"/>
  <c r="L194" i="28"/>
  <c r="CY93" i="41"/>
  <c r="DA93" i="41"/>
  <c r="CV93" i="41"/>
  <c r="CX93" i="41"/>
  <c r="CW93" i="41"/>
  <c r="CZ93" i="41"/>
  <c r="L195" i="29"/>
  <c r="L198" i="27"/>
  <c r="CW93" i="23"/>
  <c r="CX93" i="23"/>
  <c r="CV93" i="23"/>
  <c r="DA93" i="23"/>
  <c r="CY93" i="23"/>
  <c r="CZ93" i="23"/>
  <c r="CY93" i="13"/>
  <c r="CZ93" i="13"/>
  <c r="CV93" i="13"/>
  <c r="CW93" i="13"/>
  <c r="CX93" i="13"/>
  <c r="DA93" i="13"/>
  <c r="CZ93" i="15"/>
  <c r="CW93" i="15"/>
  <c r="CX93" i="15"/>
  <c r="CV93" i="15"/>
  <c r="DA93" i="15"/>
  <c r="CY93" i="15"/>
  <c r="L194" i="48"/>
  <c r="L195" i="40"/>
  <c r="L201" i="4"/>
  <c r="L204" i="4"/>
  <c r="L196" i="27"/>
  <c r="L197" i="35"/>
  <c r="L195" i="12"/>
  <c r="L194" i="52"/>
  <c r="L195" i="47"/>
  <c r="L196" i="20"/>
  <c r="L195" i="20"/>
  <c r="L197" i="6"/>
  <c r="L195" i="6"/>
  <c r="L198" i="28"/>
  <c r="CY93" i="18"/>
  <c r="DA93" i="18"/>
  <c r="CW93" i="18"/>
  <c r="CZ93" i="18"/>
  <c r="CV93" i="18"/>
  <c r="CX93" i="18"/>
  <c r="L194" i="35"/>
  <c r="L196" i="6"/>
  <c r="CY93" i="14"/>
  <c r="DA93" i="14"/>
  <c r="CW93" i="14"/>
  <c r="CZ93" i="14"/>
  <c r="CV93" i="14"/>
  <c r="CX93" i="14"/>
  <c r="CW93" i="19"/>
  <c r="CX93" i="19"/>
  <c r="CZ93" i="19"/>
  <c r="CV93" i="19"/>
  <c r="DA93" i="19"/>
  <c r="CY93" i="19"/>
  <c r="CW93" i="37"/>
  <c r="CX93" i="37"/>
  <c r="CV93" i="37"/>
  <c r="DA93" i="37"/>
  <c r="CY93" i="37"/>
  <c r="CZ93" i="37"/>
  <c r="CY93" i="58"/>
  <c r="CZ93" i="58"/>
  <c r="CV93" i="58"/>
  <c r="CW93" i="58"/>
  <c r="CX93" i="58"/>
  <c r="DA93" i="58"/>
  <c r="CV93" i="46"/>
  <c r="DA93" i="46"/>
  <c r="CY93" i="46"/>
  <c r="CZ93" i="46"/>
  <c r="CW93" i="46"/>
  <c r="CX93" i="46"/>
  <c r="CZ93" i="39"/>
  <c r="CV93" i="39"/>
  <c r="CX93" i="39"/>
  <c r="CW93" i="39"/>
  <c r="CY93" i="39"/>
  <c r="DA93" i="39"/>
  <c r="L198" i="48"/>
  <c r="L193" i="40"/>
  <c r="L198" i="4"/>
  <c r="L195" i="1"/>
  <c r="L198" i="1"/>
  <c r="L196" i="35"/>
  <c r="L195" i="35"/>
  <c r="L198" i="12"/>
  <c r="L194" i="12"/>
  <c r="L193" i="47"/>
  <c r="L194" i="20"/>
  <c r="L193" i="20"/>
  <c r="L194" i="6"/>
  <c r="L193" i="6"/>
  <c r="D79" i="58"/>
  <c r="D79" i="18"/>
  <c r="D79" i="42"/>
  <c r="D79" i="31"/>
  <c r="D79" i="39"/>
  <c r="D79" i="41"/>
  <c r="D79" i="33"/>
  <c r="D79" i="5"/>
  <c r="D79" i="45"/>
  <c r="D79" i="17"/>
  <c r="D79" i="32"/>
  <c r="D79" i="19"/>
  <c r="D79" i="21"/>
  <c r="D79" i="50"/>
  <c r="D79" i="44"/>
  <c r="D79" i="16"/>
  <c r="D79" i="2"/>
  <c r="D79" i="37"/>
  <c r="D79" i="7"/>
  <c r="D79" i="23"/>
  <c r="D79" i="15"/>
  <c r="D79" i="14"/>
  <c r="D79" i="46"/>
  <c r="D79" i="13"/>
  <c r="D79" i="30"/>
  <c r="L198" i="46" l="1"/>
  <c r="L196" i="14"/>
  <c r="L197" i="41"/>
  <c r="L196" i="21"/>
  <c r="L197" i="2"/>
  <c r="L194" i="39"/>
  <c r="L194" i="46"/>
  <c r="L193" i="46"/>
  <c r="L197" i="37"/>
  <c r="L194" i="37"/>
  <c r="L193" i="14"/>
  <c r="L195" i="18"/>
  <c r="L196" i="18"/>
  <c r="L193" i="15"/>
  <c r="L197" i="15"/>
  <c r="L193" i="13"/>
  <c r="L196" i="23"/>
  <c r="L194" i="23"/>
  <c r="L194" i="41"/>
  <c r="L196" i="41"/>
  <c r="L193" i="45"/>
  <c r="L196" i="45"/>
  <c r="L196" i="30"/>
  <c r="L194" i="30"/>
  <c r="L195" i="50"/>
  <c r="L194" i="2"/>
  <c r="L195" i="16"/>
  <c r="L196" i="17"/>
  <c r="L195" i="51"/>
  <c r="L197" i="7"/>
  <c r="L195" i="42"/>
  <c r="L196" i="32"/>
  <c r="L198" i="33"/>
  <c r="L197" i="33"/>
  <c r="L195" i="46"/>
  <c r="L195" i="23"/>
  <c r="L195" i="30"/>
  <c r="L193" i="31"/>
  <c r="L197" i="17"/>
  <c r="L197" i="58"/>
  <c r="L196" i="37"/>
  <c r="L193" i="18"/>
  <c r="L194" i="45"/>
  <c r="L198" i="21"/>
  <c r="L194" i="50"/>
  <c r="L196" i="44"/>
  <c r="L197" i="16"/>
  <c r="L197" i="5"/>
  <c r="L197" i="42"/>
  <c r="L194" i="42"/>
  <c r="L195" i="32"/>
  <c r="L196" i="33"/>
  <c r="L194" i="33"/>
  <c r="L195" i="37"/>
  <c r="L197" i="23"/>
  <c r="L193" i="50"/>
  <c r="L195" i="39"/>
  <c r="L198" i="58"/>
  <c r="L196" i="58"/>
  <c r="L195" i="19"/>
  <c r="L197" i="13"/>
  <c r="L198" i="23"/>
  <c r="L195" i="41"/>
  <c r="L198" i="30"/>
  <c r="L193" i="21"/>
  <c r="L197" i="31"/>
  <c r="L195" i="2"/>
  <c r="L198" i="2"/>
  <c r="L194" i="16"/>
  <c r="L198" i="17"/>
  <c r="L193" i="51"/>
  <c r="L194" i="5"/>
  <c r="L196" i="7"/>
  <c r="L196" i="42"/>
  <c r="L193" i="32"/>
  <c r="L197" i="19"/>
  <c r="L198" i="41"/>
  <c r="L193" i="39"/>
  <c r="L197" i="46"/>
  <c r="L198" i="37"/>
  <c r="L196" i="19"/>
  <c r="L194" i="19"/>
  <c r="L197" i="14"/>
  <c r="L195" i="15"/>
  <c r="L196" i="13"/>
  <c r="L193" i="23"/>
  <c r="L193" i="41"/>
  <c r="L198" i="45"/>
  <c r="L193" i="30"/>
  <c r="L195" i="21"/>
  <c r="L197" i="50"/>
  <c r="L194" i="31"/>
  <c r="L193" i="2"/>
  <c r="L196" i="16"/>
  <c r="L193" i="17"/>
  <c r="L196" i="5"/>
  <c r="L198" i="18"/>
  <c r="L197" i="45"/>
  <c r="L198" i="39"/>
  <c r="L197" i="39"/>
  <c r="L193" i="37"/>
  <c r="L194" i="14"/>
  <c r="L197" i="18"/>
  <c r="L198" i="13"/>
  <c r="L195" i="45"/>
  <c r="L194" i="21"/>
  <c r="L196" i="50"/>
  <c r="L195" i="44"/>
  <c r="L198" i="44"/>
  <c r="L193" i="16"/>
  <c r="L195" i="17"/>
  <c r="L194" i="51"/>
  <c r="L197" i="51"/>
  <c r="L195" i="5"/>
  <c r="L198" i="7"/>
  <c r="L198" i="42"/>
  <c r="L198" i="32"/>
  <c r="L195" i="33"/>
  <c r="L193" i="58"/>
  <c r="L198" i="16"/>
  <c r="L196" i="39"/>
  <c r="L196" i="46"/>
  <c r="L195" i="58"/>
  <c r="L198" i="19"/>
  <c r="L194" i="18"/>
  <c r="L194" i="15"/>
  <c r="L195" i="13"/>
  <c r="L198" i="31"/>
  <c r="L194" i="44"/>
  <c r="L193" i="44"/>
  <c r="L194" i="17"/>
  <c r="L196" i="51"/>
  <c r="L198" i="51"/>
  <c r="L193" i="5"/>
  <c r="L198" i="5"/>
  <c r="L195" i="7"/>
  <c r="L193" i="7"/>
  <c r="L193" i="42"/>
  <c r="L194" i="32"/>
  <c r="L197" i="32"/>
  <c r="L193" i="33"/>
  <c r="L195" i="14"/>
  <c r="L198" i="15"/>
  <c r="L197" i="30"/>
  <c r="L197" i="44"/>
  <c r="L194" i="58"/>
  <c r="L193" i="19"/>
  <c r="L198" i="14"/>
  <c r="L196" i="15"/>
  <c r="L194" i="13"/>
  <c r="L197" i="21"/>
  <c r="L198" i="50"/>
  <c r="L195" i="31"/>
  <c r="L196" i="31"/>
  <c r="L196" i="2"/>
  <c r="L194" i="7"/>
  <c r="J57" i="57"/>
  <c r="J57" i="53"/>
  <c r="J57" i="10"/>
  <c r="J57" i="1"/>
  <c r="J57" i="15"/>
  <c r="J57" i="7"/>
  <c r="J57" i="35"/>
  <c r="DH93" i="35" l="1"/>
  <c r="DI93" i="35"/>
  <c r="DE93" i="35"/>
  <c r="DF93" i="35"/>
  <c r="DB93" i="35"/>
  <c r="DD93" i="35"/>
  <c r="DG93" i="35"/>
  <c r="DC93" i="35"/>
  <c r="DI93" i="7"/>
  <c r="DH93" i="7"/>
  <c r="DG93" i="7"/>
  <c r="DB93" i="7"/>
  <c r="DE93" i="7"/>
  <c r="DD93" i="7"/>
  <c r="DF93" i="7"/>
  <c r="DC93" i="7"/>
  <c r="DH93" i="15"/>
  <c r="DI93" i="15"/>
  <c r="DD93" i="15"/>
  <c r="DC93" i="15"/>
  <c r="DB93" i="15"/>
  <c r="DE93" i="15"/>
  <c r="DG93" i="15"/>
  <c r="DF93" i="15"/>
  <c r="DI93" i="1"/>
  <c r="DH93" i="1"/>
  <c r="DF93" i="1"/>
  <c r="DD93" i="1"/>
  <c r="DG93" i="1"/>
  <c r="DB93" i="1"/>
  <c r="DE93" i="1"/>
  <c r="DC93" i="1"/>
  <c r="DH93" i="10"/>
  <c r="DI93" i="10"/>
  <c r="DF93" i="10"/>
  <c r="DD93" i="10"/>
  <c r="DB93" i="10"/>
  <c r="DC93" i="10"/>
  <c r="DG93" i="10"/>
  <c r="DE93" i="10"/>
  <c r="DI93" i="53"/>
  <c r="DH93" i="53"/>
  <c r="DF93" i="53"/>
  <c r="DE93" i="53"/>
  <c r="DD93" i="53"/>
  <c r="DG93" i="53"/>
  <c r="DC93" i="53"/>
  <c r="DB93" i="53"/>
  <c r="J79" i="57"/>
  <c r="DI93" i="57"/>
  <c r="DH93" i="57"/>
  <c r="DJ93" i="57"/>
  <c r="DG93" i="57"/>
  <c r="DC93" i="57"/>
  <c r="DD93" i="57"/>
  <c r="DE93" i="57"/>
  <c r="DB93" i="57"/>
  <c r="DF93" i="57"/>
  <c r="J79" i="53"/>
  <c r="J79" i="10"/>
  <c r="J79" i="35"/>
  <c r="J79" i="7"/>
  <c r="J79" i="15"/>
  <c r="J79" i="1"/>
  <c r="J57" i="8"/>
  <c r="J57" i="47"/>
  <c r="J57" i="56"/>
  <c r="J57" i="12"/>
  <c r="J57" i="44"/>
  <c r="J57" i="13"/>
  <c r="J57" i="48"/>
  <c r="J57" i="55"/>
  <c r="J57" i="20"/>
  <c r="J57" i="16"/>
  <c r="J57" i="23"/>
  <c r="J57" i="2"/>
  <c r="J57" i="30"/>
  <c r="J57" i="14"/>
  <c r="J57" i="37"/>
  <c r="J57" i="31"/>
  <c r="J57" i="40"/>
  <c r="J57" i="58"/>
  <c r="J57" i="46"/>
  <c r="J57" i="45"/>
  <c r="J57" i="33"/>
  <c r="J57" i="32"/>
  <c r="J57" i="29"/>
  <c r="J57" i="42"/>
  <c r="J57" i="27"/>
  <c r="J57" i="51"/>
  <c r="J57" i="39"/>
  <c r="J57" i="17"/>
  <c r="J57" i="5"/>
  <c r="J57" i="28"/>
  <c r="J57" i="50"/>
  <c r="J57" i="18"/>
  <c r="J57" i="6"/>
  <c r="J57" i="3"/>
  <c r="J57" i="52"/>
  <c r="J57" i="49"/>
  <c r="J57" i="19"/>
  <c r="J57" i="41"/>
  <c r="DI93" i="5" l="1"/>
  <c r="DH93" i="5"/>
  <c r="DG93" i="5"/>
  <c r="DC93" i="5"/>
  <c r="DB93" i="5"/>
  <c r="DD93" i="5"/>
  <c r="DF93" i="5"/>
  <c r="DE93" i="5"/>
  <c r="L204" i="57"/>
  <c r="L200" i="1"/>
  <c r="DH93" i="45"/>
  <c r="DI93" i="45"/>
  <c r="DF93" i="45"/>
  <c r="DE93" i="45"/>
  <c r="DC93" i="45"/>
  <c r="DD93" i="45"/>
  <c r="DB93" i="45"/>
  <c r="DG93" i="45"/>
  <c r="DI93" i="12"/>
  <c r="DH93" i="12"/>
  <c r="DB93" i="12"/>
  <c r="DC93" i="12"/>
  <c r="DE93" i="12"/>
  <c r="DF93" i="12"/>
  <c r="DG93" i="12"/>
  <c r="DD93" i="12"/>
  <c r="L207" i="57"/>
  <c r="L200" i="53"/>
  <c r="L203" i="10"/>
  <c r="L202" i="1"/>
  <c r="L206" i="1"/>
  <c r="L201" i="15"/>
  <c r="L203" i="7"/>
  <c r="L202" i="35"/>
  <c r="L200" i="7"/>
  <c r="DH93" i="17"/>
  <c r="DI93" i="17"/>
  <c r="DE93" i="17"/>
  <c r="DB93" i="17"/>
  <c r="DF93" i="17"/>
  <c r="DC93" i="17"/>
  <c r="DG93" i="17"/>
  <c r="DD93" i="17"/>
  <c r="J79" i="52"/>
  <c r="DH93" i="52"/>
  <c r="DI93" i="52"/>
  <c r="DB93" i="52"/>
  <c r="DG93" i="52"/>
  <c r="DE93" i="52"/>
  <c r="DD93" i="52"/>
  <c r="DF93" i="52"/>
  <c r="DC93" i="52"/>
  <c r="DH93" i="23"/>
  <c r="DI93" i="23"/>
  <c r="DE93" i="23"/>
  <c r="DB93" i="23"/>
  <c r="DF93" i="23"/>
  <c r="DC93" i="23"/>
  <c r="DG93" i="23"/>
  <c r="DD93" i="23"/>
  <c r="L205" i="57"/>
  <c r="L204" i="53"/>
  <c r="L199" i="1"/>
  <c r="L201" i="7"/>
  <c r="L206" i="35"/>
  <c r="DH93" i="44"/>
  <c r="DI93" i="44"/>
  <c r="DE93" i="44"/>
  <c r="DB93" i="44"/>
  <c r="DG93" i="44"/>
  <c r="DF93" i="44"/>
  <c r="DD93" i="44"/>
  <c r="DC93" i="44"/>
  <c r="DI93" i="2"/>
  <c r="DH93" i="2"/>
  <c r="DE93" i="2"/>
  <c r="DC93" i="2"/>
  <c r="DG93" i="2"/>
  <c r="DB93" i="2"/>
  <c r="DD93" i="2"/>
  <c r="DF93" i="2"/>
  <c r="DH93" i="39"/>
  <c r="DI93" i="39"/>
  <c r="DB93" i="39"/>
  <c r="DF93" i="39"/>
  <c r="DG93" i="39"/>
  <c r="DC93" i="39"/>
  <c r="DE93" i="39"/>
  <c r="DD93" i="39"/>
  <c r="DI93" i="46"/>
  <c r="DH93" i="46"/>
  <c r="DD93" i="46"/>
  <c r="DE93" i="46"/>
  <c r="DF93" i="46"/>
  <c r="DB93" i="46"/>
  <c r="DG93" i="46"/>
  <c r="DC93" i="46"/>
  <c r="J79" i="56"/>
  <c r="DH93" i="56"/>
  <c r="DI93" i="56"/>
  <c r="DF93" i="56"/>
  <c r="DE93" i="56"/>
  <c r="DB93" i="56"/>
  <c r="DC93" i="56"/>
  <c r="DG93" i="56"/>
  <c r="DD93" i="56"/>
  <c r="DH93" i="3"/>
  <c r="DI93" i="3"/>
  <c r="DF93" i="3"/>
  <c r="DE93" i="3"/>
  <c r="DC93" i="3"/>
  <c r="DG93" i="3"/>
  <c r="DB93" i="3"/>
  <c r="DD93" i="3"/>
  <c r="J79" i="51"/>
  <c r="DI93" i="51"/>
  <c r="DH93" i="51"/>
  <c r="DC93" i="51"/>
  <c r="DF93" i="51"/>
  <c r="DG93" i="51"/>
  <c r="DB93" i="51"/>
  <c r="DE93" i="51"/>
  <c r="DD93" i="51"/>
  <c r="DI93" i="58"/>
  <c r="DH93" i="58"/>
  <c r="DG93" i="58"/>
  <c r="DD93" i="58"/>
  <c r="DE93" i="58"/>
  <c r="DC93" i="58"/>
  <c r="DF93" i="58"/>
  <c r="DB93" i="58"/>
  <c r="DH93" i="16"/>
  <c r="DI93" i="16"/>
  <c r="DB93" i="16"/>
  <c r="DC93" i="16"/>
  <c r="DG93" i="16"/>
  <c r="DD93" i="16"/>
  <c r="DF93" i="16"/>
  <c r="DE93" i="16"/>
  <c r="DI93" i="47"/>
  <c r="DH93" i="47"/>
  <c r="DC93" i="47"/>
  <c r="DG93" i="47"/>
  <c r="DD93" i="47"/>
  <c r="DF93" i="47"/>
  <c r="DE93" i="47"/>
  <c r="DB93" i="47"/>
  <c r="L203" i="57"/>
  <c r="L206" i="57"/>
  <c r="L201" i="53"/>
  <c r="L204" i="1"/>
  <c r="L202" i="7"/>
  <c r="DH93" i="19"/>
  <c r="DI93" i="19"/>
  <c r="DG93" i="19"/>
  <c r="DB93" i="19"/>
  <c r="DD93" i="19"/>
  <c r="DC93" i="19"/>
  <c r="DE93" i="19"/>
  <c r="DF93" i="19"/>
  <c r="L201" i="10"/>
  <c r="DH93" i="6"/>
  <c r="DI93" i="6"/>
  <c r="DD93" i="6"/>
  <c r="DF93" i="6"/>
  <c r="DB93" i="6"/>
  <c r="DC93" i="6"/>
  <c r="DG93" i="6"/>
  <c r="DE93" i="6"/>
  <c r="DI93" i="40"/>
  <c r="DH93" i="40"/>
  <c r="DC93" i="40"/>
  <c r="DG93" i="40"/>
  <c r="DD93" i="40"/>
  <c r="DB93" i="40"/>
  <c r="DF93" i="40"/>
  <c r="DE93" i="40"/>
  <c r="DH93" i="20"/>
  <c r="DI93" i="20"/>
  <c r="DD93" i="20"/>
  <c r="DC93" i="20"/>
  <c r="DF93" i="20"/>
  <c r="DE93" i="20"/>
  <c r="DG93" i="20"/>
  <c r="DB93" i="20"/>
  <c r="DM93" i="8"/>
  <c r="DL93" i="8"/>
  <c r="DK93" i="8"/>
  <c r="DJ93" i="8"/>
  <c r="DI93" i="8"/>
  <c r="DH93" i="8"/>
  <c r="DE93" i="8"/>
  <c r="DC93" i="8"/>
  <c r="DB93" i="8"/>
  <c r="DG93" i="8"/>
  <c r="DD93" i="8"/>
  <c r="DF93" i="8"/>
  <c r="L199" i="57"/>
  <c r="L202" i="53"/>
  <c r="L202" i="10"/>
  <c r="L206" i="10"/>
  <c r="L201" i="1"/>
  <c r="L203" i="15"/>
  <c r="L206" i="15"/>
  <c r="L199" i="7"/>
  <c r="L200" i="35"/>
  <c r="L205" i="35"/>
  <c r="L199" i="53"/>
  <c r="DH93" i="42"/>
  <c r="DI93" i="42"/>
  <c r="DF93" i="42"/>
  <c r="DC93" i="42"/>
  <c r="DE93" i="42"/>
  <c r="DD93" i="42"/>
  <c r="DG93" i="42"/>
  <c r="DB93" i="42"/>
  <c r="J79" i="55"/>
  <c r="DH93" i="55"/>
  <c r="DI93" i="55"/>
  <c r="DB93" i="55"/>
  <c r="DD93" i="55"/>
  <c r="DE93" i="55"/>
  <c r="DC93" i="55"/>
  <c r="DG93" i="55"/>
  <c r="DF93" i="55"/>
  <c r="L202" i="57"/>
  <c r="L203" i="53"/>
  <c r="L204" i="10"/>
  <c r="L205" i="10"/>
  <c r="L203" i="1"/>
  <c r="L204" i="15"/>
  <c r="L205" i="15"/>
  <c r="L204" i="7"/>
  <c r="L204" i="35"/>
  <c r="DH93" i="30"/>
  <c r="DI93" i="30"/>
  <c r="DE93" i="30"/>
  <c r="DB93" i="30"/>
  <c r="DF93" i="30"/>
  <c r="DC93" i="30"/>
  <c r="DG93" i="30"/>
  <c r="DD93" i="30"/>
  <c r="L203" i="35"/>
  <c r="DI93" i="27"/>
  <c r="DH93" i="27"/>
  <c r="DD93" i="27"/>
  <c r="DG93" i="27"/>
  <c r="DE93" i="27"/>
  <c r="DF93" i="27"/>
  <c r="DB93" i="27"/>
  <c r="DC93" i="27"/>
  <c r="DH93" i="37"/>
  <c r="DI93" i="37"/>
  <c r="DE93" i="37"/>
  <c r="DC93" i="37"/>
  <c r="DF93" i="37"/>
  <c r="DB93" i="37"/>
  <c r="DD93" i="37"/>
  <c r="DG93" i="37"/>
  <c r="DI93" i="48"/>
  <c r="DH93" i="48"/>
  <c r="DD93" i="48"/>
  <c r="DE93" i="48"/>
  <c r="DB93" i="48"/>
  <c r="DF93" i="48"/>
  <c r="DG93" i="48"/>
  <c r="DC93" i="48"/>
  <c r="L201" i="57"/>
  <c r="L205" i="53"/>
  <c r="L200" i="10"/>
  <c r="L202" i="15"/>
  <c r="L205" i="7"/>
  <c r="L201" i="35"/>
  <c r="DH93" i="33"/>
  <c r="DI93" i="33"/>
  <c r="DC93" i="33"/>
  <c r="DD93" i="33"/>
  <c r="DG93" i="33"/>
  <c r="DF93" i="33"/>
  <c r="DE93" i="33"/>
  <c r="DB93" i="33"/>
  <c r="L206" i="53"/>
  <c r="L200" i="15"/>
  <c r="DI93" i="49"/>
  <c r="DH93" i="49"/>
  <c r="DG93" i="49"/>
  <c r="DE93" i="49"/>
  <c r="DB93" i="49"/>
  <c r="DC93" i="49"/>
  <c r="DF93" i="49"/>
  <c r="DD93" i="49"/>
  <c r="DH93" i="18"/>
  <c r="DI93" i="18"/>
  <c r="DB93" i="18"/>
  <c r="DF93" i="18"/>
  <c r="DE93" i="18"/>
  <c r="DC93" i="18"/>
  <c r="DG93" i="18"/>
  <c r="DD93" i="18"/>
  <c r="DH93" i="31"/>
  <c r="DI93" i="31"/>
  <c r="DD93" i="31"/>
  <c r="DB93" i="31"/>
  <c r="DF93" i="31"/>
  <c r="DG93" i="31"/>
  <c r="DE93" i="31"/>
  <c r="DC93" i="31"/>
  <c r="DI93" i="50"/>
  <c r="DH93" i="50"/>
  <c r="DC93" i="50"/>
  <c r="DG93" i="50"/>
  <c r="DD93" i="50"/>
  <c r="DF93" i="50"/>
  <c r="DE93" i="50"/>
  <c r="DB93" i="50"/>
  <c r="DH93" i="29"/>
  <c r="DI93" i="29"/>
  <c r="DE93" i="29"/>
  <c r="DB93" i="29"/>
  <c r="DF93" i="29"/>
  <c r="DD93" i="29"/>
  <c r="DG93" i="29"/>
  <c r="DC93" i="29"/>
  <c r="DI93" i="41"/>
  <c r="DH93" i="41"/>
  <c r="DD93" i="41"/>
  <c r="DE93" i="41"/>
  <c r="DF93" i="41"/>
  <c r="DC93" i="41"/>
  <c r="DG93" i="41"/>
  <c r="DB93" i="41"/>
  <c r="DI93" i="28"/>
  <c r="DH93" i="28"/>
  <c r="DG93" i="28"/>
  <c r="DD93" i="28"/>
  <c r="DF93" i="28"/>
  <c r="DB93" i="28"/>
  <c r="DE93" i="28"/>
  <c r="DC93" i="28"/>
  <c r="DH93" i="32"/>
  <c r="DI93" i="32"/>
  <c r="DG93" i="32"/>
  <c r="DF93" i="32"/>
  <c r="DE93" i="32"/>
  <c r="DC93" i="32"/>
  <c r="DB93" i="32"/>
  <c r="DD93" i="32"/>
  <c r="DH93" i="14"/>
  <c r="DI93" i="14"/>
  <c r="DF93" i="14"/>
  <c r="DB93" i="14"/>
  <c r="DE93" i="14"/>
  <c r="DG93" i="14"/>
  <c r="DC93" i="14"/>
  <c r="DD93" i="14"/>
  <c r="DH93" i="13"/>
  <c r="DI93" i="13"/>
  <c r="DG93" i="13"/>
  <c r="DC93" i="13"/>
  <c r="DD93" i="13"/>
  <c r="DE93" i="13"/>
  <c r="DF93" i="13"/>
  <c r="DB93" i="13"/>
  <c r="L200" i="57"/>
  <c r="L199" i="10"/>
  <c r="L205" i="1"/>
  <c r="L199" i="15"/>
  <c r="L206" i="7"/>
  <c r="L199" i="35"/>
  <c r="J79" i="6"/>
  <c r="J79" i="29"/>
  <c r="J79" i="41"/>
  <c r="J79" i="18"/>
  <c r="J79" i="17"/>
  <c r="J79" i="23"/>
  <c r="J79" i="44"/>
  <c r="J79" i="19"/>
  <c r="J79" i="27"/>
  <c r="J79" i="32"/>
  <c r="J79" i="45"/>
  <c r="J79" i="16"/>
  <c r="J79" i="12"/>
  <c r="J57" i="21"/>
  <c r="J79" i="49"/>
  <c r="J79" i="50"/>
  <c r="J79" i="39"/>
  <c r="J79" i="42"/>
  <c r="J79" i="20"/>
  <c r="J79" i="28"/>
  <c r="J79" i="46"/>
  <c r="J79" i="40"/>
  <c r="J79" i="47"/>
  <c r="J79" i="33"/>
  <c r="J79" i="58"/>
  <c r="J79" i="37"/>
  <c r="J79" i="14"/>
  <c r="J79" i="48"/>
  <c r="J79" i="8"/>
  <c r="C57" i="8"/>
  <c r="C79" i="8" s="1"/>
  <c r="J79" i="30"/>
  <c r="J79" i="3"/>
  <c r="J79" i="5"/>
  <c r="J79" i="31"/>
  <c r="J79" i="2"/>
  <c r="J79" i="13"/>
  <c r="L203" i="50" l="1"/>
  <c r="L200" i="55"/>
  <c r="L200" i="5"/>
  <c r="L201" i="13"/>
  <c r="L206" i="14"/>
  <c r="L202" i="32"/>
  <c r="L205" i="28"/>
  <c r="L203" i="41"/>
  <c r="L206" i="29"/>
  <c r="L201" i="50"/>
  <c r="L202" i="18"/>
  <c r="L205" i="49"/>
  <c r="L203" i="37"/>
  <c r="L205" i="27"/>
  <c r="L204" i="30"/>
  <c r="L202" i="55"/>
  <c r="L200" i="8"/>
  <c r="L199" i="20"/>
  <c r="L204" i="40"/>
  <c r="L202" i="6"/>
  <c r="L205" i="6"/>
  <c r="L200" i="19"/>
  <c r="L204" i="47"/>
  <c r="L202" i="16"/>
  <c r="L205" i="16"/>
  <c r="L201" i="58"/>
  <c r="L201" i="51"/>
  <c r="L206" i="51"/>
  <c r="L200" i="3"/>
  <c r="L199" i="46"/>
  <c r="L199" i="2"/>
  <c r="L206" i="44"/>
  <c r="L201" i="23"/>
  <c r="L205" i="23"/>
  <c r="L204" i="52"/>
  <c r="L205" i="17"/>
  <c r="L204" i="12"/>
  <c r="L203" i="45"/>
  <c r="L204" i="5"/>
  <c r="L199" i="37"/>
  <c r="L206" i="6"/>
  <c r="L204" i="46"/>
  <c r="L200" i="13"/>
  <c r="L201" i="14"/>
  <c r="L203" i="32"/>
  <c r="L200" i="28"/>
  <c r="L206" i="28"/>
  <c r="L202" i="41"/>
  <c r="L200" i="29"/>
  <c r="L205" i="29"/>
  <c r="L204" i="50"/>
  <c r="L200" i="31"/>
  <c r="L205" i="31"/>
  <c r="L203" i="18"/>
  <c r="L201" i="49"/>
  <c r="L199" i="33"/>
  <c r="L206" i="33"/>
  <c r="L200" i="48"/>
  <c r="L205" i="48"/>
  <c r="L200" i="37"/>
  <c r="L200" i="27"/>
  <c r="L206" i="27"/>
  <c r="L200" i="30"/>
  <c r="L201" i="55"/>
  <c r="L202" i="8"/>
  <c r="L204" i="20"/>
  <c r="L205" i="20"/>
  <c r="L200" i="40"/>
  <c r="L204" i="6"/>
  <c r="L201" i="19"/>
  <c r="L200" i="47"/>
  <c r="L203" i="16"/>
  <c r="L204" i="58"/>
  <c r="L202" i="51"/>
  <c r="L202" i="3"/>
  <c r="L201" i="56"/>
  <c r="L206" i="56"/>
  <c r="L203" i="46"/>
  <c r="L206" i="39"/>
  <c r="L204" i="2"/>
  <c r="L205" i="44"/>
  <c r="L204" i="23"/>
  <c r="L199" i="52"/>
  <c r="L201" i="17"/>
  <c r="L203" i="12"/>
  <c r="L206" i="45"/>
  <c r="L205" i="5"/>
  <c r="L199" i="8"/>
  <c r="L202" i="19"/>
  <c r="L202" i="58"/>
  <c r="L202" i="44"/>
  <c r="L202" i="45"/>
  <c r="L204" i="13"/>
  <c r="L200" i="14"/>
  <c r="L205" i="14"/>
  <c r="L204" i="32"/>
  <c r="L202" i="28"/>
  <c r="L201" i="41"/>
  <c r="L204" i="29"/>
  <c r="L200" i="50"/>
  <c r="L202" i="31"/>
  <c r="L199" i="18"/>
  <c r="L203" i="49"/>
  <c r="L206" i="49"/>
  <c r="L202" i="33"/>
  <c r="L205" i="33"/>
  <c r="L204" i="48"/>
  <c r="L206" i="48"/>
  <c r="L202" i="37"/>
  <c r="L199" i="27"/>
  <c r="L203" i="30"/>
  <c r="L199" i="55"/>
  <c r="L199" i="42"/>
  <c r="L206" i="42"/>
  <c r="L205" i="8"/>
  <c r="L202" i="20"/>
  <c r="L205" i="40"/>
  <c r="L200" i="6"/>
  <c r="L199" i="19"/>
  <c r="L201" i="16"/>
  <c r="L205" i="58"/>
  <c r="L199" i="51"/>
  <c r="L203" i="3"/>
  <c r="L204" i="56"/>
  <c r="L205" i="56"/>
  <c r="L202" i="46"/>
  <c r="L201" i="39"/>
  <c r="L200" i="2"/>
  <c r="L200" i="44"/>
  <c r="L200" i="23"/>
  <c r="L206" i="52"/>
  <c r="L204" i="17"/>
  <c r="L202" i="12"/>
  <c r="L205" i="45"/>
  <c r="L206" i="31"/>
  <c r="L204" i="14"/>
  <c r="L206" i="32"/>
  <c r="L199" i="28"/>
  <c r="L205" i="41"/>
  <c r="L201" i="29"/>
  <c r="L205" i="50"/>
  <c r="L204" i="31"/>
  <c r="L200" i="49"/>
  <c r="L203" i="33"/>
  <c r="L203" i="48"/>
  <c r="L206" i="37"/>
  <c r="L203" i="27"/>
  <c r="L199" i="30"/>
  <c r="L204" i="42"/>
  <c r="L205" i="42"/>
  <c r="L206" i="8"/>
  <c r="L203" i="20"/>
  <c r="L199" i="6"/>
  <c r="L204" i="19"/>
  <c r="L205" i="47"/>
  <c r="L204" i="16"/>
  <c r="L206" i="58"/>
  <c r="L204" i="51"/>
  <c r="L206" i="3"/>
  <c r="L200" i="56"/>
  <c r="L201" i="46"/>
  <c r="L202" i="39"/>
  <c r="L205" i="39"/>
  <c r="L202" i="2"/>
  <c r="L201" i="44"/>
  <c r="L203" i="23"/>
  <c r="L200" i="17"/>
  <c r="L200" i="12"/>
  <c r="L204" i="45"/>
  <c r="L202" i="5"/>
  <c r="L206" i="5"/>
  <c r="L200" i="32"/>
  <c r="L203" i="42"/>
  <c r="L206" i="20"/>
  <c r="L205" i="51"/>
  <c r="L201" i="2"/>
  <c r="L202" i="52"/>
  <c r="L206" i="17"/>
  <c r="L206" i="12"/>
  <c r="L206" i="13"/>
  <c r="L202" i="14"/>
  <c r="L203" i="28"/>
  <c r="L206" i="41"/>
  <c r="L203" i="29"/>
  <c r="L206" i="50"/>
  <c r="L203" i="31"/>
  <c r="L199" i="49"/>
  <c r="L204" i="33"/>
  <c r="L199" i="48"/>
  <c r="L202" i="27"/>
  <c r="L202" i="30"/>
  <c r="L206" i="55"/>
  <c r="L201" i="42"/>
  <c r="L203" i="8"/>
  <c r="L207" i="8"/>
  <c r="L200" i="20"/>
  <c r="L202" i="40"/>
  <c r="L206" i="40"/>
  <c r="L203" i="6"/>
  <c r="L199" i="47"/>
  <c r="L200" i="16"/>
  <c r="L199" i="58"/>
  <c r="L203" i="51"/>
  <c r="L199" i="56"/>
  <c r="L205" i="46"/>
  <c r="L200" i="39"/>
  <c r="L205" i="2"/>
  <c r="L203" i="44"/>
  <c r="L199" i="23"/>
  <c r="L200" i="52"/>
  <c r="L205" i="52"/>
  <c r="L203" i="17"/>
  <c r="L199" i="12"/>
  <c r="L199" i="45"/>
  <c r="L203" i="5"/>
  <c r="L202" i="13"/>
  <c r="L200" i="41"/>
  <c r="L201" i="30"/>
  <c r="L201" i="40"/>
  <c r="L201" i="47"/>
  <c r="L204" i="3"/>
  <c r="L199" i="39"/>
  <c r="L199" i="13"/>
  <c r="L199" i="14"/>
  <c r="L201" i="32"/>
  <c r="L205" i="32"/>
  <c r="L201" i="28"/>
  <c r="L199" i="41"/>
  <c r="L199" i="29"/>
  <c r="L199" i="50"/>
  <c r="L199" i="31"/>
  <c r="L201" i="18"/>
  <c r="L206" i="18"/>
  <c r="L202" i="49"/>
  <c r="L201" i="33"/>
  <c r="L202" i="48"/>
  <c r="L204" i="37"/>
  <c r="L205" i="37"/>
  <c r="L204" i="27"/>
  <c r="L206" i="30"/>
  <c r="L203" i="55"/>
  <c r="L205" i="55"/>
  <c r="L202" i="42"/>
  <c r="L201" i="8"/>
  <c r="L208" i="8"/>
  <c r="L201" i="20"/>
  <c r="L203" i="40"/>
  <c r="L201" i="6"/>
  <c r="L206" i="19"/>
  <c r="L202" i="47"/>
  <c r="L206" i="47"/>
  <c r="L199" i="16"/>
  <c r="L203" i="58"/>
  <c r="L200" i="51"/>
  <c r="L201" i="3"/>
  <c r="L205" i="3"/>
  <c r="L202" i="56"/>
  <c r="L204" i="39"/>
  <c r="L204" i="44"/>
  <c r="L202" i="23"/>
  <c r="L203" i="52"/>
  <c r="L199" i="17"/>
  <c r="L201" i="45"/>
  <c r="L201" i="5"/>
  <c r="L200" i="18"/>
  <c r="L210" i="8"/>
  <c r="L205" i="19"/>
  <c r="L201" i="12"/>
  <c r="DI93" i="21"/>
  <c r="DH93" i="21"/>
  <c r="DB93" i="21"/>
  <c r="DG93" i="21"/>
  <c r="DE93" i="21"/>
  <c r="DF93" i="21"/>
  <c r="DD93" i="21"/>
  <c r="DC93" i="21"/>
  <c r="L203" i="13"/>
  <c r="L205" i="13"/>
  <c r="L203" i="14"/>
  <c r="L199" i="32"/>
  <c r="L204" i="28"/>
  <c r="L204" i="41"/>
  <c r="L202" i="29"/>
  <c r="L202" i="50"/>
  <c r="L201" i="31"/>
  <c r="L204" i="18"/>
  <c r="L205" i="18"/>
  <c r="L204" i="49"/>
  <c r="L200" i="33"/>
  <c r="L201" i="48"/>
  <c r="L201" i="37"/>
  <c r="L201" i="27"/>
  <c r="L205" i="30"/>
  <c r="L204" i="55"/>
  <c r="L200" i="42"/>
  <c r="L204" i="8"/>
  <c r="L209" i="8"/>
  <c r="L199" i="40"/>
  <c r="L203" i="19"/>
  <c r="L203" i="47"/>
  <c r="L206" i="16"/>
  <c r="L200" i="58"/>
  <c r="L199" i="3"/>
  <c r="L203" i="56"/>
  <c r="L200" i="46"/>
  <c r="L206" i="46"/>
  <c r="L203" i="39"/>
  <c r="L203" i="2"/>
  <c r="L206" i="2"/>
  <c r="L199" i="44"/>
  <c r="L206" i="23"/>
  <c r="L201" i="52"/>
  <c r="L202" i="17"/>
  <c r="L205" i="12"/>
  <c r="L200" i="45"/>
  <c r="L199" i="5"/>
  <c r="J79" i="21"/>
  <c r="L204" i="21" l="1"/>
  <c r="L199" i="21"/>
  <c r="L205" i="21"/>
  <c r="L201" i="21"/>
  <c r="L206" i="21"/>
  <c r="L203" i="21"/>
  <c r="L200" i="21"/>
  <c r="L202" i="21"/>
  <c r="L79" i="56"/>
  <c r="C57" i="56"/>
  <c r="C79" i="56" s="1"/>
  <c r="L79" i="48"/>
  <c r="C57" i="48"/>
  <c r="C79" i="48" s="1"/>
  <c r="L79" i="6"/>
  <c r="C57" i="6"/>
  <c r="C79" i="6" s="1"/>
  <c r="L79" i="3"/>
  <c r="C57" i="3"/>
  <c r="C79" i="3" s="1"/>
  <c r="L79" i="35"/>
  <c r="C57" i="35"/>
  <c r="C79" i="35" s="1"/>
  <c r="L79" i="58"/>
  <c r="C57" i="58"/>
  <c r="C79" i="58" s="1"/>
  <c r="L79" i="1"/>
  <c r="C57" i="1"/>
  <c r="C79" i="1" s="1"/>
  <c r="L79" i="49"/>
  <c r="C57" i="49"/>
  <c r="C79" i="49" s="1"/>
  <c r="L79" i="12"/>
  <c r="C57" i="12"/>
  <c r="C79" i="12" s="1"/>
  <c r="L79" i="39"/>
  <c r="C57" i="39"/>
  <c r="C79" i="39" s="1"/>
  <c r="L79" i="52"/>
  <c r="C57" i="52"/>
  <c r="C79" i="52" s="1"/>
  <c r="L79" i="21"/>
  <c r="C57" i="21"/>
  <c r="C79" i="21" s="1"/>
  <c r="L79" i="40"/>
  <c r="C57" i="40"/>
  <c r="C79" i="40" s="1"/>
  <c r="L79" i="57"/>
  <c r="C57" i="57"/>
  <c r="C79" i="57" s="1"/>
  <c r="L79" i="50"/>
  <c r="C57" i="50"/>
  <c r="C79" i="50" s="1"/>
  <c r="L79" i="10"/>
  <c r="C57" i="10"/>
  <c r="C79" i="10" s="1"/>
  <c r="L79" i="47"/>
  <c r="C57" i="47"/>
  <c r="C79" i="47" s="1"/>
  <c r="L79" i="53"/>
  <c r="C57" i="53"/>
  <c r="C79" i="53" s="1"/>
  <c r="L79" i="41" l="1"/>
  <c r="C57" i="41"/>
  <c r="C79" i="41" s="1"/>
  <c r="L79" i="2"/>
  <c r="C57" i="2"/>
  <c r="C79" i="2" s="1"/>
  <c r="L79" i="16"/>
  <c r="C57" i="16"/>
  <c r="C79" i="16" s="1"/>
  <c r="L79" i="19"/>
  <c r="C57" i="19"/>
  <c r="C79" i="19" s="1"/>
  <c r="L79" i="30"/>
  <c r="C57" i="30"/>
  <c r="C79" i="30" s="1"/>
  <c r="L79" i="13"/>
  <c r="C57" i="13"/>
  <c r="C79" i="13" s="1"/>
  <c r="L79" i="45"/>
  <c r="C57" i="45"/>
  <c r="C79" i="45" s="1"/>
  <c r="L79" i="5"/>
  <c r="C57" i="5"/>
  <c r="C79" i="5" s="1"/>
  <c r="L79" i="18"/>
  <c r="C57" i="18"/>
  <c r="C79" i="18" s="1"/>
  <c r="L79" i="33"/>
  <c r="C57" i="33"/>
  <c r="C79" i="33" s="1"/>
  <c r="L79" i="29"/>
  <c r="C57" i="29"/>
  <c r="C79" i="29" s="1"/>
  <c r="L79" i="28"/>
  <c r="C57" i="28"/>
  <c r="C79" i="28" s="1"/>
  <c r="L79" i="46"/>
  <c r="C57" i="46"/>
  <c r="C79" i="46" s="1"/>
  <c r="L79" i="20"/>
  <c r="C57" i="20"/>
  <c r="C79" i="20" s="1"/>
  <c r="L79" i="32"/>
  <c r="C57" i="32"/>
  <c r="C79" i="32" s="1"/>
  <c r="L79" i="27"/>
  <c r="C57" i="27"/>
  <c r="C79" i="27" s="1"/>
  <c r="L79" i="37"/>
  <c r="C57" i="37"/>
  <c r="C79" i="37" s="1"/>
  <c r="L79" i="7"/>
  <c r="C57" i="7"/>
  <c r="C79" i="7" s="1"/>
  <c r="L79" i="23"/>
  <c r="C57" i="23"/>
  <c r="C79" i="23" s="1"/>
  <c r="L79" i="51"/>
  <c r="C57" i="51"/>
  <c r="C79" i="51" s="1"/>
  <c r="L79" i="14"/>
  <c r="C57" i="14"/>
  <c r="C79" i="14" s="1"/>
  <c r="L79" i="42"/>
  <c r="C57" i="42"/>
  <c r="C79" i="42" s="1"/>
  <c r="L79" i="55"/>
  <c r="C57" i="55"/>
  <c r="C79" i="55" s="1"/>
  <c r="L79" i="44"/>
  <c r="C57" i="44"/>
  <c r="C79" i="44" s="1"/>
  <c r="L79" i="15"/>
  <c r="C57" i="15"/>
  <c r="C79" i="15" s="1"/>
  <c r="L79" i="17"/>
  <c r="C57" i="17"/>
  <c r="C79" i="17" s="1"/>
  <c r="L79" i="31"/>
  <c r="C57" i="31"/>
  <c r="C79" i="31" s="1"/>
  <c r="H58" i="43" l="1"/>
  <c r="O58" i="24" l="1"/>
  <c r="H58" i="24"/>
  <c r="ED93" i="24" l="1"/>
  <c r="EC93" i="24"/>
  <c r="EB93" i="24"/>
  <c r="EA93" i="24"/>
  <c r="DZ93" i="24"/>
  <c r="F58" i="15"/>
  <c r="F58" i="1"/>
  <c r="F58" i="56"/>
  <c r="F58" i="54"/>
  <c r="F58" i="21"/>
  <c r="F58" i="47"/>
  <c r="DK93" i="15" l="1"/>
  <c r="DJ93" i="15"/>
  <c r="DJ93" i="21"/>
  <c r="L223" i="24"/>
  <c r="DJ93" i="47"/>
  <c r="L224" i="24"/>
  <c r="DU93" i="54"/>
  <c r="DT93" i="54"/>
  <c r="DS93" i="54"/>
  <c r="DM93" i="54"/>
  <c r="DR93" i="54"/>
  <c r="DN93" i="54"/>
  <c r="DQ93" i="54"/>
  <c r="DP93" i="54"/>
  <c r="DO93" i="54"/>
  <c r="DJ93" i="54"/>
  <c r="DK93" i="54"/>
  <c r="DL93" i="54"/>
  <c r="L226" i="24"/>
  <c r="DJ93" i="1"/>
  <c r="DK93" i="1"/>
  <c r="L225" i="24"/>
  <c r="DJ93" i="56"/>
  <c r="L227" i="24"/>
  <c r="F80" i="15"/>
  <c r="F80" i="1"/>
  <c r="C58" i="54"/>
  <c r="C80" i="54" s="1"/>
  <c r="F80" i="54"/>
  <c r="F80" i="56"/>
  <c r="F58" i="44"/>
  <c r="F58" i="55"/>
  <c r="F58" i="58"/>
  <c r="F58" i="52"/>
  <c r="F58" i="46"/>
  <c r="F58" i="5"/>
  <c r="F58" i="23"/>
  <c r="F58" i="32"/>
  <c r="F58" i="48"/>
  <c r="F58" i="39"/>
  <c r="F58" i="17"/>
  <c r="F58" i="6"/>
  <c r="F58" i="33"/>
  <c r="F58" i="20"/>
  <c r="F58" i="13"/>
  <c r="F58" i="28"/>
  <c r="F58" i="43"/>
  <c r="F58" i="30"/>
  <c r="F58" i="18"/>
  <c r="F58" i="40"/>
  <c r="F58" i="29"/>
  <c r="F58" i="37"/>
  <c r="F58" i="10"/>
  <c r="F58" i="19"/>
  <c r="F58" i="16"/>
  <c r="F58" i="49"/>
  <c r="F58" i="3"/>
  <c r="F58" i="12"/>
  <c r="F58" i="51"/>
  <c r="F58" i="41"/>
  <c r="F58" i="2"/>
  <c r="F58" i="31"/>
  <c r="F58" i="42"/>
  <c r="F58" i="7"/>
  <c r="F58" i="45"/>
  <c r="F58" i="27"/>
  <c r="F58" i="50"/>
  <c r="F58" i="35"/>
  <c r="F58" i="53"/>
  <c r="F58" i="14"/>
  <c r="DJ93" i="16" l="1"/>
  <c r="DJ93" i="32"/>
  <c r="DJ93" i="10"/>
  <c r="DJ93" i="23"/>
  <c r="L211" i="54"/>
  <c r="DJ93" i="43"/>
  <c r="L208" i="1"/>
  <c r="L207" i="21"/>
  <c r="DJ93" i="14"/>
  <c r="L207" i="56"/>
  <c r="DJ93" i="41"/>
  <c r="DJ93" i="37"/>
  <c r="DJ93" i="20"/>
  <c r="DJ93" i="5"/>
  <c r="L215" i="54"/>
  <c r="L207" i="47"/>
  <c r="DJ93" i="31"/>
  <c r="L214" i="54"/>
  <c r="DJ93" i="29"/>
  <c r="L209" i="54"/>
  <c r="L210" i="54"/>
  <c r="L207" i="15"/>
  <c r="DJ93" i="42"/>
  <c r="DJ93" i="19"/>
  <c r="DJ93" i="53"/>
  <c r="DJ93" i="35"/>
  <c r="DJ93" i="27"/>
  <c r="DJ93" i="40"/>
  <c r="DJ93" i="6"/>
  <c r="DJ93" i="52"/>
  <c r="L208" i="54"/>
  <c r="L216" i="54"/>
  <c r="L208" i="15"/>
  <c r="DJ93" i="44"/>
  <c r="DJ93" i="28"/>
  <c r="L207" i="1"/>
  <c r="DJ93" i="2"/>
  <c r="DJ93" i="50"/>
  <c r="DJ93" i="46"/>
  <c r="DJ93" i="18"/>
  <c r="DJ93" i="58"/>
  <c r="L207" i="54"/>
  <c r="L217" i="54"/>
  <c r="DJ93" i="48"/>
  <c r="L213" i="54"/>
  <c r="DJ93" i="13"/>
  <c r="DJ93" i="51"/>
  <c r="DJ93" i="33"/>
  <c r="DJ93" i="12"/>
  <c r="DJ93" i="45"/>
  <c r="DJ93" i="3"/>
  <c r="DJ93" i="17"/>
  <c r="DJ93" i="7"/>
  <c r="DJ93" i="49"/>
  <c r="DJ93" i="30"/>
  <c r="DJ93" i="39"/>
  <c r="DJ93" i="55"/>
  <c r="L212" i="54"/>
  <c r="L218" i="54"/>
  <c r="F80" i="50"/>
  <c r="F80" i="3"/>
  <c r="F80" i="10"/>
  <c r="F80" i="39"/>
  <c r="F80" i="53"/>
  <c r="F80" i="7"/>
  <c r="F80" i="55"/>
  <c r="F80" i="48"/>
  <c r="F80" i="35"/>
  <c r="F80" i="52"/>
  <c r="F80" i="45"/>
  <c r="F80" i="31"/>
  <c r="F80" i="2"/>
  <c r="F80" i="49"/>
  <c r="F80" i="20"/>
  <c r="F80" i="6"/>
  <c r="F80" i="27"/>
  <c r="F80" i="12"/>
  <c r="F80" i="40"/>
  <c r="F80" i="51"/>
  <c r="F80" i="28"/>
  <c r="F80" i="58"/>
  <c r="L207" i="42" l="1"/>
  <c r="L207" i="5"/>
  <c r="L207" i="12"/>
  <c r="L207" i="51"/>
  <c r="L207" i="58"/>
  <c r="L207" i="32"/>
  <c r="L207" i="49"/>
  <c r="L207" i="45"/>
  <c r="L207" i="33"/>
  <c r="L207" i="46"/>
  <c r="L207" i="44"/>
  <c r="L207" i="27"/>
  <c r="L207" i="14"/>
  <c r="L207" i="43"/>
  <c r="L207" i="3"/>
  <c r="L207" i="31"/>
  <c r="L207" i="39"/>
  <c r="L207" i="17"/>
  <c r="L207" i="48"/>
  <c r="L207" i="2"/>
  <c r="L207" i="6"/>
  <c r="L207" i="53"/>
  <c r="L207" i="37"/>
  <c r="L207" i="13"/>
  <c r="L207" i="35"/>
  <c r="L207" i="29"/>
  <c r="L207" i="10"/>
  <c r="L207" i="7"/>
  <c r="L207" i="23"/>
  <c r="L207" i="18"/>
  <c r="L207" i="40"/>
  <c r="L207" i="16"/>
  <c r="L207" i="50"/>
  <c r="L207" i="28"/>
  <c r="L207" i="52"/>
  <c r="L207" i="19"/>
  <c r="L207" i="55"/>
  <c r="L207" i="30"/>
  <c r="L207" i="20"/>
  <c r="L207" i="41"/>
  <c r="F58" i="24"/>
  <c r="DJ93" i="24" l="1"/>
  <c r="G58" i="43"/>
  <c r="DL93" i="43" l="1"/>
  <c r="DK93" i="43"/>
  <c r="L207" i="24"/>
  <c r="G58" i="31"/>
  <c r="G58" i="10"/>
  <c r="G58" i="51"/>
  <c r="G58" i="7"/>
  <c r="G58" i="46"/>
  <c r="G58" i="3"/>
  <c r="G58" i="53"/>
  <c r="G58" i="14"/>
  <c r="G58" i="48"/>
  <c r="G58" i="49"/>
  <c r="G58" i="50"/>
  <c r="G58" i="19"/>
  <c r="G58" i="6"/>
  <c r="G58" i="39"/>
  <c r="G58" i="40"/>
  <c r="G58" i="45"/>
  <c r="G58" i="35"/>
  <c r="G58" i="44"/>
  <c r="G58" i="52"/>
  <c r="G58" i="17"/>
  <c r="G58" i="5"/>
  <c r="G58" i="13"/>
  <c r="G58" i="30"/>
  <c r="G58" i="56"/>
  <c r="G58" i="23"/>
  <c r="G58" i="47"/>
  <c r="G58" i="57"/>
  <c r="G58" i="41"/>
  <c r="G58" i="37"/>
  <c r="G58" i="20"/>
  <c r="G58" i="18"/>
  <c r="G58" i="42"/>
  <c r="G58" i="58"/>
  <c r="G58" i="33"/>
  <c r="G58" i="2"/>
  <c r="G58" i="16"/>
  <c r="G58" i="32"/>
  <c r="G58" i="29"/>
  <c r="G58" i="55"/>
  <c r="G58" i="27"/>
  <c r="G58" i="28"/>
  <c r="G58" i="21"/>
  <c r="G58" i="12"/>
  <c r="DK93" i="21" l="1"/>
  <c r="DK93" i="23"/>
  <c r="DK93" i="48"/>
  <c r="DK93" i="31"/>
  <c r="L209" i="43"/>
  <c r="DK93" i="10"/>
  <c r="DK93" i="14"/>
  <c r="DK93" i="44"/>
  <c r="DK93" i="35"/>
  <c r="DK93" i="55"/>
  <c r="DK93" i="18"/>
  <c r="DK93" i="30"/>
  <c r="DK93" i="40"/>
  <c r="DK93" i="53"/>
  <c r="DK93" i="33"/>
  <c r="DK93" i="58"/>
  <c r="DK93" i="20"/>
  <c r="DK93" i="3"/>
  <c r="DK93" i="42"/>
  <c r="DK93" i="32"/>
  <c r="DK93" i="46"/>
  <c r="DK93" i="49"/>
  <c r="DK93" i="27"/>
  <c r="DK93" i="45"/>
  <c r="DK93" i="39"/>
  <c r="DK93" i="5"/>
  <c r="DK93" i="16"/>
  <c r="DK93" i="41"/>
  <c r="DK93" i="17"/>
  <c r="DK93" i="19"/>
  <c r="DK93" i="7"/>
  <c r="L208" i="43"/>
  <c r="DK93" i="47"/>
  <c r="DK93" i="28"/>
  <c r="DK93" i="56"/>
  <c r="DK93" i="29"/>
  <c r="DK93" i="13"/>
  <c r="DK93" i="37"/>
  <c r="DK93" i="6"/>
  <c r="DK93" i="12"/>
  <c r="DK93" i="2"/>
  <c r="DK93" i="57"/>
  <c r="DK93" i="52"/>
  <c r="DK93" i="50"/>
  <c r="DK93" i="51"/>
  <c r="G80" i="2"/>
  <c r="G80" i="57"/>
  <c r="G80" i="39"/>
  <c r="G80" i="48"/>
  <c r="G80" i="28"/>
  <c r="G80" i="52"/>
  <c r="G80" i="27"/>
  <c r="G80" i="35"/>
  <c r="G80" i="7"/>
  <c r="G80" i="55"/>
  <c r="G80" i="58"/>
  <c r="G80" i="6"/>
  <c r="G80" i="56"/>
  <c r="G80" i="10"/>
  <c r="G80" i="20"/>
  <c r="G80" i="50"/>
  <c r="G80" i="53"/>
  <c r="G80" i="3"/>
  <c r="G80" i="40"/>
  <c r="G80" i="49"/>
  <c r="G80" i="51"/>
  <c r="G80" i="31"/>
  <c r="L208" i="41" l="1"/>
  <c r="L208" i="39"/>
  <c r="L208" i="46"/>
  <c r="L208" i="20"/>
  <c r="L208" i="33"/>
  <c r="L208" i="30"/>
  <c r="L208" i="14"/>
  <c r="L208" i="23"/>
  <c r="L208" i="2"/>
  <c r="L208" i="16"/>
  <c r="L208" i="5"/>
  <c r="L208" i="3"/>
  <c r="L208" i="55"/>
  <c r="L208" i="12"/>
  <c r="L208" i="19"/>
  <c r="L208" i="58"/>
  <c r="L208" i="35"/>
  <c r="L208" i="21"/>
  <c r="L208" i="17"/>
  <c r="L208" i="6"/>
  <c r="L208" i="45"/>
  <c r="L208" i="40"/>
  <c r="L208" i="31"/>
  <c r="L208" i="57"/>
  <c r="L208" i="50"/>
  <c r="L208" i="29"/>
  <c r="L208" i="28"/>
  <c r="L208" i="47"/>
  <c r="L208" i="7"/>
  <c r="L208" i="49"/>
  <c r="L208" i="18"/>
  <c r="L208" i="44"/>
  <c r="L208" i="48"/>
  <c r="L208" i="56"/>
  <c r="L208" i="52"/>
  <c r="L208" i="27"/>
  <c r="L208" i="42"/>
  <c r="L208" i="53"/>
  <c r="L208" i="10"/>
  <c r="L208" i="51"/>
  <c r="L208" i="37"/>
  <c r="L208" i="13"/>
  <c r="L208" i="32"/>
  <c r="G58" i="24"/>
  <c r="DL93" i="24" l="1"/>
  <c r="DK93" i="24"/>
  <c r="H58" i="57"/>
  <c r="H58" i="7"/>
  <c r="H58" i="15"/>
  <c r="H58" i="1"/>
  <c r="DL93" i="57" l="1"/>
  <c r="DL93" i="7"/>
  <c r="L209" i="24"/>
  <c r="DL93" i="1"/>
  <c r="DL93" i="15"/>
  <c r="L208" i="24"/>
  <c r="H80" i="57"/>
  <c r="H80" i="1"/>
  <c r="H80" i="15"/>
  <c r="H80" i="7"/>
  <c r="H58" i="10"/>
  <c r="H58" i="58"/>
  <c r="H58" i="5"/>
  <c r="H58" i="6"/>
  <c r="H58" i="20"/>
  <c r="H58" i="12"/>
  <c r="H58" i="44"/>
  <c r="H58" i="42"/>
  <c r="H58" i="48"/>
  <c r="H58" i="40"/>
  <c r="H58" i="17"/>
  <c r="H58" i="41"/>
  <c r="H58" i="45"/>
  <c r="H58" i="29"/>
  <c r="H58" i="23"/>
  <c r="H58" i="2"/>
  <c r="H58" i="14"/>
  <c r="H58" i="28"/>
  <c r="H58" i="18"/>
  <c r="H58" i="30"/>
  <c r="H58" i="33"/>
  <c r="H58" i="16"/>
  <c r="H58" i="35"/>
  <c r="H58" i="47"/>
  <c r="H58" i="46"/>
  <c r="H58" i="3"/>
  <c r="H58" i="52"/>
  <c r="H58" i="37"/>
  <c r="H58" i="55"/>
  <c r="H58" i="19"/>
  <c r="H58" i="31"/>
  <c r="H58" i="27"/>
  <c r="H58" i="49"/>
  <c r="H58" i="50"/>
  <c r="H58" i="53"/>
  <c r="H58" i="56"/>
  <c r="H58" i="51"/>
  <c r="H58" i="13"/>
  <c r="H58" i="21"/>
  <c r="H58" i="32"/>
  <c r="DL93" i="53" l="1"/>
  <c r="DL93" i="50"/>
  <c r="DL93" i="28"/>
  <c r="DL93" i="40"/>
  <c r="DL93" i="58"/>
  <c r="L209" i="57"/>
  <c r="DL93" i="52"/>
  <c r="DL93" i="46"/>
  <c r="DL93" i="48"/>
  <c r="DL93" i="10"/>
  <c r="L209" i="1"/>
  <c r="L209" i="7"/>
  <c r="DL93" i="3"/>
  <c r="DL93" i="49"/>
  <c r="DL93" i="14"/>
  <c r="DL93" i="32"/>
  <c r="DL93" i="27"/>
  <c r="DL93" i="47"/>
  <c r="DL93" i="2"/>
  <c r="DL93" i="42"/>
  <c r="DL93" i="5"/>
  <c r="DL93" i="23"/>
  <c r="DL93" i="44"/>
  <c r="DL93" i="17"/>
  <c r="DL93" i="16"/>
  <c r="DL93" i="12"/>
  <c r="DL93" i="31"/>
  <c r="DL93" i="13"/>
  <c r="DL93" i="55"/>
  <c r="DL93" i="45"/>
  <c r="DL93" i="20"/>
  <c r="DL93" i="18"/>
  <c r="DL93" i="21"/>
  <c r="DL93" i="35"/>
  <c r="DL93" i="19"/>
  <c r="DL93" i="29"/>
  <c r="DL93" i="51"/>
  <c r="DL93" i="33"/>
  <c r="DL93" i="56"/>
  <c r="DL93" i="37"/>
  <c r="DL93" i="30"/>
  <c r="DL93" i="41"/>
  <c r="DL93" i="6"/>
  <c r="L209" i="15"/>
  <c r="H80" i="56"/>
  <c r="H80" i="50"/>
  <c r="H80" i="52"/>
  <c r="H80" i="46"/>
  <c r="H80" i="49"/>
  <c r="H80" i="2"/>
  <c r="H80" i="40"/>
  <c r="H80" i="12"/>
  <c r="H80" i="10"/>
  <c r="H80" i="28"/>
  <c r="H80" i="48"/>
  <c r="H80" i="20"/>
  <c r="H58" i="39"/>
  <c r="H80" i="55"/>
  <c r="H80" i="29"/>
  <c r="H80" i="6"/>
  <c r="H80" i="27"/>
  <c r="H80" i="31"/>
  <c r="H80" i="45"/>
  <c r="H80" i="58"/>
  <c r="H80" i="51"/>
  <c r="H80" i="53"/>
  <c r="H80" i="3"/>
  <c r="H80" i="35"/>
  <c r="L209" i="16" l="1"/>
  <c r="L209" i="51"/>
  <c r="L209" i="20"/>
  <c r="L209" i="32"/>
  <c r="L209" i="10"/>
  <c r="L209" i="48"/>
  <c r="L209" i="52"/>
  <c r="L209" i="17"/>
  <c r="L209" i="2"/>
  <c r="L209" i="58"/>
  <c r="L209" i="41"/>
  <c r="L209" i="33"/>
  <c r="L209" i="55"/>
  <c r="L209" i="5"/>
  <c r="L209" i="47"/>
  <c r="DL93" i="39"/>
  <c r="L209" i="30"/>
  <c r="L209" i="37"/>
  <c r="L209" i="31"/>
  <c r="L209" i="27"/>
  <c r="L209" i="46"/>
  <c r="L209" i="40"/>
  <c r="L209" i="18"/>
  <c r="L209" i="56"/>
  <c r="L209" i="6"/>
  <c r="L209" i="19"/>
  <c r="L209" i="45"/>
  <c r="L209" i="44"/>
  <c r="L209" i="23"/>
  <c r="L209" i="14"/>
  <c r="L209" i="53"/>
  <c r="L209" i="21"/>
  <c r="L209" i="13"/>
  <c r="L209" i="12"/>
  <c r="L209" i="49"/>
  <c r="L209" i="3"/>
  <c r="L209" i="28"/>
  <c r="L209" i="29"/>
  <c r="L209" i="35"/>
  <c r="L209" i="42"/>
  <c r="L209" i="50"/>
  <c r="H80" i="39"/>
  <c r="L209" i="39" l="1"/>
  <c r="I58" i="43"/>
  <c r="DM93" i="43" l="1"/>
  <c r="I58" i="57"/>
  <c r="L210" i="43" l="1"/>
  <c r="DM93" i="57"/>
  <c r="I80" i="57"/>
  <c r="I58" i="56"/>
  <c r="I58" i="4"/>
  <c r="I58" i="10"/>
  <c r="I58" i="7"/>
  <c r="I58" i="41"/>
  <c r="I58" i="50"/>
  <c r="I58" i="42"/>
  <c r="I58" i="51"/>
  <c r="I58" i="3"/>
  <c r="I58" i="28"/>
  <c r="I58" i="15"/>
  <c r="I58" i="2"/>
  <c r="I58" i="18"/>
  <c r="I58" i="17"/>
  <c r="I58" i="35"/>
  <c r="I58" i="44"/>
  <c r="I58" i="20"/>
  <c r="I58" i="32"/>
  <c r="I58" i="14"/>
  <c r="I58" i="29"/>
  <c r="I58" i="47"/>
  <c r="I58" i="55"/>
  <c r="I58" i="48"/>
  <c r="I58" i="37"/>
  <c r="I58" i="58"/>
  <c r="I58" i="16"/>
  <c r="I58" i="23"/>
  <c r="I58" i="1"/>
  <c r="I58" i="30"/>
  <c r="I58" i="12"/>
  <c r="I58" i="6"/>
  <c r="I58" i="52"/>
  <c r="I58" i="39"/>
  <c r="I58" i="13"/>
  <c r="I58" i="27"/>
  <c r="I58" i="19"/>
  <c r="I58" i="33"/>
  <c r="I58" i="5"/>
  <c r="I58" i="46"/>
  <c r="I58" i="31"/>
  <c r="I58" i="53"/>
  <c r="I58" i="49"/>
  <c r="I58" i="45"/>
  <c r="I58" i="40"/>
  <c r="I58" i="24"/>
  <c r="DM93" i="19" l="1"/>
  <c r="DM93" i="23"/>
  <c r="DM93" i="10"/>
  <c r="DM93" i="16"/>
  <c r="DX93" i="4"/>
  <c r="DW93" i="4"/>
  <c r="DV93" i="4"/>
  <c r="DT93" i="4"/>
  <c r="DS93" i="4"/>
  <c r="DU93" i="4"/>
  <c r="DM93" i="4"/>
  <c r="DR93" i="4"/>
  <c r="DQ93" i="4"/>
  <c r="DP93" i="4"/>
  <c r="DO93" i="4"/>
  <c r="DN93" i="4"/>
  <c r="DM93" i="7"/>
  <c r="DM93" i="27"/>
  <c r="DM93" i="13"/>
  <c r="DM93" i="32"/>
  <c r="DM93" i="28"/>
  <c r="DM93" i="53"/>
  <c r="DM93" i="39"/>
  <c r="DM93" i="58"/>
  <c r="DM93" i="20"/>
  <c r="DM93" i="3"/>
  <c r="DX93" i="56"/>
  <c r="DP93" i="56"/>
  <c r="DQ93" i="56"/>
  <c r="DO93" i="56"/>
  <c r="DR93" i="56"/>
  <c r="DW93" i="56"/>
  <c r="DS93" i="56"/>
  <c r="DU93" i="56"/>
  <c r="DM93" i="56"/>
  <c r="DV93" i="56"/>
  <c r="DT93" i="56"/>
  <c r="DN93" i="56"/>
  <c r="DM93" i="40"/>
  <c r="DM93" i="52"/>
  <c r="DM93" i="51"/>
  <c r="DM93" i="1"/>
  <c r="DM93" i="14"/>
  <c r="DM93" i="31"/>
  <c r="DM93" i="48"/>
  <c r="DM93" i="42"/>
  <c r="DM93" i="2"/>
  <c r="DM93" i="15"/>
  <c r="DM93" i="44"/>
  <c r="DM93" i="6"/>
  <c r="DM93" i="35"/>
  <c r="DM93" i="5"/>
  <c r="DM93" i="12"/>
  <c r="DM93" i="55"/>
  <c r="DM93" i="17"/>
  <c r="DM93" i="50"/>
  <c r="L210" i="57"/>
  <c r="DM93" i="29"/>
  <c r="DM93" i="45"/>
  <c r="DM93" i="49"/>
  <c r="DM93" i="37"/>
  <c r="DM93" i="46"/>
  <c r="DM93" i="24"/>
  <c r="DM93" i="33"/>
  <c r="DM93" i="30"/>
  <c r="DM93" i="47"/>
  <c r="DM93" i="18"/>
  <c r="DM93" i="41"/>
  <c r="I80" i="52"/>
  <c r="I80" i="20"/>
  <c r="I80" i="28"/>
  <c r="I80" i="6"/>
  <c r="I80" i="3"/>
  <c r="I80" i="48"/>
  <c r="I80" i="29"/>
  <c r="I80" i="50"/>
  <c r="I80" i="7"/>
  <c r="C58" i="4"/>
  <c r="C80" i="4" s="1"/>
  <c r="I80" i="4"/>
  <c r="I80" i="55"/>
  <c r="I80" i="49"/>
  <c r="I80" i="40"/>
  <c r="I80" i="53"/>
  <c r="I80" i="5"/>
  <c r="I80" i="1"/>
  <c r="I80" i="56"/>
  <c r="C58" i="56"/>
  <c r="C80" i="56" s="1"/>
  <c r="I80" i="45"/>
  <c r="I80" i="31"/>
  <c r="I80" i="27"/>
  <c r="I80" i="44"/>
  <c r="I80" i="39"/>
  <c r="I80" i="2"/>
  <c r="I58" i="21"/>
  <c r="I80" i="51"/>
  <c r="I80" i="10"/>
  <c r="I80" i="58"/>
  <c r="I80" i="15"/>
  <c r="L210" i="17" l="1"/>
  <c r="L210" i="51"/>
  <c r="L210" i="49"/>
  <c r="L210" i="12"/>
  <c r="L210" i="48"/>
  <c r="L216" i="56"/>
  <c r="L210" i="53"/>
  <c r="L210" i="4"/>
  <c r="L210" i="44"/>
  <c r="L218" i="56"/>
  <c r="DM93" i="21"/>
  <c r="L210" i="50"/>
  <c r="L210" i="35"/>
  <c r="L210" i="6"/>
  <c r="L210" i="52"/>
  <c r="L220" i="56"/>
  <c r="L210" i="28"/>
  <c r="L210" i="13"/>
  <c r="L218" i="4"/>
  <c r="L210" i="19"/>
  <c r="L210" i="47"/>
  <c r="L210" i="46"/>
  <c r="L210" i="29"/>
  <c r="L210" i="31"/>
  <c r="L215" i="56"/>
  <c r="L210" i="3"/>
  <c r="L210" i="27"/>
  <c r="L216" i="4"/>
  <c r="L211" i="56"/>
  <c r="L212" i="56"/>
  <c r="L210" i="39"/>
  <c r="L211" i="4"/>
  <c r="L217" i="4"/>
  <c r="L210" i="41"/>
  <c r="L215" i="4"/>
  <c r="L210" i="33"/>
  <c r="L210" i="24"/>
  <c r="L210" i="15"/>
  <c r="L210" i="42"/>
  <c r="L210" i="14"/>
  <c r="L217" i="56"/>
  <c r="L214" i="56"/>
  <c r="L210" i="32"/>
  <c r="L212" i="4"/>
  <c r="L219" i="4"/>
  <c r="L210" i="37"/>
  <c r="L210" i="18"/>
  <c r="L210" i="5"/>
  <c r="L219" i="56"/>
  <c r="L213" i="56"/>
  <c r="L213" i="4"/>
  <c r="L220" i="4"/>
  <c r="L210" i="10"/>
  <c r="L210" i="23"/>
  <c r="L210" i="16"/>
  <c r="L210" i="30"/>
  <c r="L210" i="45"/>
  <c r="L210" i="55"/>
  <c r="L210" i="2"/>
  <c r="L210" i="1"/>
  <c r="L210" i="40"/>
  <c r="L210" i="56"/>
  <c r="L221" i="56"/>
  <c r="L210" i="20"/>
  <c r="L210" i="58"/>
  <c r="L210" i="7"/>
  <c r="L214" i="4"/>
  <c r="L221" i="4"/>
  <c r="J58" i="43"/>
  <c r="DY93" i="43" l="1"/>
  <c r="DP93" i="43"/>
  <c r="DQ93" i="43"/>
  <c r="DO93" i="43"/>
  <c r="DX93" i="43"/>
  <c r="DS93" i="43"/>
  <c r="DV93" i="43"/>
  <c r="DT93" i="43"/>
  <c r="DW93" i="43"/>
  <c r="DR93" i="43"/>
  <c r="DU93" i="43"/>
  <c r="DN93" i="43"/>
  <c r="L210" i="21"/>
  <c r="C58" i="43"/>
  <c r="J58" i="57"/>
  <c r="J58" i="15"/>
  <c r="J58" i="1"/>
  <c r="J58" i="24"/>
  <c r="L217" i="43" l="1"/>
  <c r="DY93" i="57"/>
  <c r="DQ93" i="57"/>
  <c r="DP93" i="57"/>
  <c r="DO93" i="57"/>
  <c r="DS93" i="57"/>
  <c r="DX93" i="57"/>
  <c r="DT93" i="57"/>
  <c r="DW93" i="57"/>
  <c r="DU93" i="57"/>
  <c r="DV93" i="57"/>
  <c r="DR93" i="57"/>
  <c r="DN93" i="57"/>
  <c r="L212" i="43"/>
  <c r="L219" i="43"/>
  <c r="L221" i="43"/>
  <c r="L214" i="43"/>
  <c r="L216" i="43"/>
  <c r="L211" i="43"/>
  <c r="L213" i="43"/>
  <c r="DY93" i="24"/>
  <c r="DQ93" i="24"/>
  <c r="DO93" i="24"/>
  <c r="DN93" i="24"/>
  <c r="DP93" i="24"/>
  <c r="DV93" i="24"/>
  <c r="DR93" i="24"/>
  <c r="DT93" i="24"/>
  <c r="DW93" i="24"/>
  <c r="DU93" i="24"/>
  <c r="DS93" i="24"/>
  <c r="DX93" i="24"/>
  <c r="L218" i="43"/>
  <c r="DY93" i="1"/>
  <c r="DP93" i="1"/>
  <c r="DQ93" i="1"/>
  <c r="DO93" i="1"/>
  <c r="DW93" i="1"/>
  <c r="DN93" i="1"/>
  <c r="DU93" i="1"/>
  <c r="DR93" i="1"/>
  <c r="DX93" i="1"/>
  <c r="DT93" i="1"/>
  <c r="DV93" i="1"/>
  <c r="DS93" i="1"/>
  <c r="L215" i="43"/>
  <c r="DY93" i="15"/>
  <c r="DP93" i="15"/>
  <c r="DO93" i="15"/>
  <c r="DQ93" i="15"/>
  <c r="DV93" i="15"/>
  <c r="DU93" i="15"/>
  <c r="DX93" i="15"/>
  <c r="DN93" i="15"/>
  <c r="DT93" i="15"/>
  <c r="DW93" i="15"/>
  <c r="DR93" i="15"/>
  <c r="DS93" i="15"/>
  <c r="L220" i="43"/>
  <c r="L222" i="43"/>
  <c r="J58" i="21"/>
  <c r="J58" i="14"/>
  <c r="J58" i="42"/>
  <c r="J58" i="45"/>
  <c r="J58" i="52"/>
  <c r="J58" i="13"/>
  <c r="J58" i="28"/>
  <c r="J58" i="39"/>
  <c r="J58" i="10"/>
  <c r="J58" i="29"/>
  <c r="J58" i="55"/>
  <c r="J58" i="44"/>
  <c r="J58" i="53"/>
  <c r="J58" i="6"/>
  <c r="J58" i="31"/>
  <c r="J58" i="3"/>
  <c r="J58" i="32"/>
  <c r="J58" i="50"/>
  <c r="J80" i="1"/>
  <c r="C58" i="1"/>
  <c r="C58" i="24"/>
  <c r="J58" i="27"/>
  <c r="J58" i="48"/>
  <c r="J58" i="30"/>
  <c r="J58" i="46"/>
  <c r="J58" i="40"/>
  <c r="J58" i="23"/>
  <c r="J58" i="12"/>
  <c r="J58" i="58"/>
  <c r="J58" i="33"/>
  <c r="J58" i="17"/>
  <c r="J58" i="49"/>
  <c r="J58" i="2"/>
  <c r="J58" i="16"/>
  <c r="J58" i="51"/>
  <c r="J58" i="18"/>
  <c r="J58" i="19"/>
  <c r="J58" i="20"/>
  <c r="J58" i="47"/>
  <c r="DY93" i="49" l="1"/>
  <c r="DO93" i="49"/>
  <c r="DQ93" i="49"/>
  <c r="DP93" i="49"/>
  <c r="DS93" i="49"/>
  <c r="DT93" i="49"/>
  <c r="DN93" i="49"/>
  <c r="DV93" i="49"/>
  <c r="DR93" i="49"/>
  <c r="DU93" i="49"/>
  <c r="DX93" i="49"/>
  <c r="DW93" i="49"/>
  <c r="L221" i="24"/>
  <c r="DY93" i="17"/>
  <c r="DP93" i="17"/>
  <c r="DQ93" i="17"/>
  <c r="DO93" i="17"/>
  <c r="DS93" i="17"/>
  <c r="DN93" i="17"/>
  <c r="DT93" i="17"/>
  <c r="DX93" i="17"/>
  <c r="DV93" i="17"/>
  <c r="DW93" i="17"/>
  <c r="DR93" i="17"/>
  <c r="DU93" i="17"/>
  <c r="DY93" i="31"/>
  <c r="DP93" i="31"/>
  <c r="DQ93" i="31"/>
  <c r="DO93" i="31"/>
  <c r="DT93" i="31"/>
  <c r="DS93" i="31"/>
  <c r="DN93" i="31"/>
  <c r="DW93" i="31"/>
  <c r="DU93" i="31"/>
  <c r="DX93" i="31"/>
  <c r="DV93" i="31"/>
  <c r="DR93" i="31"/>
  <c r="DY93" i="28"/>
  <c r="DP93" i="28"/>
  <c r="DQ93" i="28"/>
  <c r="DO93" i="28"/>
  <c r="DS93" i="28"/>
  <c r="DT93" i="28"/>
  <c r="DN93" i="28"/>
  <c r="DV93" i="28"/>
  <c r="DU93" i="28"/>
  <c r="DR93" i="28"/>
  <c r="DX93" i="28"/>
  <c r="DW93" i="28"/>
  <c r="L221" i="15"/>
  <c r="L220" i="1"/>
  <c r="L216" i="24"/>
  <c r="L212" i="24"/>
  <c r="L216" i="57"/>
  <c r="L211" i="24"/>
  <c r="DY93" i="33"/>
  <c r="DP93" i="33"/>
  <c r="DQ93" i="33"/>
  <c r="DO93" i="33"/>
  <c r="DN93" i="33"/>
  <c r="DT93" i="33"/>
  <c r="DS93" i="33"/>
  <c r="DV93" i="33"/>
  <c r="DU93" i="33"/>
  <c r="DR93" i="33"/>
  <c r="DW93" i="33"/>
  <c r="DX93" i="33"/>
  <c r="DY93" i="13"/>
  <c r="DP93" i="13"/>
  <c r="DO93" i="13"/>
  <c r="DQ93" i="13"/>
  <c r="DS93" i="13"/>
  <c r="DT93" i="13"/>
  <c r="DN93" i="13"/>
  <c r="DX93" i="13"/>
  <c r="DV93" i="13"/>
  <c r="DR93" i="13"/>
  <c r="DU93" i="13"/>
  <c r="DW93" i="13"/>
  <c r="L218" i="15"/>
  <c r="L216" i="1"/>
  <c r="L212" i="1"/>
  <c r="L218" i="24"/>
  <c r="L214" i="24"/>
  <c r="L211" i="57"/>
  <c r="L212" i="57"/>
  <c r="DY93" i="3"/>
  <c r="DQ93" i="3"/>
  <c r="DP93" i="3"/>
  <c r="DO93" i="3"/>
  <c r="DS93" i="3"/>
  <c r="DN93" i="3"/>
  <c r="DT93" i="3"/>
  <c r="DX93" i="3"/>
  <c r="DV93" i="3"/>
  <c r="DW93" i="3"/>
  <c r="DR93" i="3"/>
  <c r="DU93" i="3"/>
  <c r="L221" i="57"/>
  <c r="DY93" i="20"/>
  <c r="DP93" i="20"/>
  <c r="DO93" i="20"/>
  <c r="DQ93" i="20"/>
  <c r="DS93" i="20"/>
  <c r="DN93" i="20"/>
  <c r="DT93" i="20"/>
  <c r="DR93" i="20"/>
  <c r="DX93" i="20"/>
  <c r="DV93" i="20"/>
  <c r="DW93" i="20"/>
  <c r="DU93" i="20"/>
  <c r="DY93" i="6"/>
  <c r="DO93" i="6"/>
  <c r="DQ93" i="6"/>
  <c r="DP93" i="6"/>
  <c r="DT93" i="6"/>
  <c r="DN93" i="6"/>
  <c r="DS93" i="6"/>
  <c r="DW93" i="6"/>
  <c r="DX93" i="6"/>
  <c r="DV93" i="6"/>
  <c r="DU93" i="6"/>
  <c r="DR93" i="6"/>
  <c r="DY93" i="19"/>
  <c r="DQ93" i="19"/>
  <c r="DP93" i="19"/>
  <c r="DO93" i="19"/>
  <c r="DS93" i="19"/>
  <c r="DN93" i="19"/>
  <c r="DT93" i="19"/>
  <c r="DX93" i="19"/>
  <c r="DR93" i="19"/>
  <c r="DV93" i="19"/>
  <c r="DU93" i="19"/>
  <c r="DW93" i="19"/>
  <c r="DY93" i="58"/>
  <c r="DO93" i="58"/>
  <c r="DQ93" i="58"/>
  <c r="DP93" i="58"/>
  <c r="DT93" i="58"/>
  <c r="DS93" i="58"/>
  <c r="DN93" i="58"/>
  <c r="DW93" i="58"/>
  <c r="DR93" i="58"/>
  <c r="DV93" i="58"/>
  <c r="DU93" i="58"/>
  <c r="DX93" i="58"/>
  <c r="DY93" i="53"/>
  <c r="DP93" i="53"/>
  <c r="DQ93" i="53"/>
  <c r="DO93" i="53"/>
  <c r="DN93" i="53"/>
  <c r="DS93" i="53"/>
  <c r="DT93" i="53"/>
  <c r="DR93" i="53"/>
  <c r="DX93" i="53"/>
  <c r="DW93" i="53"/>
  <c r="DU93" i="53"/>
  <c r="DV93" i="53"/>
  <c r="DY93" i="52"/>
  <c r="DQ93" i="52"/>
  <c r="DP93" i="52"/>
  <c r="DO93" i="52"/>
  <c r="DU93" i="52"/>
  <c r="DT93" i="52"/>
  <c r="DX93" i="52"/>
  <c r="DW93" i="52"/>
  <c r="DN93" i="52"/>
  <c r="DS93" i="52"/>
  <c r="DR93" i="52"/>
  <c r="DV93" i="52"/>
  <c r="L219" i="15"/>
  <c r="L219" i="1"/>
  <c r="L214" i="1"/>
  <c r="L220" i="24"/>
  <c r="L222" i="24"/>
  <c r="L215" i="57"/>
  <c r="L213" i="57"/>
  <c r="DY93" i="18"/>
  <c r="DO93" i="18"/>
  <c r="DP93" i="18"/>
  <c r="DQ93" i="18"/>
  <c r="DN93" i="18"/>
  <c r="DT93" i="18"/>
  <c r="DS93" i="18"/>
  <c r="DX93" i="18"/>
  <c r="DV93" i="18"/>
  <c r="DW93" i="18"/>
  <c r="DR93" i="18"/>
  <c r="DU93" i="18"/>
  <c r="DY93" i="44"/>
  <c r="DP93" i="44"/>
  <c r="DO93" i="44"/>
  <c r="DQ93" i="44"/>
  <c r="DN93" i="44"/>
  <c r="DS93" i="44"/>
  <c r="DT93" i="44"/>
  <c r="DV93" i="44"/>
  <c r="DR93" i="44"/>
  <c r="DX93" i="44"/>
  <c r="DU93" i="44"/>
  <c r="DW93" i="44"/>
  <c r="DY93" i="45"/>
  <c r="DP93" i="45"/>
  <c r="DO93" i="45"/>
  <c r="DQ93" i="45"/>
  <c r="DT93" i="45"/>
  <c r="DS93" i="45"/>
  <c r="DN93" i="45"/>
  <c r="DU93" i="45"/>
  <c r="DV93" i="45"/>
  <c r="DR93" i="45"/>
  <c r="DW93" i="45"/>
  <c r="DX93" i="45"/>
  <c r="L216" i="15"/>
  <c r="L214" i="15"/>
  <c r="L217" i="1"/>
  <c r="L213" i="1"/>
  <c r="L217" i="24"/>
  <c r="L219" i="57"/>
  <c r="L214" i="57"/>
  <c r="DY93" i="30"/>
  <c r="DQ93" i="30"/>
  <c r="DP93" i="30"/>
  <c r="DO93" i="30"/>
  <c r="DT93" i="30"/>
  <c r="DN93" i="30"/>
  <c r="DS93" i="30"/>
  <c r="DV93" i="30"/>
  <c r="DX93" i="30"/>
  <c r="DW93" i="30"/>
  <c r="DU93" i="30"/>
  <c r="DR93" i="30"/>
  <c r="L211" i="1"/>
  <c r="DY93" i="42"/>
  <c r="DP93" i="42"/>
  <c r="DO93" i="42"/>
  <c r="DQ93" i="42"/>
  <c r="DN93" i="42"/>
  <c r="DT93" i="42"/>
  <c r="DS93" i="42"/>
  <c r="DR93" i="42"/>
  <c r="DU93" i="42"/>
  <c r="DV93" i="42"/>
  <c r="DW93" i="42"/>
  <c r="DX93" i="42"/>
  <c r="L215" i="15"/>
  <c r="L212" i="15"/>
  <c r="L221" i="1"/>
  <c r="L222" i="1"/>
  <c r="L215" i="24"/>
  <c r="L218" i="57"/>
  <c r="L222" i="57"/>
  <c r="DY93" i="39"/>
  <c r="DQ93" i="39"/>
  <c r="DO93" i="39"/>
  <c r="DP93" i="39"/>
  <c r="DT93" i="39"/>
  <c r="DN93" i="39"/>
  <c r="DS93" i="39"/>
  <c r="DX93" i="39"/>
  <c r="DR93" i="39"/>
  <c r="DU93" i="39"/>
  <c r="DW93" i="39"/>
  <c r="DV93" i="39"/>
  <c r="DY93" i="48"/>
  <c r="DP93" i="48"/>
  <c r="DO93" i="48"/>
  <c r="DQ93" i="48"/>
  <c r="DN93" i="48"/>
  <c r="DS93" i="48"/>
  <c r="DT93" i="48"/>
  <c r="DX93" i="48"/>
  <c r="DW93" i="48"/>
  <c r="DU93" i="48"/>
  <c r="DV93" i="48"/>
  <c r="DR93" i="48"/>
  <c r="DY93" i="23"/>
  <c r="DO93" i="23"/>
  <c r="DQ93" i="23"/>
  <c r="DP93" i="23"/>
  <c r="DT93" i="23"/>
  <c r="DN93" i="23"/>
  <c r="DS93" i="23"/>
  <c r="DU93" i="23"/>
  <c r="DV93" i="23"/>
  <c r="DR93" i="23"/>
  <c r="DW93" i="23"/>
  <c r="DX93" i="23"/>
  <c r="DY93" i="40"/>
  <c r="DO93" i="40"/>
  <c r="DP93" i="40"/>
  <c r="DQ93" i="40"/>
  <c r="DS93" i="40"/>
  <c r="DT93" i="40"/>
  <c r="DN93" i="40"/>
  <c r="DW93" i="40"/>
  <c r="DU93" i="40"/>
  <c r="DX93" i="40"/>
  <c r="DV93" i="40"/>
  <c r="DR93" i="40"/>
  <c r="DY93" i="50"/>
  <c r="DQ93" i="50"/>
  <c r="DP93" i="50"/>
  <c r="DO93" i="50"/>
  <c r="DT93" i="50"/>
  <c r="DN93" i="50"/>
  <c r="DS93" i="50"/>
  <c r="DX93" i="50"/>
  <c r="DW93" i="50"/>
  <c r="DR93" i="50"/>
  <c r="DV93" i="50"/>
  <c r="DU93" i="50"/>
  <c r="DY93" i="29"/>
  <c r="DQ93" i="29"/>
  <c r="DO93" i="29"/>
  <c r="DP93" i="29"/>
  <c r="DN93" i="29"/>
  <c r="DS93" i="29"/>
  <c r="DT93" i="29"/>
  <c r="DX93" i="29"/>
  <c r="DR93" i="29"/>
  <c r="DV93" i="29"/>
  <c r="DU93" i="29"/>
  <c r="DW93" i="29"/>
  <c r="DY93" i="14"/>
  <c r="DO93" i="14"/>
  <c r="DQ93" i="14"/>
  <c r="DP93" i="14"/>
  <c r="DS93" i="14"/>
  <c r="DN93" i="14"/>
  <c r="DT93" i="14"/>
  <c r="DR93" i="14"/>
  <c r="DU93" i="14"/>
  <c r="DV93" i="14"/>
  <c r="DX93" i="14"/>
  <c r="DW93" i="14"/>
  <c r="L220" i="15"/>
  <c r="L213" i="15"/>
  <c r="L215" i="1"/>
  <c r="L219" i="24"/>
  <c r="L220" i="57"/>
  <c r="L211" i="15"/>
  <c r="DY93" i="47"/>
  <c r="DQ93" i="47"/>
  <c r="DO93" i="47"/>
  <c r="DP93" i="47"/>
  <c r="DS93" i="47"/>
  <c r="DN93" i="47"/>
  <c r="DT93" i="47"/>
  <c r="DX93" i="47"/>
  <c r="DR93" i="47"/>
  <c r="DV93" i="47"/>
  <c r="DU93" i="47"/>
  <c r="DW93" i="47"/>
  <c r="DY93" i="27"/>
  <c r="DQ93" i="27"/>
  <c r="DP93" i="27"/>
  <c r="DO93" i="27"/>
  <c r="DT93" i="27"/>
  <c r="DS93" i="27"/>
  <c r="DN93" i="27"/>
  <c r="DR93" i="27"/>
  <c r="DX93" i="27"/>
  <c r="DU93" i="27"/>
  <c r="DV93" i="27"/>
  <c r="DW93" i="27"/>
  <c r="DY93" i="12"/>
  <c r="DQ93" i="12"/>
  <c r="DO93" i="12"/>
  <c r="DP93" i="12"/>
  <c r="DN93" i="12"/>
  <c r="DT93" i="12"/>
  <c r="DS93" i="12"/>
  <c r="DV93" i="12"/>
  <c r="DR93" i="12"/>
  <c r="DW93" i="12"/>
  <c r="DX93" i="12"/>
  <c r="DU93" i="12"/>
  <c r="DY93" i="51"/>
  <c r="DQ93" i="51"/>
  <c r="DP93" i="51"/>
  <c r="DO93" i="51"/>
  <c r="DT93" i="51"/>
  <c r="DN93" i="51"/>
  <c r="DU93" i="51"/>
  <c r="DX93" i="51"/>
  <c r="DW93" i="51"/>
  <c r="DS93" i="51"/>
  <c r="DR93" i="51"/>
  <c r="DV93" i="51"/>
  <c r="DY93" i="55"/>
  <c r="DQ93" i="55"/>
  <c r="DP93" i="55"/>
  <c r="DO93" i="55"/>
  <c r="DT93" i="55"/>
  <c r="DU93" i="55"/>
  <c r="DX93" i="55"/>
  <c r="DR93" i="55"/>
  <c r="DV93" i="55"/>
  <c r="DS93" i="55"/>
  <c r="DW93" i="55"/>
  <c r="DN93" i="55"/>
  <c r="DY93" i="16"/>
  <c r="DO93" i="16"/>
  <c r="DQ93" i="16"/>
  <c r="DP93" i="16"/>
  <c r="DS93" i="16"/>
  <c r="DT93" i="16"/>
  <c r="DN93" i="16"/>
  <c r="DX93" i="16"/>
  <c r="DU93" i="16"/>
  <c r="DR93" i="16"/>
  <c r="DW93" i="16"/>
  <c r="DV93" i="16"/>
  <c r="DY93" i="2"/>
  <c r="DQ93" i="2"/>
  <c r="DO93" i="2"/>
  <c r="DP93" i="2"/>
  <c r="DT93" i="2"/>
  <c r="DS93" i="2"/>
  <c r="DN93" i="2"/>
  <c r="DR93" i="2"/>
  <c r="DW93" i="2"/>
  <c r="DX93" i="2"/>
  <c r="DU93" i="2"/>
  <c r="DV93" i="2"/>
  <c r="DY93" i="46"/>
  <c r="DP93" i="46"/>
  <c r="DQ93" i="46"/>
  <c r="DO93" i="46"/>
  <c r="DS93" i="46"/>
  <c r="DN93" i="46"/>
  <c r="DT93" i="46"/>
  <c r="DX93" i="46"/>
  <c r="DW93" i="46"/>
  <c r="DV93" i="46"/>
  <c r="DR93" i="46"/>
  <c r="DU93" i="46"/>
  <c r="DY93" i="32"/>
  <c r="DO93" i="32"/>
  <c r="DQ93" i="32"/>
  <c r="DP93" i="32"/>
  <c r="DS93" i="32"/>
  <c r="DN93" i="32"/>
  <c r="DT93" i="32"/>
  <c r="DW93" i="32"/>
  <c r="DU93" i="32"/>
  <c r="DV93" i="32"/>
  <c r="DR93" i="32"/>
  <c r="DX93" i="32"/>
  <c r="DY93" i="10"/>
  <c r="DO93" i="10"/>
  <c r="DP93" i="10"/>
  <c r="DQ93" i="10"/>
  <c r="DN93" i="10"/>
  <c r="DT93" i="10"/>
  <c r="DS93" i="10"/>
  <c r="DU93" i="10"/>
  <c r="DX93" i="10"/>
  <c r="DR93" i="10"/>
  <c r="DW93" i="10"/>
  <c r="DV93" i="10"/>
  <c r="DY93" i="21"/>
  <c r="DQ93" i="21"/>
  <c r="DO93" i="21"/>
  <c r="DP93" i="21"/>
  <c r="DS93" i="21"/>
  <c r="DT93" i="21"/>
  <c r="DN93" i="21"/>
  <c r="DR93" i="21"/>
  <c r="DX93" i="21"/>
  <c r="DW93" i="21"/>
  <c r="DV93" i="21"/>
  <c r="DU93" i="21"/>
  <c r="L217" i="15"/>
  <c r="L222" i="15"/>
  <c r="L218" i="1"/>
  <c r="L213" i="24"/>
  <c r="L217" i="57"/>
  <c r="C58" i="21"/>
  <c r="J58" i="7"/>
  <c r="J58" i="41"/>
  <c r="J58" i="35"/>
  <c r="J58" i="5"/>
  <c r="J58" i="37"/>
  <c r="J80" i="29"/>
  <c r="C58" i="29"/>
  <c r="C58" i="13"/>
  <c r="C58" i="42"/>
  <c r="C58" i="12"/>
  <c r="J80" i="46"/>
  <c r="C58" i="46"/>
  <c r="J80" i="53"/>
  <c r="C58" i="53"/>
  <c r="C80" i="53" s="1"/>
  <c r="C58" i="47"/>
  <c r="J80" i="10"/>
  <c r="C58" i="10"/>
  <c r="J80" i="52"/>
  <c r="C58" i="52"/>
  <c r="C80" i="52" s="1"/>
  <c r="C58" i="14"/>
  <c r="C58" i="32"/>
  <c r="J80" i="2"/>
  <c r="C58" i="2"/>
  <c r="J80" i="44"/>
  <c r="C58" i="44"/>
  <c r="J80" i="39"/>
  <c r="C58" i="39"/>
  <c r="J80" i="57"/>
  <c r="C58" i="57"/>
  <c r="C80" i="57" s="1"/>
  <c r="J80" i="3"/>
  <c r="C58" i="3"/>
  <c r="C80" i="3" s="1"/>
  <c r="J80" i="48"/>
  <c r="C58" i="48"/>
  <c r="J80" i="51"/>
  <c r="C58" i="51"/>
  <c r="J80" i="49"/>
  <c r="C58" i="49"/>
  <c r="J80" i="55"/>
  <c r="C58" i="55"/>
  <c r="J80" i="28"/>
  <c r="C58" i="28"/>
  <c r="C80" i="28" s="1"/>
  <c r="C58" i="45"/>
  <c r="J80" i="50"/>
  <c r="C58" i="50"/>
  <c r="J80" i="15"/>
  <c r="C58" i="15"/>
  <c r="C80" i="15" s="1"/>
  <c r="J80" i="31"/>
  <c r="C58" i="31"/>
  <c r="C80" i="31" s="1"/>
  <c r="J80" i="40"/>
  <c r="C58" i="40"/>
  <c r="J80" i="6"/>
  <c r="C58" i="6"/>
  <c r="L211" i="32" l="1"/>
  <c r="L216" i="51"/>
  <c r="L212" i="40"/>
  <c r="L215" i="42"/>
  <c r="L211" i="19"/>
  <c r="L213" i="17"/>
  <c r="L216" i="21"/>
  <c r="L221" i="10"/>
  <c r="L222" i="10"/>
  <c r="L216" i="32"/>
  <c r="L220" i="46"/>
  <c r="L222" i="46"/>
  <c r="L217" i="2"/>
  <c r="L218" i="16"/>
  <c r="L222" i="16"/>
  <c r="L217" i="55"/>
  <c r="L220" i="51"/>
  <c r="L222" i="51"/>
  <c r="L211" i="12"/>
  <c r="L221" i="27"/>
  <c r="L222" i="27"/>
  <c r="L216" i="47"/>
  <c r="L216" i="14"/>
  <c r="L215" i="29"/>
  <c r="L222" i="29"/>
  <c r="L217" i="50"/>
  <c r="L218" i="40"/>
  <c r="L222" i="40"/>
  <c r="L217" i="23"/>
  <c r="L220" i="48"/>
  <c r="L222" i="48"/>
  <c r="L217" i="39"/>
  <c r="L216" i="42"/>
  <c r="L217" i="30"/>
  <c r="L211" i="45"/>
  <c r="L218" i="44"/>
  <c r="L212" i="44"/>
  <c r="L216" i="18"/>
  <c r="L211" i="52"/>
  <c r="L222" i="52"/>
  <c r="L211" i="53"/>
  <c r="L215" i="58"/>
  <c r="L222" i="58"/>
  <c r="L216" i="19"/>
  <c r="L221" i="6"/>
  <c r="L222" i="6"/>
  <c r="L216" i="20"/>
  <c r="L215" i="3"/>
  <c r="L213" i="3"/>
  <c r="L216" i="13"/>
  <c r="L218" i="33"/>
  <c r="L222" i="33"/>
  <c r="L218" i="28"/>
  <c r="L222" i="28"/>
  <c r="L217" i="31"/>
  <c r="L219" i="17"/>
  <c r="L222" i="17"/>
  <c r="L211" i="49"/>
  <c r="L213" i="46"/>
  <c r="L218" i="27"/>
  <c r="L219" i="29"/>
  <c r="L218" i="48"/>
  <c r="L220" i="44"/>
  <c r="L214" i="52"/>
  <c r="L211" i="20"/>
  <c r="L215" i="33"/>
  <c r="L220" i="17"/>
  <c r="DY93" i="37"/>
  <c r="DQ93" i="37"/>
  <c r="DP93" i="37"/>
  <c r="DO93" i="37"/>
  <c r="DN93" i="37"/>
  <c r="DS93" i="37"/>
  <c r="DT93" i="37"/>
  <c r="DX93" i="37"/>
  <c r="DU93" i="37"/>
  <c r="DW93" i="37"/>
  <c r="DR93" i="37"/>
  <c r="DV93" i="37"/>
  <c r="L218" i="21"/>
  <c r="L213" i="21"/>
  <c r="L218" i="10"/>
  <c r="L221" i="32"/>
  <c r="L213" i="32"/>
  <c r="L221" i="46"/>
  <c r="L219" i="2"/>
  <c r="L213" i="2"/>
  <c r="L221" i="16"/>
  <c r="L211" i="55"/>
  <c r="L212" i="55"/>
  <c r="L221" i="51"/>
  <c r="L218" i="12"/>
  <c r="L213" i="12"/>
  <c r="L215" i="27"/>
  <c r="L220" i="47"/>
  <c r="L213" i="47"/>
  <c r="L220" i="14"/>
  <c r="L213" i="14"/>
  <c r="L221" i="29"/>
  <c r="L218" i="50"/>
  <c r="L212" i="50"/>
  <c r="L220" i="40"/>
  <c r="L221" i="23"/>
  <c r="L213" i="23"/>
  <c r="L221" i="48"/>
  <c r="L219" i="39"/>
  <c r="L213" i="39"/>
  <c r="L217" i="42"/>
  <c r="L215" i="30"/>
  <c r="L212" i="30"/>
  <c r="L216" i="45"/>
  <c r="L221" i="44"/>
  <c r="L213" i="44"/>
  <c r="L217" i="18"/>
  <c r="L220" i="52"/>
  <c r="L219" i="53"/>
  <c r="L212" i="53"/>
  <c r="L220" i="58"/>
  <c r="L220" i="19"/>
  <c r="L212" i="19"/>
  <c r="L220" i="6"/>
  <c r="L218" i="20"/>
  <c r="L214" i="20"/>
  <c r="L220" i="3"/>
  <c r="L214" i="3"/>
  <c r="L220" i="13"/>
  <c r="L214" i="13"/>
  <c r="L219" i="33"/>
  <c r="L219" i="28"/>
  <c r="L215" i="31"/>
  <c r="L212" i="31"/>
  <c r="L221" i="17"/>
  <c r="L217" i="49"/>
  <c r="L215" i="10"/>
  <c r="L215" i="16"/>
  <c r="L217" i="12"/>
  <c r="L211" i="14"/>
  <c r="L211" i="23"/>
  <c r="L211" i="30"/>
  <c r="L214" i="44"/>
  <c r="L212" i="58"/>
  <c r="L212" i="3"/>
  <c r="L219" i="49"/>
  <c r="DY93" i="5"/>
  <c r="DP93" i="5"/>
  <c r="DO93" i="5"/>
  <c r="DQ93" i="5"/>
  <c r="DN93" i="5"/>
  <c r="DT93" i="5"/>
  <c r="DS93" i="5"/>
  <c r="DR93" i="5"/>
  <c r="DW93" i="5"/>
  <c r="DU93" i="5"/>
  <c r="DV93" i="5"/>
  <c r="DX93" i="5"/>
  <c r="L219" i="21"/>
  <c r="L212" i="21"/>
  <c r="L216" i="10"/>
  <c r="L215" i="32"/>
  <c r="L214" i="32"/>
  <c r="L217" i="46"/>
  <c r="L218" i="2"/>
  <c r="L212" i="2"/>
  <c r="L211" i="16"/>
  <c r="L220" i="55"/>
  <c r="L213" i="55"/>
  <c r="L218" i="51"/>
  <c r="L221" i="12"/>
  <c r="L212" i="12"/>
  <c r="L211" i="27"/>
  <c r="L218" i="47"/>
  <c r="L212" i="47"/>
  <c r="L221" i="14"/>
  <c r="L214" i="14"/>
  <c r="L217" i="29"/>
  <c r="L219" i="50"/>
  <c r="L213" i="50"/>
  <c r="L211" i="40"/>
  <c r="L220" i="23"/>
  <c r="L214" i="23"/>
  <c r="L217" i="48"/>
  <c r="L220" i="39"/>
  <c r="L212" i="39"/>
  <c r="L211" i="42"/>
  <c r="L218" i="30"/>
  <c r="L213" i="30"/>
  <c r="L217" i="45"/>
  <c r="L215" i="44"/>
  <c r="L222" i="44"/>
  <c r="L211" i="18"/>
  <c r="L221" i="52"/>
  <c r="L218" i="53"/>
  <c r="L214" i="53"/>
  <c r="L211" i="58"/>
  <c r="L218" i="19"/>
  <c r="L213" i="19"/>
  <c r="L216" i="6"/>
  <c r="L220" i="20"/>
  <c r="L212" i="20"/>
  <c r="L219" i="3"/>
  <c r="L222" i="3"/>
  <c r="L218" i="13"/>
  <c r="L212" i="13"/>
  <c r="L216" i="33"/>
  <c r="L211" i="28"/>
  <c r="L219" i="31"/>
  <c r="L214" i="31"/>
  <c r="L217" i="17"/>
  <c r="L216" i="49"/>
  <c r="L218" i="55"/>
  <c r="L220" i="21"/>
  <c r="L219" i="32"/>
  <c r="L212" i="32"/>
  <c r="L211" i="46"/>
  <c r="L221" i="2"/>
  <c r="L214" i="2"/>
  <c r="L217" i="16"/>
  <c r="L216" i="55"/>
  <c r="L214" i="55"/>
  <c r="L211" i="51"/>
  <c r="L220" i="12"/>
  <c r="L214" i="12"/>
  <c r="L216" i="27"/>
  <c r="L219" i="47"/>
  <c r="L214" i="47"/>
  <c r="L219" i="14"/>
  <c r="L212" i="14"/>
  <c r="L216" i="29"/>
  <c r="L215" i="50"/>
  <c r="L214" i="50"/>
  <c r="L217" i="40"/>
  <c r="L215" i="23"/>
  <c r="L212" i="23"/>
  <c r="L216" i="48"/>
  <c r="L218" i="39"/>
  <c r="L214" i="39"/>
  <c r="L221" i="42"/>
  <c r="L214" i="42"/>
  <c r="L220" i="30"/>
  <c r="L214" i="30"/>
  <c r="L221" i="45"/>
  <c r="L214" i="45"/>
  <c r="L219" i="44"/>
  <c r="L218" i="18"/>
  <c r="L214" i="18"/>
  <c r="L217" i="52"/>
  <c r="L220" i="53"/>
  <c r="L213" i="53"/>
  <c r="L216" i="58"/>
  <c r="L219" i="19"/>
  <c r="L214" i="19"/>
  <c r="L211" i="6"/>
  <c r="L219" i="20"/>
  <c r="L213" i="20"/>
  <c r="L221" i="3"/>
  <c r="L215" i="13"/>
  <c r="L213" i="13"/>
  <c r="L217" i="33"/>
  <c r="L217" i="28"/>
  <c r="L221" i="31"/>
  <c r="L213" i="31"/>
  <c r="L211" i="17"/>
  <c r="L220" i="49"/>
  <c r="L213" i="49"/>
  <c r="L219" i="46"/>
  <c r="L214" i="51"/>
  <c r="L221" i="40"/>
  <c r="L218" i="45"/>
  <c r="L216" i="52"/>
  <c r="L219" i="6"/>
  <c r="L215" i="28"/>
  <c r="L214" i="21"/>
  <c r="DY93" i="41"/>
  <c r="DQ93" i="41"/>
  <c r="DP93" i="41"/>
  <c r="DO93" i="41"/>
  <c r="DN93" i="41"/>
  <c r="DS93" i="41"/>
  <c r="DT93" i="41"/>
  <c r="DV93" i="41"/>
  <c r="DU93" i="41"/>
  <c r="DW93" i="41"/>
  <c r="DR93" i="41"/>
  <c r="DX93" i="41"/>
  <c r="L221" i="21"/>
  <c r="L222" i="21"/>
  <c r="L211" i="10"/>
  <c r="L218" i="32"/>
  <c r="L222" i="32"/>
  <c r="L216" i="46"/>
  <c r="L220" i="2"/>
  <c r="L222" i="2"/>
  <c r="L216" i="16"/>
  <c r="L219" i="55"/>
  <c r="L222" i="55"/>
  <c r="L217" i="51"/>
  <c r="L215" i="12"/>
  <c r="L222" i="12"/>
  <c r="L217" i="27"/>
  <c r="L215" i="47"/>
  <c r="L222" i="47"/>
  <c r="L218" i="14"/>
  <c r="L222" i="14"/>
  <c r="L211" i="29"/>
  <c r="L220" i="50"/>
  <c r="L222" i="50"/>
  <c r="L216" i="40"/>
  <c r="L219" i="23"/>
  <c r="L222" i="23"/>
  <c r="L211" i="48"/>
  <c r="L215" i="39"/>
  <c r="L222" i="39"/>
  <c r="L220" i="42"/>
  <c r="L212" i="42"/>
  <c r="L221" i="30"/>
  <c r="L222" i="30"/>
  <c r="L220" i="45"/>
  <c r="L212" i="45"/>
  <c r="L217" i="44"/>
  <c r="L215" i="18"/>
  <c r="L213" i="18"/>
  <c r="L218" i="52"/>
  <c r="L221" i="53"/>
  <c r="L222" i="53"/>
  <c r="L217" i="58"/>
  <c r="L215" i="19"/>
  <c r="L222" i="19"/>
  <c r="L217" i="6"/>
  <c r="L221" i="20"/>
  <c r="L222" i="20"/>
  <c r="L217" i="3"/>
  <c r="L219" i="13"/>
  <c r="L222" i="13"/>
  <c r="L211" i="33"/>
  <c r="L216" i="28"/>
  <c r="L218" i="31"/>
  <c r="L222" i="31"/>
  <c r="L216" i="17"/>
  <c r="L221" i="49"/>
  <c r="L214" i="49"/>
  <c r="L217" i="21"/>
  <c r="L216" i="2"/>
  <c r="L214" i="27"/>
  <c r="L214" i="29"/>
  <c r="L213" i="48"/>
  <c r="L221" i="18"/>
  <c r="L219" i="58"/>
  <c r="L218" i="3"/>
  <c r="L213" i="33"/>
  <c r="L216" i="31"/>
  <c r="DY93" i="7"/>
  <c r="DO93" i="7"/>
  <c r="DQ93" i="7"/>
  <c r="DP93" i="7"/>
  <c r="DT93" i="7"/>
  <c r="DS93" i="7"/>
  <c r="DN93" i="7"/>
  <c r="DU93" i="7"/>
  <c r="DX93" i="7"/>
  <c r="DR93" i="7"/>
  <c r="DV93" i="7"/>
  <c r="DW93" i="7"/>
  <c r="L215" i="21"/>
  <c r="L219" i="10"/>
  <c r="L214" i="10"/>
  <c r="L220" i="32"/>
  <c r="L218" i="46"/>
  <c r="L212" i="46"/>
  <c r="L215" i="2"/>
  <c r="L219" i="16"/>
  <c r="L213" i="16"/>
  <c r="L215" i="55"/>
  <c r="L219" i="51"/>
  <c r="L212" i="51"/>
  <c r="L219" i="12"/>
  <c r="L220" i="27"/>
  <c r="L212" i="27"/>
  <c r="L221" i="47"/>
  <c r="L215" i="14"/>
  <c r="L220" i="29"/>
  <c r="L213" i="29"/>
  <c r="L221" i="50"/>
  <c r="L215" i="40"/>
  <c r="L214" i="40"/>
  <c r="L218" i="23"/>
  <c r="L215" i="48"/>
  <c r="L214" i="48"/>
  <c r="L221" i="39"/>
  <c r="L219" i="42"/>
  <c r="L213" i="42"/>
  <c r="L219" i="30"/>
  <c r="L215" i="45"/>
  <c r="L213" i="45"/>
  <c r="L216" i="44"/>
  <c r="L220" i="18"/>
  <c r="L212" i="18"/>
  <c r="L219" i="52"/>
  <c r="L212" i="52"/>
  <c r="L215" i="53"/>
  <c r="L221" i="58"/>
  <c r="L213" i="58"/>
  <c r="L221" i="19"/>
  <c r="L215" i="6"/>
  <c r="L213" i="6"/>
  <c r="L215" i="20"/>
  <c r="L211" i="3"/>
  <c r="L221" i="13"/>
  <c r="L221" i="33"/>
  <c r="L212" i="33"/>
  <c r="L220" i="28"/>
  <c r="L212" i="28"/>
  <c r="L220" i="31"/>
  <c r="L218" i="17"/>
  <c r="L212" i="17"/>
  <c r="L218" i="49"/>
  <c r="L212" i="49"/>
  <c r="L212" i="10"/>
  <c r="L212" i="16"/>
  <c r="L211" i="47"/>
  <c r="L211" i="50"/>
  <c r="L211" i="39"/>
  <c r="L216" i="53"/>
  <c r="L212" i="6"/>
  <c r="L217" i="13"/>
  <c r="L213" i="28"/>
  <c r="DY93" i="35"/>
  <c r="DP93" i="35"/>
  <c r="DQ93" i="35"/>
  <c r="DO93" i="35"/>
  <c r="DS93" i="35"/>
  <c r="DT93" i="35"/>
  <c r="DN93" i="35"/>
  <c r="DX93" i="35"/>
  <c r="DV93" i="35"/>
  <c r="DR93" i="35"/>
  <c r="DW93" i="35"/>
  <c r="DU93" i="35"/>
  <c r="L217" i="10"/>
  <c r="L211" i="21"/>
  <c r="L220" i="10"/>
  <c r="L213" i="10"/>
  <c r="L217" i="32"/>
  <c r="L215" i="46"/>
  <c r="L214" i="46"/>
  <c r="L211" i="2"/>
  <c r="L220" i="16"/>
  <c r="L214" i="16"/>
  <c r="L221" i="55"/>
  <c r="L215" i="51"/>
  <c r="L213" i="51"/>
  <c r="L216" i="12"/>
  <c r="L219" i="27"/>
  <c r="L213" i="27"/>
  <c r="L217" i="47"/>
  <c r="L217" i="14"/>
  <c r="L218" i="29"/>
  <c r="L212" i="29"/>
  <c r="L216" i="50"/>
  <c r="L219" i="40"/>
  <c r="L213" i="40"/>
  <c r="L216" i="23"/>
  <c r="L219" i="48"/>
  <c r="L212" i="48"/>
  <c r="L216" i="39"/>
  <c r="L218" i="42"/>
  <c r="L222" i="42"/>
  <c r="L216" i="30"/>
  <c r="L219" i="45"/>
  <c r="L222" i="45"/>
  <c r="L211" i="44"/>
  <c r="L219" i="18"/>
  <c r="L222" i="18"/>
  <c r="L215" i="52"/>
  <c r="L213" i="52"/>
  <c r="L217" i="53"/>
  <c r="L218" i="58"/>
  <c r="L214" i="58"/>
  <c r="L217" i="19"/>
  <c r="L218" i="6"/>
  <c r="L214" i="6"/>
  <c r="L217" i="20"/>
  <c r="L216" i="3"/>
  <c r="L211" i="13"/>
  <c r="L220" i="33"/>
  <c r="L214" i="33"/>
  <c r="L221" i="28"/>
  <c r="L214" i="28"/>
  <c r="L211" i="31"/>
  <c r="L215" i="17"/>
  <c r="L214" i="17"/>
  <c r="L215" i="49"/>
  <c r="L222" i="49"/>
  <c r="J80" i="35"/>
  <c r="C58" i="37"/>
  <c r="C58" i="5"/>
  <c r="C58" i="41"/>
  <c r="J80" i="7"/>
  <c r="C58" i="35"/>
  <c r="C58" i="7"/>
  <c r="J80" i="20"/>
  <c r="C58" i="20"/>
  <c r="C58" i="30"/>
  <c r="J80" i="58"/>
  <c r="C58" i="58"/>
  <c r="C80" i="58" s="1"/>
  <c r="C58" i="23"/>
  <c r="C58" i="17"/>
  <c r="C58" i="19"/>
  <c r="C58" i="33"/>
  <c r="J80" i="27"/>
  <c r="C58" i="27"/>
  <c r="C80" i="27" s="1"/>
  <c r="C58" i="16"/>
  <c r="C58" i="18"/>
  <c r="L218" i="7" l="1"/>
  <c r="L217" i="5"/>
  <c r="L220" i="37"/>
  <c r="L214" i="37"/>
  <c r="L216" i="35"/>
  <c r="L211" i="7"/>
  <c r="L217" i="41"/>
  <c r="L211" i="5"/>
  <c r="L218" i="37"/>
  <c r="L222" i="37"/>
  <c r="L212" i="35"/>
  <c r="L216" i="7"/>
  <c r="L216" i="41"/>
  <c r="L221" i="5"/>
  <c r="L214" i="5"/>
  <c r="L221" i="37"/>
  <c r="L218" i="35"/>
  <c r="L220" i="35"/>
  <c r="L214" i="35"/>
  <c r="L217" i="7"/>
  <c r="L211" i="41"/>
  <c r="L219" i="5"/>
  <c r="L212" i="5"/>
  <c r="L217" i="37"/>
  <c r="L215" i="35"/>
  <c r="L221" i="41"/>
  <c r="L212" i="41"/>
  <c r="L218" i="5"/>
  <c r="L213" i="5"/>
  <c r="L216" i="37"/>
  <c r="L220" i="7"/>
  <c r="L213" i="7"/>
  <c r="L219" i="35"/>
  <c r="L222" i="35"/>
  <c r="L219" i="7"/>
  <c r="L214" i="7"/>
  <c r="L215" i="41"/>
  <c r="L213" i="41"/>
  <c r="L220" i="5"/>
  <c r="L222" i="5"/>
  <c r="L211" i="37"/>
  <c r="L217" i="35"/>
  <c r="L219" i="41"/>
  <c r="L215" i="7"/>
  <c r="L212" i="7"/>
  <c r="L220" i="41"/>
  <c r="L214" i="41"/>
  <c r="L215" i="5"/>
  <c r="L219" i="37"/>
  <c r="L212" i="37"/>
  <c r="L213" i="35"/>
  <c r="L221" i="35"/>
  <c r="L211" i="35"/>
  <c r="L221" i="7"/>
  <c r="L222" i="7"/>
  <c r="L218" i="41"/>
  <c r="L222" i="41"/>
  <c r="L216" i="5"/>
  <c r="L215" i="37"/>
  <c r="L213" i="37"/>
  <c r="C23" i="4"/>
  <c r="I80" i="43"/>
  <c r="I80" i="35"/>
  <c r="I80" i="21"/>
  <c r="I80" i="47"/>
  <c r="I80" i="12"/>
  <c r="I80" i="19"/>
  <c r="I80" i="46"/>
  <c r="I80" i="13"/>
  <c r="I80" i="14"/>
  <c r="I80" i="23"/>
  <c r="I80" i="32"/>
  <c r="I80" i="42"/>
  <c r="I80" i="41"/>
  <c r="I80" i="37"/>
  <c r="I80" i="33"/>
  <c r="I80" i="16"/>
  <c r="I80" i="30"/>
  <c r="I80" i="18"/>
  <c r="I80" i="17"/>
  <c r="G80" i="37" l="1"/>
  <c r="G80" i="41"/>
  <c r="G80" i="42"/>
  <c r="G80" i="44"/>
  <c r="G80" i="47"/>
  <c r="G80" i="29"/>
  <c r="G80" i="14"/>
  <c r="G80" i="5"/>
  <c r="G80" i="12"/>
  <c r="G80" i="32"/>
  <c r="G80" i="46"/>
  <c r="G80" i="30"/>
  <c r="G80" i="45"/>
  <c r="G80" i="13"/>
  <c r="G80" i="23"/>
  <c r="G80" i="16"/>
  <c r="G80" i="33"/>
  <c r="G80" i="17"/>
  <c r="G80" i="18"/>
  <c r="G80" i="19"/>
  <c r="G80" i="21"/>
  <c r="G80" i="43"/>
  <c r="O80" i="24" l="1"/>
  <c r="N80" i="24"/>
  <c r="M80" i="24"/>
  <c r="F80" i="43" l="1"/>
  <c r="C23" i="54" l="1"/>
  <c r="F80" i="33" l="1"/>
  <c r="F80" i="37"/>
  <c r="F80" i="29"/>
  <c r="F80" i="44"/>
  <c r="F80" i="14"/>
  <c r="F80" i="30"/>
  <c r="F80" i="5"/>
  <c r="F80" i="46"/>
  <c r="F80" i="47"/>
  <c r="F80" i="41"/>
  <c r="F80" i="13"/>
  <c r="F80" i="32"/>
  <c r="F80" i="18"/>
  <c r="F80" i="23"/>
  <c r="F80" i="17"/>
  <c r="F80" i="42"/>
  <c r="F80" i="21"/>
  <c r="F80" i="16"/>
  <c r="F80" i="19"/>
  <c r="F80" i="24" l="1"/>
  <c r="G80" i="24" l="1"/>
  <c r="H80" i="43" l="1"/>
  <c r="H80" i="24" l="1"/>
  <c r="H80" i="47" l="1"/>
  <c r="H80" i="5"/>
  <c r="H80" i="14"/>
  <c r="H80" i="41"/>
  <c r="H80" i="37"/>
  <c r="H80" i="42"/>
  <c r="H80" i="30"/>
  <c r="H80" i="32"/>
  <c r="H80" i="44"/>
  <c r="H80" i="16"/>
  <c r="H80" i="18"/>
  <c r="C23" i="56"/>
  <c r="H80" i="19" l="1"/>
  <c r="H80" i="23"/>
  <c r="H80" i="33"/>
  <c r="H80" i="21"/>
  <c r="H80" i="17"/>
  <c r="H80" i="13"/>
  <c r="I80" i="24" l="1"/>
  <c r="J80" i="43" l="1"/>
  <c r="J80" i="18"/>
  <c r="J80" i="45"/>
  <c r="J80" i="5"/>
  <c r="J80" i="14"/>
  <c r="J80" i="16"/>
  <c r="J80" i="42"/>
  <c r="J80" i="47"/>
  <c r="J80" i="41"/>
  <c r="J80" i="37"/>
  <c r="J80" i="12"/>
  <c r="J80" i="32" l="1"/>
  <c r="J80" i="23"/>
  <c r="J80" i="21"/>
  <c r="J80" i="30"/>
  <c r="J80" i="33"/>
  <c r="J80" i="19"/>
  <c r="J80" i="13"/>
  <c r="J80" i="17"/>
  <c r="J80" i="24" l="1"/>
  <c r="K80" i="21" l="1"/>
  <c r="K80" i="23"/>
  <c r="K80" i="16"/>
  <c r="K80" i="41"/>
  <c r="K80" i="33"/>
  <c r="K80" i="18"/>
  <c r="K80" i="47"/>
  <c r="K80" i="5"/>
  <c r="K80" i="45"/>
  <c r="K80" i="13"/>
  <c r="K80" i="12"/>
  <c r="K80" i="17"/>
  <c r="K80" i="37"/>
  <c r="K80" i="30"/>
  <c r="K80" i="44"/>
  <c r="K80" i="19"/>
  <c r="K80" i="29"/>
  <c r="K80" i="42" l="1"/>
  <c r="K80" i="43"/>
  <c r="K80" i="32"/>
  <c r="K80" i="24" l="1"/>
  <c r="C23" i="15" l="1"/>
  <c r="L80" i="17" l="1"/>
  <c r="L80" i="21"/>
  <c r="L80" i="32"/>
  <c r="L80" i="23"/>
  <c r="L80" i="42"/>
  <c r="L80" i="13"/>
  <c r="L80" i="18"/>
  <c r="L80" i="46"/>
  <c r="L80" i="12"/>
  <c r="L80" i="5"/>
  <c r="L80" i="37"/>
  <c r="L80" i="14"/>
  <c r="L80" i="47"/>
  <c r="L80" i="33"/>
  <c r="L80" i="43"/>
  <c r="L80" i="16"/>
  <c r="L80" i="44"/>
  <c r="L80" i="19"/>
  <c r="L80" i="30"/>
  <c r="L80" i="41"/>
  <c r="C23" i="51"/>
  <c r="C80" i="51" s="1"/>
  <c r="C23" i="52"/>
  <c r="C23" i="57"/>
  <c r="C23" i="55"/>
  <c r="C80" i="55" s="1"/>
  <c r="C23" i="41"/>
  <c r="C80" i="41" s="1"/>
  <c r="C23" i="49"/>
  <c r="C80" i="49" s="1"/>
  <c r="C23" i="42"/>
  <c r="C80" i="42" s="1"/>
  <c r="C23" i="7"/>
  <c r="C80" i="7" s="1"/>
  <c r="C23" i="20"/>
  <c r="C80" i="20" s="1"/>
  <c r="C23" i="12"/>
  <c r="C80" i="12" s="1"/>
  <c r="C23" i="27"/>
  <c r="C23" i="44"/>
  <c r="C80" i="44" s="1"/>
  <c r="C23" i="33"/>
  <c r="C80" i="33" s="1"/>
  <c r="C23" i="29"/>
  <c r="C80" i="29" s="1"/>
  <c r="C23" i="14"/>
  <c r="C80" i="14" s="1"/>
  <c r="C23" i="18"/>
  <c r="C80" i="18" s="1"/>
  <c r="C23" i="6"/>
  <c r="C80" i="6" s="1"/>
  <c r="C23" i="5"/>
  <c r="C80" i="5" s="1"/>
  <c r="C23" i="37"/>
  <c r="C80" i="37" s="1"/>
  <c r="C23" i="1"/>
  <c r="C80" i="1" s="1"/>
  <c r="C23" i="45"/>
  <c r="C80" i="45" s="1"/>
  <c r="C23" i="2"/>
  <c r="C80" i="2" s="1"/>
  <c r="C23" i="53"/>
  <c r="C23" i="21"/>
  <c r="C80" i="21" s="1"/>
  <c r="C23" i="28"/>
  <c r="C23" i="58"/>
  <c r="C23" i="10"/>
  <c r="C80" i="10" s="1"/>
  <c r="C23" i="40"/>
  <c r="C80" i="40" s="1"/>
  <c r="C23" i="39"/>
  <c r="C80" i="39" s="1"/>
  <c r="C23" i="32"/>
  <c r="C80" i="32" s="1"/>
  <c r="C23" i="13"/>
  <c r="C80" i="13" s="1"/>
  <c r="C23" i="23"/>
  <c r="C80" i="23" s="1"/>
  <c r="C23" i="3"/>
  <c r="C23" i="19"/>
  <c r="C80" i="19" s="1"/>
  <c r="C23" i="46"/>
  <c r="C80" i="46" s="1"/>
  <c r="C23" i="30"/>
  <c r="C80" i="30" s="1"/>
  <c r="C23" i="47"/>
  <c r="C80" i="47" s="1"/>
  <c r="C23" i="35"/>
  <c r="C80" i="35" s="1"/>
  <c r="C23" i="16"/>
  <c r="C80" i="16" s="1"/>
  <c r="C23" i="48"/>
  <c r="C80" i="48" s="1"/>
  <c r="C23" i="50"/>
  <c r="C80" i="50" s="1"/>
  <c r="C23" i="17"/>
  <c r="C80" i="17" s="1"/>
  <c r="C23" i="31"/>
  <c r="C23" i="43" l="1"/>
  <c r="C80" i="43" s="1"/>
  <c r="L80" i="24" l="1"/>
  <c r="C23" i="24"/>
  <c r="C80" i="24" s="1"/>
  <c r="D81" i="37" l="1"/>
  <c r="D81" i="41"/>
  <c r="D81" i="42"/>
  <c r="D81" i="47"/>
  <c r="D81" i="14"/>
  <c r="D81" i="5"/>
  <c r="D81" i="12"/>
  <c r="D81" i="32"/>
  <c r="D81" i="30"/>
  <c r="D81" i="13"/>
  <c r="D81" i="23"/>
  <c r="D81" i="16"/>
  <c r="D81" i="33"/>
  <c r="D81" i="17"/>
  <c r="D81" i="18"/>
  <c r="D81" i="19"/>
  <c r="D81" i="21"/>
  <c r="D81" i="43" l="1"/>
  <c r="D81" i="24" l="1"/>
  <c r="F81" i="37" l="1"/>
  <c r="F81" i="30"/>
  <c r="F81" i="33"/>
  <c r="F81" i="21"/>
  <c r="F81" i="45"/>
  <c r="F81" i="44"/>
  <c r="F81" i="29"/>
  <c r="F81" i="14"/>
  <c r="F81" i="10"/>
  <c r="F81" i="23"/>
  <c r="F81" i="41"/>
  <c r="F81" i="19"/>
  <c r="F81" i="18"/>
  <c r="F81" i="42"/>
  <c r="F81" i="13"/>
  <c r="F81" i="16"/>
  <c r="F81" i="32"/>
  <c r="F81" i="17"/>
  <c r="F81" i="47"/>
  <c r="F81" i="5"/>
  <c r="C24" i="34" l="1"/>
  <c r="G81" i="24" l="1"/>
  <c r="G81" i="35"/>
  <c r="G81" i="43"/>
  <c r="G81" i="34"/>
  <c r="C81" i="34"/>
  <c r="G81" i="21"/>
  <c r="G81" i="57"/>
  <c r="G81" i="55"/>
  <c r="G81" i="6"/>
  <c r="G81" i="2"/>
  <c r="G81" i="15"/>
  <c r="G81" i="7"/>
  <c r="G81" i="28" l="1"/>
  <c r="G81" i="51"/>
  <c r="G81" i="12"/>
  <c r="G81" i="30"/>
  <c r="G81" i="5"/>
  <c r="G81" i="44"/>
  <c r="G81" i="27"/>
  <c r="G81" i="41"/>
  <c r="G81" i="20"/>
  <c r="G81" i="13"/>
  <c r="G81" i="32"/>
  <c r="G81" i="47"/>
  <c r="G81" i="40"/>
  <c r="G81" i="19"/>
  <c r="G81" i="58"/>
  <c r="G81" i="50"/>
  <c r="G81" i="45"/>
  <c r="G81" i="10"/>
  <c r="G81" i="52"/>
  <c r="G81" i="46"/>
  <c r="G81" i="18"/>
  <c r="G81" i="53"/>
  <c r="G81" i="16"/>
  <c r="G81" i="49"/>
  <c r="G81" i="1"/>
  <c r="G81" i="29"/>
  <c r="G81" i="42"/>
  <c r="G81" i="48"/>
  <c r="G81" i="17"/>
  <c r="G81" i="37"/>
  <c r="G81" i="3"/>
  <c r="G81" i="31"/>
  <c r="G81" i="14"/>
  <c r="G81" i="23"/>
  <c r="G81" i="33"/>
  <c r="G81" i="39"/>
  <c r="C24" i="35" l="1"/>
  <c r="I81" i="15" l="1"/>
  <c r="I81" i="43"/>
  <c r="I81" i="57"/>
  <c r="I81" i="1"/>
  <c r="I81" i="35"/>
  <c r="C81" i="35"/>
  <c r="I81" i="53"/>
  <c r="I81" i="55" l="1"/>
  <c r="I81" i="20"/>
  <c r="I81" i="52"/>
  <c r="I81" i="46"/>
  <c r="I81" i="6"/>
  <c r="I81" i="37"/>
  <c r="I81" i="2"/>
  <c r="I81" i="39"/>
  <c r="I81" i="47"/>
  <c r="I81" i="27"/>
  <c r="I81" i="30"/>
  <c r="I81" i="17"/>
  <c r="I81" i="42"/>
  <c r="I81" i="45"/>
  <c r="I81" i="41"/>
  <c r="I81" i="10"/>
  <c r="I81" i="29"/>
  <c r="I81" i="58"/>
  <c r="I81" i="16"/>
  <c r="I81" i="33"/>
  <c r="I81" i="12"/>
  <c r="I81" i="31"/>
  <c r="I81" i="14"/>
  <c r="I81" i="18"/>
  <c r="I81" i="23"/>
  <c r="I81" i="51"/>
  <c r="I81" i="19"/>
  <c r="I81" i="21"/>
  <c r="I81" i="49"/>
  <c r="I81" i="13"/>
  <c r="I81" i="3"/>
  <c r="I81" i="40"/>
  <c r="I81" i="50"/>
  <c r="I81" i="32"/>
  <c r="I81" i="48"/>
  <c r="I81" i="28"/>
  <c r="I81" i="5"/>
  <c r="I81" i="44"/>
  <c r="I81" i="24" l="1"/>
  <c r="C24" i="57" l="1"/>
  <c r="C24" i="52"/>
  <c r="C24" i="15" l="1"/>
  <c r="C24" i="55"/>
  <c r="C24" i="51"/>
  <c r="C24" i="32" l="1"/>
  <c r="C24" i="30"/>
  <c r="C24" i="33"/>
  <c r="C24" i="21"/>
  <c r="C24" i="45"/>
  <c r="C24" i="19"/>
  <c r="C24" i="48"/>
  <c r="C24" i="46"/>
  <c r="C24" i="5"/>
  <c r="C24" i="1"/>
  <c r="C24" i="3"/>
  <c r="C24" i="6"/>
  <c r="C24" i="47"/>
  <c r="C24" i="10"/>
  <c r="C24" i="23"/>
  <c r="C24" i="50"/>
  <c r="C24" i="16"/>
  <c r="C24" i="29"/>
  <c r="C24" i="39"/>
  <c r="C24" i="31"/>
  <c r="C24" i="53"/>
  <c r="C24" i="17"/>
  <c r="C24" i="27"/>
  <c r="C24" i="14"/>
  <c r="C24" i="37"/>
  <c r="C24" i="20"/>
  <c r="C24" i="18"/>
  <c r="C24" i="41"/>
  <c r="C24" i="49"/>
  <c r="C24" i="12"/>
  <c r="C24" i="42"/>
  <c r="C24" i="7"/>
  <c r="C24" i="40"/>
  <c r="C24" i="2"/>
  <c r="C24" i="44"/>
  <c r="C24" i="13"/>
  <c r="C24" i="28"/>
  <c r="C24" i="58"/>
  <c r="J81" i="57" l="1"/>
  <c r="C81" i="57"/>
  <c r="J81" i="43"/>
  <c r="C24" i="43"/>
  <c r="C81" i="43" s="1"/>
  <c r="J81" i="15"/>
  <c r="C81" i="15"/>
  <c r="J81" i="24"/>
  <c r="C24" i="24"/>
  <c r="C81" i="24" s="1"/>
  <c r="J81" i="52"/>
  <c r="C81" i="52"/>
  <c r="J81" i="2" l="1"/>
  <c r="C81" i="2"/>
  <c r="J81" i="1"/>
  <c r="C81" i="1"/>
  <c r="J81" i="58"/>
  <c r="C81" i="58"/>
  <c r="J81" i="33"/>
  <c r="C81" i="33"/>
  <c r="J81" i="48"/>
  <c r="C81" i="48"/>
  <c r="J81" i="53"/>
  <c r="C81" i="53"/>
  <c r="J81" i="16"/>
  <c r="C81" i="16"/>
  <c r="J81" i="31"/>
  <c r="C81" i="31"/>
  <c r="J81" i="7"/>
  <c r="C81" i="7"/>
  <c r="J81" i="12"/>
  <c r="C81" i="12"/>
  <c r="J81" i="3"/>
  <c r="C81" i="3"/>
  <c r="J81" i="10"/>
  <c r="C81" i="10"/>
  <c r="J81" i="29"/>
  <c r="C81" i="29"/>
  <c r="J81" i="14"/>
  <c r="C81" i="14"/>
  <c r="J81" i="5"/>
  <c r="C81" i="5"/>
  <c r="J81" i="23"/>
  <c r="C81" i="23"/>
  <c r="J81" i="46"/>
  <c r="C81" i="46"/>
  <c r="J81" i="42"/>
  <c r="C81" i="42"/>
  <c r="J81" i="49"/>
  <c r="C81" i="49"/>
  <c r="J81" i="40"/>
  <c r="C81" i="40"/>
  <c r="J81" i="17"/>
  <c r="C81" i="17"/>
  <c r="J81" i="45"/>
  <c r="C81" i="45"/>
  <c r="J81" i="47"/>
  <c r="C81" i="47"/>
  <c r="J81" i="28"/>
  <c r="C81" i="28"/>
  <c r="J81" i="51"/>
  <c r="C81" i="51"/>
  <c r="J81" i="18"/>
  <c r="C81" i="18"/>
  <c r="J81" i="19"/>
  <c r="C81" i="19"/>
  <c r="J81" i="30"/>
  <c r="C81" i="30"/>
  <c r="J81" i="21"/>
  <c r="C81" i="21"/>
  <c r="J81" i="44"/>
  <c r="C81" i="44"/>
  <c r="J81" i="37"/>
  <c r="C81" i="37"/>
  <c r="J81" i="41"/>
  <c r="C81" i="41"/>
  <c r="J81" i="6"/>
  <c r="C81" i="6"/>
  <c r="J81" i="39"/>
  <c r="C81" i="39"/>
  <c r="J81" i="20"/>
  <c r="C81" i="20"/>
  <c r="J81" i="32"/>
  <c r="C81" i="32"/>
  <c r="J81" i="27"/>
  <c r="C81" i="27"/>
  <c r="J81" i="55"/>
  <c r="C81" i="55"/>
  <c r="J81" i="13"/>
  <c r="C81" i="13"/>
  <c r="J81" i="50"/>
  <c r="C81" i="50"/>
  <c r="J37" i="7" l="1"/>
  <c r="C37" i="7" s="1"/>
  <c r="J37" i="15" l="1"/>
  <c r="C37" i="15" s="1"/>
  <c r="J37" i="52"/>
  <c r="C37" i="52" s="1"/>
  <c r="J37" i="57"/>
  <c r="C37" i="57" s="1"/>
  <c r="J37" i="32"/>
  <c r="C37" i="32" s="1"/>
  <c r="J37" i="16"/>
  <c r="C37" i="16" s="1"/>
  <c r="J37" i="29"/>
  <c r="C37" i="29" s="1"/>
  <c r="J37" i="50"/>
  <c r="C37" i="50" s="1"/>
  <c r="J37" i="48"/>
  <c r="C37" i="48" s="1"/>
  <c r="J37" i="39"/>
  <c r="C37" i="39" s="1"/>
  <c r="J37" i="17"/>
  <c r="C37" i="17" s="1"/>
  <c r="J37" i="14"/>
  <c r="C37" i="14" s="1"/>
  <c r="J37" i="37"/>
  <c r="C37" i="37" s="1"/>
  <c r="J37" i="51"/>
  <c r="C37" i="51" s="1"/>
  <c r="J37" i="20"/>
  <c r="C37" i="20" s="1"/>
  <c r="J37" i="55"/>
  <c r="C37" i="55" s="1"/>
  <c r="J37" i="18"/>
  <c r="C37" i="18" s="1"/>
  <c r="J37" i="41"/>
  <c r="C37" i="41" s="1"/>
  <c r="J37" i="49"/>
  <c r="C37" i="49" s="1"/>
  <c r="J37" i="12"/>
  <c r="C37" i="12" s="1"/>
  <c r="J37" i="42"/>
  <c r="C37" i="42" s="1"/>
  <c r="J37" i="2"/>
  <c r="C37" i="2" s="1"/>
  <c r="J37" i="44"/>
  <c r="C37" i="44" s="1"/>
  <c r="J37" i="13"/>
  <c r="C37" i="13" s="1"/>
  <c r="J37" i="28"/>
  <c r="C37" i="28" s="1"/>
  <c r="J37" i="30"/>
  <c r="C37" i="30" s="1"/>
  <c r="J37" i="33"/>
  <c r="C37" i="33" s="1"/>
  <c r="J37" i="45"/>
  <c r="C37" i="45" s="1"/>
  <c r="J37" i="19"/>
  <c r="C37" i="19" s="1"/>
  <c r="J37" i="46"/>
  <c r="C37" i="46" s="1"/>
  <c r="J37" i="5"/>
  <c r="C37" i="5" s="1"/>
  <c r="J37" i="1"/>
  <c r="C37" i="1" s="1"/>
  <c r="J37" i="40"/>
  <c r="C37" i="40" s="1"/>
  <c r="J37" i="6"/>
  <c r="C37" i="6" s="1"/>
  <c r="J37" i="47"/>
  <c r="C37" i="47" s="1"/>
  <c r="J37" i="10"/>
  <c r="C37" i="10" s="1"/>
  <c r="J37" i="23"/>
  <c r="C37" i="23" s="1"/>
  <c r="J37" i="21"/>
  <c r="C37" i="21" s="1"/>
  <c r="J37" i="53" l="1"/>
  <c r="C37" i="53" s="1"/>
  <c r="J37" i="3"/>
  <c r="C37" i="3" s="1"/>
  <c r="J37" i="27"/>
  <c r="C37" i="27" s="1"/>
  <c r="J37" i="31"/>
  <c r="C37" i="31" s="1"/>
  <c r="J37" i="58"/>
  <c r="C37" i="58" s="1"/>
  <c r="J38" i="20" l="1"/>
  <c r="C38" i="20" s="1"/>
  <c r="J38" i="7" l="1"/>
  <c r="C38" i="7" s="1"/>
  <c r="J38" i="57"/>
  <c r="C38" i="57" s="1"/>
  <c r="J38" i="27"/>
  <c r="C38" i="27" s="1"/>
  <c r="J38" i="56"/>
  <c r="C38" i="56" s="1"/>
  <c r="J38" i="21"/>
  <c r="C38" i="21" s="1"/>
  <c r="J38" i="2" l="1"/>
  <c r="C38" i="2" s="1"/>
  <c r="J38" i="6"/>
  <c r="C38" i="6" s="1"/>
  <c r="J38" i="13"/>
  <c r="C38" i="13" s="1"/>
  <c r="J38" i="30"/>
  <c r="C38" i="30" s="1"/>
  <c r="J38" i="29"/>
  <c r="C38" i="29" s="1"/>
  <c r="J38" i="47"/>
  <c r="C38" i="47" s="1"/>
  <c r="J38" i="18"/>
  <c r="C38" i="18" s="1"/>
  <c r="J38" i="31"/>
  <c r="C38" i="31" s="1"/>
  <c r="J38" i="19"/>
  <c r="C38" i="19" s="1"/>
  <c r="J38" i="40"/>
  <c r="C38" i="40" s="1"/>
  <c r="J38" i="12"/>
  <c r="C38" i="12" s="1"/>
  <c r="J38" i="44"/>
  <c r="C38" i="44" s="1"/>
  <c r="J38" i="46"/>
  <c r="C38" i="46" s="1"/>
  <c r="J38" i="52"/>
  <c r="C38" i="52" s="1"/>
  <c r="J38" i="34"/>
  <c r="C38" i="34" s="1"/>
  <c r="J38" i="28"/>
  <c r="C38" i="28" s="1"/>
  <c r="J38" i="55"/>
  <c r="C38" i="55" s="1"/>
  <c r="J38" i="53"/>
  <c r="C38" i="53" s="1"/>
  <c r="J38" i="39"/>
  <c r="C38" i="39" s="1"/>
  <c r="J38" i="49"/>
  <c r="C38" i="49" s="1"/>
  <c r="J38" i="58"/>
  <c r="C38" i="58" s="1"/>
  <c r="J38" i="5"/>
  <c r="C38" i="5" s="1"/>
  <c r="J38" i="37"/>
  <c r="C38" i="37" s="1"/>
  <c r="J38" i="42"/>
  <c r="C38" i="42" s="1"/>
  <c r="J38" i="1"/>
  <c r="C38" i="1" s="1"/>
  <c r="J38" i="35"/>
  <c r="C38" i="35" s="1"/>
  <c r="J38" i="48"/>
  <c r="C38" i="48" s="1"/>
  <c r="J38" i="32"/>
  <c r="C38" i="32" s="1"/>
  <c r="J38" i="17"/>
  <c r="C38" i="17" s="1"/>
  <c r="J38" i="3"/>
  <c r="C38" i="3" s="1"/>
  <c r="J38" i="51"/>
  <c r="C38" i="51" s="1"/>
  <c r="J38" i="16"/>
  <c r="C38" i="16" s="1"/>
  <c r="J38" i="41"/>
  <c r="C38" i="41" s="1"/>
  <c r="J38" i="33"/>
  <c r="C38" i="33" s="1"/>
  <c r="J38" i="10"/>
  <c r="C38" i="10" s="1"/>
  <c r="J38" i="50"/>
  <c r="C38" i="50" s="1"/>
  <c r="J38" i="45"/>
  <c r="C38" i="45" s="1"/>
  <c r="J38" i="23"/>
  <c r="C38" i="23" s="1"/>
  <c r="J38" i="14"/>
  <c r="C38" i="14" s="1"/>
  <c r="CI91" i="8" l="1"/>
  <c r="CI91" i="45"/>
  <c r="CI91" i="47"/>
  <c r="CI91" i="16"/>
  <c r="CI91" i="56"/>
  <c r="CI91" i="41"/>
  <c r="CI91" i="37"/>
  <c r="CI91" i="7"/>
  <c r="CI91" i="30"/>
  <c r="CI91" i="21"/>
  <c r="CI91" i="23"/>
  <c r="CI91" i="52"/>
  <c r="CI91" i="49"/>
  <c r="CI91" i="40"/>
  <c r="CI91" i="6"/>
  <c r="CI91" i="3"/>
  <c r="CI91" i="20"/>
  <c r="CI91" i="54"/>
  <c r="CI91" i="53"/>
  <c r="CI91" i="51"/>
  <c r="CI91" i="1"/>
  <c r="CI91" i="35"/>
  <c r="CI91" i="46"/>
  <c r="CI91" i="19"/>
  <c r="CI91" i="44"/>
  <c r="CI91" i="57"/>
  <c r="CI91" i="24"/>
  <c r="CI91" i="34"/>
  <c r="CI91" i="2"/>
  <c r="CI91" i="32"/>
  <c r="CI91" i="18"/>
  <c r="CI91" i="43"/>
  <c r="CI91" i="31"/>
  <c r="CI91" i="39"/>
  <c r="CI91" i="12"/>
  <c r="CI91" i="10"/>
  <c r="CI91" i="15"/>
  <c r="CI91" i="17"/>
  <c r="CI91" i="48"/>
  <c r="CI91" i="27"/>
  <c r="CI91" i="5"/>
  <c r="CI91" i="9"/>
  <c r="CI91" i="14"/>
  <c r="CI91" i="33"/>
  <c r="CI91" i="55"/>
  <c r="CI91" i="28"/>
  <c r="CI91" i="4"/>
  <c r="CI91" i="13"/>
  <c r="CI91" i="29"/>
  <c r="CI91" i="58"/>
  <c r="CI91" i="42"/>
  <c r="CI91" i="50"/>
  <c r="G612" i="7" l="1"/>
  <c r="CI92" i="7"/>
  <c r="H828" i="7" s="1"/>
  <c r="G612" i="4"/>
  <c r="CI92" i="4"/>
  <c r="H828" i="4" s="1"/>
  <c r="G612" i="48"/>
  <c r="CI92" i="48"/>
  <c r="H828" i="48" s="1"/>
  <c r="G612" i="18"/>
  <c r="CI92" i="18"/>
  <c r="H828" i="18" s="1"/>
  <c r="G612" i="46"/>
  <c r="CI92" i="46"/>
  <c r="H828" i="46" s="1"/>
  <c r="G612" i="6"/>
  <c r="CI92" i="6"/>
  <c r="H828" i="6" s="1"/>
  <c r="G612" i="37"/>
  <c r="CI92" i="37"/>
  <c r="H828" i="37" s="1"/>
  <c r="G612" i="3"/>
  <c r="CI92" i="3"/>
  <c r="H828" i="3" s="1"/>
  <c r="G612" i="28"/>
  <c r="CI92" i="28"/>
  <c r="H828" i="28" s="1"/>
  <c r="G612" i="17"/>
  <c r="CI92" i="17"/>
  <c r="H828" i="17" s="1"/>
  <c r="G612" i="32"/>
  <c r="CI92" i="32"/>
  <c r="H828" i="32" s="1"/>
  <c r="G612" i="35"/>
  <c r="CI92" i="35"/>
  <c r="H828" i="35" s="1"/>
  <c r="G612" i="40"/>
  <c r="CI92" i="40"/>
  <c r="H828" i="40" s="1"/>
  <c r="G612" i="41"/>
  <c r="CI92" i="41"/>
  <c r="H828" i="41" s="1"/>
  <c r="G612" i="27"/>
  <c r="CI92" i="27"/>
  <c r="H828" i="27" s="1"/>
  <c r="G612" i="55"/>
  <c r="CI92" i="55"/>
  <c r="H828" i="55" s="1"/>
  <c r="G612" i="15"/>
  <c r="CI92" i="15"/>
  <c r="H828" i="15" s="1"/>
  <c r="G612" i="2"/>
  <c r="CI92" i="2"/>
  <c r="H828" i="2" s="1"/>
  <c r="G612" i="1"/>
  <c r="CI92" i="1"/>
  <c r="H828" i="1" s="1"/>
  <c r="G612" i="49"/>
  <c r="CI92" i="49"/>
  <c r="H828" i="49" s="1"/>
  <c r="G612" i="56"/>
  <c r="CI92" i="56"/>
  <c r="H828" i="56" s="1"/>
  <c r="G612" i="19"/>
  <c r="CI92" i="19"/>
  <c r="H828" i="19" s="1"/>
  <c r="G612" i="50"/>
  <c r="CI92" i="50"/>
  <c r="H828" i="50" s="1"/>
  <c r="G612" i="33"/>
  <c r="CI92" i="33"/>
  <c r="H828" i="33" s="1"/>
  <c r="G612" i="10"/>
  <c r="CI92" i="10"/>
  <c r="H828" i="10" s="1"/>
  <c r="G612" i="34"/>
  <c r="CI92" i="34"/>
  <c r="H828" i="34" s="1"/>
  <c r="G612" i="51"/>
  <c r="CI92" i="51"/>
  <c r="H828" i="51" s="1"/>
  <c r="G612" i="52"/>
  <c r="CI92" i="52"/>
  <c r="H828" i="52" s="1"/>
  <c r="G612" i="16"/>
  <c r="CI92" i="16"/>
  <c r="H828" i="16" s="1"/>
  <c r="G612" i="13"/>
  <c r="CI92" i="13"/>
  <c r="H828" i="13" s="1"/>
  <c r="G612" i="42"/>
  <c r="CI92" i="42"/>
  <c r="H828" i="42" s="1"/>
  <c r="G612" i="14"/>
  <c r="CI92" i="14"/>
  <c r="H828" i="14" s="1"/>
  <c r="G612" i="12"/>
  <c r="CI92" i="12"/>
  <c r="H828" i="12" s="1"/>
  <c r="G612" i="24"/>
  <c r="CI92" i="24"/>
  <c r="H828" i="24" s="1"/>
  <c r="G612" i="53"/>
  <c r="CI92" i="53"/>
  <c r="H828" i="53" s="1"/>
  <c r="G612" i="23"/>
  <c r="CI92" i="23"/>
  <c r="H828" i="23" s="1"/>
  <c r="G612" i="47"/>
  <c r="CI92" i="47"/>
  <c r="H828" i="47" s="1"/>
  <c r="G612" i="43"/>
  <c r="CI92" i="43"/>
  <c r="H828" i="43" s="1"/>
  <c r="G612" i="58"/>
  <c r="CI92" i="58"/>
  <c r="H828" i="58" s="1"/>
  <c r="G612" i="9"/>
  <c r="CI92" i="9"/>
  <c r="H828" i="9" s="1"/>
  <c r="G612" i="39"/>
  <c r="CI92" i="39"/>
  <c r="H828" i="39" s="1"/>
  <c r="G612" i="57"/>
  <c r="CI92" i="57"/>
  <c r="H828" i="57" s="1"/>
  <c r="G612" i="54"/>
  <c r="CI92" i="54"/>
  <c r="H828" i="54" s="1"/>
  <c r="G612" i="21"/>
  <c r="CI92" i="21"/>
  <c r="H828" i="21" s="1"/>
  <c r="G612" i="45"/>
  <c r="CI92" i="45"/>
  <c r="H828" i="45" s="1"/>
  <c r="G612" i="29"/>
  <c r="CI92" i="29"/>
  <c r="H828" i="29" s="1"/>
  <c r="G612" i="5"/>
  <c r="CI92" i="5"/>
  <c r="H828" i="5" s="1"/>
  <c r="G612" i="31"/>
  <c r="CI92" i="31"/>
  <c r="H828" i="31" s="1"/>
  <c r="G612" i="44"/>
  <c r="CI92" i="44"/>
  <c r="H828" i="44" s="1"/>
  <c r="G612" i="20"/>
  <c r="CI92" i="20"/>
  <c r="H828" i="20" s="1"/>
  <c r="G612" i="30"/>
  <c r="CI92" i="30"/>
  <c r="H828" i="30" s="1"/>
  <c r="G612" i="8"/>
  <c r="CI92" i="8"/>
  <c r="H828" i="8" s="1"/>
  <c r="L60" i="15" l="1"/>
  <c r="L60" i="27"/>
  <c r="C60" i="27" l="1"/>
  <c r="EQ93" i="27"/>
  <c r="EP93" i="27"/>
  <c r="EO93" i="27"/>
  <c r="EN93" i="27"/>
  <c r="L82" i="27"/>
  <c r="C60" i="15"/>
  <c r="C82" i="15" s="1"/>
  <c r="EQ93" i="15"/>
  <c r="EP93" i="15"/>
  <c r="EN93" i="15"/>
  <c r="EO93" i="15"/>
  <c r="L82" i="15"/>
  <c r="L60" i="21"/>
  <c r="L60" i="39"/>
  <c r="L60" i="50"/>
  <c r="L60" i="30"/>
  <c r="L60" i="47"/>
  <c r="L60" i="20"/>
  <c r="L60" i="1"/>
  <c r="L60" i="33"/>
  <c r="L60" i="52"/>
  <c r="L60" i="17"/>
  <c r="L60" i="28"/>
  <c r="L60" i="32"/>
  <c r="L60" i="58"/>
  <c r="L60" i="45"/>
  <c r="L60" i="55"/>
  <c r="L60" i="18"/>
  <c r="L60" i="10"/>
  <c r="L60" i="16"/>
  <c r="L60" i="53"/>
  <c r="L60" i="3"/>
  <c r="L60" i="5"/>
  <c r="L60" i="46"/>
  <c r="L60" i="48"/>
  <c r="L60" i="40"/>
  <c r="L60" i="44"/>
  <c r="L60" i="41"/>
  <c r="L60" i="13"/>
  <c r="L60" i="42"/>
  <c r="L60" i="12"/>
  <c r="L60" i="14"/>
  <c r="L60" i="19"/>
  <c r="L60" i="49"/>
  <c r="L60" i="31"/>
  <c r="L60" i="51"/>
  <c r="L60" i="23"/>
  <c r="L60" i="37"/>
  <c r="L60" i="2"/>
  <c r="L60" i="29"/>
  <c r="C60" i="12" l="1"/>
  <c r="EQ93" i="12"/>
  <c r="EP93" i="12"/>
  <c r="EN93" i="12"/>
  <c r="EO93" i="12"/>
  <c r="C60" i="45"/>
  <c r="EQ93" i="45"/>
  <c r="EP93" i="45"/>
  <c r="EO93" i="45"/>
  <c r="EN93" i="45"/>
  <c r="L82" i="45"/>
  <c r="C60" i="33"/>
  <c r="EQ93" i="33"/>
  <c r="EP93" i="33"/>
  <c r="EO93" i="33"/>
  <c r="EN93" i="33"/>
  <c r="C60" i="50"/>
  <c r="EQ93" i="50"/>
  <c r="EO93" i="50"/>
  <c r="EP93" i="50"/>
  <c r="EN93" i="50"/>
  <c r="L82" i="50"/>
  <c r="C60" i="49"/>
  <c r="EQ93" i="49"/>
  <c r="EP93" i="49"/>
  <c r="EO93" i="49"/>
  <c r="EN93" i="49"/>
  <c r="L82" i="49"/>
  <c r="C60" i="42"/>
  <c r="EQ93" i="42"/>
  <c r="EN93" i="42"/>
  <c r="EP93" i="42"/>
  <c r="EO93" i="42"/>
  <c r="C60" i="48"/>
  <c r="EQ93" i="48"/>
  <c r="EN93" i="48"/>
  <c r="EO93" i="48"/>
  <c r="EP93" i="48"/>
  <c r="L82" i="48"/>
  <c r="C60" i="53"/>
  <c r="C82" i="53" s="1"/>
  <c r="EQ93" i="53"/>
  <c r="EN93" i="53"/>
  <c r="EP93" i="53"/>
  <c r="EO93" i="53"/>
  <c r="L82" i="53"/>
  <c r="C60" i="17"/>
  <c r="EQ93" i="17"/>
  <c r="EP93" i="17"/>
  <c r="EO93" i="17"/>
  <c r="EN93" i="17"/>
  <c r="L238" i="15"/>
  <c r="C60" i="46"/>
  <c r="EQ93" i="46"/>
  <c r="EP93" i="46"/>
  <c r="EO93" i="46"/>
  <c r="EN93" i="46"/>
  <c r="L82" i="46"/>
  <c r="C60" i="16"/>
  <c r="EQ93" i="16"/>
  <c r="EP93" i="16"/>
  <c r="EO93" i="16"/>
  <c r="EN93" i="16"/>
  <c r="C60" i="10"/>
  <c r="EQ93" i="10"/>
  <c r="EP93" i="10"/>
  <c r="EO93" i="10"/>
  <c r="EN93" i="10"/>
  <c r="L82" i="10"/>
  <c r="C60" i="39"/>
  <c r="EQ93" i="39"/>
  <c r="EP93" i="39"/>
  <c r="EO93" i="39"/>
  <c r="EN93" i="39"/>
  <c r="L237" i="15"/>
  <c r="C60" i="23"/>
  <c r="EQ93" i="23"/>
  <c r="EO93" i="23"/>
  <c r="EN93" i="23"/>
  <c r="EP93" i="23"/>
  <c r="C60" i="13"/>
  <c r="EQ93" i="13"/>
  <c r="EP93" i="13"/>
  <c r="EN93" i="13"/>
  <c r="EO93" i="13"/>
  <c r="C60" i="21"/>
  <c r="EQ93" i="21"/>
  <c r="EN93" i="21"/>
  <c r="EP93" i="21"/>
  <c r="EO93" i="21"/>
  <c r="L239" i="15"/>
  <c r="L237" i="27"/>
  <c r="C60" i="29"/>
  <c r="EQ93" i="29"/>
  <c r="EO93" i="29"/>
  <c r="EN93" i="29"/>
  <c r="EP93" i="29"/>
  <c r="C60" i="41"/>
  <c r="EQ93" i="41"/>
  <c r="EP93" i="41"/>
  <c r="EO93" i="41"/>
  <c r="EN93" i="41"/>
  <c r="C60" i="40"/>
  <c r="C82" i="40" s="1"/>
  <c r="EQ93" i="40"/>
  <c r="EP93" i="40"/>
  <c r="EN93" i="40"/>
  <c r="EO93" i="40"/>
  <c r="L82" i="40"/>
  <c r="C60" i="55"/>
  <c r="C82" i="55" s="1"/>
  <c r="EQ93" i="55"/>
  <c r="EO93" i="55"/>
  <c r="EN93" i="55"/>
  <c r="EP93" i="55"/>
  <c r="L82" i="55"/>
  <c r="C60" i="1"/>
  <c r="EQ93" i="1"/>
  <c r="EP93" i="1"/>
  <c r="EO93" i="1"/>
  <c r="EN93" i="1"/>
  <c r="L82" i="1"/>
  <c r="L240" i="15"/>
  <c r="L238" i="27"/>
  <c r="C60" i="51"/>
  <c r="EQ93" i="51"/>
  <c r="EP93" i="51"/>
  <c r="EO93" i="51"/>
  <c r="EN93" i="51"/>
  <c r="C60" i="18"/>
  <c r="EQ93" i="18"/>
  <c r="EP93" i="18"/>
  <c r="EN93" i="18"/>
  <c r="EO93" i="18"/>
  <c r="C60" i="58"/>
  <c r="C82" i="58" s="1"/>
  <c r="EQ93" i="58"/>
  <c r="EO93" i="58"/>
  <c r="EN93" i="58"/>
  <c r="EP93" i="58"/>
  <c r="L82" i="58"/>
  <c r="C60" i="52"/>
  <c r="C82" i="52" s="1"/>
  <c r="EQ93" i="52"/>
  <c r="EO93" i="52"/>
  <c r="EN93" i="52"/>
  <c r="EP93" i="52"/>
  <c r="L82" i="52"/>
  <c r="C60" i="20"/>
  <c r="EQ93" i="20"/>
  <c r="EP93" i="20"/>
  <c r="EO93" i="20"/>
  <c r="EN93" i="20"/>
  <c r="L82" i="20"/>
  <c r="C60" i="30"/>
  <c r="EQ93" i="30"/>
  <c r="EP93" i="30"/>
  <c r="EN93" i="30"/>
  <c r="EO93" i="30"/>
  <c r="L239" i="27"/>
  <c r="C60" i="2"/>
  <c r="EQ93" i="2"/>
  <c r="EP93" i="2"/>
  <c r="EO93" i="2"/>
  <c r="EN93" i="2"/>
  <c r="L82" i="2"/>
  <c r="C60" i="31"/>
  <c r="C82" i="31" s="1"/>
  <c r="EQ93" i="31"/>
  <c r="EP93" i="31"/>
  <c r="EO93" i="31"/>
  <c r="EN93" i="31"/>
  <c r="L82" i="31"/>
  <c r="C60" i="19"/>
  <c r="EQ93" i="19"/>
  <c r="EN93" i="19"/>
  <c r="EO93" i="19"/>
  <c r="EP93" i="19"/>
  <c r="C60" i="44"/>
  <c r="EQ93" i="44"/>
  <c r="EP93" i="44"/>
  <c r="EO93" i="44"/>
  <c r="EN93" i="44"/>
  <c r="C60" i="5"/>
  <c r="EQ93" i="5"/>
  <c r="EP93" i="5"/>
  <c r="EO93" i="5"/>
  <c r="EN93" i="5"/>
  <c r="C60" i="32"/>
  <c r="EQ93" i="32"/>
  <c r="EP93" i="32"/>
  <c r="EO93" i="32"/>
  <c r="EN93" i="32"/>
  <c r="C60" i="47"/>
  <c r="EQ93" i="47"/>
  <c r="EO93" i="47"/>
  <c r="EP93" i="47"/>
  <c r="EN93" i="47"/>
  <c r="L240" i="27"/>
  <c r="C60" i="37"/>
  <c r="EQ93" i="37"/>
  <c r="EP93" i="37"/>
  <c r="EN93" i="37"/>
  <c r="EO93" i="37"/>
  <c r="C60" i="14"/>
  <c r="EQ93" i="14"/>
  <c r="EO93" i="14"/>
  <c r="EP93" i="14"/>
  <c r="EN93" i="14"/>
  <c r="C60" i="3"/>
  <c r="EQ93" i="3"/>
  <c r="EO93" i="3"/>
  <c r="EN93" i="3"/>
  <c r="EP93" i="3"/>
  <c r="L82" i="3"/>
  <c r="C60" i="28"/>
  <c r="C82" i="28" s="1"/>
  <c r="EQ93" i="28"/>
  <c r="EN93" i="28"/>
  <c r="EO93" i="28"/>
  <c r="EP93" i="28"/>
  <c r="L82" i="28"/>
  <c r="L240" i="28" l="1"/>
  <c r="L237" i="3"/>
  <c r="L240" i="32"/>
  <c r="L238" i="5"/>
  <c r="L240" i="31"/>
  <c r="L240" i="18"/>
  <c r="L237" i="40"/>
  <c r="L240" i="23"/>
  <c r="L240" i="16"/>
  <c r="L238" i="46"/>
  <c r="L240" i="17"/>
  <c r="L240" i="50"/>
  <c r="L238" i="33"/>
  <c r="L238" i="3"/>
  <c r="L237" i="14"/>
  <c r="L239" i="5"/>
  <c r="L237" i="44"/>
  <c r="L238" i="30"/>
  <c r="L239" i="52"/>
  <c r="L239" i="55"/>
  <c r="L239" i="40"/>
  <c r="L237" i="41"/>
  <c r="L238" i="21"/>
  <c r="L237" i="39"/>
  <c r="L239" i="46"/>
  <c r="L239" i="48"/>
  <c r="L237" i="49"/>
  <c r="L239" i="33"/>
  <c r="L237" i="45"/>
  <c r="L240" i="3"/>
  <c r="L239" i="14"/>
  <c r="L240" i="5"/>
  <c r="L238" i="44"/>
  <c r="L237" i="30"/>
  <c r="L237" i="52"/>
  <c r="L237" i="55"/>
  <c r="L240" i="40"/>
  <c r="L238" i="41"/>
  <c r="L239" i="21"/>
  <c r="L238" i="39"/>
  <c r="L240" i="46"/>
  <c r="L238" i="48"/>
  <c r="L238" i="49"/>
  <c r="L240" i="33"/>
  <c r="L238" i="45"/>
  <c r="L238" i="14"/>
  <c r="L238" i="37"/>
  <c r="L237" i="47"/>
  <c r="L239" i="44"/>
  <c r="L239" i="19"/>
  <c r="L237" i="2"/>
  <c r="L239" i="30"/>
  <c r="L237" i="20"/>
  <c r="L238" i="52"/>
  <c r="L239" i="58"/>
  <c r="L237" i="51"/>
  <c r="L237" i="1"/>
  <c r="L238" i="55"/>
  <c r="L239" i="41"/>
  <c r="L239" i="29"/>
  <c r="L237" i="21"/>
  <c r="L238" i="13"/>
  <c r="L239" i="39"/>
  <c r="L237" i="10"/>
  <c r="L238" i="53"/>
  <c r="L237" i="48"/>
  <c r="L238" i="42"/>
  <c r="L239" i="49"/>
  <c r="L239" i="45"/>
  <c r="L238" i="12"/>
  <c r="L240" i="14"/>
  <c r="L237" i="37"/>
  <c r="L239" i="47"/>
  <c r="L240" i="44"/>
  <c r="L238" i="19"/>
  <c r="L238" i="2"/>
  <c r="L240" i="30"/>
  <c r="L238" i="20"/>
  <c r="L240" i="52"/>
  <c r="L237" i="58"/>
  <c r="L238" i="51"/>
  <c r="L238" i="1"/>
  <c r="L240" i="55"/>
  <c r="L240" i="41"/>
  <c r="L237" i="29"/>
  <c r="L240" i="21"/>
  <c r="L237" i="13"/>
  <c r="L240" i="39"/>
  <c r="L238" i="10"/>
  <c r="L239" i="53"/>
  <c r="L240" i="48"/>
  <c r="L239" i="42"/>
  <c r="L240" i="49"/>
  <c r="L240" i="45"/>
  <c r="L237" i="12"/>
  <c r="L239" i="28"/>
  <c r="L239" i="37"/>
  <c r="L238" i="47"/>
  <c r="L237" i="32"/>
  <c r="L237" i="19"/>
  <c r="L237" i="31"/>
  <c r="L239" i="2"/>
  <c r="L239" i="20"/>
  <c r="L238" i="58"/>
  <c r="L238" i="18"/>
  <c r="L239" i="51"/>
  <c r="L239" i="1"/>
  <c r="L238" i="29"/>
  <c r="L239" i="13"/>
  <c r="L239" i="23"/>
  <c r="L239" i="10"/>
  <c r="L237" i="16"/>
  <c r="L237" i="17"/>
  <c r="L237" i="53"/>
  <c r="L237" i="42"/>
  <c r="L237" i="50"/>
  <c r="L239" i="12"/>
  <c r="L238" i="28"/>
  <c r="L240" i="37"/>
  <c r="L240" i="47"/>
  <c r="L238" i="32"/>
  <c r="L240" i="19"/>
  <c r="L238" i="31"/>
  <c r="L240" i="2"/>
  <c r="L240" i="20"/>
  <c r="L240" i="58"/>
  <c r="L237" i="18"/>
  <c r="L240" i="51"/>
  <c r="L240" i="1"/>
  <c r="L240" i="29"/>
  <c r="L240" i="13"/>
  <c r="L237" i="23"/>
  <c r="L240" i="10"/>
  <c r="L238" i="16"/>
  <c r="L238" i="17"/>
  <c r="L240" i="53"/>
  <c r="L240" i="42"/>
  <c r="L239" i="50"/>
  <c r="L240" i="12"/>
  <c r="L237" i="28"/>
  <c r="L239" i="3"/>
  <c r="L239" i="32"/>
  <c r="L237" i="5"/>
  <c r="L239" i="31"/>
  <c r="L239" i="18"/>
  <c r="L238" i="40"/>
  <c r="L238" i="23"/>
  <c r="L239" i="16"/>
  <c r="L237" i="46"/>
  <c r="L239" i="17"/>
  <c r="L238" i="50"/>
  <c r="L237" i="33"/>
  <c r="L25" i="27" l="1"/>
  <c r="L25" i="15"/>
  <c r="L25" i="21"/>
  <c r="L25" i="50"/>
  <c r="L25" i="20" l="1"/>
  <c r="L25" i="51"/>
  <c r="L25" i="19"/>
  <c r="L25" i="23"/>
  <c r="L25" i="28"/>
  <c r="L25" i="45"/>
  <c r="L25" i="2"/>
  <c r="L25" i="5"/>
  <c r="L25" i="44"/>
  <c r="L25" i="10"/>
  <c r="L25" i="1"/>
  <c r="L25" i="3"/>
  <c r="L25" i="32"/>
  <c r="L25" i="14"/>
  <c r="L25" i="29"/>
  <c r="EQ90" i="50"/>
  <c r="EO90" i="50"/>
  <c r="EP90" i="50"/>
  <c r="EN90" i="50"/>
  <c r="C25" i="50"/>
  <c r="C82" i="50" s="1"/>
  <c r="L25" i="46"/>
  <c r="L25" i="58"/>
  <c r="L25" i="40"/>
  <c r="L25" i="39"/>
  <c r="L25" i="52"/>
  <c r="L25" i="55"/>
  <c r="L25" i="53"/>
  <c r="EQ90" i="15"/>
  <c r="EO90" i="15"/>
  <c r="EP90" i="15"/>
  <c r="EN90" i="15"/>
  <c r="C25" i="15"/>
  <c r="L25" i="37"/>
  <c r="L25" i="42"/>
  <c r="L25" i="47"/>
  <c r="EO90" i="21"/>
  <c r="EN90" i="21"/>
  <c r="EQ90" i="21"/>
  <c r="EP90" i="21"/>
  <c r="C25" i="21"/>
  <c r="C82" i="21" s="1"/>
  <c r="L82" i="21"/>
  <c r="L25" i="49"/>
  <c r="L25" i="18"/>
  <c r="L25" i="31"/>
  <c r="L25" i="30"/>
  <c r="L25" i="48"/>
  <c r="EO90" i="27"/>
  <c r="EN90" i="27"/>
  <c r="EQ90" i="27"/>
  <c r="EP90" i="27"/>
  <c r="C25" i="27"/>
  <c r="C82" i="27" s="1"/>
  <c r="L25" i="12"/>
  <c r="L25" i="17"/>
  <c r="L25" i="33"/>
  <c r="EP90" i="33" l="1"/>
  <c r="EO90" i="33"/>
  <c r="EQ90" i="33"/>
  <c r="EN90" i="33"/>
  <c r="C25" i="33"/>
  <c r="C82" i="33" s="1"/>
  <c r="L82" i="33"/>
  <c r="K239" i="27"/>
  <c r="EQ90" i="31"/>
  <c r="EO90" i="31"/>
  <c r="EN90" i="31"/>
  <c r="EP90" i="31"/>
  <c r="C25" i="31"/>
  <c r="EQ90" i="47"/>
  <c r="EP90" i="47"/>
  <c r="EO90" i="47"/>
  <c r="EN90" i="47"/>
  <c r="C25" i="47"/>
  <c r="C82" i="47" s="1"/>
  <c r="L82" i="47"/>
  <c r="K240" i="15"/>
  <c r="EP90" i="29"/>
  <c r="EN90" i="29"/>
  <c r="EQ90" i="29"/>
  <c r="EO90" i="29"/>
  <c r="C25" i="29"/>
  <c r="C82" i="29" s="1"/>
  <c r="L82" i="29"/>
  <c r="EN90" i="1"/>
  <c r="EO90" i="1"/>
  <c r="EQ90" i="1"/>
  <c r="EP90" i="1"/>
  <c r="C25" i="1"/>
  <c r="C82" i="1" s="1"/>
  <c r="EN90" i="2"/>
  <c r="EQ90" i="2"/>
  <c r="EO90" i="2"/>
  <c r="EP90" i="2"/>
  <c r="C25" i="2"/>
  <c r="C82" i="2" s="1"/>
  <c r="EQ90" i="19"/>
  <c r="EN90" i="19"/>
  <c r="EP90" i="19"/>
  <c r="EO90" i="19"/>
  <c r="C25" i="19"/>
  <c r="C82" i="19" s="1"/>
  <c r="L82" i="19"/>
  <c r="L25" i="13"/>
  <c r="EQ90" i="12"/>
  <c r="EN90" i="12"/>
  <c r="EO90" i="12"/>
  <c r="EP90" i="12"/>
  <c r="C25" i="12"/>
  <c r="C82" i="12" s="1"/>
  <c r="L82" i="12"/>
  <c r="K240" i="27"/>
  <c r="EP90" i="53"/>
  <c r="EO90" i="53"/>
  <c r="EQ90" i="53"/>
  <c r="EN90" i="53"/>
  <c r="C25" i="53"/>
  <c r="EP90" i="40"/>
  <c r="EQ90" i="40"/>
  <c r="EO90" i="40"/>
  <c r="EN90" i="40"/>
  <c r="C25" i="40"/>
  <c r="L25" i="16"/>
  <c r="K237" i="27"/>
  <c r="EQ90" i="18"/>
  <c r="EO90" i="18"/>
  <c r="EN90" i="18"/>
  <c r="EP90" i="18"/>
  <c r="C25" i="18"/>
  <c r="C82" i="18" s="1"/>
  <c r="L82" i="18"/>
  <c r="EP90" i="42"/>
  <c r="EO90" i="42"/>
  <c r="EQ90" i="42"/>
  <c r="EN90" i="42"/>
  <c r="C25" i="42"/>
  <c r="C82" i="42" s="1"/>
  <c r="L82" i="42"/>
  <c r="EP90" i="14"/>
  <c r="EN90" i="14"/>
  <c r="EQ90" i="14"/>
  <c r="EO90" i="14"/>
  <c r="C25" i="14"/>
  <c r="C82" i="14" s="1"/>
  <c r="L82" i="14"/>
  <c r="EO90" i="10"/>
  <c r="EQ90" i="10"/>
  <c r="EP90" i="10"/>
  <c r="EN90" i="10"/>
  <c r="C25" i="10"/>
  <c r="C82" i="10" s="1"/>
  <c r="EP90" i="45"/>
  <c r="EQ90" i="45"/>
  <c r="EN90" i="45"/>
  <c r="EO90" i="45"/>
  <c r="C25" i="45"/>
  <c r="C82" i="45" s="1"/>
  <c r="K238" i="27"/>
  <c r="EQ90" i="55"/>
  <c r="EO90" i="55"/>
  <c r="EN90" i="55"/>
  <c r="EP90" i="55"/>
  <c r="C25" i="55"/>
  <c r="EO90" i="58"/>
  <c r="EN90" i="58"/>
  <c r="EQ90" i="58"/>
  <c r="EP90" i="58"/>
  <c r="C25" i="58"/>
  <c r="EO90" i="48"/>
  <c r="EQ90" i="48"/>
  <c r="EP90" i="48"/>
  <c r="EN90" i="48"/>
  <c r="C25" i="48"/>
  <c r="C82" i="48" s="1"/>
  <c r="EO90" i="49"/>
  <c r="EP90" i="49"/>
  <c r="EN90" i="49"/>
  <c r="EQ90" i="49"/>
  <c r="C25" i="49"/>
  <c r="C82" i="49" s="1"/>
  <c r="K239" i="21"/>
  <c r="K237" i="50"/>
  <c r="EP90" i="32"/>
  <c r="EQ90" i="32"/>
  <c r="EO90" i="32"/>
  <c r="EN90" i="32"/>
  <c r="C25" i="32"/>
  <c r="C82" i="32" s="1"/>
  <c r="L82" i="32"/>
  <c r="EN90" i="44"/>
  <c r="EQ90" i="44"/>
  <c r="EP90" i="44"/>
  <c r="EO90" i="44"/>
  <c r="C25" i="44"/>
  <c r="C82" i="44" s="1"/>
  <c r="L82" i="44"/>
  <c r="EN90" i="28"/>
  <c r="EO90" i="28"/>
  <c r="EP90" i="28"/>
  <c r="EQ90" i="28"/>
  <c r="C25" i="28"/>
  <c r="EN90" i="51"/>
  <c r="EQ90" i="51"/>
  <c r="EO90" i="51"/>
  <c r="EP90" i="51"/>
  <c r="C25" i="51"/>
  <c r="C82" i="51" s="1"/>
  <c r="L82" i="51"/>
  <c r="L25" i="43"/>
  <c r="K240" i="21"/>
  <c r="K237" i="15"/>
  <c r="EQ90" i="52"/>
  <c r="EP90" i="52"/>
  <c r="EO90" i="52"/>
  <c r="EN90" i="52"/>
  <c r="C25" i="52"/>
  <c r="EO90" i="46"/>
  <c r="EQ90" i="46"/>
  <c r="EP90" i="46"/>
  <c r="EN90" i="46"/>
  <c r="C25" i="46"/>
  <c r="C82" i="46" s="1"/>
  <c r="K239" i="50"/>
  <c r="L25" i="41"/>
  <c r="EN90" i="30"/>
  <c r="EQ90" i="30"/>
  <c r="EP90" i="30"/>
  <c r="EO90" i="30"/>
  <c r="C25" i="30"/>
  <c r="C82" i="30" s="1"/>
  <c r="L82" i="30"/>
  <c r="K237" i="21"/>
  <c r="EQ90" i="37"/>
  <c r="EN90" i="37"/>
  <c r="EO90" i="37"/>
  <c r="EP90" i="37"/>
  <c r="C25" i="37"/>
  <c r="C82" i="37" s="1"/>
  <c r="L82" i="37"/>
  <c r="K239" i="15"/>
  <c r="K238" i="50"/>
  <c r="EO90" i="3"/>
  <c r="EQ90" i="3"/>
  <c r="EN90" i="3"/>
  <c r="EP90" i="3"/>
  <c r="C25" i="3"/>
  <c r="C82" i="3" s="1"/>
  <c r="EN90" i="5"/>
  <c r="EO90" i="5"/>
  <c r="EP90" i="5"/>
  <c r="EQ90" i="5"/>
  <c r="C25" i="5"/>
  <c r="C82" i="5" s="1"/>
  <c r="L82" i="5"/>
  <c r="EN90" i="23"/>
  <c r="EO90" i="23"/>
  <c r="EP90" i="23"/>
  <c r="EQ90" i="23"/>
  <c r="C25" i="23"/>
  <c r="C82" i="23" s="1"/>
  <c r="L82" i="23"/>
  <c r="EQ90" i="20"/>
  <c r="EN90" i="20"/>
  <c r="EO90" i="20"/>
  <c r="EP90" i="20"/>
  <c r="C25" i="20"/>
  <c r="C82" i="20" s="1"/>
  <c r="EN90" i="17"/>
  <c r="EP90" i="17"/>
  <c r="EO90" i="17"/>
  <c r="EQ90" i="17"/>
  <c r="C25" i="17"/>
  <c r="C82" i="17" s="1"/>
  <c r="L82" i="17"/>
  <c r="K238" i="21"/>
  <c r="K238" i="15"/>
  <c r="EN90" i="39"/>
  <c r="EP90" i="39"/>
  <c r="EO90" i="39"/>
  <c r="EQ90" i="39"/>
  <c r="C25" i="39"/>
  <c r="C82" i="39" s="1"/>
  <c r="L82" i="39"/>
  <c r="K240" i="50"/>
  <c r="L25" i="24" l="1"/>
  <c r="K238" i="5"/>
  <c r="K237" i="3"/>
  <c r="K240" i="37"/>
  <c r="K237" i="46"/>
  <c r="K240" i="52"/>
  <c r="K240" i="44"/>
  <c r="K237" i="32"/>
  <c r="K240" i="48"/>
  <c r="K238" i="55"/>
  <c r="K237" i="45"/>
  <c r="K237" i="10"/>
  <c r="K238" i="42"/>
  <c r="K239" i="18"/>
  <c r="K238" i="53"/>
  <c r="EN90" i="13"/>
  <c r="EP90" i="13"/>
  <c r="EQ90" i="13"/>
  <c r="EO90" i="13"/>
  <c r="C25" i="13"/>
  <c r="C82" i="13" s="1"/>
  <c r="L82" i="13"/>
  <c r="K238" i="19"/>
  <c r="K237" i="2"/>
  <c r="K238" i="1"/>
  <c r="K238" i="29"/>
  <c r="K239" i="47"/>
  <c r="K237" i="31"/>
  <c r="K240" i="17"/>
  <c r="K237" i="5"/>
  <c r="K240" i="3"/>
  <c r="K238" i="30"/>
  <c r="K239" i="46"/>
  <c r="K237" i="44"/>
  <c r="K238" i="32"/>
  <c r="K240" i="49"/>
  <c r="K238" i="48"/>
  <c r="K239" i="58"/>
  <c r="K240" i="55"/>
  <c r="K240" i="45"/>
  <c r="K239" i="10"/>
  <c r="K239" i="42"/>
  <c r="K237" i="18"/>
  <c r="K237" i="40"/>
  <c r="K239" i="53"/>
  <c r="K239" i="19"/>
  <c r="K237" i="1"/>
  <c r="K240" i="29"/>
  <c r="K240" i="47"/>
  <c r="K238" i="31"/>
  <c r="K238" i="17"/>
  <c r="K239" i="20"/>
  <c r="K238" i="3"/>
  <c r="K239" i="30"/>
  <c r="K240" i="46"/>
  <c r="K240" i="32"/>
  <c r="K237" i="49"/>
  <c r="K240" i="58"/>
  <c r="K239" i="45"/>
  <c r="K240" i="10"/>
  <c r="K238" i="14"/>
  <c r="K238" i="18"/>
  <c r="K238" i="40"/>
  <c r="K237" i="19"/>
  <c r="K237" i="29"/>
  <c r="K240" i="31"/>
  <c r="K240" i="39"/>
  <c r="K239" i="17"/>
  <c r="K238" i="20"/>
  <c r="K240" i="30"/>
  <c r="K238" i="46"/>
  <c r="K239" i="51"/>
  <c r="K239" i="32"/>
  <c r="K239" i="49"/>
  <c r="K237" i="58"/>
  <c r="K238" i="10"/>
  <c r="K240" i="14"/>
  <c r="K240" i="18"/>
  <c r="K240" i="40"/>
  <c r="K240" i="19"/>
  <c r="K239" i="29"/>
  <c r="K238" i="39"/>
  <c r="K237" i="17"/>
  <c r="K237" i="20"/>
  <c r="K240" i="23"/>
  <c r="K237" i="30"/>
  <c r="K238" i="51"/>
  <c r="K240" i="28"/>
  <c r="K238" i="49"/>
  <c r="K238" i="58"/>
  <c r="K237" i="14"/>
  <c r="K239" i="40"/>
  <c r="K239" i="12"/>
  <c r="K237" i="33"/>
  <c r="K239" i="39"/>
  <c r="K240" i="20"/>
  <c r="K239" i="23"/>
  <c r="K239" i="37"/>
  <c r="K237" i="52"/>
  <c r="K240" i="51"/>
  <c r="K239" i="28"/>
  <c r="K239" i="14"/>
  <c r="K238" i="12"/>
  <c r="K239" i="2"/>
  <c r="K240" i="33"/>
  <c r="EP90" i="24"/>
  <c r="K237" i="39"/>
  <c r="K238" i="23"/>
  <c r="K240" i="5"/>
  <c r="K238" i="37"/>
  <c r="K238" i="52"/>
  <c r="K237" i="51"/>
  <c r="K238" i="28"/>
  <c r="K238" i="44"/>
  <c r="K237" i="48"/>
  <c r="K239" i="55"/>
  <c r="K237" i="42"/>
  <c r="EP90" i="16"/>
  <c r="EN90" i="16"/>
  <c r="EQ90" i="16"/>
  <c r="EO90" i="16"/>
  <c r="C25" i="16"/>
  <c r="C82" i="16" s="1"/>
  <c r="L82" i="16"/>
  <c r="K237" i="53"/>
  <c r="K237" i="12"/>
  <c r="K238" i="2"/>
  <c r="K239" i="1"/>
  <c r="K237" i="47"/>
  <c r="K238" i="33"/>
  <c r="K237" i="23"/>
  <c r="K239" i="5"/>
  <c r="K239" i="3"/>
  <c r="K237" i="37"/>
  <c r="EQ90" i="41"/>
  <c r="EN90" i="41"/>
  <c r="EO90" i="41"/>
  <c r="EP90" i="41"/>
  <c r="C25" i="41"/>
  <c r="C82" i="41" s="1"/>
  <c r="L82" i="41"/>
  <c r="K239" i="52"/>
  <c r="EP90" i="43"/>
  <c r="EQ90" i="43"/>
  <c r="EO90" i="43"/>
  <c r="EN90" i="43"/>
  <c r="L82" i="43"/>
  <c r="C25" i="43"/>
  <c r="C82" i="43" s="1"/>
  <c r="K237" i="28"/>
  <c r="K239" i="44"/>
  <c r="K239" i="48"/>
  <c r="K237" i="55"/>
  <c r="K238" i="45"/>
  <c r="K240" i="42"/>
  <c r="K240" i="53"/>
  <c r="K240" i="12"/>
  <c r="K240" i="2"/>
  <c r="K240" i="1"/>
  <c r="K238" i="47"/>
  <c r="K239" i="31"/>
  <c r="K239" i="33"/>
  <c r="EN90" i="24" l="1"/>
  <c r="K237" i="24" s="1"/>
  <c r="C25" i="24"/>
  <c r="C82" i="24" s="1"/>
  <c r="L82" i="24"/>
  <c r="EQ90" i="24"/>
  <c r="K240" i="24" s="1"/>
  <c r="EO90" i="24"/>
  <c r="K238" i="24" s="1"/>
  <c r="K238" i="41"/>
  <c r="K237" i="41"/>
  <c r="K240" i="41"/>
  <c r="K237" i="43"/>
  <c r="K238" i="16"/>
  <c r="K238" i="43"/>
  <c r="K240" i="16"/>
  <c r="K238" i="13"/>
  <c r="K240" i="43"/>
  <c r="K237" i="16"/>
  <c r="K240" i="13"/>
  <c r="K239" i="43"/>
  <c r="K239" i="16"/>
  <c r="K239" i="13"/>
  <c r="K239" i="41"/>
  <c r="K239" i="24"/>
  <c r="K237" i="13"/>
  <c r="EQ91" i="40" l="1"/>
  <c r="EQ91" i="7"/>
  <c r="EQ91" i="54"/>
  <c r="EQ91" i="23"/>
  <c r="EQ91" i="4"/>
  <c r="EQ91" i="56"/>
  <c r="EQ91" i="16"/>
  <c r="EQ91" i="12"/>
  <c r="EQ91" i="48"/>
  <c r="EQ91" i="39"/>
  <c r="EQ91" i="58"/>
  <c r="EQ91" i="37"/>
  <c r="EQ91" i="1"/>
  <c r="EQ91" i="46"/>
  <c r="EQ91" i="49"/>
  <c r="EQ91" i="24"/>
  <c r="EQ91" i="45"/>
  <c r="EQ91" i="17"/>
  <c r="EQ91" i="43"/>
  <c r="EQ91" i="28"/>
  <c r="EQ91" i="34"/>
  <c r="EQ91" i="9"/>
  <c r="EQ91" i="2"/>
  <c r="EQ91" i="14"/>
  <c r="EQ91" i="57"/>
  <c r="EQ91" i="21"/>
  <c r="EQ91" i="33"/>
  <c r="EQ91" i="41"/>
  <c r="EQ91" i="51"/>
  <c r="EQ91" i="6"/>
  <c r="EQ91" i="29"/>
  <c r="EQ91" i="47"/>
  <c r="EQ91" i="15"/>
  <c r="EQ91" i="3"/>
  <c r="EQ91" i="20"/>
  <c r="EQ91" i="52"/>
  <c r="EQ91" i="35"/>
  <c r="EQ91" i="31"/>
  <c r="EQ91" i="13"/>
  <c r="EQ91" i="10"/>
  <c r="EQ91" i="53"/>
  <c r="EQ91" i="19"/>
  <c r="EQ91" i="27"/>
  <c r="EQ91" i="55"/>
  <c r="EQ91" i="50"/>
  <c r="EQ91" i="8"/>
  <c r="EQ91" i="32"/>
  <c r="EQ91" i="30"/>
  <c r="EQ91" i="5"/>
  <c r="EQ91" i="18"/>
  <c r="EQ91" i="42"/>
  <c r="EQ91" i="44"/>
  <c r="EQ92" i="30" l="1"/>
  <c r="H888" i="30" s="1"/>
  <c r="G672" i="30"/>
  <c r="G672" i="10"/>
  <c r="EQ92" i="10"/>
  <c r="H888" i="10" s="1"/>
  <c r="EQ92" i="47"/>
  <c r="H888" i="47" s="1"/>
  <c r="G672" i="47"/>
  <c r="G672" i="14"/>
  <c r="EQ92" i="14"/>
  <c r="H888" i="14" s="1"/>
  <c r="EQ92" i="24"/>
  <c r="H888" i="24" s="1"/>
  <c r="G672" i="24"/>
  <c r="EQ92" i="12"/>
  <c r="H888" i="12" s="1"/>
  <c r="G672" i="12"/>
  <c r="G672" i="32"/>
  <c r="EQ92" i="32"/>
  <c r="H888" i="32" s="1"/>
  <c r="EQ92" i="13"/>
  <c r="H888" i="13" s="1"/>
  <c r="G672" i="13"/>
  <c r="EQ92" i="29"/>
  <c r="H888" i="29" s="1"/>
  <c r="G672" i="29"/>
  <c r="EQ92" i="2"/>
  <c r="H888" i="2" s="1"/>
  <c r="G672" i="2"/>
  <c r="EQ92" i="49"/>
  <c r="H888" i="49" s="1"/>
  <c r="G672" i="49"/>
  <c r="G672" i="16"/>
  <c r="EQ92" i="16"/>
  <c r="H888" i="16" s="1"/>
  <c r="EQ92" i="8"/>
  <c r="H888" i="8" s="1"/>
  <c r="G672" i="8"/>
  <c r="G672" i="31"/>
  <c r="EQ92" i="31"/>
  <c r="H888" i="31" s="1"/>
  <c r="EQ92" i="6"/>
  <c r="H888" i="6" s="1"/>
  <c r="G672" i="6"/>
  <c r="G672" i="9"/>
  <c r="EQ92" i="9"/>
  <c r="H888" i="9" s="1"/>
  <c r="G672" i="46"/>
  <c r="EQ92" i="46"/>
  <c r="H888" i="46" s="1"/>
  <c r="EQ92" i="56"/>
  <c r="H888" i="56" s="1"/>
  <c r="G672" i="56"/>
  <c r="G672" i="50"/>
  <c r="EQ92" i="50"/>
  <c r="H888" i="50" s="1"/>
  <c r="EQ92" i="35"/>
  <c r="H888" i="35" s="1"/>
  <c r="G672" i="35"/>
  <c r="EQ92" i="51"/>
  <c r="H888" i="51" s="1"/>
  <c r="G672" i="51"/>
  <c r="G672" i="34"/>
  <c r="EQ92" i="34"/>
  <c r="H888" i="34" s="1"/>
  <c r="G672" i="1"/>
  <c r="EQ92" i="1"/>
  <c r="H888" i="1" s="1"/>
  <c r="EQ92" i="4"/>
  <c r="H888" i="4" s="1"/>
  <c r="G672" i="4"/>
  <c r="G672" i="44"/>
  <c r="EQ92" i="44"/>
  <c r="H888" i="44" s="1"/>
  <c r="G672" i="55"/>
  <c r="EQ92" i="55"/>
  <c r="H888" i="55" s="1"/>
  <c r="G672" i="52"/>
  <c r="EQ92" i="52"/>
  <c r="H888" i="52" s="1"/>
  <c r="G672" i="41"/>
  <c r="EQ92" i="41"/>
  <c r="H888" i="41" s="1"/>
  <c r="G672" i="28"/>
  <c r="EQ92" i="28"/>
  <c r="H888" i="28" s="1"/>
  <c r="G672" i="37"/>
  <c r="EQ92" i="37"/>
  <c r="H888" i="37" s="1"/>
  <c r="EQ92" i="23"/>
  <c r="H888" i="23" s="1"/>
  <c r="G672" i="23"/>
  <c r="G672" i="42"/>
  <c r="EQ92" i="42"/>
  <c r="H888" i="42" s="1"/>
  <c r="G672" i="27"/>
  <c r="EQ92" i="27"/>
  <c r="H888" i="27" s="1"/>
  <c r="G672" i="20"/>
  <c r="EQ92" i="20"/>
  <c r="H888" i="20" s="1"/>
  <c r="G672" i="33"/>
  <c r="EQ92" i="33"/>
  <c r="H888" i="33" s="1"/>
  <c r="G672" i="43"/>
  <c r="EQ92" i="43"/>
  <c r="H888" i="43" s="1"/>
  <c r="EQ92" i="58"/>
  <c r="H888" i="58" s="1"/>
  <c r="G672" i="58"/>
  <c r="G672" i="54"/>
  <c r="EQ92" i="54"/>
  <c r="H888" i="54" s="1"/>
  <c r="G672" i="18"/>
  <c r="EQ92" i="18"/>
  <c r="H888" i="18" s="1"/>
  <c r="G672" i="19"/>
  <c r="EQ92" i="19"/>
  <c r="H888" i="19" s="1"/>
  <c r="G672" i="3"/>
  <c r="EQ92" i="3"/>
  <c r="H888" i="3" s="1"/>
  <c r="EQ92" i="21"/>
  <c r="H888" i="21" s="1"/>
  <c r="G672" i="21"/>
  <c r="EQ92" i="17"/>
  <c r="H888" i="17" s="1"/>
  <c r="G672" i="17"/>
  <c r="G672" i="39"/>
  <c r="EQ92" i="39"/>
  <c r="H888" i="39" s="1"/>
  <c r="EQ92" i="7"/>
  <c r="H888" i="7" s="1"/>
  <c r="G672" i="7"/>
  <c r="EQ92" i="5"/>
  <c r="H888" i="5" s="1"/>
  <c r="G672" i="5"/>
  <c r="EQ92" i="53"/>
  <c r="H888" i="53" s="1"/>
  <c r="G672" i="53"/>
  <c r="G672" i="15"/>
  <c r="EQ92" i="15"/>
  <c r="H888" i="15" s="1"/>
  <c r="EQ92" i="57"/>
  <c r="H888" i="57" s="1"/>
  <c r="G672" i="57"/>
  <c r="G672" i="45"/>
  <c r="EQ92" i="45"/>
  <c r="H888" i="45" s="1"/>
  <c r="G672" i="48"/>
  <c r="EQ92" i="48"/>
  <c r="H888" i="48" s="1"/>
  <c r="EQ92" i="40"/>
  <c r="H888" i="40" s="1"/>
  <c r="G672" i="40"/>
  <c r="EG91" i="34" l="1"/>
  <c r="EG91" i="15"/>
  <c r="EG91" i="5"/>
  <c r="EG91" i="32"/>
  <c r="EG91" i="9"/>
  <c r="EG91" i="6"/>
  <c r="EG91" i="46"/>
  <c r="EG92" i="46" l="1"/>
  <c r="H878" i="46" s="1"/>
  <c r="G662" i="46"/>
  <c r="EG92" i="32"/>
  <c r="H878" i="32" s="1"/>
  <c r="G662" i="32"/>
  <c r="EG92" i="5"/>
  <c r="H878" i="5" s="1"/>
  <c r="G662" i="5"/>
  <c r="EG92" i="15"/>
  <c r="H878" i="15" s="1"/>
  <c r="G662" i="15"/>
  <c r="EG92" i="34"/>
  <c r="H878" i="34" s="1"/>
  <c r="G662" i="34"/>
  <c r="EF91" i="6"/>
  <c r="EF91" i="24"/>
  <c r="EF91" i="13"/>
  <c r="EF91" i="48"/>
  <c r="EF91" i="42"/>
  <c r="EF91" i="21"/>
  <c r="EF91" i="54"/>
  <c r="EF91" i="17"/>
  <c r="EF91" i="5"/>
  <c r="EF91" i="27"/>
  <c r="EF91" i="40"/>
  <c r="EF91" i="2"/>
  <c r="EF91" i="55"/>
  <c r="EF91" i="19"/>
  <c r="EF91" i="14"/>
  <c r="EF91" i="23"/>
  <c r="EF91" i="51"/>
  <c r="EF91" i="56"/>
  <c r="EF91" i="15"/>
  <c r="EF91" i="31"/>
  <c r="EF91" i="18"/>
  <c r="EF91" i="43"/>
  <c r="EF91" i="29"/>
  <c r="EF91" i="47"/>
  <c r="EF91" i="8"/>
  <c r="EF91" i="37"/>
  <c r="EF91" i="35"/>
  <c r="EF91" i="16"/>
  <c r="EF91" i="49"/>
  <c r="EF91" i="30"/>
  <c r="EF91" i="10"/>
  <c r="EF91" i="52"/>
  <c r="EF91" i="9"/>
  <c r="EF91" i="3"/>
  <c r="EF91" i="32"/>
  <c r="EF91" i="34"/>
  <c r="EF91" i="1"/>
  <c r="EF91" i="44"/>
  <c r="EF91" i="33"/>
  <c r="EF91" i="50"/>
  <c r="EF91" i="41"/>
  <c r="EF91" i="39"/>
  <c r="EF91" i="20"/>
  <c r="EF91" i="45"/>
  <c r="EF91" i="28"/>
  <c r="EF91" i="7"/>
  <c r="EF91" i="4"/>
  <c r="EF91" i="58"/>
  <c r="EF91" i="12"/>
  <c r="EF91" i="53"/>
  <c r="EF91" i="46"/>
  <c r="EF91" i="57"/>
  <c r="EG91" i="3"/>
  <c r="EG91" i="16"/>
  <c r="EG91" i="29"/>
  <c r="EG91" i="10"/>
  <c r="EG91" i="33"/>
  <c r="EG91" i="49"/>
  <c r="EG92" i="6"/>
  <c r="H878" i="6" s="1"/>
  <c r="G662" i="6"/>
  <c r="EG91" i="14"/>
  <c r="EG91" i="12"/>
  <c r="EG91" i="27"/>
  <c r="EG91" i="39"/>
  <c r="EG91" i="30"/>
  <c r="EP91" i="27"/>
  <c r="EP91" i="6"/>
  <c r="EP91" i="46"/>
  <c r="EP91" i="1"/>
  <c r="EP91" i="20"/>
  <c r="EP91" i="44"/>
  <c r="EP91" i="16"/>
  <c r="EP91" i="2"/>
  <c r="EP91" i="14"/>
  <c r="EP91" i="31"/>
  <c r="EP91" i="41"/>
  <c r="EP91" i="13"/>
  <c r="EP91" i="48"/>
  <c r="EP91" i="10"/>
  <c r="EP91" i="55"/>
  <c r="EP91" i="23"/>
  <c r="EP91" i="49"/>
  <c r="EP91" i="54"/>
  <c r="EP91" i="40"/>
  <c r="EP91" i="34"/>
  <c r="EP91" i="35"/>
  <c r="EP91" i="33"/>
  <c r="EP91" i="53"/>
  <c r="EP91" i="8"/>
  <c r="EP91" i="29"/>
  <c r="EP91" i="4"/>
  <c r="EP91" i="37"/>
  <c r="EP91" i="30"/>
  <c r="EP91" i="47"/>
  <c r="EP91" i="50"/>
  <c r="EP91" i="58"/>
  <c r="EP91" i="56"/>
  <c r="EP91" i="17"/>
  <c r="EP91" i="42"/>
  <c r="EP91" i="24"/>
  <c r="EP91" i="28"/>
  <c r="EP91" i="19"/>
  <c r="EP91" i="9"/>
  <c r="EP91" i="12"/>
  <c r="EP91" i="18"/>
  <c r="EP91" i="57"/>
  <c r="EP91" i="45"/>
  <c r="EP91" i="51"/>
  <c r="EP91" i="21"/>
  <c r="EP91" i="3"/>
  <c r="EP91" i="7"/>
  <c r="EP91" i="32"/>
  <c r="EP91" i="15"/>
  <c r="EP91" i="52"/>
  <c r="EP91" i="39"/>
  <c r="EP91" i="43"/>
  <c r="EP91" i="5"/>
  <c r="EN91" i="1"/>
  <c r="EN91" i="33"/>
  <c r="EN91" i="53"/>
  <c r="EN91" i="13"/>
  <c r="EN91" i="24"/>
  <c r="EN91" i="9"/>
  <c r="EN91" i="56"/>
  <c r="EO91" i="13"/>
  <c r="EO91" i="56"/>
  <c r="EO91" i="50"/>
  <c r="EO91" i="58"/>
  <c r="EO91" i="21"/>
  <c r="EO91" i="33"/>
  <c r="EN91" i="48"/>
  <c r="EN91" i="6"/>
  <c r="EN91" i="45"/>
  <c r="EN91" i="30"/>
  <c r="EN91" i="37"/>
  <c r="EN91" i="8"/>
  <c r="EN91" i="41"/>
  <c r="EO91" i="41"/>
  <c r="EO91" i="10"/>
  <c r="EO91" i="5"/>
  <c r="EO91" i="9"/>
  <c r="EO91" i="42"/>
  <c r="EO91" i="32"/>
  <c r="EN91" i="52"/>
  <c r="EN91" i="5"/>
  <c r="EN91" i="32"/>
  <c r="EN91" i="51"/>
  <c r="EN91" i="55"/>
  <c r="EN91" i="15"/>
  <c r="EN91" i="20"/>
  <c r="EO91" i="15"/>
  <c r="EO91" i="34"/>
  <c r="EO91" i="3"/>
  <c r="EO91" i="45"/>
  <c r="EO91" i="6"/>
  <c r="EO91" i="43"/>
  <c r="EN91" i="42"/>
  <c r="EN91" i="47"/>
  <c r="EN91" i="49"/>
  <c r="EN91" i="4"/>
  <c r="EN91" i="7"/>
  <c r="EN91" i="23"/>
  <c r="EN91" i="21"/>
  <c r="EO91" i="18"/>
  <c r="EO91" i="39"/>
  <c r="EO91" i="23"/>
  <c r="EO91" i="53"/>
  <c r="EO91" i="16"/>
  <c r="EO91" i="20"/>
  <c r="EN91" i="44"/>
  <c r="EN91" i="10"/>
  <c r="EN91" i="12"/>
  <c r="EN91" i="50"/>
  <c r="EN91" i="27"/>
  <c r="EN91" i="16"/>
  <c r="EO91" i="40"/>
  <c r="EO91" i="52"/>
  <c r="EO91" i="48"/>
  <c r="EO91" i="57"/>
  <c r="EO91" i="35"/>
  <c r="EO91" i="8"/>
  <c r="EO91" i="7"/>
  <c r="EN91" i="43"/>
  <c r="EN91" i="40"/>
  <c r="EN91" i="35"/>
  <c r="EN91" i="57"/>
  <c r="EN91" i="58"/>
  <c r="EN91" i="19"/>
  <c r="EO91" i="27"/>
  <c r="EO91" i="17"/>
  <c r="EO91" i="49"/>
  <c r="EO91" i="30"/>
  <c r="EO91" i="51"/>
  <c r="EO91" i="29"/>
  <c r="EO91" i="47"/>
  <c r="EN91" i="54"/>
  <c r="EN91" i="31"/>
  <c r="EN91" i="29"/>
  <c r="EN91" i="18"/>
  <c r="EN91" i="17"/>
  <c r="EN91" i="34"/>
  <c r="EO91" i="46"/>
  <c r="EO91" i="31"/>
  <c r="EO91" i="14"/>
  <c r="EO91" i="1"/>
  <c r="EO91" i="24"/>
  <c r="EO91" i="44"/>
  <c r="EO91" i="55"/>
  <c r="EN91" i="3"/>
  <c r="EN91" i="46"/>
  <c r="EN91" i="39"/>
  <c r="EN91" i="28"/>
  <c r="EN91" i="2"/>
  <c r="EN91" i="14"/>
  <c r="EO91" i="2"/>
  <c r="EO91" i="4"/>
  <c r="EO91" i="28"/>
  <c r="EO91" i="37"/>
  <c r="EO91" i="54"/>
  <c r="EO91" i="19"/>
  <c r="EO91" i="12"/>
  <c r="EM91" i="2"/>
  <c r="EM91" i="44"/>
  <c r="EM91" i="51"/>
  <c r="EM91" i="23"/>
  <c r="EM91" i="54"/>
  <c r="EM91" i="43"/>
  <c r="EM91" i="57"/>
  <c r="EM91" i="39"/>
  <c r="EM91" i="12"/>
  <c r="EM91" i="55"/>
  <c r="EM91" i="58"/>
  <c r="EM91" i="4"/>
  <c r="EM91" i="49"/>
  <c r="EM91" i="28"/>
  <c r="EM91" i="15"/>
  <c r="EM91" i="6"/>
  <c r="EM91" i="9"/>
  <c r="EM91" i="7"/>
  <c r="EM91" i="17"/>
  <c r="EM91" i="34"/>
  <c r="EM91" i="46"/>
  <c r="EM91" i="30"/>
  <c r="EM91" i="13"/>
  <c r="EM91" i="19"/>
  <c r="EM91" i="53"/>
  <c r="EM91" i="41"/>
  <c r="EM91" i="29"/>
  <c r="EM91" i="20"/>
  <c r="EM91" i="14"/>
  <c r="EM91" i="35"/>
  <c r="EM91" i="18"/>
  <c r="EM91" i="37"/>
  <c r="EM91" i="5"/>
  <c r="EM91" i="33"/>
  <c r="EM91" i="3"/>
  <c r="EM91" i="1"/>
  <c r="EM91" i="45"/>
  <c r="EM91" i="50"/>
  <c r="EM91" i="31"/>
  <c r="EM91" i="47"/>
  <c r="EM91" i="27"/>
  <c r="EM91" i="42"/>
  <c r="EM91" i="16"/>
  <c r="EM91" i="8"/>
  <c r="EM91" i="56"/>
  <c r="EM91" i="32"/>
  <c r="EM91" i="21"/>
  <c r="EM91" i="24"/>
  <c r="EM91" i="10"/>
  <c r="EM91" i="52"/>
  <c r="EM91" i="40"/>
  <c r="EM91" i="48"/>
  <c r="EL91" i="2"/>
  <c r="EL91" i="39"/>
  <c r="EL91" i="13"/>
  <c r="EL91" i="34"/>
  <c r="EL91" i="31"/>
  <c r="EL91" i="14"/>
  <c r="EL91" i="32"/>
  <c r="EL91" i="18"/>
  <c r="EL91" i="10"/>
  <c r="EL91" i="46"/>
  <c r="EL91" i="50"/>
  <c r="EL91" i="48"/>
  <c r="EL91" i="51"/>
  <c r="EL91" i="21"/>
  <c r="EL91" i="20"/>
  <c r="EL91" i="55"/>
  <c r="EL91" i="3"/>
  <c r="EL91" i="47"/>
  <c r="EL91" i="53"/>
  <c r="EL91" i="19"/>
  <c r="EL91" i="42"/>
  <c r="EL91" i="9"/>
  <c r="EL91" i="12"/>
  <c r="EL91" i="17"/>
  <c r="EL91" i="40"/>
  <c r="EL91" i="56"/>
  <c r="EL91" i="1"/>
  <c r="EL91" i="52"/>
  <c r="EL91" i="5"/>
  <c r="EL91" i="24"/>
  <c r="EL91" i="33"/>
  <c r="EL91" i="23"/>
  <c r="EL91" i="4"/>
  <c r="EL91" i="29"/>
  <c r="EL91" i="41"/>
  <c r="EL91" i="8"/>
  <c r="EL91" i="57"/>
  <c r="EL91" i="37"/>
  <c r="EL91" i="16"/>
  <c r="EL91" i="6"/>
  <c r="EL91" i="45"/>
  <c r="EL91" i="58"/>
  <c r="EL91" i="35"/>
  <c r="EL91" i="54"/>
  <c r="EL91" i="49"/>
  <c r="EL91" i="44"/>
  <c r="EL91" i="30"/>
  <c r="EL91" i="27"/>
  <c r="EL91" i="15"/>
  <c r="EL91" i="43"/>
  <c r="EL91" i="7"/>
  <c r="EL91" i="28"/>
  <c r="EK91" i="32"/>
  <c r="EK91" i="9"/>
  <c r="EK91" i="45"/>
  <c r="EK91" i="33"/>
  <c r="EK91" i="58"/>
  <c r="EK91" i="16"/>
  <c r="EK91" i="52"/>
  <c r="EK91" i="28"/>
  <c r="EK91" i="18"/>
  <c r="EK91" i="35"/>
  <c r="EK91" i="47"/>
  <c r="EK91" i="8"/>
  <c r="EK91" i="24"/>
  <c r="EK91" i="13"/>
  <c r="EK91" i="56"/>
  <c r="EK91" i="46"/>
  <c r="EK91" i="27"/>
  <c r="EK91" i="51"/>
  <c r="EK91" i="15"/>
  <c r="EK91" i="40"/>
  <c r="EK91" i="43"/>
  <c r="EK91" i="48"/>
  <c r="EK91" i="4"/>
  <c r="EK91" i="2"/>
  <c r="EK91" i="12"/>
  <c r="EK91" i="54"/>
  <c r="EK91" i="50"/>
  <c r="EK91" i="23"/>
  <c r="EK91" i="29"/>
  <c r="EK91" i="5"/>
  <c r="EK91" i="6"/>
  <c r="EK91" i="30"/>
  <c r="EK91" i="42"/>
  <c r="EK91" i="55"/>
  <c r="EK91" i="14"/>
  <c r="EK91" i="44"/>
  <c r="EK91" i="1"/>
  <c r="EK91" i="53"/>
  <c r="EK91" i="17"/>
  <c r="EK91" i="10"/>
  <c r="EK91" i="39"/>
  <c r="EK91" i="49"/>
  <c r="EK91" i="37"/>
  <c r="EK91" i="3"/>
  <c r="EK91" i="31"/>
  <c r="EK91" i="20"/>
  <c r="EK91" i="34"/>
  <c r="EK91" i="57"/>
  <c r="EK91" i="19"/>
  <c r="EK91" i="41"/>
  <c r="EK91" i="21"/>
  <c r="EK91" i="7"/>
  <c r="EI91" i="28"/>
  <c r="EI91" i="13"/>
  <c r="EI91" i="6"/>
  <c r="EI91" i="54"/>
  <c r="EI91" i="31"/>
  <c r="EI91" i="3"/>
  <c r="EI91" i="51"/>
  <c r="EJ91" i="24"/>
  <c r="EJ91" i="2"/>
  <c r="EJ91" i="46"/>
  <c r="EJ91" i="8"/>
  <c r="EJ91" i="39"/>
  <c r="EJ91" i="17"/>
  <c r="EI91" i="16"/>
  <c r="EI91" i="49"/>
  <c r="EI91" i="15"/>
  <c r="EI91" i="58"/>
  <c r="EI91" i="19"/>
  <c r="EI91" i="48"/>
  <c r="EI91" i="43"/>
  <c r="EJ91" i="40"/>
  <c r="EJ91" i="3"/>
  <c r="EJ91" i="56"/>
  <c r="EJ91" i="14"/>
  <c r="EJ91" i="30"/>
  <c r="EJ91" i="27"/>
  <c r="EI91" i="42"/>
  <c r="EI91" i="29"/>
  <c r="EI91" i="1"/>
  <c r="EI91" i="2"/>
  <c r="EI91" i="18"/>
  <c r="EI91" i="39"/>
  <c r="EI91" i="9"/>
  <c r="EJ91" i="34"/>
  <c r="EJ91" i="23"/>
  <c r="EJ91" i="6"/>
  <c r="EJ91" i="52"/>
  <c r="EJ91" i="18"/>
  <c r="EJ91" i="54"/>
  <c r="EI91" i="35"/>
  <c r="EI91" i="46"/>
  <c r="EI91" i="40"/>
  <c r="EJ91" i="42"/>
  <c r="EI91" i="12"/>
  <c r="EI91" i="17"/>
  <c r="EI91" i="52"/>
  <c r="EI91" i="24"/>
  <c r="EI91" i="55"/>
  <c r="EI91" i="37"/>
  <c r="EI91" i="45"/>
  <c r="EJ91" i="20"/>
  <c r="EJ91" i="58"/>
  <c r="EJ91" i="29"/>
  <c r="EJ91" i="7"/>
  <c r="EJ91" i="32"/>
  <c r="EJ91" i="16"/>
  <c r="EI91" i="27"/>
  <c r="EJ91" i="37"/>
  <c r="EJ91" i="5"/>
  <c r="EJ91" i="49"/>
  <c r="EI91" i="10"/>
  <c r="EI91" i="50"/>
  <c r="EJ91" i="21"/>
  <c r="EJ91" i="15"/>
  <c r="EJ91" i="41"/>
  <c r="EI91" i="47"/>
  <c r="EI91" i="32"/>
  <c r="EI91" i="56"/>
  <c r="EI91" i="34"/>
  <c r="EI91" i="44"/>
  <c r="EI91" i="8"/>
  <c r="EJ91" i="44"/>
  <c r="EJ91" i="9"/>
  <c r="EJ91" i="45"/>
  <c r="EJ91" i="47"/>
  <c r="EJ91" i="19"/>
  <c r="EJ91" i="28"/>
  <c r="EJ91" i="4"/>
  <c r="EI91" i="5"/>
  <c r="EI91" i="4"/>
  <c r="EI91" i="14"/>
  <c r="EI91" i="33"/>
  <c r="EI91" i="7"/>
  <c r="EI91" i="30"/>
  <c r="EJ91" i="12"/>
  <c r="EJ91" i="57"/>
  <c r="EJ91" i="31"/>
  <c r="EJ91" i="33"/>
  <c r="EJ91" i="35"/>
  <c r="EJ91" i="55"/>
  <c r="EJ91" i="13"/>
  <c r="EI91" i="41"/>
  <c r="EI91" i="20"/>
  <c r="EI91" i="57"/>
  <c r="EI91" i="53"/>
  <c r="EI91" i="21"/>
  <c r="EI91" i="23"/>
  <c r="EJ91" i="43"/>
  <c r="EJ91" i="53"/>
  <c r="EJ91" i="50"/>
  <c r="EJ91" i="51"/>
  <c r="EJ91" i="10"/>
  <c r="EJ91" i="1"/>
  <c r="EJ91" i="48"/>
  <c r="EH91" i="42"/>
  <c r="EH91" i="20"/>
  <c r="EH91" i="31"/>
  <c r="EH91" i="51"/>
  <c r="EH91" i="52"/>
  <c r="EH91" i="21"/>
  <c r="EH91" i="17"/>
  <c r="EH91" i="50"/>
  <c r="EH91" i="9"/>
  <c r="EH91" i="5"/>
  <c r="EH91" i="56"/>
  <c r="EH91" i="41"/>
  <c r="EH91" i="45"/>
  <c r="EH91" i="6"/>
  <c r="EH91" i="1"/>
  <c r="EH91" i="29"/>
  <c r="EH91" i="3"/>
  <c r="EH91" i="7"/>
  <c r="EH91" i="23"/>
  <c r="EH91" i="43"/>
  <c r="EH91" i="46"/>
  <c r="EH91" i="39"/>
  <c r="EH91" i="10"/>
  <c r="EH91" i="27"/>
  <c r="EH91" i="55"/>
  <c r="EH91" i="44"/>
  <c r="EH91" i="2"/>
  <c r="EH91" i="18"/>
  <c r="EH91" i="32"/>
  <c r="EH91" i="48"/>
  <c r="EH91" i="19"/>
  <c r="EH91" i="12"/>
  <c r="EH91" i="54"/>
  <c r="EH91" i="13"/>
  <c r="EH91" i="33"/>
  <c r="EH91" i="47"/>
  <c r="EH91" i="35"/>
  <c r="EH91" i="49"/>
  <c r="EH91" i="8"/>
  <c r="EH91" i="4"/>
  <c r="EH91" i="30"/>
  <c r="EH91" i="40"/>
  <c r="EH91" i="57"/>
  <c r="EH91" i="16"/>
  <c r="EH91" i="24"/>
  <c r="EH91" i="15"/>
  <c r="EH91" i="14"/>
  <c r="EH91" i="28"/>
  <c r="EH91" i="37"/>
  <c r="EH91" i="58"/>
  <c r="EH91" i="53"/>
  <c r="EH91" i="34"/>
  <c r="EG91" i="2"/>
  <c r="EG91" i="50"/>
  <c r="EG91" i="52"/>
  <c r="EG91" i="45"/>
  <c r="EG91" i="43"/>
  <c r="EG91" i="8"/>
  <c r="EE91" i="54"/>
  <c r="EE91" i="53"/>
  <c r="EE91" i="29"/>
  <c r="EE91" i="14"/>
  <c r="EE91" i="57"/>
  <c r="EE91" i="19"/>
  <c r="EE91" i="56"/>
  <c r="EE91" i="9"/>
  <c r="EE91" i="49"/>
  <c r="EE91" i="48"/>
  <c r="EE91" i="3"/>
  <c r="EE91" i="58"/>
  <c r="EE91" i="55"/>
  <c r="EE91" i="13"/>
  <c r="EE91" i="51"/>
  <c r="EE91" i="46"/>
  <c r="EE91" i="45"/>
  <c r="EE91" i="6"/>
  <c r="EE91" i="50"/>
  <c r="EE91" i="34"/>
  <c r="EE91" i="39"/>
  <c r="EE91" i="24"/>
  <c r="EE91" i="41"/>
  <c r="EE91" i="12"/>
  <c r="EE91" i="31"/>
  <c r="EE91" i="10"/>
  <c r="EE91" i="44"/>
  <c r="EE91" i="28"/>
  <c r="EE91" i="37"/>
  <c r="EE91" i="5"/>
  <c r="EE91" i="47"/>
  <c r="EE91" i="43"/>
  <c r="EE91" i="40"/>
  <c r="EE91" i="16"/>
  <c r="EE91" i="15"/>
  <c r="EE91" i="30"/>
  <c r="EE91" i="18"/>
  <c r="EE91" i="32"/>
  <c r="EE91" i="17"/>
  <c r="EE91" i="2"/>
  <c r="EE91" i="52"/>
  <c r="EE91" i="35"/>
  <c r="EE91" i="23"/>
  <c r="EE91" i="20"/>
  <c r="EE91" i="21"/>
  <c r="EE91" i="8"/>
  <c r="EE91" i="27"/>
  <c r="EE91" i="7"/>
  <c r="EE91" i="42"/>
  <c r="EE91" i="33"/>
  <c r="EE91" i="1"/>
  <c r="EE91" i="4"/>
  <c r="EG91" i="58"/>
  <c r="EG91" i="41"/>
  <c r="EG91" i="42"/>
  <c r="EG91" i="31"/>
  <c r="EG91" i="20"/>
  <c r="EG91" i="57"/>
  <c r="EG91" i="37"/>
  <c r="EG91" i="18"/>
  <c r="EG91" i="48"/>
  <c r="EG91" i="23"/>
  <c r="EG91" i="44"/>
  <c r="EG91" i="54"/>
  <c r="EG91" i="21"/>
  <c r="EG91" i="40"/>
  <c r="EG91" i="47"/>
  <c r="EG91" i="35"/>
  <c r="EG91" i="13"/>
  <c r="EG91" i="53"/>
  <c r="EG91" i="51"/>
  <c r="EG91" i="19"/>
  <c r="EG91" i="1"/>
  <c r="G662" i="9"/>
  <c r="EG92" i="9"/>
  <c r="H878" i="9" s="1"/>
  <c r="EG91" i="4"/>
  <c r="EG91" i="24"/>
  <c r="EG91" i="28"/>
  <c r="EG91" i="56"/>
  <c r="EG91" i="17"/>
  <c r="EG91" i="7"/>
  <c r="EG91" i="55"/>
  <c r="EE92" i="44" l="1"/>
  <c r="H876" i="44" s="1"/>
  <c r="G660" i="44"/>
  <c r="EH92" i="35"/>
  <c r="H879" i="35" s="1"/>
  <c r="G663" i="35"/>
  <c r="EH92" i="52"/>
  <c r="H879" i="52" s="1"/>
  <c r="G663" i="52"/>
  <c r="EJ92" i="12"/>
  <c r="H881" i="12" s="1"/>
  <c r="G665" i="12"/>
  <c r="G664" i="34"/>
  <c r="EI92" i="34"/>
  <c r="H880" i="34" s="1"/>
  <c r="G665" i="29"/>
  <c r="EJ92" i="29"/>
  <c r="H881" i="29" s="1"/>
  <c r="G664" i="1"/>
  <c r="EI92" i="1"/>
  <c r="H880" i="1" s="1"/>
  <c r="EI92" i="31"/>
  <c r="H880" i="31" s="1"/>
  <c r="G664" i="31"/>
  <c r="G666" i="42"/>
  <c r="EK92" i="42"/>
  <c r="H882" i="42" s="1"/>
  <c r="EK92" i="32"/>
  <c r="H882" i="32" s="1"/>
  <c r="G666" i="32"/>
  <c r="EL92" i="57"/>
  <c r="H883" i="57" s="1"/>
  <c r="G667" i="57"/>
  <c r="EL92" i="42"/>
  <c r="H883" i="42" s="1"/>
  <c r="G667" i="42"/>
  <c r="G667" i="31"/>
  <c r="EL92" i="31"/>
  <c r="H883" i="31" s="1"/>
  <c r="EM92" i="10"/>
  <c r="H884" i="10" s="1"/>
  <c r="G668" i="10"/>
  <c r="EM92" i="27"/>
  <c r="H884" i="27" s="1"/>
  <c r="G668" i="27"/>
  <c r="EM92" i="53"/>
  <c r="H884" i="53" s="1"/>
  <c r="G668" i="53"/>
  <c r="EM92" i="9"/>
  <c r="H884" i="9" s="1"/>
  <c r="G668" i="9"/>
  <c r="EN92" i="14"/>
  <c r="H885" i="14" s="1"/>
  <c r="G669" i="14"/>
  <c r="G669" i="29"/>
  <c r="EN92" i="29"/>
  <c r="H885" i="29" s="1"/>
  <c r="EO92" i="7"/>
  <c r="H886" i="7" s="1"/>
  <c r="G670" i="7"/>
  <c r="G670" i="23"/>
  <c r="EO92" i="23"/>
  <c r="H886" i="23" s="1"/>
  <c r="G670" i="56"/>
  <c r="EO92" i="56"/>
  <c r="H886" i="56" s="1"/>
  <c r="EP92" i="3"/>
  <c r="H887" i="3" s="1"/>
  <c r="G671" i="3"/>
  <c r="EP92" i="47"/>
  <c r="H887" i="47" s="1"/>
  <c r="G671" i="47"/>
  <c r="EP92" i="48"/>
  <c r="H887" i="48" s="1"/>
  <c r="G671" i="48"/>
  <c r="EG92" i="12"/>
  <c r="H878" i="12" s="1"/>
  <c r="G662" i="12"/>
  <c r="G661" i="44"/>
  <c r="EF92" i="44"/>
  <c r="H877" i="44" s="1"/>
  <c r="EF92" i="19"/>
  <c r="H877" i="19" s="1"/>
  <c r="G661" i="19"/>
  <c r="G662" i="28"/>
  <c r="EG92" i="28"/>
  <c r="H878" i="28" s="1"/>
  <c r="EG92" i="40"/>
  <c r="H878" i="40" s="1"/>
  <c r="G662" i="40"/>
  <c r="G662" i="57"/>
  <c r="EG92" i="57"/>
  <c r="H878" i="57" s="1"/>
  <c r="G660" i="33"/>
  <c r="EE92" i="33"/>
  <c r="H876" i="33" s="1"/>
  <c r="G660" i="35"/>
  <c r="EE92" i="35"/>
  <c r="H876" i="35" s="1"/>
  <c r="EE92" i="16"/>
  <c r="H876" i="16" s="1"/>
  <c r="G660" i="16"/>
  <c r="EE92" i="10"/>
  <c r="H876" i="10" s="1"/>
  <c r="G660" i="10"/>
  <c r="G660" i="6"/>
  <c r="EE92" i="6"/>
  <c r="H876" i="6" s="1"/>
  <c r="EE92" i="48"/>
  <c r="H876" i="48" s="1"/>
  <c r="G660" i="48"/>
  <c r="EE92" i="53"/>
  <c r="H876" i="53" s="1"/>
  <c r="G660" i="53"/>
  <c r="G663" i="34"/>
  <c r="EH92" i="34"/>
  <c r="H879" i="34" s="1"/>
  <c r="G663" i="16"/>
  <c r="EH92" i="16"/>
  <c r="H879" i="16" s="1"/>
  <c r="EH92" i="47"/>
  <c r="H879" i="47" s="1"/>
  <c r="G663" i="47"/>
  <c r="EH92" i="18"/>
  <c r="H879" i="18" s="1"/>
  <c r="G663" i="18"/>
  <c r="G663" i="43"/>
  <c r="EH92" i="43"/>
  <c r="H879" i="43" s="1"/>
  <c r="EH92" i="41"/>
  <c r="H879" i="41" s="1"/>
  <c r="G663" i="41"/>
  <c r="EH92" i="51"/>
  <c r="H879" i="51" s="1"/>
  <c r="G663" i="51"/>
  <c r="G665" i="50"/>
  <c r="EJ92" i="50"/>
  <c r="H881" i="50" s="1"/>
  <c r="EI92" i="41"/>
  <c r="H880" i="41" s="1"/>
  <c r="G664" i="41"/>
  <c r="EI92" i="30"/>
  <c r="H880" i="30" s="1"/>
  <c r="G664" i="30"/>
  <c r="G665" i="19"/>
  <c r="EJ92" i="19"/>
  <c r="H881" i="19" s="1"/>
  <c r="G664" i="56"/>
  <c r="EI92" i="56"/>
  <c r="H880" i="56" s="1"/>
  <c r="EJ92" i="49"/>
  <c r="H881" i="49" s="1"/>
  <c r="G665" i="49"/>
  <c r="G665" i="58"/>
  <c r="EJ92" i="58"/>
  <c r="H881" i="58" s="1"/>
  <c r="EI92" i="12"/>
  <c r="H880" i="12" s="1"/>
  <c r="G664" i="12"/>
  <c r="EJ92" i="6"/>
  <c r="H881" i="6" s="1"/>
  <c r="G665" i="6"/>
  <c r="G664" i="29"/>
  <c r="EI92" i="29"/>
  <c r="H880" i="29" s="1"/>
  <c r="G664" i="43"/>
  <c r="EI92" i="43"/>
  <c r="H880" i="43" s="1"/>
  <c r="EJ92" i="39"/>
  <c r="H881" i="39" s="1"/>
  <c r="G665" i="39"/>
  <c r="G664" i="54"/>
  <c r="EI92" i="54"/>
  <c r="H880" i="54" s="1"/>
  <c r="EK92" i="57"/>
  <c r="H882" i="57" s="1"/>
  <c r="G666" i="57"/>
  <c r="EK92" i="10"/>
  <c r="H882" i="10" s="1"/>
  <c r="G666" i="10"/>
  <c r="EK92" i="30"/>
  <c r="H882" i="30" s="1"/>
  <c r="G666" i="30"/>
  <c r="G666" i="2"/>
  <c r="EK92" i="2"/>
  <c r="H882" i="2" s="1"/>
  <c r="G666" i="46"/>
  <c r="EK92" i="46"/>
  <c r="H882" i="46" s="1"/>
  <c r="EK92" i="28"/>
  <c r="H882" i="28" s="1"/>
  <c r="G666" i="28"/>
  <c r="G667" i="28"/>
  <c r="EL92" i="28"/>
  <c r="H883" i="28" s="1"/>
  <c r="EL92" i="54"/>
  <c r="H883" i="54" s="1"/>
  <c r="G667" i="54"/>
  <c r="EL92" i="8"/>
  <c r="H883" i="8" s="1"/>
  <c r="G667" i="8"/>
  <c r="EL92" i="52"/>
  <c r="H883" i="52" s="1"/>
  <c r="G667" i="52"/>
  <c r="G667" i="19"/>
  <c r="EL92" i="19"/>
  <c r="H883" i="19" s="1"/>
  <c r="EL92" i="48"/>
  <c r="H883" i="48" s="1"/>
  <c r="G667" i="48"/>
  <c r="EL92" i="34"/>
  <c r="H883" i="34" s="1"/>
  <c r="G667" i="34"/>
  <c r="G668" i="24"/>
  <c r="EM92" i="24"/>
  <c r="H884" i="24" s="1"/>
  <c r="EM92" i="47"/>
  <c r="H884" i="47" s="1"/>
  <c r="G668" i="47"/>
  <c r="G668" i="37"/>
  <c r="EM92" i="37"/>
  <c r="H884" i="37" s="1"/>
  <c r="G668" i="19"/>
  <c r="EM92" i="19"/>
  <c r="H884" i="19" s="1"/>
  <c r="G668" i="6"/>
  <c r="EM92" i="6"/>
  <c r="H884" i="6" s="1"/>
  <c r="EM92" i="39"/>
  <c r="H884" i="39" s="1"/>
  <c r="G668" i="39"/>
  <c r="EO92" i="12"/>
  <c r="H886" i="12" s="1"/>
  <c r="G670" i="12"/>
  <c r="EN92" i="2"/>
  <c r="H885" i="2" s="1"/>
  <c r="G669" i="2"/>
  <c r="G670" i="1"/>
  <c r="EO92" i="1"/>
  <c r="H886" i="1" s="1"/>
  <c r="EN92" i="31"/>
  <c r="H885" i="31" s="1"/>
  <c r="G669" i="31"/>
  <c r="G670" i="27"/>
  <c r="EO92" i="27"/>
  <c r="H886" i="27" s="1"/>
  <c r="EO92" i="8"/>
  <c r="H886" i="8" s="1"/>
  <c r="G670" i="8"/>
  <c r="G669" i="50"/>
  <c r="EN92" i="50"/>
  <c r="H885" i="50" s="1"/>
  <c r="G670" i="39"/>
  <c r="EO92" i="39"/>
  <c r="H886" i="39" s="1"/>
  <c r="EN92" i="42"/>
  <c r="H885" i="42" s="1"/>
  <c r="G669" i="42"/>
  <c r="G669" i="15"/>
  <c r="EN92" i="15"/>
  <c r="H885" i="15" s="1"/>
  <c r="G670" i="9"/>
  <c r="EO92" i="9"/>
  <c r="H886" i="9" s="1"/>
  <c r="EN92" i="45"/>
  <c r="H885" i="45" s="1"/>
  <c r="G669" i="45"/>
  <c r="EO92" i="13"/>
  <c r="H886" i="13" s="1"/>
  <c r="G670" i="13"/>
  <c r="G671" i="5"/>
  <c r="EP92" i="5"/>
  <c r="H887" i="5" s="1"/>
  <c r="G671" i="21"/>
  <c r="EP92" i="21"/>
  <c r="H887" i="21" s="1"/>
  <c r="G671" i="28"/>
  <c r="EP92" i="28"/>
  <c r="H887" i="28" s="1"/>
  <c r="G671" i="30"/>
  <c r="EP92" i="30"/>
  <c r="H887" i="30" s="1"/>
  <c r="G671" i="34"/>
  <c r="EP92" i="34"/>
  <c r="H887" i="34" s="1"/>
  <c r="EP92" i="13"/>
  <c r="H887" i="13" s="1"/>
  <c r="G671" i="13"/>
  <c r="G671" i="1"/>
  <c r="EP92" i="1"/>
  <c r="H887" i="1" s="1"/>
  <c r="EG92" i="14"/>
  <c r="H878" i="14" s="1"/>
  <c r="G662" i="14"/>
  <c r="EG92" i="3"/>
  <c r="H878" i="3" s="1"/>
  <c r="G662" i="3"/>
  <c r="G661" i="28"/>
  <c r="EF92" i="28"/>
  <c r="H877" i="28" s="1"/>
  <c r="G661" i="1"/>
  <c r="EF92" i="1"/>
  <c r="H877" i="1" s="1"/>
  <c r="EF92" i="49"/>
  <c r="H877" i="49" s="1"/>
  <c r="G661" i="49"/>
  <c r="EF92" i="18"/>
  <c r="H877" i="18" s="1"/>
  <c r="G661" i="18"/>
  <c r="EF92" i="55"/>
  <c r="H877" i="55" s="1"/>
  <c r="G661" i="55"/>
  <c r="G661" i="42"/>
  <c r="EF92" i="42"/>
  <c r="H877" i="42" s="1"/>
  <c r="G660" i="15"/>
  <c r="EE92" i="15"/>
  <c r="H876" i="15" s="1"/>
  <c r="G660" i="3"/>
  <c r="EE92" i="3"/>
  <c r="H876" i="3" s="1"/>
  <c r="G662" i="2"/>
  <c r="EG92" i="2"/>
  <c r="H878" i="2" s="1"/>
  <c r="G663" i="46"/>
  <c r="EH92" i="46"/>
  <c r="H879" i="46" s="1"/>
  <c r="G665" i="51"/>
  <c r="EJ92" i="51"/>
  <c r="H881" i="51" s="1"/>
  <c r="G664" i="20"/>
  <c r="EI92" i="20"/>
  <c r="H880" i="20" s="1"/>
  <c r="EJ92" i="28"/>
  <c r="H881" i="28" s="1"/>
  <c r="G665" i="28"/>
  <c r="EI92" i="10"/>
  <c r="H880" i="10" s="1"/>
  <c r="G664" i="10"/>
  <c r="EI92" i="17"/>
  <c r="H880" i="17" s="1"/>
  <c r="G664" i="17"/>
  <c r="EJ92" i="52"/>
  <c r="H881" i="52" s="1"/>
  <c r="G665" i="52"/>
  <c r="EJ92" i="17"/>
  <c r="H881" i="17" s="1"/>
  <c r="G665" i="17"/>
  <c r="G666" i="39"/>
  <c r="EK92" i="39"/>
  <c r="H882" i="39" s="1"/>
  <c r="EK92" i="18"/>
  <c r="H882" i="18" s="1"/>
  <c r="G666" i="18"/>
  <c r="G667" i="49"/>
  <c r="EL92" i="49"/>
  <c r="H883" i="49" s="1"/>
  <c r="G667" i="5"/>
  <c r="EL92" i="5"/>
  <c r="H883" i="5" s="1"/>
  <c r="EL92" i="51"/>
  <c r="H883" i="51" s="1"/>
  <c r="G667" i="51"/>
  <c r="G668" i="5"/>
  <c r="EM92" i="5"/>
  <c r="H884" i="5" s="1"/>
  <c r="G668" i="12"/>
  <c r="EM92" i="12"/>
  <c r="H884" i="12" s="1"/>
  <c r="G668" i="2"/>
  <c r="EM92" i="2"/>
  <c r="H884" i="2" s="1"/>
  <c r="EO92" i="24"/>
  <c r="H886" i="24" s="1"/>
  <c r="G670" i="24"/>
  <c r="EO92" i="17"/>
  <c r="H886" i="17" s="1"/>
  <c r="G670" i="17"/>
  <c r="G669" i="27"/>
  <c r="EN92" i="27"/>
  <c r="H885" i="27" s="1"/>
  <c r="EN92" i="47"/>
  <c r="H885" i="47" s="1"/>
  <c r="G669" i="47"/>
  <c r="G669" i="20"/>
  <c r="EN92" i="20"/>
  <c r="H885" i="20" s="1"/>
  <c r="G670" i="42"/>
  <c r="EO92" i="42"/>
  <c r="H886" i="42" s="1"/>
  <c r="EN92" i="30"/>
  <c r="H885" i="30" s="1"/>
  <c r="G669" i="30"/>
  <c r="EN92" i="1"/>
  <c r="H885" i="1" s="1"/>
  <c r="G669" i="1"/>
  <c r="G671" i="19"/>
  <c r="EP92" i="19"/>
  <c r="H887" i="19" s="1"/>
  <c r="G671" i="35"/>
  <c r="EP92" i="35"/>
  <c r="H887" i="35" s="1"/>
  <c r="EP92" i="20"/>
  <c r="H887" i="20" s="1"/>
  <c r="G671" i="20"/>
  <c r="G662" i="16"/>
  <c r="EG92" i="16"/>
  <c r="H878" i="16" s="1"/>
  <c r="EF92" i="7"/>
  <c r="H877" i="7" s="1"/>
  <c r="G661" i="7"/>
  <c r="EF92" i="30"/>
  <c r="H877" i="30" s="1"/>
  <c r="G661" i="30"/>
  <c r="EF92" i="43"/>
  <c r="H877" i="43" s="1"/>
  <c r="G661" i="43"/>
  <c r="G661" i="21"/>
  <c r="EF92" i="21"/>
  <c r="H877" i="21" s="1"/>
  <c r="EG92" i="24"/>
  <c r="H878" i="24" s="1"/>
  <c r="G662" i="24"/>
  <c r="G662" i="1"/>
  <c r="EG92" i="1"/>
  <c r="H878" i="1" s="1"/>
  <c r="G662" i="21"/>
  <c r="EG92" i="21"/>
  <c r="H878" i="21" s="1"/>
  <c r="G662" i="20"/>
  <c r="EG92" i="20"/>
  <c r="H878" i="20" s="1"/>
  <c r="G660" i="42"/>
  <c r="EE92" i="42"/>
  <c r="H876" i="42" s="1"/>
  <c r="EE92" i="52"/>
  <c r="H876" i="52" s="1"/>
  <c r="G660" i="52"/>
  <c r="EE92" i="40"/>
  <c r="H876" i="40" s="1"/>
  <c r="G660" i="40"/>
  <c r="EE92" i="31"/>
  <c r="H876" i="31" s="1"/>
  <c r="G660" i="31"/>
  <c r="EE92" i="45"/>
  <c r="H876" i="45" s="1"/>
  <c r="G660" i="45"/>
  <c r="G660" i="49"/>
  <c r="EE92" i="49"/>
  <c r="H876" i="49" s="1"/>
  <c r="G660" i="54"/>
  <c r="EE92" i="54"/>
  <c r="H876" i="54" s="1"/>
  <c r="EH92" i="53"/>
  <c r="H879" i="53" s="1"/>
  <c r="G663" i="53"/>
  <c r="EH92" i="57"/>
  <c r="H879" i="57" s="1"/>
  <c r="G663" i="57"/>
  <c r="EH92" i="33"/>
  <c r="H879" i="33" s="1"/>
  <c r="G663" i="33"/>
  <c r="G663" i="2"/>
  <c r="EH92" i="2"/>
  <c r="H879" i="2" s="1"/>
  <c r="G663" i="23"/>
  <c r="EH92" i="23"/>
  <c r="H879" i="23" s="1"/>
  <c r="EH92" i="56"/>
  <c r="H879" i="56" s="1"/>
  <c r="G663" i="56"/>
  <c r="EH92" i="31"/>
  <c r="H879" i="31" s="1"/>
  <c r="G663" i="31"/>
  <c r="EJ92" i="53"/>
  <c r="H881" i="53" s="1"/>
  <c r="G665" i="53"/>
  <c r="EJ92" i="13"/>
  <c r="H881" i="13" s="1"/>
  <c r="G665" i="13"/>
  <c r="G664" i="7"/>
  <c r="EI92" i="7"/>
  <c r="H880" i="7" s="1"/>
  <c r="G665" i="47"/>
  <c r="EJ92" i="47"/>
  <c r="H881" i="47" s="1"/>
  <c r="EI92" i="32"/>
  <c r="H880" i="32" s="1"/>
  <c r="G664" i="32"/>
  <c r="G665" i="5"/>
  <c r="EJ92" i="5"/>
  <c r="H881" i="5" s="1"/>
  <c r="EJ92" i="20"/>
  <c r="H881" i="20" s="1"/>
  <c r="G665" i="20"/>
  <c r="G665" i="42"/>
  <c r="EJ92" i="42"/>
  <c r="H881" i="42" s="1"/>
  <c r="G665" i="23"/>
  <c r="EJ92" i="23"/>
  <c r="H881" i="23" s="1"/>
  <c r="G664" i="42"/>
  <c r="EI92" i="42"/>
  <c r="H880" i="42" s="1"/>
  <c r="G664" i="48"/>
  <c r="EI92" i="48"/>
  <c r="H880" i="48" s="1"/>
  <c r="EJ92" i="8"/>
  <c r="H881" i="8" s="1"/>
  <c r="G665" i="8"/>
  <c r="G664" i="6"/>
  <c r="EI92" i="6"/>
  <c r="H880" i="6" s="1"/>
  <c r="EK92" i="34"/>
  <c r="H882" i="34" s="1"/>
  <c r="G666" i="34"/>
  <c r="G666" i="17"/>
  <c r="EK92" i="17"/>
  <c r="H882" i="17" s="1"/>
  <c r="G666" i="6"/>
  <c r="EK92" i="6"/>
  <c r="H882" i="6" s="1"/>
  <c r="EK92" i="4"/>
  <c r="H882" i="4" s="1"/>
  <c r="G666" i="4"/>
  <c r="EK92" i="56"/>
  <c r="H882" i="56" s="1"/>
  <c r="G666" i="56"/>
  <c r="EK92" i="52"/>
  <c r="H882" i="52" s="1"/>
  <c r="G666" i="52"/>
  <c r="EL92" i="7"/>
  <c r="H883" i="7" s="1"/>
  <c r="G667" i="7"/>
  <c r="G667" i="35"/>
  <c r="EL92" i="35"/>
  <c r="H883" i="35" s="1"/>
  <c r="G667" i="41"/>
  <c r="EL92" i="41"/>
  <c r="H883" i="41" s="1"/>
  <c r="EL92" i="1"/>
  <c r="H883" i="1" s="1"/>
  <c r="G667" i="1"/>
  <c r="G667" i="53"/>
  <c r="EL92" i="53"/>
  <c r="H883" i="53" s="1"/>
  <c r="G667" i="50"/>
  <c r="EL92" i="50"/>
  <c r="H883" i="50" s="1"/>
  <c r="G667" i="13"/>
  <c r="EL92" i="13"/>
  <c r="H883" i="13" s="1"/>
  <c r="EM92" i="21"/>
  <c r="H884" i="21" s="1"/>
  <c r="G668" i="21"/>
  <c r="G668" i="31"/>
  <c r="EM92" i="31"/>
  <c r="H884" i="31" s="1"/>
  <c r="EM92" i="18"/>
  <c r="H884" i="18" s="1"/>
  <c r="G668" i="18"/>
  <c r="G668" i="13"/>
  <c r="EM92" i="13"/>
  <c r="H884" i="13" s="1"/>
  <c r="G668" i="15"/>
  <c r="EM92" i="15"/>
  <c r="H884" i="15" s="1"/>
  <c r="G668" i="57"/>
  <c r="EM92" i="57"/>
  <c r="H884" i="57" s="1"/>
  <c r="G670" i="19"/>
  <c r="EO92" i="19"/>
  <c r="H886" i="19" s="1"/>
  <c r="G669" i="28"/>
  <c r="EN92" i="28"/>
  <c r="H885" i="28" s="1"/>
  <c r="G670" i="14"/>
  <c r="EO92" i="14"/>
  <c r="H886" i="14" s="1"/>
  <c r="EN92" i="54"/>
  <c r="H885" i="54" s="1"/>
  <c r="G669" i="54"/>
  <c r="EN92" i="19"/>
  <c r="H885" i="19" s="1"/>
  <c r="G669" i="19"/>
  <c r="EO92" i="35"/>
  <c r="H886" i="35" s="1"/>
  <c r="G670" i="35"/>
  <c r="EN92" i="12"/>
  <c r="H885" i="12" s="1"/>
  <c r="G669" i="12"/>
  <c r="EO92" i="18"/>
  <c r="H886" i="18" s="1"/>
  <c r="G670" i="18"/>
  <c r="G670" i="43"/>
  <c r="EO92" i="43"/>
  <c r="H886" i="43" s="1"/>
  <c r="G669" i="55"/>
  <c r="EN92" i="55"/>
  <c r="H885" i="55" s="1"/>
  <c r="EO92" i="5"/>
  <c r="H886" i="5" s="1"/>
  <c r="G670" i="5"/>
  <c r="EN92" i="6"/>
  <c r="H885" i="6" s="1"/>
  <c r="G669" i="6"/>
  <c r="EN92" i="56"/>
  <c r="H885" i="56" s="1"/>
  <c r="G669" i="56"/>
  <c r="EP92" i="43"/>
  <c r="H887" i="43" s="1"/>
  <c r="G671" i="43"/>
  <c r="G671" i="51"/>
  <c r="EP92" i="51"/>
  <c r="H887" i="51" s="1"/>
  <c r="EP92" i="24"/>
  <c r="H887" i="24" s="1"/>
  <c r="G671" i="24"/>
  <c r="EP92" i="37"/>
  <c r="H887" i="37" s="1"/>
  <c r="G671" i="37"/>
  <c r="EP92" i="40"/>
  <c r="H887" i="40" s="1"/>
  <c r="G671" i="40"/>
  <c r="G671" i="41"/>
  <c r="EP92" i="41"/>
  <c r="H887" i="41" s="1"/>
  <c r="EP92" i="46"/>
  <c r="H887" i="46" s="1"/>
  <c r="G671" i="46"/>
  <c r="G661" i="57"/>
  <c r="EF92" i="57"/>
  <c r="H877" i="57" s="1"/>
  <c r="G661" i="45"/>
  <c r="EF92" i="45"/>
  <c r="H877" i="45" s="1"/>
  <c r="EF92" i="34"/>
  <c r="H877" i="34" s="1"/>
  <c r="G661" i="34"/>
  <c r="G661" i="16"/>
  <c r="EF92" i="16"/>
  <c r="H877" i="16" s="1"/>
  <c r="G661" i="31"/>
  <c r="EF92" i="31"/>
  <c r="H877" i="31" s="1"/>
  <c r="G661" i="2"/>
  <c r="EF92" i="2"/>
  <c r="H877" i="2" s="1"/>
  <c r="EF92" i="48"/>
  <c r="H877" i="48" s="1"/>
  <c r="G661" i="48"/>
  <c r="EG92" i="47"/>
  <c r="H878" i="47" s="1"/>
  <c r="G662" i="47"/>
  <c r="EH92" i="32"/>
  <c r="H879" i="32" s="1"/>
  <c r="G663" i="32"/>
  <c r="EK92" i="12"/>
  <c r="H882" i="12" s="1"/>
  <c r="G666" i="12"/>
  <c r="G662" i="4"/>
  <c r="EG92" i="4"/>
  <c r="H878" i="4" s="1"/>
  <c r="EG92" i="19"/>
  <c r="H878" i="19" s="1"/>
  <c r="G662" i="19"/>
  <c r="EG92" i="54"/>
  <c r="H878" i="54" s="1"/>
  <c r="G662" i="54"/>
  <c r="EG92" i="31"/>
  <c r="H878" i="31" s="1"/>
  <c r="G662" i="31"/>
  <c r="EE92" i="7"/>
  <c r="H876" i="7" s="1"/>
  <c r="G660" i="7"/>
  <c r="G660" i="2"/>
  <c r="EE92" i="2"/>
  <c r="H876" i="2" s="1"/>
  <c r="EE92" i="43"/>
  <c r="H876" i="43" s="1"/>
  <c r="G660" i="43"/>
  <c r="G660" i="12"/>
  <c r="EE92" i="12"/>
  <c r="H876" i="12" s="1"/>
  <c r="EE92" i="46"/>
  <c r="H876" i="46" s="1"/>
  <c r="G660" i="46"/>
  <c r="EE92" i="9"/>
  <c r="H876" i="9" s="1"/>
  <c r="G660" i="9"/>
  <c r="G662" i="8"/>
  <c r="EG92" i="8"/>
  <c r="H878" i="8" s="1"/>
  <c r="EH92" i="58"/>
  <c r="H879" i="58" s="1"/>
  <c r="G663" i="58"/>
  <c r="G663" i="40"/>
  <c r="EH92" i="40"/>
  <c r="H879" i="40" s="1"/>
  <c r="G663" i="13"/>
  <c r="EH92" i="13"/>
  <c r="H879" i="13" s="1"/>
  <c r="EH92" i="44"/>
  <c r="H879" i="44" s="1"/>
  <c r="G663" i="44"/>
  <c r="G663" i="7"/>
  <c r="EH92" i="7"/>
  <c r="H879" i="7" s="1"/>
  <c r="EH92" i="5"/>
  <c r="H879" i="5" s="1"/>
  <c r="G663" i="5"/>
  <c r="G663" i="20"/>
  <c r="EH92" i="20"/>
  <c r="H879" i="20" s="1"/>
  <c r="EJ92" i="43"/>
  <c r="H881" i="43" s="1"/>
  <c r="G665" i="43"/>
  <c r="EJ92" i="55"/>
  <c r="H881" i="55" s="1"/>
  <c r="G665" i="55"/>
  <c r="G664" i="33"/>
  <c r="EI92" i="33"/>
  <c r="H880" i="33" s="1"/>
  <c r="G665" i="45"/>
  <c r="EJ92" i="45"/>
  <c r="H881" i="45" s="1"/>
  <c r="EI92" i="47"/>
  <c r="H880" i="47" s="1"/>
  <c r="G664" i="47"/>
  <c r="EJ92" i="37"/>
  <c r="H881" i="37" s="1"/>
  <c r="G665" i="37"/>
  <c r="EI92" i="45"/>
  <c r="H880" i="45" s="1"/>
  <c r="G664" i="45"/>
  <c r="G664" i="40"/>
  <c r="EI92" i="40"/>
  <c r="H880" i="40" s="1"/>
  <c r="G665" i="34"/>
  <c r="EJ92" i="34"/>
  <c r="H881" i="34" s="1"/>
  <c r="EJ92" i="27"/>
  <c r="H881" i="27" s="1"/>
  <c r="G665" i="27"/>
  <c r="EI92" i="19"/>
  <c r="H880" i="19" s="1"/>
  <c r="G664" i="19"/>
  <c r="G665" i="46"/>
  <c r="EJ92" i="46"/>
  <c r="H881" i="46" s="1"/>
  <c r="EI92" i="13"/>
  <c r="H880" i="13" s="1"/>
  <c r="G664" i="13"/>
  <c r="EK92" i="20"/>
  <c r="H882" i="20" s="1"/>
  <c r="G666" i="20"/>
  <c r="G666" i="53"/>
  <c r="EK92" i="53"/>
  <c r="H882" i="53" s="1"/>
  <c r="G666" i="5"/>
  <c r="EK92" i="5"/>
  <c r="H882" i="5" s="1"/>
  <c r="G666" i="48"/>
  <c r="EK92" i="48"/>
  <c r="H882" i="48" s="1"/>
  <c r="EK92" i="13"/>
  <c r="H882" i="13" s="1"/>
  <c r="G666" i="13"/>
  <c r="EK92" i="16"/>
  <c r="H882" i="16" s="1"/>
  <c r="G666" i="16"/>
  <c r="EL92" i="43"/>
  <c r="H883" i="43" s="1"/>
  <c r="G667" i="43"/>
  <c r="G667" i="58"/>
  <c r="EL92" i="58"/>
  <c r="H883" i="58" s="1"/>
  <c r="G667" i="29"/>
  <c r="EL92" i="29"/>
  <c r="H883" i="29" s="1"/>
  <c r="EL92" i="56"/>
  <c r="H883" i="56" s="1"/>
  <c r="G667" i="56"/>
  <c r="EL92" i="47"/>
  <c r="H883" i="47" s="1"/>
  <c r="G667" i="47"/>
  <c r="G667" i="46"/>
  <c r="EL92" i="46"/>
  <c r="H883" i="46" s="1"/>
  <c r="G667" i="39"/>
  <c r="EL92" i="39"/>
  <c r="H883" i="39" s="1"/>
  <c r="G668" i="32"/>
  <c r="EM92" i="32"/>
  <c r="H884" i="32" s="1"/>
  <c r="EM92" i="50"/>
  <c r="H884" i="50" s="1"/>
  <c r="G668" i="50"/>
  <c r="G668" i="35"/>
  <c r="EM92" i="35"/>
  <c r="H884" i="35" s="1"/>
  <c r="EM92" i="30"/>
  <c r="H884" i="30" s="1"/>
  <c r="G668" i="30"/>
  <c r="EM92" i="28"/>
  <c r="H884" i="28" s="1"/>
  <c r="G668" i="28"/>
  <c r="EM92" i="43"/>
  <c r="H884" i="43" s="1"/>
  <c r="G668" i="43"/>
  <c r="EO92" i="54"/>
  <c r="H886" i="54" s="1"/>
  <c r="G670" i="54"/>
  <c r="G669" i="39"/>
  <c r="EN92" i="39"/>
  <c r="H885" i="39" s="1"/>
  <c r="EO92" i="31"/>
  <c r="H886" i="31" s="1"/>
  <c r="G670" i="31"/>
  <c r="G670" i="47"/>
  <c r="EO92" i="47"/>
  <c r="H886" i="47" s="1"/>
  <c r="G669" i="58"/>
  <c r="EN92" i="58"/>
  <c r="H885" i="58" s="1"/>
  <c r="G670" i="57"/>
  <c r="EO92" i="57"/>
  <c r="H886" i="57" s="1"/>
  <c r="G669" i="10"/>
  <c r="EN92" i="10"/>
  <c r="H885" i="10" s="1"/>
  <c r="G669" i="21"/>
  <c r="EN92" i="21"/>
  <c r="H885" i="21" s="1"/>
  <c r="G670" i="6"/>
  <c r="EO92" i="6"/>
  <c r="H886" i="6" s="1"/>
  <c r="G669" i="51"/>
  <c r="EN92" i="51"/>
  <c r="H885" i="51" s="1"/>
  <c r="EO92" i="10"/>
  <c r="H886" i="10" s="1"/>
  <c r="G670" i="10"/>
  <c r="G669" i="48"/>
  <c r="EN92" i="48"/>
  <c r="H885" i="48" s="1"/>
  <c r="G669" i="9"/>
  <c r="EN92" i="9"/>
  <c r="H885" i="9" s="1"/>
  <c r="G671" i="39"/>
  <c r="EP92" i="39"/>
  <c r="H887" i="39" s="1"/>
  <c r="EP92" i="45"/>
  <c r="H887" i="45" s="1"/>
  <c r="G671" i="45"/>
  <c r="G671" i="42"/>
  <c r="EP92" i="42"/>
  <c r="H887" i="42" s="1"/>
  <c r="G671" i="4"/>
  <c r="EP92" i="4"/>
  <c r="H887" i="4" s="1"/>
  <c r="EP92" i="54"/>
  <c r="H887" i="54" s="1"/>
  <c r="G671" i="54"/>
  <c r="G671" i="31"/>
  <c r="EP92" i="31"/>
  <c r="H887" i="31" s="1"/>
  <c r="EP92" i="6"/>
  <c r="H887" i="6" s="1"/>
  <c r="G671" i="6"/>
  <c r="G661" i="46"/>
  <c r="EF92" i="46"/>
  <c r="H877" i="46" s="1"/>
  <c r="G661" i="20"/>
  <c r="EF92" i="20"/>
  <c r="H877" i="20" s="1"/>
  <c r="EF92" i="32"/>
  <c r="H877" i="32" s="1"/>
  <c r="G661" i="32"/>
  <c r="EF92" i="35"/>
  <c r="H877" i="35" s="1"/>
  <c r="G661" i="35"/>
  <c r="G661" i="15"/>
  <c r="EF92" i="15"/>
  <c r="H877" i="15" s="1"/>
  <c r="EF92" i="40"/>
  <c r="H877" i="40" s="1"/>
  <c r="G661" i="40"/>
  <c r="G661" i="13"/>
  <c r="EF92" i="13"/>
  <c r="H877" i="13" s="1"/>
  <c r="EK92" i="19"/>
  <c r="H882" i="19" s="1"/>
  <c r="G666" i="19"/>
  <c r="EG92" i="51"/>
  <c r="H878" i="51" s="1"/>
  <c r="G662" i="51"/>
  <c r="EG92" i="44"/>
  <c r="H878" i="44" s="1"/>
  <c r="G662" i="44"/>
  <c r="EG92" i="42"/>
  <c r="H878" i="42" s="1"/>
  <c r="G662" i="42"/>
  <c r="EE92" i="27"/>
  <c r="H876" i="27" s="1"/>
  <c r="G660" i="27"/>
  <c r="EE92" i="17"/>
  <c r="H876" i="17" s="1"/>
  <c r="G660" i="17"/>
  <c r="EE92" i="47"/>
  <c r="H876" i="47" s="1"/>
  <c r="G660" i="47"/>
  <c r="EE92" i="41"/>
  <c r="H876" i="41" s="1"/>
  <c r="G660" i="41"/>
  <c r="G660" i="51"/>
  <c r="EE92" i="51"/>
  <c r="H876" i="51" s="1"/>
  <c r="G660" i="56"/>
  <c r="EE92" i="56"/>
  <c r="H876" i="56" s="1"/>
  <c r="EG92" i="43"/>
  <c r="H878" i="43" s="1"/>
  <c r="G662" i="43"/>
  <c r="G663" i="37"/>
  <c r="EH92" i="37"/>
  <c r="H879" i="37" s="1"/>
  <c r="G663" i="30"/>
  <c r="EH92" i="30"/>
  <c r="H879" i="30" s="1"/>
  <c r="EH92" i="54"/>
  <c r="H879" i="54" s="1"/>
  <c r="G663" i="54"/>
  <c r="EH92" i="55"/>
  <c r="H879" i="55" s="1"/>
  <c r="G663" i="55"/>
  <c r="G663" i="3"/>
  <c r="EH92" i="3"/>
  <c r="H879" i="3" s="1"/>
  <c r="EH92" i="9"/>
  <c r="H879" i="9" s="1"/>
  <c r="G663" i="9"/>
  <c r="G663" i="42"/>
  <c r="EH92" i="42"/>
  <c r="H879" i="42" s="1"/>
  <c r="G664" i="23"/>
  <c r="EI92" i="23"/>
  <c r="H880" i="23" s="1"/>
  <c r="EJ92" i="35"/>
  <c r="H881" i="35" s="1"/>
  <c r="G665" i="35"/>
  <c r="G664" i="14"/>
  <c r="EI92" i="14"/>
  <c r="H880" i="14" s="1"/>
  <c r="G665" i="9"/>
  <c r="EJ92" i="9"/>
  <c r="H881" i="9" s="1"/>
  <c r="EJ92" i="41"/>
  <c r="H881" i="41" s="1"/>
  <c r="G665" i="41"/>
  <c r="EI92" i="27"/>
  <c r="H880" i="27" s="1"/>
  <c r="G664" i="27"/>
  <c r="EI92" i="37"/>
  <c r="H880" i="37" s="1"/>
  <c r="G664" i="37"/>
  <c r="EI92" i="46"/>
  <c r="H880" i="46" s="1"/>
  <c r="G664" i="46"/>
  <c r="EI92" i="9"/>
  <c r="H880" i="9" s="1"/>
  <c r="G664" i="9"/>
  <c r="EJ92" i="30"/>
  <c r="H881" i="30" s="1"/>
  <c r="G665" i="30"/>
  <c r="EI92" i="58"/>
  <c r="H880" i="58" s="1"/>
  <c r="G664" i="58"/>
  <c r="EJ92" i="2"/>
  <c r="H881" i="2" s="1"/>
  <c r="G665" i="2"/>
  <c r="G664" i="28"/>
  <c r="EI92" i="28"/>
  <c r="H880" i="28" s="1"/>
  <c r="EK92" i="31"/>
  <c r="H882" i="31" s="1"/>
  <c r="G666" i="31"/>
  <c r="G666" i="1"/>
  <c r="EK92" i="1"/>
  <c r="H882" i="1" s="1"/>
  <c r="G666" i="29"/>
  <c r="EK92" i="29"/>
  <c r="H882" i="29" s="1"/>
  <c r="EK92" i="43"/>
  <c r="H882" i="43" s="1"/>
  <c r="G666" i="43"/>
  <c r="EK92" i="24"/>
  <c r="H882" i="24" s="1"/>
  <c r="G666" i="24"/>
  <c r="G666" i="58"/>
  <c r="EK92" i="58"/>
  <c r="H882" i="58" s="1"/>
  <c r="EL92" i="15"/>
  <c r="H883" i="15" s="1"/>
  <c r="G667" i="15"/>
  <c r="EL92" i="45"/>
  <c r="H883" i="45" s="1"/>
  <c r="G667" i="45"/>
  <c r="EL92" i="4"/>
  <c r="H883" i="4" s="1"/>
  <c r="G667" i="4"/>
  <c r="G667" i="40"/>
  <c r="EL92" i="40"/>
  <c r="H883" i="40" s="1"/>
  <c r="EL92" i="3"/>
  <c r="H883" i="3" s="1"/>
  <c r="G667" i="3"/>
  <c r="EL92" i="10"/>
  <c r="H883" i="10" s="1"/>
  <c r="G667" i="10"/>
  <c r="EL92" i="2"/>
  <c r="H883" i="2" s="1"/>
  <c r="G667" i="2"/>
  <c r="EM92" i="56"/>
  <c r="H884" i="56" s="1"/>
  <c r="G668" i="56"/>
  <c r="EM92" i="45"/>
  <c r="H884" i="45" s="1"/>
  <c r="G668" i="45"/>
  <c r="EM92" i="14"/>
  <c r="H884" i="14" s="1"/>
  <c r="G668" i="14"/>
  <c r="EM92" i="46"/>
  <c r="H884" i="46" s="1"/>
  <c r="G668" i="46"/>
  <c r="EM92" i="49"/>
  <c r="H884" i="49" s="1"/>
  <c r="G668" i="49"/>
  <c r="EM92" i="54"/>
  <c r="H884" i="54" s="1"/>
  <c r="G668" i="54"/>
  <c r="G670" i="37"/>
  <c r="EO92" i="37"/>
  <c r="H886" i="37" s="1"/>
  <c r="G669" i="46"/>
  <c r="EN92" i="46"/>
  <c r="H885" i="46" s="1"/>
  <c r="G670" i="46"/>
  <c r="EO92" i="46"/>
  <c r="H886" i="46" s="1"/>
  <c r="G670" i="29"/>
  <c r="EO92" i="29"/>
  <c r="H886" i="29" s="1"/>
  <c r="G669" i="57"/>
  <c r="EN92" i="57"/>
  <c r="H885" i="57" s="1"/>
  <c r="G670" i="48"/>
  <c r="EO92" i="48"/>
  <c r="H886" i="48" s="1"/>
  <c r="G669" i="44"/>
  <c r="EN92" i="44"/>
  <c r="H885" i="44" s="1"/>
  <c r="G669" i="23"/>
  <c r="EN92" i="23"/>
  <c r="H885" i="23" s="1"/>
  <c r="G670" i="45"/>
  <c r="EO92" i="45"/>
  <c r="H886" i="45" s="1"/>
  <c r="EN92" i="32"/>
  <c r="H885" i="32" s="1"/>
  <c r="G669" i="32"/>
  <c r="G670" i="41"/>
  <c r="EO92" i="41"/>
  <c r="H886" i="41" s="1"/>
  <c r="G670" i="33"/>
  <c r="EO92" i="33"/>
  <c r="H886" i="33" s="1"/>
  <c r="EN92" i="24"/>
  <c r="H885" i="24" s="1"/>
  <c r="G669" i="24"/>
  <c r="EP92" i="52"/>
  <c r="H887" i="52" s="1"/>
  <c r="G671" i="52"/>
  <c r="EP92" i="57"/>
  <c r="H887" i="57" s="1"/>
  <c r="G671" i="57"/>
  <c r="G671" i="17"/>
  <c r="EP92" i="17"/>
  <c r="H887" i="17" s="1"/>
  <c r="G671" i="29"/>
  <c r="EP92" i="29"/>
  <c r="H887" i="29" s="1"/>
  <c r="EP92" i="49"/>
  <c r="H887" i="49" s="1"/>
  <c r="G671" i="49"/>
  <c r="EP92" i="14"/>
  <c r="H887" i="14" s="1"/>
  <c r="G671" i="14"/>
  <c r="EP92" i="27"/>
  <c r="H887" i="27" s="1"/>
  <c r="G671" i="27"/>
  <c r="EG92" i="49"/>
  <c r="H878" i="49" s="1"/>
  <c r="G662" i="49"/>
  <c r="G661" i="53"/>
  <c r="EF92" i="53"/>
  <c r="H877" i="53" s="1"/>
  <c r="EF92" i="39"/>
  <c r="H877" i="39" s="1"/>
  <c r="G661" i="39"/>
  <c r="EF92" i="3"/>
  <c r="H877" i="3" s="1"/>
  <c r="G661" i="3"/>
  <c r="G661" i="37"/>
  <c r="EF92" i="37"/>
  <c r="H877" i="37" s="1"/>
  <c r="EF92" i="56"/>
  <c r="H877" i="56" s="1"/>
  <c r="G661" i="56"/>
  <c r="G661" i="27"/>
  <c r="EF92" i="27"/>
  <c r="H877" i="27" s="1"/>
  <c r="EF92" i="24"/>
  <c r="H877" i="24" s="1"/>
  <c r="G661" i="24"/>
  <c r="EG92" i="56"/>
  <c r="H878" i="56" s="1"/>
  <c r="G662" i="56"/>
  <c r="G662" i="37"/>
  <c r="EG92" i="37"/>
  <c r="H878" i="37" s="1"/>
  <c r="EE92" i="50"/>
  <c r="H876" i="50" s="1"/>
  <c r="G660" i="50"/>
  <c r="EH92" i="24"/>
  <c r="H879" i="24" s="1"/>
  <c r="G663" i="24"/>
  <c r="EJ92" i="40"/>
  <c r="H881" i="40" s="1"/>
  <c r="G665" i="40"/>
  <c r="G662" i="55"/>
  <c r="EG92" i="55"/>
  <c r="H878" i="55" s="1"/>
  <c r="EG92" i="53"/>
  <c r="H878" i="53" s="1"/>
  <c r="G662" i="53"/>
  <c r="EG92" i="23"/>
  <c r="H878" i="23" s="1"/>
  <c r="G662" i="23"/>
  <c r="G662" i="41"/>
  <c r="EG92" i="41"/>
  <c r="H878" i="41" s="1"/>
  <c r="EE92" i="8"/>
  <c r="H876" i="8" s="1"/>
  <c r="G660" i="8"/>
  <c r="EE92" i="32"/>
  <c r="H876" i="32" s="1"/>
  <c r="G660" i="32"/>
  <c r="G660" i="5"/>
  <c r="EE92" i="5"/>
  <c r="H876" i="5" s="1"/>
  <c r="G660" i="24"/>
  <c r="EE92" i="24"/>
  <c r="H876" i="24" s="1"/>
  <c r="G660" i="13"/>
  <c r="EE92" i="13"/>
  <c r="H876" i="13" s="1"/>
  <c r="EE92" i="19"/>
  <c r="H876" i="19" s="1"/>
  <c r="G660" i="19"/>
  <c r="EG92" i="45"/>
  <c r="H878" i="45" s="1"/>
  <c r="G662" i="45"/>
  <c r="EH92" i="28"/>
  <c r="H879" i="28" s="1"/>
  <c r="G663" i="28"/>
  <c r="EH92" i="4"/>
  <c r="H879" i="4" s="1"/>
  <c r="G663" i="4"/>
  <c r="G663" i="12"/>
  <c r="EH92" i="12"/>
  <c r="H879" i="12" s="1"/>
  <c r="G663" i="27"/>
  <c r="EH92" i="27"/>
  <c r="H879" i="27" s="1"/>
  <c r="G663" i="29"/>
  <c r="EH92" i="29"/>
  <c r="H879" i="29" s="1"/>
  <c r="EH92" i="50"/>
  <c r="H879" i="50" s="1"/>
  <c r="G663" i="50"/>
  <c r="EJ92" i="48"/>
  <c r="H881" i="48" s="1"/>
  <c r="G665" i="48"/>
  <c r="EI92" i="21"/>
  <c r="H880" i="21" s="1"/>
  <c r="G664" i="21"/>
  <c r="EJ92" i="33"/>
  <c r="H881" i="33" s="1"/>
  <c r="G665" i="33"/>
  <c r="EI92" i="4"/>
  <c r="H880" i="4" s="1"/>
  <c r="G664" i="4"/>
  <c r="EJ92" i="44"/>
  <c r="H881" i="44" s="1"/>
  <c r="G665" i="44"/>
  <c r="G665" i="15"/>
  <c r="EJ92" i="15"/>
  <c r="H881" i="15" s="1"/>
  <c r="EJ92" i="16"/>
  <c r="H881" i="16" s="1"/>
  <c r="G665" i="16"/>
  <c r="EI92" i="55"/>
  <c r="H880" i="55" s="1"/>
  <c r="G664" i="55"/>
  <c r="G664" i="35"/>
  <c r="EI92" i="35"/>
  <c r="H880" i="35" s="1"/>
  <c r="EI92" i="39"/>
  <c r="H880" i="39" s="1"/>
  <c r="G664" i="39"/>
  <c r="EJ92" i="14"/>
  <c r="H881" i="14" s="1"/>
  <c r="G665" i="14"/>
  <c r="G664" i="15"/>
  <c r="EI92" i="15"/>
  <c r="H880" i="15" s="1"/>
  <c r="G665" i="24"/>
  <c r="EJ92" i="24"/>
  <c r="H881" i="24" s="1"/>
  <c r="G666" i="7"/>
  <c r="EK92" i="7"/>
  <c r="H882" i="7" s="1"/>
  <c r="EK92" i="3"/>
  <c r="H882" i="3" s="1"/>
  <c r="G666" i="3"/>
  <c r="G666" i="44"/>
  <c r="EK92" i="44"/>
  <c r="H882" i="44" s="1"/>
  <c r="EK92" i="23"/>
  <c r="H882" i="23" s="1"/>
  <c r="G666" i="23"/>
  <c r="G666" i="40"/>
  <c r="EK92" i="40"/>
  <c r="H882" i="40" s="1"/>
  <c r="G666" i="8"/>
  <c r="EK92" i="8"/>
  <c r="H882" i="8" s="1"/>
  <c r="G666" i="33"/>
  <c r="EK92" i="33"/>
  <c r="H882" i="33" s="1"/>
  <c r="G667" i="27"/>
  <c r="EL92" i="27"/>
  <c r="H883" i="27" s="1"/>
  <c r="EL92" i="6"/>
  <c r="H883" i="6" s="1"/>
  <c r="G667" i="6"/>
  <c r="EL92" i="23"/>
  <c r="H883" i="23" s="1"/>
  <c r="G667" i="23"/>
  <c r="EL92" i="17"/>
  <c r="H883" i="17" s="1"/>
  <c r="G667" i="17"/>
  <c r="G667" i="55"/>
  <c r="EL92" i="55"/>
  <c r="H883" i="55" s="1"/>
  <c r="EL92" i="18"/>
  <c r="H883" i="18" s="1"/>
  <c r="G667" i="18"/>
  <c r="G668" i="48"/>
  <c r="EM92" i="48"/>
  <c r="H884" i="48" s="1"/>
  <c r="G668" i="8"/>
  <c r="EM92" i="8"/>
  <c r="H884" i="8" s="1"/>
  <c r="G668" i="1"/>
  <c r="EM92" i="1"/>
  <c r="H884" i="1" s="1"/>
  <c r="G668" i="20"/>
  <c r="EM92" i="20"/>
  <c r="H884" i="20" s="1"/>
  <c r="G668" i="34"/>
  <c r="EM92" i="34"/>
  <c r="H884" i="34" s="1"/>
  <c r="EM92" i="4"/>
  <c r="H884" i="4" s="1"/>
  <c r="G668" i="4"/>
  <c r="EM92" i="23"/>
  <c r="H884" i="23" s="1"/>
  <c r="G668" i="23"/>
  <c r="EO92" i="28"/>
  <c r="H886" i="28" s="1"/>
  <c r="G670" i="28"/>
  <c r="G669" i="3"/>
  <c r="EN92" i="3"/>
  <c r="H885" i="3" s="1"/>
  <c r="EN92" i="34"/>
  <c r="H885" i="34" s="1"/>
  <c r="G669" i="34"/>
  <c r="G670" i="51"/>
  <c r="EO92" i="51"/>
  <c r="H886" i="51" s="1"/>
  <c r="G669" i="35"/>
  <c r="EN92" i="35"/>
  <c r="H885" i="35" s="1"/>
  <c r="EO92" i="52"/>
  <c r="H886" i="52" s="1"/>
  <c r="G670" i="52"/>
  <c r="G670" i="20"/>
  <c r="EO92" i="20"/>
  <c r="H886" i="20" s="1"/>
  <c r="G669" i="7"/>
  <c r="EN92" i="7"/>
  <c r="H885" i="7" s="1"/>
  <c r="EO92" i="3"/>
  <c r="H886" i="3" s="1"/>
  <c r="G670" i="3"/>
  <c r="EN92" i="5"/>
  <c r="H885" i="5" s="1"/>
  <c r="G669" i="5"/>
  <c r="EN92" i="41"/>
  <c r="H885" i="41" s="1"/>
  <c r="G669" i="41"/>
  <c r="EO92" i="21"/>
  <c r="H886" i="21" s="1"/>
  <c r="G670" i="21"/>
  <c r="EN92" i="13"/>
  <c r="H885" i="13" s="1"/>
  <c r="G669" i="13"/>
  <c r="EP92" i="15"/>
  <c r="H887" i="15" s="1"/>
  <c r="G671" i="15"/>
  <c r="EP92" i="18"/>
  <c r="H887" i="18" s="1"/>
  <c r="G671" i="18"/>
  <c r="EP92" i="56"/>
  <c r="H887" i="56" s="1"/>
  <c r="G671" i="56"/>
  <c r="EP92" i="8"/>
  <c r="H887" i="8" s="1"/>
  <c r="G671" i="8"/>
  <c r="G671" i="23"/>
  <c r="EP92" i="23"/>
  <c r="H887" i="23" s="1"/>
  <c r="G671" i="2"/>
  <c r="EP92" i="2"/>
  <c r="H887" i="2" s="1"/>
  <c r="G662" i="30"/>
  <c r="EG92" i="30"/>
  <c r="H878" i="30" s="1"/>
  <c r="G662" i="33"/>
  <c r="EG92" i="33"/>
  <c r="H878" i="33" s="1"/>
  <c r="EF92" i="12"/>
  <c r="H877" i="12" s="1"/>
  <c r="G661" i="12"/>
  <c r="G661" i="41"/>
  <c r="EF92" i="41"/>
  <c r="H877" i="41" s="1"/>
  <c r="G661" i="9"/>
  <c r="EF92" i="9"/>
  <c r="H877" i="9" s="1"/>
  <c r="G661" i="8"/>
  <c r="EF92" i="8"/>
  <c r="H877" i="8" s="1"/>
  <c r="G661" i="51"/>
  <c r="EF92" i="51"/>
  <c r="H877" i="51" s="1"/>
  <c r="EF92" i="5"/>
  <c r="H877" i="5" s="1"/>
  <c r="G661" i="5"/>
  <c r="EF92" i="6"/>
  <c r="H877" i="6" s="1"/>
  <c r="G661" i="6"/>
  <c r="EE92" i="1"/>
  <c r="H876" i="1" s="1"/>
  <c r="G660" i="1"/>
  <c r="EG92" i="7"/>
  <c r="H878" i="7" s="1"/>
  <c r="G662" i="7"/>
  <c r="G662" i="13"/>
  <c r="EG92" i="13"/>
  <c r="H878" i="13" s="1"/>
  <c r="EG92" i="48"/>
  <c r="H878" i="48" s="1"/>
  <c r="G662" i="48"/>
  <c r="EG92" i="58"/>
  <c r="H878" i="58" s="1"/>
  <c r="G662" i="58"/>
  <c r="EE92" i="21"/>
  <c r="H876" i="21" s="1"/>
  <c r="G660" i="21"/>
  <c r="G660" i="18"/>
  <c r="EE92" i="18"/>
  <c r="H876" i="18" s="1"/>
  <c r="G660" i="37"/>
  <c r="EE92" i="37"/>
  <c r="H876" i="37" s="1"/>
  <c r="EE92" i="39"/>
  <c r="H876" i="39" s="1"/>
  <c r="G660" i="39"/>
  <c r="EE92" i="55"/>
  <c r="H876" i="55" s="1"/>
  <c r="G660" i="55"/>
  <c r="EE92" i="57"/>
  <c r="H876" i="57" s="1"/>
  <c r="G660" i="57"/>
  <c r="G662" i="52"/>
  <c r="EG92" i="52"/>
  <c r="H878" i="52" s="1"/>
  <c r="G663" i="14"/>
  <c r="EH92" i="14"/>
  <c r="H879" i="14" s="1"/>
  <c r="EH92" i="8"/>
  <c r="H879" i="8" s="1"/>
  <c r="G663" i="8"/>
  <c r="G663" i="19"/>
  <c r="EH92" i="19"/>
  <c r="H879" i="19" s="1"/>
  <c r="G663" i="10"/>
  <c r="EH92" i="10"/>
  <c r="H879" i="10" s="1"/>
  <c r="EH92" i="1"/>
  <c r="H879" i="1" s="1"/>
  <c r="G663" i="1"/>
  <c r="G663" i="17"/>
  <c r="EH92" i="17"/>
  <c r="H879" i="17" s="1"/>
  <c r="EJ92" i="1"/>
  <c r="H881" i="1" s="1"/>
  <c r="G665" i="1"/>
  <c r="G664" i="53"/>
  <c r="EI92" i="53"/>
  <c r="H880" i="53" s="1"/>
  <c r="G665" i="31"/>
  <c r="EJ92" i="31"/>
  <c r="H881" i="31" s="1"/>
  <c r="G664" i="5"/>
  <c r="EI92" i="5"/>
  <c r="H880" i="5" s="1"/>
  <c r="EI92" i="8"/>
  <c r="H880" i="8" s="1"/>
  <c r="G664" i="8"/>
  <c r="G665" i="21"/>
  <c r="EJ92" i="21"/>
  <c r="H881" i="21" s="1"/>
  <c r="G665" i="32"/>
  <c r="EJ92" i="32"/>
  <c r="H881" i="32" s="1"/>
  <c r="G664" i="24"/>
  <c r="EI92" i="24"/>
  <c r="H880" i="24" s="1"/>
  <c r="G665" i="54"/>
  <c r="EJ92" i="54"/>
  <c r="H881" i="54" s="1"/>
  <c r="EI92" i="18"/>
  <c r="H880" i="18" s="1"/>
  <c r="G664" i="18"/>
  <c r="G665" i="56"/>
  <c r="EJ92" i="56"/>
  <c r="H881" i="56" s="1"/>
  <c r="EI92" i="49"/>
  <c r="H880" i="49" s="1"/>
  <c r="G664" i="49"/>
  <c r="EI92" i="51"/>
  <c r="H880" i="51" s="1"/>
  <c r="G664" i="51"/>
  <c r="G666" i="21"/>
  <c r="EK92" i="21"/>
  <c r="H882" i="21" s="1"/>
  <c r="G666" i="37"/>
  <c r="EK92" i="37"/>
  <c r="H882" i="37" s="1"/>
  <c r="EK92" i="14"/>
  <c r="H882" i="14" s="1"/>
  <c r="G666" i="14"/>
  <c r="EK92" i="50"/>
  <c r="H882" i="50" s="1"/>
  <c r="G666" i="50"/>
  <c r="G666" i="15"/>
  <c r="EK92" i="15"/>
  <c r="H882" i="15" s="1"/>
  <c r="G666" i="47"/>
  <c r="EK92" i="47"/>
  <c r="H882" i="47" s="1"/>
  <c r="G666" i="45"/>
  <c r="EK92" i="45"/>
  <c r="H882" i="45" s="1"/>
  <c r="EL92" i="30"/>
  <c r="H883" i="30" s="1"/>
  <c r="G667" i="30"/>
  <c r="EL92" i="16"/>
  <c r="H883" i="16" s="1"/>
  <c r="G667" i="16"/>
  <c r="G667" i="33"/>
  <c r="EL92" i="33"/>
  <c r="H883" i="33" s="1"/>
  <c r="EL92" i="12"/>
  <c r="H883" i="12" s="1"/>
  <c r="G667" i="12"/>
  <c r="EL92" i="20"/>
  <c r="H883" i="20" s="1"/>
  <c r="G667" i="20"/>
  <c r="G667" i="32"/>
  <c r="EL92" i="32"/>
  <c r="H883" i="32" s="1"/>
  <c r="EM92" i="40"/>
  <c r="H884" i="40" s="1"/>
  <c r="G668" i="40"/>
  <c r="G668" i="16"/>
  <c r="EM92" i="16"/>
  <c r="H884" i="16" s="1"/>
  <c r="G668" i="3"/>
  <c r="EM92" i="3"/>
  <c r="H884" i="3" s="1"/>
  <c r="G668" i="29"/>
  <c r="EM92" i="29"/>
  <c r="H884" i="29" s="1"/>
  <c r="EM92" i="17"/>
  <c r="H884" i="17" s="1"/>
  <c r="G668" i="17"/>
  <c r="G668" i="58"/>
  <c r="EM92" i="58"/>
  <c r="H884" i="58" s="1"/>
  <c r="G668" i="51"/>
  <c r="EM92" i="51"/>
  <c r="H884" i="51" s="1"/>
  <c r="G670" i="4"/>
  <c r="EO92" i="4"/>
  <c r="H886" i="4" s="1"/>
  <c r="G670" i="55"/>
  <c r="EO92" i="55"/>
  <c r="H886" i="55" s="1"/>
  <c r="G669" i="17"/>
  <c r="EN92" i="17"/>
  <c r="H885" i="17" s="1"/>
  <c r="G670" i="30"/>
  <c r="EO92" i="30"/>
  <c r="H886" i="30" s="1"/>
  <c r="EN92" i="40"/>
  <c r="H885" i="40" s="1"/>
  <c r="G669" i="40"/>
  <c r="G670" i="40"/>
  <c r="EO92" i="40"/>
  <c r="H886" i="40" s="1"/>
  <c r="G670" i="16"/>
  <c r="EO92" i="16"/>
  <c r="H886" i="16" s="1"/>
  <c r="EN92" i="4"/>
  <c r="H885" i="4" s="1"/>
  <c r="G669" i="4"/>
  <c r="G670" i="34"/>
  <c r="EO92" i="34"/>
  <c r="H886" i="34" s="1"/>
  <c r="EN92" i="52"/>
  <c r="H885" i="52" s="1"/>
  <c r="G669" i="52"/>
  <c r="G669" i="8"/>
  <c r="EN92" i="8"/>
  <c r="H885" i="8" s="1"/>
  <c r="G670" i="58"/>
  <c r="EO92" i="58"/>
  <c r="H886" i="58" s="1"/>
  <c r="EN92" i="53"/>
  <c r="H885" i="53" s="1"/>
  <c r="G669" i="53"/>
  <c r="G671" i="32"/>
  <c r="EP92" i="32"/>
  <c r="H887" i="32" s="1"/>
  <c r="G671" i="12"/>
  <c r="EP92" i="12"/>
  <c r="H887" i="12" s="1"/>
  <c r="G671" i="58"/>
  <c r="EP92" i="58"/>
  <c r="H887" i="58" s="1"/>
  <c r="G671" i="53"/>
  <c r="EP92" i="53"/>
  <c r="H887" i="53" s="1"/>
  <c r="EP92" i="55"/>
  <c r="H887" i="55" s="1"/>
  <c r="G671" i="55"/>
  <c r="G671" i="16"/>
  <c r="EP92" i="16"/>
  <c r="H887" i="16" s="1"/>
  <c r="EG92" i="39"/>
  <c r="H878" i="39" s="1"/>
  <c r="G662" i="39"/>
  <c r="G662" i="10"/>
  <c r="EG92" i="10"/>
  <c r="H878" i="10" s="1"/>
  <c r="EF92" i="58"/>
  <c r="H877" i="58" s="1"/>
  <c r="G661" i="58"/>
  <c r="EF92" i="50"/>
  <c r="H877" i="50" s="1"/>
  <c r="G661" i="50"/>
  <c r="EF92" i="52"/>
  <c r="H877" i="52" s="1"/>
  <c r="G661" i="52"/>
  <c r="G661" i="47"/>
  <c r="EF92" i="47"/>
  <c r="H877" i="47" s="1"/>
  <c r="EF92" i="23"/>
  <c r="H877" i="23" s="1"/>
  <c r="G661" i="23"/>
  <c r="G661" i="17"/>
  <c r="EF92" i="17"/>
  <c r="H877" i="17" s="1"/>
  <c r="G660" i="23"/>
  <c r="EE92" i="23"/>
  <c r="H876" i="23" s="1"/>
  <c r="G660" i="29"/>
  <c r="EE92" i="29"/>
  <c r="H876" i="29" s="1"/>
  <c r="G663" i="45"/>
  <c r="EH92" i="45"/>
  <c r="H879" i="45" s="1"/>
  <c r="G666" i="27"/>
  <c r="EK92" i="27"/>
  <c r="H882" i="27" s="1"/>
  <c r="G662" i="17"/>
  <c r="EG92" i="17"/>
  <c r="H878" i="17" s="1"/>
  <c r="G662" i="35"/>
  <c r="EG92" i="35"/>
  <c r="H878" i="35" s="1"/>
  <c r="G662" i="18"/>
  <c r="EG92" i="18"/>
  <c r="H878" i="18" s="1"/>
  <c r="G660" i="4"/>
  <c r="EE92" i="4"/>
  <c r="H876" i="4" s="1"/>
  <c r="EE92" i="20"/>
  <c r="H876" i="20" s="1"/>
  <c r="G660" i="20"/>
  <c r="EE92" i="30"/>
  <c r="H876" i="30" s="1"/>
  <c r="G660" i="30"/>
  <c r="G660" i="28"/>
  <c r="EE92" i="28"/>
  <c r="H876" i="28" s="1"/>
  <c r="EE92" i="34"/>
  <c r="H876" i="34" s="1"/>
  <c r="G660" i="34"/>
  <c r="G660" i="58"/>
  <c r="EE92" i="58"/>
  <c r="H876" i="58" s="1"/>
  <c r="G660" i="14"/>
  <c r="EE92" i="14"/>
  <c r="H876" i="14" s="1"/>
  <c r="G662" i="50"/>
  <c r="EG92" i="50"/>
  <c r="H878" i="50" s="1"/>
  <c r="G663" i="15"/>
  <c r="EH92" i="15"/>
  <c r="H879" i="15" s="1"/>
  <c r="G663" i="49"/>
  <c r="EH92" i="49"/>
  <c r="H879" i="49" s="1"/>
  <c r="EH92" i="48"/>
  <c r="H879" i="48" s="1"/>
  <c r="G663" i="48"/>
  <c r="G663" i="39"/>
  <c r="EH92" i="39"/>
  <c r="H879" i="39" s="1"/>
  <c r="EH92" i="6"/>
  <c r="H879" i="6" s="1"/>
  <c r="G663" i="6"/>
  <c r="EH92" i="21"/>
  <c r="H879" i="21" s="1"/>
  <c r="G663" i="21"/>
  <c r="G665" i="10"/>
  <c r="EJ92" i="10"/>
  <c r="H881" i="10" s="1"/>
  <c r="G664" i="57"/>
  <c r="EI92" i="57"/>
  <c r="H880" i="57" s="1"/>
  <c r="G665" i="57"/>
  <c r="EJ92" i="57"/>
  <c r="H881" i="57" s="1"/>
  <c r="G665" i="4"/>
  <c r="EJ92" i="4"/>
  <c r="H881" i="4" s="1"/>
  <c r="EI92" i="44"/>
  <c r="H880" i="44" s="1"/>
  <c r="G664" i="44"/>
  <c r="EI92" i="50"/>
  <c r="H880" i="50" s="1"/>
  <c r="G664" i="50"/>
  <c r="G665" i="7"/>
  <c r="EJ92" i="7"/>
  <c r="H881" i="7" s="1"/>
  <c r="G664" i="52"/>
  <c r="EI92" i="52"/>
  <c r="H880" i="52" s="1"/>
  <c r="EJ92" i="18"/>
  <c r="H881" i="18" s="1"/>
  <c r="G665" i="18"/>
  <c r="EI92" i="2"/>
  <c r="H880" i="2" s="1"/>
  <c r="G664" i="2"/>
  <c r="G665" i="3"/>
  <c r="EJ92" i="3"/>
  <c r="H881" i="3" s="1"/>
  <c r="EI92" i="16"/>
  <c r="H880" i="16" s="1"/>
  <c r="G664" i="16"/>
  <c r="EI92" i="3"/>
  <c r="H880" i="3" s="1"/>
  <c r="G664" i="3"/>
  <c r="EK92" i="41"/>
  <c r="H882" i="41" s="1"/>
  <c r="G666" i="41"/>
  <c r="EK92" i="49"/>
  <c r="H882" i="49" s="1"/>
  <c r="G666" i="49"/>
  <c r="G666" i="55"/>
  <c r="EK92" i="55"/>
  <c r="H882" i="55" s="1"/>
  <c r="EK92" i="54"/>
  <c r="H882" i="54" s="1"/>
  <c r="G666" i="54"/>
  <c r="G666" i="51"/>
  <c r="EK92" i="51"/>
  <c r="H882" i="51" s="1"/>
  <c r="EK92" i="35"/>
  <c r="H882" i="35" s="1"/>
  <c r="G666" i="35"/>
  <c r="G666" i="9"/>
  <c r="EK92" i="9"/>
  <c r="H882" i="9" s="1"/>
  <c r="EL92" i="44"/>
  <c r="H883" i="44" s="1"/>
  <c r="G667" i="44"/>
  <c r="EL92" i="37"/>
  <c r="H883" i="37" s="1"/>
  <c r="G667" i="37"/>
  <c r="EL92" i="24"/>
  <c r="H883" i="24" s="1"/>
  <c r="G667" i="24"/>
  <c r="EL92" i="9"/>
  <c r="H883" i="9" s="1"/>
  <c r="G667" i="9"/>
  <c r="EL92" i="21"/>
  <c r="H883" i="21" s="1"/>
  <c r="G667" i="21"/>
  <c r="G667" i="14"/>
  <c r="EL92" i="14"/>
  <c r="H883" i="14" s="1"/>
  <c r="G668" i="52"/>
  <c r="EM92" i="52"/>
  <c r="H884" i="52" s="1"/>
  <c r="EM92" i="42"/>
  <c r="H884" i="42" s="1"/>
  <c r="G668" i="42"/>
  <c r="G668" i="33"/>
  <c r="EM92" i="33"/>
  <c r="H884" i="33" s="1"/>
  <c r="G668" i="41"/>
  <c r="EM92" i="41"/>
  <c r="H884" i="41" s="1"/>
  <c r="G668" i="7"/>
  <c r="EM92" i="7"/>
  <c r="H884" i="7" s="1"/>
  <c r="G668" i="55"/>
  <c r="EM92" i="55"/>
  <c r="H884" i="55" s="1"/>
  <c r="EM92" i="44"/>
  <c r="H884" i="44" s="1"/>
  <c r="G668" i="44"/>
  <c r="G670" i="2"/>
  <c r="EO92" i="2"/>
  <c r="H886" i="2" s="1"/>
  <c r="G670" i="44"/>
  <c r="EO92" i="44"/>
  <c r="H886" i="44" s="1"/>
  <c r="EN92" i="18"/>
  <c r="H885" i="18" s="1"/>
  <c r="G669" i="18"/>
  <c r="EO92" i="49"/>
  <c r="H886" i="49" s="1"/>
  <c r="G670" i="49"/>
  <c r="G669" i="43"/>
  <c r="EN92" i="43"/>
  <c r="H885" i="43" s="1"/>
  <c r="EN92" i="16"/>
  <c r="H885" i="16" s="1"/>
  <c r="G669" i="16"/>
  <c r="G670" i="53"/>
  <c r="EO92" i="53"/>
  <c r="H886" i="53" s="1"/>
  <c r="G669" i="49"/>
  <c r="EN92" i="49"/>
  <c r="H885" i="49" s="1"/>
  <c r="EO92" i="15"/>
  <c r="H886" i="15" s="1"/>
  <c r="G670" i="15"/>
  <c r="G670" i="32"/>
  <c r="EO92" i="32"/>
  <c r="H886" i="32" s="1"/>
  <c r="EN92" i="37"/>
  <c r="H885" i="37" s="1"/>
  <c r="G669" i="37"/>
  <c r="G670" i="50"/>
  <c r="EO92" i="50"/>
  <c r="H886" i="50" s="1"/>
  <c r="EN92" i="33"/>
  <c r="H885" i="33" s="1"/>
  <c r="G669" i="33"/>
  <c r="G671" i="7"/>
  <c r="EP92" i="7"/>
  <c r="H887" i="7" s="1"/>
  <c r="EP92" i="9"/>
  <c r="H887" i="9" s="1"/>
  <c r="G671" i="9"/>
  <c r="EP92" i="50"/>
  <c r="H887" i="50" s="1"/>
  <c r="G671" i="50"/>
  <c r="EP92" i="33"/>
  <c r="H887" i="33" s="1"/>
  <c r="G671" i="33"/>
  <c r="G671" i="10"/>
  <c r="EP92" i="10"/>
  <c r="H887" i="10" s="1"/>
  <c r="G671" i="44"/>
  <c r="EP92" i="44"/>
  <c r="H887" i="44" s="1"/>
  <c r="G662" i="27"/>
  <c r="EG92" i="27"/>
  <c r="H878" i="27" s="1"/>
  <c r="G662" i="29"/>
  <c r="EG92" i="29"/>
  <c r="H878" i="29" s="1"/>
  <c r="G661" i="4"/>
  <c r="EF92" i="4"/>
  <c r="H877" i="4" s="1"/>
  <c r="EF92" i="33"/>
  <c r="H877" i="33" s="1"/>
  <c r="G661" i="33"/>
  <c r="G661" i="10"/>
  <c r="EF92" i="10"/>
  <c r="H877" i="10" s="1"/>
  <c r="EF92" i="29"/>
  <c r="H877" i="29" s="1"/>
  <c r="G661" i="29"/>
  <c r="EF92" i="14"/>
  <c r="H877" i="14" s="1"/>
  <c r="G661" i="14"/>
  <c r="G661" i="54"/>
  <c r="EF92" i="54"/>
  <c r="H877" i="54" s="1"/>
  <c r="AY91" i="40" l="1"/>
  <c r="AY91" i="10"/>
  <c r="AY91" i="37"/>
  <c r="AY91" i="29"/>
  <c r="AY91" i="7"/>
  <c r="AY91" i="16"/>
  <c r="AY91" i="39"/>
  <c r="AY91" i="12"/>
  <c r="AY91" i="46"/>
  <c r="AY91" i="42"/>
  <c r="AY91" i="6"/>
  <c r="AY91" i="23"/>
  <c r="AY91" i="31"/>
  <c r="AY91" i="19"/>
  <c r="AY91" i="32"/>
  <c r="AY91" i="56"/>
  <c r="AY91" i="33"/>
  <c r="AY91" i="48"/>
  <c r="AY91" i="44"/>
  <c r="AY91" i="53"/>
  <c r="AY91" i="20"/>
  <c r="AY91" i="24"/>
  <c r="AY91" i="43"/>
  <c r="AY91" i="35"/>
  <c r="AY91" i="49"/>
  <c r="AY91" i="45"/>
  <c r="AY91" i="41"/>
  <c r="AY91" i="57"/>
  <c r="AY91" i="34"/>
  <c r="AY91" i="1"/>
  <c r="AY91" i="14"/>
  <c r="AY91" i="18"/>
  <c r="AY91" i="58"/>
  <c r="AY91" i="28"/>
  <c r="AY91" i="21"/>
  <c r="AY91" i="2"/>
  <c r="AY91" i="8"/>
  <c r="AY91" i="5"/>
  <c r="AY91" i="55"/>
  <c r="AY91" i="52"/>
  <c r="AY91" i="3"/>
  <c r="AY91" i="54"/>
  <c r="AY91" i="51"/>
  <c r="AY91" i="15"/>
  <c r="AY91" i="30"/>
  <c r="AY91" i="4"/>
  <c r="AY91" i="17"/>
  <c r="AY91" i="47"/>
  <c r="AY91" i="9"/>
  <c r="AY91" i="27"/>
  <c r="AY91" i="50"/>
  <c r="AY91" i="13"/>
  <c r="G576" i="56" l="1"/>
  <c r="AY92" i="56"/>
  <c r="H792" i="56" s="1"/>
  <c r="G576" i="17"/>
  <c r="AY92" i="17"/>
  <c r="H792" i="17" s="1"/>
  <c r="AY92" i="55"/>
  <c r="H792" i="55" s="1"/>
  <c r="G576" i="55"/>
  <c r="AY92" i="14"/>
  <c r="H792" i="14" s="1"/>
  <c r="G576" i="14"/>
  <c r="AY92" i="43"/>
  <c r="H792" i="43" s="1"/>
  <c r="G576" i="43"/>
  <c r="AY92" i="32"/>
  <c r="H792" i="32" s="1"/>
  <c r="G576" i="32"/>
  <c r="G576" i="39"/>
  <c r="AY92" i="39"/>
  <c r="H792" i="39" s="1"/>
  <c r="G576" i="12"/>
  <c r="AY92" i="12"/>
  <c r="H792" i="12" s="1"/>
  <c r="G576" i="4"/>
  <c r="AY92" i="4"/>
  <c r="H792" i="4" s="1"/>
  <c r="G576" i="5"/>
  <c r="AY92" i="5"/>
  <c r="H792" i="5" s="1"/>
  <c r="AY92" i="1"/>
  <c r="H792" i="1" s="1"/>
  <c r="G576" i="1"/>
  <c r="G576" i="24"/>
  <c r="AY92" i="24"/>
  <c r="H792" i="24" s="1"/>
  <c r="AY92" i="19"/>
  <c r="H792" i="19" s="1"/>
  <c r="G576" i="19"/>
  <c r="AY92" i="16"/>
  <c r="H792" i="16" s="1"/>
  <c r="G576" i="16"/>
  <c r="G576" i="52"/>
  <c r="AY92" i="52"/>
  <c r="H792" i="52" s="1"/>
  <c r="G576" i="30"/>
  <c r="AY92" i="30"/>
  <c r="H792" i="30" s="1"/>
  <c r="G576" i="8"/>
  <c r="AY92" i="8"/>
  <c r="H792" i="8" s="1"/>
  <c r="AY92" i="34"/>
  <c r="H792" i="34" s="1"/>
  <c r="G576" i="34"/>
  <c r="AY92" i="20"/>
  <c r="H792" i="20" s="1"/>
  <c r="G576" i="20"/>
  <c r="AY92" i="31"/>
  <c r="H792" i="31" s="1"/>
  <c r="G576" i="31"/>
  <c r="G576" i="7"/>
  <c r="AY92" i="7"/>
  <c r="H792" i="7" s="1"/>
  <c r="G576" i="47"/>
  <c r="AY92" i="47"/>
  <c r="H792" i="47" s="1"/>
  <c r="G576" i="13"/>
  <c r="AY92" i="13"/>
  <c r="H792" i="13" s="1"/>
  <c r="AY92" i="15"/>
  <c r="H792" i="15" s="1"/>
  <c r="G576" i="15"/>
  <c r="AY92" i="2"/>
  <c r="H792" i="2" s="1"/>
  <c r="G576" i="2"/>
  <c r="AY92" i="57"/>
  <c r="H792" i="57" s="1"/>
  <c r="G576" i="57"/>
  <c r="AY92" i="53"/>
  <c r="H792" i="53" s="1"/>
  <c r="G576" i="53"/>
  <c r="AY92" i="23"/>
  <c r="H792" i="23" s="1"/>
  <c r="G576" i="23"/>
  <c r="AY92" i="29"/>
  <c r="H792" i="29" s="1"/>
  <c r="G576" i="29"/>
  <c r="G576" i="35"/>
  <c r="AY92" i="35"/>
  <c r="H792" i="35" s="1"/>
  <c r="G576" i="50"/>
  <c r="AY92" i="50"/>
  <c r="H792" i="50" s="1"/>
  <c r="G576" i="51"/>
  <c r="AY92" i="51"/>
  <c r="H792" i="51" s="1"/>
  <c r="G576" i="21"/>
  <c r="AY92" i="21"/>
  <c r="H792" i="21" s="1"/>
  <c r="G576" i="41"/>
  <c r="AY92" i="41"/>
  <c r="H792" i="41" s="1"/>
  <c r="AY92" i="44"/>
  <c r="H792" i="44" s="1"/>
  <c r="G576" i="44"/>
  <c r="G576" i="6"/>
  <c r="AY92" i="6"/>
  <c r="H792" i="6" s="1"/>
  <c r="G576" i="37"/>
  <c r="AY92" i="37"/>
  <c r="H792" i="37" s="1"/>
  <c r="AY92" i="27"/>
  <c r="H792" i="27" s="1"/>
  <c r="G576" i="27"/>
  <c r="AY92" i="54"/>
  <c r="H792" i="54" s="1"/>
  <c r="G576" i="54"/>
  <c r="G576" i="28"/>
  <c r="AY92" i="28"/>
  <c r="H792" i="28" s="1"/>
  <c r="G576" i="45"/>
  <c r="AY92" i="45"/>
  <c r="H792" i="45" s="1"/>
  <c r="AY92" i="48"/>
  <c r="H792" i="48" s="1"/>
  <c r="G576" i="48"/>
  <c r="G576" i="42"/>
  <c r="AY92" i="42"/>
  <c r="H792" i="42" s="1"/>
  <c r="AY92" i="10"/>
  <c r="H792" i="10" s="1"/>
  <c r="G576" i="10"/>
  <c r="G576" i="18"/>
  <c r="AY92" i="18"/>
  <c r="H792" i="18" s="1"/>
  <c r="AY92" i="9"/>
  <c r="H792" i="9" s="1"/>
  <c r="G576" i="9"/>
  <c r="AY92" i="3"/>
  <c r="H792" i="3" s="1"/>
  <c r="G576" i="3"/>
  <c r="AY92" i="58"/>
  <c r="H792" i="58" s="1"/>
  <c r="G576" i="58"/>
  <c r="G576" i="49"/>
  <c r="AY92" i="49"/>
  <c r="H792" i="49" s="1"/>
  <c r="G576" i="33"/>
  <c r="AY92" i="33"/>
  <c r="H792" i="33" s="1"/>
  <c r="AY92" i="46"/>
  <c r="H792" i="46" s="1"/>
  <c r="G576" i="46"/>
  <c r="G576" i="40"/>
  <c r="AY92" i="40"/>
  <c r="H792" i="40" s="1"/>
  <c r="CT91" i="37" l="1"/>
  <c r="CN91" i="58"/>
  <c r="CN91" i="55"/>
  <c r="CK91" i="4"/>
  <c r="CP91" i="21"/>
  <c r="CQ91" i="47"/>
  <c r="CP91" i="14"/>
  <c r="CN91" i="23"/>
  <c r="CK91" i="58"/>
  <c r="CL91" i="13"/>
  <c r="CU91" i="6"/>
  <c r="CL91" i="43"/>
  <c r="CT91" i="27"/>
  <c r="CL91" i="5"/>
  <c r="CU91" i="50"/>
  <c r="CN91" i="27"/>
  <c r="CK91" i="51"/>
  <c r="CK91" i="46"/>
  <c r="CJ91" i="53"/>
  <c r="CJ91" i="49"/>
  <c r="CP91" i="19"/>
  <c r="CP91" i="4"/>
  <c r="CL91" i="31"/>
  <c r="CK91" i="14"/>
  <c r="CT91" i="33"/>
  <c r="CS91" i="35"/>
  <c r="CT91" i="46"/>
  <c r="CQ91" i="31"/>
  <c r="CQ91" i="32"/>
  <c r="CR91" i="6"/>
  <c r="CU91" i="13"/>
  <c r="CP91" i="42"/>
  <c r="CQ91" i="50"/>
  <c r="CM91" i="43"/>
  <c r="CM91" i="29"/>
  <c r="CQ91" i="6"/>
  <c r="CJ91" i="51"/>
  <c r="CJ91" i="56"/>
  <c r="CN91" i="12"/>
  <c r="CU91" i="18"/>
  <c r="CS91" i="6"/>
  <c r="CT91" i="2"/>
  <c r="CJ91" i="27"/>
  <c r="CT91" i="43"/>
  <c r="CL91" i="56"/>
  <c r="CO91" i="46"/>
  <c r="CP91" i="54"/>
  <c r="CS91" i="14"/>
  <c r="CU91" i="58"/>
  <c r="CT91" i="54"/>
  <c r="CR91" i="46"/>
  <c r="CN91" i="4"/>
  <c r="CT91" i="40"/>
  <c r="CS91" i="9"/>
  <c r="CR91" i="13"/>
  <c r="CN91" i="37"/>
  <c r="CT91" i="1"/>
  <c r="CU91" i="1"/>
  <c r="CK91" i="12"/>
  <c r="CL91" i="35"/>
  <c r="CU91" i="42"/>
  <c r="CO91" i="29"/>
  <c r="CL91" i="54"/>
  <c r="CL91" i="29"/>
  <c r="CR91" i="49"/>
  <c r="CK91" i="28"/>
  <c r="CN91" i="53"/>
  <c r="CN91" i="43"/>
  <c r="CT91" i="58"/>
  <c r="CP91" i="45"/>
  <c r="CJ91" i="18"/>
  <c r="CO91" i="17"/>
  <c r="CR91" i="56"/>
  <c r="CO91" i="53"/>
  <c r="CR91" i="37"/>
  <c r="CK91" i="18"/>
  <c r="CU91" i="2"/>
  <c r="CR91" i="35"/>
  <c r="CS91" i="8"/>
  <c r="CM91" i="15"/>
  <c r="CK91" i="24"/>
  <c r="CU91" i="7"/>
  <c r="CO91" i="55"/>
  <c r="CQ91" i="19"/>
  <c r="CL91" i="37"/>
  <c r="CL91" i="30"/>
  <c r="CO91" i="37"/>
  <c r="CJ91" i="42"/>
  <c r="CO91" i="20"/>
  <c r="CR91" i="41"/>
  <c r="CU91" i="33"/>
  <c r="CU91" i="19"/>
  <c r="CM91" i="41"/>
  <c r="CL91" i="33"/>
  <c r="CK91" i="41"/>
  <c r="CP91" i="31"/>
  <c r="CS91" i="17"/>
  <c r="CJ91" i="41"/>
  <c r="CP91" i="51"/>
  <c r="CK91" i="31"/>
  <c r="CO91" i="45"/>
  <c r="CS91" i="46"/>
  <c r="CT91" i="8"/>
  <c r="CN91" i="1"/>
  <c r="CP91" i="3"/>
  <c r="CS91" i="5"/>
  <c r="CO91" i="39"/>
  <c r="CK91" i="21"/>
  <c r="CU91" i="46"/>
  <c r="CP91" i="39"/>
  <c r="CT91" i="15"/>
  <c r="CJ91" i="55"/>
  <c r="CO91" i="19"/>
  <c r="CU91" i="29"/>
  <c r="CR91" i="29"/>
  <c r="CT91" i="44"/>
  <c r="CT91" i="57"/>
  <c r="CS91" i="13"/>
  <c r="CM91" i="4"/>
  <c r="CO91" i="5"/>
  <c r="CM91" i="10"/>
  <c r="CN91" i="9"/>
  <c r="CP91" i="30"/>
  <c r="CO91" i="49"/>
  <c r="CQ91" i="30"/>
  <c r="CM91" i="39"/>
  <c r="CJ91" i="20"/>
  <c r="CJ91" i="43"/>
  <c r="CR91" i="39"/>
  <c r="CQ91" i="54"/>
  <c r="CU91" i="9"/>
  <c r="CJ91" i="45"/>
  <c r="CQ91" i="24"/>
  <c r="CQ91" i="52"/>
  <c r="CS91" i="31"/>
  <c r="CM91" i="49"/>
  <c r="CN91" i="35"/>
  <c r="CQ91" i="41"/>
  <c r="CL91" i="10"/>
  <c r="CQ91" i="37"/>
  <c r="CP91" i="10"/>
  <c r="CS91" i="51"/>
  <c r="CJ91" i="47"/>
  <c r="CR91" i="54"/>
  <c r="CQ91" i="55"/>
  <c r="CS91" i="4"/>
  <c r="CQ91" i="20"/>
  <c r="CO91" i="10"/>
  <c r="CR91" i="24"/>
  <c r="CK91" i="39"/>
  <c r="CN91" i="56"/>
  <c r="CR91" i="4"/>
  <c r="CU91" i="20"/>
  <c r="CT91" i="4"/>
  <c r="CN91" i="28"/>
  <c r="CO91" i="16"/>
  <c r="CP91" i="57"/>
  <c r="CK91" i="54"/>
  <c r="CJ91" i="37"/>
  <c r="CP91" i="44"/>
  <c r="CR91" i="15"/>
  <c r="CP91" i="43"/>
  <c r="CU91" i="49"/>
  <c r="CS91" i="18"/>
  <c r="CP91" i="28"/>
  <c r="CT91" i="10"/>
  <c r="CM91" i="50"/>
  <c r="CJ91" i="30"/>
  <c r="CL91" i="21"/>
  <c r="CK91" i="34"/>
  <c r="CT91" i="14"/>
  <c r="CL91" i="9"/>
  <c r="CJ91" i="50"/>
  <c r="CK91" i="2"/>
  <c r="CR91" i="47"/>
  <c r="CT91" i="31"/>
  <c r="CQ91" i="57"/>
  <c r="CT91" i="13"/>
  <c r="CU91" i="53"/>
  <c r="CN91" i="6"/>
  <c r="CS91" i="12"/>
  <c r="CQ91" i="49"/>
  <c r="CT91" i="6"/>
  <c r="CJ91" i="58"/>
  <c r="CK91" i="29"/>
  <c r="CQ91" i="17"/>
  <c r="CP91" i="17"/>
  <c r="CQ91" i="18"/>
  <c r="CU91" i="32"/>
  <c r="CM91" i="42"/>
  <c r="CN91" i="30"/>
  <c r="CR91" i="20"/>
  <c r="CR91" i="58"/>
  <c r="CQ91" i="9"/>
  <c r="CN91" i="54"/>
  <c r="CK91" i="49"/>
  <c r="CP91" i="27"/>
  <c r="CT91" i="55"/>
  <c r="CP91" i="46"/>
  <c r="CN91" i="16"/>
  <c r="CN91" i="14"/>
  <c r="CU91" i="17"/>
  <c r="CJ91" i="1"/>
  <c r="CN91" i="13"/>
  <c r="CS91" i="20"/>
  <c r="CU91" i="37"/>
  <c r="CN91" i="39"/>
  <c r="CS91" i="16"/>
  <c r="CL91" i="42"/>
  <c r="CK91" i="56"/>
  <c r="CL91" i="34"/>
  <c r="CU91" i="52"/>
  <c r="CN91" i="42"/>
  <c r="CJ91" i="14"/>
  <c r="CQ91" i="23"/>
  <c r="CM91" i="7"/>
  <c r="CK91" i="47"/>
  <c r="CP91" i="6"/>
  <c r="CO91" i="56"/>
  <c r="CJ91" i="15"/>
  <c r="CS91" i="42"/>
  <c r="CP91" i="32"/>
  <c r="CN91" i="33"/>
  <c r="CR91" i="27"/>
  <c r="CS91" i="2"/>
  <c r="CQ91" i="51"/>
  <c r="CS91" i="58"/>
  <c r="CL91" i="57"/>
  <c r="CJ91" i="29"/>
  <c r="CK91" i="13"/>
  <c r="CK91" i="45"/>
  <c r="CK91" i="55"/>
  <c r="CT91" i="20"/>
  <c r="CR91" i="34"/>
  <c r="CM91" i="20"/>
  <c r="CU91" i="34"/>
  <c r="CQ91" i="5"/>
  <c r="CQ91" i="3"/>
  <c r="CP91" i="37"/>
  <c r="CJ91" i="3"/>
  <c r="CQ91" i="53"/>
  <c r="CL91" i="28"/>
  <c r="CN91" i="44"/>
  <c r="CK91" i="52"/>
  <c r="CL91" i="15"/>
  <c r="CQ91" i="40"/>
  <c r="CR91" i="16"/>
  <c r="CR91" i="19"/>
  <c r="CO91" i="28"/>
  <c r="CJ91" i="24"/>
  <c r="CO91" i="24"/>
  <c r="CL91" i="4"/>
  <c r="CJ91" i="23"/>
  <c r="CU91" i="3"/>
  <c r="CT91" i="17"/>
  <c r="CO91" i="57"/>
  <c r="CP91" i="12"/>
  <c r="CR91" i="48"/>
  <c r="CU91" i="55"/>
  <c r="CS91" i="24"/>
  <c r="CK91" i="1"/>
  <c r="CK91" i="23"/>
  <c r="CS91" i="1"/>
  <c r="CP91" i="35"/>
  <c r="CJ91" i="17"/>
  <c r="CK91" i="3"/>
  <c r="CT91" i="9"/>
  <c r="CJ91" i="44"/>
  <c r="CJ91" i="19"/>
  <c r="CN91" i="47"/>
  <c r="CU91" i="39"/>
  <c r="CS91" i="44"/>
  <c r="CU91" i="5"/>
  <c r="CO91" i="48"/>
  <c r="CM91" i="31"/>
  <c r="CN91" i="40"/>
  <c r="CT91" i="34"/>
  <c r="CM91" i="30"/>
  <c r="CM91" i="37"/>
  <c r="CL91" i="52"/>
  <c r="CP91" i="2"/>
  <c r="CU91" i="35"/>
  <c r="CO91" i="8"/>
  <c r="CP91" i="41"/>
  <c r="CM91" i="3"/>
  <c r="CN91" i="3"/>
  <c r="CS91" i="3"/>
  <c r="CL91" i="51"/>
  <c r="CJ91" i="28"/>
  <c r="CP91" i="9"/>
  <c r="CK91" i="27"/>
  <c r="CS91" i="50"/>
  <c r="CT91" i="32"/>
  <c r="CU91" i="44"/>
  <c r="CR91" i="55"/>
  <c r="CQ91" i="1"/>
  <c r="CR91" i="7"/>
  <c r="CQ91" i="8"/>
  <c r="CS91" i="37"/>
  <c r="CM91" i="8"/>
  <c r="CT91" i="7"/>
  <c r="CU91" i="27"/>
  <c r="CT91" i="28"/>
  <c r="CL91" i="19"/>
  <c r="CJ91" i="31"/>
  <c r="CJ91" i="33"/>
  <c r="CQ91" i="46"/>
  <c r="CR91" i="57"/>
  <c r="CU91" i="30"/>
  <c r="CR91" i="32"/>
  <c r="CN91" i="46"/>
  <c r="CK91" i="17"/>
  <c r="CO91" i="52"/>
  <c r="CR91" i="30"/>
  <c r="CP91" i="8"/>
  <c r="CN91" i="19"/>
  <c r="CO91" i="58"/>
  <c r="CL91" i="46"/>
  <c r="CR91" i="9"/>
  <c r="CM91" i="57"/>
  <c r="CL91" i="18"/>
  <c r="CN91" i="5"/>
  <c r="CK91" i="43"/>
  <c r="CL91" i="8"/>
  <c r="CM91" i="58"/>
  <c r="CS91" i="27"/>
  <c r="CL91" i="7"/>
  <c r="CN91" i="45"/>
  <c r="CQ91" i="16"/>
  <c r="CN91" i="34"/>
  <c r="CP91" i="52"/>
  <c r="CN91" i="17"/>
  <c r="CU91" i="28"/>
  <c r="CS91" i="29"/>
  <c r="CS91" i="57"/>
  <c r="CR91" i="44"/>
  <c r="CP91" i="50"/>
  <c r="CN91" i="31"/>
  <c r="CP91" i="47"/>
  <c r="CK91" i="50"/>
  <c r="CN91" i="41"/>
  <c r="CJ91" i="6"/>
  <c r="CO91" i="51"/>
  <c r="CN91" i="49"/>
  <c r="CK91" i="19"/>
  <c r="CS91" i="28"/>
  <c r="CM91" i="54"/>
  <c r="CO91" i="23"/>
  <c r="CP91" i="23"/>
  <c r="CK91" i="37"/>
  <c r="CO91" i="6"/>
  <c r="CL91" i="17"/>
  <c r="CJ91" i="48"/>
  <c r="CQ91" i="35"/>
  <c r="CK91" i="10"/>
  <c r="CN91" i="8"/>
  <c r="CS91" i="52"/>
  <c r="CM91" i="6"/>
  <c r="CT91" i="42"/>
  <c r="CJ91" i="39"/>
  <c r="CT91" i="23"/>
  <c r="CL91" i="47"/>
  <c r="CJ91" i="57"/>
  <c r="CS91" i="40"/>
  <c r="CO91" i="9"/>
  <c r="CP91" i="33"/>
  <c r="CO91" i="1"/>
  <c r="CL91" i="41"/>
  <c r="CO91" i="32"/>
  <c r="CS91" i="34"/>
  <c r="CT91" i="48"/>
  <c r="CN91" i="20"/>
  <c r="CJ91" i="46"/>
  <c r="CT91" i="53"/>
  <c r="CL91" i="49"/>
  <c r="CT91" i="3"/>
  <c r="CL91" i="20"/>
  <c r="CS91" i="56"/>
  <c r="CM91" i="48"/>
  <c r="CK91" i="6"/>
  <c r="CQ91" i="56"/>
  <c r="CO91" i="43"/>
  <c r="CU91" i="10"/>
  <c r="CM91" i="33"/>
  <c r="CM91" i="40"/>
  <c r="CK91" i="16"/>
  <c r="CO91" i="30"/>
  <c r="CO91" i="7"/>
  <c r="CM91" i="18"/>
  <c r="CQ91" i="27"/>
  <c r="CK91" i="33"/>
  <c r="CQ91" i="45"/>
  <c r="CQ91" i="44"/>
  <c r="CO91" i="14"/>
  <c r="CJ91" i="10"/>
  <c r="CU91" i="4"/>
  <c r="CQ91" i="10"/>
  <c r="CK91" i="44"/>
  <c r="CU91" i="47"/>
  <c r="CL91" i="53"/>
  <c r="CP91" i="1"/>
  <c r="CQ91" i="21"/>
  <c r="CK91" i="9"/>
  <c r="CT91" i="50"/>
  <c r="CS91" i="54"/>
  <c r="CT91" i="18"/>
  <c r="CU91" i="23"/>
  <c r="CL91" i="50"/>
  <c r="CR91" i="43"/>
  <c r="CK91" i="42"/>
  <c r="CM91" i="13"/>
  <c r="CS91" i="41"/>
  <c r="CJ91" i="7"/>
  <c r="CJ91" i="5"/>
  <c r="CQ91" i="58"/>
  <c r="CP91" i="7"/>
  <c r="CN91" i="52"/>
  <c r="CL91" i="3"/>
  <c r="CN91" i="32"/>
  <c r="CJ91" i="16"/>
  <c r="CT91" i="49"/>
  <c r="CL91" i="6"/>
  <c r="CJ91" i="12"/>
  <c r="CN91" i="21"/>
  <c r="CJ91" i="13"/>
  <c r="CO91" i="40"/>
  <c r="CM91" i="52"/>
  <c r="CM91" i="21"/>
  <c r="CJ91" i="32"/>
  <c r="CR91" i="52"/>
  <c r="CR91" i="23"/>
  <c r="CR91" i="31"/>
  <c r="CU91" i="56"/>
  <c r="CO91" i="44"/>
  <c r="CL91" i="48"/>
  <c r="CK91" i="32"/>
  <c r="CL91" i="39"/>
  <c r="CT91" i="56"/>
  <c r="CM91" i="55"/>
  <c r="CO91" i="21"/>
  <c r="CR91" i="51"/>
  <c r="CL91" i="45"/>
  <c r="CO91" i="2"/>
  <c r="CO91" i="12"/>
  <c r="CP91" i="24"/>
  <c r="CQ91" i="14"/>
  <c r="CM91" i="19"/>
  <c r="CR91" i="5"/>
  <c r="CT91" i="24"/>
  <c r="CK91" i="48"/>
  <c r="CP91" i="48"/>
  <c r="CR91" i="8"/>
  <c r="CQ91" i="12"/>
  <c r="CT91" i="45"/>
  <c r="CR91" i="42"/>
  <c r="CM91" i="24"/>
  <c r="CJ91" i="35"/>
  <c r="CJ91" i="40"/>
  <c r="CM91" i="34"/>
  <c r="CJ91" i="21"/>
  <c r="CS91" i="45"/>
  <c r="CS91" i="43"/>
  <c r="CO91" i="31"/>
  <c r="CP91" i="53"/>
  <c r="CT91" i="12"/>
  <c r="CS91" i="32"/>
  <c r="CN91" i="24"/>
  <c r="CJ91" i="8"/>
  <c r="CS91" i="53"/>
  <c r="CM91" i="27"/>
  <c r="CK91" i="40"/>
  <c r="CM91" i="51"/>
  <c r="CL91" i="24"/>
  <c r="CN91" i="51"/>
  <c r="CS91" i="23"/>
  <c r="CK91" i="5"/>
  <c r="CL91" i="12"/>
  <c r="CQ91" i="2"/>
  <c r="CU91" i="8"/>
  <c r="CO91" i="42"/>
  <c r="CU91" i="14"/>
  <c r="CS91" i="39"/>
  <c r="CU91" i="54"/>
  <c r="CP91" i="49"/>
  <c r="CT91" i="16"/>
  <c r="CN91" i="15"/>
  <c r="CN91" i="29"/>
  <c r="CP91" i="34"/>
  <c r="CK91" i="30"/>
  <c r="CP91" i="20"/>
  <c r="CR91" i="18"/>
  <c r="CL91" i="14"/>
  <c r="CO91" i="13"/>
  <c r="CP91" i="15"/>
  <c r="CS91" i="21"/>
  <c r="CQ91" i="33"/>
  <c r="CQ91" i="34"/>
  <c r="CU91" i="12"/>
  <c r="CP91" i="16"/>
  <c r="CM91" i="47"/>
  <c r="CU91" i="16"/>
  <c r="CN91" i="57"/>
  <c r="CN91" i="7"/>
  <c r="CU91" i="43"/>
  <c r="CR91" i="17"/>
  <c r="CO91" i="41"/>
  <c r="CL91" i="23"/>
  <c r="CR91" i="1"/>
  <c r="CP91" i="13"/>
  <c r="CK91" i="8"/>
  <c r="CO91" i="27"/>
  <c r="CM91" i="16"/>
  <c r="CL91" i="2"/>
  <c r="CT91" i="51"/>
  <c r="CU91" i="15"/>
  <c r="CM91" i="12"/>
  <c r="CU91" i="31"/>
  <c r="CU91" i="48"/>
  <c r="CJ91" i="2"/>
  <c r="CO91" i="4"/>
  <c r="CU91" i="57"/>
  <c r="CP91" i="55"/>
  <c r="CT91" i="19"/>
  <c r="CR91" i="3"/>
  <c r="CM91" i="5"/>
  <c r="CR91" i="45"/>
  <c r="CQ91" i="42"/>
  <c r="CT91" i="35"/>
  <c r="CN91" i="2"/>
  <c r="CN91" i="10"/>
  <c r="CM91" i="35"/>
  <c r="CK91" i="35"/>
  <c r="CQ91" i="28"/>
  <c r="CP91" i="40"/>
  <c r="CM91" i="56"/>
  <c r="CN91" i="48"/>
  <c r="CJ91" i="9"/>
  <c r="CR91" i="50"/>
  <c r="CR91" i="40"/>
  <c r="CR91" i="2"/>
  <c r="CQ91" i="48"/>
  <c r="CS91" i="15"/>
  <c r="CM91" i="2"/>
  <c r="CT91" i="52"/>
  <c r="CK91" i="15"/>
  <c r="CS91" i="7"/>
  <c r="CN91" i="18"/>
  <c r="CR91" i="12"/>
  <c r="CQ91" i="13"/>
  <c r="CM91" i="46"/>
  <c r="CQ91" i="39"/>
  <c r="CP91" i="56"/>
  <c r="CQ91" i="43"/>
  <c r="CJ91" i="54"/>
  <c r="CM91" i="14"/>
  <c r="CM91" i="44"/>
  <c r="CT91" i="5"/>
  <c r="CT91" i="41"/>
  <c r="CM91" i="28"/>
  <c r="CL91" i="32"/>
  <c r="CO91" i="35"/>
  <c r="CK91" i="53"/>
  <c r="CP91" i="29"/>
  <c r="CK91" i="20"/>
  <c r="CS91" i="48"/>
  <c r="CT91" i="47"/>
  <c r="CL91" i="1"/>
  <c r="CS91" i="19"/>
  <c r="CO91" i="54"/>
  <c r="CM91" i="45"/>
  <c r="CK91" i="57"/>
  <c r="CT91" i="21"/>
  <c r="CR91" i="10"/>
  <c r="CL91" i="55"/>
  <c r="CR91" i="21"/>
  <c r="CO91" i="50"/>
  <c r="CL91" i="58"/>
  <c r="CS91" i="47"/>
  <c r="CL91" i="44"/>
  <c r="CU91" i="24"/>
  <c r="CO91" i="33"/>
  <c r="CQ91" i="29"/>
  <c r="CO91" i="15"/>
  <c r="CM91" i="17"/>
  <c r="CQ91" i="4"/>
  <c r="CQ91" i="15"/>
  <c r="CT91" i="29"/>
  <c r="CS91" i="10"/>
  <c r="CL91" i="40"/>
  <c r="CU91" i="41"/>
  <c r="CO91" i="34"/>
  <c r="CR91" i="33"/>
  <c r="CO91" i="3"/>
  <c r="CL91" i="27"/>
  <c r="CR91" i="14"/>
  <c r="CM91" i="32"/>
  <c r="CJ91" i="4"/>
  <c r="CU91" i="45"/>
  <c r="CM91" i="1"/>
  <c r="CP91" i="18"/>
  <c r="CP91" i="58"/>
  <c r="CL91" i="16"/>
  <c r="CU91" i="40"/>
  <c r="CQ91" i="7"/>
  <c r="CS91" i="33"/>
  <c r="CM91" i="53"/>
  <c r="CM91" i="9"/>
  <c r="CP91" i="5"/>
  <c r="CJ91" i="34"/>
  <c r="CN91" i="50"/>
  <c r="CU91" i="51"/>
  <c r="CK91" i="7"/>
  <c r="CR91" i="28"/>
  <c r="CT91" i="39"/>
  <c r="CO91" i="18"/>
  <c r="CS91" i="49"/>
  <c r="CM91" i="23"/>
  <c r="CR91" i="53"/>
  <c r="CO91" i="47"/>
  <c r="CT91" i="30"/>
  <c r="CS91" i="55"/>
  <c r="CS91" i="30"/>
  <c r="CU91" i="21"/>
  <c r="CJ91" i="52"/>
  <c r="G621" i="53" l="1"/>
  <c r="CR92" i="53"/>
  <c r="H837" i="53" s="1"/>
  <c r="CM92" i="45"/>
  <c r="H832" i="45" s="1"/>
  <c r="G616" i="45"/>
  <c r="CT92" i="51"/>
  <c r="H839" i="51" s="1"/>
  <c r="G623" i="51"/>
  <c r="G622" i="39"/>
  <c r="CS92" i="39"/>
  <c r="H838" i="39" s="1"/>
  <c r="CK92" i="48"/>
  <c r="H830" i="48" s="1"/>
  <c r="G614" i="48"/>
  <c r="G618" i="14"/>
  <c r="CO92" i="14"/>
  <c r="H834" i="14" s="1"/>
  <c r="CQ92" i="8"/>
  <c r="H836" i="8" s="1"/>
  <c r="G620" i="8"/>
  <c r="CT92" i="39"/>
  <c r="H839" i="39" s="1"/>
  <c r="G623" i="39"/>
  <c r="CM92" i="53"/>
  <c r="H832" i="53" s="1"/>
  <c r="G616" i="53"/>
  <c r="CU92" i="41"/>
  <c r="H840" i="41" s="1"/>
  <c r="G624" i="41"/>
  <c r="G620" i="29"/>
  <c r="CQ92" i="29"/>
  <c r="H836" i="29" s="1"/>
  <c r="G623" i="47"/>
  <c r="CT92" i="47"/>
  <c r="H839" i="47" s="1"/>
  <c r="CM92" i="46"/>
  <c r="H832" i="46" s="1"/>
  <c r="G616" i="46"/>
  <c r="CS92" i="15"/>
  <c r="H838" i="15" s="1"/>
  <c r="G622" i="15"/>
  <c r="G621" i="45"/>
  <c r="CR92" i="45"/>
  <c r="H837" i="45" s="1"/>
  <c r="G614" i="8"/>
  <c r="CK92" i="8"/>
  <c r="H830" i="8" s="1"/>
  <c r="G619" i="15"/>
  <c r="CP92" i="15"/>
  <c r="H835" i="15" s="1"/>
  <c r="G620" i="2"/>
  <c r="CQ92" i="2"/>
  <c r="H836" i="2" s="1"/>
  <c r="CM92" i="27"/>
  <c r="H832" i="27" s="1"/>
  <c r="G616" i="27"/>
  <c r="G623" i="45"/>
  <c r="CT92" i="45"/>
  <c r="H839" i="45" s="1"/>
  <c r="G623" i="56"/>
  <c r="CT92" i="56"/>
  <c r="H839" i="56" s="1"/>
  <c r="G613" i="5"/>
  <c r="CJ92" i="5"/>
  <c r="H829" i="5" s="1"/>
  <c r="CT92" i="18"/>
  <c r="H839" i="18" s="1"/>
  <c r="G623" i="18"/>
  <c r="CQ92" i="27"/>
  <c r="H836" i="27" s="1"/>
  <c r="G620" i="27"/>
  <c r="CO92" i="43"/>
  <c r="H834" i="43" s="1"/>
  <c r="G618" i="43"/>
  <c r="G619" i="33"/>
  <c r="CP92" i="33"/>
  <c r="H835" i="33" s="1"/>
  <c r="G614" i="37"/>
  <c r="CK92" i="37"/>
  <c r="H830" i="37" s="1"/>
  <c r="CS92" i="27"/>
  <c r="H838" i="27" s="1"/>
  <c r="G622" i="27"/>
  <c r="CR92" i="32"/>
  <c r="H837" i="32" s="1"/>
  <c r="G621" i="32"/>
  <c r="G624" i="44"/>
  <c r="CU92" i="44"/>
  <c r="H840" i="44" s="1"/>
  <c r="G617" i="3"/>
  <c r="CN92" i="3"/>
  <c r="H833" i="3" s="1"/>
  <c r="G617" i="47"/>
  <c r="CN92" i="47"/>
  <c r="H833" i="47" s="1"/>
  <c r="G620" i="40"/>
  <c r="CQ92" i="40"/>
  <c r="H836" i="40" s="1"/>
  <c r="G614" i="13"/>
  <c r="CK92" i="13"/>
  <c r="H830" i="13" s="1"/>
  <c r="G623" i="55"/>
  <c r="CT92" i="55"/>
  <c r="H839" i="55" s="1"/>
  <c r="G616" i="42"/>
  <c r="CM92" i="42"/>
  <c r="H832" i="42" s="1"/>
  <c r="G620" i="49"/>
  <c r="CQ92" i="49"/>
  <c r="H836" i="49" s="1"/>
  <c r="CT92" i="10"/>
  <c r="H839" i="10" s="1"/>
  <c r="G623" i="10"/>
  <c r="G614" i="39"/>
  <c r="CK92" i="39"/>
  <c r="H830" i="39" s="1"/>
  <c r="CQ92" i="52"/>
  <c r="H836" i="52" s="1"/>
  <c r="G620" i="52"/>
  <c r="G615" i="33"/>
  <c r="CL92" i="33"/>
  <c r="H831" i="33" s="1"/>
  <c r="G621" i="35"/>
  <c r="CR92" i="35"/>
  <c r="H837" i="35" s="1"/>
  <c r="CO92" i="29"/>
  <c r="H834" i="29" s="1"/>
  <c r="G618" i="29"/>
  <c r="CL92" i="5"/>
  <c r="H831" i="5" s="1"/>
  <c r="G615" i="5"/>
  <c r="G623" i="30"/>
  <c r="CT92" i="30"/>
  <c r="H839" i="30" s="1"/>
  <c r="G614" i="7"/>
  <c r="CK92" i="7"/>
  <c r="H830" i="7" s="1"/>
  <c r="CQ92" i="7"/>
  <c r="H836" i="7" s="1"/>
  <c r="G620" i="7"/>
  <c r="CM92" i="32"/>
  <c r="H832" i="32" s="1"/>
  <c r="G616" i="32"/>
  <c r="G622" i="10"/>
  <c r="CS92" i="10"/>
  <c r="H838" i="10" s="1"/>
  <c r="G624" i="24"/>
  <c r="CU92" i="24"/>
  <c r="H840" i="24" s="1"/>
  <c r="CT92" i="21"/>
  <c r="H839" i="21" s="1"/>
  <c r="G623" i="21"/>
  <c r="CK92" i="20"/>
  <c r="H830" i="20" s="1"/>
  <c r="G614" i="20"/>
  <c r="CM92" i="44"/>
  <c r="H832" i="44" s="1"/>
  <c r="G616" i="44"/>
  <c r="G621" i="12"/>
  <c r="CR92" i="12"/>
  <c r="H837" i="12" s="1"/>
  <c r="G621" i="2"/>
  <c r="CR92" i="2"/>
  <c r="H837" i="2" s="1"/>
  <c r="CK92" i="35"/>
  <c r="H830" i="35" s="1"/>
  <c r="G614" i="35"/>
  <c r="G621" i="3"/>
  <c r="CR92" i="3"/>
  <c r="H837" i="3" s="1"/>
  <c r="CM92" i="12"/>
  <c r="H832" i="12" s="1"/>
  <c r="G616" i="12"/>
  <c r="CR92" i="1"/>
  <c r="H837" i="1" s="1"/>
  <c r="G621" i="1"/>
  <c r="CM92" i="47"/>
  <c r="H832" i="47" s="1"/>
  <c r="G616" i="47"/>
  <c r="G615" i="14"/>
  <c r="CL92" i="14"/>
  <c r="H831" i="14" s="1"/>
  <c r="G619" i="49"/>
  <c r="CP92" i="49"/>
  <c r="H835" i="49" s="1"/>
  <c r="CK92" i="5"/>
  <c r="H830" i="5" s="1"/>
  <c r="G614" i="5"/>
  <c r="CJ92" i="8"/>
  <c r="H829" i="8" s="1"/>
  <c r="G613" i="8"/>
  <c r="G613" i="21"/>
  <c r="CJ92" i="21"/>
  <c r="H829" i="21" s="1"/>
  <c r="CR92" i="8"/>
  <c r="H837" i="8" s="1"/>
  <c r="G621" i="8"/>
  <c r="CO92" i="12"/>
  <c r="H834" i="12" s="1"/>
  <c r="G618" i="12"/>
  <c r="CK92" i="32"/>
  <c r="H830" i="32" s="1"/>
  <c r="G614" i="32"/>
  <c r="G616" i="21"/>
  <c r="CM92" i="21"/>
  <c r="H832" i="21" s="1"/>
  <c r="G613" i="16"/>
  <c r="CJ92" i="16"/>
  <c r="H829" i="16" s="1"/>
  <c r="CS92" i="41"/>
  <c r="H838" i="41" s="1"/>
  <c r="G622" i="41"/>
  <c r="G623" i="50"/>
  <c r="CT92" i="50"/>
  <c r="H839" i="50" s="1"/>
  <c r="CU92" i="4"/>
  <c r="H840" i="4" s="1"/>
  <c r="G624" i="4"/>
  <c r="G618" i="7"/>
  <c r="CO92" i="7"/>
  <c r="H834" i="7" s="1"/>
  <c r="G614" i="6"/>
  <c r="CK92" i="6"/>
  <c r="H830" i="6" s="1"/>
  <c r="G617" i="20"/>
  <c r="CN92" i="20"/>
  <c r="H833" i="20" s="1"/>
  <c r="G622" i="40"/>
  <c r="CS92" i="40"/>
  <c r="H838" i="40" s="1"/>
  <c r="CN92" i="8"/>
  <c r="H833" i="8" s="1"/>
  <c r="G617" i="8"/>
  <c r="G618" i="23"/>
  <c r="CO92" i="23"/>
  <c r="H834" i="23" s="1"/>
  <c r="CK92" i="50"/>
  <c r="H830" i="50" s="1"/>
  <c r="G614" i="50"/>
  <c r="G617" i="17"/>
  <c r="CN92" i="17"/>
  <c r="H833" i="17" s="1"/>
  <c r="G615" i="8"/>
  <c r="CL92" i="8"/>
  <c r="H831" i="8" s="1"/>
  <c r="CN92" i="19"/>
  <c r="H833" i="19" s="1"/>
  <c r="G617" i="19"/>
  <c r="G621" i="57"/>
  <c r="CR92" i="57"/>
  <c r="H837" i="57" s="1"/>
  <c r="CM92" i="8"/>
  <c r="H832" i="8" s="1"/>
  <c r="G616" i="8"/>
  <c r="CS92" i="50"/>
  <c r="H838" i="50" s="1"/>
  <c r="G622" i="50"/>
  <c r="G619" i="41"/>
  <c r="CP92" i="41"/>
  <c r="H835" i="41" s="1"/>
  <c r="CN92" i="40"/>
  <c r="H833" i="40" s="1"/>
  <c r="G617" i="40"/>
  <c r="G613" i="44"/>
  <c r="CJ92" i="44"/>
  <c r="H829" i="44" s="1"/>
  <c r="CS92" i="24"/>
  <c r="H838" i="24" s="1"/>
  <c r="G622" i="24"/>
  <c r="G615" i="4"/>
  <c r="CL92" i="4"/>
  <c r="H831" i="4" s="1"/>
  <c r="CK92" i="52"/>
  <c r="H830" i="52" s="1"/>
  <c r="G614" i="52"/>
  <c r="G624" i="34"/>
  <c r="CU92" i="34"/>
  <c r="H840" i="34" s="1"/>
  <c r="G615" i="57"/>
  <c r="CL92" i="57"/>
  <c r="H831" i="57" s="1"/>
  <c r="CJ92" i="15"/>
  <c r="H829" i="15" s="1"/>
  <c r="G613" i="15"/>
  <c r="G624" i="52"/>
  <c r="CU92" i="52"/>
  <c r="H840" i="52" s="1"/>
  <c r="G617" i="13"/>
  <c r="CN92" i="13"/>
  <c r="H833" i="13" s="1"/>
  <c r="G614" i="49"/>
  <c r="CK92" i="49"/>
  <c r="H830" i="49" s="1"/>
  <c r="CQ92" i="18"/>
  <c r="H836" i="18" s="1"/>
  <c r="G620" i="18"/>
  <c r="CN92" i="6"/>
  <c r="H833" i="6" s="1"/>
  <c r="G617" i="6"/>
  <c r="CL92" i="9"/>
  <c r="H831" i="9" s="1"/>
  <c r="G615" i="9"/>
  <c r="G622" i="18"/>
  <c r="CS92" i="18"/>
  <c r="H838" i="18" s="1"/>
  <c r="CO92" i="16"/>
  <c r="H834" i="16" s="1"/>
  <c r="G618" i="16"/>
  <c r="G618" i="10"/>
  <c r="CO92" i="10"/>
  <c r="H834" i="10" s="1"/>
  <c r="G620" i="37"/>
  <c r="CQ92" i="37"/>
  <c r="H836" i="37" s="1"/>
  <c r="G613" i="45"/>
  <c r="CJ92" i="45"/>
  <c r="H829" i="45" s="1"/>
  <c r="G618" i="49"/>
  <c r="CO92" i="49"/>
  <c r="H834" i="49" s="1"/>
  <c r="G623" i="44"/>
  <c r="CT92" i="44"/>
  <c r="H839" i="44" s="1"/>
  <c r="CK92" i="21"/>
  <c r="H830" i="21" s="1"/>
  <c r="G614" i="21"/>
  <c r="CK92" i="31"/>
  <c r="H830" i="31" s="1"/>
  <c r="G614" i="31"/>
  <c r="CU92" i="19"/>
  <c r="H840" i="19" s="1"/>
  <c r="G624" i="19"/>
  <c r="CQ92" i="19"/>
  <c r="H836" i="19" s="1"/>
  <c r="G620" i="19"/>
  <c r="CK92" i="18"/>
  <c r="H830" i="18" s="1"/>
  <c r="G614" i="18"/>
  <c r="CN92" i="43"/>
  <c r="H833" i="43" s="1"/>
  <c r="G617" i="43"/>
  <c r="G615" i="35"/>
  <c r="CL92" i="35"/>
  <c r="H831" i="35" s="1"/>
  <c r="CN92" i="4"/>
  <c r="H833" i="4" s="1"/>
  <c r="G617" i="4"/>
  <c r="G623" i="43"/>
  <c r="CT92" i="43"/>
  <c r="H839" i="43" s="1"/>
  <c r="G620" i="6"/>
  <c r="CQ92" i="6"/>
  <c r="H836" i="6" s="1"/>
  <c r="G620" i="31"/>
  <c r="CQ92" i="31"/>
  <c r="H836" i="31" s="1"/>
  <c r="CJ92" i="49"/>
  <c r="H829" i="49" s="1"/>
  <c r="G613" i="49"/>
  <c r="CL92" i="43"/>
  <c r="H831" i="43" s="1"/>
  <c r="G615" i="43"/>
  <c r="CK92" i="4"/>
  <c r="H830" i="4" s="1"/>
  <c r="G614" i="4"/>
  <c r="CQ92" i="15"/>
  <c r="H836" i="15" s="1"/>
  <c r="G620" i="15"/>
  <c r="G621" i="50"/>
  <c r="CR92" i="50"/>
  <c r="H837" i="50" s="1"/>
  <c r="CP92" i="20"/>
  <c r="H835" i="20" s="1"/>
  <c r="G619" i="20"/>
  <c r="G613" i="40"/>
  <c r="CJ92" i="40"/>
  <c r="H829" i="40" s="1"/>
  <c r="CL92" i="3"/>
  <c r="H831" i="3" s="1"/>
  <c r="G615" i="3"/>
  <c r="G619" i="9"/>
  <c r="CP92" i="9"/>
  <c r="H835" i="9" s="1"/>
  <c r="CS92" i="30"/>
  <c r="H838" i="30" s="1"/>
  <c r="G622" i="30"/>
  <c r="CU92" i="45"/>
  <c r="H840" i="45" s="1"/>
  <c r="G624" i="45"/>
  <c r="G615" i="55"/>
  <c r="CL92" i="55"/>
  <c r="H831" i="55" s="1"/>
  <c r="G623" i="41"/>
  <c r="CT92" i="41"/>
  <c r="H839" i="41" s="1"/>
  <c r="G619" i="40"/>
  <c r="CP92" i="40"/>
  <c r="H835" i="40" s="1"/>
  <c r="CU92" i="48"/>
  <c r="H840" i="48" s="1"/>
  <c r="G624" i="48"/>
  <c r="G617" i="57"/>
  <c r="CN92" i="57"/>
  <c r="H833" i="57" s="1"/>
  <c r="G617" i="15"/>
  <c r="CN92" i="15"/>
  <c r="H833" i="15" s="1"/>
  <c r="CR92" i="52"/>
  <c r="H837" i="52" s="1"/>
  <c r="G621" i="52"/>
  <c r="CS92" i="29"/>
  <c r="H838" i="29" s="1"/>
  <c r="G622" i="29"/>
  <c r="G618" i="47"/>
  <c r="CO92" i="47"/>
  <c r="H834" i="47" s="1"/>
  <c r="CU92" i="51"/>
  <c r="H840" i="51" s="1"/>
  <c r="G624" i="51"/>
  <c r="CU92" i="40"/>
  <c r="H840" i="40" s="1"/>
  <c r="G624" i="40"/>
  <c r="G621" i="14"/>
  <c r="CR92" i="14"/>
  <c r="H837" i="14" s="1"/>
  <c r="CT92" i="29"/>
  <c r="H839" i="29" s="1"/>
  <c r="G623" i="29"/>
  <c r="CL92" i="44"/>
  <c r="H831" i="44" s="1"/>
  <c r="G615" i="44"/>
  <c r="G614" i="57"/>
  <c r="CK92" i="57"/>
  <c r="H830" i="57" s="1"/>
  <c r="CP92" i="29"/>
  <c r="H835" i="29" s="1"/>
  <c r="G619" i="29"/>
  <c r="G616" i="14"/>
  <c r="CM92" i="14"/>
  <c r="H832" i="14" s="1"/>
  <c r="CN92" i="18"/>
  <c r="H833" i="18" s="1"/>
  <c r="G617" i="18"/>
  <c r="G621" i="40"/>
  <c r="CR92" i="40"/>
  <c r="H837" i="40" s="1"/>
  <c r="CM92" i="35"/>
  <c r="H832" i="35" s="1"/>
  <c r="G616" i="35"/>
  <c r="G623" i="19"/>
  <c r="CT92" i="19"/>
  <c r="H839" i="19" s="1"/>
  <c r="G624" i="15"/>
  <c r="CU92" i="15"/>
  <c r="H840" i="15" s="1"/>
  <c r="G615" i="23"/>
  <c r="CL92" i="23"/>
  <c r="H831" i="23" s="1"/>
  <c r="CP92" i="16"/>
  <c r="H835" i="16" s="1"/>
  <c r="G619" i="16"/>
  <c r="G621" i="18"/>
  <c r="CR92" i="18"/>
  <c r="H837" i="18" s="1"/>
  <c r="CU92" i="54"/>
  <c r="H840" i="54" s="1"/>
  <c r="G624" i="54"/>
  <c r="G622" i="23"/>
  <c r="CS92" i="23"/>
  <c r="H838" i="23" s="1"/>
  <c r="CN92" i="24"/>
  <c r="H833" i="24" s="1"/>
  <c r="G617" i="24"/>
  <c r="G616" i="34"/>
  <c r="CM92" i="34"/>
  <c r="H832" i="34" s="1"/>
  <c r="G619" i="48"/>
  <c r="CP92" i="48"/>
  <c r="H835" i="48" s="1"/>
  <c r="CO92" i="2"/>
  <c r="H834" i="2" s="1"/>
  <c r="G618" i="2"/>
  <c r="CL92" i="48"/>
  <c r="H831" i="48" s="1"/>
  <c r="G615" i="48"/>
  <c r="G616" i="52"/>
  <c r="CM92" i="52"/>
  <c r="H832" i="52" s="1"/>
  <c r="CN92" i="32"/>
  <c r="H833" i="32" s="1"/>
  <c r="G617" i="32"/>
  <c r="CM92" i="13"/>
  <c r="H832" i="13" s="1"/>
  <c r="G616" i="13"/>
  <c r="CK92" i="9"/>
  <c r="H830" i="9" s="1"/>
  <c r="G614" i="9"/>
  <c r="CJ92" i="10"/>
  <c r="H829" i="10" s="1"/>
  <c r="G613" i="10"/>
  <c r="CO92" i="30"/>
  <c r="H834" i="30" s="1"/>
  <c r="G618" i="30"/>
  <c r="G616" i="48"/>
  <c r="CM92" i="48"/>
  <c r="H832" i="48" s="1"/>
  <c r="CT92" i="48"/>
  <c r="H839" i="48" s="1"/>
  <c r="G623" i="48"/>
  <c r="CJ92" i="57"/>
  <c r="H829" i="57" s="1"/>
  <c r="G613" i="57"/>
  <c r="G614" i="10"/>
  <c r="CK92" i="10"/>
  <c r="H830" i="10" s="1"/>
  <c r="G616" i="54"/>
  <c r="CM92" i="54"/>
  <c r="H832" i="54" s="1"/>
  <c r="CP92" i="47"/>
  <c r="H835" i="47" s="1"/>
  <c r="G619" i="47"/>
  <c r="CP92" i="52"/>
  <c r="H835" i="52" s="1"/>
  <c r="G619" i="52"/>
  <c r="G614" i="43"/>
  <c r="CK92" i="43"/>
  <c r="H830" i="43" s="1"/>
  <c r="CP92" i="8"/>
  <c r="H835" i="8" s="1"/>
  <c r="G619" i="8"/>
  <c r="G620" i="46"/>
  <c r="CQ92" i="46"/>
  <c r="H836" i="46" s="1"/>
  <c r="CS92" i="37"/>
  <c r="H838" i="37" s="1"/>
  <c r="G622" i="37"/>
  <c r="G614" i="27"/>
  <c r="CK92" i="27"/>
  <c r="H830" i="27" s="1"/>
  <c r="G618" i="8"/>
  <c r="CO92" i="8"/>
  <c r="H834" i="8" s="1"/>
  <c r="CM92" i="31"/>
  <c r="H832" i="31" s="1"/>
  <c r="G616" i="31"/>
  <c r="CT92" i="9"/>
  <c r="H839" i="9" s="1"/>
  <c r="G623" i="9"/>
  <c r="G624" i="55"/>
  <c r="CU92" i="55"/>
  <c r="H840" i="55" s="1"/>
  <c r="CO92" i="24"/>
  <c r="H834" i="24" s="1"/>
  <c r="G618" i="24"/>
  <c r="CN92" i="44"/>
  <c r="H833" i="44" s="1"/>
  <c r="G617" i="44"/>
  <c r="CM92" i="20"/>
  <c r="H832" i="20" s="1"/>
  <c r="G616" i="20"/>
  <c r="CS92" i="58"/>
  <c r="H838" i="58" s="1"/>
  <c r="G622" i="58"/>
  <c r="G618" i="56"/>
  <c r="CO92" i="56"/>
  <c r="H834" i="56" s="1"/>
  <c r="G615" i="34"/>
  <c r="CL92" i="34"/>
  <c r="H831" i="34" s="1"/>
  <c r="CJ92" i="1"/>
  <c r="H829" i="1" s="1"/>
  <c r="G613" i="1"/>
  <c r="G617" i="54"/>
  <c r="CN92" i="54"/>
  <c r="H833" i="54" s="1"/>
  <c r="G619" i="17"/>
  <c r="CP92" i="17"/>
  <c r="H835" i="17" s="1"/>
  <c r="CU92" i="53"/>
  <c r="H840" i="53" s="1"/>
  <c r="G624" i="53"/>
  <c r="CT92" i="14"/>
  <c r="H839" i="14" s="1"/>
  <c r="G623" i="14"/>
  <c r="G624" i="49"/>
  <c r="CU92" i="49"/>
  <c r="H840" i="49" s="1"/>
  <c r="G617" i="28"/>
  <c r="CN92" i="28"/>
  <c r="H833" i="28" s="1"/>
  <c r="G620" i="20"/>
  <c r="CQ92" i="20"/>
  <c r="H836" i="20" s="1"/>
  <c r="G615" i="10"/>
  <c r="CL92" i="10"/>
  <c r="H831" i="10" s="1"/>
  <c r="CU92" i="9"/>
  <c r="H840" i="9" s="1"/>
  <c r="G624" i="9"/>
  <c r="CP92" i="30"/>
  <c r="H835" i="30" s="1"/>
  <c r="G619" i="30"/>
  <c r="G621" i="29"/>
  <c r="CR92" i="29"/>
  <c r="H837" i="29" s="1"/>
  <c r="CO92" i="39"/>
  <c r="H834" i="39" s="1"/>
  <c r="G618" i="39"/>
  <c r="CP92" i="51"/>
  <c r="H835" i="51" s="1"/>
  <c r="G619" i="51"/>
  <c r="G624" i="33"/>
  <c r="CU92" i="33"/>
  <c r="H840" i="33" s="1"/>
  <c r="G618" i="55"/>
  <c r="CO92" i="55"/>
  <c r="H834" i="55" s="1"/>
  <c r="G621" i="37"/>
  <c r="CR92" i="37"/>
  <c r="H837" i="37" s="1"/>
  <c r="G617" i="53"/>
  <c r="CN92" i="53"/>
  <c r="H833" i="53" s="1"/>
  <c r="CK92" i="12"/>
  <c r="H830" i="12" s="1"/>
  <c r="G614" i="12"/>
  <c r="CR92" i="46"/>
  <c r="H837" i="46" s="1"/>
  <c r="G621" i="46"/>
  <c r="G613" i="27"/>
  <c r="CJ92" i="27"/>
  <c r="H829" i="27" s="1"/>
  <c r="CM92" i="29"/>
  <c r="H832" i="29" s="1"/>
  <c r="G616" i="29"/>
  <c r="CT92" i="46"/>
  <c r="H839" i="46" s="1"/>
  <c r="G623" i="46"/>
  <c r="CJ92" i="53"/>
  <c r="H829" i="53" s="1"/>
  <c r="G613" i="53"/>
  <c r="CU92" i="6"/>
  <c r="H840" i="6" s="1"/>
  <c r="G624" i="6"/>
  <c r="CN92" i="55"/>
  <c r="H833" i="55" s="1"/>
  <c r="G617" i="55"/>
  <c r="CL92" i="27"/>
  <c r="H831" i="27" s="1"/>
  <c r="G615" i="27"/>
  <c r="G614" i="53"/>
  <c r="CK92" i="53"/>
  <c r="H830" i="53" s="1"/>
  <c r="G617" i="10"/>
  <c r="CN92" i="10"/>
  <c r="H833" i="10" s="1"/>
  <c r="CN92" i="51"/>
  <c r="H833" i="51" s="1"/>
  <c r="G617" i="51"/>
  <c r="CO92" i="40"/>
  <c r="H834" i="40" s="1"/>
  <c r="G618" i="40"/>
  <c r="G614" i="16"/>
  <c r="CK92" i="16"/>
  <c r="H830" i="16" s="1"/>
  <c r="CQ92" i="35"/>
  <c r="H836" i="35" s="1"/>
  <c r="G620" i="35"/>
  <c r="G617" i="34"/>
  <c r="CN92" i="34"/>
  <c r="H833" i="34" s="1"/>
  <c r="CJ92" i="33"/>
  <c r="H829" i="33" s="1"/>
  <c r="G613" i="33"/>
  <c r="G613" i="24"/>
  <c r="CJ92" i="24"/>
  <c r="H829" i="24" s="1"/>
  <c r="G620" i="17"/>
  <c r="CQ92" i="17"/>
  <c r="H836" i="17" s="1"/>
  <c r="CS92" i="4"/>
  <c r="H838" i="4" s="1"/>
  <c r="G622" i="4"/>
  <c r="G620" i="54"/>
  <c r="CQ92" i="54"/>
  <c r="H836" i="54" s="1"/>
  <c r="CU92" i="29"/>
  <c r="H840" i="29" s="1"/>
  <c r="G624" i="29"/>
  <c r="CJ92" i="41"/>
  <c r="H829" i="41" s="1"/>
  <c r="G613" i="41"/>
  <c r="G624" i="7"/>
  <c r="CU92" i="7"/>
  <c r="H840" i="7" s="1"/>
  <c r="CK92" i="28"/>
  <c r="H830" i="28" s="1"/>
  <c r="G614" i="28"/>
  <c r="CT92" i="2"/>
  <c r="H839" i="2" s="1"/>
  <c r="G623" i="2"/>
  <c r="G614" i="46"/>
  <c r="CK92" i="46"/>
  <c r="H830" i="46" s="1"/>
  <c r="CN92" i="58"/>
  <c r="H833" i="58" s="1"/>
  <c r="G617" i="58"/>
  <c r="CO92" i="3"/>
  <c r="H834" i="3" s="1"/>
  <c r="G618" i="3"/>
  <c r="G620" i="43"/>
  <c r="CQ92" i="43"/>
  <c r="H836" i="43" s="1"/>
  <c r="CK92" i="15"/>
  <c r="H830" i="15" s="1"/>
  <c r="G614" i="15"/>
  <c r="CU92" i="57"/>
  <c r="H840" i="57" s="1"/>
  <c r="G624" i="57"/>
  <c r="CL92" i="2"/>
  <c r="H831" i="2" s="1"/>
  <c r="G615" i="2"/>
  <c r="CQ92" i="34"/>
  <c r="H836" i="34" s="1"/>
  <c r="G620" i="34"/>
  <c r="G614" i="30"/>
  <c r="CK92" i="30"/>
  <c r="H830" i="30" s="1"/>
  <c r="CU92" i="14"/>
  <c r="H840" i="14" s="1"/>
  <c r="G624" i="14"/>
  <c r="G615" i="24"/>
  <c r="CL92" i="24"/>
  <c r="H831" i="24" s="1"/>
  <c r="CT92" i="12"/>
  <c r="H839" i="12" s="1"/>
  <c r="G623" i="12"/>
  <c r="CJ92" i="35"/>
  <c r="H829" i="35" s="1"/>
  <c r="G613" i="35"/>
  <c r="G623" i="24"/>
  <c r="CT92" i="24"/>
  <c r="H839" i="24" s="1"/>
  <c r="CR92" i="51"/>
  <c r="H837" i="51" s="1"/>
  <c r="G621" i="51"/>
  <c r="G624" i="56"/>
  <c r="CU92" i="56"/>
  <c r="H840" i="56" s="1"/>
  <c r="CJ92" i="13"/>
  <c r="H829" i="13" s="1"/>
  <c r="G613" i="13"/>
  <c r="G617" i="52"/>
  <c r="CN92" i="52"/>
  <c r="H833" i="52" s="1"/>
  <c r="CR92" i="43"/>
  <c r="H837" i="43" s="1"/>
  <c r="G621" i="43"/>
  <c r="G619" i="1"/>
  <c r="CP92" i="1"/>
  <c r="H835" i="1" s="1"/>
  <c r="CQ92" i="44"/>
  <c r="H836" i="44" s="1"/>
  <c r="G620" i="44"/>
  <c r="CM92" i="40"/>
  <c r="H832" i="40" s="1"/>
  <c r="G616" i="40"/>
  <c r="CL92" i="20"/>
  <c r="H831" i="20" s="1"/>
  <c r="G615" i="20"/>
  <c r="CO92" i="32"/>
  <c r="H834" i="32" s="1"/>
  <c r="G618" i="32"/>
  <c r="CT92" i="23"/>
  <c r="H839" i="23" s="1"/>
  <c r="G623" i="23"/>
  <c r="CJ92" i="48"/>
  <c r="H829" i="48" s="1"/>
  <c r="G613" i="48"/>
  <c r="CK92" i="19"/>
  <c r="H830" i="19" s="1"/>
  <c r="G614" i="19"/>
  <c r="CP92" i="50"/>
  <c r="H835" i="50" s="1"/>
  <c r="G619" i="50"/>
  <c r="CQ92" i="16"/>
  <c r="H836" i="16" s="1"/>
  <c r="G620" i="16"/>
  <c r="G615" i="18"/>
  <c r="CL92" i="18"/>
  <c r="H831" i="18" s="1"/>
  <c r="G618" i="52"/>
  <c r="CO92" i="52"/>
  <c r="H834" i="52" s="1"/>
  <c r="G613" i="31"/>
  <c r="CJ92" i="31"/>
  <c r="H829" i="31" s="1"/>
  <c r="G621" i="7"/>
  <c r="CR92" i="7"/>
  <c r="H837" i="7" s="1"/>
  <c r="CJ92" i="28"/>
  <c r="H829" i="28" s="1"/>
  <c r="G613" i="28"/>
  <c r="G619" i="2"/>
  <c r="CP92" i="2"/>
  <c r="H835" i="2" s="1"/>
  <c r="G624" i="5"/>
  <c r="CU92" i="5"/>
  <c r="H840" i="5" s="1"/>
  <c r="CJ92" i="17"/>
  <c r="H829" i="17" s="1"/>
  <c r="G613" i="17"/>
  <c r="CP92" i="12"/>
  <c r="H835" i="12" s="1"/>
  <c r="G619" i="12"/>
  <c r="CO92" i="28"/>
  <c r="H834" i="28" s="1"/>
  <c r="G618" i="28"/>
  <c r="CQ92" i="53"/>
  <c r="H836" i="53" s="1"/>
  <c r="G620" i="53"/>
  <c r="G623" i="20"/>
  <c r="CT92" i="20"/>
  <c r="H839" i="20" s="1"/>
  <c r="CS92" i="2"/>
  <c r="H838" i="2" s="1"/>
  <c r="G622" i="2"/>
  <c r="CK92" i="47"/>
  <c r="H830" i="47" s="1"/>
  <c r="G614" i="47"/>
  <c r="G615" i="42"/>
  <c r="CL92" i="42"/>
  <c r="H831" i="42" s="1"/>
  <c r="G617" i="14"/>
  <c r="CN92" i="14"/>
  <c r="H833" i="14" s="1"/>
  <c r="CR92" i="58"/>
  <c r="H837" i="58" s="1"/>
  <c r="G621" i="58"/>
  <c r="CK92" i="29"/>
  <c r="H830" i="29" s="1"/>
  <c r="G614" i="29"/>
  <c r="CQ92" i="57"/>
  <c r="H836" i="57" s="1"/>
  <c r="G620" i="57"/>
  <c r="CL92" i="21"/>
  <c r="H831" i="21" s="1"/>
  <c r="G615" i="21"/>
  <c r="G621" i="15"/>
  <c r="CR92" i="15"/>
  <c r="H837" i="15" s="1"/>
  <c r="G624" i="20"/>
  <c r="CU92" i="20"/>
  <c r="H840" i="20" s="1"/>
  <c r="G620" i="55"/>
  <c r="CQ92" i="55"/>
  <c r="H836" i="55" s="1"/>
  <c r="G617" i="35"/>
  <c r="CN92" i="35"/>
  <c r="H833" i="35" s="1"/>
  <c r="G621" i="39"/>
  <c r="CR92" i="39"/>
  <c r="H837" i="39" s="1"/>
  <c r="CM92" i="10"/>
  <c r="H832" i="10" s="1"/>
  <c r="G616" i="10"/>
  <c r="CO92" i="19"/>
  <c r="H834" i="19" s="1"/>
  <c r="G618" i="19"/>
  <c r="CP92" i="3"/>
  <c r="H835" i="3" s="1"/>
  <c r="G619" i="3"/>
  <c r="CS92" i="17"/>
  <c r="H838" i="17" s="1"/>
  <c r="G622" i="17"/>
  <c r="CO92" i="20"/>
  <c r="H834" i="20" s="1"/>
  <c r="G618" i="20"/>
  <c r="G614" i="24"/>
  <c r="CK92" i="24"/>
  <c r="H830" i="24" s="1"/>
  <c r="G621" i="56"/>
  <c r="CR92" i="56"/>
  <c r="H837" i="56" s="1"/>
  <c r="G621" i="49"/>
  <c r="CR92" i="49"/>
  <c r="H837" i="49" s="1"/>
  <c r="G623" i="1"/>
  <c r="CT92" i="1"/>
  <c r="H839" i="1" s="1"/>
  <c r="G624" i="58"/>
  <c r="CU92" i="58"/>
  <c r="H840" i="58" s="1"/>
  <c r="G622" i="6"/>
  <c r="CS92" i="6"/>
  <c r="H838" i="6" s="1"/>
  <c r="G620" i="50"/>
  <c r="CQ92" i="50"/>
  <c r="H836" i="50" s="1"/>
  <c r="G623" i="33"/>
  <c r="CT92" i="33"/>
  <c r="H839" i="33" s="1"/>
  <c r="G614" i="51"/>
  <c r="CK92" i="51"/>
  <c r="H830" i="51" s="1"/>
  <c r="G614" i="58"/>
  <c r="CK92" i="58"/>
  <c r="H830" i="58" s="1"/>
  <c r="CT92" i="37"/>
  <c r="H839" i="37" s="1"/>
  <c r="G623" i="37"/>
  <c r="G615" i="16"/>
  <c r="CL92" i="16"/>
  <c r="H831" i="16" s="1"/>
  <c r="G622" i="7"/>
  <c r="CS92" i="7"/>
  <c r="H838" i="7" s="1"/>
  <c r="G618" i="41"/>
  <c r="CO92" i="41"/>
  <c r="H834" i="41" s="1"/>
  <c r="CL92" i="45"/>
  <c r="H831" i="45" s="1"/>
  <c r="G615" i="45"/>
  <c r="G614" i="42"/>
  <c r="CK92" i="42"/>
  <c r="H830" i="42" s="1"/>
  <c r="CS92" i="56"/>
  <c r="H838" i="56" s="1"/>
  <c r="G622" i="56"/>
  <c r="G615" i="47"/>
  <c r="CL92" i="47"/>
  <c r="H831" i="47" s="1"/>
  <c r="CN92" i="31"/>
  <c r="H833" i="31" s="1"/>
  <c r="G617" i="31"/>
  <c r="CR92" i="30"/>
  <c r="H837" i="30" s="1"/>
  <c r="G621" i="30"/>
  <c r="CK92" i="3"/>
  <c r="H830" i="3" s="1"/>
  <c r="G614" i="3"/>
  <c r="CL92" i="28"/>
  <c r="H831" i="28" s="1"/>
  <c r="G615" i="28"/>
  <c r="G620" i="51"/>
  <c r="CQ92" i="51"/>
  <c r="H836" i="51" s="1"/>
  <c r="CK92" i="56"/>
  <c r="H830" i="56" s="1"/>
  <c r="G614" i="56"/>
  <c r="G620" i="9"/>
  <c r="CQ92" i="9"/>
  <c r="H836" i="9" s="1"/>
  <c r="G623" i="13"/>
  <c r="CT92" i="13"/>
  <c r="H839" i="13" s="1"/>
  <c r="G616" i="43"/>
  <c r="CM92" i="43"/>
  <c r="H832" i="43" s="1"/>
  <c r="G622" i="49"/>
  <c r="CS92" i="49"/>
  <c r="H838" i="49" s="1"/>
  <c r="G619" i="5"/>
  <c r="CP92" i="5"/>
  <c r="H835" i="5" s="1"/>
  <c r="CR92" i="33"/>
  <c r="H837" i="33" s="1"/>
  <c r="G621" i="33"/>
  <c r="CO92" i="50"/>
  <c r="H834" i="50" s="1"/>
  <c r="G618" i="50"/>
  <c r="CS92" i="19"/>
  <c r="H838" i="19" s="1"/>
  <c r="G622" i="19"/>
  <c r="G615" i="32"/>
  <c r="CL92" i="32"/>
  <c r="H831" i="32" s="1"/>
  <c r="CP92" i="56"/>
  <c r="H835" i="56" s="1"/>
  <c r="G619" i="56"/>
  <c r="CT92" i="52"/>
  <c r="H839" i="52" s="1"/>
  <c r="G623" i="52"/>
  <c r="G617" i="48"/>
  <c r="CN92" i="48"/>
  <c r="H833" i="48" s="1"/>
  <c r="G623" i="35"/>
  <c r="CT92" i="35"/>
  <c r="H839" i="35" s="1"/>
  <c r="CO92" i="4"/>
  <c r="H834" i="4" s="1"/>
  <c r="G618" i="4"/>
  <c r="G616" i="16"/>
  <c r="CM92" i="16"/>
  <c r="H832" i="16" s="1"/>
  <c r="CU92" i="43"/>
  <c r="H840" i="43" s="1"/>
  <c r="G624" i="43"/>
  <c r="G620" i="33"/>
  <c r="CQ92" i="33"/>
  <c r="H836" i="33" s="1"/>
  <c r="CP92" i="34"/>
  <c r="H835" i="34" s="1"/>
  <c r="G619" i="34"/>
  <c r="G618" i="42"/>
  <c r="CO92" i="42"/>
  <c r="H834" i="42" s="1"/>
  <c r="CM92" i="51"/>
  <c r="H832" i="51" s="1"/>
  <c r="G616" i="51"/>
  <c r="CP92" i="53"/>
  <c r="H835" i="53" s="1"/>
  <c r="G619" i="53"/>
  <c r="CM92" i="24"/>
  <c r="H832" i="24" s="1"/>
  <c r="G616" i="24"/>
  <c r="CR92" i="5"/>
  <c r="H837" i="5" s="1"/>
  <c r="G621" i="5"/>
  <c r="G618" i="21"/>
  <c r="CO92" i="21"/>
  <c r="H834" i="21" s="1"/>
  <c r="G621" i="31"/>
  <c r="CR92" i="31"/>
  <c r="H837" i="31" s="1"/>
  <c r="CN92" i="21"/>
  <c r="H833" i="21" s="1"/>
  <c r="G617" i="21"/>
  <c r="G619" i="7"/>
  <c r="CP92" i="7"/>
  <c r="H835" i="7" s="1"/>
  <c r="CL92" i="50"/>
  <c r="H831" i="50" s="1"/>
  <c r="G615" i="50"/>
  <c r="CL92" i="53"/>
  <c r="H831" i="53" s="1"/>
  <c r="G615" i="53"/>
  <c r="G620" i="45"/>
  <c r="CQ92" i="45"/>
  <c r="H836" i="45" s="1"/>
  <c r="G616" i="33"/>
  <c r="CM92" i="33"/>
  <c r="H832" i="33" s="1"/>
  <c r="G623" i="3"/>
  <c r="CT92" i="3"/>
  <c r="H839" i="3" s="1"/>
  <c r="CL92" i="41"/>
  <c r="H831" i="41" s="1"/>
  <c r="G615" i="41"/>
  <c r="G613" i="39"/>
  <c r="CJ92" i="39"/>
  <c r="H829" i="39" s="1"/>
  <c r="CL92" i="17"/>
  <c r="H831" i="17" s="1"/>
  <c r="G615" i="17"/>
  <c r="G617" i="49"/>
  <c r="CN92" i="49"/>
  <c r="H833" i="49" s="1"/>
  <c r="CR92" i="44"/>
  <c r="H837" i="44" s="1"/>
  <c r="G621" i="44"/>
  <c r="G617" i="45"/>
  <c r="CN92" i="45"/>
  <c r="H833" i="45" s="1"/>
  <c r="CM92" i="57"/>
  <c r="H832" i="57" s="1"/>
  <c r="G616" i="57"/>
  <c r="G614" i="17"/>
  <c r="CK92" i="17"/>
  <c r="H830" i="17" s="1"/>
  <c r="CL92" i="19"/>
  <c r="H831" i="19" s="1"/>
  <c r="G615" i="19"/>
  <c r="G620" i="1"/>
  <c r="CQ92" i="1"/>
  <c r="H836" i="1" s="1"/>
  <c r="CL92" i="51"/>
  <c r="H831" i="51" s="1"/>
  <c r="G615" i="51"/>
  <c r="G615" i="52"/>
  <c r="CL92" i="52"/>
  <c r="H831" i="52" s="1"/>
  <c r="G622" i="44"/>
  <c r="CS92" i="44"/>
  <c r="H838" i="44" s="1"/>
  <c r="G619" i="35"/>
  <c r="CP92" i="35"/>
  <c r="H835" i="35" s="1"/>
  <c r="G618" i="57"/>
  <c r="CO92" i="57"/>
  <c r="H834" i="57" s="1"/>
  <c r="CR92" i="19"/>
  <c r="H837" i="19" s="1"/>
  <c r="G621" i="19"/>
  <c r="CJ92" i="3"/>
  <c r="H829" i="3" s="1"/>
  <c r="G613" i="3"/>
  <c r="CK92" i="55"/>
  <c r="H830" i="55" s="1"/>
  <c r="G614" i="55"/>
  <c r="G621" i="27"/>
  <c r="CR92" i="27"/>
  <c r="H837" i="27" s="1"/>
  <c r="G616" i="7"/>
  <c r="CM92" i="7"/>
  <c r="H832" i="7" s="1"/>
  <c r="G622" i="16"/>
  <c r="CS92" i="16"/>
  <c r="H838" i="16" s="1"/>
  <c r="CN92" i="16"/>
  <c r="H833" i="16" s="1"/>
  <c r="G617" i="16"/>
  <c r="CR92" i="20"/>
  <c r="H837" i="20" s="1"/>
  <c r="G621" i="20"/>
  <c r="G613" i="58"/>
  <c r="CJ92" i="58"/>
  <c r="H829" i="58" s="1"/>
  <c r="CT92" i="31"/>
  <c r="H839" i="31" s="1"/>
  <c r="G623" i="31"/>
  <c r="G613" i="30"/>
  <c r="CJ92" i="30"/>
  <c r="H829" i="30" s="1"/>
  <c r="CP92" i="44"/>
  <c r="H835" i="44" s="1"/>
  <c r="G619" i="44"/>
  <c r="CR92" i="4"/>
  <c r="H837" i="4" s="1"/>
  <c r="G621" i="4"/>
  <c r="G621" i="54"/>
  <c r="CR92" i="54"/>
  <c r="H837" i="54" s="1"/>
  <c r="G616" i="49"/>
  <c r="CM92" i="49"/>
  <c r="H832" i="49" s="1"/>
  <c r="G613" i="43"/>
  <c r="CJ92" i="43"/>
  <c r="H829" i="43" s="1"/>
  <c r="G618" i="5"/>
  <c r="CO92" i="5"/>
  <c r="H834" i="5" s="1"/>
  <c r="CJ92" i="55"/>
  <c r="H829" i="55" s="1"/>
  <c r="G613" i="55"/>
  <c r="G617" i="1"/>
  <c r="CN92" i="1"/>
  <c r="H833" i="1" s="1"/>
  <c r="CP92" i="31"/>
  <c r="H835" i="31" s="1"/>
  <c r="G619" i="31"/>
  <c r="G613" i="42"/>
  <c r="CJ92" i="42"/>
  <c r="H829" i="42" s="1"/>
  <c r="CM92" i="15"/>
  <c r="H832" i="15" s="1"/>
  <c r="G616" i="15"/>
  <c r="G618" i="17"/>
  <c r="CO92" i="17"/>
  <c r="H834" i="17" s="1"/>
  <c r="G615" i="29"/>
  <c r="CL92" i="29"/>
  <c r="H831" i="29" s="1"/>
  <c r="G617" i="37"/>
  <c r="CN92" i="37"/>
  <c r="H833" i="37" s="1"/>
  <c r="G622" i="14"/>
  <c r="CS92" i="14"/>
  <c r="H838" i="14" s="1"/>
  <c r="CU92" i="18"/>
  <c r="H840" i="18" s="1"/>
  <c r="G624" i="18"/>
  <c r="CP92" i="42"/>
  <c r="H835" i="42" s="1"/>
  <c r="G619" i="42"/>
  <c r="G614" i="14"/>
  <c r="CK92" i="14"/>
  <c r="H830" i="14" s="1"/>
  <c r="CN92" i="27"/>
  <c r="H833" i="27" s="1"/>
  <c r="G617" i="27"/>
  <c r="G617" i="23"/>
  <c r="CN92" i="23"/>
  <c r="H833" i="23" s="1"/>
  <c r="CN92" i="50"/>
  <c r="H833" i="50" s="1"/>
  <c r="G617" i="50"/>
  <c r="G622" i="47"/>
  <c r="CS92" i="47"/>
  <c r="H838" i="47" s="1"/>
  <c r="G613" i="54"/>
  <c r="CJ92" i="54"/>
  <c r="H829" i="54" s="1"/>
  <c r="CP92" i="55"/>
  <c r="H835" i="55" s="1"/>
  <c r="G619" i="55"/>
  <c r="G624" i="12"/>
  <c r="CU92" i="12"/>
  <c r="H840" i="12" s="1"/>
  <c r="CS92" i="32"/>
  <c r="H838" i="32" s="1"/>
  <c r="G622" i="32"/>
  <c r="G618" i="44"/>
  <c r="CO92" i="44"/>
  <c r="H834" i="44" s="1"/>
  <c r="CQ92" i="21"/>
  <c r="H836" i="21" s="1"/>
  <c r="G620" i="21"/>
  <c r="G622" i="34"/>
  <c r="CS92" i="34"/>
  <c r="H838" i="34" s="1"/>
  <c r="G622" i="28"/>
  <c r="CS92" i="28"/>
  <c r="H838" i="28" s="1"/>
  <c r="G617" i="5"/>
  <c r="CN92" i="5"/>
  <c r="H833" i="5" s="1"/>
  <c r="CU92" i="35"/>
  <c r="H840" i="35" s="1"/>
  <c r="G624" i="35"/>
  <c r="G618" i="48"/>
  <c r="CO92" i="48"/>
  <c r="H834" i="48" s="1"/>
  <c r="G621" i="48"/>
  <c r="CR92" i="48"/>
  <c r="H837" i="48" s="1"/>
  <c r="CR92" i="34"/>
  <c r="H837" i="34" s="1"/>
  <c r="G621" i="34"/>
  <c r="CP92" i="6"/>
  <c r="H835" i="6" s="1"/>
  <c r="G619" i="6"/>
  <c r="CU92" i="17"/>
  <c r="H840" i="17" s="1"/>
  <c r="G624" i="17"/>
  <c r="CK92" i="34"/>
  <c r="H830" i="34" s="1"/>
  <c r="G614" i="34"/>
  <c r="CP92" i="43"/>
  <c r="H835" i="43" s="1"/>
  <c r="G619" i="43"/>
  <c r="CT92" i="4"/>
  <c r="H839" i="4" s="1"/>
  <c r="G623" i="4"/>
  <c r="G620" i="41"/>
  <c r="CQ92" i="41"/>
  <c r="H836" i="41" s="1"/>
  <c r="CN92" i="9"/>
  <c r="H833" i="9" s="1"/>
  <c r="G617" i="9"/>
  <c r="G622" i="5"/>
  <c r="CS92" i="5"/>
  <c r="H838" i="5" s="1"/>
  <c r="CR92" i="41"/>
  <c r="H837" i="41" s="1"/>
  <c r="G621" i="41"/>
  <c r="G618" i="53"/>
  <c r="CO92" i="53"/>
  <c r="H834" i="53" s="1"/>
  <c r="G624" i="1"/>
  <c r="CU92" i="1"/>
  <c r="H840" i="1" s="1"/>
  <c r="G623" i="54"/>
  <c r="CT92" i="54"/>
  <c r="H839" i="54" s="1"/>
  <c r="G622" i="35"/>
  <c r="CS92" i="35"/>
  <c r="H838" i="35" s="1"/>
  <c r="CL92" i="13"/>
  <c r="H831" i="13" s="1"/>
  <c r="G615" i="13"/>
  <c r="G616" i="23"/>
  <c r="CM92" i="23"/>
  <c r="H832" i="23" s="1"/>
  <c r="CJ92" i="34"/>
  <c r="H829" i="34" s="1"/>
  <c r="G613" i="34"/>
  <c r="CP92" i="58"/>
  <c r="H835" i="58" s="1"/>
  <c r="G619" i="58"/>
  <c r="G620" i="4"/>
  <c r="CQ92" i="4"/>
  <c r="H836" i="4" s="1"/>
  <c r="CL92" i="58"/>
  <c r="H831" i="58" s="1"/>
  <c r="G615" i="58"/>
  <c r="CO92" i="54"/>
  <c r="H834" i="54" s="1"/>
  <c r="G618" i="54"/>
  <c r="CO92" i="35"/>
  <c r="H834" i="35" s="1"/>
  <c r="G618" i="35"/>
  <c r="G613" i="9"/>
  <c r="CJ92" i="9"/>
  <c r="H829" i="9" s="1"/>
  <c r="CN92" i="2"/>
  <c r="H833" i="2" s="1"/>
  <c r="G617" i="2"/>
  <c r="G621" i="17"/>
  <c r="CR92" i="17"/>
  <c r="H837" i="17" s="1"/>
  <c r="CJ92" i="52"/>
  <c r="H829" i="52" s="1"/>
  <c r="G613" i="52"/>
  <c r="CP92" i="18"/>
  <c r="H835" i="18" s="1"/>
  <c r="G619" i="18"/>
  <c r="G616" i="17"/>
  <c r="CM92" i="17"/>
  <c r="H832" i="17" s="1"/>
  <c r="G624" i="21"/>
  <c r="CU92" i="21"/>
  <c r="H840" i="21" s="1"/>
  <c r="G618" i="18"/>
  <c r="CO92" i="18"/>
  <c r="H834" i="18" s="1"/>
  <c r="G616" i="9"/>
  <c r="CM92" i="9"/>
  <c r="H832" i="9" s="1"/>
  <c r="CM92" i="1"/>
  <c r="H832" i="1" s="1"/>
  <c r="G616" i="1"/>
  <c r="G618" i="34"/>
  <c r="CO92" i="34"/>
  <c r="H834" i="34" s="1"/>
  <c r="G618" i="15"/>
  <c r="CO92" i="15"/>
  <c r="H834" i="15" s="1"/>
  <c r="G621" i="21"/>
  <c r="CR92" i="21"/>
  <c r="H837" i="21" s="1"/>
  <c r="G615" i="1"/>
  <c r="CL92" i="1"/>
  <c r="H831" i="1" s="1"/>
  <c r="CM92" i="28"/>
  <c r="H832" i="28" s="1"/>
  <c r="G616" i="28"/>
  <c r="CQ92" i="39"/>
  <c r="H836" i="39" s="1"/>
  <c r="G620" i="39"/>
  <c r="G616" i="2"/>
  <c r="CM92" i="2"/>
  <c r="H832" i="2" s="1"/>
  <c r="CM92" i="56"/>
  <c r="H832" i="56" s="1"/>
  <c r="G616" i="56"/>
  <c r="G620" i="42"/>
  <c r="CQ92" i="42"/>
  <c r="H836" i="42" s="1"/>
  <c r="CJ92" i="2"/>
  <c r="H829" i="2" s="1"/>
  <c r="G613" i="2"/>
  <c r="CO92" i="27"/>
  <c r="H834" i="27" s="1"/>
  <c r="G618" i="27"/>
  <c r="G617" i="7"/>
  <c r="CN92" i="7"/>
  <c r="H833" i="7" s="1"/>
  <c r="G622" i="21"/>
  <c r="CS92" i="21"/>
  <c r="H838" i="21" s="1"/>
  <c r="CN92" i="29"/>
  <c r="H833" i="29" s="1"/>
  <c r="G617" i="29"/>
  <c r="CU92" i="8"/>
  <c r="H840" i="8" s="1"/>
  <c r="G624" i="8"/>
  <c r="CK92" i="40"/>
  <c r="H830" i="40" s="1"/>
  <c r="G614" i="40"/>
  <c r="CO92" i="31"/>
  <c r="H834" i="31" s="1"/>
  <c r="G618" i="31"/>
  <c r="G621" i="42"/>
  <c r="CR92" i="42"/>
  <c r="H837" i="42" s="1"/>
  <c r="CM92" i="19"/>
  <c r="H832" i="19" s="1"/>
  <c r="G616" i="19"/>
  <c r="G616" i="55"/>
  <c r="CM92" i="55"/>
  <c r="H832" i="55" s="1"/>
  <c r="G621" i="23"/>
  <c r="CR92" i="23"/>
  <c r="H837" i="23" s="1"/>
  <c r="CJ92" i="12"/>
  <c r="H829" i="12" s="1"/>
  <c r="G613" i="12"/>
  <c r="CQ92" i="58"/>
  <c r="H836" i="58" s="1"/>
  <c r="G620" i="58"/>
  <c r="G624" i="23"/>
  <c r="CU92" i="23"/>
  <c r="H840" i="23" s="1"/>
  <c r="CU92" i="47"/>
  <c r="H840" i="47" s="1"/>
  <c r="G624" i="47"/>
  <c r="G614" i="33"/>
  <c r="CK92" i="33"/>
  <c r="H830" i="33" s="1"/>
  <c r="CU92" i="10"/>
  <c r="H840" i="10" s="1"/>
  <c r="G624" i="10"/>
  <c r="CL92" i="49"/>
  <c r="H831" i="49" s="1"/>
  <c r="G615" i="49"/>
  <c r="CO92" i="1"/>
  <c r="H834" i="1" s="1"/>
  <c r="G618" i="1"/>
  <c r="G623" i="42"/>
  <c r="CT92" i="42"/>
  <c r="H839" i="42" s="1"/>
  <c r="CO92" i="6"/>
  <c r="H834" i="6" s="1"/>
  <c r="G618" i="6"/>
  <c r="G618" i="51"/>
  <c r="CO92" i="51"/>
  <c r="H834" i="51" s="1"/>
  <c r="CS92" i="57"/>
  <c r="H838" i="57" s="1"/>
  <c r="G622" i="57"/>
  <c r="G615" i="7"/>
  <c r="CL92" i="7"/>
  <c r="H831" i="7" s="1"/>
  <c r="G621" i="9"/>
  <c r="CR92" i="9"/>
  <c r="H837" i="9" s="1"/>
  <c r="G617" i="46"/>
  <c r="CN92" i="46"/>
  <c r="H833" i="46" s="1"/>
  <c r="G623" i="28"/>
  <c r="CT92" i="28"/>
  <c r="H839" i="28" s="1"/>
  <c r="CR92" i="55"/>
  <c r="H837" i="55" s="1"/>
  <c r="G621" i="55"/>
  <c r="CS92" i="3"/>
  <c r="H838" i="3" s="1"/>
  <c r="G622" i="3"/>
  <c r="G616" i="37"/>
  <c r="CM92" i="37"/>
  <c r="H832" i="37" s="1"/>
  <c r="CU92" i="39"/>
  <c r="H840" i="39" s="1"/>
  <c r="G624" i="39"/>
  <c r="G622" i="1"/>
  <c r="CS92" i="1"/>
  <c r="H838" i="1" s="1"/>
  <c r="CT92" i="17"/>
  <c r="H839" i="17" s="1"/>
  <c r="G623" i="17"/>
  <c r="G621" i="16"/>
  <c r="CR92" i="16"/>
  <c r="H837" i="16" s="1"/>
  <c r="G619" i="37"/>
  <c r="CP92" i="37"/>
  <c r="H835" i="37" s="1"/>
  <c r="G614" i="45"/>
  <c r="CK92" i="45"/>
  <c r="H830" i="45" s="1"/>
  <c r="CN92" i="33"/>
  <c r="H833" i="33" s="1"/>
  <c r="G617" i="33"/>
  <c r="G620" i="23"/>
  <c r="CQ92" i="23"/>
  <c r="H836" i="23" s="1"/>
  <c r="G617" i="39"/>
  <c r="CN92" i="39"/>
  <c r="H833" i="39" s="1"/>
  <c r="G619" i="46"/>
  <c r="CP92" i="46"/>
  <c r="H835" i="46" s="1"/>
  <c r="CN92" i="30"/>
  <c r="H833" i="30" s="1"/>
  <c r="G617" i="30"/>
  <c r="CT92" i="6"/>
  <c r="H839" i="6" s="1"/>
  <c r="G623" i="6"/>
  <c r="CR92" i="47"/>
  <c r="H837" i="47" s="1"/>
  <c r="G621" i="47"/>
  <c r="G616" i="50"/>
  <c r="CM92" i="50"/>
  <c r="H832" i="50" s="1"/>
  <c r="CJ92" i="37"/>
  <c r="H829" i="37" s="1"/>
  <c r="G613" i="37"/>
  <c r="CN92" i="56"/>
  <c r="H833" i="56" s="1"/>
  <c r="G617" i="56"/>
  <c r="G613" i="47"/>
  <c r="CJ92" i="47"/>
  <c r="H829" i="47" s="1"/>
  <c r="G622" i="31"/>
  <c r="CS92" i="31"/>
  <c r="H838" i="31" s="1"/>
  <c r="G613" i="20"/>
  <c r="CJ92" i="20"/>
  <c r="H829" i="20" s="1"/>
  <c r="CM92" i="4"/>
  <c r="H832" i="4" s="1"/>
  <c r="G616" i="4"/>
  <c r="CT92" i="15"/>
  <c r="H839" i="15" s="1"/>
  <c r="G623" i="15"/>
  <c r="CT92" i="8"/>
  <c r="H839" i="8" s="1"/>
  <c r="G623" i="8"/>
  <c r="G614" i="41"/>
  <c r="CK92" i="41"/>
  <c r="H830" i="41" s="1"/>
  <c r="CO92" i="37"/>
  <c r="H834" i="37" s="1"/>
  <c r="G618" i="37"/>
  <c r="CS92" i="8"/>
  <c r="H838" i="8" s="1"/>
  <c r="G622" i="8"/>
  <c r="G613" i="18"/>
  <c r="CJ92" i="18"/>
  <c r="H829" i="18" s="1"/>
  <c r="CL92" i="54"/>
  <c r="H831" i="54" s="1"/>
  <c r="G615" i="54"/>
  <c r="CR92" i="13"/>
  <c r="H837" i="13" s="1"/>
  <c r="G621" i="13"/>
  <c r="CP92" i="54"/>
  <c r="H835" i="54" s="1"/>
  <c r="G619" i="54"/>
  <c r="CN92" i="12"/>
  <c r="H833" i="12" s="1"/>
  <c r="G617" i="12"/>
  <c r="G624" i="13"/>
  <c r="CU92" i="13"/>
  <c r="H840" i="13" s="1"/>
  <c r="CL92" i="31"/>
  <c r="H831" i="31" s="1"/>
  <c r="G615" i="31"/>
  <c r="G624" i="50"/>
  <c r="CU92" i="50"/>
  <c r="H840" i="50" s="1"/>
  <c r="G619" i="14"/>
  <c r="CP92" i="14"/>
  <c r="H835" i="14" s="1"/>
  <c r="CS92" i="43"/>
  <c r="H838" i="43" s="1"/>
  <c r="G622" i="43"/>
  <c r="G620" i="14"/>
  <c r="CQ92" i="14"/>
  <c r="H836" i="14" s="1"/>
  <c r="G615" i="6"/>
  <c r="CL92" i="6"/>
  <c r="H831" i="6" s="1"/>
  <c r="CK92" i="44"/>
  <c r="H830" i="44" s="1"/>
  <c r="G614" i="44"/>
  <c r="G623" i="53"/>
  <c r="CT92" i="53"/>
  <c r="H839" i="53" s="1"/>
  <c r="CM92" i="6"/>
  <c r="H832" i="6" s="1"/>
  <c r="G616" i="6"/>
  <c r="CJ92" i="6"/>
  <c r="H829" i="6" s="1"/>
  <c r="G613" i="6"/>
  <c r="G615" i="46"/>
  <c r="CL92" i="46"/>
  <c r="H831" i="46" s="1"/>
  <c r="G624" i="27"/>
  <c r="CU92" i="27"/>
  <c r="H840" i="27" s="1"/>
  <c r="CM92" i="30"/>
  <c r="H832" i="30" s="1"/>
  <c r="G616" i="30"/>
  <c r="CK92" i="23"/>
  <c r="H830" i="23" s="1"/>
  <c r="G614" i="23"/>
  <c r="CU92" i="3"/>
  <c r="H840" i="3" s="1"/>
  <c r="G624" i="3"/>
  <c r="G620" i="3"/>
  <c r="CQ92" i="3"/>
  <c r="H836" i="3" s="1"/>
  <c r="CP92" i="32"/>
  <c r="H835" i="32" s="1"/>
  <c r="G619" i="32"/>
  <c r="G613" i="14"/>
  <c r="CJ92" i="14"/>
  <c r="H829" i="14" s="1"/>
  <c r="CU92" i="37"/>
  <c r="H840" i="37" s="1"/>
  <c r="G624" i="37"/>
  <c r="CK92" i="2"/>
  <c r="H830" i="2" s="1"/>
  <c r="G614" i="2"/>
  <c r="CK92" i="54"/>
  <c r="H830" i="54" s="1"/>
  <c r="G614" i="54"/>
  <c r="CS92" i="51"/>
  <c r="H838" i="51" s="1"/>
  <c r="G622" i="51"/>
  <c r="CM92" i="39"/>
  <c r="H832" i="39" s="1"/>
  <c r="G616" i="39"/>
  <c r="G622" i="13"/>
  <c r="CS92" i="13"/>
  <c r="H838" i="13" s="1"/>
  <c r="CP92" i="39"/>
  <c r="H835" i="39" s="1"/>
  <c r="G619" i="39"/>
  <c r="G622" i="46"/>
  <c r="CS92" i="46"/>
  <c r="H838" i="46" s="1"/>
  <c r="CL92" i="30"/>
  <c r="H831" i="30" s="1"/>
  <c r="G615" i="30"/>
  <c r="G619" i="45"/>
  <c r="CP92" i="45"/>
  <c r="H835" i="45" s="1"/>
  <c r="G622" i="9"/>
  <c r="CS92" i="9"/>
  <c r="H838" i="9" s="1"/>
  <c r="CO92" i="46"/>
  <c r="H834" i="46" s="1"/>
  <c r="G618" i="46"/>
  <c r="G613" i="56"/>
  <c r="CJ92" i="56"/>
  <c r="H829" i="56" s="1"/>
  <c r="G621" i="6"/>
  <c r="CR92" i="6"/>
  <c r="H837" i="6" s="1"/>
  <c r="CP92" i="4"/>
  <c r="H835" i="4" s="1"/>
  <c r="G619" i="4"/>
  <c r="G620" i="47"/>
  <c r="CQ92" i="47"/>
  <c r="H836" i="47" s="1"/>
  <c r="G622" i="55"/>
  <c r="CS92" i="55"/>
  <c r="H838" i="55" s="1"/>
  <c r="G621" i="28"/>
  <c r="CR92" i="28"/>
  <c r="H837" i="28" s="1"/>
  <c r="G622" i="33"/>
  <c r="CS92" i="33"/>
  <c r="H838" i="33" s="1"/>
  <c r="G613" i="4"/>
  <c r="CJ92" i="4"/>
  <c r="H829" i="4" s="1"/>
  <c r="G615" i="40"/>
  <c r="CL92" i="40"/>
  <c r="H831" i="40" s="1"/>
  <c r="G618" i="33"/>
  <c r="CO92" i="33"/>
  <c r="H834" i="33" s="1"/>
  <c r="CR92" i="10"/>
  <c r="H837" i="10" s="1"/>
  <c r="G621" i="10"/>
  <c r="G622" i="48"/>
  <c r="CS92" i="48"/>
  <c r="H838" i="48" s="1"/>
  <c r="CT92" i="5"/>
  <c r="H839" i="5" s="1"/>
  <c r="G623" i="5"/>
  <c r="CQ92" i="13"/>
  <c r="H836" i="13" s="1"/>
  <c r="G620" i="13"/>
  <c r="CQ92" i="48"/>
  <c r="H836" i="48" s="1"/>
  <c r="G620" i="48"/>
  <c r="G620" i="28"/>
  <c r="CQ92" i="28"/>
  <c r="H836" i="28" s="1"/>
  <c r="G616" i="5"/>
  <c r="CM92" i="5"/>
  <c r="H832" i="5" s="1"/>
  <c r="CU92" i="31"/>
  <c r="H840" i="31" s="1"/>
  <c r="G624" i="31"/>
  <c r="G619" i="13"/>
  <c r="CP92" i="13"/>
  <c r="H835" i="13" s="1"/>
  <c r="CU92" i="16"/>
  <c r="H840" i="16" s="1"/>
  <c r="G624" i="16"/>
  <c r="CO92" i="13"/>
  <c r="H834" i="13" s="1"/>
  <c r="G618" i="13"/>
  <c r="G623" i="16"/>
  <c r="CT92" i="16"/>
  <c r="H839" i="16" s="1"/>
  <c r="CL92" i="12"/>
  <c r="H831" i="12" s="1"/>
  <c r="G615" i="12"/>
  <c r="CS92" i="53"/>
  <c r="H838" i="53" s="1"/>
  <c r="G622" i="53"/>
  <c r="G622" i="45"/>
  <c r="CS92" i="45"/>
  <c r="H838" i="45" s="1"/>
  <c r="CQ92" i="12"/>
  <c r="H836" i="12" s="1"/>
  <c r="G620" i="12"/>
  <c r="G619" i="24"/>
  <c r="CP92" i="24"/>
  <c r="H835" i="24" s="1"/>
  <c r="G615" i="39"/>
  <c r="CL92" i="39"/>
  <c r="H831" i="39" s="1"/>
  <c r="G613" i="32"/>
  <c r="CJ92" i="32"/>
  <c r="H829" i="32" s="1"/>
  <c r="CT92" i="49"/>
  <c r="H839" i="49" s="1"/>
  <c r="G623" i="49"/>
  <c r="G613" i="7"/>
  <c r="CJ92" i="7"/>
  <c r="H829" i="7" s="1"/>
  <c r="CS92" i="54"/>
  <c r="H838" i="54" s="1"/>
  <c r="G622" i="54"/>
  <c r="G620" i="10"/>
  <c r="CQ92" i="10"/>
  <c r="H836" i="10" s="1"/>
  <c r="CM92" i="18"/>
  <c r="H832" i="18" s="1"/>
  <c r="G616" i="18"/>
  <c r="CQ92" i="56"/>
  <c r="H836" i="56" s="1"/>
  <c r="G620" i="56"/>
  <c r="G613" i="46"/>
  <c r="CJ92" i="46"/>
  <c r="H829" i="46" s="1"/>
  <c r="G618" i="9"/>
  <c r="CO92" i="9"/>
  <c r="H834" i="9" s="1"/>
  <c r="G622" i="52"/>
  <c r="CS92" i="52"/>
  <c r="H838" i="52" s="1"/>
  <c r="CP92" i="23"/>
  <c r="H835" i="23" s="1"/>
  <c r="G619" i="23"/>
  <c r="G617" i="41"/>
  <c r="CN92" i="41"/>
  <c r="H833" i="41" s="1"/>
  <c r="G624" i="28"/>
  <c r="CU92" i="28"/>
  <c r="H840" i="28" s="1"/>
  <c r="G616" i="58"/>
  <c r="CM92" i="58"/>
  <c r="H832" i="58" s="1"/>
  <c r="CO92" i="58"/>
  <c r="H834" i="58" s="1"/>
  <c r="G618" i="58"/>
  <c r="G624" i="30"/>
  <c r="CU92" i="30"/>
  <c r="H840" i="30" s="1"/>
  <c r="G623" i="7"/>
  <c r="CT92" i="7"/>
  <c r="H839" i="7" s="1"/>
  <c r="G623" i="32"/>
  <c r="CT92" i="32"/>
  <c r="H839" i="32" s="1"/>
  <c r="G616" i="3"/>
  <c r="CM92" i="3"/>
  <c r="H832" i="3" s="1"/>
  <c r="CT92" i="34"/>
  <c r="H839" i="34" s="1"/>
  <c r="G623" i="34"/>
  <c r="G613" i="19"/>
  <c r="CJ92" i="19"/>
  <c r="H829" i="19" s="1"/>
  <c r="G614" i="1"/>
  <c r="CK92" i="1"/>
  <c r="H830" i="1" s="1"/>
  <c r="CJ92" i="23"/>
  <c r="H829" i="23" s="1"/>
  <c r="G613" i="23"/>
  <c r="G615" i="15"/>
  <c r="CL92" i="15"/>
  <c r="H831" i="15" s="1"/>
  <c r="CQ92" i="5"/>
  <c r="H836" i="5" s="1"/>
  <c r="G620" i="5"/>
  <c r="CJ92" i="29"/>
  <c r="H829" i="29" s="1"/>
  <c r="G613" i="29"/>
  <c r="CS92" i="42"/>
  <c r="H838" i="42" s="1"/>
  <c r="G622" i="42"/>
  <c r="CN92" i="42"/>
  <c r="H833" i="42" s="1"/>
  <c r="G617" i="42"/>
  <c r="G622" i="20"/>
  <c r="CS92" i="20"/>
  <c r="H838" i="20" s="1"/>
  <c r="CP92" i="27"/>
  <c r="H835" i="27" s="1"/>
  <c r="G619" i="27"/>
  <c r="G624" i="32"/>
  <c r="CU92" i="32"/>
  <c r="H840" i="32" s="1"/>
  <c r="CS92" i="12"/>
  <c r="H838" i="12" s="1"/>
  <c r="G622" i="12"/>
  <c r="CJ92" i="50"/>
  <c r="H829" i="50" s="1"/>
  <c r="G613" i="50"/>
  <c r="CP92" i="28"/>
  <c r="H835" i="28" s="1"/>
  <c r="G619" i="28"/>
  <c r="G619" i="57"/>
  <c r="CP92" i="57"/>
  <c r="H835" i="57" s="1"/>
  <c r="G621" i="24"/>
  <c r="CR92" i="24"/>
  <c r="H837" i="24" s="1"/>
  <c r="G619" i="10"/>
  <c r="CP92" i="10"/>
  <c r="H835" i="10" s="1"/>
  <c r="G620" i="24"/>
  <c r="CQ92" i="24"/>
  <c r="H836" i="24" s="1"/>
  <c r="G620" i="30"/>
  <c r="CQ92" i="30"/>
  <c r="H836" i="30" s="1"/>
  <c r="G623" i="57"/>
  <c r="CT92" i="57"/>
  <c r="H839" i="57" s="1"/>
  <c r="CU92" i="46"/>
  <c r="H840" i="46" s="1"/>
  <c r="G624" i="46"/>
  <c r="CO92" i="45"/>
  <c r="H834" i="45" s="1"/>
  <c r="G618" i="45"/>
  <c r="G616" i="41"/>
  <c r="CM92" i="41"/>
  <c r="H832" i="41" s="1"/>
  <c r="CL92" i="37"/>
  <c r="H831" i="37" s="1"/>
  <c r="G615" i="37"/>
  <c r="CU92" i="2"/>
  <c r="H840" i="2" s="1"/>
  <c r="G624" i="2"/>
  <c r="CT92" i="58"/>
  <c r="H839" i="58" s="1"/>
  <c r="G623" i="58"/>
  <c r="CU92" i="42"/>
  <c r="H840" i="42" s="1"/>
  <c r="G624" i="42"/>
  <c r="G623" i="40"/>
  <c r="CT92" i="40"/>
  <c r="H839" i="40" s="1"/>
  <c r="G615" i="56"/>
  <c r="CL92" i="56"/>
  <c r="H831" i="56" s="1"/>
  <c r="CJ92" i="51"/>
  <c r="H829" i="51" s="1"/>
  <c r="G613" i="51"/>
  <c r="G620" i="32"/>
  <c r="CQ92" i="32"/>
  <c r="H836" i="32" s="1"/>
  <c r="CP92" i="19"/>
  <c r="H835" i="19" s="1"/>
  <c r="G619" i="19"/>
  <c r="CT92" i="27"/>
  <c r="H839" i="27" s="1"/>
  <c r="G623" i="27"/>
  <c r="G619" i="21"/>
  <c r="CP92" i="21"/>
  <c r="H835" i="21" s="1"/>
  <c r="R91" i="42" l="1"/>
  <c r="R91" i="34"/>
  <c r="R91" i="33"/>
  <c r="R91" i="7"/>
  <c r="R91" i="45"/>
  <c r="R91" i="48"/>
  <c r="R91" i="55"/>
  <c r="R91" i="58"/>
  <c r="R91" i="4"/>
  <c r="R91" i="44"/>
  <c r="R91" i="13"/>
  <c r="R91" i="19"/>
  <c r="R91" i="28"/>
  <c r="R91" i="49"/>
  <c r="R91" i="10"/>
  <c r="R91" i="52"/>
  <c r="R91" i="23"/>
  <c r="R91" i="30"/>
  <c r="R91" i="50"/>
  <c r="R91" i="31"/>
  <c r="R91" i="35"/>
  <c r="R91" i="21"/>
  <c r="R91" i="56"/>
  <c r="R91" i="43"/>
  <c r="R91" i="46"/>
  <c r="R91" i="18"/>
  <c r="R91" i="15"/>
  <c r="R91" i="53"/>
  <c r="R91" i="14"/>
  <c r="R91" i="8"/>
  <c r="R91" i="39"/>
  <c r="R91" i="37"/>
  <c r="R91" i="16"/>
  <c r="R91" i="54"/>
  <c r="R91" i="27"/>
  <c r="R91" i="24"/>
  <c r="R91" i="29"/>
  <c r="R91" i="2"/>
  <c r="R91" i="1"/>
  <c r="R91" i="41"/>
  <c r="R91" i="3"/>
  <c r="R91" i="51"/>
  <c r="R91" i="6"/>
  <c r="R91" i="5"/>
  <c r="R91" i="9"/>
  <c r="R91" i="32"/>
  <c r="R91" i="17"/>
  <c r="R91" i="12"/>
  <c r="R91" i="40"/>
  <c r="R91" i="20"/>
  <c r="R91" i="47"/>
  <c r="R91" i="57"/>
  <c r="Z91" i="17"/>
  <c r="Z91" i="55"/>
  <c r="Z91" i="6"/>
  <c r="Z91" i="46"/>
  <c r="Z91" i="1"/>
  <c r="Z91" i="29"/>
  <c r="Z91" i="37"/>
  <c r="Z91" i="9"/>
  <c r="Z91" i="31"/>
  <c r="Z91" i="10"/>
  <c r="Z91" i="53"/>
  <c r="Z91" i="28"/>
  <c r="Z91" i="47"/>
  <c r="Z91" i="5"/>
  <c r="Z91" i="19"/>
  <c r="Z91" i="54"/>
  <c r="Z91" i="40"/>
  <c r="Z91" i="51"/>
  <c r="Z91" i="33"/>
  <c r="Z91" i="57"/>
  <c r="Z91" i="39"/>
  <c r="Z91" i="27"/>
  <c r="Z91" i="42"/>
  <c r="Z91" i="23"/>
  <c r="Z91" i="41"/>
  <c r="Z91" i="13"/>
  <c r="Z91" i="2"/>
  <c r="Z91" i="44"/>
  <c r="Z91" i="24"/>
  <c r="Z91" i="35"/>
  <c r="Z91" i="20"/>
  <c r="Z91" i="15"/>
  <c r="Z91" i="45"/>
  <c r="Z91" i="4"/>
  <c r="Z91" i="21"/>
  <c r="Z91" i="32"/>
  <c r="Z91" i="30"/>
  <c r="Z91" i="8"/>
  <c r="Z91" i="3"/>
  <c r="Z91" i="43"/>
  <c r="Z91" i="56"/>
  <c r="Z91" i="12"/>
  <c r="Z91" i="50"/>
  <c r="Z91" i="18"/>
  <c r="Z91" i="49"/>
  <c r="Z91" i="58"/>
  <c r="Z91" i="14"/>
  <c r="Z91" i="7"/>
  <c r="Z91" i="52"/>
  <c r="Z91" i="16"/>
  <c r="Z91" i="34"/>
  <c r="Z91" i="48"/>
  <c r="AH91" i="56"/>
  <c r="AH91" i="16"/>
  <c r="AH91" i="46"/>
  <c r="AH91" i="19"/>
  <c r="AH91" i="23"/>
  <c r="AH91" i="27"/>
  <c r="AH91" i="24"/>
  <c r="AH91" i="1"/>
  <c r="AH91" i="35"/>
  <c r="AH91" i="32"/>
  <c r="AH91" i="3"/>
  <c r="AH91" i="52"/>
  <c r="AH91" i="54"/>
  <c r="AH91" i="40"/>
  <c r="AH91" i="34"/>
  <c r="AH91" i="44"/>
  <c r="AH91" i="43"/>
  <c r="AH91" i="57"/>
  <c r="AH91" i="49"/>
  <c r="AH91" i="51"/>
  <c r="AH91" i="6"/>
  <c r="AH91" i="4"/>
  <c r="AH91" i="8"/>
  <c r="AH91" i="58"/>
  <c r="AH91" i="14"/>
  <c r="AH91" i="21"/>
  <c r="AH91" i="15"/>
  <c r="AH91" i="10"/>
  <c r="AH91" i="13"/>
  <c r="AH91" i="2"/>
  <c r="AH91" i="41"/>
  <c r="AH91" i="37"/>
  <c r="AH91" i="30"/>
  <c r="AH91" i="42"/>
  <c r="AH91" i="9"/>
  <c r="AH91" i="48"/>
  <c r="AH91" i="29"/>
  <c r="AH91" i="47"/>
  <c r="AH91" i="31"/>
  <c r="AH91" i="39"/>
  <c r="AH91" i="5"/>
  <c r="AH91" i="55"/>
  <c r="AH91" i="20"/>
  <c r="AH91" i="45"/>
  <c r="AH91" i="18"/>
  <c r="AH91" i="12"/>
  <c r="AH91" i="33"/>
  <c r="AH91" i="28"/>
  <c r="AH91" i="53"/>
  <c r="AH91" i="50"/>
  <c r="AH91" i="7"/>
  <c r="AH91" i="17"/>
  <c r="AP91" i="53"/>
  <c r="AP91" i="5"/>
  <c r="AP91" i="7"/>
  <c r="AP91" i="15"/>
  <c r="AP91" i="51"/>
  <c r="AP91" i="30"/>
  <c r="AP91" i="12"/>
  <c r="AP91" i="4"/>
  <c r="AP91" i="40"/>
  <c r="AP91" i="41"/>
  <c r="AP91" i="42"/>
  <c r="AP91" i="44"/>
  <c r="AP91" i="54"/>
  <c r="AP91" i="55"/>
  <c r="AP91" i="1"/>
  <c r="AP91" i="28"/>
  <c r="AP91" i="37"/>
  <c r="AP91" i="35"/>
  <c r="AP91" i="31"/>
  <c r="AP91" i="50"/>
  <c r="AP91" i="24"/>
  <c r="AP91" i="14"/>
  <c r="AP91" i="27"/>
  <c r="AP91" i="49"/>
  <c r="AP91" i="10"/>
  <c r="AP91" i="56"/>
  <c r="AP91" i="9"/>
  <c r="AP91" i="21"/>
  <c r="AP91" i="57"/>
  <c r="AP91" i="45"/>
  <c r="AP91" i="20"/>
  <c r="AP91" i="19"/>
  <c r="AP91" i="18"/>
  <c r="AP91" i="39"/>
  <c r="AP91" i="34"/>
  <c r="AP91" i="29"/>
  <c r="AP91" i="13"/>
  <c r="AP91" i="8"/>
  <c r="AP91" i="32"/>
  <c r="AP91" i="23"/>
  <c r="AP91" i="6"/>
  <c r="AP91" i="17"/>
  <c r="AP91" i="16"/>
  <c r="AP91" i="52"/>
  <c r="AP91" i="2"/>
  <c r="AP91" i="47"/>
  <c r="AP91" i="43"/>
  <c r="AP91" i="3"/>
  <c r="AP91" i="58"/>
  <c r="AP91" i="46"/>
  <c r="AP91" i="33"/>
  <c r="AP91" i="48"/>
  <c r="AX91" i="6"/>
  <c r="AX91" i="56"/>
  <c r="AX91" i="52"/>
  <c r="AX91" i="20"/>
  <c r="AX91" i="14"/>
  <c r="AX91" i="19"/>
  <c r="AX91" i="18"/>
  <c r="AX91" i="34"/>
  <c r="AX91" i="42"/>
  <c r="AX91" i="40"/>
  <c r="AX91" i="7"/>
  <c r="AX91" i="3"/>
  <c r="AX91" i="51"/>
  <c r="AX91" i="13"/>
  <c r="AX91" i="53"/>
  <c r="AX91" i="23"/>
  <c r="AX91" i="4"/>
  <c r="AX91" i="39"/>
  <c r="AX91" i="35"/>
  <c r="AX91" i="2"/>
  <c r="AX91" i="32"/>
  <c r="AX91" i="21"/>
  <c r="AX91" i="15"/>
  <c r="AX91" i="58"/>
  <c r="AX91" i="5"/>
  <c r="AX91" i="43"/>
  <c r="AX91" i="31"/>
  <c r="AX91" i="33"/>
  <c r="AX91" i="27"/>
  <c r="AX91" i="47"/>
  <c r="AX91" i="1"/>
  <c r="AX91" i="46"/>
  <c r="AX91" i="8"/>
  <c r="AX91" i="28"/>
  <c r="AX91" i="55"/>
  <c r="AX91" i="44"/>
  <c r="AX91" i="49"/>
  <c r="AX91" i="57"/>
  <c r="AX91" i="17"/>
  <c r="AX91" i="16"/>
  <c r="AX91" i="10"/>
  <c r="AX91" i="37"/>
  <c r="AX91" i="48"/>
  <c r="AX91" i="29"/>
  <c r="AX91" i="50"/>
  <c r="AX91" i="41"/>
  <c r="AX91" i="12"/>
  <c r="AX91" i="45"/>
  <c r="AX91" i="9"/>
  <c r="AX91" i="30"/>
  <c r="AX91" i="24"/>
  <c r="AX91" i="54"/>
  <c r="BR91" i="9"/>
  <c r="BR91" i="50"/>
  <c r="BR91" i="28"/>
  <c r="BR91" i="23"/>
  <c r="BR91" i="31"/>
  <c r="BR91" i="10"/>
  <c r="BR91" i="29"/>
  <c r="BR91" i="41"/>
  <c r="BR91" i="46"/>
  <c r="BR91" i="1"/>
  <c r="BR91" i="32"/>
  <c r="BR91" i="39"/>
  <c r="BR91" i="12"/>
  <c r="BR91" i="52"/>
  <c r="BR91" i="49"/>
  <c r="BR91" i="16"/>
  <c r="BR91" i="21"/>
  <c r="BR91" i="45"/>
  <c r="BR91" i="43"/>
  <c r="BR91" i="4"/>
  <c r="BR91" i="47"/>
  <c r="BR91" i="27"/>
  <c r="BR91" i="30"/>
  <c r="BR91" i="35"/>
  <c r="BR91" i="3"/>
  <c r="BR91" i="19"/>
  <c r="BR91" i="58"/>
  <c r="BR91" i="51"/>
  <c r="BR91" i="54"/>
  <c r="BR91" i="24"/>
  <c r="BR91" i="20"/>
  <c r="BR91" i="14"/>
  <c r="BR91" i="6"/>
  <c r="BR91" i="5"/>
  <c r="BR91" i="44"/>
  <c r="BR91" i="7"/>
  <c r="BR91" i="15"/>
  <c r="BR91" i="13"/>
  <c r="BR91" i="57"/>
  <c r="BR91" i="40"/>
  <c r="BR91" i="53"/>
  <c r="BR91" i="56"/>
  <c r="BR91" i="34"/>
  <c r="BR91" i="48"/>
  <c r="BR91" i="8"/>
  <c r="BR91" i="55"/>
  <c r="BR91" i="37"/>
  <c r="BR91" i="17"/>
  <c r="BR91" i="33"/>
  <c r="BR91" i="18"/>
  <c r="BR91" i="42"/>
  <c r="BR91" i="2"/>
  <c r="BZ91" i="43"/>
  <c r="BZ91" i="52"/>
  <c r="BZ91" i="44"/>
  <c r="BZ91" i="12"/>
  <c r="BZ91" i="34"/>
  <c r="BZ91" i="19"/>
  <c r="BZ91" i="40"/>
  <c r="BZ91" i="31"/>
  <c r="BZ91" i="24"/>
  <c r="BZ91" i="53"/>
  <c r="BZ91" i="58"/>
  <c r="BZ91" i="33"/>
  <c r="BZ91" i="17"/>
  <c r="BZ91" i="2"/>
  <c r="BZ91" i="51"/>
  <c r="BZ91" i="28"/>
  <c r="BZ91" i="18"/>
  <c r="BZ91" i="54"/>
  <c r="BZ91" i="57"/>
  <c r="BZ91" i="5"/>
  <c r="BZ91" i="32"/>
  <c r="BZ91" i="10"/>
  <c r="BZ91" i="29"/>
  <c r="BZ91" i="14"/>
  <c r="BZ91" i="41"/>
  <c r="BZ91" i="56"/>
  <c r="BZ91" i="42"/>
  <c r="BZ91" i="45"/>
  <c r="BZ91" i="21"/>
  <c r="BZ91" i="16"/>
  <c r="BZ91" i="9"/>
  <c r="BZ91" i="46"/>
  <c r="BZ91" i="55"/>
  <c r="BZ91" i="15"/>
  <c r="BZ91" i="35"/>
  <c r="BZ91" i="20"/>
  <c r="BZ91" i="39"/>
  <c r="BZ91" i="30"/>
  <c r="BZ91" i="47"/>
  <c r="BZ91" i="8"/>
  <c r="BZ91" i="6"/>
  <c r="BZ91" i="37"/>
  <c r="BZ91" i="27"/>
  <c r="BZ91" i="13"/>
  <c r="BZ91" i="50"/>
  <c r="BZ91" i="3"/>
  <c r="BZ91" i="48"/>
  <c r="BZ91" i="49"/>
  <c r="BZ91" i="1"/>
  <c r="BZ91" i="7"/>
  <c r="BZ91" i="23"/>
  <c r="BZ91" i="4"/>
  <c r="CH91" i="3"/>
  <c r="CH91" i="16"/>
  <c r="CH91" i="13"/>
  <c r="CH91" i="9"/>
  <c r="CH91" i="39"/>
  <c r="CH91" i="42"/>
  <c r="CH91" i="27"/>
  <c r="CH91" i="34"/>
  <c r="CH91" i="23"/>
  <c r="CH91" i="44"/>
  <c r="CH91" i="33"/>
  <c r="CH91" i="7"/>
  <c r="CH91" i="15"/>
  <c r="CH91" i="37"/>
  <c r="CH91" i="12"/>
  <c r="CH91" i="29"/>
  <c r="CH91" i="14"/>
  <c r="CH91" i="58"/>
  <c r="CH91" i="57"/>
  <c r="CH91" i="30"/>
  <c r="CH91" i="4"/>
  <c r="CH91" i="1"/>
  <c r="CH91" i="10"/>
  <c r="CH91" i="8"/>
  <c r="CH91" i="17"/>
  <c r="CH91" i="6"/>
  <c r="CH91" i="32"/>
  <c r="CH91" i="53"/>
  <c r="CH91" i="55"/>
  <c r="CH91" i="2"/>
  <c r="CH91" i="19"/>
  <c r="CH91" i="51"/>
  <c r="CH91" i="52"/>
  <c r="CH91" i="54"/>
  <c r="CH91" i="45"/>
  <c r="CH91" i="35"/>
  <c r="CH91" i="20"/>
  <c r="CH91" i="50"/>
  <c r="CH91" i="28"/>
  <c r="CH91" i="18"/>
  <c r="CH91" i="31"/>
  <c r="CH91" i="21"/>
  <c r="CH91" i="47"/>
  <c r="CH91" i="5"/>
  <c r="CH91" i="56"/>
  <c r="CH91" i="41"/>
  <c r="CH91" i="40"/>
  <c r="CH91" i="46"/>
  <c r="CH91" i="48"/>
  <c r="CH91" i="24"/>
  <c r="CH91" i="43"/>
  <c r="CH91" i="49"/>
  <c r="Y91" i="29"/>
  <c r="Y91" i="55"/>
  <c r="Y91" i="54"/>
  <c r="Y91" i="14"/>
  <c r="Y91" i="40"/>
  <c r="Y91" i="3"/>
  <c r="Y91" i="49"/>
  <c r="Y91" i="31"/>
  <c r="Y91" i="21"/>
  <c r="Y91" i="50"/>
  <c r="Y91" i="15"/>
  <c r="Y91" i="37"/>
  <c r="Y91" i="56"/>
  <c r="Y91" i="52"/>
  <c r="Y91" i="19"/>
  <c r="Y91" i="28"/>
  <c r="Y91" i="20"/>
  <c r="Y91" i="46"/>
  <c r="Y91" i="42"/>
  <c r="Y91" i="51"/>
  <c r="Y91" i="58"/>
  <c r="Y91" i="2"/>
  <c r="Y91" i="24"/>
  <c r="Y91" i="48"/>
  <c r="Y91" i="47"/>
  <c r="Y91" i="45"/>
  <c r="Y91" i="30"/>
  <c r="Y91" i="5"/>
  <c r="Y91" i="18"/>
  <c r="Y91" i="17"/>
  <c r="Y91" i="43"/>
  <c r="Y91" i="39"/>
  <c r="Y91" i="27"/>
  <c r="Y91" i="53"/>
  <c r="Y91" i="12"/>
  <c r="Y91" i="13"/>
  <c r="Y91" i="34"/>
  <c r="Y91" i="1"/>
  <c r="Y91" i="44"/>
  <c r="Y91" i="10"/>
  <c r="Y91" i="33"/>
  <c r="Y91" i="41"/>
  <c r="Y91" i="57"/>
  <c r="Y91" i="4"/>
  <c r="Y91" i="9"/>
  <c r="Y91" i="35"/>
  <c r="Y91" i="16"/>
  <c r="Y91" i="32"/>
  <c r="Y91" i="23"/>
  <c r="Y91" i="7"/>
  <c r="Y91" i="8"/>
  <c r="Y91" i="6"/>
  <c r="AG91" i="48"/>
  <c r="AG91" i="8"/>
  <c r="AG91" i="41"/>
  <c r="AG91" i="19"/>
  <c r="AG91" i="5"/>
  <c r="AG91" i="6"/>
  <c r="AG91" i="50"/>
  <c r="AG91" i="39"/>
  <c r="AG91" i="44"/>
  <c r="AG91" i="23"/>
  <c r="AG91" i="37"/>
  <c r="AG91" i="27"/>
  <c r="AG91" i="34"/>
  <c r="AG91" i="24"/>
  <c r="AG91" i="3"/>
  <c r="AG91" i="35"/>
  <c r="AG91" i="52"/>
  <c r="AG91" i="30"/>
  <c r="AG91" i="47"/>
  <c r="AG91" i="17"/>
  <c r="AG91" i="20"/>
  <c r="AG91" i="58"/>
  <c r="AG91" i="14"/>
  <c r="AG91" i="33"/>
  <c r="AG91" i="28"/>
  <c r="AG91" i="40"/>
  <c r="AG91" i="29"/>
  <c r="AG91" i="45"/>
  <c r="AG91" i="53"/>
  <c r="AG91" i="21"/>
  <c r="AG91" i="42"/>
  <c r="AG91" i="51"/>
  <c r="AG91" i="10"/>
  <c r="AG91" i="43"/>
  <c r="AG91" i="55"/>
  <c r="AG91" i="32"/>
  <c r="AG91" i="1"/>
  <c r="AG91" i="4"/>
  <c r="AG91" i="16"/>
  <c r="AG91" i="18"/>
  <c r="AG91" i="56"/>
  <c r="AG91" i="46"/>
  <c r="AG91" i="15"/>
  <c r="AG91" i="13"/>
  <c r="AG91" i="49"/>
  <c r="AG91" i="7"/>
  <c r="AG91" i="54"/>
  <c r="AG91" i="9"/>
  <c r="AG91" i="57"/>
  <c r="AG91" i="31"/>
  <c r="AG91" i="2"/>
  <c r="AG91" i="12"/>
  <c r="AO91" i="8"/>
  <c r="AO91" i="17"/>
  <c r="AO91" i="53"/>
  <c r="AO91" i="56"/>
  <c r="AO91" i="18"/>
  <c r="AO91" i="13"/>
  <c r="AO91" i="3"/>
  <c r="AO91" i="21"/>
  <c r="AO91" i="40"/>
  <c r="AO91" i="44"/>
  <c r="AO91" i="2"/>
  <c r="AO91" i="10"/>
  <c r="AO91" i="5"/>
  <c r="AO91" i="46"/>
  <c r="AO91" i="57"/>
  <c r="AO91" i="33"/>
  <c r="AO91" i="23"/>
  <c r="AO91" i="58"/>
  <c r="AO91" i="31"/>
  <c r="AO91" i="34"/>
  <c r="AO91" i="47"/>
  <c r="AO91" i="4"/>
  <c r="AO91" i="12"/>
  <c r="AO91" i="41"/>
  <c r="AO91" i="49"/>
  <c r="AO91" i="54"/>
  <c r="AO91" i="29"/>
  <c r="AO91" i="37"/>
  <c r="AO91" i="51"/>
  <c r="AO91" i="52"/>
  <c r="AO91" i="6"/>
  <c r="AO91" i="16"/>
  <c r="AO91" i="24"/>
  <c r="AO91" i="7"/>
  <c r="AO91" i="20"/>
  <c r="AO91" i="9"/>
  <c r="AO91" i="28"/>
  <c r="AO91" i="50"/>
  <c r="AO91" i="15"/>
  <c r="AO91" i="19"/>
  <c r="AO91" i="32"/>
  <c r="AO91" i="43"/>
  <c r="AO91" i="30"/>
  <c r="AO91" i="39"/>
  <c r="AO91" i="27"/>
  <c r="AO91" i="55"/>
  <c r="AO91" i="45"/>
  <c r="AO91" i="14"/>
  <c r="AO91" i="42"/>
  <c r="AO91" i="35"/>
  <c r="AO91" i="1"/>
  <c r="AO91" i="48"/>
  <c r="CG91" i="16"/>
  <c r="CG91" i="32"/>
  <c r="CG91" i="57"/>
  <c r="CG91" i="24"/>
  <c r="CG91" i="45"/>
  <c r="CG91" i="9"/>
  <c r="CG91" i="44"/>
  <c r="CG91" i="41"/>
  <c r="CG91" i="28"/>
  <c r="CG91" i="37"/>
  <c r="CG91" i="33"/>
  <c r="CG91" i="50"/>
  <c r="CG91" i="17"/>
  <c r="CG91" i="53"/>
  <c r="CG91" i="31"/>
  <c r="CG91" i="35"/>
  <c r="CG91" i="27"/>
  <c r="CG91" i="2"/>
  <c r="CG91" i="20"/>
  <c r="CG91" i="19"/>
  <c r="CG91" i="52"/>
  <c r="CG91" i="6"/>
  <c r="CG91" i="14"/>
  <c r="CG91" i="29"/>
  <c r="CG91" i="7"/>
  <c r="CG91" i="42"/>
  <c r="CG91" i="40"/>
  <c r="CG91" i="15"/>
  <c r="CG91" i="34"/>
  <c r="CG91" i="43"/>
  <c r="CG91" i="30"/>
  <c r="CG91" i="51"/>
  <c r="CG91" i="8"/>
  <c r="CG91" i="58"/>
  <c r="CG91" i="55"/>
  <c r="CG91" i="1"/>
  <c r="CG91" i="49"/>
  <c r="CG91" i="3"/>
  <c r="CG91" i="12"/>
  <c r="CG91" i="39"/>
  <c r="CG91" i="13"/>
  <c r="CG91" i="10"/>
  <c r="CG91" i="48"/>
  <c r="CG91" i="56"/>
  <c r="CG91" i="23"/>
  <c r="CG91" i="21"/>
  <c r="CG91" i="54"/>
  <c r="CG91" i="5"/>
  <c r="CG91" i="18"/>
  <c r="CG91" i="4"/>
  <c r="CG91" i="46"/>
  <c r="CG91" i="47"/>
  <c r="S91" i="20"/>
  <c r="S91" i="6"/>
  <c r="S91" i="14"/>
  <c r="S91" i="50"/>
  <c r="S91" i="34"/>
  <c r="S91" i="16"/>
  <c r="S91" i="54"/>
  <c r="S91" i="28"/>
  <c r="S91" i="18"/>
  <c r="S91" i="10"/>
  <c r="S91" i="33"/>
  <c r="S91" i="30"/>
  <c r="S91" i="51"/>
  <c r="S91" i="58"/>
  <c r="S91" i="55"/>
  <c r="S91" i="9"/>
  <c r="S91" i="37"/>
  <c r="S91" i="15"/>
  <c r="S91" i="48"/>
  <c r="S91" i="49"/>
  <c r="S91" i="41"/>
  <c r="S91" i="23"/>
  <c r="S91" i="40"/>
  <c r="S91" i="43"/>
  <c r="S91" i="24"/>
  <c r="S91" i="27"/>
  <c r="S91" i="19"/>
  <c r="S91" i="8"/>
  <c r="S91" i="7"/>
  <c r="S91" i="52"/>
  <c r="S91" i="53"/>
  <c r="S91" i="35"/>
  <c r="S91" i="2"/>
  <c r="S91" i="13"/>
  <c r="S91" i="44"/>
  <c r="S91" i="47"/>
  <c r="S91" i="45"/>
  <c r="S91" i="31"/>
  <c r="S91" i="3"/>
  <c r="S91" i="12"/>
  <c r="S91" i="21"/>
  <c r="S91" i="57"/>
  <c r="S91" i="42"/>
  <c r="S91" i="5"/>
  <c r="S91" i="29"/>
  <c r="S91" i="4"/>
  <c r="S91" i="46"/>
  <c r="S91" i="39"/>
  <c r="S91" i="17"/>
  <c r="S91" i="32"/>
  <c r="S91" i="1"/>
  <c r="S91" i="56"/>
  <c r="AA91" i="56"/>
  <c r="AA91" i="39"/>
  <c r="AA91" i="37"/>
  <c r="AA91" i="51"/>
  <c r="AA91" i="30"/>
  <c r="AA91" i="57"/>
  <c r="AA91" i="58"/>
  <c r="AA91" i="2"/>
  <c r="AA91" i="13"/>
  <c r="AA91" i="21"/>
  <c r="AA91" i="55"/>
  <c r="AA91" i="41"/>
  <c r="AA91" i="3"/>
  <c r="AA91" i="53"/>
  <c r="AA91" i="54"/>
  <c r="AA91" i="17"/>
  <c r="AA91" i="4"/>
  <c r="AA91" i="18"/>
  <c r="AA91" i="28"/>
  <c r="AA91" i="8"/>
  <c r="AA91" i="10"/>
  <c r="AA91" i="1"/>
  <c r="AA91" i="15"/>
  <c r="AA91" i="35"/>
  <c r="AA91" i="47"/>
  <c r="AA91" i="48"/>
  <c r="AA91" i="29"/>
  <c r="AA91" i="6"/>
  <c r="AA91" i="5"/>
  <c r="AA91" i="16"/>
  <c r="AA91" i="40"/>
  <c r="AA91" i="46"/>
  <c r="AA91" i="44"/>
  <c r="AA91" i="14"/>
  <c r="AA91" i="9"/>
  <c r="AA91" i="49"/>
  <c r="AA91" i="50"/>
  <c r="AA91" i="7"/>
  <c r="AA91" i="20"/>
  <c r="AA91" i="32"/>
  <c r="AA91" i="33"/>
  <c r="AA91" i="43"/>
  <c r="AA91" i="27"/>
  <c r="AA91" i="23"/>
  <c r="AA91" i="45"/>
  <c r="AA91" i="12"/>
  <c r="AA91" i="31"/>
  <c r="AA91" i="52"/>
  <c r="AA91" i="19"/>
  <c r="AA91" i="42"/>
  <c r="AA91" i="24"/>
  <c r="AA91" i="34"/>
  <c r="AI91" i="50"/>
  <c r="AI91" i="44"/>
  <c r="AI91" i="47"/>
  <c r="AI91" i="32"/>
  <c r="AI91" i="54"/>
  <c r="AI91" i="37"/>
  <c r="AI91" i="56"/>
  <c r="AI91" i="20"/>
  <c r="AI91" i="34"/>
  <c r="AI91" i="29"/>
  <c r="AI91" i="14"/>
  <c r="AI91" i="16"/>
  <c r="AI91" i="9"/>
  <c r="AI91" i="33"/>
  <c r="AI91" i="6"/>
  <c r="AI91" i="10"/>
  <c r="AI91" i="21"/>
  <c r="AI91" i="58"/>
  <c r="AI91" i="19"/>
  <c r="AI91" i="27"/>
  <c r="AI91" i="48"/>
  <c r="AI91" i="42"/>
  <c r="AI91" i="13"/>
  <c r="AI91" i="3"/>
  <c r="AI91" i="17"/>
  <c r="AI91" i="46"/>
  <c r="AI91" i="39"/>
  <c r="AI91" i="31"/>
  <c r="AI91" i="53"/>
  <c r="AI91" i="52"/>
  <c r="AI91" i="28"/>
  <c r="AI91" i="2"/>
  <c r="AI91" i="8"/>
  <c r="AI91" i="51"/>
  <c r="AI91" i="15"/>
  <c r="AI91" i="7"/>
  <c r="AI91" i="55"/>
  <c r="AI91" i="18"/>
  <c r="AI91" i="45"/>
  <c r="AI91" i="5"/>
  <c r="AI91" i="43"/>
  <c r="AI91" i="23"/>
  <c r="AI91" i="30"/>
  <c r="AI91" i="1"/>
  <c r="AI91" i="40"/>
  <c r="AI91" i="12"/>
  <c r="AI91" i="35"/>
  <c r="AI91" i="4"/>
  <c r="AI91" i="24"/>
  <c r="AI91" i="49"/>
  <c r="AI91" i="57"/>
  <c r="AI91" i="41"/>
  <c r="AQ91" i="55"/>
  <c r="AQ91" i="40"/>
  <c r="AQ91" i="21"/>
  <c r="AQ91" i="29"/>
  <c r="AQ91" i="53"/>
  <c r="AQ91" i="10"/>
  <c r="AQ91" i="23"/>
  <c r="AQ91" i="42"/>
  <c r="AQ91" i="39"/>
  <c r="AQ91" i="8"/>
  <c r="AQ91" i="1"/>
  <c r="AQ91" i="32"/>
  <c r="AQ91" i="3"/>
  <c r="AQ91" i="56"/>
  <c r="AQ91" i="49"/>
  <c r="AQ91" i="27"/>
  <c r="AQ91" i="17"/>
  <c r="AQ91" i="41"/>
  <c r="AQ91" i="9"/>
  <c r="AQ91" i="13"/>
  <c r="AQ91" i="31"/>
  <c r="AQ91" i="2"/>
  <c r="AQ91" i="58"/>
  <c r="AQ91" i="47"/>
  <c r="AQ91" i="12"/>
  <c r="AQ91" i="48"/>
  <c r="AQ91" i="28"/>
  <c r="AQ91" i="4"/>
  <c r="AQ91" i="33"/>
  <c r="AQ91" i="30"/>
  <c r="AQ91" i="7"/>
  <c r="AQ91" i="5"/>
  <c r="AQ91" i="37"/>
  <c r="AQ91" i="6"/>
  <c r="AQ91" i="50"/>
  <c r="AQ91" i="46"/>
  <c r="AQ91" i="16"/>
  <c r="AQ91" i="44"/>
  <c r="AQ91" i="57"/>
  <c r="AQ91" i="52"/>
  <c r="AQ91" i="14"/>
  <c r="AQ91" i="35"/>
  <c r="AQ91" i="20"/>
  <c r="AQ91" i="18"/>
  <c r="AQ91" i="51"/>
  <c r="AQ91" i="34"/>
  <c r="AQ91" i="54"/>
  <c r="AQ91" i="43"/>
  <c r="AQ91" i="19"/>
  <c r="AQ91" i="45"/>
  <c r="AQ91" i="15"/>
  <c r="AQ91" i="24"/>
  <c r="BK91" i="41"/>
  <c r="BK91" i="57"/>
  <c r="BK91" i="13"/>
  <c r="BK91" i="52"/>
  <c r="BK91" i="51"/>
  <c r="BK91" i="40"/>
  <c r="BK91" i="50"/>
  <c r="BK91" i="1"/>
  <c r="BK91" i="43"/>
  <c r="BK91" i="31"/>
  <c r="BK91" i="3"/>
  <c r="BK91" i="34"/>
  <c r="BK91" i="46"/>
  <c r="BK91" i="55"/>
  <c r="BK91" i="37"/>
  <c r="BK91" i="45"/>
  <c r="BK91" i="48"/>
  <c r="BK91" i="2"/>
  <c r="BK91" i="18"/>
  <c r="BK91" i="56"/>
  <c r="BK91" i="20"/>
  <c r="BK91" i="7"/>
  <c r="BK91" i="42"/>
  <c r="BK91" i="33"/>
  <c r="BK91" i="15"/>
  <c r="BK91" i="49"/>
  <c r="BK91" i="32"/>
  <c r="BK91" i="6"/>
  <c r="BK91" i="29"/>
  <c r="BK91" i="47"/>
  <c r="BK91" i="30"/>
  <c r="BK91" i="44"/>
  <c r="BK91" i="54"/>
  <c r="BK91" i="4"/>
  <c r="BK91" i="5"/>
  <c r="BK91" i="23"/>
  <c r="BK91" i="19"/>
  <c r="BK91" i="16"/>
  <c r="BK91" i="39"/>
  <c r="BK91" i="8"/>
  <c r="BK91" i="27"/>
  <c r="BK91" i="21"/>
  <c r="BK91" i="28"/>
  <c r="BK91" i="17"/>
  <c r="BK91" i="58"/>
  <c r="BK91" i="24"/>
  <c r="BK91" i="53"/>
  <c r="BK91" i="35"/>
  <c r="BK91" i="14"/>
  <c r="BK91" i="9"/>
  <c r="BK91" i="10"/>
  <c r="BK91" i="12"/>
  <c r="BG91" i="43"/>
  <c r="BG91" i="52"/>
  <c r="BG91" i="48"/>
  <c r="BG91" i="29"/>
  <c r="BG91" i="41"/>
  <c r="BG91" i="14"/>
  <c r="AZ91" i="3"/>
  <c r="AZ91" i="24"/>
  <c r="AZ91" i="30"/>
  <c r="AZ91" i="31"/>
  <c r="AZ91" i="52"/>
  <c r="AZ91" i="6"/>
  <c r="AZ91" i="57"/>
  <c r="BH91" i="31"/>
  <c r="BH91" i="30"/>
  <c r="BH91" i="58"/>
  <c r="BH91" i="21"/>
  <c r="BH91" i="14"/>
  <c r="BH91" i="32"/>
  <c r="BA91" i="56"/>
  <c r="BA91" i="29"/>
  <c r="BA91" i="50"/>
  <c r="BA91" i="42"/>
  <c r="BA91" i="3"/>
  <c r="BA91" i="8"/>
  <c r="BA91" i="35"/>
  <c r="BI91" i="9"/>
  <c r="BI91" i="42"/>
  <c r="BI91" i="13"/>
  <c r="BI91" i="51"/>
  <c r="BI91" i="24"/>
  <c r="BI91" i="27"/>
  <c r="BB91" i="31"/>
  <c r="BB91" i="58"/>
  <c r="BB91" i="46"/>
  <c r="BB91" i="47"/>
  <c r="BB91" i="42"/>
  <c r="BB91" i="1"/>
  <c r="BB91" i="6"/>
  <c r="BJ91" i="8"/>
  <c r="BJ91" i="27"/>
  <c r="BJ91" i="58"/>
  <c r="BJ91" i="17"/>
  <c r="BJ91" i="5"/>
  <c r="BJ91" i="14"/>
  <c r="BC91" i="9"/>
  <c r="BC91" i="29"/>
  <c r="BC91" i="51"/>
  <c r="BC91" i="27"/>
  <c r="BC91" i="45"/>
  <c r="BC91" i="34"/>
  <c r="BC91" i="4"/>
  <c r="BD91" i="37"/>
  <c r="BD91" i="6"/>
  <c r="BD91" i="44"/>
  <c r="BD91" i="50"/>
  <c r="BD91" i="45"/>
  <c r="BD91" i="18"/>
  <c r="BE91" i="54"/>
  <c r="BE91" i="20"/>
  <c r="BE91" i="51"/>
  <c r="BE91" i="2"/>
  <c r="BE91" i="3"/>
  <c r="BE91" i="12"/>
  <c r="BE91" i="27"/>
  <c r="BF91" i="29"/>
  <c r="BF91" i="58"/>
  <c r="BF91" i="15"/>
  <c r="BF91" i="42"/>
  <c r="BF91" i="17"/>
  <c r="BF91" i="31"/>
  <c r="BG91" i="7"/>
  <c r="AZ91" i="49"/>
  <c r="BH91" i="1"/>
  <c r="BA91" i="43"/>
  <c r="BI91" i="56"/>
  <c r="BI91" i="43"/>
  <c r="BD91" i="21"/>
  <c r="BE91" i="35"/>
  <c r="BE91" i="5"/>
  <c r="BF91" i="43"/>
  <c r="BG91" i="30"/>
  <c r="BG91" i="21"/>
  <c r="BG91" i="10"/>
  <c r="BG91" i="37"/>
  <c r="BG91" i="57"/>
  <c r="BG91" i="1"/>
  <c r="AZ91" i="16"/>
  <c r="AZ91" i="18"/>
  <c r="AZ91" i="40"/>
  <c r="AZ91" i="29"/>
  <c r="AZ91" i="46"/>
  <c r="AZ91" i="47"/>
  <c r="AZ91" i="41"/>
  <c r="BH91" i="49"/>
  <c r="BH91" i="41"/>
  <c r="BH91" i="57"/>
  <c r="BH91" i="17"/>
  <c r="BH91" i="47"/>
  <c r="BH91" i="24"/>
  <c r="BA91" i="47"/>
  <c r="BA91" i="34"/>
  <c r="BA91" i="55"/>
  <c r="BA91" i="19"/>
  <c r="BA91" i="40"/>
  <c r="BA91" i="33"/>
  <c r="BA91" i="24"/>
  <c r="BI91" i="58"/>
  <c r="BI91" i="49"/>
  <c r="BI91" i="41"/>
  <c r="BI91" i="35"/>
  <c r="BI91" i="54"/>
  <c r="BI91" i="29"/>
  <c r="BB91" i="44"/>
  <c r="BB91" i="23"/>
  <c r="BB91" i="53"/>
  <c r="BB91" i="34"/>
  <c r="BB91" i="17"/>
  <c r="BB91" i="3"/>
  <c r="BB91" i="2"/>
  <c r="BJ91" i="54"/>
  <c r="BJ91" i="44"/>
  <c r="BJ91" i="16"/>
  <c r="BJ91" i="7"/>
  <c r="BJ91" i="9"/>
  <c r="BJ91" i="30"/>
  <c r="BC91" i="19"/>
  <c r="BC91" i="39"/>
  <c r="BC91" i="42"/>
  <c r="BC91" i="48"/>
  <c r="BC91" i="57"/>
  <c r="BC91" i="54"/>
  <c r="BC91" i="1"/>
  <c r="BD91" i="43"/>
  <c r="BD91" i="1"/>
  <c r="BD91" i="2"/>
  <c r="BD91" i="34"/>
  <c r="BD91" i="27"/>
  <c r="BD91" i="9"/>
  <c r="BE91" i="6"/>
  <c r="BE91" i="30"/>
  <c r="BE91" i="56"/>
  <c r="BE91" i="10"/>
  <c r="BE91" i="21"/>
  <c r="BE91" i="24"/>
  <c r="BE91" i="37"/>
  <c r="BF91" i="35"/>
  <c r="BF91" i="41"/>
  <c r="BF91" i="47"/>
  <c r="BF91" i="46"/>
  <c r="BF91" i="27"/>
  <c r="BF91" i="10"/>
  <c r="BE91" i="43"/>
  <c r="BH91" i="8"/>
  <c r="BF91" i="48"/>
  <c r="BG91" i="18"/>
  <c r="BG91" i="58"/>
  <c r="BG91" i="34"/>
  <c r="BG91" i="42"/>
  <c r="BG91" i="16"/>
  <c r="BG91" i="24"/>
  <c r="AZ91" i="33"/>
  <c r="AZ91" i="42"/>
  <c r="AZ91" i="54"/>
  <c r="AZ91" i="10"/>
  <c r="AZ91" i="15"/>
  <c r="AZ91" i="34"/>
  <c r="AZ91" i="58"/>
  <c r="BH91" i="23"/>
  <c r="BH91" i="53"/>
  <c r="BH91" i="50"/>
  <c r="BH91" i="42"/>
  <c r="BH91" i="51"/>
  <c r="BH91" i="15"/>
  <c r="BA91" i="1"/>
  <c r="BA91" i="28"/>
  <c r="BA91" i="21"/>
  <c r="BA91" i="23"/>
  <c r="BA91" i="14"/>
  <c r="BA91" i="17"/>
  <c r="BA91" i="10"/>
  <c r="BI91" i="2"/>
  <c r="BI91" i="14"/>
  <c r="BI91" i="32"/>
  <c r="BI91" i="48"/>
  <c r="BI91" i="55"/>
  <c r="BI91" i="57"/>
  <c r="BB91" i="16"/>
  <c r="BB91" i="39"/>
  <c r="BB91" i="14"/>
  <c r="BB91" i="54"/>
  <c r="BB91" i="5"/>
  <c r="BB91" i="33"/>
  <c r="BB91" i="27"/>
  <c r="BJ91" i="18"/>
  <c r="BJ91" i="41"/>
  <c r="BJ91" i="2"/>
  <c r="BJ91" i="23"/>
  <c r="BJ91" i="32"/>
  <c r="BJ91" i="21"/>
  <c r="BC91" i="35"/>
  <c r="BC91" i="15"/>
  <c r="BC91" i="7"/>
  <c r="BC91" i="56"/>
  <c r="BC91" i="31"/>
  <c r="BC91" i="17"/>
  <c r="BC91" i="16"/>
  <c r="BD91" i="7"/>
  <c r="BD91" i="47"/>
  <c r="BD91" i="55"/>
  <c r="BD91" i="16"/>
  <c r="BD91" i="56"/>
  <c r="BD91" i="3"/>
  <c r="BE91" i="57"/>
  <c r="BE91" i="7"/>
  <c r="BE91" i="13"/>
  <c r="BE91" i="41"/>
  <c r="BE91" i="23"/>
  <c r="BE91" i="46"/>
  <c r="BE91" i="58"/>
  <c r="BF91" i="40"/>
  <c r="BF91" i="54"/>
  <c r="BF91" i="21"/>
  <c r="BF91" i="18"/>
  <c r="BF91" i="14"/>
  <c r="BF91" i="33"/>
  <c r="BH91" i="33"/>
  <c r="BH91" i="2"/>
  <c r="BH91" i="34"/>
  <c r="BA91" i="9"/>
  <c r="BA91" i="18"/>
  <c r="BA91" i="41"/>
  <c r="BA91" i="37"/>
  <c r="BA91" i="58"/>
  <c r="BI91" i="39"/>
  <c r="BI91" i="45"/>
  <c r="BI91" i="16"/>
  <c r="BB91" i="51"/>
  <c r="BB91" i="50"/>
  <c r="BB91" i="43"/>
  <c r="BB91" i="32"/>
  <c r="BB91" i="7"/>
  <c r="BJ91" i="49"/>
  <c r="BJ91" i="55"/>
  <c r="BJ91" i="37"/>
  <c r="BJ91" i="35"/>
  <c r="BJ91" i="12"/>
  <c r="BC91" i="50"/>
  <c r="BC91" i="13"/>
  <c r="BC91" i="3"/>
  <c r="BC91" i="49"/>
  <c r="BC91" i="14"/>
  <c r="BD91" i="19"/>
  <c r="BD91" i="15"/>
  <c r="BD91" i="17"/>
  <c r="BD91" i="33"/>
  <c r="BE91" i="48"/>
  <c r="BE91" i="52"/>
  <c r="BE91" i="31"/>
  <c r="BE91" i="1"/>
  <c r="BF91" i="12"/>
  <c r="BF91" i="7"/>
  <c r="BF91" i="5"/>
  <c r="BF91" i="34"/>
  <c r="BE91" i="18"/>
  <c r="BF91" i="49"/>
  <c r="BF91" i="50"/>
  <c r="BF91" i="28"/>
  <c r="BF91" i="55"/>
  <c r="BG91" i="35"/>
  <c r="BG91" i="51"/>
  <c r="AZ91" i="14"/>
  <c r="BH91" i="27"/>
  <c r="BH91" i="12"/>
  <c r="BA91" i="51"/>
  <c r="BI91" i="50"/>
  <c r="BI91" i="5"/>
  <c r="BB91" i="37"/>
  <c r="BB91" i="12"/>
  <c r="BB91" i="48"/>
  <c r="BJ91" i="13"/>
  <c r="BC91" i="20"/>
  <c r="BC91" i="44"/>
  <c r="BE91" i="45"/>
  <c r="BE91" i="4"/>
  <c r="BF91" i="44"/>
  <c r="BG91" i="2"/>
  <c r="BG91" i="20"/>
  <c r="BG91" i="6"/>
  <c r="BG91" i="46"/>
  <c r="BG91" i="45"/>
  <c r="BG91" i="12"/>
  <c r="AZ91" i="45"/>
  <c r="AZ91" i="17"/>
  <c r="AZ91" i="50"/>
  <c r="AZ91" i="53"/>
  <c r="AZ91" i="55"/>
  <c r="AZ91" i="4"/>
  <c r="AZ91" i="21"/>
  <c r="BH91" i="18"/>
  <c r="BH91" i="28"/>
  <c r="BH91" i="39"/>
  <c r="BA91" i="53"/>
  <c r="BA91" i="6"/>
  <c r="BI91" i="1"/>
  <c r="BI91" i="21"/>
  <c r="BI91" i="37"/>
  <c r="BB91" i="41"/>
  <c r="BB91" i="52"/>
  <c r="BJ91" i="57"/>
  <c r="BC91" i="5"/>
  <c r="BC91" i="2"/>
  <c r="BD91" i="31"/>
  <c r="BD91" i="32"/>
  <c r="BE91" i="50"/>
  <c r="BE91" i="14"/>
  <c r="BE91" i="55"/>
  <c r="BF91" i="45"/>
  <c r="BF91" i="32"/>
  <c r="BF91" i="16"/>
  <c r="BF91" i="4"/>
  <c r="BF91" i="23"/>
  <c r="BA91" i="48"/>
  <c r="BJ91" i="52"/>
  <c r="BC91" i="23"/>
  <c r="BD91" i="8"/>
  <c r="BF91" i="39"/>
  <c r="BG91" i="27"/>
  <c r="BG91" i="15"/>
  <c r="BG91" i="56"/>
  <c r="BG91" i="5"/>
  <c r="BG91" i="53"/>
  <c r="BG91" i="44"/>
  <c r="BG91" i="17"/>
  <c r="AZ91" i="56"/>
  <c r="AZ91" i="44"/>
  <c r="AZ91" i="1"/>
  <c r="AZ91" i="5"/>
  <c r="AZ91" i="35"/>
  <c r="AZ91" i="37"/>
  <c r="BH91" i="55"/>
  <c r="BH91" i="9"/>
  <c r="BH91" i="3"/>
  <c r="BH91" i="45"/>
  <c r="BH91" i="56"/>
  <c r="BH91" i="19"/>
  <c r="BH91" i="44"/>
  <c r="BA91" i="4"/>
  <c r="BA91" i="57"/>
  <c r="BA91" i="5"/>
  <c r="BA91" i="44"/>
  <c r="BA91" i="32"/>
  <c r="BA91" i="52"/>
  <c r="BI91" i="33"/>
  <c r="BI91" i="18"/>
  <c r="BI91" i="47"/>
  <c r="BI91" i="23"/>
  <c r="BI91" i="53"/>
  <c r="BI91" i="8"/>
  <c r="BI91" i="12"/>
  <c r="BB91" i="30"/>
  <c r="BB91" i="13"/>
  <c r="BB91" i="57"/>
  <c r="BB91" i="24"/>
  <c r="BB91" i="40"/>
  <c r="BB91" i="35"/>
  <c r="BJ91" i="47"/>
  <c r="BJ91" i="29"/>
  <c r="BJ91" i="34"/>
  <c r="BJ91" i="46"/>
  <c r="BJ91" i="3"/>
  <c r="BJ91" i="24"/>
  <c r="BJ91" i="20"/>
  <c r="BC91" i="12"/>
  <c r="BC91" i="47"/>
  <c r="BC91" i="33"/>
  <c r="BC91" i="53"/>
  <c r="BC91" i="30"/>
  <c r="BC91" i="21"/>
  <c r="BD91" i="20"/>
  <c r="BD91" i="4"/>
  <c r="BD91" i="13"/>
  <c r="BD91" i="48"/>
  <c r="BD91" i="40"/>
  <c r="BD91" i="51"/>
  <c r="BD91" i="53"/>
  <c r="BE91" i="28"/>
  <c r="BE91" i="44"/>
  <c r="BE91" i="9"/>
  <c r="BE91" i="39"/>
  <c r="BE91" i="8"/>
  <c r="BE91" i="15"/>
  <c r="BF91" i="53"/>
  <c r="BF91" i="30"/>
  <c r="BF91" i="20"/>
  <c r="BF91" i="24"/>
  <c r="BF91" i="37"/>
  <c r="BF91" i="9"/>
  <c r="BF91" i="8"/>
  <c r="BE91" i="16"/>
  <c r="BF91" i="57"/>
  <c r="BF91" i="1"/>
  <c r="BG91" i="19"/>
  <c r="AZ91" i="8"/>
  <c r="BH91" i="10"/>
  <c r="BH91" i="54"/>
  <c r="BA91" i="30"/>
  <c r="BJ91" i="31"/>
  <c r="BC91" i="28"/>
  <c r="BD91" i="10"/>
  <c r="BD91" i="57"/>
  <c r="BF91" i="2"/>
  <c r="BG91" i="8"/>
  <c r="BG91" i="33"/>
  <c r="BG91" i="3"/>
  <c r="BG91" i="49"/>
  <c r="BG91" i="9"/>
  <c r="BG91" i="55"/>
  <c r="BG91" i="31"/>
  <c r="AZ91" i="32"/>
  <c r="AZ91" i="9"/>
  <c r="AZ91" i="27"/>
  <c r="AZ91" i="19"/>
  <c r="AZ91" i="39"/>
  <c r="AZ91" i="12"/>
  <c r="BH91" i="16"/>
  <c r="BH91" i="37"/>
  <c r="BH91" i="52"/>
  <c r="BH91" i="6"/>
  <c r="BH91" i="35"/>
  <c r="BH91" i="29"/>
  <c r="BH91" i="40"/>
  <c r="BA91" i="20"/>
  <c r="BA91" i="46"/>
  <c r="BA91" i="7"/>
  <c r="BA91" i="16"/>
  <c r="BA91" i="27"/>
  <c r="BA91" i="15"/>
  <c r="BI91" i="15"/>
  <c r="BI91" i="10"/>
  <c r="BI91" i="17"/>
  <c r="BI91" i="19"/>
  <c r="BI91" i="6"/>
  <c r="BI91" i="31"/>
  <c r="BI91" i="52"/>
  <c r="BB91" i="56"/>
  <c r="BB91" i="19"/>
  <c r="BB91" i="28"/>
  <c r="BB91" i="10"/>
  <c r="BB91" i="18"/>
  <c r="BB91" i="21"/>
  <c r="BJ91" i="56"/>
  <c r="BJ91" i="19"/>
  <c r="BJ91" i="48"/>
  <c r="BJ91" i="28"/>
  <c r="BJ91" i="43"/>
  <c r="BJ91" i="51"/>
  <c r="BJ91" i="45"/>
  <c r="BC91" i="46"/>
  <c r="BC91" i="52"/>
  <c r="BC91" i="18"/>
  <c r="BC91" i="32"/>
  <c r="BC91" i="10"/>
  <c r="BC91" i="55"/>
  <c r="BD91" i="58"/>
  <c r="BD91" i="52"/>
  <c r="BD91" i="24"/>
  <c r="BD91" i="46"/>
  <c r="BD91" i="54"/>
  <c r="BD91" i="39"/>
  <c r="BD91" i="5"/>
  <c r="BE91" i="33"/>
  <c r="BE91" i="40"/>
  <c r="BE91" i="49"/>
  <c r="BG91" i="13"/>
  <c r="BG91" i="28"/>
  <c r="AZ91" i="20"/>
  <c r="BI91" i="7"/>
  <c r="BI91" i="30"/>
  <c r="BB91" i="4"/>
  <c r="BJ91" i="15"/>
  <c r="BJ91" i="33"/>
  <c r="BC91" i="24"/>
  <c r="BD91" i="12"/>
  <c r="BD91" i="14"/>
  <c r="BE91" i="32"/>
  <c r="BF91" i="19"/>
  <c r="BG91" i="50"/>
  <c r="BG91" i="23"/>
  <c r="BG91" i="54"/>
  <c r="BG91" i="47"/>
  <c r="BG91" i="32"/>
  <c r="BG91" i="40"/>
  <c r="BG91" i="39"/>
  <c r="AZ91" i="51"/>
  <c r="AZ91" i="28"/>
  <c r="AZ91" i="13"/>
  <c r="AZ91" i="2"/>
  <c r="AZ91" i="43"/>
  <c r="AZ91" i="7"/>
  <c r="BH91" i="7"/>
  <c r="BH91" i="43"/>
  <c r="BH91" i="4"/>
  <c r="BH91" i="48"/>
  <c r="BH91" i="5"/>
  <c r="BH91" i="46"/>
  <c r="BH91" i="13"/>
  <c r="BA91" i="54"/>
  <c r="BA91" i="39"/>
  <c r="BA91" i="2"/>
  <c r="BA91" i="45"/>
  <c r="BA91" i="49"/>
  <c r="BA91" i="13"/>
  <c r="BI91" i="3"/>
  <c r="BI91" i="28"/>
  <c r="BI91" i="40"/>
  <c r="BI91" i="34"/>
  <c r="BI91" i="20"/>
  <c r="BI91" i="46"/>
  <c r="BI91" i="4"/>
  <c r="BB91" i="8"/>
  <c r="BB91" i="49"/>
  <c r="BB91" i="9"/>
  <c r="BB91" i="45"/>
  <c r="BB91" i="29"/>
  <c r="BB91" i="15"/>
  <c r="BJ91" i="42"/>
  <c r="BJ91" i="40"/>
  <c r="BJ91" i="10"/>
  <c r="BJ91" i="4"/>
  <c r="BJ91" i="53"/>
  <c r="BJ91" i="1"/>
  <c r="BJ91" i="39"/>
  <c r="BC91" i="8"/>
  <c r="BC91" i="58"/>
  <c r="BC91" i="40"/>
  <c r="BC91" i="6"/>
  <c r="BC91" i="43"/>
  <c r="BC91" i="41"/>
  <c r="BD91" i="35"/>
  <c r="BD91" i="29"/>
  <c r="BD91" i="23"/>
  <c r="BD91" i="41"/>
  <c r="BD91" i="49"/>
  <c r="BD91" i="30"/>
  <c r="BD91" i="28"/>
  <c r="BE91" i="34"/>
  <c r="BE91" i="47"/>
  <c r="BE91" i="29"/>
  <c r="BE91" i="42"/>
  <c r="BE91" i="53"/>
  <c r="BE91" i="17"/>
  <c r="BF91" i="13"/>
  <c r="BF91" i="52"/>
  <c r="BF91" i="51"/>
  <c r="BF91" i="56"/>
  <c r="BF91" i="3"/>
  <c r="BG91" i="4"/>
  <c r="AZ91" i="48"/>
  <c r="AZ91" i="23"/>
  <c r="BH91" i="20"/>
  <c r="BA91" i="31"/>
  <c r="BA91" i="12"/>
  <c r="BI91" i="44"/>
  <c r="BB91" i="20"/>
  <c r="BB91" i="55"/>
  <c r="BJ91" i="6"/>
  <c r="BJ91" i="50"/>
  <c r="BC91" i="37"/>
  <c r="BD91" i="42"/>
  <c r="BE91" i="19"/>
  <c r="BF91" i="6"/>
  <c r="BS91" i="5"/>
  <c r="BS91" i="52"/>
  <c r="BS91" i="35"/>
  <c r="BS91" i="9"/>
  <c r="BS91" i="14"/>
  <c r="BS91" i="34"/>
  <c r="BS91" i="4"/>
  <c r="BS91" i="39"/>
  <c r="BS91" i="40"/>
  <c r="BS91" i="33"/>
  <c r="BS91" i="29"/>
  <c r="BS91" i="15"/>
  <c r="BS91" i="46"/>
  <c r="BS91" i="16"/>
  <c r="BS91" i="7"/>
  <c r="BS91" i="48"/>
  <c r="BS91" i="54"/>
  <c r="BS91" i="41"/>
  <c r="BS91" i="31"/>
  <c r="BS91" i="47"/>
  <c r="BS91" i="51"/>
  <c r="BS91" i="24"/>
  <c r="BS91" i="6"/>
  <c r="BS91" i="49"/>
  <c r="BS91" i="53"/>
  <c r="BS91" i="21"/>
  <c r="BS91" i="57"/>
  <c r="BS91" i="12"/>
  <c r="BS91" i="43"/>
  <c r="BS91" i="55"/>
  <c r="BS91" i="50"/>
  <c r="BS91" i="45"/>
  <c r="BS91" i="28"/>
  <c r="BS91" i="32"/>
  <c r="BS91" i="23"/>
  <c r="BS91" i="13"/>
  <c r="BS91" i="19"/>
  <c r="BS91" i="37"/>
  <c r="BS91" i="58"/>
  <c r="BS91" i="20"/>
  <c r="BS91" i="3"/>
  <c r="BS91" i="30"/>
  <c r="BS91" i="10"/>
  <c r="BS91" i="18"/>
  <c r="BS91" i="42"/>
  <c r="BS91" i="1"/>
  <c r="BS91" i="56"/>
  <c r="BS91" i="27"/>
  <c r="BS91" i="8"/>
  <c r="BS91" i="2"/>
  <c r="BS91" i="44"/>
  <c r="BS91" i="17"/>
  <c r="CA91" i="12"/>
  <c r="CA91" i="17"/>
  <c r="CA91" i="40"/>
  <c r="CA91" i="47"/>
  <c r="CA91" i="57"/>
  <c r="CA91" i="29"/>
  <c r="CA91" i="46"/>
  <c r="CA91" i="2"/>
  <c r="CA91" i="33"/>
  <c r="CA91" i="41"/>
  <c r="CA91" i="3"/>
  <c r="CA91" i="28"/>
  <c r="CA91" i="18"/>
  <c r="CA91" i="42"/>
  <c r="CA91" i="8"/>
  <c r="CA91" i="27"/>
  <c r="CA91" i="4"/>
  <c r="CA91" i="54"/>
  <c r="CA91" i="51"/>
  <c r="CA91" i="55"/>
  <c r="CA91" i="43"/>
  <c r="CA91" i="14"/>
  <c r="CA91" i="32"/>
  <c r="CA91" i="53"/>
  <c r="CA91" i="34"/>
  <c r="CA91" i="6"/>
  <c r="CA91" i="10"/>
  <c r="CA91" i="31"/>
  <c r="CA91" i="39"/>
  <c r="CA91" i="52"/>
  <c r="CA91" i="50"/>
  <c r="CA91" i="30"/>
  <c r="CA91" i="5"/>
  <c r="CA91" i="44"/>
  <c r="CA91" i="20"/>
  <c r="CA91" i="15"/>
  <c r="CA91" i="13"/>
  <c r="CA91" i="9"/>
  <c r="CA91" i="58"/>
  <c r="CA91" i="24"/>
  <c r="CA91" i="35"/>
  <c r="CA91" i="19"/>
  <c r="CA91" i="48"/>
  <c r="CA91" i="37"/>
  <c r="CA91" i="1"/>
  <c r="CA91" i="49"/>
  <c r="CA91" i="16"/>
  <c r="CA91" i="21"/>
  <c r="CA91" i="45"/>
  <c r="CA91" i="56"/>
  <c r="CA91" i="7"/>
  <c r="CA91" i="23"/>
  <c r="AW91" i="55"/>
  <c r="AW91" i="29"/>
  <c r="AW91" i="34"/>
  <c r="AW91" i="51"/>
  <c r="AW91" i="3"/>
  <c r="AW91" i="2"/>
  <c r="AW91" i="27"/>
  <c r="AW91" i="54"/>
  <c r="AW91" i="48"/>
  <c r="AW91" i="42"/>
  <c r="AW91" i="17"/>
  <c r="AW91" i="31"/>
  <c r="AW91" i="1"/>
  <c r="AW91" i="35"/>
  <c r="AW91" i="44"/>
  <c r="AW91" i="9"/>
  <c r="AW91" i="57"/>
  <c r="AW91" i="15"/>
  <c r="AW91" i="43"/>
  <c r="AW91" i="56"/>
  <c r="AW91" i="47"/>
  <c r="AW91" i="45"/>
  <c r="AW91" i="4"/>
  <c r="AW91" i="39"/>
  <c r="AW91" i="13"/>
  <c r="AW91" i="33"/>
  <c r="AW91" i="32"/>
  <c r="AW91" i="46"/>
  <c r="AW91" i="50"/>
  <c r="AW91" i="12"/>
  <c r="AW91" i="10"/>
  <c r="AW91" i="41"/>
  <c r="AW91" i="23"/>
  <c r="AW91" i="53"/>
  <c r="AW91" i="20"/>
  <c r="AW91" i="16"/>
  <c r="AW91" i="37"/>
  <c r="AW91" i="58"/>
  <c r="AW91" i="7"/>
  <c r="AW91" i="24"/>
  <c r="AW91" i="49"/>
  <c r="AW91" i="8"/>
  <c r="AW91" i="18"/>
  <c r="AW91" i="30"/>
  <c r="AW91" i="21"/>
  <c r="AW91" i="14"/>
  <c r="AW91" i="52"/>
  <c r="AW91" i="40"/>
  <c r="AW91" i="19"/>
  <c r="AW91" i="5"/>
  <c r="AW91" i="6"/>
  <c r="AW91" i="28"/>
  <c r="T91" i="29"/>
  <c r="T91" i="3"/>
  <c r="T91" i="57"/>
  <c r="T91" i="58"/>
  <c r="T91" i="5"/>
  <c r="T91" i="51"/>
  <c r="T91" i="19"/>
  <c r="T91" i="24"/>
  <c r="T91" i="31"/>
  <c r="T91" i="16"/>
  <c r="T91" i="18"/>
  <c r="T91" i="10"/>
  <c r="T91" i="45"/>
  <c r="T91" i="4"/>
  <c r="T91" i="28"/>
  <c r="T91" i="50"/>
  <c r="T91" i="49"/>
  <c r="T91" i="39"/>
  <c r="T91" i="34"/>
  <c r="T91" i="2"/>
  <c r="T91" i="33"/>
  <c r="T91" i="15"/>
  <c r="T91" i="32"/>
  <c r="T91" i="46"/>
  <c r="T91" i="53"/>
  <c r="T91" i="13"/>
  <c r="T91" i="7"/>
  <c r="T91" i="30"/>
  <c r="T91" i="54"/>
  <c r="T91" i="37"/>
  <c r="T91" i="14"/>
  <c r="T91" i="44"/>
  <c r="T91" i="20"/>
  <c r="T91" i="55"/>
  <c r="T91" i="8"/>
  <c r="T91" i="56"/>
  <c r="T91" i="12"/>
  <c r="T91" i="40"/>
  <c r="T91" i="47"/>
  <c r="T91" i="17"/>
  <c r="T91" i="21"/>
  <c r="T91" i="41"/>
  <c r="T91" i="48"/>
  <c r="T91" i="42"/>
  <c r="T91" i="23"/>
  <c r="T91" i="35"/>
  <c r="T91" i="52"/>
  <c r="T91" i="9"/>
  <c r="T91" i="6"/>
  <c r="T91" i="43"/>
  <c r="T91" i="1"/>
  <c r="T91" i="27"/>
  <c r="AB91" i="7"/>
  <c r="AB91" i="3"/>
  <c r="AB91" i="14"/>
  <c r="AB91" i="48"/>
  <c r="AB91" i="18"/>
  <c r="AB91" i="20"/>
  <c r="AB91" i="42"/>
  <c r="AB91" i="9"/>
  <c r="AB91" i="53"/>
  <c r="AB91" i="23"/>
  <c r="AB91" i="24"/>
  <c r="AB91" i="49"/>
  <c r="AB91" i="13"/>
  <c r="AB91" i="56"/>
  <c r="AB91" i="4"/>
  <c r="AB91" i="5"/>
  <c r="AB91" i="47"/>
  <c r="AB91" i="12"/>
  <c r="AB91" i="16"/>
  <c r="AB91" i="29"/>
  <c r="AB91" i="31"/>
  <c r="AB91" i="17"/>
  <c r="AB91" i="43"/>
  <c r="AB91" i="19"/>
  <c r="AB91" i="30"/>
  <c r="AB91" i="46"/>
  <c r="AB91" i="21"/>
  <c r="AB91" i="40"/>
  <c r="AB91" i="55"/>
  <c r="AB91" i="45"/>
  <c r="AB91" i="1"/>
  <c r="AB91" i="8"/>
  <c r="AB91" i="51"/>
  <c r="AB91" i="2"/>
  <c r="AB91" i="27"/>
  <c r="AB91" i="10"/>
  <c r="AB91" i="54"/>
  <c r="AB91" i="52"/>
  <c r="AB91" i="41"/>
  <c r="AB91" i="28"/>
  <c r="AB91" i="39"/>
  <c r="AB91" i="6"/>
  <c r="AB91" i="15"/>
  <c r="AB91" i="57"/>
  <c r="AB91" i="58"/>
  <c r="AB91" i="44"/>
  <c r="AB91" i="35"/>
  <c r="AB91" i="50"/>
  <c r="AB91" i="32"/>
  <c r="AB91" i="37"/>
  <c r="AB91" i="33"/>
  <c r="AB91" i="34"/>
  <c r="AJ91" i="27"/>
  <c r="AJ91" i="49"/>
  <c r="AJ91" i="5"/>
  <c r="AJ91" i="41"/>
  <c r="AJ91" i="45"/>
  <c r="AJ91" i="42"/>
  <c r="AJ91" i="18"/>
  <c r="AJ91" i="14"/>
  <c r="AJ91" i="32"/>
  <c r="AJ91" i="51"/>
  <c r="AJ91" i="56"/>
  <c r="AJ91" i="43"/>
  <c r="AJ91" i="21"/>
  <c r="AJ91" i="35"/>
  <c r="AJ91" i="57"/>
  <c r="AJ91" i="10"/>
  <c r="AJ91" i="1"/>
  <c r="AJ91" i="58"/>
  <c r="AJ91" i="33"/>
  <c r="AJ91" i="9"/>
  <c r="AJ91" i="50"/>
  <c r="AJ91" i="31"/>
  <c r="AJ91" i="16"/>
  <c r="AJ91" i="29"/>
  <c r="AJ91" i="19"/>
  <c r="AJ91" i="44"/>
  <c r="AJ91" i="37"/>
  <c r="AJ91" i="55"/>
  <c r="AJ91" i="40"/>
  <c r="AJ91" i="34"/>
  <c r="AJ91" i="8"/>
  <c r="AJ91" i="3"/>
  <c r="AJ91" i="47"/>
  <c r="AJ91" i="30"/>
  <c r="AJ91" i="46"/>
  <c r="AJ91" i="52"/>
  <c r="AJ91" i="24"/>
  <c r="AJ91" i="39"/>
  <c r="AJ91" i="6"/>
  <c r="AJ91" i="7"/>
  <c r="AJ91" i="2"/>
  <c r="AJ91" i="23"/>
  <c r="AJ91" i="28"/>
  <c r="AJ91" i="15"/>
  <c r="AJ91" i="13"/>
  <c r="AJ91" i="53"/>
  <c r="AJ91" i="17"/>
  <c r="AJ91" i="4"/>
  <c r="AJ91" i="20"/>
  <c r="AJ91" i="48"/>
  <c r="AJ91" i="12"/>
  <c r="AJ91" i="54"/>
  <c r="AR91" i="52"/>
  <c r="AR91" i="9"/>
  <c r="AR91" i="53"/>
  <c r="AR91" i="33"/>
  <c r="AR91" i="48"/>
  <c r="AR91" i="16"/>
  <c r="AR91" i="58"/>
  <c r="AR91" i="27"/>
  <c r="AR91" i="12"/>
  <c r="AR91" i="55"/>
  <c r="AR91" i="45"/>
  <c r="AR91" i="35"/>
  <c r="AR91" i="17"/>
  <c r="AR91" i="5"/>
  <c r="AR91" i="14"/>
  <c r="AR91" i="41"/>
  <c r="AR91" i="30"/>
  <c r="AR91" i="20"/>
  <c r="AR91" i="4"/>
  <c r="AR91" i="13"/>
  <c r="AR91" i="19"/>
  <c r="AR91" i="18"/>
  <c r="AR91" i="54"/>
  <c r="AR91" i="28"/>
  <c r="AR91" i="37"/>
  <c r="AR91" i="2"/>
  <c r="AR91" i="21"/>
  <c r="AR91" i="44"/>
  <c r="AR91" i="31"/>
  <c r="AR91" i="46"/>
  <c r="AR91" i="57"/>
  <c r="AR91" i="29"/>
  <c r="AR91" i="47"/>
  <c r="AR91" i="50"/>
  <c r="AR91" i="40"/>
  <c r="AR91" i="3"/>
  <c r="AR91" i="51"/>
  <c r="AR91" i="34"/>
  <c r="AR91" i="43"/>
  <c r="AR91" i="15"/>
  <c r="AR91" i="42"/>
  <c r="AR91" i="49"/>
  <c r="AR91" i="32"/>
  <c r="AR91" i="24"/>
  <c r="AR91" i="39"/>
  <c r="AR91" i="6"/>
  <c r="AR91" i="8"/>
  <c r="AR91" i="56"/>
  <c r="AR91" i="1"/>
  <c r="AR91" i="23"/>
  <c r="AR91" i="10"/>
  <c r="AR91" i="7"/>
  <c r="BL91" i="46"/>
  <c r="BL91" i="4"/>
  <c r="BL91" i="3"/>
  <c r="BL91" i="19"/>
  <c r="BL91" i="20"/>
  <c r="BL91" i="56"/>
  <c r="BL91" i="21"/>
  <c r="BL91" i="37"/>
  <c r="BL91" i="47"/>
  <c r="BL91" i="2"/>
  <c r="BL91" i="18"/>
  <c r="BL91" i="35"/>
  <c r="BL91" i="55"/>
  <c r="BL91" i="40"/>
  <c r="BL91" i="16"/>
  <c r="BL91" i="5"/>
  <c r="BL91" i="52"/>
  <c r="BL91" i="54"/>
  <c r="BL91" i="51"/>
  <c r="BL91" i="57"/>
  <c r="BL91" i="29"/>
  <c r="BL91" i="6"/>
  <c r="BL91" i="49"/>
  <c r="BL91" i="33"/>
  <c r="BL91" i="9"/>
  <c r="BL91" i="32"/>
  <c r="BL91" i="53"/>
  <c r="BL91" i="14"/>
  <c r="BL91" i="24"/>
  <c r="BL91" i="27"/>
  <c r="BL91" i="8"/>
  <c r="BL91" i="10"/>
  <c r="BL91" i="44"/>
  <c r="BL91" i="39"/>
  <c r="BL91" i="15"/>
  <c r="BL91" i="34"/>
  <c r="BL91" i="42"/>
  <c r="BL91" i="1"/>
  <c r="BL91" i="41"/>
  <c r="BL91" i="50"/>
  <c r="BL91" i="43"/>
  <c r="BL91" i="58"/>
  <c r="BL91" i="7"/>
  <c r="BL91" i="30"/>
  <c r="BL91" i="45"/>
  <c r="BL91" i="17"/>
  <c r="BL91" i="12"/>
  <c r="BL91" i="48"/>
  <c r="BL91" i="31"/>
  <c r="BL91" i="23"/>
  <c r="BL91" i="28"/>
  <c r="BL91" i="13"/>
  <c r="BT91" i="53"/>
  <c r="BT91" i="20"/>
  <c r="BT91" i="50"/>
  <c r="BT91" i="45"/>
  <c r="BT91" i="58"/>
  <c r="BT91" i="54"/>
  <c r="BT91" i="29"/>
  <c r="BT91" i="35"/>
  <c r="BT91" i="56"/>
  <c r="BT91" i="13"/>
  <c r="BT91" i="48"/>
  <c r="BT91" i="44"/>
  <c r="BT91" i="37"/>
  <c r="BT91" i="18"/>
  <c r="BT91" i="55"/>
  <c r="BT91" i="31"/>
  <c r="BT91" i="3"/>
  <c r="BT91" i="39"/>
  <c r="BT91" i="40"/>
  <c r="BT91" i="9"/>
  <c r="BT91" i="7"/>
  <c r="BT91" i="52"/>
  <c r="BT91" i="8"/>
  <c r="BT91" i="51"/>
  <c r="BT91" i="28"/>
  <c r="BT91" i="30"/>
  <c r="BT91" i="34"/>
  <c r="BT91" i="41"/>
  <c r="BT91" i="17"/>
  <c r="BT91" i="5"/>
  <c r="BT91" i="21"/>
  <c r="BT91" i="15"/>
  <c r="BT91" i="24"/>
  <c r="BT91" i="4"/>
  <c r="BT91" i="49"/>
  <c r="BT91" i="27"/>
  <c r="BT91" i="43"/>
  <c r="BT91" i="16"/>
  <c r="BT91" i="33"/>
  <c r="BT91" i="46"/>
  <c r="BT91" i="57"/>
  <c r="BT91" i="23"/>
  <c r="BT91" i="10"/>
  <c r="BT91" i="6"/>
  <c r="BT91" i="42"/>
  <c r="BT91" i="47"/>
  <c r="BT91" i="14"/>
  <c r="BT91" i="1"/>
  <c r="BT91" i="32"/>
  <c r="BT91" i="2"/>
  <c r="BT91" i="12"/>
  <c r="BT91" i="19"/>
  <c r="CB91" i="50"/>
  <c r="CB91" i="3"/>
  <c r="CB91" i="40"/>
  <c r="CB91" i="21"/>
  <c r="CB91" i="45"/>
  <c r="CB91" i="13"/>
  <c r="CB91" i="44"/>
  <c r="CB91" i="33"/>
  <c r="CB91" i="1"/>
  <c r="CB91" i="51"/>
  <c r="CB91" i="58"/>
  <c r="CB91" i="32"/>
  <c r="CB91" i="37"/>
  <c r="CB91" i="28"/>
  <c r="CB91" i="2"/>
  <c r="CB91" i="41"/>
  <c r="CB91" i="17"/>
  <c r="CB91" i="9"/>
  <c r="CB91" i="6"/>
  <c r="CB91" i="29"/>
  <c r="CB91" i="48"/>
  <c r="CB91" i="14"/>
  <c r="CB91" i="52"/>
  <c r="CB91" i="39"/>
  <c r="CB91" i="43"/>
  <c r="CB91" i="49"/>
  <c r="CB91" i="54"/>
  <c r="CB91" i="27"/>
  <c r="CB91" i="18"/>
  <c r="CB91" i="8"/>
  <c r="CB91" i="15"/>
  <c r="CB91" i="42"/>
  <c r="CB91" i="34"/>
  <c r="CB91" i="20"/>
  <c r="CB91" i="55"/>
  <c r="CB91" i="4"/>
  <c r="CB91" i="19"/>
  <c r="CB91" i="35"/>
  <c r="CB91" i="7"/>
  <c r="CB91" i="57"/>
  <c r="CB91" i="53"/>
  <c r="CB91" i="12"/>
  <c r="CB91" i="24"/>
  <c r="CB91" i="5"/>
  <c r="CB91" i="56"/>
  <c r="CB91" i="31"/>
  <c r="CB91" i="16"/>
  <c r="CB91" i="23"/>
  <c r="CB91" i="30"/>
  <c r="CB91" i="10"/>
  <c r="CB91" i="46"/>
  <c r="CB91" i="47"/>
  <c r="BY91" i="46"/>
  <c r="BY91" i="12"/>
  <c r="BY91" i="24"/>
  <c r="BY91" i="41"/>
  <c r="BY91" i="33"/>
  <c r="BY91" i="18"/>
  <c r="BY91" i="15"/>
  <c r="BY91" i="58"/>
  <c r="BY91" i="19"/>
  <c r="BY91" i="1"/>
  <c r="BY91" i="35"/>
  <c r="BY91" i="20"/>
  <c r="BY91" i="32"/>
  <c r="BY91" i="3"/>
  <c r="BY91" i="55"/>
  <c r="BY91" i="45"/>
  <c r="BY91" i="34"/>
  <c r="BY91" i="14"/>
  <c r="BY91" i="43"/>
  <c r="BY91" i="50"/>
  <c r="BY91" i="21"/>
  <c r="BY91" i="48"/>
  <c r="BY91" i="13"/>
  <c r="BY91" i="52"/>
  <c r="BY91" i="49"/>
  <c r="BY91" i="31"/>
  <c r="BY91" i="9"/>
  <c r="BY91" i="2"/>
  <c r="BY91" i="4"/>
  <c r="BY91" i="10"/>
  <c r="BY91" i="42"/>
  <c r="BY91" i="29"/>
  <c r="BY91" i="37"/>
  <c r="BY91" i="47"/>
  <c r="BY91" i="6"/>
  <c r="BY91" i="7"/>
  <c r="BY91" i="54"/>
  <c r="BY91" i="30"/>
  <c r="BY91" i="23"/>
  <c r="BY91" i="17"/>
  <c r="BY91" i="5"/>
  <c r="BY91" i="39"/>
  <c r="BY91" i="44"/>
  <c r="BY91" i="28"/>
  <c r="BY91" i="56"/>
  <c r="BY91" i="51"/>
  <c r="BY91" i="8"/>
  <c r="BY91" i="27"/>
  <c r="BY91" i="53"/>
  <c r="BY91" i="57"/>
  <c r="BY91" i="16"/>
  <c r="BY91" i="40"/>
  <c r="U91" i="52"/>
  <c r="U91" i="14"/>
  <c r="U91" i="7"/>
  <c r="U91" i="23"/>
  <c r="U91" i="17"/>
  <c r="U91" i="37"/>
  <c r="U91" i="44"/>
  <c r="U91" i="53"/>
  <c r="U91" i="43"/>
  <c r="U91" i="46"/>
  <c r="U91" i="5"/>
  <c r="U91" i="50"/>
  <c r="U91" i="45"/>
  <c r="U91" i="58"/>
  <c r="U91" i="15"/>
  <c r="U91" i="47"/>
  <c r="U91" i="30"/>
  <c r="U91" i="20"/>
  <c r="U91" i="57"/>
  <c r="U91" i="19"/>
  <c r="U91" i="40"/>
  <c r="U91" i="6"/>
  <c r="U91" i="13"/>
  <c r="U91" i="49"/>
  <c r="U91" i="29"/>
  <c r="U91" i="51"/>
  <c r="U91" i="24"/>
  <c r="U91" i="42"/>
  <c r="U91" i="12"/>
  <c r="U91" i="32"/>
  <c r="U91" i="1"/>
  <c r="U91" i="39"/>
  <c r="U91" i="27"/>
  <c r="U91" i="54"/>
  <c r="U91" i="3"/>
  <c r="U91" i="31"/>
  <c r="U91" i="41"/>
  <c r="U91" i="55"/>
  <c r="U91" i="34"/>
  <c r="U91" i="10"/>
  <c r="U91" i="56"/>
  <c r="U91" i="4"/>
  <c r="U91" i="8"/>
  <c r="U91" i="2"/>
  <c r="U91" i="48"/>
  <c r="U91" i="35"/>
  <c r="U91" i="18"/>
  <c r="U91" i="9"/>
  <c r="U91" i="16"/>
  <c r="U91" i="33"/>
  <c r="U91" i="21"/>
  <c r="U91" i="28"/>
  <c r="AC91" i="4"/>
  <c r="AC91" i="41"/>
  <c r="AC91" i="8"/>
  <c r="AC91" i="53"/>
  <c r="AC91" i="49"/>
  <c r="AC91" i="27"/>
  <c r="AC91" i="34"/>
  <c r="AC91" i="20"/>
  <c r="AC91" i="29"/>
  <c r="AC91" i="24"/>
  <c r="AC91" i="52"/>
  <c r="AC91" i="21"/>
  <c r="AC91" i="55"/>
  <c r="AC91" i="42"/>
  <c r="AC91" i="44"/>
  <c r="AC91" i="57"/>
  <c r="AC91" i="43"/>
  <c r="AC91" i="17"/>
  <c r="AC91" i="58"/>
  <c r="AC91" i="9"/>
  <c r="AC91" i="33"/>
  <c r="AC91" i="51"/>
  <c r="AC91" i="10"/>
  <c r="AC91" i="5"/>
  <c r="AC91" i="19"/>
  <c r="AC91" i="45"/>
  <c r="AC91" i="56"/>
  <c r="AC91" i="28"/>
  <c r="AC91" i="13"/>
  <c r="AC91" i="12"/>
  <c r="AC91" i="14"/>
  <c r="AC91" i="46"/>
  <c r="AC91" i="48"/>
  <c r="AC91" i="35"/>
  <c r="AC91" i="37"/>
  <c r="AC91" i="32"/>
  <c r="AC91" i="31"/>
  <c r="AC91" i="54"/>
  <c r="AC91" i="50"/>
  <c r="AC91" i="30"/>
  <c r="AC91" i="18"/>
  <c r="AC91" i="39"/>
  <c r="AC91" i="16"/>
  <c r="AC91" i="7"/>
  <c r="AC91" i="1"/>
  <c r="AC91" i="6"/>
  <c r="AC91" i="3"/>
  <c r="AC91" i="47"/>
  <c r="AC91" i="40"/>
  <c r="AC91" i="23"/>
  <c r="AC91" i="15"/>
  <c r="AC91" i="2"/>
  <c r="AK91" i="20"/>
  <c r="AK91" i="46"/>
  <c r="AK91" i="5"/>
  <c r="AK91" i="50"/>
  <c r="AK91" i="43"/>
  <c r="AK91" i="57"/>
  <c r="AK91" i="45"/>
  <c r="AK91" i="3"/>
  <c r="AK91" i="7"/>
  <c r="AK91" i="18"/>
  <c r="AK91" i="33"/>
  <c r="AK91" i="10"/>
  <c r="AK91" i="23"/>
  <c r="AK91" i="31"/>
  <c r="AK91" i="41"/>
  <c r="AK91" i="40"/>
  <c r="AK91" i="28"/>
  <c r="AK91" i="54"/>
  <c r="AK91" i="19"/>
  <c r="AK91" i="56"/>
  <c r="AK91" i="13"/>
  <c r="AK91" i="14"/>
  <c r="AK91" i="35"/>
  <c r="AK91" i="52"/>
  <c r="AK91" i="6"/>
  <c r="AK91" i="58"/>
  <c r="AK91" i="44"/>
  <c r="AK91" i="51"/>
  <c r="AK91" i="15"/>
  <c r="AK91" i="42"/>
  <c r="AK91" i="4"/>
  <c r="AK91" i="9"/>
  <c r="AK91" i="55"/>
  <c r="AK91" i="32"/>
  <c r="AK91" i="1"/>
  <c r="AK91" i="39"/>
  <c r="AK91" i="8"/>
  <c r="AK91" i="24"/>
  <c r="AK91" i="29"/>
  <c r="AK91" i="48"/>
  <c r="AK91" i="17"/>
  <c r="AK91" i="47"/>
  <c r="AK91" i="27"/>
  <c r="AK91" i="34"/>
  <c r="AK91" i="53"/>
  <c r="AK91" i="49"/>
  <c r="AK91" i="16"/>
  <c r="AK91" i="37"/>
  <c r="AK91" i="12"/>
  <c r="AK91" i="21"/>
  <c r="AK91" i="30"/>
  <c r="AK91" i="2"/>
  <c r="AS91" i="15"/>
  <c r="AS91" i="20"/>
  <c r="AS91" i="10"/>
  <c r="AS91" i="27"/>
  <c r="AS91" i="28"/>
  <c r="AS91" i="7"/>
  <c r="AS91" i="24"/>
  <c r="AS91" i="2"/>
  <c r="AS91" i="43"/>
  <c r="AS91" i="35"/>
  <c r="AS91" i="19"/>
  <c r="AS91" i="53"/>
  <c r="AS91" i="56"/>
  <c r="AS91" i="13"/>
  <c r="AS91" i="4"/>
  <c r="AS91" i="1"/>
  <c r="AS91" i="17"/>
  <c r="AS91" i="39"/>
  <c r="AS91" i="14"/>
  <c r="AS91" i="55"/>
  <c r="AS91" i="33"/>
  <c r="AS91" i="3"/>
  <c r="AS91" i="5"/>
  <c r="AS91" i="32"/>
  <c r="AS91" i="47"/>
  <c r="AS91" i="42"/>
  <c r="AS91" i="37"/>
  <c r="AS91" i="31"/>
  <c r="AS91" i="6"/>
  <c r="AS91" i="52"/>
  <c r="AS91" i="9"/>
  <c r="AS91" i="40"/>
  <c r="AS91" i="8"/>
  <c r="AS91" i="50"/>
  <c r="AS91" i="34"/>
  <c r="AS91" i="12"/>
  <c r="AS91" i="54"/>
  <c r="AS91" i="58"/>
  <c r="AS91" i="51"/>
  <c r="AS91" i="21"/>
  <c r="AS91" i="29"/>
  <c r="AS91" i="44"/>
  <c r="AS91" i="46"/>
  <c r="AS91" i="30"/>
  <c r="AS91" i="23"/>
  <c r="AS91" i="49"/>
  <c r="AS91" i="16"/>
  <c r="AS91" i="18"/>
  <c r="AS91" i="48"/>
  <c r="AS91" i="57"/>
  <c r="AS91" i="41"/>
  <c r="AS91" i="45"/>
  <c r="BM91" i="44"/>
  <c r="BM91" i="19"/>
  <c r="BM91" i="15"/>
  <c r="BM91" i="51"/>
  <c r="BM91" i="4"/>
  <c r="BM91" i="12"/>
  <c r="BM91" i="40"/>
  <c r="BM91" i="23"/>
  <c r="BM91" i="53"/>
  <c r="BM91" i="46"/>
  <c r="BM91" i="5"/>
  <c r="BM91" i="17"/>
  <c r="BM91" i="57"/>
  <c r="BM91" i="28"/>
  <c r="BM91" i="47"/>
  <c r="BM91" i="7"/>
  <c r="BM91" i="21"/>
  <c r="BM91" i="43"/>
  <c r="BM91" i="13"/>
  <c r="BM91" i="55"/>
  <c r="BM91" i="16"/>
  <c r="BM91" i="58"/>
  <c r="BM91" i="3"/>
  <c r="BM91" i="54"/>
  <c r="BM91" i="39"/>
  <c r="BM91" i="56"/>
  <c r="BM91" i="14"/>
  <c r="BM91" i="48"/>
  <c r="BM91" i="20"/>
  <c r="BM91" i="2"/>
  <c r="BM91" i="30"/>
  <c r="BM91" i="37"/>
  <c r="BM91" i="27"/>
  <c r="BM91" i="34"/>
  <c r="BM91" i="9"/>
  <c r="BM91" i="42"/>
  <c r="BM91" i="24"/>
  <c r="BM91" i="52"/>
  <c r="BM91" i="1"/>
  <c r="BM91" i="6"/>
  <c r="BM91" i="45"/>
  <c r="BM91" i="33"/>
  <c r="BM91" i="41"/>
  <c r="BM91" i="49"/>
  <c r="BM91" i="18"/>
  <c r="BM91" i="8"/>
  <c r="BM91" i="32"/>
  <c r="BM91" i="29"/>
  <c r="BM91" i="50"/>
  <c r="BM91" i="35"/>
  <c r="BM91" i="31"/>
  <c r="BM91" i="10"/>
  <c r="BU91" i="2"/>
  <c r="BU91" i="40"/>
  <c r="BU91" i="48"/>
  <c r="BU91" i="44"/>
  <c r="BU91" i="52"/>
  <c r="BU91" i="34"/>
  <c r="BU91" i="19"/>
  <c r="BU91" i="56"/>
  <c r="BU91" i="58"/>
  <c r="BU91" i="54"/>
  <c r="BU91" i="50"/>
  <c r="BU91" i="31"/>
  <c r="BU91" i="17"/>
  <c r="BU91" i="47"/>
  <c r="BU91" i="32"/>
  <c r="BU91" i="9"/>
  <c r="BU91" i="37"/>
  <c r="BU91" i="15"/>
  <c r="BU91" i="39"/>
  <c r="BU91" i="55"/>
  <c r="BU91" i="7"/>
  <c r="BU91" i="57"/>
  <c r="BU91" i="28"/>
  <c r="BU91" i="49"/>
  <c r="BU91" i="8"/>
  <c r="BU91" i="3"/>
  <c r="BU91" i="5"/>
  <c r="BU91" i="12"/>
  <c r="BU91" i="27"/>
  <c r="BU91" i="53"/>
  <c r="BU91" i="30"/>
  <c r="BU91" i="29"/>
  <c r="BU91" i="46"/>
  <c r="BU91" i="33"/>
  <c r="BU91" i="35"/>
  <c r="BU91" i="43"/>
  <c r="BU91" i="1"/>
  <c r="BU91" i="20"/>
  <c r="BU91" i="51"/>
  <c r="BU91" i="23"/>
  <c r="BU91" i="18"/>
  <c r="BU91" i="10"/>
  <c r="BU91" i="45"/>
  <c r="BU91" i="14"/>
  <c r="BU91" i="24"/>
  <c r="BU91" i="6"/>
  <c r="BU91" i="16"/>
  <c r="BU91" i="41"/>
  <c r="BU91" i="21"/>
  <c r="BU91" i="42"/>
  <c r="BU91" i="4"/>
  <c r="BU91" i="13"/>
  <c r="CC91" i="39"/>
  <c r="CC91" i="31"/>
  <c r="CC91" i="51"/>
  <c r="CC91" i="17"/>
  <c r="CC91" i="15"/>
  <c r="CC91" i="28"/>
  <c r="CC91" i="42"/>
  <c r="CC91" i="41"/>
  <c r="CC91" i="32"/>
  <c r="CC91" i="48"/>
  <c r="CC91" i="2"/>
  <c r="CC91" i="46"/>
  <c r="CC91" i="56"/>
  <c r="CC91" i="33"/>
  <c r="CC91" i="40"/>
  <c r="CC91" i="6"/>
  <c r="CC91" i="30"/>
  <c r="CC91" i="5"/>
  <c r="CC91" i="55"/>
  <c r="CC91" i="10"/>
  <c r="CC91" i="14"/>
  <c r="CC91" i="35"/>
  <c r="CC91" i="49"/>
  <c r="CC91" i="4"/>
  <c r="CC91" i="29"/>
  <c r="CC91" i="3"/>
  <c r="CC91" i="13"/>
  <c r="CC91" i="12"/>
  <c r="CC91" i="27"/>
  <c r="CC91" i="44"/>
  <c r="CC91" i="34"/>
  <c r="CC91" i="43"/>
  <c r="CC91" i="45"/>
  <c r="CC91" i="23"/>
  <c r="CC91" i="54"/>
  <c r="CC91" i="9"/>
  <c r="CC91" i="50"/>
  <c r="CC91" i="1"/>
  <c r="CC91" i="58"/>
  <c r="CC91" i="8"/>
  <c r="CC91" i="47"/>
  <c r="CC91" i="7"/>
  <c r="CC91" i="37"/>
  <c r="CC91" i="24"/>
  <c r="CC91" i="19"/>
  <c r="CC91" i="53"/>
  <c r="CC91" i="52"/>
  <c r="CC91" i="16"/>
  <c r="CC91" i="57"/>
  <c r="CC91" i="20"/>
  <c r="CC91" i="21"/>
  <c r="CC91" i="18"/>
  <c r="V91" i="7"/>
  <c r="V91" i="48"/>
  <c r="V91" i="46"/>
  <c r="V91" i="10"/>
  <c r="V91" i="28"/>
  <c r="V91" i="17"/>
  <c r="V91" i="35"/>
  <c r="V91" i="15"/>
  <c r="V91" i="18"/>
  <c r="V91" i="57"/>
  <c r="V91" i="21"/>
  <c r="V91" i="41"/>
  <c r="V91" i="3"/>
  <c r="V91" i="34"/>
  <c r="V91" i="16"/>
  <c r="V91" i="45"/>
  <c r="V91" i="31"/>
  <c r="V91" i="32"/>
  <c r="V91" i="27"/>
  <c r="V91" i="29"/>
  <c r="V91" i="58"/>
  <c r="V91" i="52"/>
  <c r="V91" i="49"/>
  <c r="V91" i="23"/>
  <c r="V91" i="56"/>
  <c r="V91" i="14"/>
  <c r="V91" i="44"/>
  <c r="V91" i="37"/>
  <c r="V91" i="43"/>
  <c r="V91" i="33"/>
  <c r="V91" i="30"/>
  <c r="V91" i="40"/>
  <c r="V91" i="51"/>
  <c r="V91" i="6"/>
  <c r="V91" i="47"/>
  <c r="V91" i="55"/>
  <c r="V91" i="2"/>
  <c r="V91" i="53"/>
  <c r="V91" i="24"/>
  <c r="V91" i="12"/>
  <c r="V91" i="39"/>
  <c r="V91" i="19"/>
  <c r="V91" i="9"/>
  <c r="V91" i="13"/>
  <c r="V91" i="20"/>
  <c r="V91" i="42"/>
  <c r="V91" i="50"/>
  <c r="V91" i="5"/>
  <c r="V91" i="4"/>
  <c r="V91" i="8"/>
  <c r="V91" i="54"/>
  <c r="V91" i="1"/>
  <c r="AD91" i="40"/>
  <c r="AD91" i="4"/>
  <c r="AD91" i="6"/>
  <c r="AD91" i="55"/>
  <c r="AD91" i="42"/>
  <c r="AD91" i="34"/>
  <c r="AD91" i="41"/>
  <c r="AD91" i="28"/>
  <c r="AD91" i="19"/>
  <c r="AD91" i="29"/>
  <c r="AD91" i="2"/>
  <c r="AD91" i="8"/>
  <c r="AD91" i="31"/>
  <c r="AD91" i="50"/>
  <c r="AD91" i="44"/>
  <c r="AD91" i="35"/>
  <c r="AD91" i="30"/>
  <c r="AD91" i="17"/>
  <c r="AD91" i="16"/>
  <c r="AD91" i="7"/>
  <c r="AD91" i="37"/>
  <c r="AD91" i="48"/>
  <c r="AD91" i="33"/>
  <c r="AD91" i="1"/>
  <c r="AD91" i="12"/>
  <c r="AD91" i="32"/>
  <c r="AD91" i="56"/>
  <c r="AD91" i="13"/>
  <c r="AD91" i="45"/>
  <c r="AD91" i="57"/>
  <c r="AD91" i="15"/>
  <c r="AD91" i="51"/>
  <c r="AD91" i="24"/>
  <c r="AD91" i="9"/>
  <c r="AD91" i="5"/>
  <c r="AD91" i="27"/>
  <c r="AD91" i="21"/>
  <c r="AD91" i="52"/>
  <c r="AD91" i="49"/>
  <c r="AD91" i="23"/>
  <c r="AD91" i="46"/>
  <c r="AD91" i="18"/>
  <c r="AD91" i="39"/>
  <c r="AD91" i="58"/>
  <c r="AD91" i="3"/>
  <c r="AD91" i="54"/>
  <c r="AD91" i="10"/>
  <c r="AD91" i="53"/>
  <c r="AD91" i="20"/>
  <c r="AD91" i="43"/>
  <c r="AD91" i="14"/>
  <c r="AD91" i="47"/>
  <c r="AL91" i="47"/>
  <c r="AL91" i="52"/>
  <c r="AL91" i="32"/>
  <c r="AL91" i="31"/>
  <c r="AL91" i="15"/>
  <c r="AL91" i="57"/>
  <c r="AL91" i="9"/>
  <c r="AL91" i="7"/>
  <c r="AL91" i="49"/>
  <c r="AL91" i="50"/>
  <c r="AL91" i="8"/>
  <c r="AL91" i="21"/>
  <c r="AL91" i="3"/>
  <c r="AL91" i="51"/>
  <c r="AL91" i="53"/>
  <c r="AL91" i="55"/>
  <c r="AL91" i="45"/>
  <c r="AL91" i="34"/>
  <c r="AL91" i="56"/>
  <c r="AL91" i="28"/>
  <c r="AL91" i="10"/>
  <c r="AL91" i="44"/>
  <c r="AL91" i="17"/>
  <c r="AL91" i="41"/>
  <c r="AL91" i="30"/>
  <c r="AL91" i="35"/>
  <c r="AL91" i="29"/>
  <c r="AL91" i="42"/>
  <c r="AL91" i="24"/>
  <c r="AL91" i="40"/>
  <c r="AL91" i="13"/>
  <c r="AL91" i="4"/>
  <c r="AL91" i="48"/>
  <c r="AL91" i="19"/>
  <c r="AL91" i="2"/>
  <c r="AL91" i="46"/>
  <c r="AL91" i="5"/>
  <c r="AL91" i="58"/>
  <c r="AL91" i="16"/>
  <c r="AL91" i="54"/>
  <c r="AL91" i="33"/>
  <c r="AL91" i="23"/>
  <c r="AL91" i="14"/>
  <c r="AL91" i="12"/>
  <c r="AL91" i="18"/>
  <c r="AL91" i="1"/>
  <c r="AL91" i="37"/>
  <c r="AL91" i="6"/>
  <c r="AL91" i="20"/>
  <c r="AL91" i="43"/>
  <c r="AL91" i="39"/>
  <c r="AL91" i="27"/>
  <c r="AT91" i="43"/>
  <c r="AT91" i="8"/>
  <c r="AT91" i="35"/>
  <c r="AT91" i="40"/>
  <c r="AT91" i="44"/>
  <c r="AT91" i="29"/>
  <c r="AT91" i="13"/>
  <c r="AT91" i="3"/>
  <c r="AT91" i="52"/>
  <c r="AT91" i="4"/>
  <c r="AT91" i="53"/>
  <c r="AT91" i="50"/>
  <c r="AT91" i="41"/>
  <c r="AT91" i="56"/>
  <c r="AT91" i="27"/>
  <c r="AT91" i="49"/>
  <c r="AT91" i="42"/>
  <c r="AT91" i="6"/>
  <c r="AT91" i="58"/>
  <c r="AT91" i="9"/>
  <c r="AT91" i="47"/>
  <c r="AT91" i="19"/>
  <c r="AT91" i="28"/>
  <c r="AT91" i="57"/>
  <c r="AT91" i="46"/>
  <c r="AT91" i="15"/>
  <c r="AT91" i="54"/>
  <c r="AT91" i="51"/>
  <c r="AT91" i="31"/>
  <c r="AT91" i="33"/>
  <c r="AT91" i="17"/>
  <c r="AT91" i="30"/>
  <c r="AT91" i="1"/>
  <c r="AT91" i="16"/>
  <c r="AT91" i="18"/>
  <c r="AT91" i="48"/>
  <c r="AT91" i="23"/>
  <c r="AT91" i="45"/>
  <c r="AT91" i="55"/>
  <c r="AT91" i="32"/>
  <c r="AT91" i="5"/>
  <c r="AT91" i="34"/>
  <c r="AT91" i="10"/>
  <c r="AT91" i="7"/>
  <c r="AT91" i="20"/>
  <c r="AT91" i="14"/>
  <c r="AT91" i="12"/>
  <c r="AT91" i="21"/>
  <c r="AT91" i="2"/>
  <c r="AT91" i="24"/>
  <c r="AT91" i="37"/>
  <c r="AT91" i="39"/>
  <c r="BN91" i="30"/>
  <c r="BN91" i="42"/>
  <c r="BN91" i="52"/>
  <c r="BN91" i="39"/>
  <c r="BN91" i="16"/>
  <c r="BN91" i="47"/>
  <c r="BN91" i="23"/>
  <c r="BN91" i="56"/>
  <c r="BN91" i="18"/>
  <c r="BN91" i="2"/>
  <c r="BN91" i="9"/>
  <c r="BN91" i="45"/>
  <c r="BN91" i="14"/>
  <c r="BN91" i="43"/>
  <c r="BN91" i="24"/>
  <c r="BN91" i="34"/>
  <c r="BN91" i="19"/>
  <c r="BN91" i="57"/>
  <c r="BN91" i="21"/>
  <c r="BN91" i="53"/>
  <c r="BN91" i="46"/>
  <c r="BN91" i="5"/>
  <c r="BN91" i="28"/>
  <c r="BN91" i="51"/>
  <c r="BN91" i="55"/>
  <c r="BN91" i="13"/>
  <c r="BN91" i="27"/>
  <c r="BN91" i="44"/>
  <c r="BN91" i="31"/>
  <c r="BN91" i="29"/>
  <c r="BN91" i="33"/>
  <c r="BN91" i="7"/>
  <c r="BN91" i="10"/>
  <c r="BN91" i="41"/>
  <c r="BN91" i="17"/>
  <c r="BN91" i="54"/>
  <c r="BN91" i="49"/>
  <c r="BN91" i="35"/>
  <c r="BN91" i="15"/>
  <c r="BN91" i="58"/>
  <c r="BN91" i="37"/>
  <c r="BN91" i="8"/>
  <c r="BN91" i="3"/>
  <c r="BN91" i="40"/>
  <c r="BN91" i="20"/>
  <c r="BN91" i="50"/>
  <c r="BN91" i="48"/>
  <c r="BN91" i="32"/>
  <c r="BN91" i="1"/>
  <c r="BN91" i="4"/>
  <c r="BN91" i="12"/>
  <c r="BN91" i="6"/>
  <c r="BV91" i="21"/>
  <c r="BV91" i="4"/>
  <c r="BV91" i="37"/>
  <c r="BV91" i="57"/>
  <c r="BV91" i="42"/>
  <c r="BV91" i="10"/>
  <c r="BV91" i="53"/>
  <c r="BV91" i="1"/>
  <c r="BV91" i="33"/>
  <c r="BV91" i="23"/>
  <c r="BV91" i="3"/>
  <c r="BV91" i="43"/>
  <c r="BV91" i="34"/>
  <c r="BV91" i="2"/>
  <c r="BV91" i="31"/>
  <c r="BV91" i="54"/>
  <c r="BV91" i="51"/>
  <c r="BV91" i="9"/>
  <c r="BV91" i="27"/>
  <c r="BV91" i="40"/>
  <c r="BV91" i="56"/>
  <c r="BV91" i="52"/>
  <c r="BV91" i="41"/>
  <c r="BV91" i="46"/>
  <c r="BV91" i="50"/>
  <c r="BV91" i="15"/>
  <c r="BV91" i="47"/>
  <c r="BV91" i="28"/>
  <c r="BV91" i="30"/>
  <c r="BV91" i="24"/>
  <c r="BV91" i="55"/>
  <c r="BV91" i="29"/>
  <c r="BV91" i="16"/>
  <c r="BV91" i="35"/>
  <c r="BV91" i="5"/>
  <c r="BV91" i="58"/>
  <c r="BV91" i="19"/>
  <c r="BV91" i="17"/>
  <c r="BV91" i="12"/>
  <c r="BV91" i="39"/>
  <c r="BV91" i="14"/>
  <c r="BV91" i="44"/>
  <c r="BV91" i="6"/>
  <c r="BV91" i="48"/>
  <c r="BV91" i="13"/>
  <c r="BV91" i="32"/>
  <c r="BV91" i="45"/>
  <c r="BV91" i="20"/>
  <c r="BV91" i="7"/>
  <c r="BV91" i="18"/>
  <c r="BV91" i="8"/>
  <c r="BV91" i="49"/>
  <c r="CD91" i="1"/>
  <c r="CD91" i="50"/>
  <c r="CD91" i="56"/>
  <c r="CD91" i="51"/>
  <c r="CD91" i="18"/>
  <c r="CD91" i="12"/>
  <c r="CD91" i="21"/>
  <c r="CD91" i="20"/>
  <c r="CD91" i="4"/>
  <c r="CD91" i="55"/>
  <c r="CD91" i="8"/>
  <c r="CD91" i="13"/>
  <c r="CD91" i="30"/>
  <c r="CD91" i="27"/>
  <c r="CD91" i="49"/>
  <c r="CD91" i="39"/>
  <c r="CD91" i="6"/>
  <c r="CD91" i="3"/>
  <c r="CD91" i="17"/>
  <c r="CD91" i="35"/>
  <c r="CD91" i="42"/>
  <c r="CD91" i="2"/>
  <c r="CD91" i="15"/>
  <c r="CD91" i="7"/>
  <c r="CD91" i="10"/>
  <c r="CD91" i="44"/>
  <c r="CD91" i="23"/>
  <c r="CD91" i="14"/>
  <c r="CD91" i="43"/>
  <c r="CD91" i="53"/>
  <c r="CD91" i="45"/>
  <c r="CD91" i="29"/>
  <c r="CD91" i="54"/>
  <c r="CD91" i="40"/>
  <c r="CD91" i="28"/>
  <c r="CD91" i="16"/>
  <c r="CD91" i="48"/>
  <c r="CD91" i="47"/>
  <c r="CD91" i="37"/>
  <c r="CD91" i="5"/>
  <c r="CD91" i="52"/>
  <c r="CD91" i="33"/>
  <c r="CD91" i="34"/>
  <c r="CD91" i="46"/>
  <c r="CD91" i="41"/>
  <c r="CD91" i="58"/>
  <c r="CD91" i="24"/>
  <c r="CD91" i="9"/>
  <c r="CD91" i="31"/>
  <c r="CD91" i="19"/>
  <c r="CD91" i="32"/>
  <c r="CD91" i="57"/>
  <c r="Q91" i="1"/>
  <c r="Q91" i="54"/>
  <c r="Q91" i="23"/>
  <c r="Q91" i="46"/>
  <c r="Q91" i="44"/>
  <c r="Q91" i="47"/>
  <c r="Q91" i="24"/>
  <c r="Q91" i="39"/>
  <c r="Q91" i="43"/>
  <c r="Q91" i="2"/>
  <c r="Q91" i="29"/>
  <c r="Q91" i="35"/>
  <c r="Q91" i="33"/>
  <c r="Q91" i="13"/>
  <c r="Q91" i="48"/>
  <c r="Q91" i="14"/>
  <c r="Q91" i="12"/>
  <c r="Q91" i="15"/>
  <c r="Q91" i="16"/>
  <c r="Q91" i="7"/>
  <c r="Q91" i="53"/>
  <c r="Q91" i="32"/>
  <c r="Q91" i="19"/>
  <c r="Q91" i="21"/>
  <c r="Q91" i="56"/>
  <c r="Q91" i="37"/>
  <c r="Q91" i="18"/>
  <c r="Q91" i="10"/>
  <c r="Q91" i="3"/>
  <c r="Q91" i="41"/>
  <c r="Q91" i="52"/>
  <c r="Q91" i="17"/>
  <c r="Q91" i="30"/>
  <c r="Q91" i="20"/>
  <c r="Q91" i="49"/>
  <c r="Q91" i="55"/>
  <c r="Q91" i="58"/>
  <c r="Q91" i="8"/>
  <c r="Q91" i="50"/>
  <c r="Q91" i="9"/>
  <c r="Q91" i="27"/>
  <c r="Q91" i="6"/>
  <c r="Q91" i="28"/>
  <c r="Q91" i="31"/>
  <c r="Q91" i="45"/>
  <c r="Q91" i="42"/>
  <c r="Q91" i="51"/>
  <c r="Q91" i="57"/>
  <c r="Q91" i="5"/>
  <c r="Q91" i="4"/>
  <c r="Q91" i="34"/>
  <c r="Q91" i="40"/>
  <c r="BQ91" i="9"/>
  <c r="BQ91" i="45"/>
  <c r="BQ91" i="39"/>
  <c r="BQ91" i="33"/>
  <c r="BQ91" i="20"/>
  <c r="BQ91" i="14"/>
  <c r="BQ91" i="49"/>
  <c r="BQ91" i="57"/>
  <c r="BQ91" i="19"/>
  <c r="BQ91" i="50"/>
  <c r="BQ91" i="35"/>
  <c r="BQ91" i="29"/>
  <c r="BQ91" i="48"/>
  <c r="BQ91" i="23"/>
  <c r="BQ91" i="1"/>
  <c r="BQ91" i="32"/>
  <c r="BQ91" i="34"/>
  <c r="BQ91" i="24"/>
  <c r="BQ91" i="40"/>
  <c r="BQ91" i="53"/>
  <c r="BQ91" i="46"/>
  <c r="BQ91" i="15"/>
  <c r="BQ91" i="30"/>
  <c r="BQ91" i="3"/>
  <c r="BQ91" i="56"/>
  <c r="BQ91" i="13"/>
  <c r="BQ91" i="52"/>
  <c r="BQ91" i="42"/>
  <c r="BQ91" i="8"/>
  <c r="BQ91" i="41"/>
  <c r="BQ91" i="37"/>
  <c r="BQ91" i="51"/>
  <c r="BQ91" i="10"/>
  <c r="BQ91" i="55"/>
  <c r="BQ91" i="54"/>
  <c r="BQ91" i="31"/>
  <c r="BQ91" i="21"/>
  <c r="BQ91" i="12"/>
  <c r="BQ91" i="44"/>
  <c r="BQ91" i="2"/>
  <c r="BQ91" i="43"/>
  <c r="BQ91" i="4"/>
  <c r="BQ91" i="58"/>
  <c r="BQ91" i="28"/>
  <c r="BQ91" i="16"/>
  <c r="BQ91" i="47"/>
  <c r="BQ91" i="17"/>
  <c r="BQ91" i="5"/>
  <c r="BQ91" i="27"/>
  <c r="BQ91" i="6"/>
  <c r="BQ91" i="7"/>
  <c r="BQ91" i="18"/>
  <c r="O91" i="10"/>
  <c r="O91" i="58"/>
  <c r="O91" i="51"/>
  <c r="O91" i="20"/>
  <c r="O91" i="4"/>
  <c r="O91" i="39"/>
  <c r="O91" i="19"/>
  <c r="O91" i="54"/>
  <c r="O91" i="12"/>
  <c r="O91" i="41"/>
  <c r="O91" i="47"/>
  <c r="O91" i="27"/>
  <c r="O91" i="1"/>
  <c r="O91" i="44"/>
  <c r="O91" i="45"/>
  <c r="O91" i="42"/>
  <c r="O91" i="46"/>
  <c r="O91" i="52"/>
  <c r="O91" i="5"/>
  <c r="O91" i="2"/>
  <c r="O91" i="55"/>
  <c r="O91" i="32"/>
  <c r="O91" i="28"/>
  <c r="O91" i="30"/>
  <c r="O91" i="56"/>
  <c r="O91" i="53"/>
  <c r="O91" i="50"/>
  <c r="O91" i="40"/>
  <c r="O91" i="14"/>
  <c r="O91" i="9"/>
  <c r="O91" i="21"/>
  <c r="O91" i="3"/>
  <c r="O91" i="7"/>
  <c r="O91" i="31"/>
  <c r="O91" i="18"/>
  <c r="O91" i="48"/>
  <c r="O91" i="24"/>
  <c r="O91" i="35"/>
  <c r="O91" i="29"/>
  <c r="O91" i="8"/>
  <c r="O91" i="16"/>
  <c r="O91" i="34"/>
  <c r="O91" i="43"/>
  <c r="O91" i="37"/>
  <c r="O91" i="49"/>
  <c r="O91" i="6"/>
  <c r="O91" i="23"/>
  <c r="O91" i="17"/>
  <c r="O91" i="33"/>
  <c r="O91" i="57"/>
  <c r="O91" i="15"/>
  <c r="O91" i="13"/>
  <c r="W91" i="20"/>
  <c r="W91" i="2"/>
  <c r="W91" i="45"/>
  <c r="W91" i="28"/>
  <c r="W91" i="35"/>
  <c r="W91" i="7"/>
  <c r="W91" i="40"/>
  <c r="W91" i="54"/>
  <c r="W91" i="30"/>
  <c r="W91" i="33"/>
  <c r="W91" i="4"/>
  <c r="W91" i="31"/>
  <c r="W91" i="1"/>
  <c r="W91" i="42"/>
  <c r="W91" i="49"/>
  <c r="W91" i="55"/>
  <c r="W91" i="13"/>
  <c r="W91" i="52"/>
  <c r="W91" i="27"/>
  <c r="W91" i="16"/>
  <c r="W91" i="23"/>
  <c r="W91" i="15"/>
  <c r="W91" i="47"/>
  <c r="W91" i="8"/>
  <c r="W91" i="12"/>
  <c r="W91" i="57"/>
  <c r="W91" i="53"/>
  <c r="W91" i="34"/>
  <c r="W91" i="5"/>
  <c r="W91" i="44"/>
  <c r="W91" i="6"/>
  <c r="W91" i="48"/>
  <c r="W91" i="10"/>
  <c r="W91" i="24"/>
  <c r="W91" i="14"/>
  <c r="W91" i="19"/>
  <c r="W91" i="3"/>
  <c r="W91" i="51"/>
  <c r="W91" i="56"/>
  <c r="W91" i="32"/>
  <c r="W91" i="17"/>
  <c r="W91" i="29"/>
  <c r="W91" i="46"/>
  <c r="W91" i="43"/>
  <c r="W91" i="50"/>
  <c r="W91" i="18"/>
  <c r="W91" i="21"/>
  <c r="W91" i="58"/>
  <c r="W91" i="9"/>
  <c r="W91" i="41"/>
  <c r="W91" i="39"/>
  <c r="W91" i="37"/>
  <c r="AE91" i="18"/>
  <c r="AE91" i="43"/>
  <c r="AE91" i="39"/>
  <c r="AE91" i="53"/>
  <c r="AE91" i="14"/>
  <c r="AE91" i="1"/>
  <c r="AE91" i="55"/>
  <c r="AE91" i="37"/>
  <c r="AE91" i="8"/>
  <c r="AE91" i="51"/>
  <c r="AE91" i="34"/>
  <c r="AE91" i="10"/>
  <c r="AE91" i="41"/>
  <c r="AE91" i="5"/>
  <c r="AE91" i="50"/>
  <c r="AE91" i="44"/>
  <c r="AE91" i="46"/>
  <c r="AE91" i="27"/>
  <c r="AE91" i="32"/>
  <c r="AE91" i="56"/>
  <c r="AE91" i="35"/>
  <c r="AE91" i="3"/>
  <c r="AE91" i="30"/>
  <c r="AE91" i="29"/>
  <c r="AE91" i="58"/>
  <c r="AE91" i="48"/>
  <c r="AE91" i="45"/>
  <c r="AE91" i="12"/>
  <c r="AE91" i="52"/>
  <c r="AE91" i="13"/>
  <c r="AE91" i="6"/>
  <c r="AE91" i="49"/>
  <c r="AE91" i="21"/>
  <c r="AE91" i="17"/>
  <c r="AE91" i="28"/>
  <c r="AE91" i="2"/>
  <c r="AE91" i="31"/>
  <c r="AE91" i="23"/>
  <c r="AE91" i="33"/>
  <c r="AE91" i="19"/>
  <c r="AE91" i="16"/>
  <c r="AE91" i="54"/>
  <c r="AE91" i="9"/>
  <c r="AE91" i="47"/>
  <c r="AE91" i="40"/>
  <c r="AE91" i="20"/>
  <c r="AE91" i="42"/>
  <c r="AE91" i="15"/>
  <c r="AE91" i="57"/>
  <c r="AE91" i="24"/>
  <c r="AE91" i="7"/>
  <c r="AE91" i="4"/>
  <c r="AM91" i="55"/>
  <c r="AM91" i="49"/>
  <c r="AM91" i="39"/>
  <c r="AM91" i="34"/>
  <c r="AM91" i="37"/>
  <c r="AM91" i="20"/>
  <c r="AM91" i="10"/>
  <c r="AM91" i="53"/>
  <c r="AM91" i="4"/>
  <c r="AM91" i="33"/>
  <c r="AM91" i="29"/>
  <c r="AM91" i="31"/>
  <c r="AM91" i="28"/>
  <c r="AM91" i="52"/>
  <c r="AM91" i="48"/>
  <c r="AM91" i="56"/>
  <c r="AM91" i="15"/>
  <c r="AM91" i="9"/>
  <c r="AM91" i="2"/>
  <c r="AM91" i="32"/>
  <c r="AM91" i="58"/>
  <c r="AM91" i="57"/>
  <c r="AM91" i="42"/>
  <c r="AM91" i="46"/>
  <c r="AM91" i="17"/>
  <c r="AM91" i="47"/>
  <c r="AM91" i="14"/>
  <c r="AM91" i="21"/>
  <c r="AM91" i="13"/>
  <c r="AM91" i="6"/>
  <c r="AM91" i="43"/>
  <c r="AM91" i="1"/>
  <c r="AM91" i="41"/>
  <c r="AM91" i="12"/>
  <c r="AM91" i="44"/>
  <c r="AM91" i="27"/>
  <c r="AM91" i="8"/>
  <c r="AM91" i="5"/>
  <c r="AM91" i="24"/>
  <c r="AM91" i="19"/>
  <c r="AM91" i="7"/>
  <c r="AM91" i="18"/>
  <c r="AM91" i="30"/>
  <c r="AM91" i="35"/>
  <c r="AM91" i="3"/>
  <c r="AM91" i="50"/>
  <c r="AM91" i="23"/>
  <c r="AM91" i="54"/>
  <c r="AM91" i="45"/>
  <c r="AM91" i="40"/>
  <c r="AM91" i="16"/>
  <c r="AM91" i="51"/>
  <c r="AU91" i="13"/>
  <c r="AU91" i="3"/>
  <c r="AU91" i="10"/>
  <c r="AU91" i="6"/>
  <c r="AU91" i="23"/>
  <c r="AU91" i="17"/>
  <c r="AU91" i="51"/>
  <c r="AU91" i="33"/>
  <c r="AU91" i="55"/>
  <c r="AU91" i="37"/>
  <c r="AU91" i="20"/>
  <c r="AU91" i="43"/>
  <c r="AU91" i="50"/>
  <c r="AU91" i="2"/>
  <c r="AU91" i="31"/>
  <c r="AU91" i="40"/>
  <c r="AU91" i="18"/>
  <c r="AU91" i="28"/>
  <c r="AU91" i="58"/>
  <c r="AU91" i="52"/>
  <c r="AU91" i="39"/>
  <c r="AU91" i="32"/>
  <c r="AU91" i="8"/>
  <c r="AU91" i="1"/>
  <c r="AU91" i="48"/>
  <c r="AU91" i="24"/>
  <c r="AU91" i="30"/>
  <c r="AU91" i="16"/>
  <c r="AU91" i="54"/>
  <c r="AU91" i="12"/>
  <c r="AU91" i="57"/>
  <c r="AU91" i="9"/>
  <c r="AU91" i="5"/>
  <c r="AU91" i="14"/>
  <c r="AU91" i="35"/>
  <c r="AU91" i="42"/>
  <c r="AU91" i="41"/>
  <c r="AU91" i="56"/>
  <c r="AU91" i="27"/>
  <c r="AU91" i="49"/>
  <c r="AU91" i="19"/>
  <c r="AU91" i="46"/>
  <c r="AU91" i="21"/>
  <c r="AU91" i="44"/>
  <c r="AU91" i="15"/>
  <c r="AU91" i="45"/>
  <c r="AU91" i="4"/>
  <c r="AU91" i="34"/>
  <c r="AU91" i="7"/>
  <c r="AU91" i="47"/>
  <c r="AU91" i="29"/>
  <c r="AU91" i="53"/>
  <c r="BO91" i="21"/>
  <c r="BO91" i="15"/>
  <c r="BO91" i="24"/>
  <c r="BO91" i="40"/>
  <c r="BO91" i="28"/>
  <c r="BO91" i="46"/>
  <c r="BO91" i="57"/>
  <c r="BO91" i="20"/>
  <c r="BO91" i="43"/>
  <c r="BO91" i="7"/>
  <c r="BO91" i="30"/>
  <c r="BO91" i="50"/>
  <c r="BO91" i="41"/>
  <c r="BO91" i="9"/>
  <c r="BO91" i="14"/>
  <c r="BO91" i="37"/>
  <c r="BO91" i="56"/>
  <c r="BO91" i="19"/>
  <c r="BO91" i="54"/>
  <c r="BO91" i="8"/>
  <c r="BO91" i="18"/>
  <c r="BO91" i="47"/>
  <c r="BO91" i="51"/>
  <c r="BO91" i="4"/>
  <c r="BO91" i="49"/>
  <c r="BO91" i="32"/>
  <c r="BO91" i="44"/>
  <c r="BO91" i="45"/>
  <c r="BO91" i="10"/>
  <c r="BO91" i="55"/>
  <c r="BO91" i="52"/>
  <c r="BO91" i="39"/>
  <c r="BO91" i="29"/>
  <c r="BO91" i="6"/>
  <c r="BO91" i="58"/>
  <c r="BO91" i="31"/>
  <c r="BO91" i="42"/>
  <c r="BO91" i="48"/>
  <c r="BO91" i="1"/>
  <c r="BO91" i="5"/>
  <c r="BO91" i="53"/>
  <c r="BO91" i="13"/>
  <c r="BO91" i="12"/>
  <c r="BO91" i="16"/>
  <c r="BO91" i="34"/>
  <c r="BO91" i="35"/>
  <c r="BO91" i="17"/>
  <c r="BO91" i="27"/>
  <c r="BO91" i="2"/>
  <c r="BO91" i="3"/>
  <c r="BO91" i="33"/>
  <c r="BO91" i="23"/>
  <c r="BW91" i="45"/>
  <c r="BW91" i="54"/>
  <c r="BW91" i="37"/>
  <c r="BW91" i="27"/>
  <c r="BW91" i="5"/>
  <c r="BW91" i="35"/>
  <c r="BW91" i="56"/>
  <c r="BW91" i="29"/>
  <c r="BW91" i="7"/>
  <c r="BW91" i="32"/>
  <c r="BW91" i="2"/>
  <c r="BW91" i="15"/>
  <c r="BW91" i="14"/>
  <c r="BW91" i="40"/>
  <c r="BW91" i="20"/>
  <c r="BW91" i="41"/>
  <c r="BW91" i="24"/>
  <c r="BW91" i="50"/>
  <c r="BW91" i="52"/>
  <c r="BW91" i="51"/>
  <c r="BW91" i="10"/>
  <c r="BW91" i="12"/>
  <c r="BW91" i="34"/>
  <c r="BW91" i="3"/>
  <c r="BW91" i="8"/>
  <c r="BW91" i="58"/>
  <c r="BW91" i="48"/>
  <c r="BW91" i="21"/>
  <c r="BW91" i="30"/>
  <c r="BW91" i="46"/>
  <c r="BW91" i="28"/>
  <c r="BW91" i="17"/>
  <c r="BW91" i="23"/>
  <c r="BW91" i="9"/>
  <c r="BW91" i="4"/>
  <c r="BW91" i="18"/>
  <c r="BW91" i="47"/>
  <c r="BW91" i="39"/>
  <c r="BW91" i="13"/>
  <c r="BW91" i="43"/>
  <c r="BW91" i="57"/>
  <c r="BW91" i="16"/>
  <c r="BW91" i="31"/>
  <c r="BW91" i="6"/>
  <c r="BW91" i="42"/>
  <c r="BW91" i="19"/>
  <c r="BW91" i="33"/>
  <c r="BW91" i="44"/>
  <c r="BW91" i="49"/>
  <c r="BW91" i="55"/>
  <c r="BW91" i="1"/>
  <c r="BW91" i="53"/>
  <c r="CE91" i="48"/>
  <c r="CE91" i="49"/>
  <c r="CE91" i="35"/>
  <c r="CE91" i="58"/>
  <c r="CE91" i="32"/>
  <c r="CE91" i="23"/>
  <c r="CE91" i="2"/>
  <c r="CE91" i="56"/>
  <c r="CE91" i="54"/>
  <c r="CE91" i="31"/>
  <c r="CE91" i="55"/>
  <c r="CE91" i="33"/>
  <c r="CE91" i="16"/>
  <c r="CE91" i="21"/>
  <c r="CE91" i="20"/>
  <c r="CE91" i="43"/>
  <c r="CE91" i="30"/>
  <c r="CE91" i="6"/>
  <c r="CE91" i="40"/>
  <c r="CE91" i="37"/>
  <c r="CE91" i="1"/>
  <c r="CE91" i="9"/>
  <c r="CE91" i="4"/>
  <c r="CE91" i="15"/>
  <c r="CE91" i="57"/>
  <c r="CE91" i="28"/>
  <c r="CE91" i="24"/>
  <c r="CE91" i="17"/>
  <c r="CE91" i="46"/>
  <c r="CE91" i="8"/>
  <c r="CE91" i="5"/>
  <c r="CE91" i="34"/>
  <c r="CE91" i="27"/>
  <c r="CE91" i="53"/>
  <c r="CE91" i="14"/>
  <c r="CE91" i="50"/>
  <c r="CE91" i="42"/>
  <c r="CE91" i="7"/>
  <c r="CE91" i="45"/>
  <c r="CE91" i="47"/>
  <c r="CE91" i="12"/>
  <c r="CE91" i="39"/>
  <c r="CE91" i="13"/>
  <c r="CE91" i="29"/>
  <c r="CE91" i="10"/>
  <c r="CE91" i="44"/>
  <c r="CE91" i="52"/>
  <c r="CE91" i="3"/>
  <c r="CE91" i="18"/>
  <c r="CE91" i="51"/>
  <c r="CE91" i="41"/>
  <c r="CE91" i="19"/>
  <c r="P91" i="45"/>
  <c r="P91" i="49"/>
  <c r="P91" i="54"/>
  <c r="P91" i="43"/>
  <c r="P91" i="3"/>
  <c r="P91" i="40"/>
  <c r="P91" i="19"/>
  <c r="P91" i="8"/>
  <c r="P91" i="13"/>
  <c r="P91" i="34"/>
  <c r="P91" i="23"/>
  <c r="P91" i="33"/>
  <c r="P91" i="46"/>
  <c r="P91" i="24"/>
  <c r="P91" i="20"/>
  <c r="P91" i="53"/>
  <c r="P91" i="30"/>
  <c r="P91" i="44"/>
  <c r="P91" i="55"/>
  <c r="P91" i="29"/>
  <c r="P91" i="51"/>
  <c r="P91" i="31"/>
  <c r="P91" i="47"/>
  <c r="P91" i="27"/>
  <c r="P91" i="18"/>
  <c r="P91" i="28"/>
  <c r="P91" i="58"/>
  <c r="P91" i="4"/>
  <c r="P91" i="21"/>
  <c r="P91" i="52"/>
  <c r="P91" i="1"/>
  <c r="P91" i="15"/>
  <c r="P91" i="16"/>
  <c r="P91" i="7"/>
  <c r="P91" i="42"/>
  <c r="P91" i="32"/>
  <c r="P91" i="12"/>
  <c r="P91" i="6"/>
  <c r="P91" i="17"/>
  <c r="P91" i="14"/>
  <c r="P91" i="56"/>
  <c r="P91" i="37"/>
  <c r="P91" i="41"/>
  <c r="P91" i="9"/>
  <c r="P91" i="2"/>
  <c r="P91" i="5"/>
  <c r="P91" i="48"/>
  <c r="P91" i="35"/>
  <c r="P91" i="57"/>
  <c r="P91" i="50"/>
  <c r="P91" i="39"/>
  <c r="P91" i="10"/>
  <c r="X91" i="27"/>
  <c r="X91" i="10"/>
  <c r="X91" i="29"/>
  <c r="X91" i="21"/>
  <c r="X91" i="57"/>
  <c r="X91" i="28"/>
  <c r="X91" i="37"/>
  <c r="X91" i="31"/>
  <c r="X91" i="20"/>
  <c r="X91" i="35"/>
  <c r="X91" i="4"/>
  <c r="X91" i="33"/>
  <c r="X91" i="23"/>
  <c r="X91" i="50"/>
  <c r="X91" i="46"/>
  <c r="X91" i="14"/>
  <c r="X91" i="51"/>
  <c r="X91" i="32"/>
  <c r="X91" i="9"/>
  <c r="X91" i="40"/>
  <c r="X91" i="3"/>
  <c r="X91" i="7"/>
  <c r="X91" i="24"/>
  <c r="X91" i="5"/>
  <c r="X91" i="43"/>
  <c r="X91" i="39"/>
  <c r="X91" i="13"/>
  <c r="X91" i="19"/>
  <c r="X91" i="2"/>
  <c r="X91" i="15"/>
  <c r="X91" i="54"/>
  <c r="X91" i="45"/>
  <c r="X91" i="48"/>
  <c r="X91" i="12"/>
  <c r="X91" i="41"/>
  <c r="X91" i="58"/>
  <c r="X91" i="1"/>
  <c r="X91" i="42"/>
  <c r="X91" i="17"/>
  <c r="X91" i="34"/>
  <c r="X91" i="30"/>
  <c r="X91" i="52"/>
  <c r="X91" i="8"/>
  <c r="X91" i="53"/>
  <c r="X91" i="6"/>
  <c r="X91" i="49"/>
  <c r="X91" i="56"/>
  <c r="X91" i="44"/>
  <c r="X91" i="18"/>
  <c r="X91" i="16"/>
  <c r="X91" i="47"/>
  <c r="X91" i="55"/>
  <c r="AF91" i="43"/>
  <c r="AF91" i="15"/>
  <c r="AF91" i="9"/>
  <c r="AF91" i="58"/>
  <c r="AF91" i="17"/>
  <c r="AF91" i="20"/>
  <c r="AF91" i="42"/>
  <c r="AF91" i="54"/>
  <c r="AF91" i="48"/>
  <c r="AF91" i="41"/>
  <c r="AF91" i="34"/>
  <c r="AF91" i="5"/>
  <c r="AF91" i="24"/>
  <c r="AF91" i="57"/>
  <c r="AF91" i="12"/>
  <c r="AF91" i="13"/>
  <c r="AF91" i="49"/>
  <c r="AF91" i="55"/>
  <c r="AF91" i="2"/>
  <c r="AF91" i="4"/>
  <c r="AF91" i="16"/>
  <c r="AF91" i="29"/>
  <c r="AF91" i="8"/>
  <c r="AF91" i="30"/>
  <c r="AF91" i="21"/>
  <c r="AF91" i="33"/>
  <c r="AF91" i="27"/>
  <c r="AF91" i="35"/>
  <c r="AF91" i="53"/>
  <c r="AF91" i="18"/>
  <c r="AF91" i="45"/>
  <c r="AF91" i="51"/>
  <c r="AF91" i="19"/>
  <c r="AF91" i="6"/>
  <c r="AF91" i="47"/>
  <c r="AF91" i="50"/>
  <c r="AF91" i="23"/>
  <c r="AF91" i="3"/>
  <c r="AF91" i="28"/>
  <c r="AF91" i="37"/>
  <c r="AF91" i="31"/>
  <c r="AF91" i="52"/>
  <c r="AF91" i="14"/>
  <c r="AF91" i="40"/>
  <c r="AF91" i="1"/>
  <c r="AF91" i="10"/>
  <c r="AF91" i="44"/>
  <c r="AF91" i="7"/>
  <c r="AF91" i="32"/>
  <c r="AF91" i="39"/>
  <c r="AF91" i="56"/>
  <c r="AF91" i="46"/>
  <c r="AN91" i="16"/>
  <c r="AN91" i="15"/>
  <c r="AN91" i="34"/>
  <c r="AN91" i="30"/>
  <c r="AN91" i="46"/>
  <c r="AN91" i="54"/>
  <c r="AN91" i="37"/>
  <c r="AN91" i="19"/>
  <c r="AN91" i="44"/>
  <c r="AN91" i="7"/>
  <c r="AN91" i="29"/>
  <c r="AN91" i="49"/>
  <c r="AN91" i="24"/>
  <c r="AN91" i="32"/>
  <c r="AN91" i="55"/>
  <c r="AN91" i="52"/>
  <c r="AN91" i="5"/>
  <c r="AN91" i="14"/>
  <c r="AN91" i="33"/>
  <c r="AN91" i="51"/>
  <c r="AN91" i="1"/>
  <c r="AN91" i="56"/>
  <c r="AN91" i="41"/>
  <c r="AN91" i="17"/>
  <c r="AN91" i="9"/>
  <c r="AN91" i="42"/>
  <c r="AN91" i="45"/>
  <c r="AN91" i="35"/>
  <c r="AN91" i="40"/>
  <c r="AN91" i="20"/>
  <c r="AN91" i="8"/>
  <c r="AN91" i="50"/>
  <c r="AN91" i="21"/>
  <c r="AN91" i="6"/>
  <c r="AN91" i="39"/>
  <c r="AN91" i="31"/>
  <c r="AN91" i="18"/>
  <c r="AN91" i="28"/>
  <c r="AN91" i="13"/>
  <c r="AN91" i="2"/>
  <c r="AN91" i="10"/>
  <c r="AN91" i="23"/>
  <c r="AN91" i="43"/>
  <c r="AN91" i="12"/>
  <c r="AN91" i="4"/>
  <c r="AN91" i="57"/>
  <c r="AN91" i="58"/>
  <c r="AN91" i="27"/>
  <c r="AN91" i="3"/>
  <c r="AN91" i="53"/>
  <c r="AN91" i="48"/>
  <c r="AN91" i="47"/>
  <c r="AV91" i="52"/>
  <c r="AV91" i="35"/>
  <c r="AV91" i="24"/>
  <c r="AV91" i="48"/>
  <c r="AV91" i="43"/>
  <c r="AV91" i="31"/>
  <c r="AV91" i="33"/>
  <c r="AV91" i="16"/>
  <c r="AV91" i="6"/>
  <c r="AV91" i="40"/>
  <c r="AV91" i="47"/>
  <c r="AV91" i="18"/>
  <c r="AV91" i="42"/>
  <c r="AV91" i="7"/>
  <c r="AV91" i="13"/>
  <c r="AV91" i="34"/>
  <c r="AV91" i="21"/>
  <c r="AV91" i="10"/>
  <c r="AV91" i="29"/>
  <c r="AV91" i="54"/>
  <c r="AV91" i="15"/>
  <c r="AV91" i="55"/>
  <c r="AV91" i="1"/>
  <c r="AV91" i="12"/>
  <c r="AV91" i="5"/>
  <c r="AV91" i="20"/>
  <c r="AV91" i="51"/>
  <c r="AV91" i="50"/>
  <c r="AV91" i="39"/>
  <c r="AV91" i="8"/>
  <c r="AV91" i="17"/>
  <c r="AV91" i="32"/>
  <c r="AV91" i="27"/>
  <c r="AV91" i="44"/>
  <c r="AV91" i="19"/>
  <c r="AV91" i="9"/>
  <c r="AV91" i="30"/>
  <c r="AV91" i="57"/>
  <c r="AV91" i="37"/>
  <c r="AV91" i="2"/>
  <c r="AV91" i="41"/>
  <c r="AV91" i="23"/>
  <c r="AV91" i="14"/>
  <c r="AV91" i="46"/>
  <c r="AV91" i="28"/>
  <c r="AV91" i="58"/>
  <c r="AV91" i="45"/>
  <c r="AV91" i="49"/>
  <c r="AV91" i="3"/>
  <c r="AV91" i="56"/>
  <c r="AV91" i="53"/>
  <c r="AV91" i="4"/>
  <c r="BP91" i="23"/>
  <c r="BP91" i="12"/>
  <c r="BP91" i="8"/>
  <c r="BP91" i="55"/>
  <c r="BP91" i="46"/>
  <c r="BP91" i="57"/>
  <c r="BP91" i="27"/>
  <c r="BP91" i="54"/>
  <c r="BP91" i="34"/>
  <c r="BP91" i="15"/>
  <c r="BP91" i="18"/>
  <c r="BP91" i="2"/>
  <c r="BP91" i="32"/>
  <c r="BP91" i="28"/>
  <c r="BP91" i="35"/>
  <c r="BP91" i="47"/>
  <c r="BP91" i="43"/>
  <c r="BP91" i="16"/>
  <c r="BP91" i="48"/>
  <c r="BP91" i="39"/>
  <c r="BP91" i="37"/>
  <c r="BP91" i="19"/>
  <c r="BP91" i="41"/>
  <c r="BP91" i="4"/>
  <c r="BP91" i="30"/>
  <c r="BP91" i="7"/>
  <c r="BP91" i="42"/>
  <c r="BP91" i="51"/>
  <c r="BP91" i="29"/>
  <c r="BP91" i="20"/>
  <c r="BP91" i="33"/>
  <c r="BP91" i="44"/>
  <c r="BP91" i="10"/>
  <c r="BP91" i="9"/>
  <c r="BP91" i="5"/>
  <c r="BP91" i="56"/>
  <c r="BP91" i="31"/>
  <c r="BP91" i="40"/>
  <c r="BP91" i="3"/>
  <c r="BP91" i="45"/>
  <c r="BP91" i="58"/>
  <c r="BP91" i="49"/>
  <c r="BP91" i="52"/>
  <c r="BP91" i="6"/>
  <c r="BP91" i="21"/>
  <c r="BP91" i="14"/>
  <c r="BP91" i="17"/>
  <c r="BP91" i="53"/>
  <c r="BP91" i="13"/>
  <c r="BP91" i="1"/>
  <c r="BP91" i="50"/>
  <c r="BP91" i="24"/>
  <c r="BX91" i="24"/>
  <c r="BX91" i="13"/>
  <c r="BX91" i="8"/>
  <c r="BX91" i="3"/>
  <c r="BX91" i="40"/>
  <c r="BX91" i="20"/>
  <c r="BX91" i="1"/>
  <c r="BX91" i="39"/>
  <c r="BX91" i="45"/>
  <c r="BX91" i="10"/>
  <c r="BX91" i="35"/>
  <c r="BX91" i="56"/>
  <c r="BX91" i="51"/>
  <c r="BX91" i="52"/>
  <c r="BX91" i="16"/>
  <c r="BX91" i="14"/>
  <c r="BX91" i="34"/>
  <c r="BX91" i="37"/>
  <c r="BX91" i="23"/>
  <c r="BX91" i="55"/>
  <c r="BX91" i="48"/>
  <c r="BX91" i="53"/>
  <c r="BX91" i="19"/>
  <c r="BX91" i="5"/>
  <c r="BX91" i="43"/>
  <c r="BX91" i="2"/>
  <c r="BX91" i="12"/>
  <c r="BX91" i="28"/>
  <c r="BX91" i="9"/>
  <c r="BX91" i="6"/>
  <c r="BX91" i="49"/>
  <c r="BX91" i="21"/>
  <c r="BX91" i="30"/>
  <c r="BX91" i="50"/>
  <c r="BX91" i="27"/>
  <c r="BX91" i="33"/>
  <c r="BX91" i="58"/>
  <c r="BX91" i="54"/>
  <c r="BX91" i="7"/>
  <c r="BX91" i="46"/>
  <c r="BX91" i="18"/>
  <c r="BX91" i="47"/>
  <c r="BX91" i="57"/>
  <c r="BX91" i="15"/>
  <c r="BX91" i="41"/>
  <c r="BX91" i="42"/>
  <c r="BX91" i="4"/>
  <c r="BX91" i="29"/>
  <c r="BX91" i="17"/>
  <c r="BX91" i="44"/>
  <c r="BX91" i="32"/>
  <c r="BX91" i="31"/>
  <c r="CF91" i="44"/>
  <c r="CF91" i="57"/>
  <c r="CF91" i="1"/>
  <c r="CF91" i="45"/>
  <c r="CF91" i="3"/>
  <c r="CF91" i="27"/>
  <c r="CF91" i="49"/>
  <c r="CF91" i="21"/>
  <c r="CF91" i="23"/>
  <c r="CF91" i="8"/>
  <c r="CF91" i="31"/>
  <c r="CF91" i="5"/>
  <c r="CF91" i="15"/>
  <c r="CF91" i="58"/>
  <c r="CF91" i="29"/>
  <c r="CF91" i="37"/>
  <c r="CF91" i="14"/>
  <c r="CF91" i="48"/>
  <c r="CF91" i="52"/>
  <c r="CF91" i="56"/>
  <c r="CF91" i="16"/>
  <c r="CF91" i="34"/>
  <c r="CF91" i="40"/>
  <c r="CF91" i="19"/>
  <c r="CF91" i="43"/>
  <c r="CF91" i="32"/>
  <c r="CF91" i="33"/>
  <c r="CF91" i="7"/>
  <c r="CF91" i="6"/>
  <c r="CF91" i="54"/>
  <c r="CF91" i="55"/>
  <c r="CF91" i="46"/>
  <c r="CF91" i="42"/>
  <c r="CF91" i="50"/>
  <c r="CF91" i="39"/>
  <c r="CF91" i="53"/>
  <c r="CF91" i="47"/>
  <c r="CF91" i="18"/>
  <c r="CF91" i="51"/>
  <c r="CF91" i="9"/>
  <c r="CF91" i="20"/>
  <c r="CF91" i="10"/>
  <c r="CF91" i="28"/>
  <c r="CF91" i="35"/>
  <c r="CF91" i="17"/>
  <c r="CF91" i="30"/>
  <c r="CF91" i="4"/>
  <c r="CF91" i="12"/>
  <c r="CF91" i="13"/>
  <c r="CF91" i="41"/>
  <c r="CF91" i="24"/>
  <c r="CF91" i="2"/>
  <c r="AQ88" i="17" l="1"/>
  <c r="AQ88" i="14"/>
  <c r="AQ88" i="43"/>
  <c r="AQ88" i="32"/>
  <c r="AQ88" i="18"/>
  <c r="AQ88" i="50"/>
  <c r="AQ88" i="52"/>
  <c r="AQ88" i="15"/>
  <c r="AQ88" i="30"/>
  <c r="AQ88" i="55"/>
  <c r="AQ88" i="10"/>
  <c r="AQ88" i="42"/>
  <c r="AQ88" i="31"/>
  <c r="AQ88" i="33"/>
  <c r="AQ88" i="21"/>
  <c r="AQ88" i="34"/>
  <c r="AQ88" i="27"/>
  <c r="AQ88" i="9"/>
  <c r="AQ88" i="40"/>
  <c r="AQ88" i="35"/>
  <c r="AQ88" i="45"/>
  <c r="AQ88" i="28"/>
  <c r="AQ88" i="6"/>
  <c r="AQ88" i="56"/>
  <c r="AQ88" i="3"/>
  <c r="AQ88" i="19"/>
  <c r="AQ88" i="4"/>
  <c r="AQ88" i="7"/>
  <c r="AQ88" i="57"/>
  <c r="AQ88" i="16"/>
  <c r="AQ88" i="37"/>
  <c r="AQ88" i="20"/>
  <c r="AQ88" i="8"/>
  <c r="AQ88" i="41"/>
  <c r="AQ88" i="5"/>
  <c r="AQ88" i="54"/>
  <c r="AQ88" i="29"/>
  <c r="AQ88" i="44"/>
  <c r="AQ88" i="12"/>
  <c r="AQ88" i="58"/>
  <c r="AQ88" i="53"/>
  <c r="AQ88" i="48"/>
  <c r="AQ88" i="51"/>
  <c r="AQ88" i="1"/>
  <c r="AQ88" i="39"/>
  <c r="AQ88" i="24"/>
  <c r="AQ88" i="47"/>
  <c r="AQ88" i="46"/>
  <c r="AQ88" i="2"/>
  <c r="AQ88" i="13"/>
  <c r="AQ88" i="23"/>
  <c r="AQ88" i="49"/>
  <c r="AW88" i="39"/>
  <c r="AW88" i="35"/>
  <c r="AW88" i="14"/>
  <c r="AW88" i="29"/>
  <c r="AW88" i="1"/>
  <c r="AW88" i="51"/>
  <c r="AW88" i="57"/>
  <c r="AW88" i="41"/>
  <c r="AW88" i="27"/>
  <c r="AW88" i="20"/>
  <c r="AW88" i="42"/>
  <c r="AW88" i="8"/>
  <c r="AW88" i="31"/>
  <c r="AW88" i="2"/>
  <c r="AW88" i="24"/>
  <c r="AW88" i="19"/>
  <c r="AW88" i="37"/>
  <c r="AW88" i="5"/>
  <c r="AW88" i="46"/>
  <c r="AW88" i="21"/>
  <c r="AW88" i="12"/>
  <c r="AW88" i="18"/>
  <c r="AW88" i="7"/>
  <c r="AW88" i="54"/>
  <c r="AW88" i="17"/>
  <c r="AW88" i="30"/>
  <c r="AW88" i="3"/>
  <c r="AW88" i="13"/>
  <c r="AW88" i="58"/>
  <c r="AW88" i="55"/>
  <c r="AW88" i="53"/>
  <c r="AW88" i="40"/>
  <c r="AW88" i="47"/>
  <c r="AW88" i="9"/>
  <c r="AW88" i="10"/>
  <c r="AW88" i="52"/>
  <c r="AW88" i="50"/>
  <c r="AW88" i="6"/>
  <c r="AW88" i="48"/>
  <c r="AW88" i="43"/>
  <c r="AW88" i="15"/>
  <c r="AW88" i="34"/>
  <c r="AW88" i="44"/>
  <c r="AW88" i="49"/>
  <c r="AW88" i="23"/>
  <c r="AW88" i="28"/>
  <c r="AW88" i="16"/>
  <c r="AW88" i="33"/>
  <c r="AW88" i="32"/>
  <c r="AW88" i="56"/>
  <c r="AW88" i="4"/>
  <c r="AW88" i="45"/>
  <c r="AC88" i="49"/>
  <c r="AC88" i="30"/>
  <c r="AC88" i="50"/>
  <c r="AC88" i="40"/>
  <c r="AC88" i="31"/>
  <c r="AC88" i="27"/>
  <c r="AC88" i="5"/>
  <c r="AC88" i="33"/>
  <c r="AC88" i="20"/>
  <c r="AC88" i="55"/>
  <c r="AC88" i="43"/>
  <c r="AC88" i="6"/>
  <c r="AC88" i="18"/>
  <c r="AC88" i="7"/>
  <c r="AC88" i="53"/>
  <c r="AC88" i="9"/>
  <c r="AC88" i="23"/>
  <c r="AC88" i="19"/>
  <c r="AC88" i="37"/>
  <c r="AC88" i="3"/>
  <c r="AC88" i="57"/>
  <c r="AC88" i="44"/>
  <c r="AC88" i="52"/>
  <c r="AC88" i="56"/>
  <c r="AC88" i="2"/>
  <c r="AC88" i="24"/>
  <c r="AC88" i="35"/>
  <c r="AC88" i="41"/>
  <c r="AC88" i="15"/>
  <c r="AC88" i="12"/>
  <c r="AC88" i="45"/>
  <c r="AC88" i="17"/>
  <c r="AC88" i="1"/>
  <c r="AC88" i="39"/>
  <c r="AC88" i="8"/>
  <c r="AC88" i="10"/>
  <c r="AC88" i="16"/>
  <c r="AC88" i="42"/>
  <c r="AC88" i="58"/>
  <c r="AC88" i="28"/>
  <c r="AC88" i="4"/>
  <c r="AC88" i="47"/>
  <c r="AC88" i="29"/>
  <c r="AC88" i="54"/>
  <c r="AC88" i="51"/>
  <c r="AC88" i="14"/>
  <c r="AC88" i="34"/>
  <c r="AC88" i="13"/>
  <c r="AC88" i="48"/>
  <c r="AC88" i="46"/>
  <c r="AC88" i="32"/>
  <c r="AC88" i="21"/>
  <c r="O88" i="39"/>
  <c r="O88" i="30"/>
  <c r="O88" i="44"/>
  <c r="O88" i="10"/>
  <c r="O88" i="37"/>
  <c r="O88" i="45"/>
  <c r="O88" i="21"/>
  <c r="O88" i="16"/>
  <c r="O88" i="42"/>
  <c r="O88" i="27"/>
  <c r="O88" i="20"/>
  <c r="O88" i="40"/>
  <c r="O88" i="1"/>
  <c r="O88" i="17"/>
  <c r="O88" i="53"/>
  <c r="O88" i="29"/>
  <c r="O88" i="57"/>
  <c r="O88" i="28"/>
  <c r="O88" i="13"/>
  <c r="O88" i="50"/>
  <c r="O88" i="46"/>
  <c r="O88" i="12"/>
  <c r="O88" i="23"/>
  <c r="O88" i="15"/>
  <c r="O88" i="19"/>
  <c r="O88" i="5"/>
  <c r="O88" i="8"/>
  <c r="O88" i="49"/>
  <c r="O88" i="54"/>
  <c r="O88" i="51"/>
  <c r="O88" i="24"/>
  <c r="O88" i="31"/>
  <c r="O88" i="47"/>
  <c r="O88" i="33"/>
  <c r="O88" i="41"/>
  <c r="O88" i="3"/>
  <c r="O88" i="52"/>
  <c r="O88" i="2"/>
  <c r="O88" i="58"/>
  <c r="O88" i="35"/>
  <c r="O88" i="43"/>
  <c r="O88" i="34"/>
  <c r="O88" i="56"/>
  <c r="O88" i="55"/>
  <c r="O88" i="14"/>
  <c r="O88" i="7"/>
  <c r="O88" i="32"/>
  <c r="O88" i="48"/>
  <c r="O88" i="9"/>
  <c r="O88" i="4"/>
  <c r="O88" i="6"/>
  <c r="O88" i="18"/>
  <c r="AB88" i="41"/>
  <c r="AB88" i="39"/>
  <c r="AB88" i="24"/>
  <c r="AB88" i="51"/>
  <c r="AB88" i="19"/>
  <c r="AB88" i="6"/>
  <c r="AB88" i="1"/>
  <c r="AB88" i="33"/>
  <c r="AB88" i="54"/>
  <c r="AB88" i="49"/>
  <c r="AB88" i="50"/>
  <c r="AB88" i="20"/>
  <c r="AB88" i="29"/>
  <c r="AB88" i="52"/>
  <c r="AB88" i="47"/>
  <c r="AB88" i="23"/>
  <c r="AB88" i="4"/>
  <c r="AB88" i="40"/>
  <c r="AB88" i="10"/>
  <c r="AB88" i="18"/>
  <c r="AB88" i="13"/>
  <c r="AB88" i="12"/>
  <c r="AB88" i="14"/>
  <c r="AB88" i="3"/>
  <c r="AB88" i="34"/>
  <c r="AB88" i="2"/>
  <c r="AB88" i="58"/>
  <c r="AB88" i="37"/>
  <c r="AB88" i="35"/>
  <c r="AB88" i="55"/>
  <c r="AB88" i="56"/>
  <c r="AB88" i="30"/>
  <c r="AB88" i="17"/>
  <c r="AB88" i="42"/>
  <c r="AB88" i="28"/>
  <c r="AB88" i="44"/>
  <c r="AB88" i="5"/>
  <c r="AB88" i="45"/>
  <c r="AB88" i="46"/>
  <c r="AB88" i="32"/>
  <c r="AB88" i="53"/>
  <c r="AB88" i="7"/>
  <c r="AB88" i="21"/>
  <c r="AB88" i="8"/>
  <c r="AB88" i="43"/>
  <c r="AB88" i="9"/>
  <c r="AB88" i="57"/>
  <c r="AB88" i="16"/>
  <c r="AB88" i="31"/>
  <c r="AB88" i="48"/>
  <c r="AB88" i="27"/>
  <c r="AB88" i="15"/>
  <c r="AV88" i="57"/>
  <c r="AV88" i="16"/>
  <c r="AV88" i="45"/>
  <c r="AV88" i="58"/>
  <c r="AV88" i="12"/>
  <c r="AV88" i="53"/>
  <c r="AV88" i="10"/>
  <c r="AV88" i="30"/>
  <c r="AV88" i="5"/>
  <c r="AV88" i="50"/>
  <c r="AV88" i="29"/>
  <c r="AV88" i="31"/>
  <c r="AV88" i="49"/>
  <c r="AV88" i="13"/>
  <c r="AV88" i="3"/>
  <c r="AV88" i="54"/>
  <c r="AV88" i="43"/>
  <c r="AV88" i="56"/>
  <c r="AV88" i="33"/>
  <c r="AV88" i="42"/>
  <c r="AV88" i="24"/>
  <c r="AV88" i="21"/>
  <c r="AV88" i="20"/>
  <c r="AV88" i="37"/>
  <c r="AV88" i="15"/>
  <c r="AV88" i="1"/>
  <c r="AV88" i="48"/>
  <c r="AV88" i="34"/>
  <c r="AV88" i="52"/>
  <c r="AV88" i="55"/>
  <c r="AV88" i="40"/>
  <c r="AV88" i="32"/>
  <c r="AV88" i="6"/>
  <c r="AV88" i="41"/>
  <c r="AV88" i="17"/>
  <c r="AV88" i="18"/>
  <c r="AV88" i="46"/>
  <c r="AV88" i="9"/>
  <c r="AV88" i="51"/>
  <c r="AV88" i="4"/>
  <c r="AV88" i="8"/>
  <c r="AV88" i="35"/>
  <c r="AV88" i="39"/>
  <c r="AV88" i="19"/>
  <c r="AV88" i="2"/>
  <c r="AV88" i="14"/>
  <c r="AV88" i="27"/>
  <c r="AV88" i="28"/>
  <c r="AV88" i="44"/>
  <c r="AV88" i="23"/>
  <c r="AV88" i="7"/>
  <c r="AV88" i="47"/>
  <c r="CV88" i="54"/>
  <c r="CV88" i="1"/>
  <c r="CV88" i="48"/>
  <c r="CV88" i="4"/>
  <c r="CV88" i="52"/>
  <c r="CV88" i="46"/>
  <c r="CV88" i="12"/>
  <c r="CV88" i="29"/>
  <c r="CV88" i="8"/>
  <c r="CV88" i="35"/>
  <c r="CV88" i="18"/>
  <c r="CV88" i="19"/>
  <c r="CV88" i="47"/>
  <c r="CV88" i="30"/>
  <c r="CV88" i="57"/>
  <c r="CV88" i="14"/>
  <c r="CV88" i="44"/>
  <c r="CV88" i="50"/>
  <c r="CV88" i="5"/>
  <c r="CV88" i="7"/>
  <c r="CV88" i="55"/>
  <c r="CV88" i="43"/>
  <c r="CV88" i="37"/>
  <c r="CV88" i="58"/>
  <c r="CV88" i="13"/>
  <c r="CV88" i="41"/>
  <c r="CV88" i="40"/>
  <c r="CV88" i="15"/>
  <c r="CV88" i="39"/>
  <c r="CV88" i="53"/>
  <c r="CV88" i="3"/>
  <c r="CV88" i="49"/>
  <c r="CV88" i="24"/>
  <c r="CV88" i="56"/>
  <c r="CV88" i="28"/>
  <c r="CV88" i="32"/>
  <c r="CV88" i="21"/>
  <c r="CV88" i="31"/>
  <c r="CV88" i="9"/>
  <c r="CV88" i="34"/>
  <c r="CV88" i="2"/>
  <c r="CV88" i="33"/>
  <c r="CV88" i="17"/>
  <c r="CV88" i="16"/>
  <c r="CV88" i="27"/>
  <c r="CV88" i="51"/>
  <c r="CV88" i="42"/>
  <c r="CV88" i="23"/>
  <c r="CV88" i="10"/>
  <c r="CV88" i="6"/>
  <c r="CV88" i="45"/>
  <c r="CV88" i="20"/>
  <c r="DA88" i="24"/>
  <c r="DA88" i="31"/>
  <c r="DA88" i="42"/>
  <c r="DA88" i="56"/>
  <c r="DA88" i="47"/>
  <c r="DA88" i="45"/>
  <c r="DA88" i="17"/>
  <c r="DA88" i="55"/>
  <c r="DA88" i="53"/>
  <c r="DA88" i="6"/>
  <c r="DA88" i="58"/>
  <c r="DA88" i="35"/>
  <c r="DA88" i="15"/>
  <c r="DA88" i="18"/>
  <c r="DA88" i="32"/>
  <c r="DA88" i="8"/>
  <c r="DA88" i="54"/>
  <c r="DA88" i="29"/>
  <c r="DA88" i="20"/>
  <c r="DA88" i="7"/>
  <c r="DA88" i="21"/>
  <c r="DA88" i="37"/>
  <c r="DA88" i="9"/>
  <c r="DA88" i="13"/>
  <c r="DA88" i="14"/>
  <c r="DA88" i="43"/>
  <c r="DA88" i="16"/>
  <c r="DA88" i="28"/>
  <c r="DA88" i="30"/>
  <c r="DA88" i="48"/>
  <c r="DA88" i="12"/>
  <c r="DA88" i="40"/>
  <c r="DA88" i="19"/>
  <c r="DA88" i="27"/>
  <c r="DA88" i="10"/>
  <c r="DA88" i="49"/>
  <c r="DA88" i="4"/>
  <c r="DA88" i="34"/>
  <c r="DA88" i="23"/>
  <c r="DA88" i="33"/>
  <c r="DA88" i="50"/>
  <c r="DA88" i="5"/>
  <c r="DA88" i="3"/>
  <c r="DA88" i="51"/>
  <c r="DA88" i="46"/>
  <c r="DA88" i="57"/>
  <c r="DA88" i="2"/>
  <c r="DA88" i="41"/>
  <c r="DA88" i="39"/>
  <c r="DA88" i="44"/>
  <c r="DA88" i="1"/>
  <c r="DA88" i="52"/>
  <c r="BF88" i="14"/>
  <c r="BF88" i="34"/>
  <c r="BF88" i="39"/>
  <c r="BF88" i="5"/>
  <c r="BF88" i="7"/>
  <c r="BF88" i="56"/>
  <c r="BF88" i="17"/>
  <c r="BF88" i="1"/>
  <c r="BF88" i="47"/>
  <c r="BF88" i="31"/>
  <c r="BF88" i="43"/>
  <c r="BF88" i="32"/>
  <c r="BF88" i="37"/>
  <c r="BF88" i="28"/>
  <c r="BF88" i="41"/>
  <c r="BF88" i="9"/>
  <c r="BF88" i="3"/>
  <c r="BF88" i="29"/>
  <c r="BF88" i="42"/>
  <c r="BF88" i="24"/>
  <c r="BF88" i="20"/>
  <c r="BF88" i="2"/>
  <c r="BF88" i="10"/>
  <c r="BF88" i="49"/>
  <c r="BF88" i="55"/>
  <c r="BF88" i="18"/>
  <c r="BF88" i="4"/>
  <c r="BF88" i="30"/>
  <c r="BF88" i="48"/>
  <c r="BF88" i="52"/>
  <c r="BF88" i="21"/>
  <c r="BF88" i="33"/>
  <c r="BF88" i="54"/>
  <c r="BF88" i="46"/>
  <c r="BF88" i="35"/>
  <c r="BF88" i="8"/>
  <c r="BF88" i="19"/>
  <c r="BF88" i="6"/>
  <c r="BF88" i="13"/>
  <c r="BF88" i="50"/>
  <c r="BF88" i="27"/>
  <c r="BF88" i="57"/>
  <c r="BF88" i="45"/>
  <c r="BF88" i="51"/>
  <c r="BF88" i="23"/>
  <c r="BF88" i="40"/>
  <c r="BF88" i="12"/>
  <c r="BF88" i="58"/>
  <c r="BF88" i="44"/>
  <c r="BF88" i="15"/>
  <c r="BF88" i="16"/>
  <c r="BF88" i="53"/>
  <c r="CE88" i="19"/>
  <c r="CE88" i="13"/>
  <c r="CE88" i="32"/>
  <c r="CE88" i="44"/>
  <c r="CE88" i="16"/>
  <c r="CE88" i="3"/>
  <c r="CE88" i="57"/>
  <c r="CE88" i="27"/>
  <c r="CE88" i="34"/>
  <c r="CE88" i="46"/>
  <c r="CE88" i="37"/>
  <c r="CE88" i="53"/>
  <c r="CE88" i="45"/>
  <c r="CE88" i="29"/>
  <c r="CE88" i="43"/>
  <c r="CE88" i="48"/>
  <c r="CE88" i="8"/>
  <c r="CE88" i="18"/>
  <c r="CE88" i="21"/>
  <c r="CE88" i="31"/>
  <c r="CE88" i="24"/>
  <c r="CE88" i="7"/>
  <c r="CE88" i="41"/>
  <c r="CE88" i="17"/>
  <c r="CE88" i="2"/>
  <c r="CE88" i="54"/>
  <c r="CE88" i="20"/>
  <c r="CE88" i="49"/>
  <c r="CE88" i="40"/>
  <c r="CE88" i="42"/>
  <c r="CE88" i="50"/>
  <c r="CE88" i="28"/>
  <c r="CE88" i="4"/>
  <c r="CE88" i="12"/>
  <c r="CE88" i="55"/>
  <c r="CE88" i="52"/>
  <c r="CE88" i="35"/>
  <c r="CE88" i="47"/>
  <c r="CE88" i="1"/>
  <c r="CE88" i="30"/>
  <c r="CE88" i="33"/>
  <c r="CE88" i="39"/>
  <c r="CE88" i="6"/>
  <c r="CE88" i="51"/>
  <c r="CE88" i="10"/>
  <c r="CE88" i="9"/>
  <c r="CE88" i="14"/>
  <c r="CE88" i="58"/>
  <c r="CE88" i="15"/>
  <c r="CE88" i="5"/>
  <c r="CE88" i="56"/>
  <c r="CE88" i="23"/>
  <c r="DL88" i="31"/>
  <c r="DL88" i="8"/>
  <c r="DL88" i="50"/>
  <c r="DL88" i="12"/>
  <c r="DL88" i="15"/>
  <c r="DL88" i="58"/>
  <c r="DL88" i="37"/>
  <c r="DL88" i="16"/>
  <c r="DL88" i="40"/>
  <c r="DL88" i="7"/>
  <c r="DL88" i="5"/>
  <c r="DL88" i="35"/>
  <c r="DL88" i="13"/>
  <c r="DL88" i="56"/>
  <c r="DL88" i="42"/>
  <c r="DL88" i="30"/>
  <c r="DL88" i="17"/>
  <c r="DL88" i="39"/>
  <c r="DL88" i="28"/>
  <c r="DL88" i="21"/>
  <c r="DL88" i="48"/>
  <c r="DL88" i="51"/>
  <c r="DL88" i="52"/>
  <c r="DL88" i="44"/>
  <c r="DL88" i="46"/>
  <c r="DL88" i="10"/>
  <c r="DL88" i="45"/>
  <c r="DL88" i="41"/>
  <c r="DL88" i="53"/>
  <c r="DL88" i="34"/>
  <c r="DL88" i="55"/>
  <c r="DL88" i="27"/>
  <c r="DL88" i="24"/>
  <c r="DL88" i="23"/>
  <c r="DL88" i="1"/>
  <c r="DL88" i="49"/>
  <c r="DL88" i="19"/>
  <c r="DL88" i="9"/>
  <c r="DL88" i="47"/>
  <c r="DL88" i="43"/>
  <c r="DL88" i="57"/>
  <c r="DL88" i="3"/>
  <c r="DL88" i="20"/>
  <c r="DL88" i="18"/>
  <c r="DL88" i="33"/>
  <c r="DL88" i="14"/>
  <c r="DL88" i="32"/>
  <c r="DL88" i="6"/>
  <c r="DL88" i="54"/>
  <c r="DL88" i="29"/>
  <c r="DL88" i="2"/>
  <c r="DL88" i="4"/>
  <c r="DM88" i="37"/>
  <c r="DM88" i="9"/>
  <c r="DM88" i="50"/>
  <c r="DM88" i="47"/>
  <c r="DM88" i="24"/>
  <c r="DM88" i="23"/>
  <c r="DM88" i="42"/>
  <c r="DM88" i="40"/>
  <c r="DM88" i="16"/>
  <c r="DM88" i="53"/>
  <c r="DM88" i="35"/>
  <c r="DM88" i="52"/>
  <c r="DM88" i="33"/>
  <c r="DM88" i="30"/>
  <c r="DM88" i="13"/>
  <c r="DM88" i="15"/>
  <c r="DM88" i="8"/>
  <c r="DM88" i="20"/>
  <c r="DM88" i="19"/>
  <c r="DM88" i="39"/>
  <c r="DM88" i="4"/>
  <c r="DM88" i="18"/>
  <c r="DM88" i="10"/>
  <c r="DM88" i="31"/>
  <c r="DM88" i="7"/>
  <c r="DM88" i="6"/>
  <c r="DM88" i="21"/>
  <c r="DM88" i="3"/>
  <c r="DM88" i="2"/>
  <c r="DM88" i="57"/>
  <c r="DM88" i="45"/>
  <c r="DM88" i="55"/>
  <c r="DM88" i="29"/>
  <c r="DM88" i="14"/>
  <c r="DM88" i="41"/>
  <c r="DM88" i="48"/>
  <c r="DM88" i="28"/>
  <c r="DM88" i="56"/>
  <c r="DM88" i="27"/>
  <c r="DM88" i="12"/>
  <c r="DM88" i="5"/>
  <c r="DM88" i="49"/>
  <c r="DM88" i="46"/>
  <c r="DM88" i="32"/>
  <c r="DM88" i="58"/>
  <c r="DM88" i="44"/>
  <c r="DM88" i="43"/>
  <c r="DM88" i="1"/>
  <c r="DM88" i="34"/>
  <c r="DM88" i="17"/>
  <c r="DM88" i="51"/>
  <c r="DM88" i="54"/>
  <c r="DN88" i="19"/>
  <c r="DN88" i="6"/>
  <c r="DN88" i="3"/>
  <c r="DN88" i="41"/>
  <c r="DN88" i="45"/>
  <c r="DN88" i="27"/>
  <c r="DN88" i="44"/>
  <c r="DN88" i="13"/>
  <c r="DN88" i="21"/>
  <c r="DN88" i="7"/>
  <c r="DN88" i="29"/>
  <c r="DN88" i="9"/>
  <c r="DN88" i="15"/>
  <c r="DN88" i="54"/>
  <c r="DN88" i="43"/>
  <c r="DN88" i="35"/>
  <c r="DN88" i="39"/>
  <c r="DN88" i="32"/>
  <c r="DN88" i="31"/>
  <c r="DN88" i="47"/>
  <c r="DN88" i="16"/>
  <c r="DN88" i="28"/>
  <c r="DN88" i="58"/>
  <c r="DN88" i="34"/>
  <c r="DN88" i="20"/>
  <c r="DN88" i="18"/>
  <c r="DN88" i="46"/>
  <c r="DN88" i="24"/>
  <c r="DN88" i="4"/>
  <c r="DN88" i="49"/>
  <c r="DN88" i="52"/>
  <c r="DN88" i="55"/>
  <c r="DN88" i="53"/>
  <c r="DN88" i="30"/>
  <c r="DN88" i="42"/>
  <c r="DN88" i="14"/>
  <c r="DN88" i="1"/>
  <c r="DN88" i="56"/>
  <c r="DN88" i="23"/>
  <c r="DN88" i="33"/>
  <c r="DN88" i="51"/>
  <c r="DN88" i="57"/>
  <c r="DN88" i="17"/>
  <c r="DN88" i="37"/>
  <c r="DN88" i="12"/>
  <c r="DN88" i="48"/>
  <c r="DN88" i="8"/>
  <c r="DN88" i="10"/>
  <c r="DN88" i="40"/>
  <c r="DN88" i="50"/>
  <c r="DN88" i="2"/>
  <c r="DN88" i="5"/>
  <c r="DO88" i="27"/>
  <c r="DO88" i="7"/>
  <c r="DO88" i="45"/>
  <c r="DO88" i="41"/>
  <c r="DO88" i="39"/>
  <c r="DO88" i="34"/>
  <c r="DO88" i="3"/>
  <c r="DO88" i="2"/>
  <c r="DO88" i="54"/>
  <c r="DO88" i="32"/>
  <c r="DO88" i="31"/>
  <c r="DO88" i="56"/>
  <c r="DO88" i="49"/>
  <c r="DO88" i="55"/>
  <c r="DO88" i="23"/>
  <c r="DO88" i="9"/>
  <c r="DO88" i="19"/>
  <c r="DO88" i="29"/>
  <c r="DO88" i="28"/>
  <c r="DO88" i="12"/>
  <c r="DO88" i="20"/>
  <c r="DO88" i="57"/>
  <c r="DO88" i="58"/>
  <c r="DO88" i="53"/>
  <c r="DO88" i="1"/>
  <c r="DO88" i="18"/>
  <c r="DO88" i="15"/>
  <c r="DO88" i="24"/>
  <c r="DO88" i="51"/>
  <c r="DO88" i="14"/>
  <c r="DO88" i="4"/>
  <c r="DO88" i="33"/>
  <c r="DO88" i="6"/>
  <c r="DO88" i="8"/>
  <c r="DO88" i="5"/>
  <c r="DO88" i="40"/>
  <c r="DO88" i="48"/>
  <c r="DO88" i="37"/>
  <c r="DO88" i="30"/>
  <c r="DO88" i="35"/>
  <c r="DO88" i="21"/>
  <c r="DO88" i="10"/>
  <c r="DO88" i="16"/>
  <c r="DO88" i="50"/>
  <c r="DO88" i="52"/>
  <c r="DO88" i="47"/>
  <c r="DO88" i="13"/>
  <c r="DO88" i="17"/>
  <c r="DO88" i="43"/>
  <c r="DO88" i="42"/>
  <c r="DO88" i="46"/>
  <c r="DO88" i="44"/>
  <c r="DP88" i="52"/>
  <c r="DP88" i="37"/>
  <c r="DP88" i="43"/>
  <c r="DP88" i="39"/>
  <c r="DP88" i="18"/>
  <c r="DP88" i="31"/>
  <c r="DP88" i="40"/>
  <c r="DP88" i="13"/>
  <c r="DP88" i="51"/>
  <c r="DP88" i="7"/>
  <c r="DP88" i="53"/>
  <c r="DP88" i="10"/>
  <c r="DP88" i="45"/>
  <c r="DP88" i="50"/>
  <c r="DP88" i="55"/>
  <c r="DP88" i="21"/>
  <c r="DP88" i="20"/>
  <c r="DP88" i="49"/>
  <c r="DP88" i="17"/>
  <c r="DP88" i="24"/>
  <c r="DP88" i="41"/>
  <c r="DP88" i="9"/>
  <c r="DP88" i="46"/>
  <c r="DP88" i="44"/>
  <c r="DP88" i="56"/>
  <c r="DP88" i="5"/>
  <c r="DP88" i="57"/>
  <c r="DP88" i="12"/>
  <c r="DP88" i="16"/>
  <c r="DP88" i="35"/>
  <c r="DP88" i="28"/>
  <c r="DP88" i="54"/>
  <c r="DP88" i="58"/>
  <c r="DP88" i="32"/>
  <c r="DP88" i="33"/>
  <c r="DP88" i="14"/>
  <c r="DP88" i="2"/>
  <c r="DP88" i="15"/>
  <c r="DP88" i="34"/>
  <c r="DP88" i="3"/>
  <c r="DP88" i="6"/>
  <c r="DP88" i="48"/>
  <c r="DP88" i="30"/>
  <c r="DP88" i="1"/>
  <c r="DP88" i="29"/>
  <c r="DP88" i="42"/>
  <c r="DP88" i="8"/>
  <c r="DP88" i="27"/>
  <c r="DP88" i="19"/>
  <c r="DP88" i="23"/>
  <c r="DP88" i="4"/>
  <c r="DP88" i="47"/>
  <c r="CR88" i="28"/>
  <c r="CR88" i="8"/>
  <c r="CR88" i="13"/>
  <c r="CR88" i="12"/>
  <c r="CR88" i="50"/>
  <c r="CR88" i="57"/>
  <c r="CR88" i="9"/>
  <c r="CR88" i="33"/>
  <c r="CR88" i="18"/>
  <c r="CR88" i="3"/>
  <c r="CR88" i="58"/>
  <c r="CR88" i="49"/>
  <c r="CR88" i="4"/>
  <c r="CR88" i="16"/>
  <c r="CR88" i="42"/>
  <c r="CR88" i="35"/>
  <c r="CR88" i="45"/>
  <c r="CR88" i="48"/>
  <c r="CR88" i="10"/>
  <c r="CR88" i="53"/>
  <c r="CR88" i="29"/>
  <c r="CR88" i="31"/>
  <c r="CR88" i="39"/>
  <c r="CR88" i="23"/>
  <c r="CR88" i="1"/>
  <c r="CR88" i="7"/>
  <c r="CR88" i="46"/>
  <c r="CR88" i="30"/>
  <c r="CR88" i="43"/>
  <c r="CR88" i="15"/>
  <c r="CR88" i="20"/>
  <c r="CR88" i="2"/>
  <c r="CR88" i="14"/>
  <c r="CR88" i="55"/>
  <c r="CR88" i="44"/>
  <c r="CR88" i="6"/>
  <c r="CR88" i="34"/>
  <c r="CR88" i="51"/>
  <c r="CR88" i="21"/>
  <c r="CR88" i="54"/>
  <c r="CR88" i="40"/>
  <c r="CR88" i="41"/>
  <c r="CR88" i="37"/>
  <c r="CR88" i="19"/>
  <c r="CR88" i="47"/>
  <c r="CR88" i="32"/>
  <c r="CR88" i="56"/>
  <c r="CR88" i="5"/>
  <c r="CR88" i="27"/>
  <c r="CR88" i="24"/>
  <c r="CR88" i="52"/>
  <c r="CR88" i="17"/>
  <c r="CF92" i="12"/>
  <c r="H825" i="12" s="1"/>
  <c r="G609" i="12"/>
  <c r="G609" i="9"/>
  <c r="CF92" i="9"/>
  <c r="H825" i="9" s="1"/>
  <c r="CF92" i="46"/>
  <c r="H825" i="46" s="1"/>
  <c r="G609" i="46"/>
  <c r="G609" i="19"/>
  <c r="CF92" i="19"/>
  <c r="H825" i="19" s="1"/>
  <c r="CF92" i="37"/>
  <c r="H825" i="37" s="1"/>
  <c r="G609" i="37"/>
  <c r="G609" i="21"/>
  <c r="CF92" i="21"/>
  <c r="H825" i="21" s="1"/>
  <c r="BX92" i="31"/>
  <c r="H817" i="31" s="1"/>
  <c r="G601" i="31"/>
  <c r="BX92" i="15"/>
  <c r="H817" i="15" s="1"/>
  <c r="G601" i="15"/>
  <c r="G601" i="33"/>
  <c r="BX92" i="33"/>
  <c r="H817" i="33" s="1"/>
  <c r="BX92" i="28"/>
  <c r="H817" i="28" s="1"/>
  <c r="G601" i="28"/>
  <c r="G601" i="55"/>
  <c r="BX92" i="55"/>
  <c r="H817" i="55" s="1"/>
  <c r="G601" i="56"/>
  <c r="BX92" i="56"/>
  <c r="H817" i="56" s="1"/>
  <c r="BX92" i="3"/>
  <c r="H817" i="3" s="1"/>
  <c r="G601" i="3"/>
  <c r="BP92" i="53"/>
  <c r="H809" i="53" s="1"/>
  <c r="G593" i="53"/>
  <c r="G593" i="45"/>
  <c r="BP92" i="45"/>
  <c r="H809" i="45" s="1"/>
  <c r="BP92" i="44"/>
  <c r="H809" i="44" s="1"/>
  <c r="G593" i="44"/>
  <c r="BP92" i="4"/>
  <c r="H809" i="4" s="1"/>
  <c r="G593" i="4"/>
  <c r="BP92" i="47"/>
  <c r="H809" i="47" s="1"/>
  <c r="G593" i="47"/>
  <c r="BP92" i="54"/>
  <c r="H809" i="54" s="1"/>
  <c r="G593" i="54"/>
  <c r="G573" i="4"/>
  <c r="AV92" i="4"/>
  <c r="H789" i="4" s="1"/>
  <c r="G573" i="46"/>
  <c r="AV92" i="46"/>
  <c r="H789" i="46" s="1"/>
  <c r="AV92" i="9"/>
  <c r="H789" i="9" s="1"/>
  <c r="G573" i="9"/>
  <c r="G573" i="50"/>
  <c r="AV92" i="50"/>
  <c r="H789" i="50" s="1"/>
  <c r="G573" i="54"/>
  <c r="AV92" i="54"/>
  <c r="H789" i="54" s="1"/>
  <c r="AV92" i="18"/>
  <c r="H789" i="18" s="1"/>
  <c r="G573" i="18"/>
  <c r="AV92" i="48"/>
  <c r="H789" i="48" s="1"/>
  <c r="G573" i="48"/>
  <c r="AN92" i="27"/>
  <c r="H781" i="27" s="1"/>
  <c r="G565" i="27"/>
  <c r="G565" i="2"/>
  <c r="AN92" i="2"/>
  <c r="H781" i="2" s="1"/>
  <c r="AN92" i="50"/>
  <c r="H781" i="50" s="1"/>
  <c r="G565" i="50"/>
  <c r="G565" i="17"/>
  <c r="AN92" i="17"/>
  <c r="H781" i="17" s="1"/>
  <c r="AN92" i="52"/>
  <c r="H781" i="52" s="1"/>
  <c r="G565" i="52"/>
  <c r="G565" i="19"/>
  <c r="AN92" i="19"/>
  <c r="H781" i="19" s="1"/>
  <c r="G557" i="46"/>
  <c r="AF92" i="46"/>
  <c r="H773" i="46" s="1"/>
  <c r="G557" i="40"/>
  <c r="AF92" i="40"/>
  <c r="H773" i="40" s="1"/>
  <c r="AF92" i="50"/>
  <c r="H773" i="50" s="1"/>
  <c r="G557" i="50"/>
  <c r="AF92" i="35"/>
  <c r="H773" i="35" s="1"/>
  <c r="G557" i="35"/>
  <c r="AF92" i="4"/>
  <c r="H773" i="4" s="1"/>
  <c r="G557" i="4"/>
  <c r="AF92" i="5"/>
  <c r="H773" i="5" s="1"/>
  <c r="G557" i="5"/>
  <c r="AF92" i="58"/>
  <c r="H773" i="58" s="1"/>
  <c r="G557" i="58"/>
  <c r="G549" i="44"/>
  <c r="X92" i="44"/>
  <c r="H765" i="44" s="1"/>
  <c r="G549" i="34"/>
  <c r="X92" i="34"/>
  <c r="H765" i="34" s="1"/>
  <c r="X92" i="45"/>
  <c r="H765" i="45" s="1"/>
  <c r="G549" i="45"/>
  <c r="X92" i="5"/>
  <c r="H765" i="5" s="1"/>
  <c r="G549" i="5"/>
  <c r="X92" i="14"/>
  <c r="H765" i="14" s="1"/>
  <c r="G549" i="14"/>
  <c r="G549" i="31"/>
  <c r="X92" i="31"/>
  <c r="H765" i="31" s="1"/>
  <c r="P92" i="10"/>
  <c r="H757" i="10" s="1"/>
  <c r="G541" i="10"/>
  <c r="G541" i="9"/>
  <c r="P92" i="9"/>
  <c r="H757" i="9" s="1"/>
  <c r="P92" i="32"/>
  <c r="H757" i="32" s="1"/>
  <c r="G541" i="32"/>
  <c r="P92" i="4"/>
  <c r="H757" i="4" s="1"/>
  <c r="G541" i="4"/>
  <c r="G541" i="29"/>
  <c r="P92" i="29"/>
  <c r="H757" i="29" s="1"/>
  <c r="P92" i="33"/>
  <c r="H757" i="33" s="1"/>
  <c r="G541" i="33"/>
  <c r="G541" i="43"/>
  <c r="P92" i="43"/>
  <c r="H757" i="43" s="1"/>
  <c r="G608" i="3"/>
  <c r="CE92" i="3"/>
  <c r="H824" i="3" s="1"/>
  <c r="G608" i="47"/>
  <c r="CE92" i="47"/>
  <c r="H824" i="47" s="1"/>
  <c r="G608" i="34"/>
  <c r="CE92" i="34"/>
  <c r="H824" i="34" s="1"/>
  <c r="CE92" i="15"/>
  <c r="H824" i="15" s="1"/>
  <c r="G608" i="15"/>
  <c r="G608" i="43"/>
  <c r="CE92" i="43"/>
  <c r="H824" i="43" s="1"/>
  <c r="G608" i="56"/>
  <c r="CE92" i="56"/>
  <c r="H824" i="56" s="1"/>
  <c r="BW92" i="53"/>
  <c r="H816" i="53" s="1"/>
  <c r="G600" i="53"/>
  <c r="G600" i="6"/>
  <c r="BW92" i="6"/>
  <c r="H816" i="6" s="1"/>
  <c r="G600" i="18"/>
  <c r="BW92" i="18"/>
  <c r="H816" i="18" s="1"/>
  <c r="BW92" i="21"/>
  <c r="H816" i="21" s="1"/>
  <c r="G600" i="21"/>
  <c r="G600" i="51"/>
  <c r="BW92" i="51"/>
  <c r="H816" i="51" s="1"/>
  <c r="G600" i="15"/>
  <c r="BW92" i="15"/>
  <c r="H816" i="15" s="1"/>
  <c r="BW92" i="27"/>
  <c r="H816" i="27" s="1"/>
  <c r="G600" i="27"/>
  <c r="BO92" i="27"/>
  <c r="H808" i="27" s="1"/>
  <c r="G592" i="27"/>
  <c r="BO92" i="5"/>
  <c r="H808" i="5" s="1"/>
  <c r="G592" i="5"/>
  <c r="BO92" i="39"/>
  <c r="H808" i="39" s="1"/>
  <c r="G592" i="39"/>
  <c r="G592" i="4"/>
  <c r="BO92" i="4"/>
  <c r="H808" i="4" s="1"/>
  <c r="BO92" i="37"/>
  <c r="H808" i="37" s="1"/>
  <c r="G592" i="37"/>
  <c r="BO92" i="20"/>
  <c r="H808" i="20" s="1"/>
  <c r="G592" i="20"/>
  <c r="G572" i="53"/>
  <c r="AU92" i="53"/>
  <c r="H788" i="53" s="1"/>
  <c r="AU92" i="44"/>
  <c r="H788" i="44" s="1"/>
  <c r="G572" i="44"/>
  <c r="AU92" i="42"/>
  <c r="H788" i="42" s="1"/>
  <c r="G572" i="42"/>
  <c r="G572" i="16"/>
  <c r="AU92" i="16"/>
  <c r="H788" i="16" s="1"/>
  <c r="G572" i="52"/>
  <c r="AU92" i="52"/>
  <c r="H788" i="52" s="1"/>
  <c r="G572" i="43"/>
  <c r="AU92" i="43"/>
  <c r="H788" i="43" s="1"/>
  <c r="G572" i="6"/>
  <c r="AU92" i="6"/>
  <c r="H788" i="6" s="1"/>
  <c r="AM92" i="54"/>
  <c r="H780" i="54" s="1"/>
  <c r="G564" i="54"/>
  <c r="G564" i="19"/>
  <c r="AM92" i="19"/>
  <c r="H780" i="19" s="1"/>
  <c r="AM92" i="1"/>
  <c r="H780" i="1" s="1"/>
  <c r="G564" i="1"/>
  <c r="AM92" i="46"/>
  <c r="H780" i="46" s="1"/>
  <c r="G564" i="46"/>
  <c r="AM92" i="56"/>
  <c r="H780" i="56" s="1"/>
  <c r="G564" i="56"/>
  <c r="AM92" i="53"/>
  <c r="H780" i="53" s="1"/>
  <c r="G564" i="53"/>
  <c r="AE92" i="4"/>
  <c r="H772" i="4" s="1"/>
  <c r="G556" i="4"/>
  <c r="G556" i="47"/>
  <c r="AE92" i="47"/>
  <c r="H772" i="47" s="1"/>
  <c r="AE92" i="2"/>
  <c r="H772" i="2" s="1"/>
  <c r="G556" i="2"/>
  <c r="G556" i="12"/>
  <c r="AE92" i="12"/>
  <c r="H772" i="12" s="1"/>
  <c r="G556" i="56"/>
  <c r="AE92" i="56"/>
  <c r="H772" i="56" s="1"/>
  <c r="AE92" i="10"/>
  <c r="H772" i="10" s="1"/>
  <c r="G556" i="10"/>
  <c r="G556" i="53"/>
  <c r="AE92" i="53"/>
  <c r="H772" i="53" s="1"/>
  <c r="G548" i="58"/>
  <c r="W92" i="58"/>
  <c r="H764" i="58" s="1"/>
  <c r="W92" i="32"/>
  <c r="H764" i="32" s="1"/>
  <c r="G548" i="32"/>
  <c r="G548" i="48"/>
  <c r="W92" i="48"/>
  <c r="H764" i="48" s="1"/>
  <c r="W92" i="8"/>
  <c r="H764" i="8" s="1"/>
  <c r="G548" i="8"/>
  <c r="W92" i="55"/>
  <c r="H764" i="55" s="1"/>
  <c r="G548" i="55"/>
  <c r="G548" i="54"/>
  <c r="W92" i="54"/>
  <c r="H764" i="54" s="1"/>
  <c r="G540" i="13"/>
  <c r="O92" i="13"/>
  <c r="H756" i="13" s="1"/>
  <c r="O92" i="37"/>
  <c r="H756" i="37" s="1"/>
  <c r="G540" i="37"/>
  <c r="O92" i="48"/>
  <c r="H756" i="48" s="1"/>
  <c r="G540" i="48"/>
  <c r="G540" i="40"/>
  <c r="O92" i="40"/>
  <c r="H756" i="40" s="1"/>
  <c r="G540" i="2"/>
  <c r="O92" i="2"/>
  <c r="H756" i="2" s="1"/>
  <c r="G540" i="27"/>
  <c r="O92" i="27"/>
  <c r="H756" i="27" s="1"/>
  <c r="O92" i="20"/>
  <c r="H756" i="20" s="1"/>
  <c r="G540" i="20"/>
  <c r="G594" i="5"/>
  <c r="BQ92" i="5"/>
  <c r="H810" i="5" s="1"/>
  <c r="G594" i="2"/>
  <c r="BQ92" i="2"/>
  <c r="H810" i="2" s="1"/>
  <c r="G594" i="51"/>
  <c r="BQ92" i="51"/>
  <c r="H810" i="51" s="1"/>
  <c r="G594" i="3"/>
  <c r="BQ92" i="3"/>
  <c r="H810" i="3" s="1"/>
  <c r="BQ92" i="32"/>
  <c r="H810" i="32" s="1"/>
  <c r="G594" i="32"/>
  <c r="BQ92" i="57"/>
  <c r="H810" i="57" s="1"/>
  <c r="G594" i="57"/>
  <c r="G542" i="40"/>
  <c r="Q92" i="40"/>
  <c r="H758" i="40" s="1"/>
  <c r="Q92" i="31"/>
  <c r="H758" i="31" s="1"/>
  <c r="G542" i="31"/>
  <c r="G542" i="55"/>
  <c r="Q92" i="55"/>
  <c r="H758" i="55" s="1"/>
  <c r="Q92" i="10"/>
  <c r="H758" i="10" s="1"/>
  <c r="G542" i="10"/>
  <c r="G542" i="7"/>
  <c r="Q92" i="7"/>
  <c r="H758" i="7" s="1"/>
  <c r="G542" i="35"/>
  <c r="Q92" i="35"/>
  <c r="H758" i="35" s="1"/>
  <c r="G542" i="46"/>
  <c r="Q92" i="46"/>
  <c r="H758" i="46" s="1"/>
  <c r="CD92" i="9"/>
  <c r="H823" i="9" s="1"/>
  <c r="G607" i="9"/>
  <c r="G607" i="5"/>
  <c r="CD92" i="5"/>
  <c r="H823" i="5" s="1"/>
  <c r="CD92" i="29"/>
  <c r="H823" i="29" s="1"/>
  <c r="G607" i="29"/>
  <c r="CD92" i="7"/>
  <c r="H823" i="7" s="1"/>
  <c r="G607" i="7"/>
  <c r="G607" i="39"/>
  <c r="CD92" i="39"/>
  <c r="H823" i="39" s="1"/>
  <c r="G607" i="20"/>
  <c r="CD92" i="20"/>
  <c r="H823" i="20" s="1"/>
  <c r="BV92" i="49"/>
  <c r="H815" i="49" s="1"/>
  <c r="G599" i="49"/>
  <c r="BV92" i="48"/>
  <c r="H815" i="48" s="1"/>
  <c r="G599" i="48"/>
  <c r="G599" i="58"/>
  <c r="BV92" i="58"/>
  <c r="H815" i="58" s="1"/>
  <c r="BV92" i="28"/>
  <c r="H815" i="28" s="1"/>
  <c r="G599" i="28"/>
  <c r="BV92" i="40"/>
  <c r="H815" i="40" s="1"/>
  <c r="G599" i="40"/>
  <c r="G599" i="43"/>
  <c r="BV92" i="43"/>
  <c r="H815" i="43" s="1"/>
  <c r="G599" i="57"/>
  <c r="BV92" i="57"/>
  <c r="H815" i="57" s="1"/>
  <c r="G591" i="32"/>
  <c r="BN92" i="32"/>
  <c r="H807" i="32" s="1"/>
  <c r="BN92" i="58"/>
  <c r="H807" i="58" s="1"/>
  <c r="G591" i="58"/>
  <c r="BN92" i="7"/>
  <c r="H807" i="7" s="1"/>
  <c r="G591" i="7"/>
  <c r="G591" i="51"/>
  <c r="BN92" i="51"/>
  <c r="H807" i="51" s="1"/>
  <c r="BN92" i="34"/>
  <c r="H807" i="34" s="1"/>
  <c r="G591" i="34"/>
  <c r="G591" i="56"/>
  <c r="BN92" i="56"/>
  <c r="H807" i="56" s="1"/>
  <c r="AT92" i="39"/>
  <c r="H787" i="39" s="1"/>
  <c r="G571" i="39"/>
  <c r="G571" i="7"/>
  <c r="AT92" i="7"/>
  <c r="H787" i="7" s="1"/>
  <c r="AT92" i="48"/>
  <c r="H787" i="48" s="1"/>
  <c r="G571" i="48"/>
  <c r="G571" i="51"/>
  <c r="AT92" i="51"/>
  <c r="H787" i="51" s="1"/>
  <c r="G571" i="9"/>
  <c r="AT92" i="9"/>
  <c r="H787" i="9" s="1"/>
  <c r="AT92" i="50"/>
  <c r="H787" i="50" s="1"/>
  <c r="G571" i="50"/>
  <c r="AT92" i="40"/>
  <c r="H787" i="40" s="1"/>
  <c r="G571" i="40"/>
  <c r="G563" i="6"/>
  <c r="AL92" i="6"/>
  <c r="H779" i="6" s="1"/>
  <c r="AL92" i="54"/>
  <c r="H779" i="54" s="1"/>
  <c r="G563" i="54"/>
  <c r="G563" i="4"/>
  <c r="AL92" i="4"/>
  <c r="H779" i="4" s="1"/>
  <c r="G563" i="41"/>
  <c r="AL92" i="41"/>
  <c r="H779" i="41" s="1"/>
  <c r="G563" i="55"/>
  <c r="AL92" i="55"/>
  <c r="H779" i="55" s="1"/>
  <c r="G563" i="7"/>
  <c r="AL92" i="7"/>
  <c r="H779" i="7" s="1"/>
  <c r="G555" i="47"/>
  <c r="AD92" i="47"/>
  <c r="H771" i="47" s="1"/>
  <c r="G555" i="58"/>
  <c r="AD92" i="58"/>
  <c r="H771" i="58" s="1"/>
  <c r="G555" i="27"/>
  <c r="AD92" i="27"/>
  <c r="H771" i="27" s="1"/>
  <c r="AD92" i="13"/>
  <c r="H771" i="13" s="1"/>
  <c r="G555" i="13"/>
  <c r="AD92" i="7"/>
  <c r="H771" i="7" s="1"/>
  <c r="G555" i="7"/>
  <c r="AD92" i="8"/>
  <c r="H771" i="8" s="1"/>
  <c r="G555" i="8"/>
  <c r="AD92" i="55"/>
  <c r="H771" i="55" s="1"/>
  <c r="G555" i="55"/>
  <c r="G547" i="5"/>
  <c r="V92" i="5"/>
  <c r="H763" i="5" s="1"/>
  <c r="V92" i="12"/>
  <c r="H763" i="12" s="1"/>
  <c r="G547" i="12"/>
  <c r="G547" i="40"/>
  <c r="V92" i="40"/>
  <c r="H763" i="40" s="1"/>
  <c r="V92" i="23"/>
  <c r="H763" i="23" s="1"/>
  <c r="G547" i="23"/>
  <c r="V92" i="45"/>
  <c r="H763" i="45" s="1"/>
  <c r="G547" i="45"/>
  <c r="G547" i="15"/>
  <c r="V92" i="15"/>
  <c r="H763" i="15" s="1"/>
  <c r="CC92" i="18"/>
  <c r="H822" i="18" s="1"/>
  <c r="G606" i="18"/>
  <c r="CC92" i="24"/>
  <c r="H822" i="24" s="1"/>
  <c r="G606" i="24"/>
  <c r="G606" i="9"/>
  <c r="CC92" i="9"/>
  <c r="H822" i="9" s="1"/>
  <c r="CC92" i="12"/>
  <c r="H822" i="12" s="1"/>
  <c r="G606" i="12"/>
  <c r="G606" i="10"/>
  <c r="CC92" i="10"/>
  <c r="H822" i="10" s="1"/>
  <c r="CC92" i="46"/>
  <c r="H822" i="46" s="1"/>
  <c r="G606" i="46"/>
  <c r="G606" i="17"/>
  <c r="CC92" i="17"/>
  <c r="H822" i="17" s="1"/>
  <c r="G598" i="41"/>
  <c r="BU92" i="41"/>
  <c r="H814" i="41" s="1"/>
  <c r="G598" i="23"/>
  <c r="BU92" i="23"/>
  <c r="H814" i="23" s="1"/>
  <c r="G598" i="29"/>
  <c r="BU92" i="29"/>
  <c r="H814" i="29" s="1"/>
  <c r="G598" i="49"/>
  <c r="BU92" i="49"/>
  <c r="H814" i="49" s="1"/>
  <c r="BU92" i="9"/>
  <c r="H814" i="9" s="1"/>
  <c r="G598" i="9"/>
  <c r="BU92" i="56"/>
  <c r="H814" i="56" s="1"/>
  <c r="G598" i="56"/>
  <c r="G590" i="10"/>
  <c r="BM92" i="10"/>
  <c r="H806" i="10" s="1"/>
  <c r="BM92" i="49"/>
  <c r="H806" i="49" s="1"/>
  <c r="G590" i="49"/>
  <c r="BM92" i="42"/>
  <c r="H806" i="42" s="1"/>
  <c r="G590" i="42"/>
  <c r="G590" i="48"/>
  <c r="BM92" i="48"/>
  <c r="H806" i="48" s="1"/>
  <c r="G590" i="55"/>
  <c r="BM92" i="55"/>
  <c r="H806" i="55" s="1"/>
  <c r="BM92" i="17"/>
  <c r="H806" i="17" s="1"/>
  <c r="G590" i="17"/>
  <c r="G590" i="51"/>
  <c r="BM92" i="51"/>
  <c r="H806" i="51" s="1"/>
  <c r="AS92" i="18"/>
  <c r="H786" i="18" s="1"/>
  <c r="G570" i="18"/>
  <c r="G570" i="21"/>
  <c r="AS92" i="21"/>
  <c r="H786" i="21" s="1"/>
  <c r="AS92" i="40"/>
  <c r="H786" i="40" s="1"/>
  <c r="G570" i="40"/>
  <c r="G570" i="32"/>
  <c r="AS92" i="32"/>
  <c r="H786" i="32" s="1"/>
  <c r="AS92" i="1"/>
  <c r="H786" i="1" s="1"/>
  <c r="G570" i="1"/>
  <c r="G570" i="2"/>
  <c r="AS92" i="2"/>
  <c r="H786" i="2" s="1"/>
  <c r="G562" i="2"/>
  <c r="AK92" i="2"/>
  <c r="H778" i="2" s="1"/>
  <c r="AK92" i="34"/>
  <c r="H778" i="34" s="1"/>
  <c r="G562" i="34"/>
  <c r="G562" i="39"/>
  <c r="AK92" i="39"/>
  <c r="H778" i="39" s="1"/>
  <c r="G562" i="51"/>
  <c r="AK92" i="51"/>
  <c r="H778" i="51" s="1"/>
  <c r="AK92" i="56"/>
  <c r="H778" i="56" s="1"/>
  <c r="G562" i="56"/>
  <c r="G562" i="10"/>
  <c r="AK92" i="10"/>
  <c r="H778" i="10" s="1"/>
  <c r="G562" i="50"/>
  <c r="AK92" i="50"/>
  <c r="H778" i="50" s="1"/>
  <c r="AC92" i="47"/>
  <c r="H770" i="47" s="1"/>
  <c r="G554" i="47"/>
  <c r="AC92" i="30"/>
  <c r="H770" i="30" s="1"/>
  <c r="G554" i="30"/>
  <c r="AC92" i="46"/>
  <c r="H770" i="46" s="1"/>
  <c r="G554" i="46"/>
  <c r="AC92" i="5"/>
  <c r="H770" i="5" s="1"/>
  <c r="G554" i="5"/>
  <c r="G554" i="57"/>
  <c r="AC92" i="57"/>
  <c r="H770" i="57" s="1"/>
  <c r="G554" i="20"/>
  <c r="AC92" i="20"/>
  <c r="H770" i="20" s="1"/>
  <c r="U92" i="28"/>
  <c r="H762" i="28" s="1"/>
  <c r="G546" i="28"/>
  <c r="G546" i="2"/>
  <c r="U92" i="2"/>
  <c r="H762" i="2" s="1"/>
  <c r="U92" i="31"/>
  <c r="H762" i="31" s="1"/>
  <c r="G546" i="31"/>
  <c r="U92" i="42"/>
  <c r="H762" i="42" s="1"/>
  <c r="G546" i="42"/>
  <c r="G546" i="19"/>
  <c r="U92" i="19"/>
  <c r="H762" i="19" s="1"/>
  <c r="G546" i="50"/>
  <c r="U92" i="50"/>
  <c r="H762" i="50" s="1"/>
  <c r="G546" i="23"/>
  <c r="U92" i="23"/>
  <c r="H762" i="23" s="1"/>
  <c r="BY92" i="27"/>
  <c r="H818" i="27" s="1"/>
  <c r="G602" i="27"/>
  <c r="BY92" i="17"/>
  <c r="H818" i="17" s="1"/>
  <c r="G602" i="17"/>
  <c r="G602" i="29"/>
  <c r="BY92" i="29"/>
  <c r="H818" i="29" s="1"/>
  <c r="G602" i="52"/>
  <c r="BY92" i="52"/>
  <c r="H818" i="52" s="1"/>
  <c r="BY92" i="45"/>
  <c r="H818" i="45" s="1"/>
  <c r="G602" i="45"/>
  <c r="G602" i="58"/>
  <c r="BY92" i="58"/>
  <c r="H818" i="58" s="1"/>
  <c r="CB92" i="47"/>
  <c r="H821" i="47" s="1"/>
  <c r="G605" i="47"/>
  <c r="CB92" i="5"/>
  <c r="H821" i="5" s="1"/>
  <c r="G605" i="5"/>
  <c r="CB92" i="4"/>
  <c r="H821" i="4" s="1"/>
  <c r="G605" i="4"/>
  <c r="G605" i="27"/>
  <c r="CB92" i="27"/>
  <c r="H821" i="27" s="1"/>
  <c r="CB92" i="29"/>
  <c r="H821" i="29" s="1"/>
  <c r="G605" i="29"/>
  <c r="CB92" i="32"/>
  <c r="H821" i="32" s="1"/>
  <c r="G605" i="32"/>
  <c r="CB92" i="21"/>
  <c r="H821" i="21" s="1"/>
  <c r="G605" i="21"/>
  <c r="BT92" i="1"/>
  <c r="H813" i="1" s="1"/>
  <c r="G597" i="1"/>
  <c r="G597" i="46"/>
  <c r="BT92" i="46"/>
  <c r="H813" i="46" s="1"/>
  <c r="BT92" i="15"/>
  <c r="H813" i="15" s="1"/>
  <c r="G597" i="15"/>
  <c r="G597" i="51"/>
  <c r="BT92" i="51"/>
  <c r="H813" i="51" s="1"/>
  <c r="G597" i="31"/>
  <c r="BT92" i="31"/>
  <c r="H813" i="31" s="1"/>
  <c r="G597" i="35"/>
  <c r="BT92" i="35"/>
  <c r="H813" i="35" s="1"/>
  <c r="G589" i="13"/>
  <c r="BL92" i="13"/>
  <c r="H805" i="13" s="1"/>
  <c r="BL92" i="30"/>
  <c r="H805" i="30" s="1"/>
  <c r="G589" i="30"/>
  <c r="G589" i="34"/>
  <c r="BL92" i="34"/>
  <c r="H805" i="34" s="1"/>
  <c r="G589" i="14"/>
  <c r="BL92" i="14"/>
  <c r="H805" i="14" s="1"/>
  <c r="G589" i="57"/>
  <c r="BL92" i="57"/>
  <c r="H805" i="57" s="1"/>
  <c r="BL92" i="35"/>
  <c r="H805" i="35" s="1"/>
  <c r="G589" i="35"/>
  <c r="G589" i="19"/>
  <c r="BL92" i="19"/>
  <c r="H805" i="19" s="1"/>
  <c r="G569" i="56"/>
  <c r="AR92" i="56"/>
  <c r="H785" i="56" s="1"/>
  <c r="G569" i="15"/>
  <c r="AR92" i="15"/>
  <c r="H785" i="15" s="1"/>
  <c r="G569" i="29"/>
  <c r="AR92" i="29"/>
  <c r="H785" i="29" s="1"/>
  <c r="G569" i="28"/>
  <c r="AR92" i="28"/>
  <c r="H785" i="28" s="1"/>
  <c r="G569" i="41"/>
  <c r="AR92" i="41"/>
  <c r="H785" i="41" s="1"/>
  <c r="AR92" i="27"/>
  <c r="H785" i="27" s="1"/>
  <c r="G569" i="27"/>
  <c r="AJ92" i="54"/>
  <c r="H777" i="54" s="1"/>
  <c r="G561" i="54"/>
  <c r="AJ92" i="15"/>
  <c r="H777" i="15" s="1"/>
  <c r="G561" i="15"/>
  <c r="G561" i="52"/>
  <c r="AJ92" i="52"/>
  <c r="H777" i="52" s="1"/>
  <c r="G561" i="55"/>
  <c r="AJ92" i="55"/>
  <c r="H777" i="55" s="1"/>
  <c r="AJ92" i="9"/>
  <c r="H777" i="9" s="1"/>
  <c r="G561" i="9"/>
  <c r="G561" i="43"/>
  <c r="AJ92" i="43"/>
  <c r="H777" i="43" s="1"/>
  <c r="AJ92" i="41"/>
  <c r="H777" i="41" s="1"/>
  <c r="G561" i="41"/>
  <c r="G553" i="50"/>
  <c r="AB92" i="50"/>
  <c r="H769" i="50" s="1"/>
  <c r="AB92" i="28"/>
  <c r="H769" i="28" s="1"/>
  <c r="G553" i="28"/>
  <c r="AB92" i="8"/>
  <c r="H769" i="8" s="1"/>
  <c r="G553" i="8"/>
  <c r="G553" i="19"/>
  <c r="AB92" i="19"/>
  <c r="H769" i="19" s="1"/>
  <c r="G553" i="5"/>
  <c r="AB92" i="5"/>
  <c r="H769" i="5" s="1"/>
  <c r="AB92" i="9"/>
  <c r="H769" i="9" s="1"/>
  <c r="G553" i="9"/>
  <c r="G545" i="27"/>
  <c r="T92" i="27"/>
  <c r="H761" i="27" s="1"/>
  <c r="G545" i="42"/>
  <c r="T92" i="42"/>
  <c r="H761" i="42" s="1"/>
  <c r="T92" i="56"/>
  <c r="H761" i="56" s="1"/>
  <c r="G545" i="56"/>
  <c r="G545" i="30"/>
  <c r="T92" i="30"/>
  <c r="H761" i="30" s="1"/>
  <c r="G545" i="2"/>
  <c r="T92" i="2"/>
  <c r="H761" i="2" s="1"/>
  <c r="G545" i="10"/>
  <c r="T92" i="10"/>
  <c r="H761" i="10" s="1"/>
  <c r="G545" i="58"/>
  <c r="T92" i="58"/>
  <c r="H761" i="58" s="1"/>
  <c r="AW92" i="40"/>
  <c r="H790" i="40" s="1"/>
  <c r="G574" i="40"/>
  <c r="G574" i="24"/>
  <c r="AW92" i="24"/>
  <c r="H790" i="24" s="1"/>
  <c r="G574" i="41"/>
  <c r="AW92" i="41"/>
  <c r="H790" i="41" s="1"/>
  <c r="AW92" i="39"/>
  <c r="H790" i="39" s="1"/>
  <c r="G574" i="39"/>
  <c r="AW92" i="9"/>
  <c r="H790" i="9" s="1"/>
  <c r="G574" i="9"/>
  <c r="G574" i="54"/>
  <c r="AW92" i="54"/>
  <c r="H790" i="54" s="1"/>
  <c r="CA92" i="23"/>
  <c r="H820" i="23" s="1"/>
  <c r="G604" i="23"/>
  <c r="CA92" i="37"/>
  <c r="H820" i="37" s="1"/>
  <c r="G604" i="37"/>
  <c r="G604" i="15"/>
  <c r="CA92" i="15"/>
  <c r="H820" i="15" s="1"/>
  <c r="G604" i="31"/>
  <c r="CA92" i="31"/>
  <c r="H820" i="31" s="1"/>
  <c r="G604" i="55"/>
  <c r="CA92" i="55"/>
  <c r="H820" i="55" s="1"/>
  <c r="G604" i="28"/>
  <c r="CA92" i="28"/>
  <c r="H820" i="28" s="1"/>
  <c r="G604" i="47"/>
  <c r="CA92" i="47"/>
  <c r="H820" i="47" s="1"/>
  <c r="BS92" i="27"/>
  <c r="H812" i="27" s="1"/>
  <c r="G596" i="27"/>
  <c r="G596" i="20"/>
  <c r="BS92" i="20"/>
  <c r="H812" i="20" s="1"/>
  <c r="BS92" i="45"/>
  <c r="H812" i="45" s="1"/>
  <c r="G596" i="45"/>
  <c r="BS92" i="49"/>
  <c r="H812" i="49" s="1"/>
  <c r="G596" i="49"/>
  <c r="BS92" i="48"/>
  <c r="H812" i="48" s="1"/>
  <c r="G596" i="48"/>
  <c r="G596" i="39"/>
  <c r="BS92" i="39"/>
  <c r="H812" i="39" s="1"/>
  <c r="BF92" i="6"/>
  <c r="H799" i="6" s="1"/>
  <c r="G583" i="6"/>
  <c r="G586" i="44"/>
  <c r="BI92" i="44"/>
  <c r="H802" i="44" s="1"/>
  <c r="G583" i="56"/>
  <c r="BF92" i="56"/>
  <c r="H799" i="56" s="1"/>
  <c r="BE92" i="47"/>
  <c r="H798" i="47" s="1"/>
  <c r="G582" i="47"/>
  <c r="G581" i="35"/>
  <c r="BD92" i="35"/>
  <c r="H797" i="35" s="1"/>
  <c r="BJ92" i="1"/>
  <c r="H803" i="1" s="1"/>
  <c r="G587" i="1"/>
  <c r="BB92" i="45"/>
  <c r="H795" i="45" s="1"/>
  <c r="G579" i="45"/>
  <c r="G586" i="40"/>
  <c r="BI92" i="40"/>
  <c r="H802" i="40" s="1"/>
  <c r="BA92" i="54"/>
  <c r="H794" i="54" s="1"/>
  <c r="G578" i="54"/>
  <c r="AZ92" i="7"/>
  <c r="H793" i="7" s="1"/>
  <c r="G577" i="7"/>
  <c r="BG92" i="32"/>
  <c r="H800" i="32" s="1"/>
  <c r="G584" i="32"/>
  <c r="G581" i="12"/>
  <c r="BD92" i="12"/>
  <c r="H797" i="12" s="1"/>
  <c r="G584" i="28"/>
  <c r="BG92" i="28"/>
  <c r="H800" i="28" s="1"/>
  <c r="BD92" i="46"/>
  <c r="H797" i="46" s="1"/>
  <c r="G581" i="46"/>
  <c r="G580" i="52"/>
  <c r="BC92" i="52"/>
  <c r="H796" i="52" s="1"/>
  <c r="G587" i="56"/>
  <c r="BJ92" i="56"/>
  <c r="H803" i="56" s="1"/>
  <c r="BI92" i="31"/>
  <c r="H802" i="31" s="1"/>
  <c r="G586" i="31"/>
  <c r="G578" i="16"/>
  <c r="BA92" i="16"/>
  <c r="H794" i="16" s="1"/>
  <c r="BH92" i="52"/>
  <c r="H801" i="52" s="1"/>
  <c r="G585" i="52"/>
  <c r="G577" i="32"/>
  <c r="AZ92" i="32"/>
  <c r="H793" i="32" s="1"/>
  <c r="BF92" i="2"/>
  <c r="H799" i="2" s="1"/>
  <c r="G583" i="2"/>
  <c r="G577" i="8"/>
  <c r="AZ92" i="8"/>
  <c r="H793" i="8" s="1"/>
  <c r="BF92" i="24"/>
  <c r="H799" i="24" s="1"/>
  <c r="G583" i="24"/>
  <c r="BE92" i="44"/>
  <c r="H798" i="44" s="1"/>
  <c r="G582" i="44"/>
  <c r="BD92" i="20"/>
  <c r="H797" i="20" s="1"/>
  <c r="G581" i="20"/>
  <c r="G587" i="24"/>
  <c r="BJ92" i="24"/>
  <c r="H803" i="24" s="1"/>
  <c r="G579" i="24"/>
  <c r="BB92" i="24"/>
  <c r="H795" i="24" s="1"/>
  <c r="BI92" i="47"/>
  <c r="H802" i="47" s="1"/>
  <c r="G586" i="47"/>
  <c r="BA92" i="4"/>
  <c r="H794" i="4" s="1"/>
  <c r="G578" i="4"/>
  <c r="AZ92" i="37"/>
  <c r="H793" i="37" s="1"/>
  <c r="G577" i="37"/>
  <c r="BG92" i="53"/>
  <c r="H800" i="53" s="1"/>
  <c r="G584" i="53"/>
  <c r="G587" i="52"/>
  <c r="BJ92" i="52"/>
  <c r="H803" i="52" s="1"/>
  <c r="BE92" i="14"/>
  <c r="H798" i="14" s="1"/>
  <c r="G582" i="14"/>
  <c r="G579" i="41"/>
  <c r="BB92" i="41"/>
  <c r="H795" i="41" s="1"/>
  <c r="BH92" i="18"/>
  <c r="H801" i="18" s="1"/>
  <c r="G585" i="18"/>
  <c r="BG92" i="12"/>
  <c r="H800" i="12" s="1"/>
  <c r="G584" i="12"/>
  <c r="G582" i="45"/>
  <c r="BE92" i="45"/>
  <c r="H798" i="45" s="1"/>
  <c r="G586" i="50"/>
  <c r="BI92" i="50"/>
  <c r="H802" i="50" s="1"/>
  <c r="BF92" i="28"/>
  <c r="H799" i="28" s="1"/>
  <c r="G583" i="28"/>
  <c r="BE92" i="1"/>
  <c r="H798" i="1" s="1"/>
  <c r="G582" i="1"/>
  <c r="G580" i="14"/>
  <c r="BC92" i="14"/>
  <c r="H796" i="14" s="1"/>
  <c r="BJ92" i="55"/>
  <c r="H803" i="55" s="1"/>
  <c r="G587" i="55"/>
  <c r="G586" i="45"/>
  <c r="BI92" i="45"/>
  <c r="H802" i="45" s="1"/>
  <c r="BH92" i="2"/>
  <c r="H801" i="2" s="1"/>
  <c r="G585" i="2"/>
  <c r="BE92" i="58"/>
  <c r="H798" i="58" s="1"/>
  <c r="G582" i="58"/>
  <c r="BD92" i="56"/>
  <c r="H797" i="56" s="1"/>
  <c r="G581" i="56"/>
  <c r="BC92" i="56"/>
  <c r="H796" i="56" s="1"/>
  <c r="G580" i="56"/>
  <c r="BJ92" i="41"/>
  <c r="H803" i="41" s="1"/>
  <c r="G587" i="41"/>
  <c r="BB92" i="16"/>
  <c r="H795" i="16" s="1"/>
  <c r="G579" i="16"/>
  <c r="G578" i="17"/>
  <c r="BA92" i="17"/>
  <c r="H794" i="17" s="1"/>
  <c r="BH92" i="42"/>
  <c r="H801" i="42" s="1"/>
  <c r="G585" i="42"/>
  <c r="AZ92" i="54"/>
  <c r="H793" i="54" s="1"/>
  <c r="G577" i="54"/>
  <c r="G584" i="18"/>
  <c r="BG92" i="18"/>
  <c r="H800" i="18" s="1"/>
  <c r="BF92" i="41"/>
  <c r="H799" i="41" s="1"/>
  <c r="G583" i="41"/>
  <c r="BE92" i="6"/>
  <c r="H798" i="6" s="1"/>
  <c r="G582" i="6"/>
  <c r="G580" i="54"/>
  <c r="BC92" i="54"/>
  <c r="H796" i="54" s="1"/>
  <c r="BJ92" i="7"/>
  <c r="H803" i="7" s="1"/>
  <c r="G587" i="7"/>
  <c r="G579" i="53"/>
  <c r="BB92" i="53"/>
  <c r="H795" i="53" s="1"/>
  <c r="G586" i="58"/>
  <c r="BI92" i="58"/>
  <c r="H802" i="58" s="1"/>
  <c r="BH92" i="24"/>
  <c r="H801" i="24" s="1"/>
  <c r="G585" i="24"/>
  <c r="G577" i="46"/>
  <c r="AZ92" i="46"/>
  <c r="H793" i="46" s="1"/>
  <c r="G584" i="10"/>
  <c r="BG92" i="10"/>
  <c r="H800" i="10" s="1"/>
  <c r="G586" i="56"/>
  <c r="BI92" i="56"/>
  <c r="H802" i="56" s="1"/>
  <c r="BF92" i="15"/>
  <c r="H799" i="15" s="1"/>
  <c r="G583" i="15"/>
  <c r="BE92" i="20"/>
  <c r="H798" i="20" s="1"/>
  <c r="G582" i="20"/>
  <c r="G580" i="4"/>
  <c r="BC92" i="4"/>
  <c r="H796" i="4" s="1"/>
  <c r="BJ92" i="5"/>
  <c r="H803" i="5" s="1"/>
  <c r="G587" i="5"/>
  <c r="G579" i="47"/>
  <c r="BB92" i="47"/>
  <c r="H795" i="47" s="1"/>
  <c r="BI92" i="42"/>
  <c r="H802" i="42" s="1"/>
  <c r="G586" i="42"/>
  <c r="G578" i="56"/>
  <c r="BA92" i="56"/>
  <c r="H794" i="56" s="1"/>
  <c r="AZ92" i="6"/>
  <c r="H793" i="6" s="1"/>
  <c r="G577" i="6"/>
  <c r="BG92" i="29"/>
  <c r="H800" i="29" s="1"/>
  <c r="G584" i="29"/>
  <c r="G588" i="35"/>
  <c r="BK92" i="35"/>
  <c r="H804" i="35" s="1"/>
  <c r="BK92" i="8"/>
  <c r="H804" i="8" s="1"/>
  <c r="G588" i="8"/>
  <c r="BK92" i="44"/>
  <c r="H804" i="44" s="1"/>
  <c r="G588" i="44"/>
  <c r="BK92" i="33"/>
  <c r="H804" i="33" s="1"/>
  <c r="G588" i="33"/>
  <c r="G588" i="45"/>
  <c r="BK92" i="45"/>
  <c r="H804" i="45" s="1"/>
  <c r="G588" i="1"/>
  <c r="BK92" i="1"/>
  <c r="H804" i="1" s="1"/>
  <c r="G568" i="24"/>
  <c r="AQ92" i="24"/>
  <c r="H784" i="24" s="1"/>
  <c r="G568" i="18"/>
  <c r="AQ92" i="18"/>
  <c r="H784" i="18" s="1"/>
  <c r="G568" i="46"/>
  <c r="AQ92" i="46"/>
  <c r="H784" i="46" s="1"/>
  <c r="G568" i="4"/>
  <c r="AQ92" i="4"/>
  <c r="H784" i="4" s="1"/>
  <c r="G568" i="13"/>
  <c r="AQ92" i="13"/>
  <c r="H784" i="13" s="1"/>
  <c r="G568" i="32"/>
  <c r="AQ92" i="32"/>
  <c r="H784" i="32" s="1"/>
  <c r="AQ92" i="29"/>
  <c r="H784" i="29" s="1"/>
  <c r="G568" i="29"/>
  <c r="AI92" i="4"/>
  <c r="H776" i="4" s="1"/>
  <c r="G560" i="4"/>
  <c r="AI92" i="5"/>
  <c r="H776" i="5" s="1"/>
  <c r="G560" i="5"/>
  <c r="G560" i="2"/>
  <c r="AI92" i="2"/>
  <c r="H776" i="2" s="1"/>
  <c r="AI92" i="3"/>
  <c r="H776" i="3" s="1"/>
  <c r="G560" i="3"/>
  <c r="AI92" i="10"/>
  <c r="H776" i="10" s="1"/>
  <c r="G560" i="10"/>
  <c r="G560" i="20"/>
  <c r="AI92" i="20"/>
  <c r="H776" i="20" s="1"/>
  <c r="G552" i="34"/>
  <c r="AA92" i="34"/>
  <c r="H768" i="34" s="1"/>
  <c r="G552" i="23"/>
  <c r="AA92" i="23"/>
  <c r="H768" i="23" s="1"/>
  <c r="AA92" i="49"/>
  <c r="H768" i="49" s="1"/>
  <c r="G552" i="49"/>
  <c r="AA92" i="6"/>
  <c r="H768" i="6" s="1"/>
  <c r="G552" i="6"/>
  <c r="AA92" i="8"/>
  <c r="H768" i="8" s="1"/>
  <c r="G552" i="8"/>
  <c r="G552" i="41"/>
  <c r="AA92" i="41"/>
  <c r="H768" i="41" s="1"/>
  <c r="AA92" i="51"/>
  <c r="H768" i="51" s="1"/>
  <c r="G552" i="51"/>
  <c r="G544" i="39"/>
  <c r="S92" i="39"/>
  <c r="H760" i="39" s="1"/>
  <c r="G544" i="12"/>
  <c r="S92" i="12"/>
  <c r="H760" i="12" s="1"/>
  <c r="G544" i="35"/>
  <c r="S92" i="35"/>
  <c r="H760" i="35" s="1"/>
  <c r="S92" i="43"/>
  <c r="H760" i="43" s="1"/>
  <c r="G544" i="43"/>
  <c r="G544" i="9"/>
  <c r="S92" i="9"/>
  <c r="H760" i="9" s="1"/>
  <c r="G544" i="28"/>
  <c r="S92" i="28"/>
  <c r="H760" i="28" s="1"/>
  <c r="G610" i="47"/>
  <c r="CG92" i="47"/>
  <c r="H826" i="47" s="1"/>
  <c r="G610" i="56"/>
  <c r="CG92" i="56"/>
  <c r="H826" i="56" s="1"/>
  <c r="CG92" i="1"/>
  <c r="H826" i="1" s="1"/>
  <c r="G610" i="1"/>
  <c r="G610" i="15"/>
  <c r="CG92" i="15"/>
  <c r="H826" i="15" s="1"/>
  <c r="G610" i="19"/>
  <c r="CG92" i="19"/>
  <c r="H826" i="19" s="1"/>
  <c r="G610" i="50"/>
  <c r="CG92" i="50"/>
  <c r="H826" i="50" s="1"/>
  <c r="G610" i="24"/>
  <c r="CG92" i="24"/>
  <c r="H826" i="24" s="1"/>
  <c r="G566" i="14"/>
  <c r="AO92" i="14"/>
  <c r="H782" i="14" s="1"/>
  <c r="G566" i="19"/>
  <c r="AO92" i="19"/>
  <c r="H782" i="19" s="1"/>
  <c r="G566" i="16"/>
  <c r="AO92" i="16"/>
  <c r="H782" i="16" s="1"/>
  <c r="AO92" i="41"/>
  <c r="H782" i="41" s="1"/>
  <c r="G566" i="41"/>
  <c r="G566" i="33"/>
  <c r="AO92" i="33"/>
  <c r="H782" i="33" s="1"/>
  <c r="G566" i="21"/>
  <c r="AO92" i="21"/>
  <c r="H782" i="21" s="1"/>
  <c r="G558" i="12"/>
  <c r="AG92" i="12"/>
  <c r="H774" i="12" s="1"/>
  <c r="AG92" i="13"/>
  <c r="H774" i="13" s="1"/>
  <c r="G558" i="13"/>
  <c r="AG92" i="32"/>
  <c r="H774" i="32" s="1"/>
  <c r="G558" i="32"/>
  <c r="G558" i="45"/>
  <c r="AG92" i="45"/>
  <c r="H774" i="45" s="1"/>
  <c r="G558" i="17"/>
  <c r="AG92" i="17"/>
  <c r="H774" i="17" s="1"/>
  <c r="G558" i="27"/>
  <c r="AG92" i="27"/>
  <c r="H774" i="27" s="1"/>
  <c r="G558" i="19"/>
  <c r="AG92" i="19"/>
  <c r="H774" i="19" s="1"/>
  <c r="Y92" i="32"/>
  <c r="H766" i="32" s="1"/>
  <c r="G550" i="32"/>
  <c r="Y92" i="10"/>
  <c r="H766" i="10" s="1"/>
  <c r="G550" i="10"/>
  <c r="G550" i="39"/>
  <c r="Y92" i="39"/>
  <c r="H766" i="39" s="1"/>
  <c r="Y92" i="48"/>
  <c r="H766" i="48" s="1"/>
  <c r="G550" i="48"/>
  <c r="G550" i="28"/>
  <c r="Y92" i="28"/>
  <c r="H766" i="28" s="1"/>
  <c r="Y92" i="31"/>
  <c r="H766" i="31" s="1"/>
  <c r="G550" i="31"/>
  <c r="G611" i="49"/>
  <c r="CH92" i="49"/>
  <c r="H827" i="49" s="1"/>
  <c r="G611" i="5"/>
  <c r="CH92" i="5"/>
  <c r="H827" i="5" s="1"/>
  <c r="G611" i="35"/>
  <c r="CH92" i="35"/>
  <c r="H827" i="35" s="1"/>
  <c r="CH92" i="53"/>
  <c r="H827" i="53" s="1"/>
  <c r="G611" i="53"/>
  <c r="CH92" i="30"/>
  <c r="H827" i="30" s="1"/>
  <c r="G611" i="30"/>
  <c r="G611" i="7"/>
  <c r="CH92" i="7"/>
  <c r="H827" i="7" s="1"/>
  <c r="G611" i="9"/>
  <c r="CH92" i="9"/>
  <c r="H827" i="9" s="1"/>
  <c r="G603" i="49"/>
  <c r="BZ92" i="49"/>
  <c r="H819" i="49" s="1"/>
  <c r="G603" i="8"/>
  <c r="BZ92" i="8"/>
  <c r="H819" i="8" s="1"/>
  <c r="BZ92" i="46"/>
  <c r="H819" i="46" s="1"/>
  <c r="G603" i="46"/>
  <c r="BZ92" i="14"/>
  <c r="H819" i="14" s="1"/>
  <c r="G603" i="14"/>
  <c r="BZ92" i="28"/>
  <c r="H819" i="28" s="1"/>
  <c r="G603" i="28"/>
  <c r="BZ92" i="31"/>
  <c r="H819" i="31" s="1"/>
  <c r="G603" i="31"/>
  <c r="BR92" i="2"/>
  <c r="H811" i="2" s="1"/>
  <c r="G595" i="2"/>
  <c r="G595" i="48"/>
  <c r="BR92" i="48"/>
  <c r="H811" i="48" s="1"/>
  <c r="BR92" i="7"/>
  <c r="H811" i="7" s="1"/>
  <c r="G595" i="7"/>
  <c r="G595" i="51"/>
  <c r="BR92" i="51"/>
  <c r="H811" i="51" s="1"/>
  <c r="G595" i="4"/>
  <c r="BR92" i="4"/>
  <c r="H811" i="4" s="1"/>
  <c r="BR92" i="39"/>
  <c r="H811" i="39" s="1"/>
  <c r="G595" i="39"/>
  <c r="G595" i="23"/>
  <c r="BR92" i="23"/>
  <c r="H811" i="23" s="1"/>
  <c r="G575" i="45"/>
  <c r="AX92" i="45"/>
  <c r="H791" i="45" s="1"/>
  <c r="AX92" i="16"/>
  <c r="H791" i="16" s="1"/>
  <c r="G575" i="16"/>
  <c r="AX92" i="46"/>
  <c r="H791" i="46" s="1"/>
  <c r="G575" i="46"/>
  <c r="AX92" i="58"/>
  <c r="H791" i="58" s="1"/>
  <c r="G575" i="58"/>
  <c r="G575" i="23"/>
  <c r="AX92" i="23"/>
  <c r="H791" i="23" s="1"/>
  <c r="AX92" i="34"/>
  <c r="H791" i="34" s="1"/>
  <c r="G575" i="34"/>
  <c r="AP92" i="48"/>
  <c r="H783" i="48" s="1"/>
  <c r="G567" i="48"/>
  <c r="G567" i="52"/>
  <c r="AP92" i="52"/>
  <c r="H783" i="52" s="1"/>
  <c r="AP92" i="29"/>
  <c r="H783" i="29" s="1"/>
  <c r="G567" i="29"/>
  <c r="G567" i="21"/>
  <c r="AP92" i="21"/>
  <c r="H783" i="21" s="1"/>
  <c r="G567" i="50"/>
  <c r="AP92" i="50"/>
  <c r="H783" i="50" s="1"/>
  <c r="G567" i="44"/>
  <c r="AP92" i="44"/>
  <c r="H783" i="44" s="1"/>
  <c r="G567" i="15"/>
  <c r="AP92" i="15"/>
  <c r="H783" i="15" s="1"/>
  <c r="AH92" i="28"/>
  <c r="H775" i="28" s="1"/>
  <c r="G559" i="28"/>
  <c r="AH92" i="39"/>
  <c r="H775" i="39" s="1"/>
  <c r="G559" i="39"/>
  <c r="G559" i="37"/>
  <c r="AH92" i="37"/>
  <c r="H775" i="37" s="1"/>
  <c r="G559" i="58"/>
  <c r="AH92" i="58"/>
  <c r="H775" i="58" s="1"/>
  <c r="AH92" i="44"/>
  <c r="H775" i="44" s="1"/>
  <c r="G559" i="44"/>
  <c r="AH92" i="1"/>
  <c r="H775" i="1" s="1"/>
  <c r="G559" i="1"/>
  <c r="G551" i="48"/>
  <c r="Z92" i="48"/>
  <c r="H767" i="48" s="1"/>
  <c r="Z92" i="18"/>
  <c r="H767" i="18" s="1"/>
  <c r="G551" i="18"/>
  <c r="G551" i="32"/>
  <c r="Z92" i="32"/>
  <c r="H767" i="32" s="1"/>
  <c r="Z92" i="44"/>
  <c r="H767" i="44" s="1"/>
  <c r="G551" i="44"/>
  <c r="Z92" i="57"/>
  <c r="H767" i="57" s="1"/>
  <c r="G551" i="57"/>
  <c r="Z92" i="28"/>
  <c r="H767" i="28" s="1"/>
  <c r="G551" i="28"/>
  <c r="G551" i="46"/>
  <c r="Z92" i="46"/>
  <c r="H767" i="46" s="1"/>
  <c r="G543" i="12"/>
  <c r="R92" i="12"/>
  <c r="H759" i="12" s="1"/>
  <c r="R92" i="41"/>
  <c r="H759" i="41" s="1"/>
  <c r="G543" i="41"/>
  <c r="R92" i="37"/>
  <c r="H759" i="37" s="1"/>
  <c r="G543" i="37"/>
  <c r="R92" i="43"/>
  <c r="H759" i="43" s="1"/>
  <c r="G543" i="43"/>
  <c r="G543" i="52"/>
  <c r="R92" i="52"/>
  <c r="H759" i="52" s="1"/>
  <c r="G543" i="58"/>
  <c r="R92" i="58"/>
  <c r="H759" i="58" s="1"/>
  <c r="AU88" i="56"/>
  <c r="AU88" i="9"/>
  <c r="AU88" i="31"/>
  <c r="AU88" i="7"/>
  <c r="AU88" i="15"/>
  <c r="AU88" i="20"/>
  <c r="AU88" i="16"/>
  <c r="AU88" i="39"/>
  <c r="AU88" i="57"/>
  <c r="AU88" i="37"/>
  <c r="AU88" i="19"/>
  <c r="AU88" i="52"/>
  <c r="AU88" i="35"/>
  <c r="AU88" i="51"/>
  <c r="AU88" i="46"/>
  <c r="AU88" i="43"/>
  <c r="AU88" i="32"/>
  <c r="AU88" i="28"/>
  <c r="AU88" i="54"/>
  <c r="AU88" i="27"/>
  <c r="AU88" i="6"/>
  <c r="AU88" i="17"/>
  <c r="AU88" i="44"/>
  <c r="AU88" i="13"/>
  <c r="AU88" i="5"/>
  <c r="AU88" i="18"/>
  <c r="AU88" i="41"/>
  <c r="AU88" i="24"/>
  <c r="AU88" i="29"/>
  <c r="AU88" i="50"/>
  <c r="AU88" i="40"/>
  <c r="AU88" i="42"/>
  <c r="AU88" i="2"/>
  <c r="AU88" i="23"/>
  <c r="AU88" i="3"/>
  <c r="AU88" i="45"/>
  <c r="AU88" i="53"/>
  <c r="AU88" i="49"/>
  <c r="AU88" i="4"/>
  <c r="AU88" i="34"/>
  <c r="AU88" i="1"/>
  <c r="AU88" i="33"/>
  <c r="AU88" i="8"/>
  <c r="AU88" i="58"/>
  <c r="AU88" i="14"/>
  <c r="AU88" i="47"/>
  <c r="AU88" i="48"/>
  <c r="AU88" i="55"/>
  <c r="AU88" i="10"/>
  <c r="AU88" i="30"/>
  <c r="AU88" i="21"/>
  <c r="AU88" i="12"/>
  <c r="AA88" i="10"/>
  <c r="AA88" i="12"/>
  <c r="AA88" i="14"/>
  <c r="AA88" i="30"/>
  <c r="AA88" i="15"/>
  <c r="AA88" i="21"/>
  <c r="AA88" i="58"/>
  <c r="AA88" i="29"/>
  <c r="AA88" i="18"/>
  <c r="AA88" i="13"/>
  <c r="AA88" i="20"/>
  <c r="AA88" i="8"/>
  <c r="AA88" i="56"/>
  <c r="AA88" i="45"/>
  <c r="AA88" i="28"/>
  <c r="AA88" i="24"/>
  <c r="AA88" i="52"/>
  <c r="AA88" i="57"/>
  <c r="AA88" i="48"/>
  <c r="AA88" i="40"/>
  <c r="AA88" i="4"/>
  <c r="AA88" i="23"/>
  <c r="AA88" i="2"/>
  <c r="AA88" i="35"/>
  <c r="AA88" i="39"/>
  <c r="AA88" i="37"/>
  <c r="AA88" i="50"/>
  <c r="AA88" i="55"/>
  <c r="AA88" i="51"/>
  <c r="AA88" i="16"/>
  <c r="AA88" i="31"/>
  <c r="AA88" i="44"/>
  <c r="AA88" i="9"/>
  <c r="AA88" i="49"/>
  <c r="AA88" i="27"/>
  <c r="AA88" i="7"/>
  <c r="AA88" i="34"/>
  <c r="AA88" i="3"/>
  <c r="AA88" i="54"/>
  <c r="AA88" i="33"/>
  <c r="AA88" i="1"/>
  <c r="AA88" i="5"/>
  <c r="AA88" i="6"/>
  <c r="AA88" i="47"/>
  <c r="AA88" i="46"/>
  <c r="AA88" i="19"/>
  <c r="AA88" i="41"/>
  <c r="AA88" i="17"/>
  <c r="AA88" i="53"/>
  <c r="AA88" i="42"/>
  <c r="AA88" i="43"/>
  <c r="AA88" i="32"/>
  <c r="Q88" i="15"/>
  <c r="Q88" i="30"/>
  <c r="Q88" i="17"/>
  <c r="Q88" i="39"/>
  <c r="Q88" i="34"/>
  <c r="Q88" i="43"/>
  <c r="Q88" i="40"/>
  <c r="Q88" i="47"/>
  <c r="Q88" i="18"/>
  <c r="Q88" i="58"/>
  <c r="Q88" i="45"/>
  <c r="Q88" i="5"/>
  <c r="Q88" i="27"/>
  <c r="Q88" i="46"/>
  <c r="Q88" i="44"/>
  <c r="Q88" i="21"/>
  <c r="Q88" i="12"/>
  <c r="Q88" i="54"/>
  <c r="Q88" i="13"/>
  <c r="Q88" i="55"/>
  <c r="Q88" i="29"/>
  <c r="Q88" i="32"/>
  <c r="Q88" i="23"/>
  <c r="Q88" i="6"/>
  <c r="Q88" i="3"/>
  <c r="Q88" i="14"/>
  <c r="Q88" i="56"/>
  <c r="Q88" i="28"/>
  <c r="Q88" i="4"/>
  <c r="Q88" i="53"/>
  <c r="Q88" i="48"/>
  <c r="Q88" i="19"/>
  <c r="Q88" i="20"/>
  <c r="Q88" i="10"/>
  <c r="Q88" i="42"/>
  <c r="Q88" i="49"/>
  <c r="Q88" i="7"/>
  <c r="Q88" i="41"/>
  <c r="Q88" i="35"/>
  <c r="Q88" i="1"/>
  <c r="Q88" i="51"/>
  <c r="Q88" i="16"/>
  <c r="Q88" i="9"/>
  <c r="Q88" i="50"/>
  <c r="Q88" i="52"/>
  <c r="Q88" i="8"/>
  <c r="Q88" i="37"/>
  <c r="Q88" i="31"/>
  <c r="Q88" i="33"/>
  <c r="Q88" i="57"/>
  <c r="Q88" i="24"/>
  <c r="Q88" i="2"/>
  <c r="AR88" i="17"/>
  <c r="AR88" i="5"/>
  <c r="AR88" i="10"/>
  <c r="AR88" i="47"/>
  <c r="AR88" i="1"/>
  <c r="AR88" i="53"/>
  <c r="AR88" i="18"/>
  <c r="AR88" i="57"/>
  <c r="AR88" i="42"/>
  <c r="AR88" i="58"/>
  <c r="AR88" i="29"/>
  <c r="AR88" i="48"/>
  <c r="AR88" i="14"/>
  <c r="AR88" i="24"/>
  <c r="AR88" i="20"/>
  <c r="AR88" i="15"/>
  <c r="AR88" i="23"/>
  <c r="AR88" i="51"/>
  <c r="AR88" i="12"/>
  <c r="AR88" i="6"/>
  <c r="AR88" i="40"/>
  <c r="AR88" i="37"/>
  <c r="AR88" i="56"/>
  <c r="AR88" i="33"/>
  <c r="AR88" i="50"/>
  <c r="AR88" i="54"/>
  <c r="AR88" i="2"/>
  <c r="AR88" i="19"/>
  <c r="AR88" i="39"/>
  <c r="AR88" i="49"/>
  <c r="AR88" i="34"/>
  <c r="AR88" i="46"/>
  <c r="AR88" i="27"/>
  <c r="AR88" i="52"/>
  <c r="AR88" i="8"/>
  <c r="AR88" i="44"/>
  <c r="AR88" i="13"/>
  <c r="AR88" i="45"/>
  <c r="AR88" i="28"/>
  <c r="AR88" i="9"/>
  <c r="AR88" i="41"/>
  <c r="AR88" i="31"/>
  <c r="AR88" i="16"/>
  <c r="AR88" i="55"/>
  <c r="AR88" i="43"/>
  <c r="AR88" i="32"/>
  <c r="AR88" i="21"/>
  <c r="AR88" i="30"/>
  <c r="AR88" i="4"/>
  <c r="AR88" i="7"/>
  <c r="AR88" i="3"/>
  <c r="AR88" i="35"/>
  <c r="AL88" i="7"/>
  <c r="AL88" i="32"/>
  <c r="AL88" i="46"/>
  <c r="AL88" i="3"/>
  <c r="AL88" i="50"/>
  <c r="AL88" i="58"/>
  <c r="AL88" i="2"/>
  <c r="AL88" i="42"/>
  <c r="AL88" i="6"/>
  <c r="AL88" i="56"/>
  <c r="AL88" i="19"/>
  <c r="AL88" i="23"/>
  <c r="AL88" i="52"/>
  <c r="AL88" i="16"/>
  <c r="AL88" i="54"/>
  <c r="AL88" i="33"/>
  <c r="AL88" i="57"/>
  <c r="AL88" i="31"/>
  <c r="AL88" i="44"/>
  <c r="AL88" i="37"/>
  <c r="AL88" i="28"/>
  <c r="AL88" i="18"/>
  <c r="AL88" i="24"/>
  <c r="AL88" i="5"/>
  <c r="AL88" i="15"/>
  <c r="AL88" i="40"/>
  <c r="AL88" i="10"/>
  <c r="AL88" i="8"/>
  <c r="AL88" i="35"/>
  <c r="AL88" i="48"/>
  <c r="AL88" i="13"/>
  <c r="AL88" i="27"/>
  <c r="AL88" i="55"/>
  <c r="AL88" i="47"/>
  <c r="AL88" i="9"/>
  <c r="AL88" i="12"/>
  <c r="AL88" i="53"/>
  <c r="AL88" i="21"/>
  <c r="AL88" i="4"/>
  <c r="AL88" i="43"/>
  <c r="AL88" i="30"/>
  <c r="AL88" i="45"/>
  <c r="AL88" i="29"/>
  <c r="AL88" i="34"/>
  <c r="AL88" i="17"/>
  <c r="AL88" i="41"/>
  <c r="AL88" i="14"/>
  <c r="AL88" i="20"/>
  <c r="AL88" i="49"/>
  <c r="AL88" i="1"/>
  <c r="AL88" i="39"/>
  <c r="AL88" i="51"/>
  <c r="T88" i="24"/>
  <c r="T88" i="52"/>
  <c r="T88" i="23"/>
  <c r="T88" i="40"/>
  <c r="T88" i="30"/>
  <c r="T88" i="35"/>
  <c r="T88" i="3"/>
  <c r="T88" i="17"/>
  <c r="T88" i="50"/>
  <c r="T88" i="47"/>
  <c r="T88" i="18"/>
  <c r="T88" i="10"/>
  <c r="T88" i="53"/>
  <c r="T88" i="15"/>
  <c r="T88" i="20"/>
  <c r="T88" i="9"/>
  <c r="T88" i="29"/>
  <c r="T88" i="16"/>
  <c r="T88" i="34"/>
  <c r="T88" i="46"/>
  <c r="T88" i="19"/>
  <c r="T88" i="6"/>
  <c r="T88" i="39"/>
  <c r="T88" i="58"/>
  <c r="T88" i="37"/>
  <c r="T88" i="54"/>
  <c r="T88" i="44"/>
  <c r="T88" i="45"/>
  <c r="T88" i="41"/>
  <c r="T88" i="57"/>
  <c r="T88" i="13"/>
  <c r="T88" i="32"/>
  <c r="T88" i="48"/>
  <c r="T88" i="21"/>
  <c r="T88" i="33"/>
  <c r="T88" i="49"/>
  <c r="T88" i="42"/>
  <c r="T88" i="28"/>
  <c r="T88" i="31"/>
  <c r="T88" i="5"/>
  <c r="T88" i="8"/>
  <c r="T88" i="56"/>
  <c r="T88" i="43"/>
  <c r="T88" i="14"/>
  <c r="T88" i="7"/>
  <c r="T88" i="12"/>
  <c r="T88" i="55"/>
  <c r="T88" i="27"/>
  <c r="T88" i="4"/>
  <c r="T88" i="2"/>
  <c r="T88" i="1"/>
  <c r="T88" i="51"/>
  <c r="Y88" i="21"/>
  <c r="Y88" i="3"/>
  <c r="Y88" i="8"/>
  <c r="Y88" i="13"/>
  <c r="Y88" i="46"/>
  <c r="Y88" i="23"/>
  <c r="Y88" i="56"/>
  <c r="Y88" i="48"/>
  <c r="Y88" i="18"/>
  <c r="Y88" i="55"/>
  <c r="Y88" i="10"/>
  <c r="Y88" i="1"/>
  <c r="Y88" i="33"/>
  <c r="Y88" i="31"/>
  <c r="Y88" i="16"/>
  <c r="Y88" i="19"/>
  <c r="Y88" i="49"/>
  <c r="Y88" i="20"/>
  <c r="Y88" i="47"/>
  <c r="Y88" i="35"/>
  <c r="Y88" i="32"/>
  <c r="Y88" i="58"/>
  <c r="Y88" i="30"/>
  <c r="Y88" i="54"/>
  <c r="Y88" i="7"/>
  <c r="Y88" i="34"/>
  <c r="Y88" i="5"/>
  <c r="Y88" i="15"/>
  <c r="Y88" i="57"/>
  <c r="Y88" i="29"/>
  <c r="Y88" i="41"/>
  <c r="Y88" i="6"/>
  <c r="Y88" i="44"/>
  <c r="Y88" i="24"/>
  <c r="Y88" i="43"/>
  <c r="Y88" i="39"/>
  <c r="Y88" i="52"/>
  <c r="Y88" i="37"/>
  <c r="Y88" i="9"/>
  <c r="Y88" i="17"/>
  <c r="Y88" i="50"/>
  <c r="Y88" i="2"/>
  <c r="Y88" i="27"/>
  <c r="Y88" i="53"/>
  <c r="Y88" i="28"/>
  <c r="Y88" i="14"/>
  <c r="Y88" i="40"/>
  <c r="Y88" i="12"/>
  <c r="Y88" i="45"/>
  <c r="Y88" i="42"/>
  <c r="Y88" i="51"/>
  <c r="Y88" i="4"/>
  <c r="DD88" i="54"/>
  <c r="DD88" i="42"/>
  <c r="DD88" i="58"/>
  <c r="DD88" i="16"/>
  <c r="DD88" i="44"/>
  <c r="DD88" i="33"/>
  <c r="DD88" i="45"/>
  <c r="DD88" i="20"/>
  <c r="DD88" i="50"/>
  <c r="DD88" i="5"/>
  <c r="DD88" i="8"/>
  <c r="DD88" i="51"/>
  <c r="DD88" i="9"/>
  <c r="DD88" i="3"/>
  <c r="DD88" i="37"/>
  <c r="DD88" i="23"/>
  <c r="DD88" i="13"/>
  <c r="DD88" i="10"/>
  <c r="DD88" i="18"/>
  <c r="DD88" i="6"/>
  <c r="DD88" i="21"/>
  <c r="DD88" i="19"/>
  <c r="DD88" i="30"/>
  <c r="DD88" i="53"/>
  <c r="DD88" i="46"/>
  <c r="DD88" i="49"/>
  <c r="DD88" i="48"/>
  <c r="DD88" i="17"/>
  <c r="DD88" i="34"/>
  <c r="DD88" i="24"/>
  <c r="DD88" i="55"/>
  <c r="DD88" i="12"/>
  <c r="DD88" i="4"/>
  <c r="DD88" i="1"/>
  <c r="DD88" i="39"/>
  <c r="DD88" i="56"/>
  <c r="DD88" i="35"/>
  <c r="DD88" i="27"/>
  <c r="DD88" i="52"/>
  <c r="DD88" i="7"/>
  <c r="DD88" i="32"/>
  <c r="DD88" i="41"/>
  <c r="DD88" i="43"/>
  <c r="DD88" i="2"/>
  <c r="DD88" i="28"/>
  <c r="DD88" i="14"/>
  <c r="DD88" i="47"/>
  <c r="DD88" i="57"/>
  <c r="DD88" i="40"/>
  <c r="DD88" i="31"/>
  <c r="DD88" i="29"/>
  <c r="DD88" i="15"/>
  <c r="BN88" i="18"/>
  <c r="BN88" i="46"/>
  <c r="BN88" i="30"/>
  <c r="BN88" i="9"/>
  <c r="BN88" i="13"/>
  <c r="BN88" i="34"/>
  <c r="BN88" i="33"/>
  <c r="BN88" i="6"/>
  <c r="BN88" i="50"/>
  <c r="BN88" i="52"/>
  <c r="BN88" i="5"/>
  <c r="BN88" i="4"/>
  <c r="BN88" i="55"/>
  <c r="BN88" i="58"/>
  <c r="BN88" i="56"/>
  <c r="BN88" i="40"/>
  <c r="BN88" i="39"/>
  <c r="BN88" i="41"/>
  <c r="BN88" i="3"/>
  <c r="BN88" i="27"/>
  <c r="BN88" i="15"/>
  <c r="BN88" i="49"/>
  <c r="BN88" i="31"/>
  <c r="BN88" i="12"/>
  <c r="BN88" i="29"/>
  <c r="BN88" i="48"/>
  <c r="BN88" i="1"/>
  <c r="BN88" i="24"/>
  <c r="BN88" i="51"/>
  <c r="BN88" i="45"/>
  <c r="BN88" i="42"/>
  <c r="BN88" i="19"/>
  <c r="BN88" i="44"/>
  <c r="BN88" i="20"/>
  <c r="BN88" i="17"/>
  <c r="BN88" i="54"/>
  <c r="BN88" i="37"/>
  <c r="BN88" i="28"/>
  <c r="BN88" i="57"/>
  <c r="BN88" i="43"/>
  <c r="BN88" i="47"/>
  <c r="BN88" i="53"/>
  <c r="BN88" i="16"/>
  <c r="BN88" i="7"/>
  <c r="BN88" i="8"/>
  <c r="BN88" i="21"/>
  <c r="BN88" i="2"/>
  <c r="BN88" i="14"/>
  <c r="BN88" i="10"/>
  <c r="BN88" i="32"/>
  <c r="BN88" i="35"/>
  <c r="BN88" i="23"/>
  <c r="DJ88" i="10"/>
  <c r="DJ88" i="35"/>
  <c r="DJ88" i="3"/>
  <c r="DJ88" i="39"/>
  <c r="DJ88" i="4"/>
  <c r="DJ88" i="48"/>
  <c r="DJ88" i="37"/>
  <c r="DJ88" i="16"/>
  <c r="DJ88" i="1"/>
  <c r="DJ88" i="54"/>
  <c r="DJ88" i="34"/>
  <c r="DJ88" i="56"/>
  <c r="DJ88" i="31"/>
  <c r="DJ88" i="45"/>
  <c r="DJ88" i="13"/>
  <c r="DJ88" i="57"/>
  <c r="DJ88" i="46"/>
  <c r="DJ88" i="58"/>
  <c r="DJ88" i="30"/>
  <c r="DJ88" i="5"/>
  <c r="DJ88" i="17"/>
  <c r="DJ88" i="49"/>
  <c r="DJ88" i="20"/>
  <c r="DJ88" i="55"/>
  <c r="DJ88" i="27"/>
  <c r="DJ88" i="12"/>
  <c r="DJ88" i="29"/>
  <c r="DJ88" i="40"/>
  <c r="DJ88" i="15"/>
  <c r="DJ88" i="52"/>
  <c r="DJ88" i="28"/>
  <c r="DJ88" i="44"/>
  <c r="DJ88" i="33"/>
  <c r="DJ88" i="43"/>
  <c r="DJ88" i="8"/>
  <c r="DJ88" i="9"/>
  <c r="DJ88" i="7"/>
  <c r="DJ88" i="32"/>
  <c r="DJ88" i="24"/>
  <c r="DJ88" i="41"/>
  <c r="DJ88" i="23"/>
  <c r="DJ88" i="51"/>
  <c r="DJ88" i="21"/>
  <c r="DJ88" i="50"/>
  <c r="DJ88" i="47"/>
  <c r="DJ88" i="42"/>
  <c r="DJ88" i="2"/>
  <c r="DJ88" i="6"/>
  <c r="DJ88" i="53"/>
  <c r="DJ88" i="18"/>
  <c r="DJ88" i="19"/>
  <c r="DJ88" i="14"/>
  <c r="DK88" i="50"/>
  <c r="DK88" i="16"/>
  <c r="DK88" i="39"/>
  <c r="DK88" i="42"/>
  <c r="DK88" i="8"/>
  <c r="DK88" i="15"/>
  <c r="DK88" i="45"/>
  <c r="DK88" i="49"/>
  <c r="DK88" i="52"/>
  <c r="DK88" i="1"/>
  <c r="DK88" i="55"/>
  <c r="DK88" i="32"/>
  <c r="DK88" i="31"/>
  <c r="DK88" i="43"/>
  <c r="DK88" i="18"/>
  <c r="DK88" i="33"/>
  <c r="DK88" i="29"/>
  <c r="DK88" i="27"/>
  <c r="DK88" i="56"/>
  <c r="DK88" i="53"/>
  <c r="DK88" i="12"/>
  <c r="DK88" i="20"/>
  <c r="DK88" i="24"/>
  <c r="DK88" i="4"/>
  <c r="DK88" i="23"/>
  <c r="DK88" i="51"/>
  <c r="DK88" i="47"/>
  <c r="DK88" i="57"/>
  <c r="DK88" i="34"/>
  <c r="DK88" i="44"/>
  <c r="DK88" i="21"/>
  <c r="DK88" i="3"/>
  <c r="DK88" i="2"/>
  <c r="DK88" i="17"/>
  <c r="DK88" i="48"/>
  <c r="DK88" i="30"/>
  <c r="DK88" i="46"/>
  <c r="DK88" i="7"/>
  <c r="DK88" i="10"/>
  <c r="DK88" i="41"/>
  <c r="DK88" i="5"/>
  <c r="DK88" i="35"/>
  <c r="DK88" i="40"/>
  <c r="DK88" i="9"/>
  <c r="DK88" i="14"/>
  <c r="DK88" i="37"/>
  <c r="DK88" i="6"/>
  <c r="DK88" i="28"/>
  <c r="DK88" i="54"/>
  <c r="DK88" i="19"/>
  <c r="DK88" i="58"/>
  <c r="DK88" i="13"/>
  <c r="DU88" i="21"/>
  <c r="DU88" i="49"/>
  <c r="DU88" i="10"/>
  <c r="DU88" i="15"/>
  <c r="DU88" i="33"/>
  <c r="DU88" i="24"/>
  <c r="DU88" i="29"/>
  <c r="DU88" i="8"/>
  <c r="DU88" i="1"/>
  <c r="DU88" i="58"/>
  <c r="DU88" i="43"/>
  <c r="DU88" i="31"/>
  <c r="DU88" i="47"/>
  <c r="DU88" i="55"/>
  <c r="DU88" i="20"/>
  <c r="DU88" i="2"/>
  <c r="DU88" i="42"/>
  <c r="DU88" i="44"/>
  <c r="DU88" i="9"/>
  <c r="DU88" i="16"/>
  <c r="DU88" i="54"/>
  <c r="DU88" i="18"/>
  <c r="DU88" i="57"/>
  <c r="DU88" i="23"/>
  <c r="DU88" i="19"/>
  <c r="DU88" i="30"/>
  <c r="DU88" i="37"/>
  <c r="DU88" i="13"/>
  <c r="DU88" i="32"/>
  <c r="DU88" i="35"/>
  <c r="DU88" i="34"/>
  <c r="DU88" i="27"/>
  <c r="DU88" i="28"/>
  <c r="DU88" i="52"/>
  <c r="DU88" i="40"/>
  <c r="DU88" i="45"/>
  <c r="DU88" i="17"/>
  <c r="DU88" i="51"/>
  <c r="DU88" i="53"/>
  <c r="DU88" i="48"/>
  <c r="DU88" i="56"/>
  <c r="DU88" i="50"/>
  <c r="DU88" i="5"/>
  <c r="DU88" i="6"/>
  <c r="DU88" i="39"/>
  <c r="DU88" i="3"/>
  <c r="DU88" i="4"/>
  <c r="DU88" i="7"/>
  <c r="DU88" i="12"/>
  <c r="DU88" i="46"/>
  <c r="DU88" i="41"/>
  <c r="DU88" i="14"/>
  <c r="DS88" i="1"/>
  <c r="DS88" i="31"/>
  <c r="DS88" i="45"/>
  <c r="DS88" i="34"/>
  <c r="DS88" i="4"/>
  <c r="DS88" i="15"/>
  <c r="DS88" i="14"/>
  <c r="DT88" i="49"/>
  <c r="DT88" i="4"/>
  <c r="DT88" i="42"/>
  <c r="DT88" i="24"/>
  <c r="DT88" i="8"/>
  <c r="DT88" i="10"/>
  <c r="DT88" i="23"/>
  <c r="DS88" i="37"/>
  <c r="DS88" i="40"/>
  <c r="DS88" i="17"/>
  <c r="DS88" i="8"/>
  <c r="DS88" i="58"/>
  <c r="DS88" i="19"/>
  <c r="DS88" i="27"/>
  <c r="DT88" i="57"/>
  <c r="DT88" i="46"/>
  <c r="DT88" i="15"/>
  <c r="DT88" i="2"/>
  <c r="DT88" i="48"/>
  <c r="DT88" i="19"/>
  <c r="DT88" i="37"/>
  <c r="DS88" i="56"/>
  <c r="DS88" i="13"/>
  <c r="DS88" i="18"/>
  <c r="DS88" i="6"/>
  <c r="DS88" i="23"/>
  <c r="DS88" i="46"/>
  <c r="DS88" i="57"/>
  <c r="DT88" i="54"/>
  <c r="DT88" i="5"/>
  <c r="DT88" i="34"/>
  <c r="DT88" i="7"/>
  <c r="DT88" i="39"/>
  <c r="DT88" i="9"/>
  <c r="DT88" i="58"/>
  <c r="DS88" i="7"/>
  <c r="DS88" i="10"/>
  <c r="DS88" i="20"/>
  <c r="DS88" i="30"/>
  <c r="DS88" i="50"/>
  <c r="DS88" i="53"/>
  <c r="DS88" i="12"/>
  <c r="DT88" i="55"/>
  <c r="DT88" i="17"/>
  <c r="DT88" i="28"/>
  <c r="DT88" i="40"/>
  <c r="DT88" i="21"/>
  <c r="DT88" i="29"/>
  <c r="DT88" i="31"/>
  <c r="DS88" i="49"/>
  <c r="DS88" i="9"/>
  <c r="DS88" i="47"/>
  <c r="DS88" i="44"/>
  <c r="DS88" i="54"/>
  <c r="DS88" i="16"/>
  <c r="DT88" i="33"/>
  <c r="DT88" i="12"/>
  <c r="DT88" i="56"/>
  <c r="DT88" i="6"/>
  <c r="DT88" i="44"/>
  <c r="DT88" i="3"/>
  <c r="DS88" i="5"/>
  <c r="DS88" i="32"/>
  <c r="DS88" i="33"/>
  <c r="DS88" i="42"/>
  <c r="DS88" i="43"/>
  <c r="DS88" i="55"/>
  <c r="DT88" i="18"/>
  <c r="DT88" i="1"/>
  <c r="DT88" i="51"/>
  <c r="DT88" i="30"/>
  <c r="DT88" i="45"/>
  <c r="DT88" i="13"/>
  <c r="DS88" i="51"/>
  <c r="DS88" i="35"/>
  <c r="DS88" i="39"/>
  <c r="DS88" i="52"/>
  <c r="DS88" i="24"/>
  <c r="DS88" i="2"/>
  <c r="DT88" i="35"/>
  <c r="DT88" i="47"/>
  <c r="DT88" i="43"/>
  <c r="DT88" i="50"/>
  <c r="DT88" i="14"/>
  <c r="DT88" i="32"/>
  <c r="DS88" i="29"/>
  <c r="DS88" i="21"/>
  <c r="DS88" i="41"/>
  <c r="DS88" i="28"/>
  <c r="DS88" i="3"/>
  <c r="DS88" i="48"/>
  <c r="DT88" i="27"/>
  <c r="DT88" i="41"/>
  <c r="DT88" i="20"/>
  <c r="DT88" i="16"/>
  <c r="DT88" i="53"/>
  <c r="DT88" i="52"/>
  <c r="DV88" i="12"/>
  <c r="DV88" i="14"/>
  <c r="DV88" i="16"/>
  <c r="DV88" i="51"/>
  <c r="DV88" i="49"/>
  <c r="DV88" i="19"/>
  <c r="DV88" i="24"/>
  <c r="DV88" i="53"/>
  <c r="DV88" i="4"/>
  <c r="DV88" i="15"/>
  <c r="DV88" i="8"/>
  <c r="DV88" i="43"/>
  <c r="DV88" i="9"/>
  <c r="DV88" i="27"/>
  <c r="DV88" i="1"/>
  <c r="DV88" i="32"/>
  <c r="DV88" i="2"/>
  <c r="DV88" i="35"/>
  <c r="DV88" i="17"/>
  <c r="DV88" i="46"/>
  <c r="DV88" i="33"/>
  <c r="DV88" i="50"/>
  <c r="DV88" i="18"/>
  <c r="DV88" i="48"/>
  <c r="DV88" i="20"/>
  <c r="DV88" i="44"/>
  <c r="DV88" i="42"/>
  <c r="DV88" i="13"/>
  <c r="DV88" i="7"/>
  <c r="DV88" i="41"/>
  <c r="DV88" i="57"/>
  <c r="DV88" i="54"/>
  <c r="DV88" i="40"/>
  <c r="DV88" i="52"/>
  <c r="DV88" i="45"/>
  <c r="DV88" i="55"/>
  <c r="DV88" i="28"/>
  <c r="DV88" i="23"/>
  <c r="DV88" i="56"/>
  <c r="DV88" i="39"/>
  <c r="DV88" i="21"/>
  <c r="DV88" i="30"/>
  <c r="DV88" i="58"/>
  <c r="DV88" i="10"/>
  <c r="DV88" i="34"/>
  <c r="DV88" i="6"/>
  <c r="DV88" i="5"/>
  <c r="DV88" i="31"/>
  <c r="DV88" i="3"/>
  <c r="DV88" i="29"/>
  <c r="DV88" i="47"/>
  <c r="DV88" i="37"/>
  <c r="DW88" i="2"/>
  <c r="DW88" i="1"/>
  <c r="DW88" i="42"/>
  <c r="DW88" i="45"/>
  <c r="DW88" i="47"/>
  <c r="DW88" i="3"/>
  <c r="DW88" i="35"/>
  <c r="DW88" i="48"/>
  <c r="DW88" i="54"/>
  <c r="DW88" i="32"/>
  <c r="DW88" i="49"/>
  <c r="DW88" i="14"/>
  <c r="DW88" i="57"/>
  <c r="DW88" i="5"/>
  <c r="DW88" i="55"/>
  <c r="DW88" i="6"/>
  <c r="DW88" i="19"/>
  <c r="DW88" i="17"/>
  <c r="DW88" i="33"/>
  <c r="DW88" i="21"/>
  <c r="DW88" i="43"/>
  <c r="DW88" i="39"/>
  <c r="DW88" i="58"/>
  <c r="DW88" i="29"/>
  <c r="DW88" i="31"/>
  <c r="DW88" i="56"/>
  <c r="DW88" i="37"/>
  <c r="DW88" i="15"/>
  <c r="DW88" i="16"/>
  <c r="DW88" i="9"/>
  <c r="DW88" i="7"/>
  <c r="DW88" i="46"/>
  <c r="DW88" i="23"/>
  <c r="DW88" i="24"/>
  <c r="DW88" i="50"/>
  <c r="DW88" i="53"/>
  <c r="DW88" i="20"/>
  <c r="DW88" i="8"/>
  <c r="DW88" i="4"/>
  <c r="DW88" i="51"/>
  <c r="DW88" i="12"/>
  <c r="DW88" i="13"/>
  <c r="DW88" i="28"/>
  <c r="DW88" i="44"/>
  <c r="DW88" i="27"/>
  <c r="DW88" i="18"/>
  <c r="DW88" i="34"/>
  <c r="DW88" i="40"/>
  <c r="DW88" i="41"/>
  <c r="DW88" i="30"/>
  <c r="DW88" i="10"/>
  <c r="DW88" i="52"/>
  <c r="DX88" i="5"/>
  <c r="DX88" i="14"/>
  <c r="DX88" i="33"/>
  <c r="DX88" i="24"/>
  <c r="DX88" i="32"/>
  <c r="DX88" i="20"/>
  <c r="DX88" i="3"/>
  <c r="DX88" i="27"/>
  <c r="DX88" i="28"/>
  <c r="DX88" i="8"/>
  <c r="DX88" i="43"/>
  <c r="DX88" i="10"/>
  <c r="DX88" i="58"/>
  <c r="DX88" i="2"/>
  <c r="DX88" i="54"/>
  <c r="DX88" i="9"/>
  <c r="DX88" i="46"/>
  <c r="DX88" i="31"/>
  <c r="DX88" i="41"/>
  <c r="DX88" i="39"/>
  <c r="DX88" i="35"/>
  <c r="DX88" i="51"/>
  <c r="DX88" i="21"/>
  <c r="DX88" i="13"/>
  <c r="DX88" i="6"/>
  <c r="DX88" i="45"/>
  <c r="DX88" i="19"/>
  <c r="DX88" i="29"/>
  <c r="DX88" i="18"/>
  <c r="DX88" i="23"/>
  <c r="DX88" i="44"/>
  <c r="DX88" i="40"/>
  <c r="DX88" i="52"/>
  <c r="DX88" i="55"/>
  <c r="DX88" i="47"/>
  <c r="DX88" i="37"/>
  <c r="DX88" i="42"/>
  <c r="DX88" i="53"/>
  <c r="DX88" i="17"/>
  <c r="DX88" i="15"/>
  <c r="DX88" i="50"/>
  <c r="DX88" i="48"/>
  <c r="DX88" i="57"/>
  <c r="DX88" i="49"/>
  <c r="DX88" i="56"/>
  <c r="DX88" i="12"/>
  <c r="DX88" i="16"/>
  <c r="DX88" i="7"/>
  <c r="DX88" i="1"/>
  <c r="DX88" i="4"/>
  <c r="DX88" i="30"/>
  <c r="DX88" i="34"/>
  <c r="DY88" i="37"/>
  <c r="DY88" i="15"/>
  <c r="DY88" i="39"/>
  <c r="DY88" i="2"/>
  <c r="DY88" i="54"/>
  <c r="DY88" i="29"/>
  <c r="DY88" i="6"/>
  <c r="DY88" i="47"/>
  <c r="DY88" i="50"/>
  <c r="DY88" i="48"/>
  <c r="DY88" i="12"/>
  <c r="DY88" i="57"/>
  <c r="DY88" i="19"/>
  <c r="DY88" i="18"/>
  <c r="DY88" i="4"/>
  <c r="DY88" i="28"/>
  <c r="DY88" i="17"/>
  <c r="DY88" i="46"/>
  <c r="DY88" i="31"/>
  <c r="DY88" i="42"/>
  <c r="DY88" i="40"/>
  <c r="DY88" i="10"/>
  <c r="DY88" i="3"/>
  <c r="DY88" i="7"/>
  <c r="DY88" i="24"/>
  <c r="DY88" i="43"/>
  <c r="DY88" i="55"/>
  <c r="DY88" i="44"/>
  <c r="DY88" i="21"/>
  <c r="DY88" i="23"/>
  <c r="DY88" i="33"/>
  <c r="DY88" i="49"/>
  <c r="DY88" i="58"/>
  <c r="DY88" i="27"/>
  <c r="DY88" i="9"/>
  <c r="DY88" i="5"/>
  <c r="DY88" i="8"/>
  <c r="DY88" i="56"/>
  <c r="DY88" i="41"/>
  <c r="DY88" i="13"/>
  <c r="DY88" i="35"/>
  <c r="DY88" i="14"/>
  <c r="DY88" i="51"/>
  <c r="DY88" i="16"/>
  <c r="DY88" i="1"/>
  <c r="DY88" i="20"/>
  <c r="DY88" i="34"/>
  <c r="DY88" i="53"/>
  <c r="DY88" i="52"/>
  <c r="DY88" i="32"/>
  <c r="DY88" i="45"/>
  <c r="DY88" i="30"/>
  <c r="CM88" i="56"/>
  <c r="CM88" i="58"/>
  <c r="CM88" i="17"/>
  <c r="CM88" i="44"/>
  <c r="CM88" i="46"/>
  <c r="CM88" i="47"/>
  <c r="CM88" i="32"/>
  <c r="CM88" i="1"/>
  <c r="CM88" i="54"/>
  <c r="CM88" i="57"/>
  <c r="CM88" i="45"/>
  <c r="CM88" i="23"/>
  <c r="CM88" i="48"/>
  <c r="CM88" i="4"/>
  <c r="CM88" i="7"/>
  <c r="CM88" i="39"/>
  <c r="CM88" i="43"/>
  <c r="CM88" i="2"/>
  <c r="CM88" i="35"/>
  <c r="CM88" i="21"/>
  <c r="CM88" i="13"/>
  <c r="CM88" i="53"/>
  <c r="CM88" i="37"/>
  <c r="CM88" i="51"/>
  <c r="CM88" i="31"/>
  <c r="CM88" i="42"/>
  <c r="CM88" i="41"/>
  <c r="CM88" i="49"/>
  <c r="CM88" i="30"/>
  <c r="CM88" i="34"/>
  <c r="CM88" i="20"/>
  <c r="CM88" i="55"/>
  <c r="CM88" i="3"/>
  <c r="CM88" i="27"/>
  <c r="CM88" i="28"/>
  <c r="CM88" i="29"/>
  <c r="CM88" i="16"/>
  <c r="CM88" i="24"/>
  <c r="CM88" i="50"/>
  <c r="CM88" i="8"/>
  <c r="CM88" i="9"/>
  <c r="CM88" i="6"/>
  <c r="CM88" i="12"/>
  <c r="CM88" i="18"/>
  <c r="CM88" i="19"/>
  <c r="CM88" i="33"/>
  <c r="CM88" i="40"/>
  <c r="CM88" i="15"/>
  <c r="CM88" i="5"/>
  <c r="CM88" i="10"/>
  <c r="CM88" i="14"/>
  <c r="CM88" i="52"/>
  <c r="CK88" i="52"/>
  <c r="CK88" i="57"/>
  <c r="CK88" i="37"/>
  <c r="CK88" i="56"/>
  <c r="CK88" i="45"/>
  <c r="CK88" i="14"/>
  <c r="CK88" i="41"/>
  <c r="CK88" i="9"/>
  <c r="CK88" i="28"/>
  <c r="CK88" i="50"/>
  <c r="CK88" i="27"/>
  <c r="CK88" i="8"/>
  <c r="CK88" i="33"/>
  <c r="CK88" i="15"/>
  <c r="CK88" i="18"/>
  <c r="CK88" i="48"/>
  <c r="CK88" i="24"/>
  <c r="CK88" i="44"/>
  <c r="CK88" i="31"/>
  <c r="CK88" i="53"/>
  <c r="CK88" i="23"/>
  <c r="CK88" i="12"/>
  <c r="CK88" i="51"/>
  <c r="CK88" i="1"/>
  <c r="CK88" i="35"/>
  <c r="CK88" i="4"/>
  <c r="CK88" i="39"/>
  <c r="CK88" i="46"/>
  <c r="CK88" i="30"/>
  <c r="CK88" i="20"/>
  <c r="CK88" i="7"/>
  <c r="CK88" i="42"/>
  <c r="CK88" i="6"/>
  <c r="CK88" i="54"/>
  <c r="CK88" i="58"/>
  <c r="CK88" i="40"/>
  <c r="CK88" i="16"/>
  <c r="CK88" i="13"/>
  <c r="CK88" i="29"/>
  <c r="CK88" i="19"/>
  <c r="CK88" i="55"/>
  <c r="CK88" i="21"/>
  <c r="CK88" i="32"/>
  <c r="CK88" i="2"/>
  <c r="CK88" i="17"/>
  <c r="CK88" i="3"/>
  <c r="CK88" i="47"/>
  <c r="CK88" i="10"/>
  <c r="CK88" i="49"/>
  <c r="CK88" i="34"/>
  <c r="CK88" i="5"/>
  <c r="CK88" i="43"/>
  <c r="CF92" i="4"/>
  <c r="H825" i="4" s="1"/>
  <c r="G609" i="4"/>
  <c r="CF92" i="51"/>
  <c r="H825" i="51" s="1"/>
  <c r="G609" i="51"/>
  <c r="CF92" i="55"/>
  <c r="H825" i="55" s="1"/>
  <c r="G609" i="55"/>
  <c r="G609" i="40"/>
  <c r="CF92" i="40"/>
  <c r="H825" i="40" s="1"/>
  <c r="CF92" i="29"/>
  <c r="H825" i="29" s="1"/>
  <c r="G609" i="29"/>
  <c r="G609" i="49"/>
  <c r="CF92" i="49"/>
  <c r="H825" i="49" s="1"/>
  <c r="G601" i="32"/>
  <c r="BX92" i="32"/>
  <c r="H817" i="32" s="1"/>
  <c r="G601" i="57"/>
  <c r="BX92" i="57"/>
  <c r="H817" i="57" s="1"/>
  <c r="G601" i="27"/>
  <c r="BX92" i="27"/>
  <c r="H817" i="27" s="1"/>
  <c r="G601" i="12"/>
  <c r="BX92" i="12"/>
  <c r="H817" i="12" s="1"/>
  <c r="BX92" i="23"/>
  <c r="H817" i="23" s="1"/>
  <c r="G601" i="23"/>
  <c r="G601" i="35"/>
  <c r="BX92" i="35"/>
  <c r="H817" i="35" s="1"/>
  <c r="G601" i="8"/>
  <c r="BX92" i="8"/>
  <c r="H817" i="8" s="1"/>
  <c r="BP92" i="17"/>
  <c r="H809" i="17" s="1"/>
  <c r="G593" i="17"/>
  <c r="BP92" i="3"/>
  <c r="H809" i="3" s="1"/>
  <c r="G593" i="3"/>
  <c r="G593" i="33"/>
  <c r="BP92" i="33"/>
  <c r="H809" i="33" s="1"/>
  <c r="G593" i="41"/>
  <c r="BP92" i="41"/>
  <c r="H809" i="41" s="1"/>
  <c r="G593" i="35"/>
  <c r="BP92" i="35"/>
  <c r="H809" i="35" s="1"/>
  <c r="BP92" i="27"/>
  <c r="H809" i="27" s="1"/>
  <c r="G593" i="27"/>
  <c r="G573" i="53"/>
  <c r="AV92" i="53"/>
  <c r="H789" i="53" s="1"/>
  <c r="G573" i="14"/>
  <c r="AV92" i="14"/>
  <c r="H789" i="14" s="1"/>
  <c r="G573" i="19"/>
  <c r="AV92" i="19"/>
  <c r="H789" i="19" s="1"/>
  <c r="AV92" i="51"/>
  <c r="H789" i="51" s="1"/>
  <c r="G573" i="51"/>
  <c r="AV92" i="29"/>
  <c r="H789" i="29" s="1"/>
  <c r="G573" i="29"/>
  <c r="AV92" i="47"/>
  <c r="H789" i="47" s="1"/>
  <c r="G573" i="47"/>
  <c r="G573" i="24"/>
  <c r="AV92" i="24"/>
  <c r="H789" i="24" s="1"/>
  <c r="G565" i="58"/>
  <c r="AN92" i="58"/>
  <c r="H781" i="58" s="1"/>
  <c r="AN92" i="13"/>
  <c r="H781" i="13" s="1"/>
  <c r="G565" i="13"/>
  <c r="AN92" i="8"/>
  <c r="H781" i="8" s="1"/>
  <c r="G565" i="8"/>
  <c r="AN92" i="41"/>
  <c r="H781" i="41" s="1"/>
  <c r="G565" i="41"/>
  <c r="AN92" i="55"/>
  <c r="H781" i="55" s="1"/>
  <c r="G565" i="55"/>
  <c r="AN92" i="37"/>
  <c r="H781" i="37" s="1"/>
  <c r="G565" i="37"/>
  <c r="G557" i="56"/>
  <c r="AF92" i="56"/>
  <c r="H773" i="56" s="1"/>
  <c r="G557" i="14"/>
  <c r="AF92" i="14"/>
  <c r="H773" i="14" s="1"/>
  <c r="AF92" i="47"/>
  <c r="H773" i="47" s="1"/>
  <c r="G557" i="47"/>
  <c r="AF92" i="27"/>
  <c r="H773" i="27" s="1"/>
  <c r="G557" i="27"/>
  <c r="AF92" i="2"/>
  <c r="H773" i="2" s="1"/>
  <c r="G557" i="2"/>
  <c r="AF92" i="34"/>
  <c r="H773" i="34" s="1"/>
  <c r="G557" i="34"/>
  <c r="G557" i="9"/>
  <c r="AF92" i="9"/>
  <c r="H773" i="9" s="1"/>
  <c r="G549" i="56"/>
  <c r="X92" i="56"/>
  <c r="H765" i="56" s="1"/>
  <c r="X92" i="17"/>
  <c r="H765" i="17" s="1"/>
  <c r="G549" i="17"/>
  <c r="X92" i="54"/>
  <c r="H765" i="54" s="1"/>
  <c r="G549" i="54"/>
  <c r="G549" i="24"/>
  <c r="X92" i="24"/>
  <c r="H765" i="24" s="1"/>
  <c r="G549" i="46"/>
  <c r="X92" i="46"/>
  <c r="H765" i="46" s="1"/>
  <c r="G549" i="37"/>
  <c r="X92" i="37"/>
  <c r="H765" i="37" s="1"/>
  <c r="G541" i="39"/>
  <c r="P92" i="39"/>
  <c r="H757" i="39" s="1"/>
  <c r="P92" i="41"/>
  <c r="H757" i="41" s="1"/>
  <c r="G541" i="41"/>
  <c r="P92" i="42"/>
  <c r="H757" i="42" s="1"/>
  <c r="G541" i="42"/>
  <c r="G541" i="58"/>
  <c r="P92" i="58"/>
  <c r="H757" i="58" s="1"/>
  <c r="G541" i="55"/>
  <c r="P92" i="55"/>
  <c r="H757" i="55" s="1"/>
  <c r="G541" i="23"/>
  <c r="P92" i="23"/>
  <c r="H757" i="23" s="1"/>
  <c r="G541" i="54"/>
  <c r="P92" i="54"/>
  <c r="H757" i="54" s="1"/>
  <c r="G608" i="52"/>
  <c r="CE92" i="52"/>
  <c r="H824" i="52" s="1"/>
  <c r="CE92" i="45"/>
  <c r="H824" i="45" s="1"/>
  <c r="G608" i="45"/>
  <c r="CE92" i="5"/>
  <c r="H824" i="5" s="1"/>
  <c r="G608" i="5"/>
  <c r="G608" i="4"/>
  <c r="CE92" i="4"/>
  <c r="H824" i="4" s="1"/>
  <c r="G608" i="20"/>
  <c r="CE92" i="20"/>
  <c r="H824" i="20" s="1"/>
  <c r="CE92" i="2"/>
  <c r="H824" i="2" s="1"/>
  <c r="G608" i="2"/>
  <c r="G600" i="1"/>
  <c r="BW92" i="1"/>
  <c r="H816" i="1" s="1"/>
  <c r="BW92" i="31"/>
  <c r="H816" i="31" s="1"/>
  <c r="G600" i="31"/>
  <c r="G600" i="4"/>
  <c r="BW92" i="4"/>
  <c r="H816" i="4" s="1"/>
  <c r="BW92" i="48"/>
  <c r="H816" i="48" s="1"/>
  <c r="G600" i="48"/>
  <c r="G600" i="52"/>
  <c r="BW92" i="52"/>
  <c r="H816" i="52" s="1"/>
  <c r="G600" i="2"/>
  <c r="BW92" i="2"/>
  <c r="H816" i="2" s="1"/>
  <c r="G600" i="37"/>
  <c r="BW92" i="37"/>
  <c r="H816" i="37" s="1"/>
  <c r="BO92" i="17"/>
  <c r="H808" i="17" s="1"/>
  <c r="G592" i="17"/>
  <c r="BO92" i="1"/>
  <c r="H808" i="1" s="1"/>
  <c r="G592" i="1"/>
  <c r="BO92" i="52"/>
  <c r="H808" i="52" s="1"/>
  <c r="G592" i="52"/>
  <c r="G592" i="51"/>
  <c r="BO92" i="51"/>
  <c r="H808" i="51" s="1"/>
  <c r="BO92" i="14"/>
  <c r="H808" i="14" s="1"/>
  <c r="G592" i="14"/>
  <c r="BO92" i="57"/>
  <c r="H808" i="57" s="1"/>
  <c r="G592" i="57"/>
  <c r="AU92" i="29"/>
  <c r="H788" i="29" s="1"/>
  <c r="G572" i="29"/>
  <c r="AU92" i="21"/>
  <c r="H788" i="21" s="1"/>
  <c r="G572" i="21"/>
  <c r="AU92" i="35"/>
  <c r="H788" i="35" s="1"/>
  <c r="G572" i="35"/>
  <c r="G572" i="30"/>
  <c r="AU92" i="30"/>
  <c r="H788" i="30" s="1"/>
  <c r="G572" i="58"/>
  <c r="AU92" i="58"/>
  <c r="H788" i="58" s="1"/>
  <c r="G572" i="20"/>
  <c r="AU92" i="20"/>
  <c r="H788" i="20" s="1"/>
  <c r="G572" i="10"/>
  <c r="AU92" i="10"/>
  <c r="H788" i="10" s="1"/>
  <c r="AM92" i="23"/>
  <c r="H780" i="23" s="1"/>
  <c r="G564" i="23"/>
  <c r="AM92" i="24"/>
  <c r="H780" i="24" s="1"/>
  <c r="G564" i="24"/>
  <c r="G564" i="43"/>
  <c r="AM92" i="43"/>
  <c r="H780" i="43" s="1"/>
  <c r="G564" i="42"/>
  <c r="AM92" i="42"/>
  <c r="H780" i="42" s="1"/>
  <c r="G564" i="48"/>
  <c r="AM92" i="48"/>
  <c r="H780" i="48" s="1"/>
  <c r="AM92" i="10"/>
  <c r="H780" i="10" s="1"/>
  <c r="G564" i="10"/>
  <c r="AE92" i="7"/>
  <c r="H772" i="7" s="1"/>
  <c r="G556" i="7"/>
  <c r="G556" i="9"/>
  <c r="AE92" i="9"/>
  <c r="H772" i="9" s="1"/>
  <c r="AE92" i="28"/>
  <c r="H772" i="28" s="1"/>
  <c r="G556" i="28"/>
  <c r="AE92" i="45"/>
  <c r="H772" i="45" s="1"/>
  <c r="G556" i="45"/>
  <c r="AE92" i="32"/>
  <c r="H772" i="32" s="1"/>
  <c r="G556" i="32"/>
  <c r="AE92" i="34"/>
  <c r="H772" i="34" s="1"/>
  <c r="G556" i="34"/>
  <c r="AE92" i="39"/>
  <c r="H772" i="39" s="1"/>
  <c r="G556" i="39"/>
  <c r="G548" i="21"/>
  <c r="W92" i="21"/>
  <c r="H764" i="21" s="1"/>
  <c r="G548" i="56"/>
  <c r="W92" i="56"/>
  <c r="H764" i="56" s="1"/>
  <c r="G548" i="6"/>
  <c r="W92" i="6"/>
  <c r="H764" i="6" s="1"/>
  <c r="W92" i="47"/>
  <c r="H764" i="47" s="1"/>
  <c r="G548" i="47"/>
  <c r="G548" i="49"/>
  <c r="W92" i="49"/>
  <c r="H764" i="49" s="1"/>
  <c r="W92" i="40"/>
  <c r="H764" i="40" s="1"/>
  <c r="G548" i="40"/>
  <c r="O92" i="15"/>
  <c r="H756" i="15" s="1"/>
  <c r="G540" i="15"/>
  <c r="O92" i="43"/>
  <c r="H756" i="43" s="1"/>
  <c r="G540" i="43"/>
  <c r="O92" i="18"/>
  <c r="H756" i="18" s="1"/>
  <c r="G540" i="18"/>
  <c r="O92" i="50"/>
  <c r="H756" i="50" s="1"/>
  <c r="G540" i="50"/>
  <c r="G540" i="5"/>
  <c r="O92" i="5"/>
  <c r="H756" i="5" s="1"/>
  <c r="G540" i="47"/>
  <c r="O92" i="47"/>
  <c r="H756" i="47" s="1"/>
  <c r="G540" i="51"/>
  <c r="O92" i="51"/>
  <c r="H756" i="51" s="1"/>
  <c r="G594" i="17"/>
  <c r="BQ92" i="17"/>
  <c r="H810" i="17" s="1"/>
  <c r="G594" i="44"/>
  <c r="BQ92" i="44"/>
  <c r="H810" i="44" s="1"/>
  <c r="G594" i="37"/>
  <c r="BQ92" i="37"/>
  <c r="H810" i="37" s="1"/>
  <c r="BQ92" i="30"/>
  <c r="H810" i="30" s="1"/>
  <c r="G594" i="30"/>
  <c r="BQ92" i="1"/>
  <c r="H810" i="1" s="1"/>
  <c r="G594" i="1"/>
  <c r="BQ92" i="49"/>
  <c r="H810" i="49" s="1"/>
  <c r="G594" i="49"/>
  <c r="G542" i="34"/>
  <c r="Q92" i="34"/>
  <c r="H758" i="34" s="1"/>
  <c r="G542" i="28"/>
  <c r="Q92" i="28"/>
  <c r="H758" i="28" s="1"/>
  <c r="Q92" i="49"/>
  <c r="H758" i="49" s="1"/>
  <c r="G542" i="49"/>
  <c r="Q92" i="18"/>
  <c r="H758" i="18" s="1"/>
  <c r="G542" i="18"/>
  <c r="G542" i="16"/>
  <c r="Q92" i="16"/>
  <c r="H758" i="16" s="1"/>
  <c r="G542" i="29"/>
  <c r="Q92" i="29"/>
  <c r="H758" i="29" s="1"/>
  <c r="G542" i="23"/>
  <c r="Q92" i="23"/>
  <c r="H758" i="23" s="1"/>
  <c r="CD92" i="24"/>
  <c r="H823" i="24" s="1"/>
  <c r="G607" i="24"/>
  <c r="G607" i="37"/>
  <c r="CD92" i="37"/>
  <c r="H823" i="37" s="1"/>
  <c r="G607" i="45"/>
  <c r="CD92" i="45"/>
  <c r="H823" i="45" s="1"/>
  <c r="CD92" i="15"/>
  <c r="H823" i="15" s="1"/>
  <c r="G607" i="15"/>
  <c r="G607" i="49"/>
  <c r="CD92" i="49"/>
  <c r="H823" i="49" s="1"/>
  <c r="CD92" i="21"/>
  <c r="H823" i="21" s="1"/>
  <c r="G607" i="21"/>
  <c r="BV92" i="8"/>
  <c r="H815" i="8" s="1"/>
  <c r="G599" i="8"/>
  <c r="G599" i="6"/>
  <c r="BV92" i="6"/>
  <c r="H815" i="6" s="1"/>
  <c r="G599" i="5"/>
  <c r="BV92" i="5"/>
  <c r="H815" i="5" s="1"/>
  <c r="G599" i="47"/>
  <c r="BV92" i="47"/>
  <c r="H815" i="47" s="1"/>
  <c r="BV92" i="27"/>
  <c r="H815" i="27" s="1"/>
  <c r="G599" i="27"/>
  <c r="BV92" i="3"/>
  <c r="H815" i="3" s="1"/>
  <c r="G599" i="3"/>
  <c r="G599" i="37"/>
  <c r="BV92" i="37"/>
  <c r="H815" i="37" s="1"/>
  <c r="BN92" i="48"/>
  <c r="H807" i="48" s="1"/>
  <c r="G591" i="48"/>
  <c r="G591" i="15"/>
  <c r="BN92" i="15"/>
  <c r="H807" i="15" s="1"/>
  <c r="BN92" i="33"/>
  <c r="H807" i="33" s="1"/>
  <c r="G591" i="33"/>
  <c r="G591" i="28"/>
  <c r="BN92" i="28"/>
  <c r="H807" i="28" s="1"/>
  <c r="BN92" i="24"/>
  <c r="H807" i="24" s="1"/>
  <c r="G591" i="24"/>
  <c r="BN92" i="23"/>
  <c r="H807" i="23" s="1"/>
  <c r="G591" i="23"/>
  <c r="G571" i="37"/>
  <c r="AT92" i="37"/>
  <c r="H787" i="37" s="1"/>
  <c r="AT92" i="10"/>
  <c r="H787" i="10" s="1"/>
  <c r="G571" i="10"/>
  <c r="G571" i="18"/>
  <c r="AT92" i="18"/>
  <c r="H787" i="18" s="1"/>
  <c r="G571" i="54"/>
  <c r="AT92" i="54"/>
  <c r="H787" i="54" s="1"/>
  <c r="G571" i="58"/>
  <c r="AT92" i="58"/>
  <c r="H787" i="58" s="1"/>
  <c r="G571" i="53"/>
  <c r="AT92" i="53"/>
  <c r="H787" i="53" s="1"/>
  <c r="G571" i="35"/>
  <c r="AT92" i="35"/>
  <c r="H787" i="35" s="1"/>
  <c r="AL92" i="37"/>
  <c r="H779" i="37" s="1"/>
  <c r="G563" i="37"/>
  <c r="G563" i="16"/>
  <c r="AL92" i="16"/>
  <c r="H779" i="16" s="1"/>
  <c r="AL92" i="13"/>
  <c r="H779" i="13" s="1"/>
  <c r="G563" i="13"/>
  <c r="AL92" i="17"/>
  <c r="H779" i="17" s="1"/>
  <c r="G563" i="17"/>
  <c r="AL92" i="53"/>
  <c r="H779" i="53" s="1"/>
  <c r="G563" i="53"/>
  <c r="AL92" i="9"/>
  <c r="H779" i="9" s="1"/>
  <c r="G563" i="9"/>
  <c r="G555" i="14"/>
  <c r="AD92" i="14"/>
  <c r="H771" i="14" s="1"/>
  <c r="G555" i="39"/>
  <c r="AD92" i="39"/>
  <c r="H771" i="39" s="1"/>
  <c r="AD92" i="5"/>
  <c r="H771" i="5" s="1"/>
  <c r="G555" i="5"/>
  <c r="G555" i="56"/>
  <c r="AD92" i="56"/>
  <c r="H771" i="56" s="1"/>
  <c r="G555" i="16"/>
  <c r="AD92" i="16"/>
  <c r="H771" i="16" s="1"/>
  <c r="G555" i="2"/>
  <c r="AD92" i="2"/>
  <c r="H771" i="2" s="1"/>
  <c r="AD92" i="6"/>
  <c r="H771" i="6" s="1"/>
  <c r="G555" i="6"/>
  <c r="G547" i="50"/>
  <c r="V92" i="50"/>
  <c r="H763" i="50" s="1"/>
  <c r="V92" i="24"/>
  <c r="H763" i="24" s="1"/>
  <c r="G547" i="24"/>
  <c r="V92" i="30"/>
  <c r="H763" i="30" s="1"/>
  <c r="G547" i="30"/>
  <c r="V92" i="49"/>
  <c r="H763" i="49" s="1"/>
  <c r="G547" i="49"/>
  <c r="G547" i="16"/>
  <c r="V92" i="16"/>
  <c r="H763" i="16" s="1"/>
  <c r="V92" i="35"/>
  <c r="H763" i="35" s="1"/>
  <c r="G547" i="35"/>
  <c r="G606" i="21"/>
  <c r="CC92" i="21"/>
  <c r="H822" i="21" s="1"/>
  <c r="G606" i="37"/>
  <c r="CC92" i="37"/>
  <c r="H822" i="37" s="1"/>
  <c r="G606" i="54"/>
  <c r="CC92" i="54"/>
  <c r="H822" i="54" s="1"/>
  <c r="CC92" i="13"/>
  <c r="H822" i="13" s="1"/>
  <c r="G606" i="13"/>
  <c r="G606" i="55"/>
  <c r="CC92" i="55"/>
  <c r="H822" i="55" s="1"/>
  <c r="G606" i="2"/>
  <c r="CC92" i="2"/>
  <c r="H822" i="2" s="1"/>
  <c r="G606" i="51"/>
  <c r="CC92" i="51"/>
  <c r="H822" i="51" s="1"/>
  <c r="BU92" i="16"/>
  <c r="H814" i="16" s="1"/>
  <c r="G598" i="16"/>
  <c r="BU92" i="51"/>
  <c r="H814" i="51" s="1"/>
  <c r="G598" i="51"/>
  <c r="G598" i="30"/>
  <c r="BU92" i="30"/>
  <c r="H814" i="30" s="1"/>
  <c r="G598" i="28"/>
  <c r="BU92" i="28"/>
  <c r="H814" i="28" s="1"/>
  <c r="G598" i="32"/>
  <c r="BU92" i="32"/>
  <c r="H814" i="32" s="1"/>
  <c r="G598" i="19"/>
  <c r="BU92" i="19"/>
  <c r="H814" i="19" s="1"/>
  <c r="BM92" i="31"/>
  <c r="H806" i="31" s="1"/>
  <c r="G590" i="31"/>
  <c r="BM92" i="41"/>
  <c r="H806" i="41" s="1"/>
  <c r="G590" i="41"/>
  <c r="BM92" i="9"/>
  <c r="H806" i="9" s="1"/>
  <c r="G590" i="9"/>
  <c r="BM92" i="14"/>
  <c r="H806" i="14" s="1"/>
  <c r="G590" i="14"/>
  <c r="G590" i="13"/>
  <c r="BM92" i="13"/>
  <c r="H806" i="13" s="1"/>
  <c r="BM92" i="5"/>
  <c r="H806" i="5" s="1"/>
  <c r="G590" i="5"/>
  <c r="G590" i="15"/>
  <c r="BM92" i="15"/>
  <c r="H806" i="15" s="1"/>
  <c r="AS92" i="16"/>
  <c r="H786" i="16" s="1"/>
  <c r="G570" i="16"/>
  <c r="G570" i="51"/>
  <c r="AS92" i="51"/>
  <c r="H786" i="51" s="1"/>
  <c r="AS92" i="9"/>
  <c r="H786" i="9" s="1"/>
  <c r="G570" i="9"/>
  <c r="AS92" i="5"/>
  <c r="H786" i="5" s="1"/>
  <c r="G570" i="5"/>
  <c r="AS92" i="4"/>
  <c r="H786" i="4" s="1"/>
  <c r="G570" i="4"/>
  <c r="G570" i="24"/>
  <c r="AS92" i="24"/>
  <c r="H786" i="24" s="1"/>
  <c r="G562" i="30"/>
  <c r="AK92" i="30"/>
  <c r="H778" i="30" s="1"/>
  <c r="G562" i="27"/>
  <c r="AK92" i="27"/>
  <c r="H778" i="27" s="1"/>
  <c r="AK92" i="1"/>
  <c r="H778" i="1" s="1"/>
  <c r="G562" i="1"/>
  <c r="G562" i="44"/>
  <c r="AK92" i="44"/>
  <c r="H778" i="44" s="1"/>
  <c r="AK92" i="19"/>
  <c r="H778" i="19" s="1"/>
  <c r="G562" i="19"/>
  <c r="G562" i="33"/>
  <c r="AK92" i="33"/>
  <c r="H778" i="33" s="1"/>
  <c r="G562" i="5"/>
  <c r="AK92" i="5"/>
  <c r="H778" i="5" s="1"/>
  <c r="AC92" i="3"/>
  <c r="H770" i="3" s="1"/>
  <c r="G554" i="3"/>
  <c r="G554" i="50"/>
  <c r="AC92" i="50"/>
  <c r="H770" i="50" s="1"/>
  <c r="G554" i="14"/>
  <c r="AC92" i="14"/>
  <c r="H770" i="14" s="1"/>
  <c r="G554" i="10"/>
  <c r="AC92" i="10"/>
  <c r="H770" i="10" s="1"/>
  <c r="AC92" i="44"/>
  <c r="H770" i="44" s="1"/>
  <c r="G554" i="44"/>
  <c r="AC92" i="34"/>
  <c r="H770" i="34" s="1"/>
  <c r="G554" i="34"/>
  <c r="G546" i="21"/>
  <c r="U92" i="21"/>
  <c r="H762" i="21" s="1"/>
  <c r="U92" i="8"/>
  <c r="H762" i="8" s="1"/>
  <c r="G546" i="8"/>
  <c r="U92" i="3"/>
  <c r="H762" i="3" s="1"/>
  <c r="G546" i="3"/>
  <c r="G546" i="24"/>
  <c r="U92" i="24"/>
  <c r="H762" i="24" s="1"/>
  <c r="G546" i="57"/>
  <c r="U92" i="57"/>
  <c r="H762" i="57" s="1"/>
  <c r="U92" i="5"/>
  <c r="H762" i="5" s="1"/>
  <c r="G546" i="5"/>
  <c r="U92" i="7"/>
  <c r="H762" i="7" s="1"/>
  <c r="G546" i="7"/>
  <c r="G602" i="8"/>
  <c r="BY92" i="8"/>
  <c r="H818" i="8" s="1"/>
  <c r="BY92" i="23"/>
  <c r="H818" i="23" s="1"/>
  <c r="G602" i="23"/>
  <c r="G602" i="42"/>
  <c r="BY92" i="42"/>
  <c r="H818" i="42" s="1"/>
  <c r="G602" i="13"/>
  <c r="BY92" i="13"/>
  <c r="H818" i="13" s="1"/>
  <c r="BY92" i="55"/>
  <c r="H818" i="55" s="1"/>
  <c r="G602" i="55"/>
  <c r="BY92" i="15"/>
  <c r="H818" i="15" s="1"/>
  <c r="G602" i="15"/>
  <c r="CB92" i="46"/>
  <c r="H821" i="46" s="1"/>
  <c r="G605" i="46"/>
  <c r="G605" i="24"/>
  <c r="CB92" i="24"/>
  <c r="H821" i="24" s="1"/>
  <c r="CB92" i="55"/>
  <c r="H821" i="55" s="1"/>
  <c r="G605" i="55"/>
  <c r="G605" i="54"/>
  <c r="CB92" i="54"/>
  <c r="H821" i="54" s="1"/>
  <c r="CB92" i="6"/>
  <c r="H821" i="6" s="1"/>
  <c r="G605" i="6"/>
  <c r="CB92" i="58"/>
  <c r="H821" i="58" s="1"/>
  <c r="G605" i="58"/>
  <c r="G605" i="40"/>
  <c r="CB92" i="40"/>
  <c r="H821" i="40" s="1"/>
  <c r="BT92" i="14"/>
  <c r="H813" i="14" s="1"/>
  <c r="G597" i="14"/>
  <c r="G597" i="33"/>
  <c r="BT92" i="33"/>
  <c r="H813" i="33" s="1"/>
  <c r="G597" i="21"/>
  <c r="BT92" i="21"/>
  <c r="H813" i="21" s="1"/>
  <c r="G597" i="8"/>
  <c r="BT92" i="8"/>
  <c r="H813" i="8" s="1"/>
  <c r="BT92" i="55"/>
  <c r="H813" i="55" s="1"/>
  <c r="G597" i="55"/>
  <c r="BT92" i="29"/>
  <c r="H813" i="29" s="1"/>
  <c r="G597" i="29"/>
  <c r="G589" i="28"/>
  <c r="BL92" i="28"/>
  <c r="H805" i="28" s="1"/>
  <c r="G589" i="7"/>
  <c r="BL92" i="7"/>
  <c r="H805" i="7" s="1"/>
  <c r="BL92" i="15"/>
  <c r="H805" i="15" s="1"/>
  <c r="G589" i="15"/>
  <c r="G589" i="53"/>
  <c r="BL92" i="53"/>
  <c r="H805" i="53" s="1"/>
  <c r="BL92" i="51"/>
  <c r="H805" i="51" s="1"/>
  <c r="G589" i="51"/>
  <c r="G589" i="18"/>
  <c r="BL92" i="18"/>
  <c r="H805" i="18" s="1"/>
  <c r="BL92" i="3"/>
  <c r="H805" i="3" s="1"/>
  <c r="G589" i="3"/>
  <c r="G569" i="8"/>
  <c r="AR92" i="8"/>
  <c r="H785" i="8" s="1"/>
  <c r="AR92" i="43"/>
  <c r="H785" i="43" s="1"/>
  <c r="G569" i="43"/>
  <c r="AR92" i="57"/>
  <c r="H785" i="57" s="1"/>
  <c r="G569" i="57"/>
  <c r="AR92" i="54"/>
  <c r="H785" i="54" s="1"/>
  <c r="G569" i="54"/>
  <c r="AR92" i="14"/>
  <c r="H785" i="14" s="1"/>
  <c r="G569" i="14"/>
  <c r="G569" i="58"/>
  <c r="AR92" i="58"/>
  <c r="H785" i="58" s="1"/>
  <c r="G561" i="12"/>
  <c r="AJ92" i="12"/>
  <c r="H777" i="12" s="1"/>
  <c r="G561" i="28"/>
  <c r="AJ92" i="28"/>
  <c r="H777" i="28" s="1"/>
  <c r="G561" i="46"/>
  <c r="AJ92" i="46"/>
  <c r="H777" i="46" s="1"/>
  <c r="G561" i="37"/>
  <c r="AJ92" i="37"/>
  <c r="H777" i="37" s="1"/>
  <c r="G561" i="33"/>
  <c r="AJ92" i="33"/>
  <c r="H777" i="33" s="1"/>
  <c r="G561" i="56"/>
  <c r="AJ92" i="56"/>
  <c r="H777" i="56" s="1"/>
  <c r="AJ92" i="5"/>
  <c r="H777" i="5" s="1"/>
  <c r="G561" i="5"/>
  <c r="AB92" i="35"/>
  <c r="H769" i="35" s="1"/>
  <c r="G553" i="35"/>
  <c r="G553" i="41"/>
  <c r="AB92" i="41"/>
  <c r="H769" i="41" s="1"/>
  <c r="G553" i="1"/>
  <c r="AB92" i="1"/>
  <c r="H769" i="1" s="1"/>
  <c r="AB92" i="43"/>
  <c r="H769" i="43" s="1"/>
  <c r="G553" i="43"/>
  <c r="G553" i="4"/>
  <c r="AB92" i="4"/>
  <c r="H769" i="4" s="1"/>
  <c r="AB92" i="42"/>
  <c r="H769" i="42" s="1"/>
  <c r="G553" i="42"/>
  <c r="G545" i="1"/>
  <c r="T92" i="1"/>
  <c r="H761" i="1" s="1"/>
  <c r="G545" i="48"/>
  <c r="T92" i="48"/>
  <c r="H761" i="48" s="1"/>
  <c r="T92" i="8"/>
  <c r="H761" i="8" s="1"/>
  <c r="G545" i="8"/>
  <c r="G545" i="7"/>
  <c r="T92" i="7"/>
  <c r="H761" i="7" s="1"/>
  <c r="T92" i="34"/>
  <c r="H761" i="34" s="1"/>
  <c r="G545" i="34"/>
  <c r="G545" i="18"/>
  <c r="T92" i="18"/>
  <c r="H761" i="18" s="1"/>
  <c r="T92" i="57"/>
  <c r="H761" i="57" s="1"/>
  <c r="G545" i="57"/>
  <c r="AW92" i="52"/>
  <c r="H790" i="52" s="1"/>
  <c r="G574" i="52"/>
  <c r="G574" i="7"/>
  <c r="AW92" i="7"/>
  <c r="H790" i="7" s="1"/>
  <c r="G574" i="10"/>
  <c r="AW92" i="10"/>
  <c r="H790" i="10" s="1"/>
  <c r="G574" i="4"/>
  <c r="AW92" i="4"/>
  <c r="H790" i="4" s="1"/>
  <c r="AW92" i="44"/>
  <c r="H790" i="44" s="1"/>
  <c r="G574" i="44"/>
  <c r="G574" i="27"/>
  <c r="AW92" i="27"/>
  <c r="H790" i="27" s="1"/>
  <c r="G604" i="7"/>
  <c r="CA92" i="7"/>
  <c r="H820" i="7" s="1"/>
  <c r="G604" i="48"/>
  <c r="CA92" i="48"/>
  <c r="H820" i="48" s="1"/>
  <c r="G604" i="20"/>
  <c r="CA92" i="20"/>
  <c r="H820" i="20" s="1"/>
  <c r="CA92" i="10"/>
  <c r="H820" i="10" s="1"/>
  <c r="G604" i="10"/>
  <c r="G604" i="51"/>
  <c r="CA92" i="51"/>
  <c r="H820" i="51" s="1"/>
  <c r="CA92" i="3"/>
  <c r="H820" i="3" s="1"/>
  <c r="G604" i="3"/>
  <c r="CA92" i="40"/>
  <c r="H820" i="40" s="1"/>
  <c r="G604" i="40"/>
  <c r="BS92" i="56"/>
  <c r="H812" i="56" s="1"/>
  <c r="G596" i="56"/>
  <c r="G596" i="58"/>
  <c r="BS92" i="58"/>
  <c r="H812" i="58" s="1"/>
  <c r="BS92" i="50"/>
  <c r="H812" i="50" s="1"/>
  <c r="G596" i="50"/>
  <c r="G596" i="6"/>
  <c r="BS92" i="6"/>
  <c r="H812" i="6" s="1"/>
  <c r="G596" i="7"/>
  <c r="BS92" i="7"/>
  <c r="H812" i="7" s="1"/>
  <c r="BS92" i="4"/>
  <c r="H812" i="4" s="1"/>
  <c r="G596" i="4"/>
  <c r="BE92" i="19"/>
  <c r="H798" i="19" s="1"/>
  <c r="G582" i="19"/>
  <c r="G578" i="12"/>
  <c r="BA92" i="12"/>
  <c r="H794" i="12" s="1"/>
  <c r="G583" i="51"/>
  <c r="BF92" i="51"/>
  <c r="H799" i="51" s="1"/>
  <c r="G582" i="34"/>
  <c r="BE92" i="34"/>
  <c r="H798" i="34" s="1"/>
  <c r="BC92" i="41"/>
  <c r="H796" i="41" s="1"/>
  <c r="G580" i="41"/>
  <c r="BJ92" i="53"/>
  <c r="H803" i="53" s="1"/>
  <c r="G587" i="53"/>
  <c r="BB92" i="9"/>
  <c r="H795" i="9" s="1"/>
  <c r="G579" i="9"/>
  <c r="G586" i="28"/>
  <c r="BI92" i="28"/>
  <c r="H802" i="28" s="1"/>
  <c r="BH92" i="13"/>
  <c r="H801" i="13" s="1"/>
  <c r="G585" i="13"/>
  <c r="G577" i="43"/>
  <c r="AZ92" i="43"/>
  <c r="H793" i="43" s="1"/>
  <c r="G584" i="47"/>
  <c r="BG92" i="47"/>
  <c r="H800" i="47" s="1"/>
  <c r="G580" i="24"/>
  <c r="BC92" i="24"/>
  <c r="H796" i="24" s="1"/>
  <c r="G584" i="13"/>
  <c r="BG92" i="13"/>
  <c r="H800" i="13" s="1"/>
  <c r="G581" i="24"/>
  <c r="BD92" i="24"/>
  <c r="H797" i="24" s="1"/>
  <c r="G580" i="46"/>
  <c r="BC92" i="46"/>
  <c r="H796" i="46" s="1"/>
  <c r="BB92" i="21"/>
  <c r="H795" i="21" s="1"/>
  <c r="G579" i="21"/>
  <c r="BI92" i="6"/>
  <c r="H802" i="6" s="1"/>
  <c r="G586" i="6"/>
  <c r="BA92" i="7"/>
  <c r="H794" i="7" s="1"/>
  <c r="G578" i="7"/>
  <c r="G585" i="37"/>
  <c r="BH92" i="37"/>
  <c r="H801" i="37" s="1"/>
  <c r="G584" i="31"/>
  <c r="BG92" i="31"/>
  <c r="H800" i="31" s="1"/>
  <c r="G581" i="57"/>
  <c r="BD92" i="57"/>
  <c r="H797" i="57" s="1"/>
  <c r="G584" i="19"/>
  <c r="BG92" i="19"/>
  <c r="H800" i="19" s="1"/>
  <c r="G583" i="20"/>
  <c r="BF92" i="20"/>
  <c r="H799" i="20" s="1"/>
  <c r="G582" i="28"/>
  <c r="BE92" i="28"/>
  <c r="H798" i="28" s="1"/>
  <c r="G580" i="21"/>
  <c r="BC92" i="21"/>
  <c r="H796" i="21" s="1"/>
  <c r="G587" i="3"/>
  <c r="BJ92" i="3"/>
  <c r="H803" i="3" s="1"/>
  <c r="G579" i="57"/>
  <c r="BB92" i="57"/>
  <c r="H795" i="57" s="1"/>
  <c r="G586" i="18"/>
  <c r="BI92" i="18"/>
  <c r="H802" i="18" s="1"/>
  <c r="G585" i="44"/>
  <c r="BH92" i="44"/>
  <c r="H801" i="44" s="1"/>
  <c r="AZ92" i="35"/>
  <c r="H793" i="35" s="1"/>
  <c r="G577" i="35"/>
  <c r="G584" i="5"/>
  <c r="BG92" i="5"/>
  <c r="H800" i="5" s="1"/>
  <c r="G578" i="48"/>
  <c r="BA92" i="48"/>
  <c r="H794" i="48" s="1"/>
  <c r="G582" i="50"/>
  <c r="BE92" i="50"/>
  <c r="H798" i="50" s="1"/>
  <c r="G586" i="37"/>
  <c r="BI92" i="37"/>
  <c r="H802" i="37" s="1"/>
  <c r="G577" i="21"/>
  <c r="AZ92" i="21"/>
  <c r="H793" i="21" s="1"/>
  <c r="G584" i="45"/>
  <c r="BG92" i="45"/>
  <c r="H800" i="45" s="1"/>
  <c r="G580" i="44"/>
  <c r="BC92" i="44"/>
  <c r="H796" i="44" s="1"/>
  <c r="BA92" i="51"/>
  <c r="H794" i="51" s="1"/>
  <c r="G578" i="51"/>
  <c r="BF92" i="50"/>
  <c r="H799" i="50" s="1"/>
  <c r="G583" i="50"/>
  <c r="G582" i="31"/>
  <c r="BE92" i="31"/>
  <c r="H798" i="31" s="1"/>
  <c r="G580" i="49"/>
  <c r="BC92" i="49"/>
  <c r="H796" i="49" s="1"/>
  <c r="G587" i="49"/>
  <c r="BJ92" i="49"/>
  <c r="H803" i="49" s="1"/>
  <c r="G586" i="39"/>
  <c r="BI92" i="39"/>
  <c r="H802" i="39" s="1"/>
  <c r="G585" i="33"/>
  <c r="BH92" i="33"/>
  <c r="H801" i="33" s="1"/>
  <c r="G582" i="46"/>
  <c r="BE92" i="46"/>
  <c r="H798" i="46" s="1"/>
  <c r="BD92" i="16"/>
  <c r="H797" i="16" s="1"/>
  <c r="G581" i="16"/>
  <c r="BC92" i="7"/>
  <c r="H796" i="7" s="1"/>
  <c r="G580" i="7"/>
  <c r="G587" i="18"/>
  <c r="BJ92" i="18"/>
  <c r="H803" i="18" s="1"/>
  <c r="BI92" i="57"/>
  <c r="H802" i="57" s="1"/>
  <c r="G586" i="57"/>
  <c r="G578" i="14"/>
  <c r="BA92" i="14"/>
  <c r="H794" i="14" s="1"/>
  <c r="G585" i="50"/>
  <c r="BH92" i="50"/>
  <c r="H801" i="50" s="1"/>
  <c r="AZ92" i="42"/>
  <c r="H793" i="42" s="1"/>
  <c r="G577" i="42"/>
  <c r="G583" i="48"/>
  <c r="BF92" i="48"/>
  <c r="H799" i="48" s="1"/>
  <c r="BF92" i="35"/>
  <c r="H799" i="35" s="1"/>
  <c r="G583" i="35"/>
  <c r="BD92" i="9"/>
  <c r="H797" i="9" s="1"/>
  <c r="G581" i="9"/>
  <c r="BC92" i="57"/>
  <c r="H796" i="57" s="1"/>
  <c r="G580" i="57"/>
  <c r="BJ92" i="16"/>
  <c r="H803" i="16" s="1"/>
  <c r="G587" i="16"/>
  <c r="G579" i="23"/>
  <c r="BB92" i="23"/>
  <c r="H795" i="23" s="1"/>
  <c r="G578" i="24"/>
  <c r="BA92" i="24"/>
  <c r="H794" i="24" s="1"/>
  <c r="G585" i="47"/>
  <c r="BH92" i="47"/>
  <c r="H801" i="47" s="1"/>
  <c r="G577" i="29"/>
  <c r="AZ92" i="29"/>
  <c r="H793" i="29" s="1"/>
  <c r="G584" i="21"/>
  <c r="BG92" i="21"/>
  <c r="H800" i="21" s="1"/>
  <c r="BA92" i="43"/>
  <c r="H794" i="43" s="1"/>
  <c r="G578" i="43"/>
  <c r="BF92" i="58"/>
  <c r="H799" i="58" s="1"/>
  <c r="G583" i="58"/>
  <c r="BE92" i="54"/>
  <c r="H798" i="54" s="1"/>
  <c r="G582" i="54"/>
  <c r="BC92" i="34"/>
  <c r="H796" i="34" s="1"/>
  <c r="G580" i="34"/>
  <c r="BJ92" i="17"/>
  <c r="H803" i="17" s="1"/>
  <c r="G587" i="17"/>
  <c r="BB92" i="46"/>
  <c r="H795" i="46" s="1"/>
  <c r="G579" i="46"/>
  <c r="G586" i="9"/>
  <c r="BI92" i="9"/>
  <c r="H802" i="9" s="1"/>
  <c r="G585" i="32"/>
  <c r="BH92" i="32"/>
  <c r="H801" i="32" s="1"/>
  <c r="G577" i="52"/>
  <c r="AZ92" i="52"/>
  <c r="H793" i="52" s="1"/>
  <c r="BG92" i="48"/>
  <c r="H800" i="48" s="1"/>
  <c r="G584" i="48"/>
  <c r="G588" i="53"/>
  <c r="BK92" i="53"/>
  <c r="H804" i="53" s="1"/>
  <c r="G588" i="39"/>
  <c r="BK92" i="39"/>
  <c r="H804" i="39" s="1"/>
  <c r="BK92" i="30"/>
  <c r="H804" i="30" s="1"/>
  <c r="G588" i="30"/>
  <c r="G588" i="42"/>
  <c r="BK92" i="42"/>
  <c r="H804" i="42" s="1"/>
  <c r="G588" i="37"/>
  <c r="BK92" i="37"/>
  <c r="H804" i="37" s="1"/>
  <c r="G588" i="50"/>
  <c r="BK92" i="50"/>
  <c r="H804" i="50" s="1"/>
  <c r="G568" i="15"/>
  <c r="AQ92" i="15"/>
  <c r="H784" i="15" s="1"/>
  <c r="AQ92" i="20"/>
  <c r="H784" i="20" s="1"/>
  <c r="G568" i="20"/>
  <c r="AQ92" i="50"/>
  <c r="H784" i="50" s="1"/>
  <c r="G568" i="50"/>
  <c r="AQ92" i="28"/>
  <c r="H784" i="28" s="1"/>
  <c r="G568" i="28"/>
  <c r="AQ92" i="9"/>
  <c r="H784" i="9" s="1"/>
  <c r="G568" i="9"/>
  <c r="AQ92" i="1"/>
  <c r="H784" i="1" s="1"/>
  <c r="G568" i="1"/>
  <c r="G568" i="21"/>
  <c r="AQ92" i="21"/>
  <c r="H784" i="21" s="1"/>
  <c r="AI92" i="35"/>
  <c r="H776" i="35" s="1"/>
  <c r="G560" i="35"/>
  <c r="G560" i="45"/>
  <c r="AI92" i="45"/>
  <c r="H776" i="45" s="1"/>
  <c r="G560" i="28"/>
  <c r="AI92" i="28"/>
  <c r="H776" i="28" s="1"/>
  <c r="AI92" i="13"/>
  <c r="H776" i="13" s="1"/>
  <c r="G560" i="13"/>
  <c r="G560" i="6"/>
  <c r="AI92" i="6"/>
  <c r="H776" i="6" s="1"/>
  <c r="AI92" i="56"/>
  <c r="H776" i="56" s="1"/>
  <c r="G560" i="56"/>
  <c r="G552" i="24"/>
  <c r="AA92" i="24"/>
  <c r="H768" i="24" s="1"/>
  <c r="G552" i="27"/>
  <c r="AA92" i="27"/>
  <c r="H768" i="27" s="1"/>
  <c r="G552" i="9"/>
  <c r="AA92" i="9"/>
  <c r="H768" i="9" s="1"/>
  <c r="G552" i="29"/>
  <c r="AA92" i="29"/>
  <c r="H768" i="29" s="1"/>
  <c r="G552" i="28"/>
  <c r="AA92" i="28"/>
  <c r="H768" i="28" s="1"/>
  <c r="AA92" i="55"/>
  <c r="H768" i="55" s="1"/>
  <c r="G552" i="55"/>
  <c r="G552" i="37"/>
  <c r="AA92" i="37"/>
  <c r="H768" i="37" s="1"/>
  <c r="G544" i="46"/>
  <c r="S92" i="46"/>
  <c r="H760" i="46" s="1"/>
  <c r="G544" i="3"/>
  <c r="S92" i="3"/>
  <c r="H760" i="3" s="1"/>
  <c r="S92" i="53"/>
  <c r="H760" i="53" s="1"/>
  <c r="G544" i="53"/>
  <c r="G544" i="40"/>
  <c r="S92" i="40"/>
  <c r="H760" i="40" s="1"/>
  <c r="S92" i="55"/>
  <c r="H760" i="55" s="1"/>
  <c r="G544" i="55"/>
  <c r="G544" i="54"/>
  <c r="S92" i="54"/>
  <c r="H760" i="54" s="1"/>
  <c r="G610" i="46"/>
  <c r="CG92" i="46"/>
  <c r="H826" i="46" s="1"/>
  <c r="CG92" i="48"/>
  <c r="H826" i="48" s="1"/>
  <c r="G610" i="48"/>
  <c r="G610" i="55"/>
  <c r="CG92" i="55"/>
  <c r="H826" i="55" s="1"/>
  <c r="CG92" i="40"/>
  <c r="H826" i="40" s="1"/>
  <c r="G610" i="40"/>
  <c r="CG92" i="20"/>
  <c r="H826" i="20" s="1"/>
  <c r="G610" i="20"/>
  <c r="G610" i="33"/>
  <c r="CG92" i="33"/>
  <c r="H826" i="33" s="1"/>
  <c r="G610" i="57"/>
  <c r="CG92" i="57"/>
  <c r="H826" i="57" s="1"/>
  <c r="G566" i="45"/>
  <c r="AO92" i="45"/>
  <c r="H782" i="45" s="1"/>
  <c r="G566" i="15"/>
  <c r="AO92" i="15"/>
  <c r="H782" i="15" s="1"/>
  <c r="G566" i="6"/>
  <c r="AO92" i="6"/>
  <c r="H782" i="6" s="1"/>
  <c r="AO92" i="12"/>
  <c r="H782" i="12" s="1"/>
  <c r="G566" i="12"/>
  <c r="G566" i="57"/>
  <c r="AO92" i="57"/>
  <c r="H782" i="57" s="1"/>
  <c r="G566" i="3"/>
  <c r="AO92" i="3"/>
  <c r="H782" i="3" s="1"/>
  <c r="AG92" i="2"/>
  <c r="H774" i="2" s="1"/>
  <c r="G558" i="2"/>
  <c r="AG92" i="15"/>
  <c r="H774" i="15" s="1"/>
  <c r="G558" i="15"/>
  <c r="AG92" i="55"/>
  <c r="H774" i="55" s="1"/>
  <c r="G558" i="55"/>
  <c r="AG92" i="29"/>
  <c r="H774" i="29" s="1"/>
  <c r="G558" i="29"/>
  <c r="G558" i="47"/>
  <c r="AG92" i="47"/>
  <c r="H774" i="47" s="1"/>
  <c r="G558" i="37"/>
  <c r="AG92" i="37"/>
  <c r="H774" i="37" s="1"/>
  <c r="G558" i="41"/>
  <c r="AG92" i="41"/>
  <c r="H774" i="41" s="1"/>
  <c r="G550" i="16"/>
  <c r="Y92" i="16"/>
  <c r="H766" i="16" s="1"/>
  <c r="Y92" i="44"/>
  <c r="H766" i="44" s="1"/>
  <c r="G550" i="44"/>
  <c r="G550" i="43"/>
  <c r="Y92" i="43"/>
  <c r="H766" i="43" s="1"/>
  <c r="G550" i="24"/>
  <c r="Y92" i="24"/>
  <c r="H766" i="24" s="1"/>
  <c r="Y92" i="19"/>
  <c r="H766" i="19" s="1"/>
  <c r="G550" i="19"/>
  <c r="Y92" i="49"/>
  <c r="H766" i="49" s="1"/>
  <c r="G550" i="49"/>
  <c r="CH92" i="43"/>
  <c r="H827" i="43" s="1"/>
  <c r="G611" i="43"/>
  <c r="G611" i="47"/>
  <c r="CH92" i="47"/>
  <c r="H827" i="47" s="1"/>
  <c r="G611" i="45"/>
  <c r="CH92" i="45"/>
  <c r="H827" i="45" s="1"/>
  <c r="CH92" i="32"/>
  <c r="H827" i="32" s="1"/>
  <c r="G611" i="32"/>
  <c r="G611" i="57"/>
  <c r="CH92" i="57"/>
  <c r="H827" i="57" s="1"/>
  <c r="CH92" i="33"/>
  <c r="H827" i="33" s="1"/>
  <c r="G611" i="33"/>
  <c r="CH92" i="13"/>
  <c r="H827" i="13" s="1"/>
  <c r="G611" i="13"/>
  <c r="BZ92" i="48"/>
  <c r="H819" i="48" s="1"/>
  <c r="G603" i="48"/>
  <c r="BZ92" i="47"/>
  <c r="H819" i="47" s="1"/>
  <c r="G603" i="47"/>
  <c r="G603" i="9"/>
  <c r="BZ92" i="9"/>
  <c r="H819" i="9" s="1"/>
  <c r="BZ92" i="29"/>
  <c r="H819" i="29" s="1"/>
  <c r="G603" i="29"/>
  <c r="G603" i="51"/>
  <c r="BZ92" i="51"/>
  <c r="H819" i="51" s="1"/>
  <c r="G603" i="40"/>
  <c r="BZ92" i="40"/>
  <c r="H819" i="40" s="1"/>
  <c r="G595" i="42"/>
  <c r="BR92" i="42"/>
  <c r="H811" i="42" s="1"/>
  <c r="BR92" i="34"/>
  <c r="H811" i="34" s="1"/>
  <c r="G595" i="34"/>
  <c r="G595" i="44"/>
  <c r="BR92" i="44"/>
  <c r="H811" i="44" s="1"/>
  <c r="G595" i="58"/>
  <c r="BR92" i="58"/>
  <c r="H811" i="58" s="1"/>
  <c r="BR92" i="43"/>
  <c r="H811" i="43" s="1"/>
  <c r="G595" i="43"/>
  <c r="G595" i="32"/>
  <c r="BR92" i="32"/>
  <c r="H811" i="32" s="1"/>
  <c r="BR92" i="28"/>
  <c r="H811" i="28" s="1"/>
  <c r="G595" i="28"/>
  <c r="AX92" i="12"/>
  <c r="H791" i="12" s="1"/>
  <c r="G575" i="12"/>
  <c r="G575" i="17"/>
  <c r="AX92" i="17"/>
  <c r="H791" i="17" s="1"/>
  <c r="G575" i="1"/>
  <c r="AX92" i="1"/>
  <c r="H791" i="1" s="1"/>
  <c r="G575" i="15"/>
  <c r="AX92" i="15"/>
  <c r="H791" i="15" s="1"/>
  <c r="AX92" i="53"/>
  <c r="H791" i="53" s="1"/>
  <c r="G575" i="53"/>
  <c r="G575" i="18"/>
  <c r="AX92" i="18"/>
  <c r="H791" i="18" s="1"/>
  <c r="G567" i="33"/>
  <c r="AP92" i="33"/>
  <c r="H783" i="33" s="1"/>
  <c r="AP92" i="16"/>
  <c r="H783" i="16" s="1"/>
  <c r="G567" i="16"/>
  <c r="G567" i="34"/>
  <c r="AP92" i="34"/>
  <c r="H783" i="34" s="1"/>
  <c r="G567" i="9"/>
  <c r="AP92" i="9"/>
  <c r="H783" i="9" s="1"/>
  <c r="G567" i="31"/>
  <c r="AP92" i="31"/>
  <c r="H783" i="31" s="1"/>
  <c r="AP92" i="42"/>
  <c r="H783" i="42" s="1"/>
  <c r="G567" i="42"/>
  <c r="G567" i="7"/>
  <c r="AP92" i="7"/>
  <c r="H783" i="7" s="1"/>
  <c r="AH92" i="33"/>
  <c r="H775" i="33" s="1"/>
  <c r="G559" i="33"/>
  <c r="G559" i="31"/>
  <c r="AH92" i="31"/>
  <c r="H775" i="31" s="1"/>
  <c r="AH92" i="41"/>
  <c r="H775" i="41" s="1"/>
  <c r="G559" i="41"/>
  <c r="AH92" i="8"/>
  <c r="H775" i="8" s="1"/>
  <c r="G559" i="8"/>
  <c r="G559" i="34"/>
  <c r="AH92" i="34"/>
  <c r="H775" i="34" s="1"/>
  <c r="AH92" i="24"/>
  <c r="H775" i="24" s="1"/>
  <c r="G559" i="24"/>
  <c r="G551" i="34"/>
  <c r="Z92" i="34"/>
  <c r="H767" i="34" s="1"/>
  <c r="Z92" i="50"/>
  <c r="H767" i="50" s="1"/>
  <c r="G551" i="50"/>
  <c r="G551" i="21"/>
  <c r="Z92" i="21"/>
  <c r="H767" i="21" s="1"/>
  <c r="G551" i="2"/>
  <c r="Z92" i="2"/>
  <c r="H767" i="2" s="1"/>
  <c r="Z92" i="33"/>
  <c r="H767" i="33" s="1"/>
  <c r="G551" i="33"/>
  <c r="G551" i="53"/>
  <c r="Z92" i="53"/>
  <c r="H767" i="53" s="1"/>
  <c r="G551" i="6"/>
  <c r="Z92" i="6"/>
  <c r="H767" i="6" s="1"/>
  <c r="G543" i="17"/>
  <c r="R92" i="17"/>
  <c r="H759" i="17" s="1"/>
  <c r="G543" i="1"/>
  <c r="R92" i="1"/>
  <c r="H759" i="1" s="1"/>
  <c r="G543" i="39"/>
  <c r="R92" i="39"/>
  <c r="H759" i="39" s="1"/>
  <c r="G543" i="56"/>
  <c r="R92" i="56"/>
  <c r="H759" i="56" s="1"/>
  <c r="G543" i="10"/>
  <c r="R92" i="10"/>
  <c r="H759" i="10" s="1"/>
  <c r="R92" i="55"/>
  <c r="H759" i="55" s="1"/>
  <c r="G543" i="55"/>
  <c r="CW88" i="21"/>
  <c r="CW88" i="40"/>
  <c r="CW88" i="18"/>
  <c r="CW88" i="23"/>
  <c r="CW88" i="57"/>
  <c r="CW88" i="2"/>
  <c r="CW88" i="51"/>
  <c r="CW88" i="16"/>
  <c r="CW88" i="43"/>
  <c r="CW88" i="39"/>
  <c r="CW88" i="46"/>
  <c r="CW88" i="29"/>
  <c r="CW88" i="20"/>
  <c r="CW88" i="6"/>
  <c r="CW88" i="3"/>
  <c r="CW88" i="14"/>
  <c r="CW88" i="9"/>
  <c r="CW88" i="58"/>
  <c r="CW88" i="8"/>
  <c r="CW88" i="5"/>
  <c r="CW88" i="35"/>
  <c r="CW88" i="30"/>
  <c r="CW88" i="19"/>
  <c r="CW88" i="56"/>
  <c r="CW88" i="12"/>
  <c r="CW88" i="31"/>
  <c r="CW88" i="42"/>
  <c r="CW88" i="33"/>
  <c r="CW88" i="15"/>
  <c r="CW88" i="17"/>
  <c r="CW88" i="24"/>
  <c r="CW88" i="4"/>
  <c r="CW88" i="13"/>
  <c r="CW88" i="54"/>
  <c r="CW88" i="7"/>
  <c r="CW88" i="49"/>
  <c r="CW88" i="32"/>
  <c r="CW88" i="44"/>
  <c r="CW88" i="27"/>
  <c r="CW88" i="10"/>
  <c r="CW88" i="53"/>
  <c r="CW88" i="48"/>
  <c r="CW88" i="34"/>
  <c r="CW88" i="52"/>
  <c r="CW88" i="1"/>
  <c r="CW88" i="50"/>
  <c r="CW88" i="45"/>
  <c r="CW88" i="47"/>
  <c r="CW88" i="41"/>
  <c r="CW88" i="55"/>
  <c r="CW88" i="37"/>
  <c r="CW88" i="28"/>
  <c r="BV88" i="34"/>
  <c r="BV88" i="27"/>
  <c r="BV88" i="20"/>
  <c r="BV88" i="10"/>
  <c r="BV88" i="4"/>
  <c r="BV88" i="30"/>
  <c r="BV88" i="23"/>
  <c r="BV88" i="9"/>
  <c r="BV88" i="2"/>
  <c r="BV88" i="13"/>
  <c r="BV88" i="49"/>
  <c r="BV88" i="8"/>
  <c r="BV88" i="42"/>
  <c r="BV88" i="47"/>
  <c r="BV88" i="50"/>
  <c r="BV88" i="51"/>
  <c r="BV88" i="7"/>
  <c r="BV88" i="53"/>
  <c r="BV88" i="43"/>
  <c r="BV88" i="33"/>
  <c r="BV88" i="28"/>
  <c r="BV88" i="41"/>
  <c r="BV88" i="48"/>
  <c r="BV88" i="19"/>
  <c r="BV88" i="45"/>
  <c r="BV88" i="1"/>
  <c r="BV88" i="14"/>
  <c r="BV88" i="57"/>
  <c r="BV88" i="16"/>
  <c r="BV88" i="18"/>
  <c r="BV88" i="12"/>
  <c r="BV88" i="55"/>
  <c r="BV88" i="6"/>
  <c r="BV88" i="40"/>
  <c r="BV88" i="35"/>
  <c r="BV88" i="15"/>
  <c r="BV88" i="52"/>
  <c r="BV88" i="32"/>
  <c r="BV88" i="24"/>
  <c r="BV88" i="29"/>
  <c r="BV88" i="54"/>
  <c r="BV88" i="37"/>
  <c r="BV88" i="5"/>
  <c r="BV88" i="21"/>
  <c r="BV88" i="46"/>
  <c r="BV88" i="31"/>
  <c r="BV88" i="17"/>
  <c r="BV88" i="44"/>
  <c r="BV88" i="39"/>
  <c r="BV88" i="58"/>
  <c r="BV88" i="56"/>
  <c r="BV88" i="3"/>
  <c r="DR88" i="17"/>
  <c r="DR88" i="42"/>
  <c r="DR88" i="40"/>
  <c r="DR88" i="1"/>
  <c r="DR88" i="12"/>
  <c r="DR88" i="14"/>
  <c r="DR88" i="44"/>
  <c r="DR88" i="4"/>
  <c r="DR88" i="18"/>
  <c r="DR88" i="3"/>
  <c r="DR88" i="9"/>
  <c r="DR88" i="46"/>
  <c r="DR88" i="57"/>
  <c r="DR88" i="32"/>
  <c r="DR88" i="20"/>
  <c r="DR88" i="39"/>
  <c r="DR88" i="10"/>
  <c r="DR88" i="53"/>
  <c r="DR88" i="29"/>
  <c r="DR88" i="7"/>
  <c r="DR88" i="28"/>
  <c r="DR88" i="35"/>
  <c r="DR88" i="34"/>
  <c r="DR88" i="2"/>
  <c r="DR88" i="15"/>
  <c r="DR88" i="56"/>
  <c r="DR88" i="31"/>
  <c r="DR88" i="21"/>
  <c r="DR88" i="23"/>
  <c r="DR88" i="50"/>
  <c r="DR88" i="37"/>
  <c r="DR88" i="48"/>
  <c r="DR88" i="30"/>
  <c r="DR88" i="24"/>
  <c r="DR88" i="27"/>
  <c r="DR88" i="41"/>
  <c r="DR88" i="51"/>
  <c r="DR88" i="33"/>
  <c r="DR88" i="45"/>
  <c r="DR88" i="6"/>
  <c r="DR88" i="13"/>
  <c r="DR88" i="52"/>
  <c r="DR88" i="43"/>
  <c r="DR88" i="55"/>
  <c r="DR88" i="8"/>
  <c r="DR88" i="58"/>
  <c r="DR88" i="16"/>
  <c r="DR88" i="47"/>
  <c r="DR88" i="19"/>
  <c r="DR88" i="54"/>
  <c r="DR88" i="5"/>
  <c r="DR88" i="49"/>
  <c r="EB88" i="29"/>
  <c r="EB88" i="33"/>
  <c r="EB88" i="47"/>
  <c r="EB88" i="31"/>
  <c r="EB88" i="32"/>
  <c r="EB88" i="42"/>
  <c r="EB88" i="4"/>
  <c r="EB88" i="28"/>
  <c r="EB88" i="5"/>
  <c r="EB88" i="15"/>
  <c r="EB88" i="46"/>
  <c r="EB88" i="18"/>
  <c r="EB88" i="3"/>
  <c r="EB88" i="57"/>
  <c r="EB88" i="14"/>
  <c r="EB88" i="58"/>
  <c r="EB88" i="16"/>
  <c r="EB88" i="27"/>
  <c r="EB88" i="41"/>
  <c r="EB88" i="8"/>
  <c r="EB88" i="7"/>
  <c r="EB88" i="50"/>
  <c r="EB88" i="24"/>
  <c r="EB88" i="49"/>
  <c r="EB88" i="1"/>
  <c r="EB88" i="53"/>
  <c r="EB88" i="21"/>
  <c r="EB88" i="56"/>
  <c r="EB88" i="20"/>
  <c r="EB88" i="39"/>
  <c r="EB88" i="52"/>
  <c r="EB88" i="2"/>
  <c r="EB88" i="45"/>
  <c r="EB88" i="51"/>
  <c r="EB88" i="23"/>
  <c r="EB88" i="44"/>
  <c r="EB88" i="54"/>
  <c r="EB88" i="35"/>
  <c r="EB88" i="30"/>
  <c r="EB88" i="55"/>
  <c r="EB88" i="9"/>
  <c r="EB88" i="43"/>
  <c r="EB88" i="6"/>
  <c r="EB88" i="10"/>
  <c r="EB88" i="17"/>
  <c r="EB88" i="12"/>
  <c r="EB88" i="37"/>
  <c r="EB88" i="34"/>
  <c r="EB88" i="48"/>
  <c r="EB88" i="40"/>
  <c r="EB88" i="19"/>
  <c r="EB88" i="13"/>
  <c r="EC88" i="32"/>
  <c r="EC88" i="21"/>
  <c r="EC88" i="48"/>
  <c r="EC88" i="12"/>
  <c r="EC88" i="57"/>
  <c r="EC88" i="58"/>
  <c r="EC88" i="1"/>
  <c r="EC88" i="54"/>
  <c r="EC88" i="47"/>
  <c r="EC88" i="49"/>
  <c r="EC88" i="8"/>
  <c r="EC88" i="52"/>
  <c r="EC88" i="27"/>
  <c r="EC88" i="28"/>
  <c r="EC88" i="41"/>
  <c r="EC88" i="34"/>
  <c r="EC88" i="17"/>
  <c r="EC88" i="9"/>
  <c r="EC88" i="35"/>
  <c r="EC88" i="46"/>
  <c r="EC88" i="44"/>
  <c r="EC88" i="37"/>
  <c r="EC88" i="39"/>
  <c r="EC88" i="10"/>
  <c r="EC88" i="18"/>
  <c r="EC88" i="7"/>
  <c r="EC88" i="42"/>
  <c r="EC88" i="2"/>
  <c r="EC88" i="24"/>
  <c r="EC88" i="45"/>
  <c r="EC88" i="29"/>
  <c r="EC88" i="20"/>
  <c r="EC88" i="3"/>
  <c r="EC88" i="56"/>
  <c r="EC88" i="16"/>
  <c r="EC88" i="6"/>
  <c r="EC88" i="30"/>
  <c r="EC88" i="14"/>
  <c r="EC88" i="13"/>
  <c r="EC88" i="53"/>
  <c r="EC88" i="40"/>
  <c r="EC88" i="4"/>
  <c r="EC88" i="31"/>
  <c r="EC88" i="50"/>
  <c r="EC88" i="23"/>
  <c r="EC88" i="43"/>
  <c r="EC88" i="33"/>
  <c r="EC88" i="15"/>
  <c r="EC88" i="19"/>
  <c r="EC88" i="5"/>
  <c r="EC88" i="55"/>
  <c r="EC88" i="51"/>
  <c r="ED88" i="35"/>
  <c r="ED88" i="7"/>
  <c r="ED88" i="56"/>
  <c r="ED88" i="17"/>
  <c r="ED88" i="47"/>
  <c r="ED88" i="18"/>
  <c r="ED88" i="5"/>
  <c r="ED88" i="4"/>
  <c r="ED88" i="13"/>
  <c r="ED88" i="30"/>
  <c r="ED88" i="46"/>
  <c r="ED88" i="39"/>
  <c r="ED88" i="20"/>
  <c r="ED88" i="23"/>
  <c r="ED88" i="41"/>
  <c r="ED88" i="8"/>
  <c r="ED88" i="53"/>
  <c r="ED88" i="6"/>
  <c r="ED88" i="27"/>
  <c r="ED88" i="42"/>
  <c r="ED88" i="14"/>
  <c r="ED88" i="16"/>
  <c r="ED88" i="43"/>
  <c r="ED88" i="3"/>
  <c r="ED88" i="44"/>
  <c r="ED88" i="2"/>
  <c r="ED88" i="51"/>
  <c r="ED88" i="52"/>
  <c r="ED88" i="12"/>
  <c r="ED88" i="32"/>
  <c r="ED88" i="33"/>
  <c r="ED88" i="55"/>
  <c r="ED88" i="1"/>
  <c r="ED88" i="10"/>
  <c r="ED88" i="49"/>
  <c r="ED88" i="48"/>
  <c r="ED88" i="57"/>
  <c r="ED88" i="34"/>
  <c r="ED88" i="15"/>
  <c r="ED88" i="9"/>
  <c r="ED88" i="37"/>
  <c r="ED88" i="31"/>
  <c r="ED88" i="28"/>
  <c r="ED88" i="54"/>
  <c r="ED88" i="24"/>
  <c r="ED88" i="29"/>
  <c r="ED88" i="45"/>
  <c r="ED88" i="40"/>
  <c r="ED88" i="21"/>
  <c r="ED88" i="58"/>
  <c r="ED88" i="19"/>
  <c r="ED88" i="50"/>
  <c r="EE88" i="49"/>
  <c r="EE88" i="6"/>
  <c r="EE88" i="5"/>
  <c r="EE88" i="53"/>
  <c r="EE88" i="34"/>
  <c r="EE88" i="50"/>
  <c r="EE88" i="55"/>
  <c r="EE88" i="14"/>
  <c r="EE88" i="24"/>
  <c r="EE88" i="44"/>
  <c r="EE88" i="54"/>
  <c r="EE88" i="15"/>
  <c r="EE88" i="3"/>
  <c r="EE88" i="10"/>
  <c r="EE88" i="2"/>
  <c r="EE88" i="45"/>
  <c r="EE88" i="58"/>
  <c r="EE88" i="35"/>
  <c r="EE88" i="40"/>
  <c r="EE88" i="7"/>
  <c r="EE88" i="23"/>
  <c r="EE88" i="32"/>
  <c r="EE88" i="21"/>
  <c r="EE88" i="16"/>
  <c r="EE88" i="18"/>
  <c r="EE88" i="12"/>
  <c r="EE88" i="33"/>
  <c r="EE88" i="8"/>
  <c r="EE88" i="42"/>
  <c r="EE88" i="4"/>
  <c r="EE88" i="31"/>
  <c r="EE88" i="57"/>
  <c r="EE88" i="51"/>
  <c r="EE88" i="47"/>
  <c r="EE88" i="56"/>
  <c r="EE88" i="48"/>
  <c r="EE88" i="28"/>
  <c r="EE88" i="41"/>
  <c r="EE88" i="29"/>
  <c r="EE88" i="30"/>
  <c r="EE88" i="27"/>
  <c r="EE88" i="46"/>
  <c r="EE88" i="9"/>
  <c r="EE88" i="37"/>
  <c r="EE88" i="43"/>
  <c r="EE88" i="1"/>
  <c r="EE88" i="17"/>
  <c r="EE88" i="13"/>
  <c r="EE88" i="39"/>
  <c r="EE88" i="52"/>
  <c r="EE88" i="20"/>
  <c r="EE88" i="19"/>
  <c r="EF88" i="3"/>
  <c r="EF88" i="2"/>
  <c r="EF88" i="54"/>
  <c r="EF88" i="24"/>
  <c r="EF88" i="44"/>
  <c r="EF88" i="8"/>
  <c r="EF88" i="37"/>
  <c r="EF88" i="19"/>
  <c r="EF88" i="57"/>
  <c r="EF88" i="10"/>
  <c r="EF88" i="23"/>
  <c r="EF88" i="52"/>
  <c r="EF88" i="16"/>
  <c r="EF88" i="12"/>
  <c r="EF88" i="5"/>
  <c r="EF88" i="31"/>
  <c r="EF88" i="6"/>
  <c r="EF88" i="18"/>
  <c r="EF88" i="35"/>
  <c r="EF88" i="49"/>
  <c r="EF88" i="13"/>
  <c r="EF88" i="29"/>
  <c r="EF88" i="50"/>
  <c r="EF88" i="28"/>
  <c r="EF88" i="9"/>
  <c r="EF88" i="15"/>
  <c r="EF88" i="4"/>
  <c r="EF88" i="34"/>
  <c r="EF88" i="33"/>
  <c r="EF88" i="45"/>
  <c r="EF88" i="55"/>
  <c r="EF88" i="32"/>
  <c r="EF88" i="1"/>
  <c r="EF88" i="20"/>
  <c r="EF88" i="58"/>
  <c r="EF88" i="53"/>
  <c r="EF88" i="21"/>
  <c r="EF88" i="56"/>
  <c r="EF88" i="48"/>
  <c r="EF88" i="14"/>
  <c r="EF88" i="41"/>
  <c r="EF88" i="40"/>
  <c r="EF88" i="30"/>
  <c r="EF88" i="39"/>
  <c r="EF88" i="17"/>
  <c r="EF88" i="43"/>
  <c r="EF88" i="7"/>
  <c r="EF88" i="46"/>
  <c r="EF88" i="42"/>
  <c r="EF88" i="27"/>
  <c r="EF88" i="47"/>
  <c r="EF88" i="51"/>
  <c r="EG88" i="27"/>
  <c r="EG88" i="19"/>
  <c r="EG88" i="32"/>
  <c r="EG88" i="56"/>
  <c r="EG88" i="43"/>
  <c r="EG88" i="6"/>
  <c r="EG88" i="55"/>
  <c r="EG88" i="47"/>
  <c r="EG88" i="9"/>
  <c r="EG88" i="10"/>
  <c r="EG88" i="5"/>
  <c r="EG88" i="54"/>
  <c r="EG88" i="49"/>
  <c r="EG88" i="2"/>
  <c r="EG88" i="1"/>
  <c r="EG88" i="24"/>
  <c r="EG88" i="37"/>
  <c r="EG88" i="39"/>
  <c r="EG88" i="31"/>
  <c r="EG88" i="45"/>
  <c r="EG88" i="8"/>
  <c r="EG88" i="33"/>
  <c r="EG88" i="40"/>
  <c r="EG88" i="28"/>
  <c r="EG88" i="13"/>
  <c r="EG88" i="48"/>
  <c r="EG88" i="7"/>
  <c r="EG88" i="46"/>
  <c r="EG88" i="21"/>
  <c r="EG88" i="58"/>
  <c r="EG88" i="4"/>
  <c r="EG88" i="50"/>
  <c r="EG88" i="18"/>
  <c r="EG88" i="15"/>
  <c r="EG88" i="12"/>
  <c r="EG88" i="23"/>
  <c r="EG88" i="17"/>
  <c r="EG88" i="35"/>
  <c r="EG88" i="51"/>
  <c r="EG88" i="30"/>
  <c r="EG88" i="14"/>
  <c r="EG88" i="57"/>
  <c r="EG88" i="20"/>
  <c r="EG88" i="16"/>
  <c r="EG88" i="53"/>
  <c r="EG88" i="44"/>
  <c r="EG88" i="34"/>
  <c r="EG88" i="3"/>
  <c r="EG88" i="52"/>
  <c r="EG88" i="42"/>
  <c r="EG88" i="41"/>
  <c r="EG88" i="29"/>
  <c r="CO88" i="12"/>
  <c r="CO88" i="10"/>
  <c r="CO88" i="47"/>
  <c r="CO88" i="1"/>
  <c r="CO88" i="32"/>
  <c r="CO88" i="31"/>
  <c r="CO88" i="2"/>
  <c r="CO88" i="52"/>
  <c r="CO88" i="42"/>
  <c r="CO88" i="57"/>
  <c r="CO88" i="21"/>
  <c r="CO88" i="9"/>
  <c r="CO88" i="17"/>
  <c r="CO88" i="23"/>
  <c r="CO88" i="27"/>
  <c r="CO88" i="8"/>
  <c r="CO88" i="3"/>
  <c r="CO88" i="51"/>
  <c r="CO88" i="34"/>
  <c r="CO88" i="18"/>
  <c r="CO88" i="37"/>
  <c r="CO88" i="45"/>
  <c r="CO88" i="58"/>
  <c r="CO88" i="56"/>
  <c r="CO88" i="7"/>
  <c r="CO88" i="13"/>
  <c r="CO88" i="50"/>
  <c r="CO88" i="40"/>
  <c r="CO88" i="41"/>
  <c r="CO88" i="33"/>
  <c r="CO88" i="46"/>
  <c r="CO88" i="14"/>
  <c r="CO88" i="54"/>
  <c r="CO88" i="35"/>
  <c r="CO88" i="28"/>
  <c r="CO88" i="30"/>
  <c r="CO88" i="49"/>
  <c r="CO88" i="6"/>
  <c r="CO88" i="55"/>
  <c r="CO88" i="4"/>
  <c r="CO88" i="48"/>
  <c r="CO88" i="53"/>
  <c r="CO88" i="15"/>
  <c r="CO88" i="16"/>
  <c r="CO88" i="24"/>
  <c r="CO88" i="43"/>
  <c r="CO88" i="20"/>
  <c r="CO88" i="44"/>
  <c r="CO88" i="39"/>
  <c r="CO88" i="5"/>
  <c r="CO88" i="29"/>
  <c r="CO88" i="19"/>
  <c r="CS88" i="32"/>
  <c r="CS88" i="16"/>
  <c r="CS88" i="51"/>
  <c r="CS88" i="50"/>
  <c r="CS88" i="45"/>
  <c r="CS88" i="49"/>
  <c r="CS88" i="52"/>
  <c r="CS88" i="5"/>
  <c r="CS88" i="40"/>
  <c r="CS88" i="55"/>
  <c r="CS88" i="33"/>
  <c r="CS88" i="53"/>
  <c r="CS88" i="54"/>
  <c r="CS88" i="43"/>
  <c r="CS88" i="56"/>
  <c r="CS88" i="35"/>
  <c r="CS88" i="15"/>
  <c r="CS88" i="14"/>
  <c r="CS88" i="29"/>
  <c r="CS88" i="48"/>
  <c r="CS88" i="7"/>
  <c r="CS88" i="28"/>
  <c r="CS88" i="39"/>
  <c r="CS88" i="8"/>
  <c r="CS88" i="17"/>
  <c r="CS88" i="57"/>
  <c r="CS88" i="44"/>
  <c r="CS88" i="46"/>
  <c r="CS88" i="2"/>
  <c r="CS88" i="47"/>
  <c r="CS88" i="37"/>
  <c r="CS88" i="19"/>
  <c r="CS88" i="4"/>
  <c r="CS88" i="9"/>
  <c r="CS88" i="58"/>
  <c r="CS88" i="10"/>
  <c r="CS88" i="41"/>
  <c r="CS88" i="20"/>
  <c r="CS88" i="42"/>
  <c r="CS88" i="13"/>
  <c r="CS88" i="18"/>
  <c r="CS88" i="12"/>
  <c r="CS88" i="34"/>
  <c r="CS88" i="27"/>
  <c r="CS88" i="24"/>
  <c r="CS88" i="1"/>
  <c r="CS88" i="21"/>
  <c r="CS88" i="30"/>
  <c r="CS88" i="3"/>
  <c r="CS88" i="23"/>
  <c r="CS88" i="6"/>
  <c r="CS88" i="31"/>
  <c r="G609" i="30"/>
  <c r="CF92" i="30"/>
  <c r="H825" i="30" s="1"/>
  <c r="CF92" i="18"/>
  <c r="H825" i="18" s="1"/>
  <c r="G609" i="18"/>
  <c r="G609" i="54"/>
  <c r="CF92" i="54"/>
  <c r="H825" i="54" s="1"/>
  <c r="G609" i="34"/>
  <c r="CF92" i="34"/>
  <c r="H825" i="34" s="1"/>
  <c r="CF92" i="58"/>
  <c r="H825" i="58" s="1"/>
  <c r="G609" i="58"/>
  <c r="G609" i="27"/>
  <c r="CF92" i="27"/>
  <c r="H825" i="27" s="1"/>
  <c r="G601" i="44"/>
  <c r="BX92" i="44"/>
  <c r="H817" i="44" s="1"/>
  <c r="G601" i="47"/>
  <c r="BX92" i="47"/>
  <c r="H817" i="47" s="1"/>
  <c r="BX92" i="50"/>
  <c r="H817" i="50" s="1"/>
  <c r="G601" i="50"/>
  <c r="G601" i="2"/>
  <c r="BX92" i="2"/>
  <c r="H817" i="2" s="1"/>
  <c r="G601" i="37"/>
  <c r="BX92" i="37"/>
  <c r="H817" i="37" s="1"/>
  <c r="BX92" i="10"/>
  <c r="H817" i="10" s="1"/>
  <c r="G601" i="10"/>
  <c r="BX92" i="13"/>
  <c r="H817" i="13" s="1"/>
  <c r="G601" i="13"/>
  <c r="G593" i="14"/>
  <c r="BP92" i="14"/>
  <c r="H809" i="14" s="1"/>
  <c r="G593" i="40"/>
  <c r="BP92" i="40"/>
  <c r="H809" i="40" s="1"/>
  <c r="G593" i="20"/>
  <c r="BP92" i="20"/>
  <c r="H809" i="20" s="1"/>
  <c r="G593" i="19"/>
  <c r="BP92" i="19"/>
  <c r="H809" i="19" s="1"/>
  <c r="BP92" i="28"/>
  <c r="H809" i="28" s="1"/>
  <c r="G593" i="28"/>
  <c r="G593" i="57"/>
  <c r="BP92" i="57"/>
  <c r="H809" i="57" s="1"/>
  <c r="AV92" i="56"/>
  <c r="H789" i="56" s="1"/>
  <c r="G573" i="56"/>
  <c r="AV92" i="23"/>
  <c r="H789" i="23" s="1"/>
  <c r="G573" i="23"/>
  <c r="G573" i="44"/>
  <c r="AV92" i="44"/>
  <c r="H789" i="44" s="1"/>
  <c r="AV92" i="20"/>
  <c r="H789" i="20" s="1"/>
  <c r="G573" i="20"/>
  <c r="G573" i="10"/>
  <c r="AV92" i="10"/>
  <c r="H789" i="10" s="1"/>
  <c r="AV92" i="40"/>
  <c r="H789" i="40" s="1"/>
  <c r="G573" i="40"/>
  <c r="AV92" i="35"/>
  <c r="H789" i="35" s="1"/>
  <c r="G573" i="35"/>
  <c r="G565" i="57"/>
  <c r="AN92" i="57"/>
  <c r="H781" i="57" s="1"/>
  <c r="G565" i="28"/>
  <c r="AN92" i="28"/>
  <c r="H781" i="28" s="1"/>
  <c r="AN92" i="20"/>
  <c r="H781" i="20" s="1"/>
  <c r="G565" i="20"/>
  <c r="AN92" i="56"/>
  <c r="H781" i="56" s="1"/>
  <c r="G565" i="56"/>
  <c r="G565" i="32"/>
  <c r="AN92" i="32"/>
  <c r="H781" i="32" s="1"/>
  <c r="AN92" i="54"/>
  <c r="H781" i="54" s="1"/>
  <c r="G565" i="54"/>
  <c r="AF92" i="39"/>
  <c r="H773" i="39" s="1"/>
  <c r="G557" i="39"/>
  <c r="AF92" i="52"/>
  <c r="H773" i="52" s="1"/>
  <c r="G557" i="52"/>
  <c r="AF92" i="6"/>
  <c r="H773" i="6" s="1"/>
  <c r="G557" i="6"/>
  <c r="AF92" i="33"/>
  <c r="H773" i="33" s="1"/>
  <c r="G557" i="33"/>
  <c r="G557" i="55"/>
  <c r="AF92" i="55"/>
  <c r="H773" i="55" s="1"/>
  <c r="G557" i="41"/>
  <c r="AF92" i="41"/>
  <c r="H773" i="41" s="1"/>
  <c r="AF92" i="15"/>
  <c r="H773" i="15" s="1"/>
  <c r="G557" i="15"/>
  <c r="G549" i="49"/>
  <c r="X92" i="49"/>
  <c r="H765" i="49" s="1"/>
  <c r="X92" i="42"/>
  <c r="H765" i="42" s="1"/>
  <c r="G549" i="42"/>
  <c r="G549" i="15"/>
  <c r="X92" i="15"/>
  <c r="H765" i="15" s="1"/>
  <c r="X92" i="7"/>
  <c r="H765" i="7" s="1"/>
  <c r="G549" i="7"/>
  <c r="X92" i="50"/>
  <c r="H765" i="50" s="1"/>
  <c r="G549" i="50"/>
  <c r="G549" i="28"/>
  <c r="X92" i="28"/>
  <c r="H765" i="28" s="1"/>
  <c r="P92" i="50"/>
  <c r="H757" i="50" s="1"/>
  <c r="G541" i="50"/>
  <c r="P92" i="37"/>
  <c r="H757" i="37" s="1"/>
  <c r="G541" i="37"/>
  <c r="P92" i="7"/>
  <c r="H757" i="7" s="1"/>
  <c r="G541" i="7"/>
  <c r="P92" i="28"/>
  <c r="H757" i="28" s="1"/>
  <c r="G541" i="28"/>
  <c r="G541" i="44"/>
  <c r="P92" i="44"/>
  <c r="H757" i="44" s="1"/>
  <c r="G541" i="34"/>
  <c r="P92" i="34"/>
  <c r="H757" i="34" s="1"/>
  <c r="P92" i="49"/>
  <c r="H757" i="49" s="1"/>
  <c r="G541" i="49"/>
  <c r="G608" i="44"/>
  <c r="CE92" i="44"/>
  <c r="H824" i="44" s="1"/>
  <c r="CE92" i="7"/>
  <c r="H824" i="7" s="1"/>
  <c r="G608" i="7"/>
  <c r="CE92" i="8"/>
  <c r="H824" i="8" s="1"/>
  <c r="G608" i="8"/>
  <c r="CE92" i="9"/>
  <c r="H824" i="9" s="1"/>
  <c r="G608" i="9"/>
  <c r="G608" i="21"/>
  <c r="CE92" i="21"/>
  <c r="H824" i="21" s="1"/>
  <c r="CE92" i="23"/>
  <c r="H824" i="23" s="1"/>
  <c r="G608" i="23"/>
  <c r="G600" i="55"/>
  <c r="BW92" i="55"/>
  <c r="H816" i="55" s="1"/>
  <c r="BW92" i="16"/>
  <c r="H816" i="16" s="1"/>
  <c r="G600" i="16"/>
  <c r="BW92" i="9"/>
  <c r="H816" i="9" s="1"/>
  <c r="G600" i="9"/>
  <c r="BW92" i="58"/>
  <c r="H816" i="58" s="1"/>
  <c r="G600" i="58"/>
  <c r="BW92" i="50"/>
  <c r="H816" i="50" s="1"/>
  <c r="G600" i="50"/>
  <c r="G600" i="32"/>
  <c r="BW92" i="32"/>
  <c r="H816" i="32" s="1"/>
  <c r="G600" i="54"/>
  <c r="BW92" i="54"/>
  <c r="H816" i="54" s="1"/>
  <c r="G592" i="35"/>
  <c r="BO92" i="35"/>
  <c r="H808" i="35" s="1"/>
  <c r="BO92" i="48"/>
  <c r="H808" i="48" s="1"/>
  <c r="G592" i="48"/>
  <c r="G592" i="55"/>
  <c r="BO92" i="55"/>
  <c r="H808" i="55" s="1"/>
  <c r="G592" i="47"/>
  <c r="BO92" i="47"/>
  <c r="H808" i="47" s="1"/>
  <c r="BO92" i="9"/>
  <c r="H808" i="9" s="1"/>
  <c r="G592" i="9"/>
  <c r="G592" i="46"/>
  <c r="BO92" i="46"/>
  <c r="H808" i="46" s="1"/>
  <c r="G572" i="47"/>
  <c r="AU92" i="47"/>
  <c r="H788" i="47" s="1"/>
  <c r="G572" i="46"/>
  <c r="AU92" i="46"/>
  <c r="H788" i="46" s="1"/>
  <c r="G572" i="14"/>
  <c r="AU92" i="14"/>
  <c r="H788" i="14" s="1"/>
  <c r="AU92" i="24"/>
  <c r="H788" i="24" s="1"/>
  <c r="G572" i="24"/>
  <c r="G572" i="28"/>
  <c r="AU92" i="28"/>
  <c r="H788" i="28" s="1"/>
  <c r="G572" i="37"/>
  <c r="AU92" i="37"/>
  <c r="H788" i="37" s="1"/>
  <c r="G572" i="3"/>
  <c r="AU92" i="3"/>
  <c r="H788" i="3" s="1"/>
  <c r="G564" i="50"/>
  <c r="AM92" i="50"/>
  <c r="H780" i="50" s="1"/>
  <c r="G564" i="5"/>
  <c r="AM92" i="5"/>
  <c r="H780" i="5" s="1"/>
  <c r="AM92" i="6"/>
  <c r="H780" i="6" s="1"/>
  <c r="G564" i="6"/>
  <c r="AM92" i="57"/>
  <c r="H780" i="57" s="1"/>
  <c r="G564" i="57"/>
  <c r="G564" i="52"/>
  <c r="AM92" i="52"/>
  <c r="H780" i="52" s="1"/>
  <c r="G564" i="20"/>
  <c r="AM92" i="20"/>
  <c r="H780" i="20" s="1"/>
  <c r="G556" i="24"/>
  <c r="AE92" i="24"/>
  <c r="H772" i="24" s="1"/>
  <c r="G556" i="54"/>
  <c r="AE92" i="54"/>
  <c r="H772" i="54" s="1"/>
  <c r="AE92" i="17"/>
  <c r="H772" i="17" s="1"/>
  <c r="G556" i="17"/>
  <c r="AE92" i="48"/>
  <c r="H772" i="48" s="1"/>
  <c r="G556" i="48"/>
  <c r="G556" i="27"/>
  <c r="AE92" i="27"/>
  <c r="H772" i="27" s="1"/>
  <c r="G556" i="51"/>
  <c r="AE92" i="51"/>
  <c r="H772" i="51" s="1"/>
  <c r="AE92" i="43"/>
  <c r="H772" i="43" s="1"/>
  <c r="G556" i="43"/>
  <c r="W92" i="18"/>
  <c r="H764" i="18" s="1"/>
  <c r="G548" i="18"/>
  <c r="G548" i="51"/>
  <c r="W92" i="51"/>
  <c r="H764" i="51" s="1"/>
  <c r="G548" i="44"/>
  <c r="W92" i="44"/>
  <c r="H764" i="44" s="1"/>
  <c r="W92" i="15"/>
  <c r="H764" i="15" s="1"/>
  <c r="G548" i="15"/>
  <c r="G548" i="42"/>
  <c r="W92" i="42"/>
  <c r="H764" i="42" s="1"/>
  <c r="G548" i="7"/>
  <c r="W92" i="7"/>
  <c r="H764" i="7" s="1"/>
  <c r="G540" i="57"/>
  <c r="O92" i="57"/>
  <c r="H756" i="57" s="1"/>
  <c r="O92" i="34"/>
  <c r="H756" i="34" s="1"/>
  <c r="G540" i="34"/>
  <c r="O92" i="31"/>
  <c r="H756" i="31" s="1"/>
  <c r="G540" i="31"/>
  <c r="O92" i="53"/>
  <c r="H756" i="53" s="1"/>
  <c r="G540" i="53"/>
  <c r="G540" i="52"/>
  <c r="O92" i="52"/>
  <c r="H756" i="52" s="1"/>
  <c r="O92" i="41"/>
  <c r="H756" i="41" s="1"/>
  <c r="G540" i="41"/>
  <c r="O92" i="58"/>
  <c r="H756" i="58" s="1"/>
  <c r="G540" i="58"/>
  <c r="BQ92" i="47"/>
  <c r="H810" i="47" s="1"/>
  <c r="G594" i="47"/>
  <c r="BQ92" i="12"/>
  <c r="H810" i="12" s="1"/>
  <c r="G594" i="12"/>
  <c r="G594" i="41"/>
  <c r="BQ92" i="41"/>
  <c r="H810" i="41" s="1"/>
  <c r="G594" i="15"/>
  <c r="BQ92" i="15"/>
  <c r="H810" i="15" s="1"/>
  <c r="BQ92" i="23"/>
  <c r="H810" i="23" s="1"/>
  <c r="G594" i="23"/>
  <c r="BQ92" i="14"/>
  <c r="H810" i="14" s="1"/>
  <c r="G594" i="14"/>
  <c r="G542" i="4"/>
  <c r="Q92" i="4"/>
  <c r="H758" i="4" s="1"/>
  <c r="Q92" i="6"/>
  <c r="H758" i="6" s="1"/>
  <c r="G542" i="6"/>
  <c r="G542" i="20"/>
  <c r="Q92" i="20"/>
  <c r="H758" i="20" s="1"/>
  <c r="Q92" i="37"/>
  <c r="H758" i="37" s="1"/>
  <c r="G542" i="37"/>
  <c r="G542" i="15"/>
  <c r="Q92" i="15"/>
  <c r="H758" i="15" s="1"/>
  <c r="G542" i="2"/>
  <c r="Q92" i="2"/>
  <c r="H758" i="2" s="1"/>
  <c r="Q92" i="54"/>
  <c r="H758" i="54" s="1"/>
  <c r="G542" i="54"/>
  <c r="G607" i="58"/>
  <c r="CD92" i="58"/>
  <c r="H823" i="58" s="1"/>
  <c r="G607" i="47"/>
  <c r="CD92" i="47"/>
  <c r="H823" i="47" s="1"/>
  <c r="CD92" i="53"/>
  <c r="H823" i="53" s="1"/>
  <c r="G607" i="53"/>
  <c r="CD92" i="2"/>
  <c r="H823" i="2" s="1"/>
  <c r="G607" i="2"/>
  <c r="G607" i="27"/>
  <c r="CD92" i="27"/>
  <c r="H823" i="27" s="1"/>
  <c r="CD92" i="12"/>
  <c r="H823" i="12" s="1"/>
  <c r="G607" i="12"/>
  <c r="G599" i="18"/>
  <c r="BV92" i="18"/>
  <c r="H815" i="18" s="1"/>
  <c r="G599" i="44"/>
  <c r="BV92" i="44"/>
  <c r="H815" i="44" s="1"/>
  <c r="G599" i="35"/>
  <c r="BV92" i="35"/>
  <c r="H815" i="35" s="1"/>
  <c r="BV92" i="15"/>
  <c r="H815" i="15" s="1"/>
  <c r="G599" i="15"/>
  <c r="G599" i="9"/>
  <c r="BV92" i="9"/>
  <c r="H815" i="9" s="1"/>
  <c r="G599" i="23"/>
  <c r="BV92" i="23"/>
  <c r="H815" i="23" s="1"/>
  <c r="G599" i="4"/>
  <c r="BV92" i="4"/>
  <c r="H815" i="4" s="1"/>
  <c r="G591" i="50"/>
  <c r="BN92" i="50"/>
  <c r="H807" i="50" s="1"/>
  <c r="BN92" i="35"/>
  <c r="H807" i="35" s="1"/>
  <c r="G591" i="35"/>
  <c r="BN92" i="29"/>
  <c r="H807" i="29" s="1"/>
  <c r="G591" i="29"/>
  <c r="G591" i="5"/>
  <c r="BN92" i="5"/>
  <c r="H807" i="5" s="1"/>
  <c r="G591" i="43"/>
  <c r="BN92" i="43"/>
  <c r="H807" i="43" s="1"/>
  <c r="BN92" i="47"/>
  <c r="H807" i="47" s="1"/>
  <c r="G591" i="47"/>
  <c r="AT92" i="24"/>
  <c r="H787" i="24" s="1"/>
  <c r="G571" i="24"/>
  <c r="AT92" i="34"/>
  <c r="H787" i="34" s="1"/>
  <c r="G571" i="34"/>
  <c r="AT92" i="16"/>
  <c r="H787" i="16" s="1"/>
  <c r="G571" i="16"/>
  <c r="G571" i="15"/>
  <c r="AT92" i="15"/>
  <c r="H787" i="15" s="1"/>
  <c r="G571" i="6"/>
  <c r="AT92" i="6"/>
  <c r="H787" i="6" s="1"/>
  <c r="AT92" i="4"/>
  <c r="H787" i="4" s="1"/>
  <c r="G571" i="4"/>
  <c r="G571" i="8"/>
  <c r="AT92" i="8"/>
  <c r="H787" i="8" s="1"/>
  <c r="AL92" i="1"/>
  <c r="H779" i="1" s="1"/>
  <c r="G563" i="1"/>
  <c r="G563" i="58"/>
  <c r="AL92" i="58"/>
  <c r="H779" i="58" s="1"/>
  <c r="G563" i="40"/>
  <c r="AL92" i="40"/>
  <c r="H779" i="40" s="1"/>
  <c r="AL92" i="44"/>
  <c r="H779" i="44" s="1"/>
  <c r="G563" i="44"/>
  <c r="G563" i="51"/>
  <c r="AL92" i="51"/>
  <c r="H779" i="51" s="1"/>
  <c r="AL92" i="57"/>
  <c r="H779" i="57" s="1"/>
  <c r="G563" i="57"/>
  <c r="AD92" i="43"/>
  <c r="H771" i="43" s="1"/>
  <c r="G555" i="43"/>
  <c r="AD92" i="18"/>
  <c r="H771" i="18" s="1"/>
  <c r="G555" i="18"/>
  <c r="G555" i="9"/>
  <c r="AD92" i="9"/>
  <c r="H771" i="9" s="1"/>
  <c r="G555" i="32"/>
  <c r="AD92" i="32"/>
  <c r="H771" i="32" s="1"/>
  <c r="AD92" i="17"/>
  <c r="H771" i="17" s="1"/>
  <c r="G555" i="17"/>
  <c r="AD92" i="29"/>
  <c r="H771" i="29" s="1"/>
  <c r="G555" i="29"/>
  <c r="AD92" i="4"/>
  <c r="H771" i="4" s="1"/>
  <c r="G555" i="4"/>
  <c r="G547" i="42"/>
  <c r="V92" i="42"/>
  <c r="H763" i="42" s="1"/>
  <c r="G547" i="53"/>
  <c r="V92" i="53"/>
  <c r="H763" i="53" s="1"/>
  <c r="V92" i="33"/>
  <c r="H763" i="33" s="1"/>
  <c r="G547" i="33"/>
  <c r="G547" i="52"/>
  <c r="V92" i="52"/>
  <c r="H763" i="52" s="1"/>
  <c r="G547" i="34"/>
  <c r="V92" i="34"/>
  <c r="H763" i="34" s="1"/>
  <c r="G547" i="17"/>
  <c r="V92" i="17"/>
  <c r="H763" i="17" s="1"/>
  <c r="G606" i="20"/>
  <c r="CC92" i="20"/>
  <c r="H822" i="20" s="1"/>
  <c r="CC92" i="7"/>
  <c r="H822" i="7" s="1"/>
  <c r="G606" i="7"/>
  <c r="CC92" i="23"/>
  <c r="H822" i="23" s="1"/>
  <c r="G606" i="23"/>
  <c r="CC92" i="3"/>
  <c r="H822" i="3" s="1"/>
  <c r="G606" i="3"/>
  <c r="CC92" i="5"/>
  <c r="H822" i="5" s="1"/>
  <c r="G606" i="5"/>
  <c r="G606" i="48"/>
  <c r="CC92" i="48"/>
  <c r="H822" i="48" s="1"/>
  <c r="CC92" i="31"/>
  <c r="H822" i="31" s="1"/>
  <c r="G606" i="31"/>
  <c r="G598" i="6"/>
  <c r="BU92" i="6"/>
  <c r="H814" i="6" s="1"/>
  <c r="G598" i="20"/>
  <c r="BU92" i="20"/>
  <c r="H814" i="20" s="1"/>
  <c r="BU92" i="53"/>
  <c r="H814" i="53" s="1"/>
  <c r="G598" i="53"/>
  <c r="G598" i="57"/>
  <c r="BU92" i="57"/>
  <c r="H814" i="57" s="1"/>
  <c r="BU92" i="47"/>
  <c r="H814" i="47" s="1"/>
  <c r="G598" i="47"/>
  <c r="G598" i="34"/>
  <c r="BU92" i="34"/>
  <c r="H814" i="34" s="1"/>
  <c r="BM92" i="35"/>
  <c r="H806" i="35" s="1"/>
  <c r="G590" i="35"/>
  <c r="BM92" i="33"/>
  <c r="H806" i="33" s="1"/>
  <c r="G590" i="33"/>
  <c r="G590" i="34"/>
  <c r="BM92" i="34"/>
  <c r="H806" i="34" s="1"/>
  <c r="G590" i="56"/>
  <c r="BM92" i="56"/>
  <c r="H806" i="56" s="1"/>
  <c r="BM92" i="43"/>
  <c r="H806" i="43" s="1"/>
  <c r="G590" i="43"/>
  <c r="G590" i="46"/>
  <c r="BM92" i="46"/>
  <c r="H806" i="46" s="1"/>
  <c r="BM92" i="19"/>
  <c r="H806" i="19" s="1"/>
  <c r="G590" i="19"/>
  <c r="AS92" i="49"/>
  <c r="H786" i="49" s="1"/>
  <c r="G570" i="49"/>
  <c r="AS92" i="58"/>
  <c r="H786" i="58" s="1"/>
  <c r="G570" i="58"/>
  <c r="AS92" i="52"/>
  <c r="H786" i="52" s="1"/>
  <c r="G570" i="52"/>
  <c r="AS92" i="3"/>
  <c r="H786" i="3" s="1"/>
  <c r="G570" i="3"/>
  <c r="G570" i="13"/>
  <c r="AS92" i="13"/>
  <c r="H786" i="13" s="1"/>
  <c r="G570" i="7"/>
  <c r="AS92" i="7"/>
  <c r="H786" i="7" s="1"/>
  <c r="G562" i="21"/>
  <c r="AK92" i="21"/>
  <c r="H778" i="21" s="1"/>
  <c r="AK92" i="47"/>
  <c r="H778" i="47" s="1"/>
  <c r="G562" i="47"/>
  <c r="AK92" i="32"/>
  <c r="H778" i="32" s="1"/>
  <c r="G562" i="32"/>
  <c r="G562" i="58"/>
  <c r="AK92" i="58"/>
  <c r="H778" i="58" s="1"/>
  <c r="G562" i="54"/>
  <c r="AK92" i="54"/>
  <c r="H778" i="54" s="1"/>
  <c r="AK92" i="18"/>
  <c r="H778" i="18" s="1"/>
  <c r="G562" i="18"/>
  <c r="AK92" i="46"/>
  <c r="H778" i="46" s="1"/>
  <c r="G562" i="46"/>
  <c r="G554" i="6"/>
  <c r="AC92" i="6"/>
  <c r="H770" i="6" s="1"/>
  <c r="G554" i="54"/>
  <c r="AC92" i="54"/>
  <c r="H770" i="54" s="1"/>
  <c r="G554" i="12"/>
  <c r="AC92" i="12"/>
  <c r="H770" i="12" s="1"/>
  <c r="G554" i="51"/>
  <c r="AC92" i="51"/>
  <c r="H770" i="51" s="1"/>
  <c r="AC92" i="42"/>
  <c r="H770" i="42" s="1"/>
  <c r="G554" i="42"/>
  <c r="AC92" i="27"/>
  <c r="H770" i="27" s="1"/>
  <c r="G554" i="27"/>
  <c r="U92" i="33"/>
  <c r="H762" i="33" s="1"/>
  <c r="G546" i="33"/>
  <c r="U92" i="4"/>
  <c r="H762" i="4" s="1"/>
  <c r="G546" i="4"/>
  <c r="U92" i="54"/>
  <c r="H762" i="54" s="1"/>
  <c r="G546" i="54"/>
  <c r="U92" i="51"/>
  <c r="H762" i="51" s="1"/>
  <c r="G546" i="51"/>
  <c r="U92" i="20"/>
  <c r="H762" i="20" s="1"/>
  <c r="G546" i="20"/>
  <c r="U92" i="46"/>
  <c r="H762" i="46" s="1"/>
  <c r="G546" i="46"/>
  <c r="U92" i="14"/>
  <c r="H762" i="14" s="1"/>
  <c r="G546" i="14"/>
  <c r="G602" i="51"/>
  <c r="BY92" i="51"/>
  <c r="H818" i="51" s="1"/>
  <c r="BY92" i="30"/>
  <c r="H818" i="30" s="1"/>
  <c r="G602" i="30"/>
  <c r="G602" i="10"/>
  <c r="BY92" i="10"/>
  <c r="H818" i="10" s="1"/>
  <c r="BY92" i="48"/>
  <c r="H818" i="48" s="1"/>
  <c r="G602" i="48"/>
  <c r="G602" i="3"/>
  <c r="BY92" i="3"/>
  <c r="H818" i="3" s="1"/>
  <c r="G602" i="18"/>
  <c r="BY92" i="18"/>
  <c r="H818" i="18" s="1"/>
  <c r="CB92" i="10"/>
  <c r="H821" i="10" s="1"/>
  <c r="G605" i="10"/>
  <c r="CB92" i="12"/>
  <c r="H821" i="12" s="1"/>
  <c r="G605" i="12"/>
  <c r="G605" i="20"/>
  <c r="CB92" i="20"/>
  <c r="H821" i="20" s="1"/>
  <c r="CB92" i="49"/>
  <c r="H821" i="49" s="1"/>
  <c r="G605" i="49"/>
  <c r="CB92" i="9"/>
  <c r="H821" i="9" s="1"/>
  <c r="G605" i="9"/>
  <c r="CB92" i="51"/>
  <c r="H821" i="51" s="1"/>
  <c r="G605" i="51"/>
  <c r="CB92" i="3"/>
  <c r="H821" i="3" s="1"/>
  <c r="G605" i="3"/>
  <c r="BT92" i="47"/>
  <c r="H813" i="47" s="1"/>
  <c r="G597" i="47"/>
  <c r="BT92" i="16"/>
  <c r="H813" i="16" s="1"/>
  <c r="G597" i="16"/>
  <c r="BT92" i="5"/>
  <c r="H813" i="5" s="1"/>
  <c r="G597" i="5"/>
  <c r="BT92" i="52"/>
  <c r="H813" i="52" s="1"/>
  <c r="G597" i="52"/>
  <c r="G597" i="18"/>
  <c r="BT92" i="18"/>
  <c r="H813" i="18" s="1"/>
  <c r="G597" i="54"/>
  <c r="BT92" i="54"/>
  <c r="H813" i="54" s="1"/>
  <c r="BL92" i="23"/>
  <c r="H805" i="23" s="1"/>
  <c r="G589" i="23"/>
  <c r="BL92" i="58"/>
  <c r="H805" i="58" s="1"/>
  <c r="G589" i="58"/>
  <c r="BL92" i="39"/>
  <c r="H805" i="39" s="1"/>
  <c r="G589" i="39"/>
  <c r="G589" i="32"/>
  <c r="BL92" i="32"/>
  <c r="H805" i="32" s="1"/>
  <c r="G589" i="54"/>
  <c r="BL92" i="54"/>
  <c r="H805" i="54" s="1"/>
  <c r="G589" i="2"/>
  <c r="BL92" i="2"/>
  <c r="H805" i="2" s="1"/>
  <c r="G589" i="4"/>
  <c r="BL92" i="4"/>
  <c r="H805" i="4" s="1"/>
  <c r="G569" i="6"/>
  <c r="AR92" i="6"/>
  <c r="H785" i="6" s="1"/>
  <c r="G569" i="34"/>
  <c r="AR92" i="34"/>
  <c r="H785" i="34" s="1"/>
  <c r="G569" i="46"/>
  <c r="AR92" i="46"/>
  <c r="H785" i="46" s="1"/>
  <c r="AR92" i="18"/>
  <c r="H785" i="18" s="1"/>
  <c r="G569" i="18"/>
  <c r="AR92" i="5"/>
  <c r="H785" i="5" s="1"/>
  <c r="G569" i="5"/>
  <c r="AR92" i="16"/>
  <c r="H785" i="16" s="1"/>
  <c r="G569" i="16"/>
  <c r="AJ92" i="48"/>
  <c r="H777" i="48" s="1"/>
  <c r="G561" i="48"/>
  <c r="G561" i="23"/>
  <c r="AJ92" i="23"/>
  <c r="H777" i="23" s="1"/>
  <c r="AJ92" i="30"/>
  <c r="H777" i="30" s="1"/>
  <c r="G561" i="30"/>
  <c r="G561" i="44"/>
  <c r="AJ92" i="44"/>
  <c r="H777" i="44" s="1"/>
  <c r="G561" i="58"/>
  <c r="AJ92" i="58"/>
  <c r="H777" i="58" s="1"/>
  <c r="G561" i="51"/>
  <c r="AJ92" i="51"/>
  <c r="H777" i="51" s="1"/>
  <c r="AJ92" i="49"/>
  <c r="H777" i="49" s="1"/>
  <c r="G561" i="49"/>
  <c r="G553" i="44"/>
  <c r="AB92" i="44"/>
  <c r="H769" i="44" s="1"/>
  <c r="G553" i="52"/>
  <c r="AB92" i="52"/>
  <c r="H769" i="52" s="1"/>
  <c r="G553" i="45"/>
  <c r="AB92" i="45"/>
  <c r="H769" i="45" s="1"/>
  <c r="G553" i="17"/>
  <c r="AB92" i="17"/>
  <c r="H769" i="17" s="1"/>
  <c r="G553" i="56"/>
  <c r="AB92" i="56"/>
  <c r="H769" i="56" s="1"/>
  <c r="AB92" i="20"/>
  <c r="H769" i="20" s="1"/>
  <c r="G553" i="20"/>
  <c r="G545" i="43"/>
  <c r="T92" i="43"/>
  <c r="H761" i="43" s="1"/>
  <c r="T92" i="41"/>
  <c r="H761" i="41" s="1"/>
  <c r="G545" i="41"/>
  <c r="G545" i="55"/>
  <c r="T92" i="55"/>
  <c r="H761" i="55" s="1"/>
  <c r="G545" i="13"/>
  <c r="T92" i="13"/>
  <c r="H761" i="13" s="1"/>
  <c r="G545" i="39"/>
  <c r="T92" i="39"/>
  <c r="H761" i="39" s="1"/>
  <c r="T92" i="16"/>
  <c r="H761" i="16" s="1"/>
  <c r="G545" i="16"/>
  <c r="G545" i="3"/>
  <c r="T92" i="3"/>
  <c r="H761" i="3" s="1"/>
  <c r="G574" i="14"/>
  <c r="AW92" i="14"/>
  <c r="H790" i="14" s="1"/>
  <c r="AW92" i="58"/>
  <c r="H790" i="58" s="1"/>
  <c r="G574" i="58"/>
  <c r="G574" i="12"/>
  <c r="AW92" i="12"/>
  <c r="H790" i="12" s="1"/>
  <c r="AW92" i="45"/>
  <c r="H790" i="45" s="1"/>
  <c r="G574" i="45"/>
  <c r="G574" i="35"/>
  <c r="AW92" i="35"/>
  <c r="H790" i="35" s="1"/>
  <c r="G574" i="2"/>
  <c r="AW92" i="2"/>
  <c r="H790" i="2" s="1"/>
  <c r="G604" i="56"/>
  <c r="CA92" i="56"/>
  <c r="H820" i="56" s="1"/>
  <c r="CA92" i="19"/>
  <c r="H820" i="19" s="1"/>
  <c r="G604" i="19"/>
  <c r="G604" i="44"/>
  <c r="CA92" i="44"/>
  <c r="H820" i="44" s="1"/>
  <c r="G604" i="6"/>
  <c r="CA92" i="6"/>
  <c r="H820" i="6" s="1"/>
  <c r="G604" i="54"/>
  <c r="CA92" i="54"/>
  <c r="H820" i="54" s="1"/>
  <c r="G604" i="41"/>
  <c r="CA92" i="41"/>
  <c r="H820" i="41" s="1"/>
  <c r="CA92" i="17"/>
  <c r="H820" i="17" s="1"/>
  <c r="G604" i="17"/>
  <c r="BS92" i="1"/>
  <c r="H812" i="1" s="1"/>
  <c r="G596" i="1"/>
  <c r="BS92" i="37"/>
  <c r="H812" i="37" s="1"/>
  <c r="G596" i="37"/>
  <c r="BS92" i="55"/>
  <c r="H812" i="55" s="1"/>
  <c r="G596" i="55"/>
  <c r="BS92" i="24"/>
  <c r="H812" i="24" s="1"/>
  <c r="G596" i="24"/>
  <c r="BS92" i="16"/>
  <c r="H812" i="16" s="1"/>
  <c r="G596" i="16"/>
  <c r="BS92" i="34"/>
  <c r="H812" i="34" s="1"/>
  <c r="G596" i="34"/>
  <c r="BD92" i="42"/>
  <c r="H797" i="42" s="1"/>
  <c r="G581" i="42"/>
  <c r="G578" i="31"/>
  <c r="BA92" i="31"/>
  <c r="H794" i="31" s="1"/>
  <c r="G583" i="52"/>
  <c r="BF92" i="52"/>
  <c r="H799" i="52" s="1"/>
  <c r="BD92" i="28"/>
  <c r="H797" i="28" s="1"/>
  <c r="G581" i="28"/>
  <c r="BC92" i="43"/>
  <c r="H796" i="43" s="1"/>
  <c r="G580" i="43"/>
  <c r="BJ92" i="4"/>
  <c r="H803" i="4" s="1"/>
  <c r="G587" i="4"/>
  <c r="BB92" i="49"/>
  <c r="H795" i="49" s="1"/>
  <c r="G579" i="49"/>
  <c r="BI92" i="3"/>
  <c r="H802" i="3" s="1"/>
  <c r="G586" i="3"/>
  <c r="G585" i="46"/>
  <c r="BH92" i="46"/>
  <c r="H801" i="46" s="1"/>
  <c r="AZ92" i="2"/>
  <c r="H793" i="2" s="1"/>
  <c r="G577" i="2"/>
  <c r="G584" i="54"/>
  <c r="BG92" i="54"/>
  <c r="H800" i="54" s="1"/>
  <c r="BJ92" i="33"/>
  <c r="H803" i="33" s="1"/>
  <c r="G587" i="33"/>
  <c r="BE92" i="49"/>
  <c r="H798" i="49" s="1"/>
  <c r="G582" i="49"/>
  <c r="G581" i="52"/>
  <c r="BD92" i="52"/>
  <c r="H797" i="52" s="1"/>
  <c r="BJ92" i="45"/>
  <c r="H803" i="45" s="1"/>
  <c r="G587" i="45"/>
  <c r="G579" i="18"/>
  <c r="BB92" i="18"/>
  <c r="H795" i="18" s="1"/>
  <c r="BI92" i="19"/>
  <c r="H802" i="19" s="1"/>
  <c r="G586" i="19"/>
  <c r="G578" i="46"/>
  <c r="BA92" i="46"/>
  <c r="H794" i="46" s="1"/>
  <c r="BH92" i="16"/>
  <c r="H801" i="16" s="1"/>
  <c r="G585" i="16"/>
  <c r="G584" i="55"/>
  <c r="BG92" i="55"/>
  <c r="H800" i="55" s="1"/>
  <c r="G581" i="10"/>
  <c r="BD92" i="10"/>
  <c r="H797" i="10" s="1"/>
  <c r="G583" i="1"/>
  <c r="BF92" i="1"/>
  <c r="H799" i="1" s="1"/>
  <c r="G583" i="30"/>
  <c r="BF92" i="30"/>
  <c r="H799" i="30" s="1"/>
  <c r="BD92" i="53"/>
  <c r="H797" i="53" s="1"/>
  <c r="G581" i="53"/>
  <c r="G580" i="30"/>
  <c r="BC92" i="30"/>
  <c r="H796" i="30" s="1"/>
  <c r="BJ92" i="46"/>
  <c r="H803" i="46" s="1"/>
  <c r="G587" i="46"/>
  <c r="BB92" i="13"/>
  <c r="H795" i="13" s="1"/>
  <c r="G579" i="13"/>
  <c r="G586" i="33"/>
  <c r="BI92" i="33"/>
  <c r="H802" i="33" s="1"/>
  <c r="BH92" i="19"/>
  <c r="H801" i="19" s="1"/>
  <c r="G585" i="19"/>
  <c r="AZ92" i="5"/>
  <c r="H793" i="5" s="1"/>
  <c r="G577" i="5"/>
  <c r="G584" i="56"/>
  <c r="BG92" i="56"/>
  <c r="H800" i="56" s="1"/>
  <c r="G583" i="23"/>
  <c r="BF92" i="23"/>
  <c r="H799" i="23" s="1"/>
  <c r="G581" i="32"/>
  <c r="BD92" i="32"/>
  <c r="H797" i="32" s="1"/>
  <c r="BI92" i="21"/>
  <c r="H802" i="21" s="1"/>
  <c r="G586" i="21"/>
  <c r="G577" i="4"/>
  <c r="AZ92" i="4"/>
  <c r="H793" i="4" s="1"/>
  <c r="BG92" i="46"/>
  <c r="H800" i="46" s="1"/>
  <c r="G584" i="46"/>
  <c r="G580" i="20"/>
  <c r="BC92" i="20"/>
  <c r="H796" i="20" s="1"/>
  <c r="G585" i="12"/>
  <c r="BH92" i="12"/>
  <c r="H801" i="12" s="1"/>
  <c r="BF92" i="49"/>
  <c r="H799" i="49" s="1"/>
  <c r="G583" i="49"/>
  <c r="BE92" i="52"/>
  <c r="H798" i="52" s="1"/>
  <c r="G582" i="52"/>
  <c r="G580" i="3"/>
  <c r="BC92" i="3"/>
  <c r="H796" i="3" s="1"/>
  <c r="BB92" i="7"/>
  <c r="H795" i="7" s="1"/>
  <c r="G579" i="7"/>
  <c r="G578" i="58"/>
  <c r="BA92" i="58"/>
  <c r="H794" i="58" s="1"/>
  <c r="G583" i="33"/>
  <c r="BF92" i="33"/>
  <c r="H799" i="33" s="1"/>
  <c r="BE92" i="23"/>
  <c r="H798" i="23" s="1"/>
  <c r="G582" i="23"/>
  <c r="BD92" i="55"/>
  <c r="H797" i="55" s="1"/>
  <c r="G581" i="55"/>
  <c r="BC92" i="15"/>
  <c r="H796" i="15" s="1"/>
  <c r="G580" i="15"/>
  <c r="BB92" i="27"/>
  <c r="H795" i="27" s="1"/>
  <c r="G579" i="27"/>
  <c r="BI92" i="55"/>
  <c r="H802" i="55" s="1"/>
  <c r="G586" i="55"/>
  <c r="G578" i="23"/>
  <c r="BA92" i="23"/>
  <c r="H794" i="23" s="1"/>
  <c r="BH92" i="53"/>
  <c r="H801" i="53" s="1"/>
  <c r="G585" i="53"/>
  <c r="G577" i="33"/>
  <c r="AZ92" i="33"/>
  <c r="H793" i="33" s="1"/>
  <c r="G585" i="8"/>
  <c r="BH92" i="8"/>
  <c r="H801" i="8" s="1"/>
  <c r="G582" i="37"/>
  <c r="BE92" i="37"/>
  <c r="H798" i="37" s="1"/>
  <c r="G581" i="27"/>
  <c r="BD92" i="27"/>
  <c r="H797" i="27" s="1"/>
  <c r="G580" i="48"/>
  <c r="BC92" i="48"/>
  <c r="H796" i="48" s="1"/>
  <c r="G587" i="44"/>
  <c r="BJ92" i="44"/>
  <c r="H803" i="44" s="1"/>
  <c r="BB92" i="44"/>
  <c r="H795" i="44" s="1"/>
  <c r="G579" i="44"/>
  <c r="BA92" i="33"/>
  <c r="H794" i="33" s="1"/>
  <c r="G578" i="33"/>
  <c r="G585" i="17"/>
  <c r="BH92" i="17"/>
  <c r="H801" i="17" s="1"/>
  <c r="AZ92" i="40"/>
  <c r="H793" i="40" s="1"/>
  <c r="G577" i="40"/>
  <c r="G584" i="30"/>
  <c r="BG92" i="30"/>
  <c r="H800" i="30" s="1"/>
  <c r="BH92" i="1"/>
  <c r="H801" i="1" s="1"/>
  <c r="G585" i="1"/>
  <c r="G583" i="29"/>
  <c r="BF92" i="29"/>
  <c r="H799" i="29" s="1"/>
  <c r="G581" i="18"/>
  <c r="BD92" i="18"/>
  <c r="H797" i="18" s="1"/>
  <c r="G580" i="45"/>
  <c r="BC92" i="45"/>
  <c r="H796" i="45" s="1"/>
  <c r="BJ92" i="58"/>
  <c r="H803" i="58" s="1"/>
  <c r="G587" i="58"/>
  <c r="G579" i="58"/>
  <c r="BB92" i="58"/>
  <c r="H795" i="58" s="1"/>
  <c r="BA92" i="35"/>
  <c r="H794" i="35" s="1"/>
  <c r="G578" i="35"/>
  <c r="G585" i="14"/>
  <c r="BH92" i="14"/>
  <c r="H801" i="14" s="1"/>
  <c r="AZ92" i="31"/>
  <c r="H793" i="31" s="1"/>
  <c r="G577" i="31"/>
  <c r="BG92" i="52"/>
  <c r="H800" i="52" s="1"/>
  <c r="G584" i="52"/>
  <c r="BK92" i="24"/>
  <c r="H804" i="24" s="1"/>
  <c r="G588" i="24"/>
  <c r="BK92" i="16"/>
  <c r="H804" i="16" s="1"/>
  <c r="G588" i="16"/>
  <c r="BK92" i="47"/>
  <c r="H804" i="47" s="1"/>
  <c r="G588" i="47"/>
  <c r="BK92" i="7"/>
  <c r="H804" i="7" s="1"/>
  <c r="G588" i="7"/>
  <c r="BK92" i="55"/>
  <c r="H804" i="55" s="1"/>
  <c r="G588" i="55"/>
  <c r="G588" i="40"/>
  <c r="BK92" i="40"/>
  <c r="H804" i="40" s="1"/>
  <c r="G568" i="45"/>
  <c r="AQ92" i="45"/>
  <c r="H784" i="45" s="1"/>
  <c r="G568" i="35"/>
  <c r="AQ92" i="35"/>
  <c r="H784" i="35" s="1"/>
  <c r="G568" i="6"/>
  <c r="AQ92" i="6"/>
  <c r="H784" i="6" s="1"/>
  <c r="G568" i="48"/>
  <c r="AQ92" i="48"/>
  <c r="H784" i="48" s="1"/>
  <c r="AQ92" i="41"/>
  <c r="H784" i="41" s="1"/>
  <c r="G568" i="41"/>
  <c r="AQ92" i="8"/>
  <c r="H784" i="8" s="1"/>
  <c r="G568" i="8"/>
  <c r="AQ92" i="40"/>
  <c r="H784" i="40" s="1"/>
  <c r="G568" i="40"/>
  <c r="G560" i="12"/>
  <c r="AI92" i="12"/>
  <c r="H776" i="12" s="1"/>
  <c r="G560" i="18"/>
  <c r="AI92" i="18"/>
  <c r="H776" i="18" s="1"/>
  <c r="AI92" i="52"/>
  <c r="H776" i="52" s="1"/>
  <c r="G560" i="52"/>
  <c r="AI92" i="42"/>
  <c r="H776" i="42" s="1"/>
  <c r="G560" i="42"/>
  <c r="AI92" i="33"/>
  <c r="H776" i="33" s="1"/>
  <c r="G560" i="33"/>
  <c r="G560" i="37"/>
  <c r="AI92" i="37"/>
  <c r="H776" i="37" s="1"/>
  <c r="G552" i="42"/>
  <c r="AA92" i="42"/>
  <c r="H768" i="42" s="1"/>
  <c r="G552" i="43"/>
  <c r="AA92" i="43"/>
  <c r="H768" i="43" s="1"/>
  <c r="AA92" i="14"/>
  <c r="H768" i="14" s="1"/>
  <c r="G552" i="14"/>
  <c r="AA92" i="48"/>
  <c r="H768" i="48" s="1"/>
  <c r="G552" i="48"/>
  <c r="G552" i="18"/>
  <c r="AA92" i="18"/>
  <c r="H768" i="18" s="1"/>
  <c r="G552" i="21"/>
  <c r="AA92" i="21"/>
  <c r="H768" i="21" s="1"/>
  <c r="G552" i="39"/>
  <c r="AA92" i="39"/>
  <c r="H768" i="39" s="1"/>
  <c r="G544" i="4"/>
  <c r="S92" i="4"/>
  <c r="H760" i="4" s="1"/>
  <c r="G544" i="31"/>
  <c r="S92" i="31"/>
  <c r="H760" i="31" s="1"/>
  <c r="G544" i="52"/>
  <c r="S92" i="52"/>
  <c r="H760" i="52" s="1"/>
  <c r="G544" i="23"/>
  <c r="S92" i="23"/>
  <c r="H760" i="23" s="1"/>
  <c r="G544" i="58"/>
  <c r="S92" i="58"/>
  <c r="H760" i="58" s="1"/>
  <c r="G544" i="16"/>
  <c r="S92" i="16"/>
  <c r="H760" i="16" s="1"/>
  <c r="CG92" i="4"/>
  <c r="H826" i="4" s="1"/>
  <c r="G610" i="4"/>
  <c r="G610" i="10"/>
  <c r="CG92" i="10"/>
  <c r="H826" i="10" s="1"/>
  <c r="G610" i="58"/>
  <c r="CG92" i="58"/>
  <c r="H826" i="58" s="1"/>
  <c r="CG92" i="42"/>
  <c r="H826" i="42" s="1"/>
  <c r="G610" i="42"/>
  <c r="CG92" i="2"/>
  <c r="H826" i="2" s="1"/>
  <c r="G610" i="2"/>
  <c r="G610" i="37"/>
  <c r="CG92" i="37"/>
  <c r="H826" i="37" s="1"/>
  <c r="CG92" i="32"/>
  <c r="H826" i="32" s="1"/>
  <c r="G610" i="32"/>
  <c r="G566" i="55"/>
  <c r="AO92" i="55"/>
  <c r="H782" i="55" s="1"/>
  <c r="AO92" i="50"/>
  <c r="H782" i="50" s="1"/>
  <c r="G566" i="50"/>
  <c r="AO92" i="52"/>
  <c r="H782" i="52" s="1"/>
  <c r="G566" i="52"/>
  <c r="AO92" i="4"/>
  <c r="H782" i="4" s="1"/>
  <c r="G566" i="4"/>
  <c r="G566" i="46"/>
  <c r="AO92" i="46"/>
  <c r="H782" i="46" s="1"/>
  <c r="G566" i="13"/>
  <c r="AO92" i="13"/>
  <c r="H782" i="13" s="1"/>
  <c r="AG92" i="31"/>
  <c r="H774" i="31" s="1"/>
  <c r="G558" i="31"/>
  <c r="AG92" i="46"/>
  <c r="H774" i="46" s="1"/>
  <c r="G558" i="46"/>
  <c r="G558" i="43"/>
  <c r="AG92" i="43"/>
  <c r="H774" i="43" s="1"/>
  <c r="G558" i="40"/>
  <c r="AG92" i="40"/>
  <c r="H774" i="40" s="1"/>
  <c r="AG92" i="30"/>
  <c r="H774" i="30" s="1"/>
  <c r="G558" i="30"/>
  <c r="AG92" i="23"/>
  <c r="H774" i="23" s="1"/>
  <c r="G558" i="23"/>
  <c r="G558" i="8"/>
  <c r="AG92" i="8"/>
  <c r="H774" i="8" s="1"/>
  <c r="Y92" i="35"/>
  <c r="H766" i="35" s="1"/>
  <c r="G550" i="35"/>
  <c r="G550" i="1"/>
  <c r="Y92" i="1"/>
  <c r="H766" i="1" s="1"/>
  <c r="Y92" i="17"/>
  <c r="H766" i="17" s="1"/>
  <c r="G550" i="17"/>
  <c r="G550" i="2"/>
  <c r="Y92" i="2"/>
  <c r="H766" i="2" s="1"/>
  <c r="Y92" i="52"/>
  <c r="H766" i="52" s="1"/>
  <c r="G550" i="52"/>
  <c r="Y92" i="3"/>
  <c r="H766" i="3" s="1"/>
  <c r="G550" i="3"/>
  <c r="CH92" i="24"/>
  <c r="H827" i="24" s="1"/>
  <c r="G611" i="24"/>
  <c r="CH92" i="21"/>
  <c r="H827" i="21" s="1"/>
  <c r="G611" i="21"/>
  <c r="CH92" i="54"/>
  <c r="H827" i="54" s="1"/>
  <c r="G611" i="54"/>
  <c r="CH92" i="6"/>
  <c r="H827" i="6" s="1"/>
  <c r="G611" i="6"/>
  <c r="CH92" i="58"/>
  <c r="H827" i="58" s="1"/>
  <c r="G611" i="58"/>
  <c r="G611" i="44"/>
  <c r="CH92" i="44"/>
  <c r="H827" i="44" s="1"/>
  <c r="G611" i="16"/>
  <c r="CH92" i="16"/>
  <c r="H827" i="16" s="1"/>
  <c r="BZ92" i="3"/>
  <c r="H819" i="3" s="1"/>
  <c r="G603" i="3"/>
  <c r="BZ92" i="30"/>
  <c r="H819" i="30" s="1"/>
  <c r="G603" i="30"/>
  <c r="BZ92" i="16"/>
  <c r="H819" i="16" s="1"/>
  <c r="G603" i="16"/>
  <c r="BZ92" i="10"/>
  <c r="H819" i="10" s="1"/>
  <c r="G603" i="10"/>
  <c r="G603" i="2"/>
  <c r="BZ92" i="2"/>
  <c r="H819" i="2" s="1"/>
  <c r="G603" i="19"/>
  <c r="BZ92" i="19"/>
  <c r="H819" i="19" s="1"/>
  <c r="G595" i="18"/>
  <c r="BR92" i="18"/>
  <c r="H811" i="18" s="1"/>
  <c r="G595" i="56"/>
  <c r="BR92" i="56"/>
  <c r="H811" i="56" s="1"/>
  <c r="G595" i="5"/>
  <c r="BR92" i="5"/>
  <c r="H811" i="5" s="1"/>
  <c r="BR92" i="19"/>
  <c r="H811" i="19" s="1"/>
  <c r="G595" i="19"/>
  <c r="BR92" i="45"/>
  <c r="H811" i="45" s="1"/>
  <c r="G595" i="45"/>
  <c r="G595" i="1"/>
  <c r="BR92" i="1"/>
  <c r="H811" i="1" s="1"/>
  <c r="G595" i="50"/>
  <c r="BR92" i="50"/>
  <c r="H811" i="50" s="1"/>
  <c r="G575" i="41"/>
  <c r="AX92" i="41"/>
  <c r="H791" i="41" s="1"/>
  <c r="G575" i="57"/>
  <c r="AX92" i="57"/>
  <c r="H791" i="57" s="1"/>
  <c r="G575" i="47"/>
  <c r="AX92" i="47"/>
  <c r="H791" i="47" s="1"/>
  <c r="G575" i="21"/>
  <c r="AX92" i="21"/>
  <c r="H791" i="21" s="1"/>
  <c r="G575" i="13"/>
  <c r="AX92" i="13"/>
  <c r="H791" i="13" s="1"/>
  <c r="AX92" i="19"/>
  <c r="H791" i="19" s="1"/>
  <c r="G575" i="19"/>
  <c r="G567" i="46"/>
  <c r="AP92" i="46"/>
  <c r="H783" i="46" s="1"/>
  <c r="AP92" i="17"/>
  <c r="H783" i="17" s="1"/>
  <c r="G567" i="17"/>
  <c r="G567" i="39"/>
  <c r="AP92" i="39"/>
  <c r="H783" i="39" s="1"/>
  <c r="AP92" i="56"/>
  <c r="H783" i="56" s="1"/>
  <c r="G567" i="56"/>
  <c r="G567" i="35"/>
  <c r="AP92" i="35"/>
  <c r="H783" i="35" s="1"/>
  <c r="G567" i="41"/>
  <c r="AP92" i="41"/>
  <c r="H783" i="41" s="1"/>
  <c r="AP92" i="5"/>
  <c r="H783" i="5" s="1"/>
  <c r="G567" i="5"/>
  <c r="AH92" i="12"/>
  <c r="H775" i="12" s="1"/>
  <c r="G559" i="12"/>
  <c r="AH92" i="47"/>
  <c r="H775" i="47" s="1"/>
  <c r="G559" i="47"/>
  <c r="AH92" i="2"/>
  <c r="H775" i="2" s="1"/>
  <c r="G559" i="2"/>
  <c r="G559" i="4"/>
  <c r="AH92" i="4"/>
  <c r="H775" i="4" s="1"/>
  <c r="G559" i="40"/>
  <c r="AH92" i="40"/>
  <c r="H775" i="40" s="1"/>
  <c r="AH92" i="27"/>
  <c r="H775" i="27" s="1"/>
  <c r="G559" i="27"/>
  <c r="Z92" i="16"/>
  <c r="H767" i="16" s="1"/>
  <c r="G551" i="16"/>
  <c r="G551" i="12"/>
  <c r="Z92" i="12"/>
  <c r="H767" i="12" s="1"/>
  <c r="Z92" i="4"/>
  <c r="H767" i="4" s="1"/>
  <c r="G551" i="4"/>
  <c r="G551" i="13"/>
  <c r="Z92" i="13"/>
  <c r="H767" i="13" s="1"/>
  <c r="G551" i="51"/>
  <c r="Z92" i="51"/>
  <c r="H767" i="51" s="1"/>
  <c r="Z92" i="10"/>
  <c r="H767" i="10" s="1"/>
  <c r="G551" i="10"/>
  <c r="G551" i="55"/>
  <c r="Z92" i="55"/>
  <c r="H767" i="55" s="1"/>
  <c r="G543" i="32"/>
  <c r="R92" i="32"/>
  <c r="H759" i="32" s="1"/>
  <c r="G543" i="2"/>
  <c r="R92" i="2"/>
  <c r="H759" i="2" s="1"/>
  <c r="G543" i="8"/>
  <c r="R92" i="8"/>
  <c r="H759" i="8" s="1"/>
  <c r="R92" i="21"/>
  <c r="H759" i="21" s="1"/>
  <c r="G543" i="21"/>
  <c r="G543" i="49"/>
  <c r="R92" i="49"/>
  <c r="H759" i="49" s="1"/>
  <c r="G543" i="48"/>
  <c r="R92" i="48"/>
  <c r="H759" i="48" s="1"/>
  <c r="V88" i="30"/>
  <c r="V88" i="1"/>
  <c r="V88" i="43"/>
  <c r="V88" i="40"/>
  <c r="V88" i="57"/>
  <c r="V88" i="33"/>
  <c r="V88" i="31"/>
  <c r="V88" i="34"/>
  <c r="V88" i="58"/>
  <c r="V88" i="6"/>
  <c r="V88" i="27"/>
  <c r="V88" i="18"/>
  <c r="V88" i="46"/>
  <c r="V88" i="37"/>
  <c r="V88" i="28"/>
  <c r="V88" i="14"/>
  <c r="V88" i="3"/>
  <c r="V88" i="42"/>
  <c r="V88" i="5"/>
  <c r="V88" i="23"/>
  <c r="V88" i="8"/>
  <c r="V88" i="39"/>
  <c r="V88" i="54"/>
  <c r="V88" i="12"/>
  <c r="V88" i="51"/>
  <c r="V88" i="44"/>
  <c r="V88" i="53"/>
  <c r="V88" i="56"/>
  <c r="V88" i="50"/>
  <c r="V88" i="20"/>
  <c r="V88" i="45"/>
  <c r="V88" i="49"/>
  <c r="V88" i="4"/>
  <c r="V88" i="24"/>
  <c r="V88" i="41"/>
  <c r="V88" i="13"/>
  <c r="V88" i="7"/>
  <c r="V88" i="19"/>
  <c r="V88" i="47"/>
  <c r="V88" i="2"/>
  <c r="V88" i="29"/>
  <c r="V88" i="9"/>
  <c r="V88" i="48"/>
  <c r="V88" i="32"/>
  <c r="V88" i="10"/>
  <c r="V88" i="55"/>
  <c r="V88" i="17"/>
  <c r="V88" i="16"/>
  <c r="V88" i="52"/>
  <c r="V88" i="35"/>
  <c r="V88" i="21"/>
  <c r="V88" i="15"/>
  <c r="S88" i="29"/>
  <c r="S88" i="35"/>
  <c r="S88" i="10"/>
  <c r="S88" i="19"/>
  <c r="S88" i="42"/>
  <c r="S88" i="27"/>
  <c r="S88" i="15"/>
  <c r="S88" i="43"/>
  <c r="S88" i="30"/>
  <c r="S88" i="55"/>
  <c r="S88" i="7"/>
  <c r="S88" i="47"/>
  <c r="S88" i="33"/>
  <c r="S88" i="32"/>
  <c r="S88" i="2"/>
  <c r="S88" i="8"/>
  <c r="S88" i="20"/>
  <c r="S88" i="53"/>
  <c r="S88" i="23"/>
  <c r="S88" i="37"/>
  <c r="S88" i="56"/>
  <c r="S88" i="18"/>
  <c r="S88" i="24"/>
  <c r="S88" i="57"/>
  <c r="S88" i="4"/>
  <c r="S88" i="48"/>
  <c r="S88" i="3"/>
  <c r="S88" i="5"/>
  <c r="S88" i="46"/>
  <c r="S88" i="39"/>
  <c r="S88" i="13"/>
  <c r="S88" i="45"/>
  <c r="S88" i="16"/>
  <c r="S88" i="14"/>
  <c r="S88" i="9"/>
  <c r="S88" i="51"/>
  <c r="S88" i="49"/>
  <c r="S88" i="52"/>
  <c r="S88" i="54"/>
  <c r="S88" i="41"/>
  <c r="S88" i="17"/>
  <c r="S88" i="50"/>
  <c r="S88" i="31"/>
  <c r="S88" i="12"/>
  <c r="S88" i="34"/>
  <c r="S88" i="28"/>
  <c r="S88" i="21"/>
  <c r="S88" i="6"/>
  <c r="S88" i="40"/>
  <c r="S88" i="1"/>
  <c r="S88" i="58"/>
  <c r="S88" i="44"/>
  <c r="AH88" i="31"/>
  <c r="AH88" i="12"/>
  <c r="AH88" i="44"/>
  <c r="AH88" i="18"/>
  <c r="AH88" i="35"/>
  <c r="AH88" i="54"/>
  <c r="AH88" i="45"/>
  <c r="AH88" i="6"/>
  <c r="AH88" i="8"/>
  <c r="AH88" i="19"/>
  <c r="AH88" i="32"/>
  <c r="AH88" i="52"/>
  <c r="AH88" i="27"/>
  <c r="AH88" i="28"/>
  <c r="AH88" i="37"/>
  <c r="AH88" i="34"/>
  <c r="AH88" i="55"/>
  <c r="AH88" i="3"/>
  <c r="AH88" i="7"/>
  <c r="AH88" i="24"/>
  <c r="AH88" i="14"/>
  <c r="AH88" i="1"/>
  <c r="AH88" i="29"/>
  <c r="AH88" i="39"/>
  <c r="AH88" i="33"/>
  <c r="AH88" i="2"/>
  <c r="AH88" i="15"/>
  <c r="AH88" i="43"/>
  <c r="AH88" i="53"/>
  <c r="AH88" i="56"/>
  <c r="AH88" i="17"/>
  <c r="AH88" i="41"/>
  <c r="AH88" i="47"/>
  <c r="AH88" i="57"/>
  <c r="AH88" i="20"/>
  <c r="AH88" i="42"/>
  <c r="AH88" i="46"/>
  <c r="AH88" i="49"/>
  <c r="AH88" i="50"/>
  <c r="AH88" i="5"/>
  <c r="AH88" i="30"/>
  <c r="AH88" i="21"/>
  <c r="AH88" i="40"/>
  <c r="AH88" i="13"/>
  <c r="AH88" i="58"/>
  <c r="AH88" i="48"/>
  <c r="AH88" i="10"/>
  <c r="AH88" i="51"/>
  <c r="AH88" i="9"/>
  <c r="AH88" i="23"/>
  <c r="AH88" i="16"/>
  <c r="AH88" i="4"/>
  <c r="AX88" i="13"/>
  <c r="AX88" i="4"/>
  <c r="AX88" i="27"/>
  <c r="AX88" i="54"/>
  <c r="AX88" i="55"/>
  <c r="AX88" i="34"/>
  <c r="AX88" i="28"/>
  <c r="AX88" i="17"/>
  <c r="AX88" i="12"/>
  <c r="AX88" i="3"/>
  <c r="AX88" i="46"/>
  <c r="AX88" i="10"/>
  <c r="AX88" i="47"/>
  <c r="AX88" i="56"/>
  <c r="AX88" i="40"/>
  <c r="AX88" i="29"/>
  <c r="AX88" i="8"/>
  <c r="AX88" i="57"/>
  <c r="AX88" i="49"/>
  <c r="AX88" i="50"/>
  <c r="AX88" i="53"/>
  <c r="AX88" i="23"/>
  <c r="AX88" i="52"/>
  <c r="AX88" i="5"/>
  <c r="AX88" i="16"/>
  <c r="AX88" i="9"/>
  <c r="AX88" i="19"/>
  <c r="AX88" i="33"/>
  <c r="AX88" i="45"/>
  <c r="AX88" i="20"/>
  <c r="AX88" i="31"/>
  <c r="AX88" i="39"/>
  <c r="AX88" i="6"/>
  <c r="AX88" i="15"/>
  <c r="AX88" i="43"/>
  <c r="AX88" i="1"/>
  <c r="AX88" i="42"/>
  <c r="AX88" i="35"/>
  <c r="AX88" i="41"/>
  <c r="AX88" i="2"/>
  <c r="AX88" i="30"/>
  <c r="AX88" i="48"/>
  <c r="AX88" i="21"/>
  <c r="AX88" i="7"/>
  <c r="AX88" i="37"/>
  <c r="AX88" i="18"/>
  <c r="AX88" i="58"/>
  <c r="AX88" i="51"/>
  <c r="AX88" i="44"/>
  <c r="AX88" i="14"/>
  <c r="AX88" i="32"/>
  <c r="AX88" i="24"/>
  <c r="AD88" i="56"/>
  <c r="AD88" i="46"/>
  <c r="AD88" i="13"/>
  <c r="AD88" i="54"/>
  <c r="AD88" i="18"/>
  <c r="AD88" i="21"/>
  <c r="AD88" i="43"/>
  <c r="AD88" i="20"/>
  <c r="AD88" i="30"/>
  <c r="AD88" i="4"/>
  <c r="AD88" i="41"/>
  <c r="AD88" i="48"/>
  <c r="AD88" i="19"/>
  <c r="AD88" i="15"/>
  <c r="AD88" i="23"/>
  <c r="AD88" i="52"/>
  <c r="AD88" i="34"/>
  <c r="AD88" i="55"/>
  <c r="AD88" i="6"/>
  <c r="AD88" i="33"/>
  <c r="AD88" i="17"/>
  <c r="AD88" i="16"/>
  <c r="AD88" i="51"/>
  <c r="AD88" i="5"/>
  <c r="AD88" i="31"/>
  <c r="AD88" i="1"/>
  <c r="AD88" i="45"/>
  <c r="AD88" i="50"/>
  <c r="AD88" i="32"/>
  <c r="AD88" i="44"/>
  <c r="AD88" i="9"/>
  <c r="AD88" i="8"/>
  <c r="AD88" i="40"/>
  <c r="AD88" i="14"/>
  <c r="AD88" i="27"/>
  <c r="AD88" i="58"/>
  <c r="AD88" i="35"/>
  <c r="AD88" i="49"/>
  <c r="AD88" i="3"/>
  <c r="AD88" i="29"/>
  <c r="AD88" i="57"/>
  <c r="AD88" i="28"/>
  <c r="AD88" i="24"/>
  <c r="AD88" i="12"/>
  <c r="AD88" i="2"/>
  <c r="AD88" i="53"/>
  <c r="AD88" i="10"/>
  <c r="AD88" i="47"/>
  <c r="AD88" i="37"/>
  <c r="AD88" i="42"/>
  <c r="AD88" i="39"/>
  <c r="AD88" i="7"/>
  <c r="U88" i="46"/>
  <c r="U88" i="1"/>
  <c r="U88" i="18"/>
  <c r="U88" i="10"/>
  <c r="U88" i="32"/>
  <c r="U88" i="31"/>
  <c r="U88" i="58"/>
  <c r="U88" i="47"/>
  <c r="U88" i="14"/>
  <c r="U88" i="54"/>
  <c r="U88" i="41"/>
  <c r="U88" i="2"/>
  <c r="U88" i="53"/>
  <c r="U88" i="19"/>
  <c r="U88" i="52"/>
  <c r="U88" i="35"/>
  <c r="U88" i="48"/>
  <c r="U88" i="7"/>
  <c r="U88" i="6"/>
  <c r="U88" i="51"/>
  <c r="U88" i="37"/>
  <c r="U88" i="3"/>
  <c r="U88" i="44"/>
  <c r="U88" i="55"/>
  <c r="U88" i="39"/>
  <c r="U88" i="40"/>
  <c r="U88" i="27"/>
  <c r="U88" i="24"/>
  <c r="U88" i="9"/>
  <c r="U88" i="15"/>
  <c r="U88" i="43"/>
  <c r="U88" i="23"/>
  <c r="U88" i="49"/>
  <c r="U88" i="33"/>
  <c r="U88" i="4"/>
  <c r="U88" i="21"/>
  <c r="U88" i="17"/>
  <c r="U88" i="12"/>
  <c r="U88" i="8"/>
  <c r="U88" i="56"/>
  <c r="U88" i="13"/>
  <c r="U88" i="29"/>
  <c r="U88" i="16"/>
  <c r="U88" i="20"/>
  <c r="U88" i="30"/>
  <c r="U88" i="57"/>
  <c r="U88" i="5"/>
  <c r="U88" i="45"/>
  <c r="U88" i="34"/>
  <c r="U88" i="42"/>
  <c r="U88" i="50"/>
  <c r="U88" i="28"/>
  <c r="W88" i="55"/>
  <c r="W88" i="57"/>
  <c r="W88" i="21"/>
  <c r="W88" i="50"/>
  <c r="W88" i="51"/>
  <c r="W88" i="8"/>
  <c r="W88" i="54"/>
  <c r="W88" i="44"/>
  <c r="W88" i="48"/>
  <c r="W88" i="3"/>
  <c r="W88" i="34"/>
  <c r="W88" i="17"/>
  <c r="W88" i="49"/>
  <c r="W88" i="53"/>
  <c r="W88" i="15"/>
  <c r="W88" i="14"/>
  <c r="W88" i="5"/>
  <c r="W88" i="42"/>
  <c r="W88" i="6"/>
  <c r="W88" i="52"/>
  <c r="W88" i="46"/>
  <c r="W88" i="13"/>
  <c r="W88" i="41"/>
  <c r="W88" i="7"/>
  <c r="W88" i="31"/>
  <c r="W88" i="30"/>
  <c r="W88" i="20"/>
  <c r="W88" i="28"/>
  <c r="W88" i="45"/>
  <c r="W88" i="24"/>
  <c r="W88" i="39"/>
  <c r="W88" i="12"/>
  <c r="W88" i="56"/>
  <c r="W88" i="27"/>
  <c r="W88" i="4"/>
  <c r="W88" i="58"/>
  <c r="W88" i="37"/>
  <c r="W88" i="33"/>
  <c r="W88" i="19"/>
  <c r="W88" i="16"/>
  <c r="W88" i="35"/>
  <c r="W88" i="18"/>
  <c r="W88" i="40"/>
  <c r="W88" i="32"/>
  <c r="W88" i="1"/>
  <c r="W88" i="2"/>
  <c r="W88" i="47"/>
  <c r="W88" i="9"/>
  <c r="W88" i="29"/>
  <c r="W88" i="23"/>
  <c r="W88" i="43"/>
  <c r="W88" i="10"/>
  <c r="AG88" i="50"/>
  <c r="AG88" i="10"/>
  <c r="AG88" i="40"/>
  <c r="AG88" i="41"/>
  <c r="AG88" i="45"/>
  <c r="AG88" i="57"/>
  <c r="AG88" i="14"/>
  <c r="AG88" i="9"/>
  <c r="AG88" i="1"/>
  <c r="AG88" i="37"/>
  <c r="AG88" i="27"/>
  <c r="AG88" i="30"/>
  <c r="AG88" i="49"/>
  <c r="AG88" i="8"/>
  <c r="AG88" i="3"/>
  <c r="AG88" i="54"/>
  <c r="AG88" i="4"/>
  <c r="AG88" i="35"/>
  <c r="AG88" i="21"/>
  <c r="AG88" i="15"/>
  <c r="AG88" i="46"/>
  <c r="AG88" i="44"/>
  <c r="AG88" i="18"/>
  <c r="AG88" i="47"/>
  <c r="AG88" i="13"/>
  <c r="AG88" i="24"/>
  <c r="AG88" i="43"/>
  <c r="AG88" i="56"/>
  <c r="AG88" i="23"/>
  <c r="AG88" i="48"/>
  <c r="AG88" i="28"/>
  <c r="AG88" i="2"/>
  <c r="AG88" i="53"/>
  <c r="AG88" i="55"/>
  <c r="AG88" i="58"/>
  <c r="AG88" i="16"/>
  <c r="AG88" i="19"/>
  <c r="AG88" i="17"/>
  <c r="AG88" i="33"/>
  <c r="AG88" i="7"/>
  <c r="AG88" i="5"/>
  <c r="AG88" i="20"/>
  <c r="AG88" i="51"/>
  <c r="AG88" i="31"/>
  <c r="AG88" i="32"/>
  <c r="AG88" i="29"/>
  <c r="AG88" i="52"/>
  <c r="AG88" i="12"/>
  <c r="AG88" i="39"/>
  <c r="AG88" i="34"/>
  <c r="AG88" i="6"/>
  <c r="AG88" i="42"/>
  <c r="AP88" i="32"/>
  <c r="AP88" i="52"/>
  <c r="AP88" i="19"/>
  <c r="AP88" i="28"/>
  <c r="AP88" i="51"/>
  <c r="AP88" i="10"/>
  <c r="AP88" i="55"/>
  <c r="AP88" i="9"/>
  <c r="AP88" i="15"/>
  <c r="AP88" i="4"/>
  <c r="AP88" i="23"/>
  <c r="AP88" i="39"/>
  <c r="AP88" i="12"/>
  <c r="AP88" i="54"/>
  <c r="AP88" i="48"/>
  <c r="AP88" i="53"/>
  <c r="AP88" i="40"/>
  <c r="AP88" i="7"/>
  <c r="AP88" i="50"/>
  <c r="AP88" i="5"/>
  <c r="AP88" i="31"/>
  <c r="AP88" i="3"/>
  <c r="AP88" i="58"/>
  <c r="AP88" i="49"/>
  <c r="AP88" i="34"/>
  <c r="AP88" i="20"/>
  <c r="AP88" i="17"/>
  <c r="AP88" i="37"/>
  <c r="AP88" i="6"/>
  <c r="AP88" i="46"/>
  <c r="AP88" i="56"/>
  <c r="AP88" i="44"/>
  <c r="AP88" i="24"/>
  <c r="AP88" i="2"/>
  <c r="AP88" i="8"/>
  <c r="AP88" i="41"/>
  <c r="AP88" i="47"/>
  <c r="AP88" i="16"/>
  <c r="AP88" i="42"/>
  <c r="AP88" i="45"/>
  <c r="AP88" i="13"/>
  <c r="AP88" i="29"/>
  <c r="AP88" i="27"/>
  <c r="AP88" i="14"/>
  <c r="AP88" i="35"/>
  <c r="AP88" i="43"/>
  <c r="AP88" i="33"/>
  <c r="AP88" i="21"/>
  <c r="AP88" i="57"/>
  <c r="AP88" i="1"/>
  <c r="AP88" i="18"/>
  <c r="AP88" i="30"/>
  <c r="AE88" i="27"/>
  <c r="AE88" i="55"/>
  <c r="AE88" i="57"/>
  <c r="AE88" i="40"/>
  <c r="AE88" i="43"/>
  <c r="AE88" i="12"/>
  <c r="AE88" i="49"/>
  <c r="AE88" i="7"/>
  <c r="AE88" i="48"/>
  <c r="AE88" i="32"/>
  <c r="AE88" i="21"/>
  <c r="AE88" i="23"/>
  <c r="AE88" i="13"/>
  <c r="AE88" i="5"/>
  <c r="AE88" i="51"/>
  <c r="AE88" i="3"/>
  <c r="AE88" i="9"/>
  <c r="AE88" i="8"/>
  <c r="AE88" i="24"/>
  <c r="AE88" i="44"/>
  <c r="AE88" i="54"/>
  <c r="AE88" i="6"/>
  <c r="AE88" i="53"/>
  <c r="AE88" i="31"/>
  <c r="AE88" i="19"/>
  <c r="AE88" i="10"/>
  <c r="AE88" i="28"/>
  <c r="AE88" i="52"/>
  <c r="AE88" i="42"/>
  <c r="AE88" i="2"/>
  <c r="AE88" i="39"/>
  <c r="AE88" i="56"/>
  <c r="AE88" i="45"/>
  <c r="AE88" i="18"/>
  <c r="AE88" i="4"/>
  <c r="AE88" i="29"/>
  <c r="AE88" i="33"/>
  <c r="AE88" i="37"/>
  <c r="AE88" i="30"/>
  <c r="AE88" i="35"/>
  <c r="AE88" i="16"/>
  <c r="AE88" i="15"/>
  <c r="AE88" i="1"/>
  <c r="AE88" i="20"/>
  <c r="AE88" i="58"/>
  <c r="AE88" i="14"/>
  <c r="AE88" i="47"/>
  <c r="AE88" i="17"/>
  <c r="AE88" i="41"/>
  <c r="AE88" i="34"/>
  <c r="AE88" i="46"/>
  <c r="AE88" i="50"/>
  <c r="AI88" i="6"/>
  <c r="AI88" i="39"/>
  <c r="AI88" i="18"/>
  <c r="AI88" i="46"/>
  <c r="AI88" i="8"/>
  <c r="AI88" i="1"/>
  <c r="AI88" i="42"/>
  <c r="AI88" i="5"/>
  <c r="AI88" i="19"/>
  <c r="AI88" i="7"/>
  <c r="AI88" i="51"/>
  <c r="AI88" i="33"/>
  <c r="AI88" i="2"/>
  <c r="AI88" i="28"/>
  <c r="AI88" i="35"/>
  <c r="AI88" i="9"/>
  <c r="AI88" i="43"/>
  <c r="AI88" i="3"/>
  <c r="AI88" i="56"/>
  <c r="AI88" i="30"/>
  <c r="AI88" i="34"/>
  <c r="AI88" i="57"/>
  <c r="AI88" i="31"/>
  <c r="AI88" i="32"/>
  <c r="AI88" i="27"/>
  <c r="AI88" i="13"/>
  <c r="AI88" i="10"/>
  <c r="AI88" i="49"/>
  <c r="AI88" i="54"/>
  <c r="AI88" i="37"/>
  <c r="AI88" i="16"/>
  <c r="AI88" i="52"/>
  <c r="AI88" i="24"/>
  <c r="AI88" i="21"/>
  <c r="AI88" i="41"/>
  <c r="AI88" i="23"/>
  <c r="AI88" i="40"/>
  <c r="AI88" i="4"/>
  <c r="AI88" i="20"/>
  <c r="AI88" i="14"/>
  <c r="AI88" i="12"/>
  <c r="AI88" i="44"/>
  <c r="AI88" i="58"/>
  <c r="AI88" i="47"/>
  <c r="AI88" i="48"/>
  <c r="AI88" i="50"/>
  <c r="AI88" i="53"/>
  <c r="AI88" i="45"/>
  <c r="AI88" i="29"/>
  <c r="AI88" i="55"/>
  <c r="AI88" i="15"/>
  <c r="AI88" i="17"/>
  <c r="Z88" i="7"/>
  <c r="Z88" i="16"/>
  <c r="Z88" i="41"/>
  <c r="Z88" i="33"/>
  <c r="Z88" i="12"/>
  <c r="Z88" i="51"/>
  <c r="Z88" i="52"/>
  <c r="Z88" i="9"/>
  <c r="Z88" i="17"/>
  <c r="Z88" i="57"/>
  <c r="Z88" i="54"/>
  <c r="Z88" i="5"/>
  <c r="Z88" i="32"/>
  <c r="Z88" i="31"/>
  <c r="Z88" i="28"/>
  <c r="Z88" i="4"/>
  <c r="Z88" i="8"/>
  <c r="Z88" i="55"/>
  <c r="Z88" i="56"/>
  <c r="Z88" i="24"/>
  <c r="Z88" i="53"/>
  <c r="Z88" i="44"/>
  <c r="Z88" i="23"/>
  <c r="Z88" i="35"/>
  <c r="Z88" i="3"/>
  <c r="Z88" i="49"/>
  <c r="Z88" i="21"/>
  <c r="Z88" i="48"/>
  <c r="Z88" i="27"/>
  <c r="Z88" i="19"/>
  <c r="Z88" i="40"/>
  <c r="Z88" i="13"/>
  <c r="Z88" i="1"/>
  <c r="Z88" i="47"/>
  <c r="Z88" i="30"/>
  <c r="Z88" i="20"/>
  <c r="Z88" i="43"/>
  <c r="Z88" i="37"/>
  <c r="Z88" i="14"/>
  <c r="Z88" i="50"/>
  <c r="Z88" i="58"/>
  <c r="Z88" i="46"/>
  <c r="Z88" i="15"/>
  <c r="Z88" i="29"/>
  <c r="Z88" i="10"/>
  <c r="Z88" i="18"/>
  <c r="Z88" i="39"/>
  <c r="Z88" i="45"/>
  <c r="Z88" i="42"/>
  <c r="Z88" i="2"/>
  <c r="Z88" i="6"/>
  <c r="Z88" i="34"/>
  <c r="AO88" i="44"/>
  <c r="AO88" i="2"/>
  <c r="AO88" i="7"/>
  <c r="AO88" i="18"/>
  <c r="AO88" i="51"/>
  <c r="AO88" i="53"/>
  <c r="AO88" i="32"/>
  <c r="AO88" i="9"/>
  <c r="AO88" i="35"/>
  <c r="AO88" i="17"/>
  <c r="AO88" i="58"/>
  <c r="AO88" i="39"/>
  <c r="AO88" i="28"/>
  <c r="AO88" i="56"/>
  <c r="AO88" i="4"/>
  <c r="AO88" i="20"/>
  <c r="AO88" i="47"/>
  <c r="AO88" i="8"/>
  <c r="AO88" i="1"/>
  <c r="AO88" i="13"/>
  <c r="AO88" i="14"/>
  <c r="AO88" i="42"/>
  <c r="AO88" i="40"/>
  <c r="AO88" i="54"/>
  <c r="AO88" i="6"/>
  <c r="AO88" i="45"/>
  <c r="AO88" i="23"/>
  <c r="AO88" i="41"/>
  <c r="AO88" i="3"/>
  <c r="AO88" i="5"/>
  <c r="AO88" i="34"/>
  <c r="AO88" i="21"/>
  <c r="AO88" i="12"/>
  <c r="AO88" i="29"/>
  <c r="AO88" i="49"/>
  <c r="AO88" i="33"/>
  <c r="AO88" i="27"/>
  <c r="AO88" i="16"/>
  <c r="AO88" i="57"/>
  <c r="AO88" i="46"/>
  <c r="AO88" i="52"/>
  <c r="AO88" i="24"/>
  <c r="AO88" i="43"/>
  <c r="AO88" i="55"/>
  <c r="AO88" i="10"/>
  <c r="AO88" i="31"/>
  <c r="AO88" i="37"/>
  <c r="AO88" i="19"/>
  <c r="AO88" i="15"/>
  <c r="AO88" i="30"/>
  <c r="AO88" i="48"/>
  <c r="AO88" i="50"/>
  <c r="DE88" i="7"/>
  <c r="DE88" i="43"/>
  <c r="DE88" i="3"/>
  <c r="DE88" i="57"/>
  <c r="DE88" i="12"/>
  <c r="DE88" i="35"/>
  <c r="DE88" i="23"/>
  <c r="DE88" i="27"/>
  <c r="DE88" i="42"/>
  <c r="DE88" i="19"/>
  <c r="DE88" i="33"/>
  <c r="DE88" i="24"/>
  <c r="DE88" i="51"/>
  <c r="DE88" i="39"/>
  <c r="DE88" i="2"/>
  <c r="DE88" i="13"/>
  <c r="DE88" i="54"/>
  <c r="DE88" i="37"/>
  <c r="DE88" i="9"/>
  <c r="DE88" i="40"/>
  <c r="DE88" i="50"/>
  <c r="DE88" i="18"/>
  <c r="DE88" i="1"/>
  <c r="DE88" i="55"/>
  <c r="DE88" i="4"/>
  <c r="DE88" i="16"/>
  <c r="DE88" i="48"/>
  <c r="DE88" i="14"/>
  <c r="DE88" i="31"/>
  <c r="DE88" i="46"/>
  <c r="DE88" i="58"/>
  <c r="DE88" i="28"/>
  <c r="DE88" i="30"/>
  <c r="DE88" i="45"/>
  <c r="DE88" i="29"/>
  <c r="DE88" i="44"/>
  <c r="DE88" i="49"/>
  <c r="DE88" i="32"/>
  <c r="DE88" i="41"/>
  <c r="DE88" i="52"/>
  <c r="DE88" i="47"/>
  <c r="DE88" i="20"/>
  <c r="DE88" i="17"/>
  <c r="DE88" i="53"/>
  <c r="DE88" i="6"/>
  <c r="DE88" i="21"/>
  <c r="DE88" i="56"/>
  <c r="DE88" i="34"/>
  <c r="DE88" i="5"/>
  <c r="DE88" i="8"/>
  <c r="DE88" i="15"/>
  <c r="DE88" i="10"/>
  <c r="DI88" i="45"/>
  <c r="DI88" i="32"/>
  <c r="DI88" i="39"/>
  <c r="DI88" i="37"/>
  <c r="DI88" i="40"/>
  <c r="DI88" i="44"/>
  <c r="DI88" i="18"/>
  <c r="DI88" i="29"/>
  <c r="DI88" i="23"/>
  <c r="DI88" i="34"/>
  <c r="DI88" i="20"/>
  <c r="DI88" i="43"/>
  <c r="DI88" i="17"/>
  <c r="DI88" i="5"/>
  <c r="DI88" i="12"/>
  <c r="DI88" i="55"/>
  <c r="DI88" i="41"/>
  <c r="DI88" i="47"/>
  <c r="DI88" i="24"/>
  <c r="DI88" i="27"/>
  <c r="DI88" i="13"/>
  <c r="DI88" i="58"/>
  <c r="DI88" i="31"/>
  <c r="DI88" i="46"/>
  <c r="DI88" i="6"/>
  <c r="DI88" i="49"/>
  <c r="DI88" i="16"/>
  <c r="DI88" i="19"/>
  <c r="DI88" i="50"/>
  <c r="DI88" i="8"/>
  <c r="DI88" i="51"/>
  <c r="DI88" i="53"/>
  <c r="DI88" i="9"/>
  <c r="DI88" i="14"/>
  <c r="DI88" i="3"/>
  <c r="DI88" i="35"/>
  <c r="DI88" i="15"/>
  <c r="DI88" i="1"/>
  <c r="DI88" i="2"/>
  <c r="DI88" i="28"/>
  <c r="DI88" i="54"/>
  <c r="DI88" i="33"/>
  <c r="DI88" i="7"/>
  <c r="DI88" i="4"/>
  <c r="DI88" i="21"/>
  <c r="DI88" i="30"/>
  <c r="DI88" i="57"/>
  <c r="DI88" i="48"/>
  <c r="DI88" i="42"/>
  <c r="DI88" i="10"/>
  <c r="DI88" i="56"/>
  <c r="DI88" i="52"/>
  <c r="EA88" i="49"/>
  <c r="EA88" i="34"/>
  <c r="EA88" i="4"/>
  <c r="EA88" i="41"/>
  <c r="EA88" i="43"/>
  <c r="EA88" i="21"/>
  <c r="EA88" i="31"/>
  <c r="EA88" i="46"/>
  <c r="EA88" i="1"/>
  <c r="EA88" i="44"/>
  <c r="EA88" i="12"/>
  <c r="EA88" i="54"/>
  <c r="EA88" i="32"/>
  <c r="EA88" i="55"/>
  <c r="EA88" i="33"/>
  <c r="EA88" i="16"/>
  <c r="EA88" i="53"/>
  <c r="EA88" i="15"/>
  <c r="EA88" i="18"/>
  <c r="EA88" i="14"/>
  <c r="EA88" i="56"/>
  <c r="EA88" i="27"/>
  <c r="EA88" i="30"/>
  <c r="EA88" i="37"/>
  <c r="EA88" i="57"/>
  <c r="EA88" i="42"/>
  <c r="EA88" i="2"/>
  <c r="EA88" i="35"/>
  <c r="EA88" i="51"/>
  <c r="EA88" i="5"/>
  <c r="EA88" i="19"/>
  <c r="EA88" i="9"/>
  <c r="EA88" i="7"/>
  <c r="EA88" i="47"/>
  <c r="EA88" i="13"/>
  <c r="EA88" i="45"/>
  <c r="EA88" i="52"/>
  <c r="EA88" i="23"/>
  <c r="EA88" i="58"/>
  <c r="EA88" i="40"/>
  <c r="EA88" i="28"/>
  <c r="EA88" i="20"/>
  <c r="EA88" i="39"/>
  <c r="EA88" i="17"/>
  <c r="EA88" i="10"/>
  <c r="EA88" i="29"/>
  <c r="EA88" i="24"/>
  <c r="EA88" i="48"/>
  <c r="EA88" i="50"/>
  <c r="EA88" i="8"/>
  <c r="EA88" i="6"/>
  <c r="EA88" i="3"/>
  <c r="AZ88" i="53"/>
  <c r="AZ88" i="24"/>
  <c r="AZ88" i="2"/>
  <c r="AZ88" i="58"/>
  <c r="AZ88" i="39"/>
  <c r="AZ88" i="40"/>
  <c r="AZ88" i="51"/>
  <c r="AZ88" i="44"/>
  <c r="AZ88" i="42"/>
  <c r="AZ88" i="49"/>
  <c r="AZ88" i="30"/>
  <c r="AZ88" i="3"/>
  <c r="AZ88" i="28"/>
  <c r="AZ88" i="41"/>
  <c r="AZ88" i="8"/>
  <c r="AZ88" i="5"/>
  <c r="AZ88" i="46"/>
  <c r="AZ88" i="9"/>
  <c r="AZ88" i="27"/>
  <c r="AZ88" i="18"/>
  <c r="AZ88" i="31"/>
  <c r="AZ88" i="19"/>
  <c r="AZ88" i="20"/>
  <c r="AZ88" i="37"/>
  <c r="AZ88" i="6"/>
  <c r="AZ88" i="13"/>
  <c r="AZ88" i="17"/>
  <c r="AZ88" i="47"/>
  <c r="AZ88" i="52"/>
  <c r="AZ88" i="14"/>
  <c r="AZ88" i="54"/>
  <c r="AZ88" i="34"/>
  <c r="AZ88" i="21"/>
  <c r="AZ88" i="43"/>
  <c r="AZ88" i="16"/>
  <c r="AZ88" i="4"/>
  <c r="AZ88" i="32"/>
  <c r="AZ88" i="45"/>
  <c r="AZ88" i="23"/>
  <c r="AZ88" i="56"/>
  <c r="AZ88" i="7"/>
  <c r="AZ88" i="12"/>
  <c r="AZ88" i="10"/>
  <c r="AZ88" i="35"/>
  <c r="AZ88" i="57"/>
  <c r="AZ88" i="50"/>
  <c r="AZ88" i="15"/>
  <c r="AZ88" i="48"/>
  <c r="AZ88" i="1"/>
  <c r="AZ88" i="55"/>
  <c r="AZ88" i="29"/>
  <c r="AZ88" i="33"/>
  <c r="BA88" i="35"/>
  <c r="BA88" i="29"/>
  <c r="BA88" i="53"/>
  <c r="BA88" i="1"/>
  <c r="BA88" i="46"/>
  <c r="BA88" i="10"/>
  <c r="BA88" i="37"/>
  <c r="BA88" i="41"/>
  <c r="BA88" i="16"/>
  <c r="BA88" i="12"/>
  <c r="BA88" i="42"/>
  <c r="BA88" i="2"/>
  <c r="BA88" i="20"/>
  <c r="BA88" i="33"/>
  <c r="BA88" i="56"/>
  <c r="BA88" i="48"/>
  <c r="BA88" i="49"/>
  <c r="BA88" i="17"/>
  <c r="BA88" i="13"/>
  <c r="BA88" i="24"/>
  <c r="BA88" i="4"/>
  <c r="BA88" i="15"/>
  <c r="BA88" i="43"/>
  <c r="BA88" i="54"/>
  <c r="BA88" i="14"/>
  <c r="BA88" i="8"/>
  <c r="BA88" i="27"/>
  <c r="BA88" i="40"/>
  <c r="BA88" i="21"/>
  <c r="BA88" i="50"/>
  <c r="BA88" i="45"/>
  <c r="BA88" i="6"/>
  <c r="BA88" i="28"/>
  <c r="BA88" i="3"/>
  <c r="BA88" i="30"/>
  <c r="BA88" i="31"/>
  <c r="BA88" i="58"/>
  <c r="BA88" i="18"/>
  <c r="BA88" i="7"/>
  <c r="BA88" i="57"/>
  <c r="BA88" i="39"/>
  <c r="BA88" i="5"/>
  <c r="BA88" i="19"/>
  <c r="BA88" i="34"/>
  <c r="BA88" i="52"/>
  <c r="BA88" i="44"/>
  <c r="BA88" i="23"/>
  <c r="BA88" i="9"/>
  <c r="BA88" i="55"/>
  <c r="BA88" i="51"/>
  <c r="BA88" i="32"/>
  <c r="BA88" i="47"/>
  <c r="BB88" i="7"/>
  <c r="BB88" i="29"/>
  <c r="BB88" i="23"/>
  <c r="BB88" i="24"/>
  <c r="BB88" i="27"/>
  <c r="BB88" i="45"/>
  <c r="BB88" i="32"/>
  <c r="BB88" i="2"/>
  <c r="BB88" i="13"/>
  <c r="BB88" i="18"/>
  <c r="BB88" i="15"/>
  <c r="BB88" i="3"/>
  <c r="BB88" i="54"/>
  <c r="BB88" i="10"/>
  <c r="BB88" i="8"/>
  <c r="BB88" i="28"/>
  <c r="BB88" i="51"/>
  <c r="BB88" i="39"/>
  <c r="BB88" i="34"/>
  <c r="BB88" i="42"/>
  <c r="BB88" i="56"/>
  <c r="BB88" i="37"/>
  <c r="BB88" i="55"/>
  <c r="BB88" i="52"/>
  <c r="BB88" i="14"/>
  <c r="BB88" i="58"/>
  <c r="BB88" i="48"/>
  <c r="BB88" i="31"/>
  <c r="BB88" i="19"/>
  <c r="BB88" i="4"/>
  <c r="BB88" i="50"/>
  <c r="BB88" i="21"/>
  <c r="BB88" i="35"/>
  <c r="BB88" i="6"/>
  <c r="BB88" i="33"/>
  <c r="BB88" i="16"/>
  <c r="BB88" i="43"/>
  <c r="BB88" i="46"/>
  <c r="BB88" i="47"/>
  <c r="BB88" i="49"/>
  <c r="BB88" i="30"/>
  <c r="BB88" i="41"/>
  <c r="BB88" i="12"/>
  <c r="BB88" i="1"/>
  <c r="BB88" i="17"/>
  <c r="BB88" i="40"/>
  <c r="BB88" i="53"/>
  <c r="BB88" i="9"/>
  <c r="BB88" i="20"/>
  <c r="BB88" i="57"/>
  <c r="BB88" i="5"/>
  <c r="BB88" i="44"/>
  <c r="BC88" i="43"/>
  <c r="BC88" i="37"/>
  <c r="BC88" i="23"/>
  <c r="BC88" i="44"/>
  <c r="BC88" i="28"/>
  <c r="BC88" i="17"/>
  <c r="BC88" i="6"/>
  <c r="BC88" i="54"/>
  <c r="BC88" i="58"/>
  <c r="BC88" i="34"/>
  <c r="BC88" i="14"/>
  <c r="BC88" i="35"/>
  <c r="BC88" i="18"/>
  <c r="BC88" i="42"/>
  <c r="BC88" i="33"/>
  <c r="BC88" i="12"/>
  <c r="BC88" i="32"/>
  <c r="BC88" i="20"/>
  <c r="BC88" i="5"/>
  <c r="BC88" i="55"/>
  <c r="BC88" i="24"/>
  <c r="BC88" i="9"/>
  <c r="BC88" i="31"/>
  <c r="BC88" i="50"/>
  <c r="BC88" i="56"/>
  <c r="BC88" i="3"/>
  <c r="BC88" i="48"/>
  <c r="BC88" i="30"/>
  <c r="BC88" i="15"/>
  <c r="BC88" i="27"/>
  <c r="BC88" i="4"/>
  <c r="BC88" i="13"/>
  <c r="BC88" i="39"/>
  <c r="BC88" i="49"/>
  <c r="BC88" i="19"/>
  <c r="BC88" i="29"/>
  <c r="BC88" i="45"/>
  <c r="BC88" i="57"/>
  <c r="BC88" i="47"/>
  <c r="BC88" i="16"/>
  <c r="BC88" i="2"/>
  <c r="BC88" i="21"/>
  <c r="BC88" i="1"/>
  <c r="BC88" i="53"/>
  <c r="BC88" i="7"/>
  <c r="BC88" i="41"/>
  <c r="BC88" i="10"/>
  <c r="BC88" i="40"/>
  <c r="BC88" i="52"/>
  <c r="BC88" i="51"/>
  <c r="BC88" i="8"/>
  <c r="BC88" i="46"/>
  <c r="BD88" i="53"/>
  <c r="BD88" i="42"/>
  <c r="BD88" i="20"/>
  <c r="BD88" i="24"/>
  <c r="BD88" i="18"/>
  <c r="BD88" i="55"/>
  <c r="BD88" i="15"/>
  <c r="BD88" i="7"/>
  <c r="BD88" i="51"/>
  <c r="BD88" i="6"/>
  <c r="BD88" i="47"/>
  <c r="BD88" i="33"/>
  <c r="BD88" i="17"/>
  <c r="BD88" i="12"/>
  <c r="BD88" i="1"/>
  <c r="BD88" i="16"/>
  <c r="BD88" i="10"/>
  <c r="BD88" i="35"/>
  <c r="BD88" i="29"/>
  <c r="BD88" i="58"/>
  <c r="BD88" i="30"/>
  <c r="BD88" i="45"/>
  <c r="BD88" i="41"/>
  <c r="BD88" i="27"/>
  <c r="BD88" i="37"/>
  <c r="BD88" i="46"/>
  <c r="BD88" i="2"/>
  <c r="BD88" i="52"/>
  <c r="BD88" i="57"/>
  <c r="BD88" i="48"/>
  <c r="BD88" i="19"/>
  <c r="BD88" i="49"/>
  <c r="BD88" i="8"/>
  <c r="BD88" i="5"/>
  <c r="BD88" i="39"/>
  <c r="BD88" i="14"/>
  <c r="BD88" i="4"/>
  <c r="BD88" i="21"/>
  <c r="BD88" i="32"/>
  <c r="BD88" i="50"/>
  <c r="BD88" i="3"/>
  <c r="BD88" i="54"/>
  <c r="BD88" i="23"/>
  <c r="BD88" i="13"/>
  <c r="BD88" i="28"/>
  <c r="BD88" i="9"/>
  <c r="BD88" i="56"/>
  <c r="BD88" i="43"/>
  <c r="BD88" i="44"/>
  <c r="BD88" i="40"/>
  <c r="BD88" i="31"/>
  <c r="BD88" i="34"/>
  <c r="BE88" i="51"/>
  <c r="BE88" i="55"/>
  <c r="BE88" i="46"/>
  <c r="BE88" i="3"/>
  <c r="BE88" i="27"/>
  <c r="BE88" i="19"/>
  <c r="BE88" i="12"/>
  <c r="BE88" i="29"/>
  <c r="BE88" i="41"/>
  <c r="BE88" i="30"/>
  <c r="BE88" i="32"/>
  <c r="BE88" i="31"/>
  <c r="BE88" i="43"/>
  <c r="BE88" i="57"/>
  <c r="BE88" i="49"/>
  <c r="BE88" i="23"/>
  <c r="BE88" i="4"/>
  <c r="BE88" i="50"/>
  <c r="BE88" i="1"/>
  <c r="BE88" i="48"/>
  <c r="BE88" i="42"/>
  <c r="BE88" i="18"/>
  <c r="BE88" i="40"/>
  <c r="BE88" i="5"/>
  <c r="BE88" i="6"/>
  <c r="BE88" i="10"/>
  <c r="BE88" i="52"/>
  <c r="BE88" i="8"/>
  <c r="BE88" i="35"/>
  <c r="BE88" i="14"/>
  <c r="BE88" i="54"/>
  <c r="BE88" i="2"/>
  <c r="BE88" i="7"/>
  <c r="BE88" i="37"/>
  <c r="BE88" i="13"/>
  <c r="BE88" i="45"/>
  <c r="BE88" i="15"/>
  <c r="BE88" i="34"/>
  <c r="BE88" i="17"/>
  <c r="BE88" i="56"/>
  <c r="BE88" i="24"/>
  <c r="BE88" i="20"/>
  <c r="BE88" i="16"/>
  <c r="BE88" i="44"/>
  <c r="BE88" i="53"/>
  <c r="BE88" i="21"/>
  <c r="BE88" i="9"/>
  <c r="BE88" i="39"/>
  <c r="BE88" i="33"/>
  <c r="BE88" i="58"/>
  <c r="BE88" i="47"/>
  <c r="BE88" i="28"/>
  <c r="CP88" i="29"/>
  <c r="CP88" i="8"/>
  <c r="CP88" i="19"/>
  <c r="CP88" i="51"/>
  <c r="CP88" i="23"/>
  <c r="CP88" i="45"/>
  <c r="CP88" i="35"/>
  <c r="CP88" i="7"/>
  <c r="CP88" i="58"/>
  <c r="CP88" i="43"/>
  <c r="CP88" i="14"/>
  <c r="CP88" i="15"/>
  <c r="CP88" i="9"/>
  <c r="CP88" i="6"/>
  <c r="CP88" i="48"/>
  <c r="CP88" i="34"/>
  <c r="CP88" i="33"/>
  <c r="CP88" i="49"/>
  <c r="CP88" i="28"/>
  <c r="CP88" i="52"/>
  <c r="CP88" i="16"/>
  <c r="CP88" i="3"/>
  <c r="CP88" i="37"/>
  <c r="CP88" i="13"/>
  <c r="CP88" i="21"/>
  <c r="CP88" i="30"/>
  <c r="CP88" i="31"/>
  <c r="CP88" i="12"/>
  <c r="CP88" i="42"/>
  <c r="CP88" i="20"/>
  <c r="CP88" i="27"/>
  <c r="CP88" i="53"/>
  <c r="CP88" i="2"/>
  <c r="CP88" i="57"/>
  <c r="CP88" i="44"/>
  <c r="CP88" i="32"/>
  <c r="CP88" i="10"/>
  <c r="CP88" i="24"/>
  <c r="CP88" i="39"/>
  <c r="CP88" i="17"/>
  <c r="CP88" i="55"/>
  <c r="CP88" i="50"/>
  <c r="CP88" i="4"/>
  <c r="CP88" i="40"/>
  <c r="CP88" i="46"/>
  <c r="CP88" i="18"/>
  <c r="CP88" i="56"/>
  <c r="CP88" i="5"/>
  <c r="CP88" i="54"/>
  <c r="CP88" i="41"/>
  <c r="CP88" i="1"/>
  <c r="CP88" i="47"/>
  <c r="CL88" i="16"/>
  <c r="CL88" i="54"/>
  <c r="CL88" i="47"/>
  <c r="CL88" i="13"/>
  <c r="CL88" i="23"/>
  <c r="CL88" i="2"/>
  <c r="CL88" i="14"/>
  <c r="CL88" i="8"/>
  <c r="CL88" i="50"/>
  <c r="CL88" i="27"/>
  <c r="CL88" i="37"/>
  <c r="CL88" i="46"/>
  <c r="CL88" i="40"/>
  <c r="CL88" i="17"/>
  <c r="CL88" i="49"/>
  <c r="CL88" i="18"/>
  <c r="CL88" i="12"/>
  <c r="CL88" i="57"/>
  <c r="CL88" i="21"/>
  <c r="CL88" i="53"/>
  <c r="CL88" i="29"/>
  <c r="CL88" i="48"/>
  <c r="CL88" i="39"/>
  <c r="CL88" i="6"/>
  <c r="CL88" i="45"/>
  <c r="CL88" i="7"/>
  <c r="CL88" i="43"/>
  <c r="CL88" i="35"/>
  <c r="CL88" i="20"/>
  <c r="CL88" i="44"/>
  <c r="CL88" i="41"/>
  <c r="CL88" i="30"/>
  <c r="CL88" i="24"/>
  <c r="CL88" i="10"/>
  <c r="CL88" i="15"/>
  <c r="CL88" i="33"/>
  <c r="CL88" i="55"/>
  <c r="CL88" i="1"/>
  <c r="CL88" i="42"/>
  <c r="CL88" i="52"/>
  <c r="CL88" i="28"/>
  <c r="CL88" i="32"/>
  <c r="CL88" i="4"/>
  <c r="CL88" i="51"/>
  <c r="CL88" i="5"/>
  <c r="CL88" i="3"/>
  <c r="CL88" i="19"/>
  <c r="CL88" i="9"/>
  <c r="CL88" i="58"/>
  <c r="CL88" i="56"/>
  <c r="CL88" i="31"/>
  <c r="CL88" i="34"/>
  <c r="CF92" i="17"/>
  <c r="H825" i="17" s="1"/>
  <c r="G609" i="17"/>
  <c r="G609" i="47"/>
  <c r="CF92" i="47"/>
  <c r="H825" i="47" s="1"/>
  <c r="CF92" i="6"/>
  <c r="H825" i="6" s="1"/>
  <c r="G609" i="6"/>
  <c r="G609" i="16"/>
  <c r="CF92" i="16"/>
  <c r="H825" i="16" s="1"/>
  <c r="CF92" i="15"/>
  <c r="H825" i="15" s="1"/>
  <c r="G609" i="15"/>
  <c r="CF92" i="3"/>
  <c r="H825" i="3" s="1"/>
  <c r="G609" i="3"/>
  <c r="BX92" i="17"/>
  <c r="H817" i="17" s="1"/>
  <c r="G601" i="17"/>
  <c r="BX92" i="18"/>
  <c r="H817" i="18" s="1"/>
  <c r="G601" i="18"/>
  <c r="G601" i="30"/>
  <c r="BX92" i="30"/>
  <c r="H817" i="30" s="1"/>
  <c r="BX92" i="43"/>
  <c r="H817" i="43" s="1"/>
  <c r="G601" i="43"/>
  <c r="G601" i="34"/>
  <c r="BX92" i="34"/>
  <c r="H817" i="34" s="1"/>
  <c r="G601" i="45"/>
  <c r="BX92" i="45"/>
  <c r="H817" i="45" s="1"/>
  <c r="BX92" i="24"/>
  <c r="H817" i="24" s="1"/>
  <c r="G601" i="24"/>
  <c r="G593" i="21"/>
  <c r="BP92" i="21"/>
  <c r="H809" i="21" s="1"/>
  <c r="G593" i="31"/>
  <c r="BP92" i="31"/>
  <c r="H809" i="31" s="1"/>
  <c r="G593" i="29"/>
  <c r="BP92" i="29"/>
  <c r="H809" i="29" s="1"/>
  <c r="BP92" i="37"/>
  <c r="H809" i="37" s="1"/>
  <c r="G593" i="37"/>
  <c r="G593" i="32"/>
  <c r="BP92" i="32"/>
  <c r="H809" i="32" s="1"/>
  <c r="G593" i="46"/>
  <c r="BP92" i="46"/>
  <c r="H809" i="46" s="1"/>
  <c r="G573" i="3"/>
  <c r="AV92" i="3"/>
  <c r="H789" i="3" s="1"/>
  <c r="AV92" i="41"/>
  <c r="H789" i="41" s="1"/>
  <c r="G573" i="41"/>
  <c r="AV92" i="27"/>
  <c r="H789" i="27" s="1"/>
  <c r="G573" i="27"/>
  <c r="G573" i="5"/>
  <c r="AV92" i="5"/>
  <c r="H789" i="5" s="1"/>
  <c r="AV92" i="21"/>
  <c r="H789" i="21" s="1"/>
  <c r="G573" i="21"/>
  <c r="G573" i="6"/>
  <c r="AV92" i="6"/>
  <c r="H789" i="6" s="1"/>
  <c r="G573" i="52"/>
  <c r="AV92" i="52"/>
  <c r="H789" i="52" s="1"/>
  <c r="AN92" i="4"/>
  <c r="H781" i="4" s="1"/>
  <c r="G565" i="4"/>
  <c r="G565" i="18"/>
  <c r="AN92" i="18"/>
  <c r="H781" i="18" s="1"/>
  <c r="AN92" i="40"/>
  <c r="H781" i="40" s="1"/>
  <c r="G565" i="40"/>
  <c r="AN92" i="1"/>
  <c r="H781" i="1" s="1"/>
  <c r="G565" i="1"/>
  <c r="AN92" i="24"/>
  <c r="H781" i="24" s="1"/>
  <c r="G565" i="24"/>
  <c r="AN92" i="46"/>
  <c r="H781" i="46" s="1"/>
  <c r="G565" i="46"/>
  <c r="AF92" i="32"/>
  <c r="H773" i="32" s="1"/>
  <c r="G557" i="32"/>
  <c r="G557" i="31"/>
  <c r="AF92" i="31"/>
  <c r="H773" i="31" s="1"/>
  <c r="AF92" i="19"/>
  <c r="H773" i="19" s="1"/>
  <c r="G557" i="19"/>
  <c r="AF92" i="21"/>
  <c r="H773" i="21" s="1"/>
  <c r="G557" i="21"/>
  <c r="AF92" i="49"/>
  <c r="H773" i="49" s="1"/>
  <c r="G557" i="49"/>
  <c r="G557" i="48"/>
  <c r="AF92" i="48"/>
  <c r="H773" i="48" s="1"/>
  <c r="G557" i="43"/>
  <c r="AF92" i="43"/>
  <c r="H773" i="43" s="1"/>
  <c r="X92" i="6"/>
  <c r="H765" i="6" s="1"/>
  <c r="G549" i="6"/>
  <c r="G549" i="1"/>
  <c r="X92" i="1"/>
  <c r="H765" i="1" s="1"/>
  <c r="X92" i="2"/>
  <c r="H765" i="2" s="1"/>
  <c r="G549" i="2"/>
  <c r="X92" i="3"/>
  <c r="H765" i="3" s="1"/>
  <c r="G549" i="3"/>
  <c r="X92" i="23"/>
  <c r="H765" i="23" s="1"/>
  <c r="G549" i="23"/>
  <c r="X92" i="57"/>
  <c r="H765" i="57" s="1"/>
  <c r="G549" i="57"/>
  <c r="G541" i="57"/>
  <c r="P92" i="57"/>
  <c r="H757" i="57" s="1"/>
  <c r="G541" i="56"/>
  <c r="P92" i="56"/>
  <c r="H757" i="56" s="1"/>
  <c r="P92" i="16"/>
  <c r="H757" i="16" s="1"/>
  <c r="G541" i="16"/>
  <c r="P92" i="18"/>
  <c r="H757" i="18" s="1"/>
  <c r="G541" i="18"/>
  <c r="P92" i="30"/>
  <c r="H757" i="30" s="1"/>
  <c r="G541" i="30"/>
  <c r="G541" i="13"/>
  <c r="P92" i="13"/>
  <c r="H757" i="13" s="1"/>
  <c r="G541" i="45"/>
  <c r="P92" i="45"/>
  <c r="H757" i="45" s="1"/>
  <c r="CE92" i="10"/>
  <c r="H824" i="10" s="1"/>
  <c r="G608" i="10"/>
  <c r="G608" i="42"/>
  <c r="CE92" i="42"/>
  <c r="H824" i="42" s="1"/>
  <c r="CE92" i="46"/>
  <c r="H824" i="46" s="1"/>
  <c r="G608" i="46"/>
  <c r="G608" i="1"/>
  <c r="CE92" i="1"/>
  <c r="H824" i="1" s="1"/>
  <c r="CE92" i="16"/>
  <c r="H824" i="16" s="1"/>
  <c r="G608" i="16"/>
  <c r="G608" i="32"/>
  <c r="CE92" i="32"/>
  <c r="H824" i="32" s="1"/>
  <c r="BW92" i="49"/>
  <c r="H816" i="49" s="1"/>
  <c r="G600" i="49"/>
  <c r="BW92" i="57"/>
  <c r="H816" i="57" s="1"/>
  <c r="G600" i="57"/>
  <c r="BW92" i="23"/>
  <c r="H816" i="23" s="1"/>
  <c r="G600" i="23"/>
  <c r="G600" i="8"/>
  <c r="BW92" i="8"/>
  <c r="H816" i="8" s="1"/>
  <c r="BW92" i="24"/>
  <c r="H816" i="24" s="1"/>
  <c r="G600" i="24"/>
  <c r="G600" i="7"/>
  <c r="BW92" i="7"/>
  <c r="H816" i="7" s="1"/>
  <c r="BW92" i="45"/>
  <c r="H816" i="45" s="1"/>
  <c r="G600" i="45"/>
  <c r="G592" i="34"/>
  <c r="BO92" i="34"/>
  <c r="H808" i="34" s="1"/>
  <c r="BO92" i="42"/>
  <c r="H808" i="42" s="1"/>
  <c r="G592" i="42"/>
  <c r="BO92" i="10"/>
  <c r="H808" i="10" s="1"/>
  <c r="G592" i="10"/>
  <c r="G592" i="18"/>
  <c r="BO92" i="18"/>
  <c r="H808" i="18" s="1"/>
  <c r="G592" i="41"/>
  <c r="BO92" i="41"/>
  <c r="H808" i="41" s="1"/>
  <c r="G592" i="28"/>
  <c r="BO92" i="28"/>
  <c r="H808" i="28" s="1"/>
  <c r="G572" i="7"/>
  <c r="AU92" i="7"/>
  <c r="H788" i="7" s="1"/>
  <c r="G572" i="19"/>
  <c r="AU92" i="19"/>
  <c r="H788" i="19" s="1"/>
  <c r="G572" i="5"/>
  <c r="AU92" i="5"/>
  <c r="H788" i="5" s="1"/>
  <c r="AU92" i="48"/>
  <c r="H788" i="48" s="1"/>
  <c r="G572" i="48"/>
  <c r="G572" i="18"/>
  <c r="AU92" i="18"/>
  <c r="H788" i="18" s="1"/>
  <c r="AU92" i="55"/>
  <c r="H788" i="55" s="1"/>
  <c r="G572" i="55"/>
  <c r="AU92" i="13"/>
  <c r="H788" i="13" s="1"/>
  <c r="G572" i="13"/>
  <c r="G564" i="3"/>
  <c r="AM92" i="3"/>
  <c r="H780" i="3" s="1"/>
  <c r="AM92" i="8"/>
  <c r="H780" i="8" s="1"/>
  <c r="G564" i="8"/>
  <c r="G564" i="13"/>
  <c r="AM92" i="13"/>
  <c r="H780" i="13" s="1"/>
  <c r="AM92" i="58"/>
  <c r="H780" i="58" s="1"/>
  <c r="G564" i="58"/>
  <c r="G564" i="28"/>
  <c r="AM92" i="28"/>
  <c r="H780" i="28" s="1"/>
  <c r="G564" i="37"/>
  <c r="AM92" i="37"/>
  <c r="H780" i="37" s="1"/>
  <c r="G556" i="57"/>
  <c r="AE92" i="57"/>
  <c r="H772" i="57" s="1"/>
  <c r="AE92" i="16"/>
  <c r="H772" i="16" s="1"/>
  <c r="G556" i="16"/>
  <c r="AE92" i="21"/>
  <c r="H772" i="21" s="1"/>
  <c r="G556" i="21"/>
  <c r="AE92" i="58"/>
  <c r="H772" i="58" s="1"/>
  <c r="G556" i="58"/>
  <c r="AE92" i="46"/>
  <c r="H772" i="46" s="1"/>
  <c r="G556" i="46"/>
  <c r="G556" i="8"/>
  <c r="AE92" i="8"/>
  <c r="H772" i="8" s="1"/>
  <c r="G556" i="18"/>
  <c r="AE92" i="18"/>
  <c r="H772" i="18" s="1"/>
  <c r="G548" i="50"/>
  <c r="W92" i="50"/>
  <c r="H764" i="50" s="1"/>
  <c r="W92" i="3"/>
  <c r="H764" i="3" s="1"/>
  <c r="G548" i="3"/>
  <c r="G548" i="5"/>
  <c r="W92" i="5"/>
  <c r="H764" i="5" s="1"/>
  <c r="W92" i="23"/>
  <c r="H764" i="23" s="1"/>
  <c r="G548" i="23"/>
  <c r="W92" i="1"/>
  <c r="H764" i="1" s="1"/>
  <c r="G548" i="1"/>
  <c r="G548" i="35"/>
  <c r="W92" i="35"/>
  <c r="H764" i="35" s="1"/>
  <c r="O92" i="33"/>
  <c r="H756" i="33" s="1"/>
  <c r="G540" i="33"/>
  <c r="G540" i="16"/>
  <c r="O92" i="16"/>
  <c r="H756" i="16" s="1"/>
  <c r="G540" i="7"/>
  <c r="O92" i="7"/>
  <c r="H756" i="7" s="1"/>
  <c r="G540" i="56"/>
  <c r="O92" i="56"/>
  <c r="H756" i="56" s="1"/>
  <c r="O92" i="46"/>
  <c r="H756" i="46" s="1"/>
  <c r="G540" i="46"/>
  <c r="G540" i="12"/>
  <c r="O92" i="12"/>
  <c r="H756" i="12" s="1"/>
  <c r="G540" i="10"/>
  <c r="O92" i="10"/>
  <c r="H756" i="10" s="1"/>
  <c r="BQ92" i="16"/>
  <c r="H810" i="16" s="1"/>
  <c r="G594" i="16"/>
  <c r="G594" i="21"/>
  <c r="BQ92" i="21"/>
  <c r="H810" i="21" s="1"/>
  <c r="BQ92" i="8"/>
  <c r="H810" i="8" s="1"/>
  <c r="G594" i="8"/>
  <c r="G594" i="46"/>
  <c r="BQ92" i="46"/>
  <c r="H810" i="46" s="1"/>
  <c r="G594" i="48"/>
  <c r="BQ92" i="48"/>
  <c r="H810" i="48" s="1"/>
  <c r="G594" i="20"/>
  <c r="BQ92" i="20"/>
  <c r="H810" i="20" s="1"/>
  <c r="Q92" i="5"/>
  <c r="H758" i="5" s="1"/>
  <c r="G542" i="5"/>
  <c r="G542" i="27"/>
  <c r="Q92" i="27"/>
  <c r="H758" i="27" s="1"/>
  <c r="Q92" i="30"/>
  <c r="H758" i="30" s="1"/>
  <c r="G542" i="30"/>
  <c r="G542" i="56"/>
  <c r="Q92" i="56"/>
  <c r="H758" i="56" s="1"/>
  <c r="G542" i="12"/>
  <c r="Q92" i="12"/>
  <c r="H758" i="12" s="1"/>
  <c r="G542" i="43"/>
  <c r="Q92" i="43"/>
  <c r="H758" i="43" s="1"/>
  <c r="Q92" i="1"/>
  <c r="H758" i="1" s="1"/>
  <c r="G542" i="1"/>
  <c r="CD92" i="41"/>
  <c r="H823" i="41" s="1"/>
  <c r="G607" i="41"/>
  <c r="G607" i="48"/>
  <c r="CD92" i="48"/>
  <c r="H823" i="48" s="1"/>
  <c r="CD92" i="43"/>
  <c r="H823" i="43" s="1"/>
  <c r="G607" i="43"/>
  <c r="CD92" i="42"/>
  <c r="H823" i="42" s="1"/>
  <c r="G607" i="42"/>
  <c r="CD92" i="30"/>
  <c r="H823" i="30" s="1"/>
  <c r="G607" i="30"/>
  <c r="G607" i="18"/>
  <c r="CD92" i="18"/>
  <c r="H823" i="18" s="1"/>
  <c r="BV92" i="7"/>
  <c r="H815" i="7" s="1"/>
  <c r="G599" i="7"/>
  <c r="G599" i="14"/>
  <c r="BV92" i="14"/>
  <c r="H815" i="14" s="1"/>
  <c r="G599" i="16"/>
  <c r="BV92" i="16"/>
  <c r="H815" i="16" s="1"/>
  <c r="G599" i="50"/>
  <c r="BV92" i="50"/>
  <c r="H815" i="50" s="1"/>
  <c r="G599" i="51"/>
  <c r="BV92" i="51"/>
  <c r="H815" i="51" s="1"/>
  <c r="BV92" i="33"/>
  <c r="H815" i="33" s="1"/>
  <c r="G599" i="33"/>
  <c r="BV92" i="21"/>
  <c r="H815" i="21" s="1"/>
  <c r="G599" i="21"/>
  <c r="G591" i="20"/>
  <c r="BN92" i="20"/>
  <c r="H807" i="20" s="1"/>
  <c r="G591" i="49"/>
  <c r="BN92" i="49"/>
  <c r="H807" i="49" s="1"/>
  <c r="G591" i="31"/>
  <c r="BN92" i="31"/>
  <c r="H807" i="31" s="1"/>
  <c r="BN92" i="46"/>
  <c r="H807" i="46" s="1"/>
  <c r="G591" i="46"/>
  <c r="G591" i="14"/>
  <c r="BN92" i="14"/>
  <c r="H807" i="14" s="1"/>
  <c r="G591" i="16"/>
  <c r="BN92" i="16"/>
  <c r="H807" i="16" s="1"/>
  <c r="G571" i="2"/>
  <c r="AT92" i="2"/>
  <c r="H787" i="2" s="1"/>
  <c r="AT92" i="5"/>
  <c r="H787" i="5" s="1"/>
  <c r="G571" i="5"/>
  <c r="AT92" i="1"/>
  <c r="H787" i="1" s="1"/>
  <c r="G571" i="1"/>
  <c r="G571" i="46"/>
  <c r="AT92" i="46"/>
  <c r="H787" i="46" s="1"/>
  <c r="G571" i="42"/>
  <c r="AT92" i="42"/>
  <c r="H787" i="42" s="1"/>
  <c r="G571" i="52"/>
  <c r="AT92" i="52"/>
  <c r="H787" i="52" s="1"/>
  <c r="AT92" i="43"/>
  <c r="H787" i="43" s="1"/>
  <c r="G571" i="43"/>
  <c r="AL92" i="18"/>
  <c r="H779" i="18" s="1"/>
  <c r="G563" i="18"/>
  <c r="G563" i="5"/>
  <c r="AL92" i="5"/>
  <c r="H779" i="5" s="1"/>
  <c r="G563" i="24"/>
  <c r="AL92" i="24"/>
  <c r="H779" i="24" s="1"/>
  <c r="G563" i="10"/>
  <c r="AL92" i="10"/>
  <c r="H779" i="10" s="1"/>
  <c r="AL92" i="3"/>
  <c r="H779" i="3" s="1"/>
  <c r="G563" i="3"/>
  <c r="G563" i="15"/>
  <c r="AL92" i="15"/>
  <c r="H779" i="15" s="1"/>
  <c r="AD92" i="20"/>
  <c r="H771" i="20" s="1"/>
  <c r="G555" i="20"/>
  <c r="AD92" i="46"/>
  <c r="H771" i="46" s="1"/>
  <c r="G555" i="46"/>
  <c r="AD92" i="24"/>
  <c r="H771" i="24" s="1"/>
  <c r="G555" i="24"/>
  <c r="AD92" i="12"/>
  <c r="H771" i="12" s="1"/>
  <c r="G555" i="12"/>
  <c r="AD92" i="30"/>
  <c r="H771" i="30" s="1"/>
  <c r="G555" i="30"/>
  <c r="AD92" i="19"/>
  <c r="H771" i="19" s="1"/>
  <c r="G555" i="19"/>
  <c r="G555" i="40"/>
  <c r="AD92" i="40"/>
  <c r="H771" i="40" s="1"/>
  <c r="G547" i="20"/>
  <c r="V92" i="20"/>
  <c r="H763" i="20" s="1"/>
  <c r="G547" i="2"/>
  <c r="V92" i="2"/>
  <c r="H763" i="2" s="1"/>
  <c r="V92" i="43"/>
  <c r="H763" i="43" s="1"/>
  <c r="G547" i="43"/>
  <c r="G547" i="58"/>
  <c r="V92" i="58"/>
  <c r="H763" i="58" s="1"/>
  <c r="G547" i="3"/>
  <c r="V92" i="3"/>
  <c r="H763" i="3" s="1"/>
  <c r="G547" i="28"/>
  <c r="V92" i="28"/>
  <c r="H763" i="28" s="1"/>
  <c r="G606" i="57"/>
  <c r="CC92" i="57"/>
  <c r="H822" i="57" s="1"/>
  <c r="G606" i="47"/>
  <c r="CC92" i="47"/>
  <c r="H822" i="47" s="1"/>
  <c r="CC92" i="45"/>
  <c r="H822" i="45" s="1"/>
  <c r="G606" i="45"/>
  <c r="G606" i="29"/>
  <c r="CC92" i="29"/>
  <c r="H822" i="29" s="1"/>
  <c r="CC92" i="30"/>
  <c r="H822" i="30" s="1"/>
  <c r="G606" i="30"/>
  <c r="G606" i="32"/>
  <c r="CC92" i="32"/>
  <c r="H822" i="32" s="1"/>
  <c r="G606" i="39"/>
  <c r="CC92" i="39"/>
  <c r="H822" i="39" s="1"/>
  <c r="BU92" i="24"/>
  <c r="H814" i="24" s="1"/>
  <c r="G598" i="24"/>
  <c r="G598" i="1"/>
  <c r="BU92" i="1"/>
  <c r="H814" i="1" s="1"/>
  <c r="BU92" i="27"/>
  <c r="H814" i="27" s="1"/>
  <c r="G598" i="27"/>
  <c r="BU92" i="7"/>
  <c r="H814" i="7" s="1"/>
  <c r="G598" i="7"/>
  <c r="BU92" i="17"/>
  <c r="H814" i="17" s="1"/>
  <c r="G598" i="17"/>
  <c r="BU92" i="52"/>
  <c r="H814" i="52" s="1"/>
  <c r="G598" i="52"/>
  <c r="BM92" i="50"/>
  <c r="H806" i="50" s="1"/>
  <c r="G590" i="50"/>
  <c r="G590" i="45"/>
  <c r="BM92" i="45"/>
  <c r="H806" i="45" s="1"/>
  <c r="G590" i="27"/>
  <c r="BM92" i="27"/>
  <c r="H806" i="27" s="1"/>
  <c r="BM92" i="39"/>
  <c r="H806" i="39" s="1"/>
  <c r="G590" i="39"/>
  <c r="BM92" i="21"/>
  <c r="H806" i="21" s="1"/>
  <c r="G590" i="21"/>
  <c r="G590" i="53"/>
  <c r="BM92" i="53"/>
  <c r="H806" i="53" s="1"/>
  <c r="G590" i="44"/>
  <c r="BM92" i="44"/>
  <c r="H806" i="44" s="1"/>
  <c r="AS92" i="23"/>
  <c r="H786" i="23" s="1"/>
  <c r="G570" i="23"/>
  <c r="G570" i="54"/>
  <c r="AS92" i="54"/>
  <c r="H786" i="54" s="1"/>
  <c r="G570" i="6"/>
  <c r="AS92" i="6"/>
  <c r="H786" i="6" s="1"/>
  <c r="AS92" i="33"/>
  <c r="H786" i="33" s="1"/>
  <c r="G570" i="33"/>
  <c r="AS92" i="56"/>
  <c r="H786" i="56" s="1"/>
  <c r="G570" i="56"/>
  <c r="AS92" i="28"/>
  <c r="H786" i="28" s="1"/>
  <c r="G570" i="28"/>
  <c r="AK92" i="12"/>
  <c r="H778" i="12" s="1"/>
  <c r="G562" i="12"/>
  <c r="AK92" i="17"/>
  <c r="H778" i="17" s="1"/>
  <c r="G562" i="17"/>
  <c r="AK92" i="55"/>
  <c r="H778" i="55" s="1"/>
  <c r="G562" i="55"/>
  <c r="G562" i="6"/>
  <c r="AK92" i="6"/>
  <c r="H778" i="6" s="1"/>
  <c r="G562" i="28"/>
  <c r="AK92" i="28"/>
  <c r="H778" i="28" s="1"/>
  <c r="G562" i="7"/>
  <c r="AK92" i="7"/>
  <c r="H778" i="7" s="1"/>
  <c r="AK92" i="20"/>
  <c r="H778" i="20" s="1"/>
  <c r="G562" i="20"/>
  <c r="AC92" i="1"/>
  <c r="H770" i="1" s="1"/>
  <c r="G554" i="1"/>
  <c r="G554" i="31"/>
  <c r="AC92" i="31"/>
  <c r="H770" i="31" s="1"/>
  <c r="AC92" i="13"/>
  <c r="H770" i="13" s="1"/>
  <c r="G554" i="13"/>
  <c r="AC92" i="33"/>
  <c r="H770" i="33" s="1"/>
  <c r="G554" i="33"/>
  <c r="AC92" i="55"/>
  <c r="H770" i="55" s="1"/>
  <c r="G554" i="55"/>
  <c r="AC92" i="49"/>
  <c r="H770" i="49" s="1"/>
  <c r="G554" i="49"/>
  <c r="G546" i="16"/>
  <c r="U92" i="16"/>
  <c r="H762" i="16" s="1"/>
  <c r="G546" i="56"/>
  <c r="U92" i="56"/>
  <c r="H762" i="56" s="1"/>
  <c r="G546" i="27"/>
  <c r="U92" i="27"/>
  <c r="H762" i="27" s="1"/>
  <c r="U92" i="29"/>
  <c r="H762" i="29" s="1"/>
  <c r="G546" i="29"/>
  <c r="U92" i="30"/>
  <c r="H762" i="30" s="1"/>
  <c r="G546" i="30"/>
  <c r="U92" i="43"/>
  <c r="H762" i="43" s="1"/>
  <c r="G546" i="43"/>
  <c r="G546" i="52"/>
  <c r="U92" i="52"/>
  <c r="H762" i="52" s="1"/>
  <c r="G602" i="56"/>
  <c r="BY92" i="56"/>
  <c r="H818" i="56" s="1"/>
  <c r="G602" i="54"/>
  <c r="BY92" i="54"/>
  <c r="H818" i="54" s="1"/>
  <c r="G602" i="4"/>
  <c r="BY92" i="4"/>
  <c r="H818" i="4" s="1"/>
  <c r="G602" i="21"/>
  <c r="BY92" i="21"/>
  <c r="H818" i="21" s="1"/>
  <c r="BY92" i="32"/>
  <c r="H818" i="32" s="1"/>
  <c r="G602" i="32"/>
  <c r="G602" i="33"/>
  <c r="BY92" i="33"/>
  <c r="H818" i="33" s="1"/>
  <c r="G605" i="30"/>
  <c r="CB92" i="30"/>
  <c r="H821" i="30" s="1"/>
  <c r="CB92" i="53"/>
  <c r="H821" i="53" s="1"/>
  <c r="G605" i="53"/>
  <c r="G605" i="34"/>
  <c r="CB92" i="34"/>
  <c r="H821" i="34" s="1"/>
  <c r="CB92" i="43"/>
  <c r="H821" i="43" s="1"/>
  <c r="G605" i="43"/>
  <c r="G605" i="17"/>
  <c r="CB92" i="17"/>
  <c r="H821" i="17" s="1"/>
  <c r="G605" i="1"/>
  <c r="CB92" i="1"/>
  <c r="H821" i="1" s="1"/>
  <c r="CB92" i="50"/>
  <c r="H821" i="50" s="1"/>
  <c r="G605" i="50"/>
  <c r="BT92" i="42"/>
  <c r="H813" i="42" s="1"/>
  <c r="G597" i="42"/>
  <c r="G597" i="43"/>
  <c r="BT92" i="43"/>
  <c r="H813" i="43" s="1"/>
  <c r="G597" i="17"/>
  <c r="BT92" i="17"/>
  <c r="H813" i="17" s="1"/>
  <c r="BT92" i="7"/>
  <c r="H813" i="7" s="1"/>
  <c r="G597" i="7"/>
  <c r="BT92" i="37"/>
  <c r="H813" i="37" s="1"/>
  <c r="G597" i="37"/>
  <c r="G597" i="58"/>
  <c r="BT92" i="58"/>
  <c r="H813" i="58" s="1"/>
  <c r="G589" i="31"/>
  <c r="BL92" i="31"/>
  <c r="H805" i="31" s="1"/>
  <c r="G589" i="43"/>
  <c r="BL92" i="43"/>
  <c r="H805" i="43" s="1"/>
  <c r="BL92" i="44"/>
  <c r="H805" i="44" s="1"/>
  <c r="G589" i="44"/>
  <c r="BL92" i="9"/>
  <c r="H805" i="9" s="1"/>
  <c r="G589" i="9"/>
  <c r="BL92" i="52"/>
  <c r="H805" i="52" s="1"/>
  <c r="G589" i="52"/>
  <c r="BL92" i="47"/>
  <c r="H805" i="47" s="1"/>
  <c r="G589" i="47"/>
  <c r="G589" i="46"/>
  <c r="BL92" i="46"/>
  <c r="H805" i="46" s="1"/>
  <c r="AR92" i="39"/>
  <c r="H785" i="39" s="1"/>
  <c r="G569" i="39"/>
  <c r="G569" i="51"/>
  <c r="AR92" i="51"/>
  <c r="H785" i="51" s="1"/>
  <c r="G569" i="31"/>
  <c r="AR92" i="31"/>
  <c r="H785" i="31" s="1"/>
  <c r="AR92" i="19"/>
  <c r="H785" i="19" s="1"/>
  <c r="G569" i="19"/>
  <c r="AR92" i="17"/>
  <c r="H785" i="17" s="1"/>
  <c r="G569" i="17"/>
  <c r="AR92" i="48"/>
  <c r="H785" i="48" s="1"/>
  <c r="G569" i="48"/>
  <c r="G561" i="20"/>
  <c r="AJ92" i="20"/>
  <c r="H777" i="20" s="1"/>
  <c r="AJ92" i="2"/>
  <c r="H777" i="2" s="1"/>
  <c r="G561" i="2"/>
  <c r="AJ92" i="47"/>
  <c r="H777" i="47" s="1"/>
  <c r="G561" i="47"/>
  <c r="G561" i="19"/>
  <c r="AJ92" i="19"/>
  <c r="H777" i="19" s="1"/>
  <c r="AJ92" i="1"/>
  <c r="H777" i="1" s="1"/>
  <c r="G561" i="1"/>
  <c r="AJ92" i="32"/>
  <c r="H777" i="32" s="1"/>
  <c r="G561" i="32"/>
  <c r="G561" i="27"/>
  <c r="AJ92" i="27"/>
  <c r="H777" i="27" s="1"/>
  <c r="G553" i="58"/>
  <c r="AB92" i="58"/>
  <c r="H769" i="58" s="1"/>
  <c r="G553" i="54"/>
  <c r="AB92" i="54"/>
  <c r="H769" i="54" s="1"/>
  <c r="AB92" i="55"/>
  <c r="H769" i="55" s="1"/>
  <c r="G553" i="55"/>
  <c r="AB92" i="31"/>
  <c r="H769" i="31" s="1"/>
  <c r="G553" i="31"/>
  <c r="G553" i="13"/>
  <c r="AB92" i="13"/>
  <c r="H769" i="13" s="1"/>
  <c r="AB92" i="18"/>
  <c r="H769" i="18" s="1"/>
  <c r="G553" i="18"/>
  <c r="T92" i="6"/>
  <c r="H761" i="6" s="1"/>
  <c r="G545" i="6"/>
  <c r="T92" i="21"/>
  <c r="H761" i="21" s="1"/>
  <c r="G545" i="21"/>
  <c r="G545" i="20"/>
  <c r="T92" i="20"/>
  <c r="H761" i="20" s="1"/>
  <c r="G545" i="53"/>
  <c r="T92" i="53"/>
  <c r="H761" i="53" s="1"/>
  <c r="T92" i="49"/>
  <c r="H761" i="49" s="1"/>
  <c r="G545" i="49"/>
  <c r="G545" i="31"/>
  <c r="T92" i="31"/>
  <c r="H761" i="31" s="1"/>
  <c r="G545" i="29"/>
  <c r="T92" i="29"/>
  <c r="H761" i="29" s="1"/>
  <c r="G574" i="21"/>
  <c r="AW92" i="21"/>
  <c r="H790" i="21" s="1"/>
  <c r="AW92" i="37"/>
  <c r="H790" i="37" s="1"/>
  <c r="G574" i="37"/>
  <c r="AW92" i="50"/>
  <c r="H790" i="50" s="1"/>
  <c r="G574" i="50"/>
  <c r="AW92" i="47"/>
  <c r="H790" i="47" s="1"/>
  <c r="G574" i="47"/>
  <c r="G574" i="1"/>
  <c r="AW92" i="1"/>
  <c r="H790" i="1" s="1"/>
  <c r="G574" i="3"/>
  <c r="AW92" i="3"/>
  <c r="H790" i="3" s="1"/>
  <c r="G604" i="45"/>
  <c r="CA92" i="45"/>
  <c r="H820" i="45" s="1"/>
  <c r="CA92" i="35"/>
  <c r="H820" i="35" s="1"/>
  <c r="G604" i="35"/>
  <c r="G604" i="5"/>
  <c r="CA92" i="5"/>
  <c r="H820" i="5" s="1"/>
  <c r="G604" i="34"/>
  <c r="CA92" i="34"/>
  <c r="H820" i="34" s="1"/>
  <c r="CA92" i="4"/>
  <c r="H820" i="4" s="1"/>
  <c r="G604" i="4"/>
  <c r="CA92" i="33"/>
  <c r="H820" i="33" s="1"/>
  <c r="G604" i="33"/>
  <c r="CA92" i="12"/>
  <c r="H820" i="12" s="1"/>
  <c r="G604" i="12"/>
  <c r="BS92" i="42"/>
  <c r="H812" i="42" s="1"/>
  <c r="G596" i="42"/>
  <c r="G596" i="19"/>
  <c r="BS92" i="19"/>
  <c r="H812" i="19" s="1"/>
  <c r="G596" i="43"/>
  <c r="BS92" i="43"/>
  <c r="H812" i="43" s="1"/>
  <c r="BS92" i="51"/>
  <c r="H812" i="51" s="1"/>
  <c r="G596" i="51"/>
  <c r="G596" i="46"/>
  <c r="BS92" i="46"/>
  <c r="H812" i="46" s="1"/>
  <c r="G596" i="14"/>
  <c r="BS92" i="14"/>
  <c r="H812" i="14" s="1"/>
  <c r="G580" i="37"/>
  <c r="BC92" i="37"/>
  <c r="H796" i="37" s="1"/>
  <c r="G585" i="20"/>
  <c r="BH92" i="20"/>
  <c r="H801" i="20" s="1"/>
  <c r="BF92" i="13"/>
  <c r="H799" i="13" s="1"/>
  <c r="G583" i="13"/>
  <c r="BD92" i="30"/>
  <c r="H797" i="30" s="1"/>
  <c r="G581" i="30"/>
  <c r="G580" i="6"/>
  <c r="BC92" i="6"/>
  <c r="H796" i="6" s="1"/>
  <c r="G587" i="10"/>
  <c r="BJ92" i="10"/>
  <c r="H803" i="10" s="1"/>
  <c r="BB92" i="8"/>
  <c r="H795" i="8" s="1"/>
  <c r="G579" i="8"/>
  <c r="G578" i="13"/>
  <c r="BA92" i="13"/>
  <c r="H794" i="13" s="1"/>
  <c r="G585" i="5"/>
  <c r="BH92" i="5"/>
  <c r="H801" i="5" s="1"/>
  <c r="G577" i="13"/>
  <c r="AZ92" i="13"/>
  <c r="H793" i="13" s="1"/>
  <c r="G584" i="23"/>
  <c r="BG92" i="23"/>
  <c r="H800" i="23" s="1"/>
  <c r="BJ92" i="15"/>
  <c r="H803" i="15" s="1"/>
  <c r="G587" i="15"/>
  <c r="G582" i="40"/>
  <c r="BE92" i="40"/>
  <c r="H798" i="40" s="1"/>
  <c r="BD92" i="58"/>
  <c r="H797" i="58" s="1"/>
  <c r="G581" i="58"/>
  <c r="G587" i="51"/>
  <c r="BJ92" i="51"/>
  <c r="H803" i="51" s="1"/>
  <c r="G579" i="10"/>
  <c r="BB92" i="10"/>
  <c r="H795" i="10" s="1"/>
  <c r="BI92" i="17"/>
  <c r="H802" i="17" s="1"/>
  <c r="G586" i="17"/>
  <c r="G578" i="20"/>
  <c r="BA92" i="20"/>
  <c r="H794" i="20" s="1"/>
  <c r="G577" i="12"/>
  <c r="AZ92" i="12"/>
  <c r="H793" i="12" s="1"/>
  <c r="G584" i="9"/>
  <c r="BG92" i="9"/>
  <c r="H800" i="9" s="1"/>
  <c r="BC92" i="28"/>
  <c r="H796" i="28" s="1"/>
  <c r="G580" i="28"/>
  <c r="BF92" i="57"/>
  <c r="H799" i="57" s="1"/>
  <c r="G583" i="57"/>
  <c r="G583" i="53"/>
  <c r="BF92" i="53"/>
  <c r="H799" i="53" s="1"/>
  <c r="BD92" i="51"/>
  <c r="H797" i="51" s="1"/>
  <c r="G581" i="51"/>
  <c r="G580" i="53"/>
  <c r="BC92" i="53"/>
  <c r="H796" i="53" s="1"/>
  <c r="BJ92" i="34"/>
  <c r="H803" i="34" s="1"/>
  <c r="G587" i="34"/>
  <c r="G579" i="30"/>
  <c r="BB92" i="30"/>
  <c r="H795" i="30" s="1"/>
  <c r="G578" i="52"/>
  <c r="BA92" i="52"/>
  <c r="H794" i="52" s="1"/>
  <c r="G585" i="56"/>
  <c r="BH92" i="56"/>
  <c r="H801" i="56" s="1"/>
  <c r="G577" i="1"/>
  <c r="AZ92" i="1"/>
  <c r="H793" i="1" s="1"/>
  <c r="G584" i="15"/>
  <c r="BG92" i="15"/>
  <c r="H800" i="15" s="1"/>
  <c r="G583" i="4"/>
  <c r="BF92" i="4"/>
  <c r="H799" i="4" s="1"/>
  <c r="G581" i="31"/>
  <c r="BD92" i="31"/>
  <c r="H797" i="31" s="1"/>
  <c r="G586" i="1"/>
  <c r="BI92" i="1"/>
  <c r="H802" i="1" s="1"/>
  <c r="G577" i="55"/>
  <c r="AZ92" i="55"/>
  <c r="H793" i="55" s="1"/>
  <c r="G584" i="6"/>
  <c r="BG92" i="6"/>
  <c r="H800" i="6" s="1"/>
  <c r="BJ92" i="13"/>
  <c r="H803" i="13" s="1"/>
  <c r="G587" i="13"/>
  <c r="G585" i="27"/>
  <c r="BH92" i="27"/>
  <c r="H801" i="27" s="1"/>
  <c r="G582" i="18"/>
  <c r="BE92" i="18"/>
  <c r="H798" i="18" s="1"/>
  <c r="BE92" i="48"/>
  <c r="H798" i="48" s="1"/>
  <c r="G582" i="48"/>
  <c r="G580" i="13"/>
  <c r="BC92" i="13"/>
  <c r="H796" i="13" s="1"/>
  <c r="G579" i="32"/>
  <c r="BB92" i="32"/>
  <c r="H795" i="32" s="1"/>
  <c r="BA92" i="37"/>
  <c r="H794" i="37" s="1"/>
  <c r="G578" i="37"/>
  <c r="G583" i="14"/>
  <c r="BF92" i="14"/>
  <c r="H799" i="14" s="1"/>
  <c r="G582" i="41"/>
  <c r="BE92" i="41"/>
  <c r="H798" i="41" s="1"/>
  <c r="BD92" i="47"/>
  <c r="H797" i="47" s="1"/>
  <c r="G581" i="47"/>
  <c r="BC92" i="35"/>
  <c r="H796" i="35" s="1"/>
  <c r="G580" i="35"/>
  <c r="BB92" i="33"/>
  <c r="H795" i="33" s="1"/>
  <c r="G579" i="33"/>
  <c r="G586" i="48"/>
  <c r="BI92" i="48"/>
  <c r="H802" i="48" s="1"/>
  <c r="G578" i="21"/>
  <c r="BA92" i="21"/>
  <c r="H794" i="21" s="1"/>
  <c r="G585" i="23"/>
  <c r="BH92" i="23"/>
  <c r="H801" i="23" s="1"/>
  <c r="BG92" i="24"/>
  <c r="H800" i="24" s="1"/>
  <c r="G584" i="24"/>
  <c r="BE92" i="43"/>
  <c r="H798" i="43" s="1"/>
  <c r="G582" i="43"/>
  <c r="G582" i="24"/>
  <c r="BE92" i="24"/>
  <c r="H798" i="24" s="1"/>
  <c r="G581" i="34"/>
  <c r="BD92" i="34"/>
  <c r="H797" i="34" s="1"/>
  <c r="BC92" i="42"/>
  <c r="H796" i="42" s="1"/>
  <c r="G580" i="42"/>
  <c r="BJ92" i="54"/>
  <c r="H803" i="54" s="1"/>
  <c r="G587" i="54"/>
  <c r="BI92" i="29"/>
  <c r="H802" i="29" s="1"/>
  <c r="G586" i="29"/>
  <c r="BA92" i="40"/>
  <c r="H794" i="40" s="1"/>
  <c r="G578" i="40"/>
  <c r="G585" i="57"/>
  <c r="BH92" i="57"/>
  <c r="H801" i="57" s="1"/>
  <c r="AZ92" i="18"/>
  <c r="H793" i="18" s="1"/>
  <c r="G577" i="18"/>
  <c r="G583" i="43"/>
  <c r="BF92" i="43"/>
  <c r="H799" i="43" s="1"/>
  <c r="AZ92" i="49"/>
  <c r="H793" i="49" s="1"/>
  <c r="G577" i="49"/>
  <c r="G582" i="27"/>
  <c r="BE92" i="27"/>
  <c r="H798" i="27" s="1"/>
  <c r="G581" i="45"/>
  <c r="BD92" i="45"/>
  <c r="H797" i="45" s="1"/>
  <c r="G580" i="27"/>
  <c r="BC92" i="27"/>
  <c r="H796" i="27" s="1"/>
  <c r="BJ92" i="27"/>
  <c r="H803" i="27" s="1"/>
  <c r="G587" i="27"/>
  <c r="G579" i="31"/>
  <c r="BB92" i="31"/>
  <c r="H795" i="31" s="1"/>
  <c r="BA92" i="8"/>
  <c r="H794" i="8" s="1"/>
  <c r="G578" i="8"/>
  <c r="G585" i="21"/>
  <c r="BH92" i="21"/>
  <c r="H801" i="21" s="1"/>
  <c r="AZ92" i="30"/>
  <c r="H793" i="30" s="1"/>
  <c r="G577" i="30"/>
  <c r="BG92" i="43"/>
  <c r="H800" i="43" s="1"/>
  <c r="G584" i="43"/>
  <c r="G588" i="58"/>
  <c r="BK92" i="58"/>
  <c r="H804" i="58" s="1"/>
  <c r="G588" i="19"/>
  <c r="BK92" i="19"/>
  <c r="H804" i="19" s="1"/>
  <c r="G588" i="29"/>
  <c r="BK92" i="29"/>
  <c r="H804" i="29" s="1"/>
  <c r="BK92" i="20"/>
  <c r="H804" i="20" s="1"/>
  <c r="G588" i="20"/>
  <c r="G588" i="46"/>
  <c r="BK92" i="46"/>
  <c r="H804" i="46" s="1"/>
  <c r="G588" i="51"/>
  <c r="BK92" i="51"/>
  <c r="H804" i="51" s="1"/>
  <c r="G568" i="19"/>
  <c r="AQ92" i="19"/>
  <c r="H784" i="19" s="1"/>
  <c r="G568" i="14"/>
  <c r="AQ92" i="14"/>
  <c r="H784" i="14" s="1"/>
  <c r="G568" i="37"/>
  <c r="AQ92" i="37"/>
  <c r="H784" i="37" s="1"/>
  <c r="G568" i="12"/>
  <c r="AQ92" i="12"/>
  <c r="H784" i="12" s="1"/>
  <c r="G568" i="17"/>
  <c r="AQ92" i="17"/>
  <c r="H784" i="17" s="1"/>
  <c r="G568" i="39"/>
  <c r="AQ92" i="39"/>
  <c r="H784" i="39" s="1"/>
  <c r="AQ92" i="55"/>
  <c r="H784" i="55" s="1"/>
  <c r="G568" i="55"/>
  <c r="G560" i="40"/>
  <c r="AI92" i="40"/>
  <c r="H776" i="40" s="1"/>
  <c r="G560" i="55"/>
  <c r="AI92" i="55"/>
  <c r="H776" i="55" s="1"/>
  <c r="AI92" i="53"/>
  <c r="H776" i="53" s="1"/>
  <c r="G560" i="53"/>
  <c r="AI92" i="48"/>
  <c r="H776" i="48" s="1"/>
  <c r="G560" i="48"/>
  <c r="G560" i="9"/>
  <c r="AI92" i="9"/>
  <c r="H776" i="9" s="1"/>
  <c r="AI92" i="54"/>
  <c r="H776" i="54" s="1"/>
  <c r="G560" i="54"/>
  <c r="G552" i="19"/>
  <c r="AA92" i="19"/>
  <c r="H768" i="19" s="1"/>
  <c r="AA92" i="33"/>
  <c r="H768" i="33" s="1"/>
  <c r="G552" i="33"/>
  <c r="G552" i="44"/>
  <c r="AA92" i="44"/>
  <c r="H768" i="44" s="1"/>
  <c r="G552" i="47"/>
  <c r="AA92" i="47"/>
  <c r="H768" i="47" s="1"/>
  <c r="AA92" i="4"/>
  <c r="H768" i="4" s="1"/>
  <c r="G552" i="4"/>
  <c r="AA92" i="13"/>
  <c r="H768" i="13" s="1"/>
  <c r="G552" i="13"/>
  <c r="AA92" i="56"/>
  <c r="H768" i="56" s="1"/>
  <c r="G552" i="56"/>
  <c r="G544" i="29"/>
  <c r="S92" i="29"/>
  <c r="H760" i="29" s="1"/>
  <c r="S92" i="45"/>
  <c r="H760" i="45" s="1"/>
  <c r="G544" i="45"/>
  <c r="S92" i="7"/>
  <c r="H760" i="7" s="1"/>
  <c r="G544" i="7"/>
  <c r="S92" i="41"/>
  <c r="H760" i="41" s="1"/>
  <c r="G544" i="41"/>
  <c r="S92" i="51"/>
  <c r="H760" i="51" s="1"/>
  <c r="G544" i="51"/>
  <c r="G544" i="34"/>
  <c r="S92" i="34"/>
  <c r="H760" i="34" s="1"/>
  <c r="G610" i="18"/>
  <c r="CG92" i="18"/>
  <c r="H826" i="18" s="1"/>
  <c r="CG92" i="13"/>
  <c r="H826" i="13" s="1"/>
  <c r="G610" i="13"/>
  <c r="G610" i="8"/>
  <c r="CG92" i="8"/>
  <c r="H826" i="8" s="1"/>
  <c r="G610" i="7"/>
  <c r="CG92" i="7"/>
  <c r="H826" i="7" s="1"/>
  <c r="G610" i="27"/>
  <c r="CG92" i="27"/>
  <c r="H826" i="27" s="1"/>
  <c r="CG92" i="28"/>
  <c r="H826" i="28" s="1"/>
  <c r="G610" i="28"/>
  <c r="CG92" i="16"/>
  <c r="H826" i="16" s="1"/>
  <c r="G610" i="16"/>
  <c r="AO92" i="27"/>
  <c r="H782" i="27" s="1"/>
  <c r="G566" i="27"/>
  <c r="AO92" i="28"/>
  <c r="H782" i="28" s="1"/>
  <c r="G566" i="28"/>
  <c r="AO92" i="51"/>
  <c r="H782" i="51" s="1"/>
  <c r="G566" i="51"/>
  <c r="AO92" i="47"/>
  <c r="H782" i="47" s="1"/>
  <c r="G566" i="47"/>
  <c r="G566" i="5"/>
  <c r="AO92" i="5"/>
  <c r="H782" i="5" s="1"/>
  <c r="AO92" i="18"/>
  <c r="H782" i="18" s="1"/>
  <c r="G566" i="18"/>
  <c r="AG92" i="57"/>
  <c r="H774" i="57" s="1"/>
  <c r="G558" i="57"/>
  <c r="AG92" i="56"/>
  <c r="H774" i="56" s="1"/>
  <c r="G558" i="56"/>
  <c r="G558" i="10"/>
  <c r="AG92" i="10"/>
  <c r="H774" i="10" s="1"/>
  <c r="AG92" i="28"/>
  <c r="H774" i="28" s="1"/>
  <c r="G558" i="28"/>
  <c r="G558" i="52"/>
  <c r="AG92" i="52"/>
  <c r="H774" i="52" s="1"/>
  <c r="G558" i="44"/>
  <c r="AG92" i="44"/>
  <c r="H774" i="44" s="1"/>
  <c r="AG92" i="48"/>
  <c r="H774" i="48" s="1"/>
  <c r="G558" i="48"/>
  <c r="Y92" i="9"/>
  <c r="H766" i="9" s="1"/>
  <c r="G550" i="9"/>
  <c r="G550" i="34"/>
  <c r="Y92" i="34"/>
  <c r="H766" i="34" s="1"/>
  <c r="Y92" i="18"/>
  <c r="H766" i="18" s="1"/>
  <c r="G550" i="18"/>
  <c r="Y92" i="58"/>
  <c r="H766" i="58" s="1"/>
  <c r="G550" i="58"/>
  <c r="G550" i="56"/>
  <c r="Y92" i="56"/>
  <c r="H766" i="56" s="1"/>
  <c r="G550" i="40"/>
  <c r="Y92" i="40"/>
  <c r="H766" i="40" s="1"/>
  <c r="CH92" i="48"/>
  <c r="H827" i="48" s="1"/>
  <c r="G611" i="48"/>
  <c r="G611" i="31"/>
  <c r="CH92" i="31"/>
  <c r="H827" i="31" s="1"/>
  <c r="CH92" i="52"/>
  <c r="H827" i="52" s="1"/>
  <c r="G611" i="52"/>
  <c r="CH92" i="17"/>
  <c r="H827" i="17" s="1"/>
  <c r="G611" i="17"/>
  <c r="G611" i="14"/>
  <c r="CH92" i="14"/>
  <c r="H827" i="14" s="1"/>
  <c r="G611" i="23"/>
  <c r="CH92" i="23"/>
  <c r="H827" i="23" s="1"/>
  <c r="G611" i="3"/>
  <c r="CH92" i="3"/>
  <c r="H827" i="3" s="1"/>
  <c r="G603" i="50"/>
  <c r="BZ92" i="50"/>
  <c r="H819" i="50" s="1"/>
  <c r="BZ92" i="39"/>
  <c r="H819" i="39" s="1"/>
  <c r="G603" i="39"/>
  <c r="BZ92" i="21"/>
  <c r="H819" i="21" s="1"/>
  <c r="G603" i="21"/>
  <c r="G603" i="32"/>
  <c r="BZ92" i="32"/>
  <c r="H819" i="32" s="1"/>
  <c r="BZ92" i="17"/>
  <c r="H819" i="17" s="1"/>
  <c r="G603" i="17"/>
  <c r="BZ92" i="34"/>
  <c r="H819" i="34" s="1"/>
  <c r="G603" i="34"/>
  <c r="G595" i="33"/>
  <c r="BR92" i="33"/>
  <c r="H811" i="33" s="1"/>
  <c r="BR92" i="53"/>
  <c r="H811" i="53" s="1"/>
  <c r="G595" i="53"/>
  <c r="G595" i="6"/>
  <c r="BR92" i="6"/>
  <c r="H811" i="6" s="1"/>
  <c r="G595" i="3"/>
  <c r="BR92" i="3"/>
  <c r="H811" i="3" s="1"/>
  <c r="G595" i="21"/>
  <c r="BR92" i="21"/>
  <c r="H811" i="21" s="1"/>
  <c r="G595" i="46"/>
  <c r="BR92" i="46"/>
  <c r="H811" i="46" s="1"/>
  <c r="BR92" i="9"/>
  <c r="H811" i="9" s="1"/>
  <c r="G595" i="9"/>
  <c r="G575" i="50"/>
  <c r="AX92" i="50"/>
  <c r="H791" i="50" s="1"/>
  <c r="G575" i="49"/>
  <c r="AX92" i="49"/>
  <c r="H791" i="49" s="1"/>
  <c r="G575" i="27"/>
  <c r="AX92" i="27"/>
  <c r="H791" i="27" s="1"/>
  <c r="AX92" i="32"/>
  <c r="H791" i="32" s="1"/>
  <c r="G575" i="32"/>
  <c r="G575" i="51"/>
  <c r="AX92" i="51"/>
  <c r="H791" i="51" s="1"/>
  <c r="G575" i="14"/>
  <c r="AX92" i="14"/>
  <c r="H791" i="14" s="1"/>
  <c r="G567" i="58"/>
  <c r="AP92" i="58"/>
  <c r="H783" i="58" s="1"/>
  <c r="AP92" i="6"/>
  <c r="H783" i="6" s="1"/>
  <c r="G567" i="6"/>
  <c r="AP92" i="18"/>
  <c r="H783" i="18" s="1"/>
  <c r="G567" i="18"/>
  <c r="G567" i="10"/>
  <c r="AP92" i="10"/>
  <c r="H783" i="10" s="1"/>
  <c r="G567" i="37"/>
  <c r="AP92" i="37"/>
  <c r="H783" i="37" s="1"/>
  <c r="G567" i="40"/>
  <c r="AP92" i="40"/>
  <c r="H783" i="40" s="1"/>
  <c r="AP92" i="53"/>
  <c r="H783" i="53" s="1"/>
  <c r="G567" i="53"/>
  <c r="G559" i="18"/>
  <c r="AH92" i="18"/>
  <c r="H775" i="18" s="1"/>
  <c r="G559" i="29"/>
  <c r="AH92" i="29"/>
  <c r="H775" i="29" s="1"/>
  <c r="AH92" i="13"/>
  <c r="H775" i="13" s="1"/>
  <c r="G559" i="13"/>
  <c r="G559" i="6"/>
  <c r="AH92" i="6"/>
  <c r="H775" i="6" s="1"/>
  <c r="G559" i="54"/>
  <c r="AH92" i="54"/>
  <c r="H775" i="54" s="1"/>
  <c r="G559" i="23"/>
  <c r="AH92" i="23"/>
  <c r="H775" i="23" s="1"/>
  <c r="Z92" i="52"/>
  <c r="H767" i="52" s="1"/>
  <c r="G551" i="52"/>
  <c r="G551" i="56"/>
  <c r="Z92" i="56"/>
  <c r="H767" i="56" s="1"/>
  <c r="G551" i="45"/>
  <c r="Z92" i="45"/>
  <c r="H767" i="45" s="1"/>
  <c r="Z92" i="41"/>
  <c r="H767" i="41" s="1"/>
  <c r="G551" i="41"/>
  <c r="Z92" i="40"/>
  <c r="H767" i="40" s="1"/>
  <c r="G551" i="40"/>
  <c r="G551" i="31"/>
  <c r="Z92" i="31"/>
  <c r="H767" i="31" s="1"/>
  <c r="G551" i="17"/>
  <c r="Z92" i="17"/>
  <c r="H767" i="17" s="1"/>
  <c r="G543" i="9"/>
  <c r="R92" i="9"/>
  <c r="H759" i="9" s="1"/>
  <c r="G543" i="29"/>
  <c r="R92" i="29"/>
  <c r="H759" i="29" s="1"/>
  <c r="G543" i="14"/>
  <c r="R92" i="14"/>
  <c r="H759" i="14" s="1"/>
  <c r="R92" i="35"/>
  <c r="H759" i="35" s="1"/>
  <c r="G543" i="35"/>
  <c r="R92" i="28"/>
  <c r="H759" i="28" s="1"/>
  <c r="G543" i="28"/>
  <c r="R92" i="45"/>
  <c r="H759" i="45" s="1"/>
  <c r="G543" i="45"/>
  <c r="CX88" i="49"/>
  <c r="CX88" i="42"/>
  <c r="CX88" i="7"/>
  <c r="CX88" i="58"/>
  <c r="CX88" i="20"/>
  <c r="CX88" i="2"/>
  <c r="CX88" i="44"/>
  <c r="CX88" i="52"/>
  <c r="CX88" i="19"/>
  <c r="CX88" i="53"/>
  <c r="CX88" i="30"/>
  <c r="CX88" i="55"/>
  <c r="CX88" i="31"/>
  <c r="CX88" i="16"/>
  <c r="CX88" i="17"/>
  <c r="CX88" i="28"/>
  <c r="CX88" i="46"/>
  <c r="CX88" i="24"/>
  <c r="CX88" i="1"/>
  <c r="CX88" i="54"/>
  <c r="CX88" i="40"/>
  <c r="CX88" i="33"/>
  <c r="CX88" i="41"/>
  <c r="CX88" i="57"/>
  <c r="CX88" i="45"/>
  <c r="CX88" i="43"/>
  <c r="CX88" i="47"/>
  <c r="CX88" i="10"/>
  <c r="CX88" i="13"/>
  <c r="CX88" i="39"/>
  <c r="CX88" i="18"/>
  <c r="CX88" i="29"/>
  <c r="CX88" i="34"/>
  <c r="CX88" i="8"/>
  <c r="CX88" i="50"/>
  <c r="CX88" i="56"/>
  <c r="CX88" i="37"/>
  <c r="CX88" i="27"/>
  <c r="CX88" i="9"/>
  <c r="CX88" i="21"/>
  <c r="CX88" i="12"/>
  <c r="CX88" i="3"/>
  <c r="CX88" i="48"/>
  <c r="CX88" i="15"/>
  <c r="CX88" i="4"/>
  <c r="CX88" i="14"/>
  <c r="CX88" i="32"/>
  <c r="CX88" i="35"/>
  <c r="CX88" i="6"/>
  <c r="CX88" i="23"/>
  <c r="CX88" i="51"/>
  <c r="CX88" i="5"/>
  <c r="CD88" i="53"/>
  <c r="CD88" i="23"/>
  <c r="CD88" i="32"/>
  <c r="CD88" i="30"/>
  <c r="CD88" i="8"/>
  <c r="CD88" i="16"/>
  <c r="CD88" i="29"/>
  <c r="CD88" i="1"/>
  <c r="CD88" i="48"/>
  <c r="CD88" i="7"/>
  <c r="CD88" i="34"/>
  <c r="CD88" i="14"/>
  <c r="CD88" i="54"/>
  <c r="CD88" i="57"/>
  <c r="CD88" i="39"/>
  <c r="CD88" i="58"/>
  <c r="CD88" i="37"/>
  <c r="CD88" i="12"/>
  <c r="CD88" i="51"/>
  <c r="CD88" i="3"/>
  <c r="CD88" i="47"/>
  <c r="CD88" i="15"/>
  <c r="CD88" i="19"/>
  <c r="CD88" i="4"/>
  <c r="CD88" i="42"/>
  <c r="CD88" i="41"/>
  <c r="CD88" i="18"/>
  <c r="CD88" i="55"/>
  <c r="CD88" i="17"/>
  <c r="CD88" i="9"/>
  <c r="CD88" i="49"/>
  <c r="CD88" i="27"/>
  <c r="CD88" i="31"/>
  <c r="CD88" i="35"/>
  <c r="CD88" i="6"/>
  <c r="CD88" i="21"/>
  <c r="CD88" i="46"/>
  <c r="CD88" i="2"/>
  <c r="CD88" i="5"/>
  <c r="CD88" i="20"/>
  <c r="CD88" i="24"/>
  <c r="CD88" i="40"/>
  <c r="CD88" i="13"/>
  <c r="CD88" i="50"/>
  <c r="CD88" i="28"/>
  <c r="CD88" i="56"/>
  <c r="CD88" i="44"/>
  <c r="CD88" i="10"/>
  <c r="CD88" i="45"/>
  <c r="CD88" i="33"/>
  <c r="CD88" i="43"/>
  <c r="CD88" i="52"/>
  <c r="AY88" i="17"/>
  <c r="AY88" i="43"/>
  <c r="AY88" i="33"/>
  <c r="AY88" i="41"/>
  <c r="AY88" i="6"/>
  <c r="AY88" i="18"/>
  <c r="AY88" i="51"/>
  <c r="AY88" i="31"/>
  <c r="AY88" i="46"/>
  <c r="AY88" i="42"/>
  <c r="AY88" i="34"/>
  <c r="AY88" i="48"/>
  <c r="AY88" i="27"/>
  <c r="AY88" i="20"/>
  <c r="AY88" i="4"/>
  <c r="AY88" i="52"/>
  <c r="AY88" i="40"/>
  <c r="AY88" i="12"/>
  <c r="AY88" i="44"/>
  <c r="AY88" i="10"/>
  <c r="AY88" i="32"/>
  <c r="AY88" i="49"/>
  <c r="AY88" i="39"/>
  <c r="AY88" i="2"/>
  <c r="AY88" i="7"/>
  <c r="AY88" i="21"/>
  <c r="AY88" i="54"/>
  <c r="AY88" i="55"/>
  <c r="AY88" i="5"/>
  <c r="AY88" i="9"/>
  <c r="AY88" i="50"/>
  <c r="AY88" i="53"/>
  <c r="AY88" i="37"/>
  <c r="AY88" i="45"/>
  <c r="AY88" i="47"/>
  <c r="AY88" i="35"/>
  <c r="AY88" i="15"/>
  <c r="AY88" i="23"/>
  <c r="AY88" i="57"/>
  <c r="AY88" i="14"/>
  <c r="AY88" i="29"/>
  <c r="AY88" i="56"/>
  <c r="AY88" i="58"/>
  <c r="AY88" i="28"/>
  <c r="AY88" i="1"/>
  <c r="AY88" i="16"/>
  <c r="AY88" i="8"/>
  <c r="AY88" i="3"/>
  <c r="AY88" i="13"/>
  <c r="AY88" i="24"/>
  <c r="AY88" i="30"/>
  <c r="AY88" i="19"/>
  <c r="BH88" i="14"/>
  <c r="BH88" i="32"/>
  <c r="BH88" i="9"/>
  <c r="BH88" i="30"/>
  <c r="BH88" i="43"/>
  <c r="BH88" i="33"/>
  <c r="BH88" i="6"/>
  <c r="BH88" i="34"/>
  <c r="BH88" i="46"/>
  <c r="BH88" i="21"/>
  <c r="BH88" i="23"/>
  <c r="BH88" i="54"/>
  <c r="BH88" i="2"/>
  <c r="BH88" i="44"/>
  <c r="BH88" i="57"/>
  <c r="BH88" i="53"/>
  <c r="BH88" i="37"/>
  <c r="BH88" i="45"/>
  <c r="BH88" i="35"/>
  <c r="BH88" i="27"/>
  <c r="BH88" i="4"/>
  <c r="BH88" i="47"/>
  <c r="BH88" i="41"/>
  <c r="BH88" i="40"/>
  <c r="BH88" i="52"/>
  <c r="BH88" i="39"/>
  <c r="BH88" i="19"/>
  <c r="BH88" i="1"/>
  <c r="BH88" i="28"/>
  <c r="BH88" i="20"/>
  <c r="BH88" i="48"/>
  <c r="BH88" i="17"/>
  <c r="BH88" i="58"/>
  <c r="BH88" i="7"/>
  <c r="BH88" i="13"/>
  <c r="BH88" i="3"/>
  <c r="BH88" i="55"/>
  <c r="BH88" i="42"/>
  <c r="BH88" i="29"/>
  <c r="BH88" i="56"/>
  <c r="BH88" i="18"/>
  <c r="BH88" i="31"/>
  <c r="BH88" i="10"/>
  <c r="BH88" i="15"/>
  <c r="BH88" i="16"/>
  <c r="BH88" i="49"/>
  <c r="BH88" i="12"/>
  <c r="BH88" i="24"/>
  <c r="BH88" i="50"/>
  <c r="BH88" i="51"/>
  <c r="BH88" i="8"/>
  <c r="BH88" i="5"/>
  <c r="BI88" i="15"/>
  <c r="BI88" i="8"/>
  <c r="BI88" i="32"/>
  <c r="BI88" i="4"/>
  <c r="BI88" i="43"/>
  <c r="BI88" i="13"/>
  <c r="BI88" i="28"/>
  <c r="BI88" i="35"/>
  <c r="BI88" i="56"/>
  <c r="BI88" i="42"/>
  <c r="BI88" i="46"/>
  <c r="BI88" i="52"/>
  <c r="BI88" i="48"/>
  <c r="BI88" i="21"/>
  <c r="BI88" i="58"/>
  <c r="BI88" i="1"/>
  <c r="BI88" i="14"/>
  <c r="BI88" i="7"/>
  <c r="BI88" i="40"/>
  <c r="BI88" i="34"/>
  <c r="BI88" i="39"/>
  <c r="BI88" i="20"/>
  <c r="BI88" i="44"/>
  <c r="BI88" i="31"/>
  <c r="BI88" i="3"/>
  <c r="BI88" i="55"/>
  <c r="BI88" i="6"/>
  <c r="BI88" i="18"/>
  <c r="BI88" i="27"/>
  <c r="BI88" i="50"/>
  <c r="BI88" i="47"/>
  <c r="BI88" i="51"/>
  <c r="BI88" i="57"/>
  <c r="BI88" i="45"/>
  <c r="BI88" i="54"/>
  <c r="BI88" i="17"/>
  <c r="BI88" i="41"/>
  <c r="BI88" i="12"/>
  <c r="BI88" i="37"/>
  <c r="BI88" i="24"/>
  <c r="BI88" i="23"/>
  <c r="BI88" i="33"/>
  <c r="BI88" i="19"/>
  <c r="BI88" i="53"/>
  <c r="BI88" i="30"/>
  <c r="BI88" i="9"/>
  <c r="BI88" i="16"/>
  <c r="BI88" i="10"/>
  <c r="BI88" i="49"/>
  <c r="BI88" i="5"/>
  <c r="BI88" i="29"/>
  <c r="BI88" i="2"/>
  <c r="BJ88" i="34"/>
  <c r="BJ88" i="44"/>
  <c r="BJ88" i="15"/>
  <c r="BJ88" i="21"/>
  <c r="BJ88" i="42"/>
  <c r="BJ88" i="2"/>
  <c r="BJ88" i="35"/>
  <c r="BJ88" i="14"/>
  <c r="BJ88" i="18"/>
  <c r="BJ88" i="28"/>
  <c r="BJ88" i="13"/>
  <c r="BJ88" i="10"/>
  <c r="BJ88" i="31"/>
  <c r="BJ88" i="4"/>
  <c r="BJ88" i="9"/>
  <c r="BJ88" i="1"/>
  <c r="BJ88" i="53"/>
  <c r="BJ88" i="27"/>
  <c r="BJ88" i="46"/>
  <c r="BJ88" i="33"/>
  <c r="BJ88" i="37"/>
  <c r="BJ88" i="39"/>
  <c r="BJ88" i="40"/>
  <c r="BJ88" i="7"/>
  <c r="BJ88" i="54"/>
  <c r="BJ88" i="6"/>
  <c r="BJ88" i="17"/>
  <c r="BJ88" i="57"/>
  <c r="BJ88" i="45"/>
  <c r="BJ88" i="49"/>
  <c r="BJ88" i="47"/>
  <c r="BJ88" i="3"/>
  <c r="BJ88" i="48"/>
  <c r="BJ88" i="43"/>
  <c r="BJ88" i="8"/>
  <c r="BJ88" i="19"/>
  <c r="BJ88" i="23"/>
  <c r="BJ88" i="30"/>
  <c r="BJ88" i="51"/>
  <c r="BJ88" i="16"/>
  <c r="BJ88" i="29"/>
  <c r="BJ88" i="12"/>
  <c r="BJ88" i="55"/>
  <c r="BJ88" i="32"/>
  <c r="BJ88" i="58"/>
  <c r="BJ88" i="24"/>
  <c r="BJ88" i="56"/>
  <c r="BJ88" i="5"/>
  <c r="BJ88" i="20"/>
  <c r="BJ88" i="50"/>
  <c r="BJ88" i="52"/>
  <c r="BJ88" i="41"/>
  <c r="BK88" i="47"/>
  <c r="BK88" i="57"/>
  <c r="BK88" i="29"/>
  <c r="BK88" i="37"/>
  <c r="BK88" i="32"/>
  <c r="BK88" i="14"/>
  <c r="BK88" i="17"/>
  <c r="BK88" i="51"/>
  <c r="BK88" i="9"/>
  <c r="BK88" i="55"/>
  <c r="BK88" i="15"/>
  <c r="BK88" i="56"/>
  <c r="BK88" i="30"/>
  <c r="BK88" i="5"/>
  <c r="BK88" i="1"/>
  <c r="BK88" i="6"/>
  <c r="BK88" i="13"/>
  <c r="BK88" i="41"/>
  <c r="BK88" i="24"/>
  <c r="BK88" i="19"/>
  <c r="BK88" i="40"/>
  <c r="BK88" i="35"/>
  <c r="BK88" i="44"/>
  <c r="BK88" i="46"/>
  <c r="BK88" i="4"/>
  <c r="BK88" i="20"/>
  <c r="BK88" i="21"/>
  <c r="BK88" i="52"/>
  <c r="BK88" i="10"/>
  <c r="BK88" i="2"/>
  <c r="BK88" i="8"/>
  <c r="BK88" i="27"/>
  <c r="BK88" i="43"/>
  <c r="BK88" i="49"/>
  <c r="BK88" i="28"/>
  <c r="BK88" i="3"/>
  <c r="BK88" i="34"/>
  <c r="BK88" i="7"/>
  <c r="BK88" i="58"/>
  <c r="BK88" i="53"/>
  <c r="BK88" i="12"/>
  <c r="BK88" i="18"/>
  <c r="BK88" i="54"/>
  <c r="BK88" i="45"/>
  <c r="BK88" i="50"/>
  <c r="BK88" i="23"/>
  <c r="BK88" i="33"/>
  <c r="BK88" i="48"/>
  <c r="BK88" i="16"/>
  <c r="BK88" i="42"/>
  <c r="BK88" i="39"/>
  <c r="BK88" i="31"/>
  <c r="BL88" i="33"/>
  <c r="BL88" i="5"/>
  <c r="BL88" i="31"/>
  <c r="BL88" i="58"/>
  <c r="BL88" i="12"/>
  <c r="BL88" i="6"/>
  <c r="BL88" i="16"/>
  <c r="BL88" i="44"/>
  <c r="BL88" i="57"/>
  <c r="BL88" i="28"/>
  <c r="BL88" i="46"/>
  <c r="BL88" i="1"/>
  <c r="BL88" i="51"/>
  <c r="BL88" i="30"/>
  <c r="BL88" i="54"/>
  <c r="BL88" i="27"/>
  <c r="BL88" i="34"/>
  <c r="BL88" i="39"/>
  <c r="BL88" i="4"/>
  <c r="BL88" i="23"/>
  <c r="BL88" i="56"/>
  <c r="BL88" i="53"/>
  <c r="BL88" i="43"/>
  <c r="BL88" i="41"/>
  <c r="BL88" i="49"/>
  <c r="BL88" i="17"/>
  <c r="BL88" i="18"/>
  <c r="BL88" i="35"/>
  <c r="BL88" i="37"/>
  <c r="BL88" i="10"/>
  <c r="BL88" i="47"/>
  <c r="BL88" i="40"/>
  <c r="BL88" i="9"/>
  <c r="BL88" i="45"/>
  <c r="BL88" i="29"/>
  <c r="BL88" i="2"/>
  <c r="BL88" i="50"/>
  <c r="BL88" i="21"/>
  <c r="BL88" i="14"/>
  <c r="BL88" i="13"/>
  <c r="BL88" i="7"/>
  <c r="BL88" i="19"/>
  <c r="BL88" i="52"/>
  <c r="BL88" i="32"/>
  <c r="BL88" i="3"/>
  <c r="BL88" i="20"/>
  <c r="BL88" i="48"/>
  <c r="BL88" i="55"/>
  <c r="BL88" i="8"/>
  <c r="BL88" i="15"/>
  <c r="BL88" i="24"/>
  <c r="BL88" i="42"/>
  <c r="BM88" i="19"/>
  <c r="BM88" i="57"/>
  <c r="BM88" i="44"/>
  <c r="BM88" i="17"/>
  <c r="BM88" i="18"/>
  <c r="BM88" i="10"/>
  <c r="BM88" i="31"/>
  <c r="BM88" i="29"/>
  <c r="BM88" i="37"/>
  <c r="BM88" i="43"/>
  <c r="BM88" i="20"/>
  <c r="BM88" i="5"/>
  <c r="BM88" i="15"/>
  <c r="BM88" i="48"/>
  <c r="BM88" i="55"/>
  <c r="BM88" i="39"/>
  <c r="BM88" i="52"/>
  <c r="BM88" i="4"/>
  <c r="BM88" i="58"/>
  <c r="BM88" i="40"/>
  <c r="BM88" i="46"/>
  <c r="BM88" i="3"/>
  <c r="BM88" i="35"/>
  <c r="BM88" i="34"/>
  <c r="BM88" i="7"/>
  <c r="BM88" i="2"/>
  <c r="BM88" i="21"/>
  <c r="BM88" i="50"/>
  <c r="BM88" i="49"/>
  <c r="BM88" i="33"/>
  <c r="BM88" i="6"/>
  <c r="BM88" i="32"/>
  <c r="BM88" i="47"/>
  <c r="BM88" i="27"/>
  <c r="BM88" i="53"/>
  <c r="BM88" i="12"/>
  <c r="BM88" i="24"/>
  <c r="BM88" i="16"/>
  <c r="BM88" i="23"/>
  <c r="BM88" i="54"/>
  <c r="BM88" i="30"/>
  <c r="BM88" i="45"/>
  <c r="BM88" i="51"/>
  <c r="BM88" i="28"/>
  <c r="BM88" i="14"/>
  <c r="BM88" i="41"/>
  <c r="BM88" i="8"/>
  <c r="BM88" i="1"/>
  <c r="BM88" i="56"/>
  <c r="BM88" i="13"/>
  <c r="BM88" i="9"/>
  <c r="BM88" i="42"/>
  <c r="CN88" i="4"/>
  <c r="CN88" i="21"/>
  <c r="CN88" i="54"/>
  <c r="CN88" i="50"/>
  <c r="CN88" i="53"/>
  <c r="CN88" i="14"/>
  <c r="CN88" i="52"/>
  <c r="CN88" i="5"/>
  <c r="CN88" i="6"/>
  <c r="CN88" i="15"/>
  <c r="CN88" i="47"/>
  <c r="CN88" i="12"/>
  <c r="CN88" i="3"/>
  <c r="CN88" i="27"/>
  <c r="CN88" i="18"/>
  <c r="CN88" i="43"/>
  <c r="CN88" i="24"/>
  <c r="CN88" i="41"/>
  <c r="CN88" i="7"/>
  <c r="CN88" i="39"/>
  <c r="CN88" i="2"/>
  <c r="CN88" i="48"/>
  <c r="CN88" i="44"/>
  <c r="CN88" i="23"/>
  <c r="CN88" i="34"/>
  <c r="CN88" i="28"/>
  <c r="CN88" i="1"/>
  <c r="CN88" i="51"/>
  <c r="CN88" i="58"/>
  <c r="CN88" i="49"/>
  <c r="CN88" i="17"/>
  <c r="CN88" i="40"/>
  <c r="CN88" i="42"/>
  <c r="CN88" i="30"/>
  <c r="CN88" i="8"/>
  <c r="CN88" i="16"/>
  <c r="CN88" i="33"/>
  <c r="CN88" i="57"/>
  <c r="CN88" i="31"/>
  <c r="CN88" i="10"/>
  <c r="CN88" i="46"/>
  <c r="CN88" i="29"/>
  <c r="CN88" i="56"/>
  <c r="CN88" i="55"/>
  <c r="CN88" i="45"/>
  <c r="CN88" i="9"/>
  <c r="CN88" i="32"/>
  <c r="CN88" i="20"/>
  <c r="CN88" i="37"/>
  <c r="CN88" i="13"/>
  <c r="CN88" i="19"/>
  <c r="CN88" i="35"/>
  <c r="CT88" i="13"/>
  <c r="CT88" i="56"/>
  <c r="CT88" i="43"/>
  <c r="CT88" i="2"/>
  <c r="CT88" i="23"/>
  <c r="CT88" i="49"/>
  <c r="CT88" i="16"/>
  <c r="CT88" i="45"/>
  <c r="CT88" i="58"/>
  <c r="CT88" i="9"/>
  <c r="CT88" i="37"/>
  <c r="CT88" i="57"/>
  <c r="CT88" i="28"/>
  <c r="CT88" i="53"/>
  <c r="CT88" i="3"/>
  <c r="CT88" i="29"/>
  <c r="CT88" i="55"/>
  <c r="CT88" i="30"/>
  <c r="CT88" i="31"/>
  <c r="CT88" i="10"/>
  <c r="CT88" i="48"/>
  <c r="CT88" i="18"/>
  <c r="CT88" i="33"/>
  <c r="CT88" i="47"/>
  <c r="CT88" i="35"/>
  <c r="CT88" i="17"/>
  <c r="CT88" i="24"/>
  <c r="CT88" i="1"/>
  <c r="CT88" i="19"/>
  <c r="CT88" i="32"/>
  <c r="CT88" i="34"/>
  <c r="CT88" i="14"/>
  <c r="CT88" i="21"/>
  <c r="CT88" i="7"/>
  <c r="CT88" i="5"/>
  <c r="CT88" i="44"/>
  <c r="CT88" i="41"/>
  <c r="CT88" i="46"/>
  <c r="CT88" i="40"/>
  <c r="CT88" i="52"/>
  <c r="CT88" i="8"/>
  <c r="CT88" i="6"/>
  <c r="CT88" i="54"/>
  <c r="CT88" i="20"/>
  <c r="CT88" i="12"/>
  <c r="CT88" i="4"/>
  <c r="CT88" i="51"/>
  <c r="CT88" i="27"/>
  <c r="CT88" i="42"/>
  <c r="CT88" i="50"/>
  <c r="CT88" i="39"/>
  <c r="CT88" i="15"/>
  <c r="CF92" i="2"/>
  <c r="H825" i="2" s="1"/>
  <c r="G609" i="2"/>
  <c r="CF92" i="35"/>
  <c r="H825" i="35" s="1"/>
  <c r="G609" i="35"/>
  <c r="CF92" i="53"/>
  <c r="H825" i="53" s="1"/>
  <c r="G609" i="53"/>
  <c r="CF92" i="7"/>
  <c r="H825" i="7" s="1"/>
  <c r="G609" i="7"/>
  <c r="CF92" i="56"/>
  <c r="H825" i="56" s="1"/>
  <c r="G609" i="56"/>
  <c r="CF92" i="5"/>
  <c r="H825" i="5" s="1"/>
  <c r="G609" i="5"/>
  <c r="CF92" i="45"/>
  <c r="H825" i="45" s="1"/>
  <c r="G609" i="45"/>
  <c r="BX92" i="29"/>
  <c r="H817" i="29" s="1"/>
  <c r="G601" i="29"/>
  <c r="BX92" i="46"/>
  <c r="H817" i="46" s="1"/>
  <c r="G601" i="46"/>
  <c r="BX92" i="21"/>
  <c r="H817" i="21" s="1"/>
  <c r="G601" i="21"/>
  <c r="BX92" i="5"/>
  <c r="H817" i="5" s="1"/>
  <c r="G601" i="5"/>
  <c r="BX92" i="14"/>
  <c r="H817" i="14" s="1"/>
  <c r="G601" i="14"/>
  <c r="G601" i="39"/>
  <c r="BX92" i="39"/>
  <c r="H817" i="39" s="1"/>
  <c r="G593" i="24"/>
  <c r="BP92" i="24"/>
  <c r="H809" i="24" s="1"/>
  <c r="BP92" i="6"/>
  <c r="H809" i="6" s="1"/>
  <c r="G593" i="6"/>
  <c r="BP92" i="56"/>
  <c r="H809" i="56" s="1"/>
  <c r="G593" i="56"/>
  <c r="BP92" i="51"/>
  <c r="H809" i="51" s="1"/>
  <c r="G593" i="51"/>
  <c r="BP92" i="39"/>
  <c r="H809" i="39" s="1"/>
  <c r="G593" i="39"/>
  <c r="BP92" i="2"/>
  <c r="H809" i="2" s="1"/>
  <c r="G593" i="2"/>
  <c r="BP92" i="55"/>
  <c r="H809" i="55" s="1"/>
  <c r="G593" i="55"/>
  <c r="G573" i="49"/>
  <c r="AV92" i="49"/>
  <c r="H789" i="49" s="1"/>
  <c r="G573" i="2"/>
  <c r="AV92" i="2"/>
  <c r="H789" i="2" s="1"/>
  <c r="AV92" i="32"/>
  <c r="H789" i="32" s="1"/>
  <c r="G573" i="32"/>
  <c r="AV92" i="12"/>
  <c r="H789" i="12" s="1"/>
  <c r="G573" i="12"/>
  <c r="AV92" i="34"/>
  <c r="H789" i="34" s="1"/>
  <c r="G573" i="34"/>
  <c r="G573" i="16"/>
  <c r="AV92" i="16"/>
  <c r="H789" i="16" s="1"/>
  <c r="G565" i="47"/>
  <c r="AN92" i="47"/>
  <c r="H781" i="47" s="1"/>
  <c r="G565" i="12"/>
  <c r="AN92" i="12"/>
  <c r="H781" i="12" s="1"/>
  <c r="G565" i="31"/>
  <c r="AN92" i="31"/>
  <c r="H781" i="31" s="1"/>
  <c r="G565" i="35"/>
  <c r="AN92" i="35"/>
  <c r="H781" i="35" s="1"/>
  <c r="AN92" i="51"/>
  <c r="H781" i="51" s="1"/>
  <c r="G565" i="51"/>
  <c r="AN92" i="49"/>
  <c r="H781" i="49" s="1"/>
  <c r="G565" i="49"/>
  <c r="AN92" i="30"/>
  <c r="H781" i="30" s="1"/>
  <c r="G565" i="30"/>
  <c r="G557" i="7"/>
  <c r="AF92" i="7"/>
  <c r="H773" i="7" s="1"/>
  <c r="G557" i="37"/>
  <c r="AF92" i="37"/>
  <c r="H773" i="37" s="1"/>
  <c r="AF92" i="51"/>
  <c r="H773" i="51" s="1"/>
  <c r="G557" i="51"/>
  <c r="AF92" i="30"/>
  <c r="H773" i="30" s="1"/>
  <c r="G557" i="30"/>
  <c r="AF92" i="13"/>
  <c r="H773" i="13" s="1"/>
  <c r="G557" i="13"/>
  <c r="G557" i="54"/>
  <c r="AF92" i="54"/>
  <c r="H773" i="54" s="1"/>
  <c r="X92" i="55"/>
  <c r="H765" i="55" s="1"/>
  <c r="G549" i="55"/>
  <c r="G549" i="53"/>
  <c r="X92" i="53"/>
  <c r="H765" i="53" s="1"/>
  <c r="X92" i="58"/>
  <c r="H765" i="58" s="1"/>
  <c r="G549" i="58"/>
  <c r="G549" i="19"/>
  <c r="X92" i="19"/>
  <c r="H765" i="19" s="1"/>
  <c r="X92" i="40"/>
  <c r="H765" i="40" s="1"/>
  <c r="G549" i="40"/>
  <c r="G549" i="33"/>
  <c r="X92" i="33"/>
  <c r="H765" i="33" s="1"/>
  <c r="X92" i="21"/>
  <c r="H765" i="21" s="1"/>
  <c r="G549" i="21"/>
  <c r="G541" i="35"/>
  <c r="P92" i="35"/>
  <c r="H757" i="35" s="1"/>
  <c r="G541" i="14"/>
  <c r="P92" i="14"/>
  <c r="H757" i="14" s="1"/>
  <c r="G541" i="15"/>
  <c r="P92" i="15"/>
  <c r="H757" i="15" s="1"/>
  <c r="G541" i="27"/>
  <c r="P92" i="27"/>
  <c r="H757" i="27" s="1"/>
  <c r="G541" i="53"/>
  <c r="P92" i="53"/>
  <c r="H757" i="53" s="1"/>
  <c r="G541" i="8"/>
  <c r="P92" i="8"/>
  <c r="H757" i="8" s="1"/>
  <c r="CE92" i="19"/>
  <c r="H824" i="19" s="1"/>
  <c r="G608" i="19"/>
  <c r="CE92" i="29"/>
  <c r="H824" i="29" s="1"/>
  <c r="G608" i="29"/>
  <c r="CE92" i="50"/>
  <c r="H824" i="50" s="1"/>
  <c r="G608" i="50"/>
  <c r="CE92" i="17"/>
  <c r="H824" i="17" s="1"/>
  <c r="G608" i="17"/>
  <c r="G608" i="37"/>
  <c r="CE92" i="37"/>
  <c r="H824" i="37" s="1"/>
  <c r="G608" i="33"/>
  <c r="CE92" i="33"/>
  <c r="H824" i="33" s="1"/>
  <c r="CE92" i="58"/>
  <c r="H824" i="58" s="1"/>
  <c r="G608" i="58"/>
  <c r="BW92" i="44"/>
  <c r="H816" i="44" s="1"/>
  <c r="G600" i="44"/>
  <c r="BW92" i="43"/>
  <c r="H816" i="43" s="1"/>
  <c r="G600" i="43"/>
  <c r="G600" i="17"/>
  <c r="BW92" i="17"/>
  <c r="H816" i="17" s="1"/>
  <c r="BW92" i="3"/>
  <c r="H816" i="3" s="1"/>
  <c r="G600" i="3"/>
  <c r="BW92" i="41"/>
  <c r="H816" i="41" s="1"/>
  <c r="G600" i="41"/>
  <c r="G600" i="29"/>
  <c r="BW92" i="29"/>
  <c r="H816" i="29" s="1"/>
  <c r="BO92" i="23"/>
  <c r="H808" i="23" s="1"/>
  <c r="G592" i="23"/>
  <c r="G592" i="16"/>
  <c r="BO92" i="16"/>
  <c r="H808" i="16" s="1"/>
  <c r="G592" i="31"/>
  <c r="BO92" i="31"/>
  <c r="H808" i="31" s="1"/>
  <c r="BO92" i="45"/>
  <c r="H808" i="45" s="1"/>
  <c r="G592" i="45"/>
  <c r="BO92" i="8"/>
  <c r="H808" i="8" s="1"/>
  <c r="G592" i="8"/>
  <c r="BO92" i="50"/>
  <c r="H808" i="50" s="1"/>
  <c r="G592" i="50"/>
  <c r="BO92" i="40"/>
  <c r="H808" i="40" s="1"/>
  <c r="G592" i="40"/>
  <c r="G572" i="34"/>
  <c r="AU92" i="34"/>
  <c r="H788" i="34" s="1"/>
  <c r="AU92" i="49"/>
  <c r="H788" i="49" s="1"/>
  <c r="G572" i="49"/>
  <c r="AU92" i="9"/>
  <c r="H788" i="9" s="1"/>
  <c r="G572" i="9"/>
  <c r="AU92" i="1"/>
  <c r="H788" i="1" s="1"/>
  <c r="G572" i="1"/>
  <c r="AU92" i="40"/>
  <c r="H788" i="40" s="1"/>
  <c r="G572" i="40"/>
  <c r="G572" i="33"/>
  <c r="AU92" i="33"/>
  <c r="H788" i="33" s="1"/>
  <c r="G564" i="51"/>
  <c r="AM92" i="51"/>
  <c r="H780" i="51" s="1"/>
  <c r="G564" i="35"/>
  <c r="AM92" i="35"/>
  <c r="H780" i="35" s="1"/>
  <c r="AM92" i="27"/>
  <c r="H780" i="27" s="1"/>
  <c r="G564" i="27"/>
  <c r="G564" i="21"/>
  <c r="AM92" i="21"/>
  <c r="H780" i="21" s="1"/>
  <c r="AM92" i="32"/>
  <c r="H780" i="32" s="1"/>
  <c r="G564" i="32"/>
  <c r="G564" i="31"/>
  <c r="AM92" i="31"/>
  <c r="H780" i="31" s="1"/>
  <c r="G564" i="34"/>
  <c r="AM92" i="34"/>
  <c r="H780" i="34" s="1"/>
  <c r="AE92" i="15"/>
  <c r="H772" i="15" s="1"/>
  <c r="G556" i="15"/>
  <c r="G556" i="19"/>
  <c r="AE92" i="19"/>
  <c r="H772" i="19" s="1"/>
  <c r="G556" i="49"/>
  <c r="AE92" i="49"/>
  <c r="H772" i="49" s="1"/>
  <c r="G556" i="29"/>
  <c r="AE92" i="29"/>
  <c r="H772" i="29" s="1"/>
  <c r="G556" i="44"/>
  <c r="AE92" i="44"/>
  <c r="H772" i="44" s="1"/>
  <c r="G556" i="37"/>
  <c r="AE92" i="37"/>
  <c r="H772" i="37" s="1"/>
  <c r="W92" i="37"/>
  <c r="H764" i="37" s="1"/>
  <c r="G548" i="37"/>
  <c r="G548" i="43"/>
  <c r="W92" i="43"/>
  <c r="H764" i="43" s="1"/>
  <c r="W92" i="19"/>
  <c r="H764" i="19" s="1"/>
  <c r="G548" i="19"/>
  <c r="G548" i="34"/>
  <c r="W92" i="34"/>
  <c r="H764" i="34" s="1"/>
  <c r="G548" i="16"/>
  <c r="W92" i="16"/>
  <c r="H764" i="16" s="1"/>
  <c r="W92" i="31"/>
  <c r="H764" i="31" s="1"/>
  <c r="G548" i="31"/>
  <c r="W92" i="28"/>
  <c r="H764" i="28" s="1"/>
  <c r="G548" i="28"/>
  <c r="G540" i="17"/>
  <c r="O92" i="17"/>
  <c r="H756" i="17" s="1"/>
  <c r="G540" i="8"/>
  <c r="O92" i="8"/>
  <c r="H756" i="8" s="1"/>
  <c r="G540" i="3"/>
  <c r="O92" i="3"/>
  <c r="H756" i="3" s="1"/>
  <c r="O92" i="30"/>
  <c r="H756" i="30" s="1"/>
  <c r="G540" i="30"/>
  <c r="G540" i="42"/>
  <c r="O92" i="42"/>
  <c r="H756" i="42" s="1"/>
  <c r="O92" i="54"/>
  <c r="H756" i="54" s="1"/>
  <c r="G540" i="54"/>
  <c r="BQ92" i="18"/>
  <c r="H810" i="18" s="1"/>
  <c r="G594" i="18"/>
  <c r="BQ92" i="28"/>
  <c r="H810" i="28" s="1"/>
  <c r="G594" i="28"/>
  <c r="G594" i="31"/>
  <c r="BQ92" i="31"/>
  <c r="H810" i="31" s="1"/>
  <c r="G594" i="42"/>
  <c r="BQ92" i="42"/>
  <c r="H810" i="42" s="1"/>
  <c r="BQ92" i="53"/>
  <c r="H810" i="53" s="1"/>
  <c r="G594" i="53"/>
  <c r="BQ92" i="29"/>
  <c r="H810" i="29" s="1"/>
  <c r="G594" i="29"/>
  <c r="BQ92" i="33"/>
  <c r="H810" i="33" s="1"/>
  <c r="G594" i="33"/>
  <c r="G542" i="57"/>
  <c r="Q92" i="57"/>
  <c r="H758" i="57" s="1"/>
  <c r="G542" i="9"/>
  <c r="Q92" i="9"/>
  <c r="H758" i="9" s="1"/>
  <c r="G542" i="17"/>
  <c r="Q92" i="17"/>
  <c r="H758" i="17" s="1"/>
  <c r="Q92" i="21"/>
  <c r="H758" i="21" s="1"/>
  <c r="G542" i="21"/>
  <c r="G542" i="14"/>
  <c r="Q92" i="14"/>
  <c r="H758" i="14" s="1"/>
  <c r="G542" i="39"/>
  <c r="Q92" i="39"/>
  <c r="H758" i="39" s="1"/>
  <c r="CD92" i="57"/>
  <c r="H823" i="57" s="1"/>
  <c r="G607" i="57"/>
  <c r="G607" i="46"/>
  <c r="CD92" i="46"/>
  <c r="H823" i="46" s="1"/>
  <c r="CD92" i="16"/>
  <c r="H823" i="16" s="1"/>
  <c r="G607" i="16"/>
  <c r="G607" i="14"/>
  <c r="CD92" i="14"/>
  <c r="H823" i="14" s="1"/>
  <c r="G607" i="35"/>
  <c r="CD92" i="35"/>
  <c r="H823" i="35" s="1"/>
  <c r="G607" i="13"/>
  <c r="CD92" i="13"/>
  <c r="H823" i="13" s="1"/>
  <c r="G607" i="51"/>
  <c r="CD92" i="51"/>
  <c r="H823" i="51" s="1"/>
  <c r="BV92" i="20"/>
  <c r="H815" i="20" s="1"/>
  <c r="G599" i="20"/>
  <c r="G599" i="39"/>
  <c r="BV92" i="39"/>
  <c r="H815" i="39" s="1"/>
  <c r="G599" i="29"/>
  <c r="BV92" i="29"/>
  <c r="H815" i="29" s="1"/>
  <c r="G599" i="46"/>
  <c r="BV92" i="46"/>
  <c r="H815" i="46" s="1"/>
  <c r="BV92" i="54"/>
  <c r="H815" i="54" s="1"/>
  <c r="G599" i="54"/>
  <c r="G599" i="1"/>
  <c r="BV92" i="1"/>
  <c r="H815" i="1" s="1"/>
  <c r="BN92" i="6"/>
  <c r="H807" i="6" s="1"/>
  <c r="G591" i="6"/>
  <c r="BN92" i="40"/>
  <c r="H807" i="40" s="1"/>
  <c r="G591" i="40"/>
  <c r="BN92" i="54"/>
  <c r="H807" i="54" s="1"/>
  <c r="G591" i="54"/>
  <c r="G591" i="44"/>
  <c r="BN92" i="44"/>
  <c r="H807" i="44" s="1"/>
  <c r="G591" i="53"/>
  <c r="BN92" i="53"/>
  <c r="H807" i="53" s="1"/>
  <c r="G591" i="45"/>
  <c r="BN92" i="45"/>
  <c r="H807" i="45" s="1"/>
  <c r="G591" i="39"/>
  <c r="BN92" i="39"/>
  <c r="H807" i="39" s="1"/>
  <c r="AT92" i="21"/>
  <c r="H787" i="21" s="1"/>
  <c r="G571" i="21"/>
  <c r="G571" i="32"/>
  <c r="AT92" i="32"/>
  <c r="H787" i="32" s="1"/>
  <c r="AT92" i="30"/>
  <c r="H787" i="30" s="1"/>
  <c r="G571" i="30"/>
  <c r="G571" i="57"/>
  <c r="AT92" i="57"/>
  <c r="H787" i="57" s="1"/>
  <c r="G571" i="49"/>
  <c r="AT92" i="49"/>
  <c r="H787" i="49" s="1"/>
  <c r="AT92" i="3"/>
  <c r="H787" i="3" s="1"/>
  <c r="G571" i="3"/>
  <c r="AL92" i="27"/>
  <c r="H779" i="27" s="1"/>
  <c r="G563" i="27"/>
  <c r="G563" i="12"/>
  <c r="AL92" i="12"/>
  <c r="H779" i="12" s="1"/>
  <c r="AL92" i="46"/>
  <c r="H779" i="46" s="1"/>
  <c r="G563" i="46"/>
  <c r="G563" i="42"/>
  <c r="AL92" i="42"/>
  <c r="H779" i="42" s="1"/>
  <c r="AL92" i="28"/>
  <c r="H779" i="28" s="1"/>
  <c r="G563" i="28"/>
  <c r="AL92" i="21"/>
  <c r="H779" i="21" s="1"/>
  <c r="G563" i="21"/>
  <c r="AL92" i="31"/>
  <c r="H779" i="31" s="1"/>
  <c r="G563" i="31"/>
  <c r="G555" i="53"/>
  <c r="AD92" i="53"/>
  <c r="H771" i="53" s="1"/>
  <c r="G555" i="23"/>
  <c r="AD92" i="23"/>
  <c r="H771" i="23" s="1"/>
  <c r="AD92" i="51"/>
  <c r="H771" i="51" s="1"/>
  <c r="G555" i="51"/>
  <c r="AD92" i="1"/>
  <c r="H771" i="1" s="1"/>
  <c r="G555" i="1"/>
  <c r="AD92" i="35"/>
  <c r="H771" i="35" s="1"/>
  <c r="G555" i="35"/>
  <c r="AD92" i="28"/>
  <c r="H771" i="28" s="1"/>
  <c r="G555" i="28"/>
  <c r="V92" i="1"/>
  <c r="H763" i="1" s="1"/>
  <c r="G547" i="1"/>
  <c r="G547" i="13"/>
  <c r="V92" i="13"/>
  <c r="H763" i="13" s="1"/>
  <c r="V92" i="55"/>
  <c r="H763" i="55" s="1"/>
  <c r="G547" i="55"/>
  <c r="V92" i="37"/>
  <c r="H763" i="37" s="1"/>
  <c r="G547" i="37"/>
  <c r="G547" i="29"/>
  <c r="V92" i="29"/>
  <c r="H763" i="29" s="1"/>
  <c r="V92" i="41"/>
  <c r="H763" i="41" s="1"/>
  <c r="G547" i="41"/>
  <c r="G547" i="10"/>
  <c r="V92" i="10"/>
  <c r="H763" i="10" s="1"/>
  <c r="CC92" i="16"/>
  <c r="H822" i="16" s="1"/>
  <c r="G606" i="16"/>
  <c r="CC92" i="8"/>
  <c r="H822" i="8" s="1"/>
  <c r="G606" i="8"/>
  <c r="G606" i="43"/>
  <c r="CC92" i="43"/>
  <c r="H822" i="43" s="1"/>
  <c r="G606" i="4"/>
  <c r="CC92" i="4"/>
  <c r="H822" i="4" s="1"/>
  <c r="G606" i="6"/>
  <c r="CC92" i="6"/>
  <c r="H822" i="6" s="1"/>
  <c r="CC92" i="41"/>
  <c r="H822" i="41" s="1"/>
  <c r="G606" i="41"/>
  <c r="G598" i="13"/>
  <c r="BU92" i="13"/>
  <c r="H814" i="13" s="1"/>
  <c r="G598" i="14"/>
  <c r="BU92" i="14"/>
  <c r="H814" i="14" s="1"/>
  <c r="BU92" i="43"/>
  <c r="H814" i="43" s="1"/>
  <c r="G598" i="43"/>
  <c r="G598" i="12"/>
  <c r="BU92" i="12"/>
  <c r="H814" i="12" s="1"/>
  <c r="G598" i="55"/>
  <c r="BU92" i="55"/>
  <c r="H814" i="55" s="1"/>
  <c r="G598" i="31"/>
  <c r="BU92" i="31"/>
  <c r="H814" i="31" s="1"/>
  <c r="G598" i="44"/>
  <c r="BU92" i="44"/>
  <c r="H814" i="44" s="1"/>
  <c r="G590" i="29"/>
  <c r="BM92" i="29"/>
  <c r="H806" i="29" s="1"/>
  <c r="BM92" i="6"/>
  <c r="H806" i="6" s="1"/>
  <c r="G590" i="6"/>
  <c r="G590" i="37"/>
  <c r="BM92" i="37"/>
  <c r="H806" i="37" s="1"/>
  <c r="BM92" i="54"/>
  <c r="H806" i="54" s="1"/>
  <c r="G590" i="54"/>
  <c r="BM92" i="7"/>
  <c r="H806" i="7" s="1"/>
  <c r="G590" i="7"/>
  <c r="BM92" i="23"/>
  <c r="H806" i="23" s="1"/>
  <c r="G590" i="23"/>
  <c r="AS92" i="45"/>
  <c r="H786" i="45" s="1"/>
  <c r="G570" i="45"/>
  <c r="AS92" i="30"/>
  <c r="H786" i="30" s="1"/>
  <c r="G570" i="30"/>
  <c r="AS92" i="12"/>
  <c r="H786" i="12" s="1"/>
  <c r="G570" i="12"/>
  <c r="G570" i="31"/>
  <c r="AS92" i="31"/>
  <c r="H786" i="31" s="1"/>
  <c r="AS92" i="55"/>
  <c r="H786" i="55" s="1"/>
  <c r="G570" i="55"/>
  <c r="AS92" i="53"/>
  <c r="H786" i="53" s="1"/>
  <c r="G570" i="53"/>
  <c r="AS92" i="27"/>
  <c r="H786" i="27" s="1"/>
  <c r="G570" i="27"/>
  <c r="G562" i="37"/>
  <c r="AK92" i="37"/>
  <c r="H778" i="37" s="1"/>
  <c r="G562" i="48"/>
  <c r="AK92" i="48"/>
  <c r="H778" i="48" s="1"/>
  <c r="G562" i="9"/>
  <c r="AK92" i="9"/>
  <c r="H778" i="9" s="1"/>
  <c r="G562" i="52"/>
  <c r="AK92" i="52"/>
  <c r="H778" i="52" s="1"/>
  <c r="G562" i="40"/>
  <c r="AK92" i="40"/>
  <c r="H778" i="40" s="1"/>
  <c r="G562" i="3"/>
  <c r="AK92" i="3"/>
  <c r="H778" i="3" s="1"/>
  <c r="AC92" i="2"/>
  <c r="H770" i="2" s="1"/>
  <c r="G554" i="2"/>
  <c r="G554" i="7"/>
  <c r="AC92" i="7"/>
  <c r="H770" i="7" s="1"/>
  <c r="G554" i="32"/>
  <c r="AC92" i="32"/>
  <c r="H770" i="32" s="1"/>
  <c r="G554" i="28"/>
  <c r="AC92" i="28"/>
  <c r="H770" i="28" s="1"/>
  <c r="AC92" i="9"/>
  <c r="H770" i="9" s="1"/>
  <c r="G554" i="9"/>
  <c r="AC92" i="21"/>
  <c r="H770" i="21" s="1"/>
  <c r="G554" i="21"/>
  <c r="G554" i="53"/>
  <c r="AC92" i="53"/>
  <c r="H770" i="53" s="1"/>
  <c r="G546" i="9"/>
  <c r="U92" i="9"/>
  <c r="H762" i="9" s="1"/>
  <c r="U92" i="10"/>
  <c r="H762" i="10" s="1"/>
  <c r="G546" i="10"/>
  <c r="U92" i="39"/>
  <c r="H762" i="39" s="1"/>
  <c r="G546" i="39"/>
  <c r="G546" i="49"/>
  <c r="U92" i="49"/>
  <c r="H762" i="49" s="1"/>
  <c r="U92" i="47"/>
  <c r="H762" i="47" s="1"/>
  <c r="G546" i="47"/>
  <c r="G546" i="53"/>
  <c r="U92" i="53"/>
  <c r="H762" i="53" s="1"/>
  <c r="BY92" i="40"/>
  <c r="H818" i="40" s="1"/>
  <c r="G602" i="40"/>
  <c r="BY92" i="28"/>
  <c r="H818" i="28" s="1"/>
  <c r="G602" i="28"/>
  <c r="G602" i="7"/>
  <c r="BY92" i="7"/>
  <c r="H818" i="7" s="1"/>
  <c r="G602" i="2"/>
  <c r="BY92" i="2"/>
  <c r="H818" i="2" s="1"/>
  <c r="G602" i="50"/>
  <c r="BY92" i="50"/>
  <c r="H818" i="50" s="1"/>
  <c r="BY92" i="20"/>
  <c r="H818" i="20" s="1"/>
  <c r="G602" i="20"/>
  <c r="BY92" i="41"/>
  <c r="H818" i="41" s="1"/>
  <c r="G602" i="41"/>
  <c r="G605" i="23"/>
  <c r="CB92" i="23"/>
  <c r="H821" i="23" s="1"/>
  <c r="CB92" i="57"/>
  <c r="H821" i="57" s="1"/>
  <c r="G605" i="57"/>
  <c r="G605" i="42"/>
  <c r="CB92" i="42"/>
  <c r="H821" i="42" s="1"/>
  <c r="CB92" i="39"/>
  <c r="H821" i="39" s="1"/>
  <c r="G605" i="39"/>
  <c r="CB92" i="41"/>
  <c r="H821" i="41" s="1"/>
  <c r="G605" i="41"/>
  <c r="G605" i="33"/>
  <c r="CB92" i="33"/>
  <c r="H821" i="33" s="1"/>
  <c r="G597" i="19"/>
  <c r="BT92" i="19"/>
  <c r="H813" i="19" s="1"/>
  <c r="G597" i="6"/>
  <c r="BT92" i="6"/>
  <c r="H813" i="6" s="1"/>
  <c r="BT92" i="27"/>
  <c r="H813" i="27" s="1"/>
  <c r="G597" i="27"/>
  <c r="BT92" i="41"/>
  <c r="H813" i="41" s="1"/>
  <c r="G597" i="41"/>
  <c r="G597" i="9"/>
  <c r="BT92" i="9"/>
  <c r="H813" i="9" s="1"/>
  <c r="G597" i="44"/>
  <c r="BT92" i="44"/>
  <c r="H813" i="44" s="1"/>
  <c r="G597" i="45"/>
  <c r="BT92" i="45"/>
  <c r="H813" i="45" s="1"/>
  <c r="G589" i="48"/>
  <c r="BL92" i="48"/>
  <c r="H805" i="48" s="1"/>
  <c r="BL92" i="50"/>
  <c r="H805" i="50" s="1"/>
  <c r="G589" i="50"/>
  <c r="BL92" i="10"/>
  <c r="H805" i="10" s="1"/>
  <c r="G589" i="10"/>
  <c r="G589" i="33"/>
  <c r="BL92" i="33"/>
  <c r="H805" i="33" s="1"/>
  <c r="BL92" i="5"/>
  <c r="H805" i="5" s="1"/>
  <c r="G589" i="5"/>
  <c r="G589" i="37"/>
  <c r="BL92" i="37"/>
  <c r="H805" i="37" s="1"/>
  <c r="AR92" i="7"/>
  <c r="H785" i="7" s="1"/>
  <c r="G569" i="7"/>
  <c r="G569" i="24"/>
  <c r="AR92" i="24"/>
  <c r="H785" i="24" s="1"/>
  <c r="G569" i="3"/>
  <c r="AR92" i="3"/>
  <c r="H785" i="3" s="1"/>
  <c r="G569" i="44"/>
  <c r="AR92" i="44"/>
  <c r="H785" i="44" s="1"/>
  <c r="G569" i="13"/>
  <c r="AR92" i="13"/>
  <c r="H785" i="13" s="1"/>
  <c r="G569" i="35"/>
  <c r="AR92" i="35"/>
  <c r="H785" i="35" s="1"/>
  <c r="AR92" i="33"/>
  <c r="H785" i="33" s="1"/>
  <c r="G569" i="33"/>
  <c r="AJ92" i="4"/>
  <c r="H777" i="4" s="1"/>
  <c r="G561" i="4"/>
  <c r="G561" i="7"/>
  <c r="AJ92" i="7"/>
  <c r="H777" i="7" s="1"/>
  <c r="AJ92" i="3"/>
  <c r="H777" i="3" s="1"/>
  <c r="G561" i="3"/>
  <c r="AJ92" i="29"/>
  <c r="H777" i="29" s="1"/>
  <c r="G561" i="29"/>
  <c r="AJ92" i="10"/>
  <c r="H777" i="10" s="1"/>
  <c r="G561" i="10"/>
  <c r="G561" i="14"/>
  <c r="AJ92" i="14"/>
  <c r="H777" i="14" s="1"/>
  <c r="G553" i="34"/>
  <c r="AB92" i="34"/>
  <c r="H769" i="34" s="1"/>
  <c r="AB92" i="57"/>
  <c r="H769" i="57" s="1"/>
  <c r="G553" i="57"/>
  <c r="G553" i="10"/>
  <c r="AB92" i="10"/>
  <c r="H769" i="10" s="1"/>
  <c r="AB92" i="40"/>
  <c r="H769" i="40" s="1"/>
  <c r="G553" i="40"/>
  <c r="G553" i="29"/>
  <c r="AB92" i="29"/>
  <c r="H769" i="29" s="1"/>
  <c r="AB92" i="49"/>
  <c r="H769" i="49" s="1"/>
  <c r="G553" i="49"/>
  <c r="AB92" i="48"/>
  <c r="H769" i="48" s="1"/>
  <c r="G553" i="48"/>
  <c r="T92" i="9"/>
  <c r="H761" i="9" s="1"/>
  <c r="G545" i="9"/>
  <c r="T92" i="17"/>
  <c r="H761" i="17" s="1"/>
  <c r="G545" i="17"/>
  <c r="G545" i="44"/>
  <c r="T92" i="44"/>
  <c r="H761" i="44" s="1"/>
  <c r="G545" i="46"/>
  <c r="T92" i="46"/>
  <c r="H761" i="46" s="1"/>
  <c r="T92" i="50"/>
  <c r="H761" i="50" s="1"/>
  <c r="G545" i="50"/>
  <c r="T92" i="24"/>
  <c r="H761" i="24" s="1"/>
  <c r="G545" i="24"/>
  <c r="G574" i="28"/>
  <c r="AW92" i="28"/>
  <c r="H790" i="28" s="1"/>
  <c r="AW92" i="30"/>
  <c r="H790" i="30" s="1"/>
  <c r="G574" i="30"/>
  <c r="AW92" i="16"/>
  <c r="H790" i="16" s="1"/>
  <c r="G574" i="16"/>
  <c r="AW92" i="46"/>
  <c r="H790" i="46" s="1"/>
  <c r="G574" i="46"/>
  <c r="AW92" i="56"/>
  <c r="H790" i="56" s="1"/>
  <c r="G574" i="56"/>
  <c r="AW92" i="31"/>
  <c r="H790" i="31" s="1"/>
  <c r="G574" i="31"/>
  <c r="G574" i="51"/>
  <c r="AW92" i="51"/>
  <c r="H790" i="51" s="1"/>
  <c r="G604" i="21"/>
  <c r="CA92" i="21"/>
  <c r="H820" i="21" s="1"/>
  <c r="G604" i="24"/>
  <c r="CA92" i="24"/>
  <c r="H820" i="24" s="1"/>
  <c r="G604" i="30"/>
  <c r="CA92" i="30"/>
  <c r="H820" i="30" s="1"/>
  <c r="G604" i="53"/>
  <c r="CA92" i="53"/>
  <c r="H820" i="53" s="1"/>
  <c r="G604" i="27"/>
  <c r="CA92" i="27"/>
  <c r="H820" i="27" s="1"/>
  <c r="CA92" i="2"/>
  <c r="H820" i="2" s="1"/>
  <c r="G604" i="2"/>
  <c r="G596" i="17"/>
  <c r="BS92" i="17"/>
  <c r="H812" i="17" s="1"/>
  <c r="G596" i="18"/>
  <c r="BS92" i="18"/>
  <c r="H812" i="18" s="1"/>
  <c r="BS92" i="13"/>
  <c r="H812" i="13" s="1"/>
  <c r="G596" i="13"/>
  <c r="BS92" i="12"/>
  <c r="H812" i="12" s="1"/>
  <c r="G596" i="12"/>
  <c r="BS92" i="47"/>
  <c r="H812" i="47" s="1"/>
  <c r="G596" i="47"/>
  <c r="G596" i="15"/>
  <c r="BS92" i="15"/>
  <c r="H812" i="15" s="1"/>
  <c r="G596" i="9"/>
  <c r="BS92" i="9"/>
  <c r="H812" i="9" s="1"/>
  <c r="BJ92" i="50"/>
  <c r="H803" i="50" s="1"/>
  <c r="G587" i="50"/>
  <c r="AZ92" i="23"/>
  <c r="H793" i="23" s="1"/>
  <c r="G577" i="23"/>
  <c r="BE92" i="17"/>
  <c r="H798" i="17" s="1"/>
  <c r="G582" i="17"/>
  <c r="BD92" i="49"/>
  <c r="H797" i="49" s="1"/>
  <c r="G581" i="49"/>
  <c r="BC92" i="40"/>
  <c r="H796" i="40" s="1"/>
  <c r="G580" i="40"/>
  <c r="G587" i="40"/>
  <c r="BJ92" i="40"/>
  <c r="H803" i="40" s="1"/>
  <c r="G586" i="4"/>
  <c r="BI92" i="4"/>
  <c r="H802" i="4" s="1"/>
  <c r="G578" i="49"/>
  <c r="BA92" i="49"/>
  <c r="H794" i="49" s="1"/>
  <c r="G585" i="48"/>
  <c r="BH92" i="48"/>
  <c r="H801" i="48" s="1"/>
  <c r="AZ92" i="28"/>
  <c r="H793" i="28" s="1"/>
  <c r="G577" i="28"/>
  <c r="BG92" i="50"/>
  <c r="H800" i="50" s="1"/>
  <c r="G584" i="50"/>
  <c r="BB92" i="4"/>
  <c r="H795" i="4" s="1"/>
  <c r="G579" i="4"/>
  <c r="BE92" i="33"/>
  <c r="H798" i="33" s="1"/>
  <c r="G582" i="33"/>
  <c r="BC92" i="55"/>
  <c r="H796" i="55" s="1"/>
  <c r="G580" i="55"/>
  <c r="BJ92" i="43"/>
  <c r="H803" i="43" s="1"/>
  <c r="G587" i="43"/>
  <c r="BB92" i="28"/>
  <c r="H795" i="28" s="1"/>
  <c r="G579" i="28"/>
  <c r="BI92" i="10"/>
  <c r="H802" i="10" s="1"/>
  <c r="G586" i="10"/>
  <c r="G585" i="40"/>
  <c r="BH92" i="40"/>
  <c r="H801" i="40" s="1"/>
  <c r="G577" i="39"/>
  <c r="AZ92" i="39"/>
  <c r="H793" i="39" s="1"/>
  <c r="BG92" i="49"/>
  <c r="H800" i="49" s="1"/>
  <c r="G584" i="49"/>
  <c r="G587" i="31"/>
  <c r="BJ92" i="31"/>
  <c r="H803" i="31" s="1"/>
  <c r="G582" i="16"/>
  <c r="BE92" i="16"/>
  <c r="H798" i="16" s="1"/>
  <c r="BE92" i="15"/>
  <c r="H798" i="15" s="1"/>
  <c r="G582" i="15"/>
  <c r="BD92" i="40"/>
  <c r="H797" i="40" s="1"/>
  <c r="G581" i="40"/>
  <c r="G580" i="33"/>
  <c r="BC92" i="33"/>
  <c r="H796" i="33" s="1"/>
  <c r="G587" i="29"/>
  <c r="BJ92" i="29"/>
  <c r="H803" i="29" s="1"/>
  <c r="G586" i="12"/>
  <c r="BI92" i="12"/>
  <c r="H802" i="12" s="1"/>
  <c r="BA92" i="32"/>
  <c r="H794" i="32" s="1"/>
  <c r="G578" i="32"/>
  <c r="G585" i="45"/>
  <c r="BH92" i="45"/>
  <c r="H801" i="45" s="1"/>
  <c r="AZ92" i="44"/>
  <c r="H793" i="44" s="1"/>
  <c r="G577" i="44"/>
  <c r="BG92" i="27"/>
  <c r="H800" i="27" s="1"/>
  <c r="G584" i="27"/>
  <c r="G583" i="16"/>
  <c r="BF92" i="16"/>
  <c r="H799" i="16" s="1"/>
  <c r="G580" i="2"/>
  <c r="BC92" i="2"/>
  <c r="H796" i="2" s="1"/>
  <c r="G578" i="6"/>
  <c r="BA92" i="6"/>
  <c r="H794" i="6" s="1"/>
  <c r="AZ92" i="53"/>
  <c r="H793" i="53" s="1"/>
  <c r="G577" i="53"/>
  <c r="G584" i="20"/>
  <c r="BG92" i="20"/>
  <c r="H800" i="20" s="1"/>
  <c r="G579" i="48"/>
  <c r="BB92" i="48"/>
  <c r="H795" i="48" s="1"/>
  <c r="AZ92" i="14"/>
  <c r="H793" i="14" s="1"/>
  <c r="G577" i="14"/>
  <c r="G583" i="34"/>
  <c r="BF92" i="34"/>
  <c r="H799" i="34" s="1"/>
  <c r="G581" i="33"/>
  <c r="BD92" i="33"/>
  <c r="H797" i="33" s="1"/>
  <c r="BC92" i="50"/>
  <c r="H796" i="50" s="1"/>
  <c r="G580" i="50"/>
  <c r="G579" i="43"/>
  <c r="BB92" i="43"/>
  <c r="H795" i="43" s="1"/>
  <c r="BA92" i="41"/>
  <c r="H794" i="41" s="1"/>
  <c r="G578" i="41"/>
  <c r="BF92" i="18"/>
  <c r="H799" i="18" s="1"/>
  <c r="G583" i="18"/>
  <c r="G582" i="13"/>
  <c r="BE92" i="13"/>
  <c r="H798" i="13" s="1"/>
  <c r="G581" i="7"/>
  <c r="BD92" i="7"/>
  <c r="H797" i="7" s="1"/>
  <c r="G587" i="21"/>
  <c r="BJ92" i="21"/>
  <c r="H803" i="21" s="1"/>
  <c r="BB92" i="5"/>
  <c r="H795" i="5" s="1"/>
  <c r="G579" i="5"/>
  <c r="G586" i="32"/>
  <c r="BI92" i="32"/>
  <c r="H802" i="32" s="1"/>
  <c r="BA92" i="28"/>
  <c r="H794" i="28" s="1"/>
  <c r="G578" i="28"/>
  <c r="G577" i="58"/>
  <c r="AZ92" i="58"/>
  <c r="H793" i="58" s="1"/>
  <c r="G584" i="16"/>
  <c r="BG92" i="16"/>
  <c r="H800" i="16" s="1"/>
  <c r="G583" i="10"/>
  <c r="BF92" i="10"/>
  <c r="H799" i="10" s="1"/>
  <c r="BE92" i="21"/>
  <c r="H798" i="21" s="1"/>
  <c r="G582" i="21"/>
  <c r="BD92" i="2"/>
  <c r="H797" i="2" s="1"/>
  <c r="G581" i="2"/>
  <c r="BC92" i="39"/>
  <c r="H796" i="39" s="1"/>
  <c r="G580" i="39"/>
  <c r="BB92" i="2"/>
  <c r="H795" i="2" s="1"/>
  <c r="G579" i="2"/>
  <c r="BI92" i="54"/>
  <c r="H802" i="54" s="1"/>
  <c r="G586" i="54"/>
  <c r="BA92" i="19"/>
  <c r="H794" i="19" s="1"/>
  <c r="G578" i="19"/>
  <c r="G585" i="41"/>
  <c r="BH92" i="41"/>
  <c r="H801" i="41" s="1"/>
  <c r="AZ92" i="16"/>
  <c r="H793" i="16" s="1"/>
  <c r="G577" i="16"/>
  <c r="BE92" i="5"/>
  <c r="H798" i="5" s="1"/>
  <c r="G582" i="5"/>
  <c r="BG92" i="7"/>
  <c r="H800" i="7" s="1"/>
  <c r="G584" i="7"/>
  <c r="G582" i="12"/>
  <c r="BE92" i="12"/>
  <c r="H798" i="12" s="1"/>
  <c r="G581" i="50"/>
  <c r="BD92" i="50"/>
  <c r="H797" i="50" s="1"/>
  <c r="G580" i="51"/>
  <c r="BC92" i="51"/>
  <c r="H796" i="51" s="1"/>
  <c r="G587" i="8"/>
  <c r="BJ92" i="8"/>
  <c r="H803" i="8" s="1"/>
  <c r="BI92" i="27"/>
  <c r="H802" i="27" s="1"/>
  <c r="G586" i="27"/>
  <c r="BA92" i="3"/>
  <c r="H794" i="3" s="1"/>
  <c r="G578" i="3"/>
  <c r="BH92" i="58"/>
  <c r="H801" i="58" s="1"/>
  <c r="G585" i="58"/>
  <c r="AZ92" i="24"/>
  <c r="H793" i="24" s="1"/>
  <c r="G577" i="24"/>
  <c r="G588" i="12"/>
  <c r="BK92" i="12"/>
  <c r="H804" i="12" s="1"/>
  <c r="G588" i="17"/>
  <c r="BK92" i="17"/>
  <c r="H804" i="17" s="1"/>
  <c r="G588" i="23"/>
  <c r="BK92" i="23"/>
  <c r="H804" i="23" s="1"/>
  <c r="BK92" i="6"/>
  <c r="H804" i="6" s="1"/>
  <c r="G588" i="6"/>
  <c r="G588" i="56"/>
  <c r="BK92" i="56"/>
  <c r="H804" i="56" s="1"/>
  <c r="BK92" i="34"/>
  <c r="H804" i="34" s="1"/>
  <c r="G588" i="34"/>
  <c r="G588" i="52"/>
  <c r="BK92" i="52"/>
  <c r="H804" i="52" s="1"/>
  <c r="G568" i="43"/>
  <c r="AQ92" i="43"/>
  <c r="H784" i="43" s="1"/>
  <c r="G568" i="52"/>
  <c r="AQ92" i="52"/>
  <c r="H784" i="52" s="1"/>
  <c r="AQ92" i="5"/>
  <c r="H784" i="5" s="1"/>
  <c r="G568" i="5"/>
  <c r="AQ92" i="47"/>
  <c r="H784" i="47" s="1"/>
  <c r="G568" i="47"/>
  <c r="G568" i="27"/>
  <c r="AQ92" i="27"/>
  <c r="H784" i="27" s="1"/>
  <c r="G568" i="42"/>
  <c r="AQ92" i="42"/>
  <c r="H784" i="42" s="1"/>
  <c r="AI92" i="41"/>
  <c r="H776" i="41" s="1"/>
  <c r="G560" i="41"/>
  <c r="AI92" i="1"/>
  <c r="H776" i="1" s="1"/>
  <c r="G560" i="1"/>
  <c r="G560" i="7"/>
  <c r="AI92" i="7"/>
  <c r="H776" i="7" s="1"/>
  <c r="G560" i="31"/>
  <c r="AI92" i="31"/>
  <c r="H776" i="31" s="1"/>
  <c r="G560" i="27"/>
  <c r="AI92" i="27"/>
  <c r="H776" i="27" s="1"/>
  <c r="G560" i="16"/>
  <c r="AI92" i="16"/>
  <c r="H776" i="16" s="1"/>
  <c r="AI92" i="32"/>
  <c r="H776" i="32" s="1"/>
  <c r="G560" i="32"/>
  <c r="G552" i="52"/>
  <c r="AA92" i="52"/>
  <c r="H768" i="52" s="1"/>
  <c r="AA92" i="32"/>
  <c r="H768" i="32" s="1"/>
  <c r="G552" i="32"/>
  <c r="G552" i="46"/>
  <c r="AA92" i="46"/>
  <c r="H768" i="46" s="1"/>
  <c r="AA92" i="35"/>
  <c r="H768" i="35" s="1"/>
  <c r="G552" i="35"/>
  <c r="G552" i="17"/>
  <c r="AA92" i="17"/>
  <c r="H768" i="17" s="1"/>
  <c r="G552" i="2"/>
  <c r="AA92" i="2"/>
  <c r="H768" i="2" s="1"/>
  <c r="S92" i="56"/>
  <c r="H760" i="56" s="1"/>
  <c r="G544" i="56"/>
  <c r="G544" i="5"/>
  <c r="S92" i="5"/>
  <c r="H760" i="5" s="1"/>
  <c r="S92" i="47"/>
  <c r="H760" i="47" s="1"/>
  <c r="G544" i="47"/>
  <c r="S92" i="8"/>
  <c r="H760" i="8" s="1"/>
  <c r="G544" i="8"/>
  <c r="S92" i="49"/>
  <c r="H760" i="49" s="1"/>
  <c r="G544" i="49"/>
  <c r="S92" i="30"/>
  <c r="H760" i="30" s="1"/>
  <c r="G544" i="30"/>
  <c r="S92" i="50"/>
  <c r="H760" i="50" s="1"/>
  <c r="G544" i="50"/>
  <c r="G610" i="5"/>
  <c r="CG92" i="5"/>
  <c r="H826" i="5" s="1"/>
  <c r="CG92" i="39"/>
  <c r="H826" i="39" s="1"/>
  <c r="G610" i="39"/>
  <c r="G610" i="51"/>
  <c r="CG92" i="51"/>
  <c r="H826" i="51" s="1"/>
  <c r="CG92" i="29"/>
  <c r="H826" i="29" s="1"/>
  <c r="G610" i="29"/>
  <c r="CG92" i="35"/>
  <c r="H826" i="35" s="1"/>
  <c r="G610" i="35"/>
  <c r="G610" i="41"/>
  <c r="CG92" i="41"/>
  <c r="H826" i="41" s="1"/>
  <c r="G566" i="48"/>
  <c r="AO92" i="48"/>
  <c r="H782" i="48" s="1"/>
  <c r="AO92" i="39"/>
  <c r="H782" i="39" s="1"/>
  <c r="G566" i="39"/>
  <c r="G566" i="9"/>
  <c r="AO92" i="9"/>
  <c r="H782" i="9" s="1"/>
  <c r="AO92" i="37"/>
  <c r="H782" i="37" s="1"/>
  <c r="G566" i="37"/>
  <c r="G566" i="34"/>
  <c r="AO92" i="34"/>
  <c r="H782" i="34" s="1"/>
  <c r="G566" i="10"/>
  <c r="AO92" i="10"/>
  <c r="H782" i="10" s="1"/>
  <c r="AO92" i="56"/>
  <c r="H782" i="56" s="1"/>
  <c r="G566" i="56"/>
  <c r="G558" i="9"/>
  <c r="AG92" i="9"/>
  <c r="H774" i="9" s="1"/>
  <c r="G558" i="18"/>
  <c r="AG92" i="18"/>
  <c r="H774" i="18" s="1"/>
  <c r="AG92" i="51"/>
  <c r="H774" i="51" s="1"/>
  <c r="G558" i="51"/>
  <c r="AG92" i="33"/>
  <c r="H774" i="33" s="1"/>
  <c r="G558" i="33"/>
  <c r="G558" i="35"/>
  <c r="AG92" i="35"/>
  <c r="H774" i="35" s="1"/>
  <c r="AG92" i="39"/>
  <c r="H774" i="39" s="1"/>
  <c r="G558" i="39"/>
  <c r="G550" i="6"/>
  <c r="Y92" i="6"/>
  <c r="H766" i="6" s="1"/>
  <c r="Y92" i="4"/>
  <c r="H766" i="4" s="1"/>
  <c r="G550" i="4"/>
  <c r="Y92" i="13"/>
  <c r="H766" i="13" s="1"/>
  <c r="G550" i="13"/>
  <c r="Y92" i="5"/>
  <c r="H766" i="5" s="1"/>
  <c r="G550" i="5"/>
  <c r="G550" i="51"/>
  <c r="Y92" i="51"/>
  <c r="H766" i="51" s="1"/>
  <c r="G550" i="37"/>
  <c r="Y92" i="37"/>
  <c r="H766" i="37" s="1"/>
  <c r="Y92" i="14"/>
  <c r="H766" i="14" s="1"/>
  <c r="G550" i="14"/>
  <c r="G611" i="46"/>
  <c r="CH92" i="46"/>
  <c r="H827" i="46" s="1"/>
  <c r="G611" i="18"/>
  <c r="CH92" i="18"/>
  <c r="H827" i="18" s="1"/>
  <c r="CH92" i="51"/>
  <c r="H827" i="51" s="1"/>
  <c r="G611" i="51"/>
  <c r="CH92" i="8"/>
  <c r="H827" i="8" s="1"/>
  <c r="G611" i="8"/>
  <c r="G611" i="29"/>
  <c r="CH92" i="29"/>
  <c r="H827" i="29" s="1"/>
  <c r="G611" i="34"/>
  <c r="CH92" i="34"/>
  <c r="H827" i="34" s="1"/>
  <c r="BZ92" i="4"/>
  <c r="H819" i="4" s="1"/>
  <c r="G603" i="4"/>
  <c r="BZ92" i="13"/>
  <c r="H819" i="13" s="1"/>
  <c r="G603" i="13"/>
  <c r="BZ92" i="20"/>
  <c r="H819" i="20" s="1"/>
  <c r="G603" i="20"/>
  <c r="G603" i="45"/>
  <c r="BZ92" i="45"/>
  <c r="H819" i="45" s="1"/>
  <c r="G603" i="5"/>
  <c r="BZ92" i="5"/>
  <c r="H819" i="5" s="1"/>
  <c r="BZ92" i="33"/>
  <c r="H819" i="33" s="1"/>
  <c r="G603" i="33"/>
  <c r="G603" i="12"/>
  <c r="BZ92" i="12"/>
  <c r="H819" i="12" s="1"/>
  <c r="G595" i="17"/>
  <c r="BR92" i="17"/>
  <c r="H811" i="17" s="1"/>
  <c r="G595" i="40"/>
  <c r="BR92" i="40"/>
  <c r="H811" i="40" s="1"/>
  <c r="BR92" i="14"/>
  <c r="H811" i="14" s="1"/>
  <c r="G595" i="14"/>
  <c r="G595" i="35"/>
  <c r="BR92" i="35"/>
  <c r="H811" i="35" s="1"/>
  <c r="BR92" i="16"/>
  <c r="H811" i="16" s="1"/>
  <c r="G595" i="16"/>
  <c r="G595" i="41"/>
  <c r="BR92" i="41"/>
  <c r="H811" i="41" s="1"/>
  <c r="AX92" i="54"/>
  <c r="H791" i="54" s="1"/>
  <c r="G575" i="54"/>
  <c r="G575" i="29"/>
  <c r="AX92" i="29"/>
  <c r="H791" i="29" s="1"/>
  <c r="AX92" i="44"/>
  <c r="H791" i="44" s="1"/>
  <c r="G575" i="44"/>
  <c r="G575" i="33"/>
  <c r="AX92" i="33"/>
  <c r="H791" i="33" s="1"/>
  <c r="G575" i="2"/>
  <c r="AX92" i="2"/>
  <c r="H791" i="2" s="1"/>
  <c r="AX92" i="3"/>
  <c r="H791" i="3" s="1"/>
  <c r="G575" i="3"/>
  <c r="G575" i="20"/>
  <c r="AX92" i="20"/>
  <c r="H791" i="20" s="1"/>
  <c r="AP92" i="3"/>
  <c r="H783" i="3" s="1"/>
  <c r="G567" i="3"/>
  <c r="G567" i="23"/>
  <c r="AP92" i="23"/>
  <c r="H783" i="23" s="1"/>
  <c r="AP92" i="19"/>
  <c r="H783" i="19" s="1"/>
  <c r="G567" i="19"/>
  <c r="G567" i="49"/>
  <c r="AP92" i="49"/>
  <c r="H783" i="49" s="1"/>
  <c r="AP92" i="28"/>
  <c r="H783" i="28" s="1"/>
  <c r="G567" i="28"/>
  <c r="AP92" i="4"/>
  <c r="H783" i="4" s="1"/>
  <c r="G567" i="4"/>
  <c r="G559" i="17"/>
  <c r="AH92" i="17"/>
  <c r="H775" i="17" s="1"/>
  <c r="G559" i="45"/>
  <c r="AH92" i="45"/>
  <c r="H775" i="45" s="1"/>
  <c r="G559" i="48"/>
  <c r="AH92" i="48"/>
  <c r="H775" i="48" s="1"/>
  <c r="AH92" i="10"/>
  <c r="H775" i="10" s="1"/>
  <c r="G559" i="10"/>
  <c r="AH92" i="51"/>
  <c r="H775" i="51" s="1"/>
  <c r="G559" i="51"/>
  <c r="AH92" i="52"/>
  <c r="H775" i="52" s="1"/>
  <c r="G559" i="52"/>
  <c r="G559" i="19"/>
  <c r="AH92" i="19"/>
  <c r="H775" i="19" s="1"/>
  <c r="G551" i="7"/>
  <c r="Z92" i="7"/>
  <c r="H767" i="7" s="1"/>
  <c r="G551" i="43"/>
  <c r="Z92" i="43"/>
  <c r="H767" i="43" s="1"/>
  <c r="Z92" i="15"/>
  <c r="H767" i="15" s="1"/>
  <c r="G551" i="15"/>
  <c r="Z92" i="23"/>
  <c r="H767" i="23" s="1"/>
  <c r="G551" i="23"/>
  <c r="G551" i="54"/>
  <c r="Z92" i="54"/>
  <c r="H767" i="54" s="1"/>
  <c r="Z92" i="9"/>
  <c r="H767" i="9" s="1"/>
  <c r="G551" i="9"/>
  <c r="G543" i="57"/>
  <c r="R92" i="57"/>
  <c r="H759" i="57" s="1"/>
  <c r="G543" i="5"/>
  <c r="R92" i="5"/>
  <c r="H759" i="5" s="1"/>
  <c r="R92" i="24"/>
  <c r="H759" i="24" s="1"/>
  <c r="G543" i="24"/>
  <c r="R92" i="53"/>
  <c r="H759" i="53" s="1"/>
  <c r="G543" i="53"/>
  <c r="R92" i="31"/>
  <c r="H759" i="31" s="1"/>
  <c r="G543" i="31"/>
  <c r="G543" i="19"/>
  <c r="R92" i="19"/>
  <c r="H759" i="19" s="1"/>
  <c r="R92" i="7"/>
  <c r="H759" i="7" s="1"/>
  <c r="G543" i="7"/>
  <c r="AJ88" i="45"/>
  <c r="AJ88" i="18"/>
  <c r="AJ88" i="47"/>
  <c r="AJ88" i="52"/>
  <c r="AJ88" i="44"/>
  <c r="AJ88" i="5"/>
  <c r="AJ88" i="15"/>
  <c r="AJ88" i="2"/>
  <c r="AJ88" i="57"/>
  <c r="AJ88" i="48"/>
  <c r="AJ88" i="1"/>
  <c r="AJ88" i="29"/>
  <c r="AJ88" i="23"/>
  <c r="AJ88" i="42"/>
  <c r="AJ88" i="46"/>
  <c r="AJ88" i="54"/>
  <c r="AJ88" i="16"/>
  <c r="AJ88" i="41"/>
  <c r="AJ88" i="53"/>
  <c r="AJ88" i="33"/>
  <c r="AJ88" i="12"/>
  <c r="AJ88" i="4"/>
  <c r="AJ88" i="37"/>
  <c r="AJ88" i="24"/>
  <c r="AJ88" i="56"/>
  <c r="AJ88" i="51"/>
  <c r="AJ88" i="7"/>
  <c r="AJ88" i="32"/>
  <c r="AJ88" i="17"/>
  <c r="AJ88" i="27"/>
  <c r="AJ88" i="19"/>
  <c r="AJ88" i="43"/>
  <c r="AJ88" i="30"/>
  <c r="AJ88" i="39"/>
  <c r="AJ88" i="3"/>
  <c r="AJ88" i="8"/>
  <c r="AJ88" i="50"/>
  <c r="AJ88" i="31"/>
  <c r="AJ88" i="40"/>
  <c r="AJ88" i="21"/>
  <c r="AJ88" i="55"/>
  <c r="AJ88" i="14"/>
  <c r="AJ88" i="13"/>
  <c r="AJ88" i="34"/>
  <c r="AJ88" i="28"/>
  <c r="AJ88" i="6"/>
  <c r="AJ88" i="58"/>
  <c r="AJ88" i="35"/>
  <c r="AJ88" i="20"/>
  <c r="AJ88" i="49"/>
  <c r="AJ88" i="9"/>
  <c r="AJ88" i="10"/>
  <c r="AM88" i="30"/>
  <c r="AM88" i="7"/>
  <c r="AM88" i="50"/>
  <c r="AM88" i="46"/>
  <c r="AM88" i="28"/>
  <c r="AM88" i="37"/>
  <c r="AM88" i="47"/>
  <c r="AM88" i="41"/>
  <c r="AM88" i="17"/>
  <c r="AM88" i="10"/>
  <c r="AM88" i="39"/>
  <c r="AM88" i="13"/>
  <c r="AM88" i="24"/>
  <c r="AM88" i="31"/>
  <c r="AM88" i="2"/>
  <c r="AM88" i="27"/>
  <c r="AM88" i="35"/>
  <c r="AM88" i="14"/>
  <c r="AM88" i="19"/>
  <c r="AM88" i="21"/>
  <c r="AM88" i="4"/>
  <c r="AM88" i="8"/>
  <c r="AM88" i="12"/>
  <c r="AM88" i="56"/>
  <c r="AM88" i="29"/>
  <c r="AM88" i="48"/>
  <c r="AM88" i="53"/>
  <c r="AM88" i="18"/>
  <c r="AM88" i="20"/>
  <c r="AM88" i="57"/>
  <c r="AM88" i="54"/>
  <c r="AM88" i="23"/>
  <c r="AM88" i="5"/>
  <c r="AM88" i="51"/>
  <c r="AM88" i="43"/>
  <c r="AM88" i="3"/>
  <c r="AM88" i="55"/>
  <c r="AM88" i="52"/>
  <c r="AM88" i="42"/>
  <c r="AM88" i="32"/>
  <c r="AM88" i="6"/>
  <c r="AM88" i="34"/>
  <c r="AM88" i="9"/>
  <c r="AM88" i="45"/>
  <c r="AM88" i="33"/>
  <c r="AM88" i="1"/>
  <c r="AM88" i="49"/>
  <c r="AM88" i="15"/>
  <c r="AM88" i="44"/>
  <c r="AM88" i="40"/>
  <c r="AM88" i="58"/>
  <c r="AM88" i="16"/>
  <c r="AT88" i="53"/>
  <c r="AT88" i="31"/>
  <c r="AT88" i="39"/>
  <c r="AT88" i="45"/>
  <c r="AT88" i="13"/>
  <c r="AT88" i="32"/>
  <c r="AT88" i="23"/>
  <c r="AT88" i="27"/>
  <c r="AT88" i="3"/>
  <c r="AT88" i="41"/>
  <c r="AT88" i="18"/>
  <c r="AT88" i="20"/>
  <c r="AT88" i="9"/>
  <c r="AT88" i="48"/>
  <c r="AT88" i="19"/>
  <c r="AT88" i="44"/>
  <c r="AT88" i="15"/>
  <c r="AT88" i="58"/>
  <c r="AT88" i="21"/>
  <c r="AT88" i="47"/>
  <c r="AT88" i="56"/>
  <c r="AT88" i="40"/>
  <c r="AT88" i="46"/>
  <c r="AT88" i="51"/>
  <c r="AT88" i="30"/>
  <c r="AT88" i="7"/>
  <c r="AT88" i="4"/>
  <c r="AT88" i="54"/>
  <c r="AT88" i="52"/>
  <c r="AT88" i="50"/>
  <c r="AT88" i="57"/>
  <c r="AT88" i="42"/>
  <c r="AT88" i="1"/>
  <c r="AT88" i="14"/>
  <c r="AT88" i="49"/>
  <c r="AT88" i="17"/>
  <c r="AT88" i="24"/>
  <c r="AT88" i="37"/>
  <c r="AT88" i="33"/>
  <c r="AT88" i="28"/>
  <c r="AT88" i="16"/>
  <c r="AT88" i="55"/>
  <c r="AT88" i="6"/>
  <c r="AT88" i="12"/>
  <c r="AT88" i="8"/>
  <c r="AT88" i="2"/>
  <c r="AT88" i="35"/>
  <c r="AT88" i="5"/>
  <c r="AT88" i="34"/>
  <c r="AT88" i="29"/>
  <c r="AT88" i="10"/>
  <c r="AT88" i="43"/>
  <c r="X88" i="30"/>
  <c r="X88" i="21"/>
  <c r="X88" i="33"/>
  <c r="X88" i="29"/>
  <c r="X88" i="52"/>
  <c r="X88" i="45"/>
  <c r="X88" i="49"/>
  <c r="X88" i="41"/>
  <c r="X88" i="40"/>
  <c r="X88" i="9"/>
  <c r="X88" i="19"/>
  <c r="X88" i="2"/>
  <c r="X88" i="57"/>
  <c r="X88" i="46"/>
  <c r="X88" i="34"/>
  <c r="X88" i="14"/>
  <c r="X88" i="6"/>
  <c r="X88" i="35"/>
  <c r="X88" i="1"/>
  <c r="X88" i="39"/>
  <c r="X88" i="8"/>
  <c r="X88" i="55"/>
  <c r="X88" i="12"/>
  <c r="X88" i="16"/>
  <c r="X88" i="31"/>
  <c r="X88" i="56"/>
  <c r="X88" i="18"/>
  <c r="X88" i="7"/>
  <c r="X88" i="28"/>
  <c r="X88" i="17"/>
  <c r="X88" i="13"/>
  <c r="X88" i="44"/>
  <c r="X88" i="42"/>
  <c r="X88" i="10"/>
  <c r="X88" i="15"/>
  <c r="X88" i="51"/>
  <c r="X88" i="23"/>
  <c r="X88" i="43"/>
  <c r="X88" i="20"/>
  <c r="X88" i="50"/>
  <c r="X88" i="37"/>
  <c r="X88" i="24"/>
  <c r="X88" i="58"/>
  <c r="X88" i="27"/>
  <c r="X88" i="48"/>
  <c r="X88" i="54"/>
  <c r="X88" i="5"/>
  <c r="X88" i="47"/>
  <c r="X88" i="3"/>
  <c r="X88" i="32"/>
  <c r="X88" i="53"/>
  <c r="X88" i="4"/>
  <c r="DB88" i="13"/>
  <c r="DB88" i="37"/>
  <c r="DB88" i="12"/>
  <c r="DB88" i="6"/>
  <c r="DB88" i="14"/>
  <c r="DB88" i="46"/>
  <c r="DB88" i="2"/>
  <c r="DB88" i="23"/>
  <c r="DB88" i="42"/>
  <c r="DB88" i="39"/>
  <c r="DB88" i="16"/>
  <c r="DB88" i="53"/>
  <c r="DB88" i="48"/>
  <c r="DB88" i="32"/>
  <c r="DB88" i="24"/>
  <c r="DB88" i="40"/>
  <c r="DB88" i="21"/>
  <c r="DB88" i="58"/>
  <c r="DB88" i="34"/>
  <c r="DB88" i="41"/>
  <c r="DB88" i="50"/>
  <c r="DB88" i="28"/>
  <c r="DB88" i="8"/>
  <c r="DB88" i="5"/>
  <c r="DB88" i="15"/>
  <c r="DB88" i="1"/>
  <c r="DB88" i="17"/>
  <c r="DB88" i="33"/>
  <c r="DB88" i="45"/>
  <c r="DB88" i="51"/>
  <c r="DB88" i="4"/>
  <c r="DB88" i="55"/>
  <c r="DB88" i="19"/>
  <c r="DB88" i="47"/>
  <c r="DB88" i="43"/>
  <c r="DB88" i="35"/>
  <c r="DB88" i="3"/>
  <c r="DB88" i="27"/>
  <c r="DB88" i="57"/>
  <c r="DB88" i="44"/>
  <c r="DB88" i="31"/>
  <c r="DB88" i="10"/>
  <c r="DB88" i="30"/>
  <c r="DB88" i="49"/>
  <c r="DB88" i="52"/>
  <c r="DB88" i="54"/>
  <c r="DB88" i="56"/>
  <c r="DB88" i="29"/>
  <c r="DB88" i="9"/>
  <c r="DB88" i="20"/>
  <c r="DB88" i="7"/>
  <c r="DB88" i="18"/>
  <c r="DF88" i="10"/>
  <c r="DF88" i="31"/>
  <c r="DF88" i="23"/>
  <c r="DF88" i="27"/>
  <c r="DF88" i="20"/>
  <c r="DF88" i="49"/>
  <c r="DF88" i="13"/>
  <c r="DF88" i="53"/>
  <c r="DF88" i="51"/>
  <c r="DF88" i="58"/>
  <c r="DF88" i="29"/>
  <c r="DF88" i="54"/>
  <c r="DF88" i="6"/>
  <c r="DF88" i="3"/>
  <c r="DF88" i="45"/>
  <c r="DF88" i="8"/>
  <c r="DF88" i="35"/>
  <c r="DF88" i="47"/>
  <c r="DF88" i="7"/>
  <c r="DF88" i="34"/>
  <c r="DF88" i="52"/>
  <c r="DF88" i="40"/>
  <c r="DF88" i="43"/>
  <c r="DF88" i="42"/>
  <c r="DF88" i="16"/>
  <c r="DF88" i="37"/>
  <c r="DF88" i="4"/>
  <c r="DF88" i="56"/>
  <c r="DF88" i="17"/>
  <c r="DF88" i="48"/>
  <c r="DF88" i="32"/>
  <c r="DF88" i="44"/>
  <c r="DF88" i="50"/>
  <c r="DF88" i="14"/>
  <c r="DF88" i="2"/>
  <c r="DF88" i="19"/>
  <c r="DF88" i="24"/>
  <c r="DF88" i="33"/>
  <c r="DF88" i="1"/>
  <c r="DF88" i="15"/>
  <c r="DF88" i="9"/>
  <c r="DF88" i="5"/>
  <c r="DF88" i="18"/>
  <c r="DF88" i="28"/>
  <c r="DF88" i="55"/>
  <c r="DF88" i="46"/>
  <c r="DF88" i="21"/>
  <c r="DF88" i="12"/>
  <c r="DF88" i="41"/>
  <c r="DF88" i="30"/>
  <c r="DF88" i="57"/>
  <c r="DF88" i="39"/>
  <c r="DQ88" i="10"/>
  <c r="DQ88" i="56"/>
  <c r="DQ88" i="53"/>
  <c r="DQ88" i="13"/>
  <c r="DQ88" i="46"/>
  <c r="DQ88" i="42"/>
  <c r="DQ88" i="29"/>
  <c r="DQ88" i="55"/>
  <c r="DQ88" i="35"/>
  <c r="DQ88" i="44"/>
  <c r="DQ88" i="5"/>
  <c r="DQ88" i="4"/>
  <c r="DQ88" i="30"/>
  <c r="DQ88" i="16"/>
  <c r="DQ88" i="8"/>
  <c r="DQ88" i="24"/>
  <c r="DQ88" i="37"/>
  <c r="DQ88" i="23"/>
  <c r="DQ88" i="15"/>
  <c r="DQ88" i="14"/>
  <c r="DQ88" i="40"/>
  <c r="DQ88" i="32"/>
  <c r="DQ88" i="7"/>
  <c r="DQ88" i="51"/>
  <c r="DQ88" i="49"/>
  <c r="DQ88" i="43"/>
  <c r="DQ88" i="48"/>
  <c r="DQ88" i="21"/>
  <c r="DQ88" i="1"/>
  <c r="DQ88" i="28"/>
  <c r="DQ88" i="57"/>
  <c r="DQ88" i="45"/>
  <c r="DQ88" i="47"/>
  <c r="DQ88" i="39"/>
  <c r="DQ88" i="50"/>
  <c r="DQ88" i="33"/>
  <c r="DQ88" i="12"/>
  <c r="DQ88" i="52"/>
  <c r="DQ88" i="9"/>
  <c r="DQ88" i="31"/>
  <c r="DQ88" i="17"/>
  <c r="DQ88" i="18"/>
  <c r="DQ88" i="34"/>
  <c r="DQ88" i="20"/>
  <c r="DQ88" i="54"/>
  <c r="DQ88" i="3"/>
  <c r="DQ88" i="58"/>
  <c r="DQ88" i="2"/>
  <c r="DQ88" i="19"/>
  <c r="DQ88" i="41"/>
  <c r="DQ88" i="6"/>
  <c r="DQ88" i="27"/>
  <c r="BG88" i="10"/>
  <c r="BG88" i="49"/>
  <c r="BG88" i="57"/>
  <c r="BG88" i="52"/>
  <c r="BG88" i="7"/>
  <c r="BG88" i="41"/>
  <c r="BG88" i="27"/>
  <c r="BG88" i="8"/>
  <c r="BG88" i="19"/>
  <c r="BG88" i="23"/>
  <c r="BG88" i="5"/>
  <c r="BG88" i="50"/>
  <c r="BG88" i="55"/>
  <c r="BG88" i="29"/>
  <c r="BG88" i="42"/>
  <c r="BG88" i="9"/>
  <c r="BG88" i="43"/>
  <c r="BG88" i="3"/>
  <c r="BG88" i="6"/>
  <c r="BG88" i="40"/>
  <c r="BG88" i="30"/>
  <c r="BG88" i="54"/>
  <c r="BG88" i="39"/>
  <c r="BG88" i="24"/>
  <c r="BG88" i="20"/>
  <c r="BG88" i="47"/>
  <c r="BG88" i="32"/>
  <c r="BG88" i="44"/>
  <c r="BG88" i="51"/>
  <c r="BG88" i="53"/>
  <c r="BG88" i="2"/>
  <c r="BG88" i="56"/>
  <c r="BG88" i="48"/>
  <c r="BG88" i="15"/>
  <c r="BG88" i="18"/>
  <c r="BG88" i="37"/>
  <c r="BG88" i="14"/>
  <c r="BG88" i="35"/>
  <c r="BG88" i="16"/>
  <c r="BG88" i="1"/>
  <c r="BG88" i="31"/>
  <c r="BG88" i="33"/>
  <c r="BG88" i="12"/>
  <c r="BG88" i="34"/>
  <c r="BG88" i="46"/>
  <c r="BG88" i="13"/>
  <c r="BG88" i="28"/>
  <c r="BG88" i="4"/>
  <c r="BG88" i="58"/>
  <c r="BG88" i="21"/>
  <c r="BG88" i="45"/>
  <c r="BG88" i="17"/>
  <c r="BP88" i="1"/>
  <c r="BP88" i="48"/>
  <c r="BP88" i="31"/>
  <c r="BP88" i="30"/>
  <c r="BP88" i="49"/>
  <c r="BP88" i="15"/>
  <c r="BP88" i="40"/>
  <c r="BP88" i="43"/>
  <c r="BP88" i="35"/>
  <c r="BP88" i="53"/>
  <c r="BP88" i="52"/>
  <c r="BP88" i="10"/>
  <c r="BP88" i="5"/>
  <c r="BP88" i="2"/>
  <c r="BP88" i="57"/>
  <c r="BP88" i="37"/>
  <c r="BP88" i="28"/>
  <c r="BP88" i="44"/>
  <c r="BP88" i="4"/>
  <c r="BP88" i="7"/>
  <c r="BP88" i="34"/>
  <c r="BP88" i="51"/>
  <c r="BP88" i="23"/>
  <c r="BP88" i="55"/>
  <c r="BP88" i="3"/>
  <c r="BP88" i="54"/>
  <c r="BP88" i="21"/>
  <c r="BP88" i="8"/>
  <c r="BP88" i="13"/>
  <c r="BP88" i="27"/>
  <c r="BP88" i="20"/>
  <c r="BP88" i="41"/>
  <c r="BP88" i="19"/>
  <c r="BP88" i="56"/>
  <c r="BP88" i="6"/>
  <c r="BP88" i="14"/>
  <c r="BP88" i="45"/>
  <c r="BP88" i="18"/>
  <c r="BP88" i="50"/>
  <c r="BP88" i="33"/>
  <c r="BP88" i="32"/>
  <c r="BP88" i="12"/>
  <c r="BP88" i="42"/>
  <c r="BP88" i="39"/>
  <c r="BP88" i="47"/>
  <c r="BP88" i="9"/>
  <c r="BP88" i="17"/>
  <c r="BP88" i="24"/>
  <c r="BP88" i="29"/>
  <c r="BP88" i="16"/>
  <c r="BP88" i="58"/>
  <c r="BP88" i="46"/>
  <c r="BQ88" i="10"/>
  <c r="BQ88" i="57"/>
  <c r="BQ88" i="56"/>
  <c r="BQ88" i="27"/>
  <c r="BQ88" i="53"/>
  <c r="BQ88" i="50"/>
  <c r="BQ88" i="49"/>
  <c r="BQ88" i="43"/>
  <c r="BQ88" i="52"/>
  <c r="BQ88" i="58"/>
  <c r="BQ88" i="18"/>
  <c r="BQ88" i="32"/>
  <c r="BQ88" i="1"/>
  <c r="BQ88" i="9"/>
  <c r="BQ88" i="23"/>
  <c r="BQ88" i="19"/>
  <c r="BQ88" i="16"/>
  <c r="BQ88" i="3"/>
  <c r="BQ88" i="7"/>
  <c r="BQ88" i="42"/>
  <c r="BQ88" i="55"/>
  <c r="BQ88" i="44"/>
  <c r="BQ88" i="46"/>
  <c r="BQ88" i="30"/>
  <c r="BQ88" i="35"/>
  <c r="BQ88" i="21"/>
  <c r="BQ88" i="33"/>
  <c r="BQ88" i="39"/>
  <c r="BQ88" i="14"/>
  <c r="BQ88" i="17"/>
  <c r="BQ88" i="2"/>
  <c r="BQ88" i="20"/>
  <c r="BQ88" i="4"/>
  <c r="BQ88" i="40"/>
  <c r="BQ88" i="5"/>
  <c r="BQ88" i="28"/>
  <c r="BQ88" i="12"/>
  <c r="BQ88" i="8"/>
  <c r="BQ88" i="24"/>
  <c r="BQ88" i="45"/>
  <c r="BQ88" i="47"/>
  <c r="BQ88" i="15"/>
  <c r="BQ88" i="48"/>
  <c r="BQ88" i="31"/>
  <c r="BQ88" i="29"/>
  <c r="BQ88" i="51"/>
  <c r="BQ88" i="34"/>
  <c r="BQ88" i="41"/>
  <c r="BQ88" i="6"/>
  <c r="BQ88" i="13"/>
  <c r="BQ88" i="37"/>
  <c r="BQ88" i="54"/>
  <c r="BR88" i="9"/>
  <c r="BR88" i="1"/>
  <c r="BR88" i="23"/>
  <c r="BR88" i="13"/>
  <c r="BR88" i="57"/>
  <c r="BR88" i="21"/>
  <c r="BR88" i="34"/>
  <c r="BR88" i="28"/>
  <c r="BR88" i="6"/>
  <c r="BR88" i="43"/>
  <c r="BR88" i="17"/>
  <c r="BR88" i="49"/>
  <c r="BR88" i="42"/>
  <c r="BR88" i="46"/>
  <c r="BR88" i="33"/>
  <c r="BR88" i="52"/>
  <c r="BR88" i="56"/>
  <c r="BR88" i="12"/>
  <c r="BR88" i="31"/>
  <c r="BR88" i="48"/>
  <c r="BR88" i="16"/>
  <c r="BR88" i="50"/>
  <c r="BR88" i="19"/>
  <c r="BR88" i="35"/>
  <c r="BR88" i="44"/>
  <c r="BR88" i="20"/>
  <c r="BR88" i="2"/>
  <c r="BR88" i="3"/>
  <c r="BR88" i="40"/>
  <c r="BR88" i="47"/>
  <c r="BR88" i="54"/>
  <c r="BR88" i="45"/>
  <c r="BR88" i="4"/>
  <c r="BR88" i="29"/>
  <c r="BR88" i="41"/>
  <c r="BR88" i="53"/>
  <c r="BR88" i="58"/>
  <c r="BR88" i="10"/>
  <c r="BR88" i="30"/>
  <c r="BR88" i="39"/>
  <c r="BR88" i="32"/>
  <c r="BR88" i="55"/>
  <c r="BR88" i="15"/>
  <c r="BR88" i="14"/>
  <c r="BR88" i="51"/>
  <c r="BR88" i="27"/>
  <c r="BR88" i="8"/>
  <c r="BR88" i="24"/>
  <c r="BR88" i="18"/>
  <c r="BR88" i="5"/>
  <c r="BR88" i="7"/>
  <c r="BR88" i="37"/>
  <c r="BS88" i="53"/>
  <c r="BS88" i="21"/>
  <c r="BS88" i="42"/>
  <c r="BS88" i="12"/>
  <c r="BS88" i="44"/>
  <c r="BS88" i="19"/>
  <c r="BS88" i="15"/>
  <c r="BS88" i="32"/>
  <c r="BS88" i="23"/>
  <c r="BS88" i="56"/>
  <c r="BS88" i="18"/>
  <c r="BS88" i="48"/>
  <c r="BS88" i="17"/>
  <c r="BS88" i="30"/>
  <c r="BS88" i="43"/>
  <c r="BS88" i="7"/>
  <c r="BS88" i="34"/>
  <c r="BS88" i="8"/>
  <c r="BS88" i="39"/>
  <c r="BS88" i="58"/>
  <c r="BS88" i="20"/>
  <c r="BS88" i="9"/>
  <c r="BS88" i="33"/>
  <c r="BS88" i="37"/>
  <c r="BS88" i="45"/>
  <c r="BS88" i="57"/>
  <c r="BS88" i="54"/>
  <c r="BS88" i="47"/>
  <c r="BS88" i="41"/>
  <c r="BS88" i="24"/>
  <c r="BS88" i="10"/>
  <c r="BS88" i="49"/>
  <c r="BS88" i="40"/>
  <c r="BS88" i="35"/>
  <c r="BS88" i="27"/>
  <c r="BS88" i="13"/>
  <c r="BS88" i="6"/>
  <c r="BS88" i="16"/>
  <c r="BS88" i="28"/>
  <c r="BS88" i="29"/>
  <c r="BS88" i="3"/>
  <c r="BS88" i="50"/>
  <c r="BS88" i="51"/>
  <c r="BS88" i="2"/>
  <c r="BS88" i="46"/>
  <c r="BS88" i="1"/>
  <c r="BS88" i="14"/>
  <c r="BS88" i="5"/>
  <c r="BS88" i="52"/>
  <c r="BS88" i="31"/>
  <c r="BS88" i="55"/>
  <c r="BS88" i="4"/>
  <c r="BT88" i="6"/>
  <c r="BT88" i="28"/>
  <c r="BT88" i="5"/>
  <c r="BT88" i="51"/>
  <c r="BT88" i="55"/>
  <c r="BT88" i="34"/>
  <c r="BT88" i="48"/>
  <c r="BT88" i="45"/>
  <c r="BT88" i="20"/>
  <c r="BT88" i="27"/>
  <c r="BT88" i="52"/>
  <c r="BT88" i="14"/>
  <c r="BT88" i="3"/>
  <c r="BT88" i="13"/>
  <c r="BT88" i="53"/>
  <c r="BT88" i="46"/>
  <c r="BT88" i="1"/>
  <c r="BT88" i="9"/>
  <c r="BT88" i="15"/>
  <c r="BT88" i="54"/>
  <c r="BT88" i="18"/>
  <c r="BT88" i="21"/>
  <c r="BT88" i="57"/>
  <c r="BT88" i="24"/>
  <c r="BT88" i="49"/>
  <c r="BT88" i="29"/>
  <c r="BT88" i="44"/>
  <c r="BT88" i="32"/>
  <c r="BT88" i="7"/>
  <c r="BT88" i="31"/>
  <c r="BT88" i="37"/>
  <c r="BT88" i="30"/>
  <c r="BT88" i="10"/>
  <c r="BT88" i="23"/>
  <c r="BT88" i="42"/>
  <c r="BT88" i="12"/>
  <c r="BT88" i="56"/>
  <c r="BT88" i="16"/>
  <c r="BT88" i="33"/>
  <c r="BT88" i="4"/>
  <c r="BT88" i="8"/>
  <c r="BT88" i="50"/>
  <c r="BT88" i="2"/>
  <c r="BT88" i="43"/>
  <c r="BT88" i="58"/>
  <c r="BT88" i="17"/>
  <c r="BT88" i="41"/>
  <c r="BT88" i="35"/>
  <c r="BT88" i="19"/>
  <c r="BT88" i="40"/>
  <c r="BT88" i="47"/>
  <c r="BT88" i="39"/>
  <c r="BU88" i="54"/>
  <c r="BU88" i="45"/>
  <c r="BU88" i="40"/>
  <c r="BU88" i="4"/>
  <c r="BU88" i="27"/>
  <c r="BU88" i="53"/>
  <c r="BU88" i="24"/>
  <c r="BU88" i="5"/>
  <c r="BU88" i="18"/>
  <c r="BU88" i="51"/>
  <c r="BU88" i="8"/>
  <c r="BU88" i="32"/>
  <c r="BU88" i="29"/>
  <c r="BU88" i="2"/>
  <c r="BU88" i="33"/>
  <c r="BU88" i="20"/>
  <c r="BU88" i="43"/>
  <c r="BU88" i="12"/>
  <c r="BU88" i="55"/>
  <c r="BU88" i="34"/>
  <c r="BU88" i="50"/>
  <c r="BU88" i="3"/>
  <c r="BU88" i="37"/>
  <c r="BU88" i="30"/>
  <c r="BU88" i="16"/>
  <c r="BU88" i="47"/>
  <c r="BU88" i="35"/>
  <c r="BU88" i="10"/>
  <c r="BU88" i="42"/>
  <c r="BU88" i="21"/>
  <c r="BU88" i="46"/>
  <c r="BU88" i="44"/>
  <c r="BU88" i="6"/>
  <c r="BU88" i="7"/>
  <c r="BU88" i="57"/>
  <c r="BU88" i="1"/>
  <c r="BU88" i="49"/>
  <c r="BU88" i="13"/>
  <c r="BU88" i="19"/>
  <c r="BU88" i="39"/>
  <c r="BU88" i="48"/>
  <c r="BU88" i="14"/>
  <c r="BU88" i="15"/>
  <c r="BU88" i="56"/>
  <c r="BU88" i="17"/>
  <c r="BU88" i="31"/>
  <c r="BU88" i="52"/>
  <c r="BU88" i="58"/>
  <c r="BU88" i="23"/>
  <c r="BU88" i="9"/>
  <c r="BU88" i="41"/>
  <c r="BU88" i="28"/>
  <c r="CI88" i="37"/>
  <c r="CI88" i="27"/>
  <c r="CI88" i="9"/>
  <c r="CI88" i="51"/>
  <c r="CI88" i="31"/>
  <c r="CI88" i="39"/>
  <c r="CI88" i="15"/>
  <c r="CI88" i="30"/>
  <c r="CI88" i="6"/>
  <c r="CI88" i="18"/>
  <c r="CI88" i="50"/>
  <c r="CI88" i="47"/>
  <c r="CI88" i="41"/>
  <c r="CI88" i="33"/>
  <c r="CI88" i="57"/>
  <c r="CI88" i="55"/>
  <c r="CI88" i="3"/>
  <c r="CI88" i="49"/>
  <c r="CI88" i="56"/>
  <c r="CI88" i="5"/>
  <c r="CI88" i="14"/>
  <c r="CI88" i="29"/>
  <c r="CI88" i="16"/>
  <c r="CI88" i="1"/>
  <c r="CI88" i="46"/>
  <c r="CI88" i="10"/>
  <c r="CI88" i="7"/>
  <c r="CI88" i="20"/>
  <c r="CI88" i="34"/>
  <c r="CI88" i="12"/>
  <c r="CI88" i="42"/>
  <c r="CI88" i="2"/>
  <c r="CI88" i="13"/>
  <c r="CI88" i="52"/>
  <c r="CI88" i="43"/>
  <c r="CI88" i="23"/>
  <c r="CI88" i="53"/>
  <c r="CI88" i="35"/>
  <c r="CI88" i="48"/>
  <c r="CI88" i="32"/>
  <c r="CI88" i="28"/>
  <c r="CI88" i="21"/>
  <c r="CI88" i="17"/>
  <c r="CI88" i="44"/>
  <c r="CI88" i="45"/>
  <c r="CI88" i="40"/>
  <c r="CI88" i="54"/>
  <c r="CI88" i="24"/>
  <c r="CI88" i="19"/>
  <c r="CI88" i="8"/>
  <c r="CI88" i="58"/>
  <c r="CI88" i="4"/>
  <c r="G609" i="24"/>
  <c r="CF92" i="24"/>
  <c r="H825" i="24" s="1"/>
  <c r="G609" i="28"/>
  <c r="CF92" i="28"/>
  <c r="H825" i="28" s="1"/>
  <c r="CF92" i="39"/>
  <c r="H825" i="39" s="1"/>
  <c r="G609" i="39"/>
  <c r="G609" i="33"/>
  <c r="CF92" i="33"/>
  <c r="H825" i="33" s="1"/>
  <c r="G609" i="52"/>
  <c r="CF92" i="52"/>
  <c r="H825" i="52" s="1"/>
  <c r="CF92" i="31"/>
  <c r="H825" i="31" s="1"/>
  <c r="G609" i="31"/>
  <c r="G609" i="1"/>
  <c r="CF92" i="1"/>
  <c r="H825" i="1" s="1"/>
  <c r="BX92" i="4"/>
  <c r="H817" i="4" s="1"/>
  <c r="G601" i="4"/>
  <c r="G601" i="7"/>
  <c r="BX92" i="7"/>
  <c r="H817" i="7" s="1"/>
  <c r="G601" i="49"/>
  <c r="BX92" i="49"/>
  <c r="H817" i="49" s="1"/>
  <c r="BX92" i="19"/>
  <c r="H817" i="19" s="1"/>
  <c r="G601" i="19"/>
  <c r="BX92" i="16"/>
  <c r="H817" i="16" s="1"/>
  <c r="G601" i="16"/>
  <c r="BX92" i="1"/>
  <c r="H817" i="1" s="1"/>
  <c r="G601" i="1"/>
  <c r="BP92" i="50"/>
  <c r="H809" i="50" s="1"/>
  <c r="G593" i="50"/>
  <c r="BP92" i="52"/>
  <c r="H809" i="52" s="1"/>
  <c r="G593" i="52"/>
  <c r="G593" i="5"/>
  <c r="BP92" i="5"/>
  <c r="H809" i="5" s="1"/>
  <c r="BP92" i="42"/>
  <c r="H809" i="42" s="1"/>
  <c r="G593" i="42"/>
  <c r="BP92" i="48"/>
  <c r="H809" i="48" s="1"/>
  <c r="G593" i="48"/>
  <c r="BP92" i="18"/>
  <c r="H809" i="18" s="1"/>
  <c r="G593" i="18"/>
  <c r="G593" i="8"/>
  <c r="BP92" i="8"/>
  <c r="H809" i="8" s="1"/>
  <c r="AV92" i="45"/>
  <c r="H789" i="45" s="1"/>
  <c r="G573" i="45"/>
  <c r="AV92" i="37"/>
  <c r="H789" i="37" s="1"/>
  <c r="G573" i="37"/>
  <c r="G573" i="17"/>
  <c r="AV92" i="17"/>
  <c r="H789" i="17" s="1"/>
  <c r="AV92" i="1"/>
  <c r="H789" i="1" s="1"/>
  <c r="G573" i="1"/>
  <c r="G573" i="13"/>
  <c r="AV92" i="13"/>
  <c r="H789" i="13" s="1"/>
  <c r="G573" i="33"/>
  <c r="AV92" i="33"/>
  <c r="H789" i="33" s="1"/>
  <c r="G565" i="48"/>
  <c r="AN92" i="48"/>
  <c r="H781" i="48" s="1"/>
  <c r="AN92" i="43"/>
  <c r="H781" i="43" s="1"/>
  <c r="G565" i="43"/>
  <c r="AN92" i="39"/>
  <c r="H781" i="39" s="1"/>
  <c r="G565" i="39"/>
  <c r="AN92" i="45"/>
  <c r="H781" i="45" s="1"/>
  <c r="G565" i="45"/>
  <c r="AN92" i="33"/>
  <c r="H781" i="33" s="1"/>
  <c r="G565" i="33"/>
  <c r="AN92" i="29"/>
  <c r="H781" i="29" s="1"/>
  <c r="G565" i="29"/>
  <c r="AN92" i="34"/>
  <c r="H781" i="34" s="1"/>
  <c r="G565" i="34"/>
  <c r="G557" i="44"/>
  <c r="AF92" i="44"/>
  <c r="H773" i="44" s="1"/>
  <c r="G557" i="28"/>
  <c r="AF92" i="28"/>
  <c r="H773" i="28" s="1"/>
  <c r="AF92" i="45"/>
  <c r="H773" i="45" s="1"/>
  <c r="G557" i="45"/>
  <c r="G557" i="8"/>
  <c r="AF92" i="8"/>
  <c r="H773" i="8" s="1"/>
  <c r="AF92" i="12"/>
  <c r="H773" i="12" s="1"/>
  <c r="G557" i="12"/>
  <c r="AF92" i="42"/>
  <c r="H773" i="42" s="1"/>
  <c r="G557" i="42"/>
  <c r="X92" i="47"/>
  <c r="H765" i="47" s="1"/>
  <c r="G549" i="47"/>
  <c r="X92" i="8"/>
  <c r="H765" i="8" s="1"/>
  <c r="G549" i="8"/>
  <c r="G549" i="41"/>
  <c r="X92" i="41"/>
  <c r="H765" i="41" s="1"/>
  <c r="G549" i="13"/>
  <c r="X92" i="13"/>
  <c r="H765" i="13" s="1"/>
  <c r="G549" i="9"/>
  <c r="X92" i="9"/>
  <c r="H765" i="9" s="1"/>
  <c r="G549" i="4"/>
  <c r="X92" i="4"/>
  <c r="H765" i="4" s="1"/>
  <c r="G549" i="29"/>
  <c r="X92" i="29"/>
  <c r="H765" i="29" s="1"/>
  <c r="P92" i="48"/>
  <c r="H757" i="48" s="1"/>
  <c r="G541" i="48"/>
  <c r="G541" i="17"/>
  <c r="P92" i="17"/>
  <c r="H757" i="17" s="1"/>
  <c r="P92" i="1"/>
  <c r="H757" i="1" s="1"/>
  <c r="G541" i="1"/>
  <c r="P92" i="47"/>
  <c r="H757" i="47" s="1"/>
  <c r="G541" i="47"/>
  <c r="G541" i="20"/>
  <c r="P92" i="20"/>
  <c r="H757" i="20" s="1"/>
  <c r="G541" i="19"/>
  <c r="P92" i="19"/>
  <c r="H757" i="19" s="1"/>
  <c r="G608" i="41"/>
  <c r="CE92" i="41"/>
  <c r="H824" i="41" s="1"/>
  <c r="G608" i="13"/>
  <c r="CE92" i="13"/>
  <c r="H824" i="13" s="1"/>
  <c r="CE92" i="14"/>
  <c r="H824" i="14" s="1"/>
  <c r="G608" i="14"/>
  <c r="CE92" i="24"/>
  <c r="H824" i="24" s="1"/>
  <c r="G608" i="24"/>
  <c r="G608" i="40"/>
  <c r="CE92" i="40"/>
  <c r="H824" i="40" s="1"/>
  <c r="CE92" i="55"/>
  <c r="H824" i="55" s="1"/>
  <c r="G608" i="55"/>
  <c r="CE92" i="35"/>
  <c r="H824" i="35" s="1"/>
  <c r="G608" i="35"/>
  <c r="BW92" i="33"/>
  <c r="H816" i="33" s="1"/>
  <c r="G600" i="33"/>
  <c r="G600" i="13"/>
  <c r="BW92" i="13"/>
  <c r="H816" i="13" s="1"/>
  <c r="BW92" i="28"/>
  <c r="H816" i="28" s="1"/>
  <c r="G600" i="28"/>
  <c r="BW92" i="34"/>
  <c r="H816" i="34" s="1"/>
  <c r="G600" i="34"/>
  <c r="BW92" i="20"/>
  <c r="H816" i="20" s="1"/>
  <c r="G600" i="20"/>
  <c r="G600" i="56"/>
  <c r="BW92" i="56"/>
  <c r="H816" i="56" s="1"/>
  <c r="G592" i="33"/>
  <c r="BO92" i="33"/>
  <c r="H808" i="33" s="1"/>
  <c r="BO92" i="12"/>
  <c r="H808" i="12" s="1"/>
  <c r="G592" i="12"/>
  <c r="BO92" i="58"/>
  <c r="H808" i="58" s="1"/>
  <c r="G592" i="58"/>
  <c r="G592" i="44"/>
  <c r="BO92" i="44"/>
  <c r="H808" i="44" s="1"/>
  <c r="BO92" i="54"/>
  <c r="H808" i="54" s="1"/>
  <c r="G592" i="54"/>
  <c r="G592" i="30"/>
  <c r="BO92" i="30"/>
  <c r="H808" i="30" s="1"/>
  <c r="BO92" i="24"/>
  <c r="H808" i="24" s="1"/>
  <c r="G592" i="24"/>
  <c r="G572" i="4"/>
  <c r="AU92" i="4"/>
  <c r="H788" i="4" s="1"/>
  <c r="G572" i="27"/>
  <c r="AU92" i="27"/>
  <c r="H788" i="27" s="1"/>
  <c r="G572" i="57"/>
  <c r="AU92" i="57"/>
  <c r="H788" i="57" s="1"/>
  <c r="G572" i="8"/>
  <c r="AU92" i="8"/>
  <c r="H788" i="8" s="1"/>
  <c r="AU92" i="31"/>
  <c r="H788" i="31" s="1"/>
  <c r="G572" i="31"/>
  <c r="G572" i="51"/>
  <c r="AU92" i="51"/>
  <c r="H788" i="51" s="1"/>
  <c r="G564" i="16"/>
  <c r="AM92" i="16"/>
  <c r="H780" i="16" s="1"/>
  <c r="G564" i="30"/>
  <c r="AM92" i="30"/>
  <c r="H780" i="30" s="1"/>
  <c r="AM92" i="44"/>
  <c r="H780" i="44" s="1"/>
  <c r="G564" i="44"/>
  <c r="AM92" i="14"/>
  <c r="H780" i="14" s="1"/>
  <c r="G564" i="14"/>
  <c r="G564" i="2"/>
  <c r="AM92" i="2"/>
  <c r="H780" i="2" s="1"/>
  <c r="AM92" i="29"/>
  <c r="H780" i="29" s="1"/>
  <c r="G564" i="29"/>
  <c r="G564" i="39"/>
  <c r="AM92" i="39"/>
  <c r="H780" i="39" s="1"/>
  <c r="G556" i="42"/>
  <c r="AE92" i="42"/>
  <c r="H772" i="42" s="1"/>
  <c r="G556" i="33"/>
  <c r="AE92" i="33"/>
  <c r="H772" i="33" s="1"/>
  <c r="G556" i="6"/>
  <c r="AE92" i="6"/>
  <c r="H772" i="6" s="1"/>
  <c r="AE92" i="30"/>
  <c r="H772" i="30" s="1"/>
  <c r="G556" i="30"/>
  <c r="G556" i="50"/>
  <c r="AE92" i="50"/>
  <c r="H772" i="50" s="1"/>
  <c r="AE92" i="55"/>
  <c r="H772" i="55" s="1"/>
  <c r="G556" i="55"/>
  <c r="G548" i="39"/>
  <c r="W92" i="39"/>
  <c r="H764" i="39" s="1"/>
  <c r="G548" i="46"/>
  <c r="W92" i="46"/>
  <c r="H764" i="46" s="1"/>
  <c r="G548" i="14"/>
  <c r="W92" i="14"/>
  <c r="H764" i="14" s="1"/>
  <c r="W92" i="53"/>
  <c r="H764" i="53" s="1"/>
  <c r="G548" i="53"/>
  <c r="W92" i="27"/>
  <c r="H764" i="27" s="1"/>
  <c r="G548" i="27"/>
  <c r="W92" i="4"/>
  <c r="H764" i="4" s="1"/>
  <c r="G548" i="4"/>
  <c r="G548" i="45"/>
  <c r="W92" i="45"/>
  <c r="H764" i="45" s="1"/>
  <c r="O92" i="23"/>
  <c r="H756" i="23" s="1"/>
  <c r="G540" i="23"/>
  <c r="O92" i="29"/>
  <c r="H756" i="29" s="1"/>
  <c r="G540" i="29"/>
  <c r="O92" i="21"/>
  <c r="H756" i="21" s="1"/>
  <c r="G540" i="21"/>
  <c r="G540" i="28"/>
  <c r="O92" i="28"/>
  <c r="H756" i="28" s="1"/>
  <c r="G540" i="45"/>
  <c r="O92" i="45"/>
  <c r="H756" i="45" s="1"/>
  <c r="G540" i="19"/>
  <c r="O92" i="19"/>
  <c r="H756" i="19" s="1"/>
  <c r="G594" i="7"/>
  <c r="BQ92" i="7"/>
  <c r="H810" i="7" s="1"/>
  <c r="G594" i="58"/>
  <c r="BQ92" i="58"/>
  <c r="H810" i="58" s="1"/>
  <c r="BQ92" i="54"/>
  <c r="H810" i="54" s="1"/>
  <c r="G594" i="54"/>
  <c r="BQ92" i="52"/>
  <c r="H810" i="52" s="1"/>
  <c r="G594" i="52"/>
  <c r="G594" i="40"/>
  <c r="BQ92" i="40"/>
  <c r="H810" i="40" s="1"/>
  <c r="G594" i="35"/>
  <c r="BQ92" i="35"/>
  <c r="H810" i="35" s="1"/>
  <c r="BQ92" i="39"/>
  <c r="H810" i="39" s="1"/>
  <c r="G594" i="39"/>
  <c r="Q92" i="51"/>
  <c r="H758" i="51" s="1"/>
  <c r="G542" i="51"/>
  <c r="G542" i="50"/>
  <c r="Q92" i="50"/>
  <c r="H758" i="50" s="1"/>
  <c r="Q92" i="52"/>
  <c r="H758" i="52" s="1"/>
  <c r="G542" i="52"/>
  <c r="G542" i="19"/>
  <c r="Q92" i="19"/>
  <c r="H758" i="19" s="1"/>
  <c r="Q92" i="48"/>
  <c r="H758" i="48" s="1"/>
  <c r="G542" i="48"/>
  <c r="G542" i="24"/>
  <c r="Q92" i="24"/>
  <c r="H758" i="24" s="1"/>
  <c r="G607" i="32"/>
  <c r="CD92" i="32"/>
  <c r="H823" i="32" s="1"/>
  <c r="G607" i="34"/>
  <c r="CD92" i="34"/>
  <c r="H823" i="34" s="1"/>
  <c r="CD92" i="28"/>
  <c r="H823" i="28" s="1"/>
  <c r="G607" i="28"/>
  <c r="CD92" i="23"/>
  <c r="H823" i="23" s="1"/>
  <c r="G607" i="23"/>
  <c r="G607" i="17"/>
  <c r="CD92" i="17"/>
  <c r="H823" i="17" s="1"/>
  <c r="CD92" i="8"/>
  <c r="H823" i="8" s="1"/>
  <c r="G607" i="8"/>
  <c r="CD92" i="56"/>
  <c r="H823" i="56" s="1"/>
  <c r="G607" i="56"/>
  <c r="G599" i="45"/>
  <c r="BV92" i="45"/>
  <c r="H815" i="45" s="1"/>
  <c r="G599" i="12"/>
  <c r="BV92" i="12"/>
  <c r="H815" i="12" s="1"/>
  <c r="BV92" i="55"/>
  <c r="H815" i="55" s="1"/>
  <c r="G599" i="55"/>
  <c r="G599" i="41"/>
  <c r="BV92" i="41"/>
  <c r="H815" i="41" s="1"/>
  <c r="G599" i="31"/>
  <c r="BV92" i="31"/>
  <c r="H815" i="31" s="1"/>
  <c r="G599" i="53"/>
  <c r="BV92" i="53"/>
  <c r="H815" i="53" s="1"/>
  <c r="BN92" i="12"/>
  <c r="H807" i="12" s="1"/>
  <c r="G591" i="12"/>
  <c r="G591" i="3"/>
  <c r="BN92" i="3"/>
  <c r="H807" i="3" s="1"/>
  <c r="G591" i="17"/>
  <c r="BN92" i="17"/>
  <c r="H807" i="17" s="1"/>
  <c r="G591" i="27"/>
  <c r="BN92" i="27"/>
  <c r="H807" i="27" s="1"/>
  <c r="BN92" i="21"/>
  <c r="H807" i="21" s="1"/>
  <c r="G591" i="21"/>
  <c r="BN92" i="9"/>
  <c r="H807" i="9" s="1"/>
  <c r="G591" i="9"/>
  <c r="G591" i="52"/>
  <c r="BN92" i="52"/>
  <c r="H807" i="52" s="1"/>
  <c r="G571" i="12"/>
  <c r="AT92" i="12"/>
  <c r="H787" i="12" s="1"/>
  <c r="G571" i="55"/>
  <c r="AT92" i="55"/>
  <c r="H787" i="55" s="1"/>
  <c r="G571" i="17"/>
  <c r="AT92" i="17"/>
  <c r="H787" i="17" s="1"/>
  <c r="G571" i="28"/>
  <c r="AT92" i="28"/>
  <c r="H787" i="28" s="1"/>
  <c r="G571" i="27"/>
  <c r="AT92" i="27"/>
  <c r="H787" i="27" s="1"/>
  <c r="G571" i="13"/>
  <c r="AT92" i="13"/>
  <c r="H787" i="13" s="1"/>
  <c r="G563" i="39"/>
  <c r="AL92" i="39"/>
  <c r="H779" i="39" s="1"/>
  <c r="AL92" i="14"/>
  <c r="H779" i="14" s="1"/>
  <c r="G563" i="14"/>
  <c r="AL92" i="2"/>
  <c r="H779" i="2" s="1"/>
  <c r="G563" i="2"/>
  <c r="AL92" i="29"/>
  <c r="H779" i="29" s="1"/>
  <c r="G563" i="29"/>
  <c r="AL92" i="56"/>
  <c r="H779" i="56" s="1"/>
  <c r="G563" i="56"/>
  <c r="AL92" i="8"/>
  <c r="H779" i="8" s="1"/>
  <c r="G563" i="8"/>
  <c r="AL92" i="32"/>
  <c r="H779" i="32" s="1"/>
  <c r="G563" i="32"/>
  <c r="G555" i="10"/>
  <c r="AD92" i="10"/>
  <c r="H771" i="10" s="1"/>
  <c r="G555" i="49"/>
  <c r="AD92" i="49"/>
  <c r="H771" i="49" s="1"/>
  <c r="G555" i="15"/>
  <c r="AD92" i="15"/>
  <c r="H771" i="15" s="1"/>
  <c r="G555" i="33"/>
  <c r="AD92" i="33"/>
  <c r="H771" i="33" s="1"/>
  <c r="AD92" i="44"/>
  <c r="H771" i="44" s="1"/>
  <c r="G555" i="44"/>
  <c r="AD92" i="41"/>
  <c r="H771" i="41" s="1"/>
  <c r="G555" i="41"/>
  <c r="G547" i="54"/>
  <c r="V92" i="54"/>
  <c r="H763" i="54" s="1"/>
  <c r="G547" i="9"/>
  <c r="V92" i="9"/>
  <c r="H763" i="9" s="1"/>
  <c r="V92" i="47"/>
  <c r="H763" i="47" s="1"/>
  <c r="G547" i="47"/>
  <c r="V92" i="44"/>
  <c r="H763" i="44" s="1"/>
  <c r="G547" i="44"/>
  <c r="V92" i="27"/>
  <c r="H763" i="27" s="1"/>
  <c r="G547" i="27"/>
  <c r="V92" i="21"/>
  <c r="H763" i="21" s="1"/>
  <c r="G547" i="21"/>
  <c r="G547" i="46"/>
  <c r="V92" i="46"/>
  <c r="H763" i="46" s="1"/>
  <c r="G606" i="52"/>
  <c r="CC92" i="52"/>
  <c r="H822" i="52" s="1"/>
  <c r="CC92" i="58"/>
  <c r="H822" i="58" s="1"/>
  <c r="G606" i="58"/>
  <c r="G606" i="34"/>
  <c r="CC92" i="34"/>
  <c r="H822" i="34" s="1"/>
  <c r="G606" i="49"/>
  <c r="CC92" i="49"/>
  <c r="H822" i="49" s="1"/>
  <c r="G606" i="40"/>
  <c r="CC92" i="40"/>
  <c r="H822" i="40" s="1"/>
  <c r="G606" i="42"/>
  <c r="CC92" i="42"/>
  <c r="H822" i="42" s="1"/>
  <c r="G598" i="4"/>
  <c r="BU92" i="4"/>
  <c r="H814" i="4" s="1"/>
  <c r="BU92" i="45"/>
  <c r="H814" i="45" s="1"/>
  <c r="G598" i="45"/>
  <c r="G598" i="35"/>
  <c r="BU92" i="35"/>
  <c r="H814" i="35" s="1"/>
  <c r="G598" i="5"/>
  <c r="BU92" i="5"/>
  <c r="H814" i="5" s="1"/>
  <c r="G598" i="39"/>
  <c r="BU92" i="39"/>
  <c r="H814" i="39" s="1"/>
  <c r="G598" i="50"/>
  <c r="BU92" i="50"/>
  <c r="H814" i="50" s="1"/>
  <c r="BU92" i="48"/>
  <c r="H814" i="48" s="1"/>
  <c r="G598" i="48"/>
  <c r="BM92" i="32"/>
  <c r="H806" i="32" s="1"/>
  <c r="G590" i="32"/>
  <c r="BM92" i="1"/>
  <c r="H806" i="1" s="1"/>
  <c r="G590" i="1"/>
  <c r="G590" i="30"/>
  <c r="BM92" i="30"/>
  <c r="H806" i="30" s="1"/>
  <c r="G590" i="3"/>
  <c r="BM92" i="3"/>
  <c r="H806" i="3" s="1"/>
  <c r="G590" i="47"/>
  <c r="BM92" i="47"/>
  <c r="H806" i="47" s="1"/>
  <c r="BM92" i="40"/>
  <c r="H806" i="40" s="1"/>
  <c r="G590" i="40"/>
  <c r="AS92" i="41"/>
  <c r="H786" i="41" s="1"/>
  <c r="G570" i="41"/>
  <c r="G570" i="46"/>
  <c r="AS92" i="46"/>
  <c r="H786" i="46" s="1"/>
  <c r="G570" i="34"/>
  <c r="AS92" i="34"/>
  <c r="H786" i="34" s="1"/>
  <c r="G570" i="37"/>
  <c r="AS92" i="37"/>
  <c r="H786" i="37" s="1"/>
  <c r="G570" i="14"/>
  <c r="AS92" i="14"/>
  <c r="H786" i="14" s="1"/>
  <c r="AS92" i="19"/>
  <c r="H786" i="19" s="1"/>
  <c r="G570" i="19"/>
  <c r="AS92" i="10"/>
  <c r="H786" i="10" s="1"/>
  <c r="G570" i="10"/>
  <c r="G562" i="16"/>
  <c r="AK92" i="16"/>
  <c r="H778" i="16" s="1"/>
  <c r="AK92" i="29"/>
  <c r="H778" i="29" s="1"/>
  <c r="G562" i="29"/>
  <c r="AK92" i="4"/>
  <c r="H778" i="4" s="1"/>
  <c r="G562" i="4"/>
  <c r="G562" i="35"/>
  <c r="AK92" i="35"/>
  <c r="H778" i="35" s="1"/>
  <c r="G562" i="41"/>
  <c r="AK92" i="41"/>
  <c r="H778" i="41" s="1"/>
  <c r="AK92" i="45"/>
  <c r="H778" i="45" s="1"/>
  <c r="G562" i="45"/>
  <c r="G554" i="15"/>
  <c r="AC92" i="15"/>
  <c r="H770" i="15" s="1"/>
  <c r="AC92" i="16"/>
  <c r="H770" i="16" s="1"/>
  <c r="G554" i="16"/>
  <c r="AC92" i="37"/>
  <c r="H770" i="37" s="1"/>
  <c r="G554" i="37"/>
  <c r="G554" i="56"/>
  <c r="AC92" i="56"/>
  <c r="H770" i="56" s="1"/>
  <c r="G554" i="58"/>
  <c r="AC92" i="58"/>
  <c r="H770" i="58" s="1"/>
  <c r="G554" i="52"/>
  <c r="AC92" i="52"/>
  <c r="H770" i="52" s="1"/>
  <c r="AC92" i="8"/>
  <c r="H770" i="8" s="1"/>
  <c r="G554" i="8"/>
  <c r="U92" i="18"/>
  <c r="H762" i="18" s="1"/>
  <c r="G546" i="18"/>
  <c r="G546" i="34"/>
  <c r="U92" i="34"/>
  <c r="H762" i="34" s="1"/>
  <c r="G546" i="1"/>
  <c r="U92" i="1"/>
  <c r="H762" i="1" s="1"/>
  <c r="G546" i="13"/>
  <c r="U92" i="13"/>
  <c r="H762" i="13" s="1"/>
  <c r="G546" i="15"/>
  <c r="U92" i="15"/>
  <c r="H762" i="15" s="1"/>
  <c r="G546" i="44"/>
  <c r="U92" i="44"/>
  <c r="H762" i="44" s="1"/>
  <c r="BY92" i="16"/>
  <c r="H818" i="16" s="1"/>
  <c r="G602" i="16"/>
  <c r="BY92" i="44"/>
  <c r="H818" i="44" s="1"/>
  <c r="G602" i="44"/>
  <c r="BY92" i="6"/>
  <c r="H818" i="6" s="1"/>
  <c r="G602" i="6"/>
  <c r="G602" i="9"/>
  <c r="BY92" i="9"/>
  <c r="H818" i="9" s="1"/>
  <c r="G602" i="43"/>
  <c r="BY92" i="43"/>
  <c r="H818" i="43" s="1"/>
  <c r="BY92" i="35"/>
  <c r="H818" i="35" s="1"/>
  <c r="G602" i="35"/>
  <c r="G602" i="24"/>
  <c r="BY92" i="24"/>
  <c r="H818" i="24" s="1"/>
  <c r="CB92" i="16"/>
  <c r="H821" i="16" s="1"/>
  <c r="G605" i="16"/>
  <c r="G605" i="7"/>
  <c r="CB92" i="7"/>
  <c r="H821" i="7" s="1"/>
  <c r="G605" i="15"/>
  <c r="CB92" i="15"/>
  <c r="H821" i="15" s="1"/>
  <c r="G605" i="52"/>
  <c r="CB92" i="52"/>
  <c r="H821" i="52" s="1"/>
  <c r="G605" i="2"/>
  <c r="CB92" i="2"/>
  <c r="H821" i="2" s="1"/>
  <c r="CB92" i="44"/>
  <c r="H821" i="44" s="1"/>
  <c r="G605" i="44"/>
  <c r="BT92" i="12"/>
  <c r="H813" i="12" s="1"/>
  <c r="G597" i="12"/>
  <c r="BT92" i="10"/>
  <c r="H813" i="10" s="1"/>
  <c r="G597" i="10"/>
  <c r="BT92" i="49"/>
  <c r="H813" i="49" s="1"/>
  <c r="G597" i="49"/>
  <c r="G597" i="34"/>
  <c r="BT92" i="34"/>
  <c r="H813" i="34" s="1"/>
  <c r="G597" i="40"/>
  <c r="BT92" i="40"/>
  <c r="H813" i="40" s="1"/>
  <c r="BT92" i="48"/>
  <c r="H813" i="48" s="1"/>
  <c r="G597" i="48"/>
  <c r="BT92" i="50"/>
  <c r="H813" i="50" s="1"/>
  <c r="G597" i="50"/>
  <c r="G589" i="12"/>
  <c r="BL92" i="12"/>
  <c r="H805" i="12" s="1"/>
  <c r="BL92" i="41"/>
  <c r="H805" i="41" s="1"/>
  <c r="G589" i="41"/>
  <c r="G589" i="8"/>
  <c r="BL92" i="8"/>
  <c r="H805" i="8" s="1"/>
  <c r="BL92" i="49"/>
  <c r="H805" i="49" s="1"/>
  <c r="G589" i="49"/>
  <c r="G589" i="16"/>
  <c r="BL92" i="16"/>
  <c r="H805" i="16" s="1"/>
  <c r="BL92" i="21"/>
  <c r="H805" i="21" s="1"/>
  <c r="G589" i="21"/>
  <c r="G569" i="10"/>
  <c r="AR92" i="10"/>
  <c r="H785" i="10" s="1"/>
  <c r="G569" i="32"/>
  <c r="AR92" i="32"/>
  <c r="H785" i="32" s="1"/>
  <c r="G569" i="40"/>
  <c r="AR92" i="40"/>
  <c r="H785" i="40" s="1"/>
  <c r="AR92" i="21"/>
  <c r="H785" i="21" s="1"/>
  <c r="G569" i="21"/>
  <c r="AR92" i="4"/>
  <c r="H785" i="4" s="1"/>
  <c r="G569" i="4"/>
  <c r="AR92" i="45"/>
  <c r="H785" i="45" s="1"/>
  <c r="G569" i="45"/>
  <c r="G569" i="53"/>
  <c r="AR92" i="53"/>
  <c r="H785" i="53" s="1"/>
  <c r="AJ92" i="17"/>
  <c r="H777" i="17" s="1"/>
  <c r="G561" i="17"/>
  <c r="G561" i="6"/>
  <c r="AJ92" i="6"/>
  <c r="H777" i="6" s="1"/>
  <c r="AJ92" i="8"/>
  <c r="H777" i="8" s="1"/>
  <c r="G561" i="8"/>
  <c r="AJ92" i="16"/>
  <c r="H777" i="16" s="1"/>
  <c r="G561" i="16"/>
  <c r="G561" i="57"/>
  <c r="AJ92" i="57"/>
  <c r="H777" i="57" s="1"/>
  <c r="AJ92" i="18"/>
  <c r="H777" i="18" s="1"/>
  <c r="G561" i="18"/>
  <c r="G553" i="33"/>
  <c r="AB92" i="33"/>
  <c r="H769" i="33" s="1"/>
  <c r="G553" i="15"/>
  <c r="AB92" i="15"/>
  <c r="H769" i="15" s="1"/>
  <c r="G553" i="27"/>
  <c r="AB92" i="27"/>
  <c r="H769" i="27" s="1"/>
  <c r="AB92" i="21"/>
  <c r="H769" i="21" s="1"/>
  <c r="G553" i="21"/>
  <c r="G553" i="16"/>
  <c r="AB92" i="16"/>
  <c r="H769" i="16" s="1"/>
  <c r="G553" i="24"/>
  <c r="AB92" i="24"/>
  <c r="H769" i="24" s="1"/>
  <c r="G553" i="14"/>
  <c r="AB92" i="14"/>
  <c r="H769" i="14" s="1"/>
  <c r="T92" i="52"/>
  <c r="H761" i="52" s="1"/>
  <c r="G545" i="52"/>
  <c r="G545" i="47"/>
  <c r="T92" i="47"/>
  <c r="H761" i="47" s="1"/>
  <c r="G545" i="14"/>
  <c r="T92" i="14"/>
  <c r="H761" i="14" s="1"/>
  <c r="G545" i="32"/>
  <c r="T92" i="32"/>
  <c r="H761" i="32" s="1"/>
  <c r="T92" i="28"/>
  <c r="H761" i="28" s="1"/>
  <c r="G545" i="28"/>
  <c r="G545" i="19"/>
  <c r="T92" i="19"/>
  <c r="H761" i="19" s="1"/>
  <c r="AW92" i="6"/>
  <c r="H790" i="6" s="1"/>
  <c r="G574" i="6"/>
  <c r="G574" i="18"/>
  <c r="AW92" i="18"/>
  <c r="H790" i="18" s="1"/>
  <c r="AW92" i="20"/>
  <c r="H790" i="20" s="1"/>
  <c r="G574" i="20"/>
  <c r="AW92" i="32"/>
  <c r="H790" i="32" s="1"/>
  <c r="G574" i="32"/>
  <c r="AW92" i="43"/>
  <c r="H790" i="43" s="1"/>
  <c r="G574" i="43"/>
  <c r="G574" i="17"/>
  <c r="AW92" i="17"/>
  <c r="H790" i="17" s="1"/>
  <c r="AW92" i="34"/>
  <c r="H790" i="34" s="1"/>
  <c r="G574" i="34"/>
  <c r="CA92" i="16"/>
  <c r="H820" i="16" s="1"/>
  <c r="G604" i="16"/>
  <c r="CA92" i="58"/>
  <c r="H820" i="58" s="1"/>
  <c r="G604" i="58"/>
  <c r="G604" i="50"/>
  <c r="CA92" i="50"/>
  <c r="H820" i="50" s="1"/>
  <c r="G604" i="32"/>
  <c r="CA92" i="32"/>
  <c r="H820" i="32" s="1"/>
  <c r="G604" i="8"/>
  <c r="CA92" i="8"/>
  <c r="H820" i="8" s="1"/>
  <c r="CA92" i="46"/>
  <c r="H820" i="46" s="1"/>
  <c r="G604" i="46"/>
  <c r="BS92" i="44"/>
  <c r="H812" i="44" s="1"/>
  <c r="G596" i="44"/>
  <c r="G596" i="10"/>
  <c r="BS92" i="10"/>
  <c r="H812" i="10" s="1"/>
  <c r="BS92" i="23"/>
  <c r="H812" i="23" s="1"/>
  <c r="G596" i="23"/>
  <c r="BS92" i="57"/>
  <c r="H812" i="57" s="1"/>
  <c r="G596" i="57"/>
  <c r="G596" i="31"/>
  <c r="BS92" i="31"/>
  <c r="H812" i="31" s="1"/>
  <c r="G596" i="29"/>
  <c r="BS92" i="29"/>
  <c r="H812" i="29" s="1"/>
  <c r="G596" i="35"/>
  <c r="BS92" i="35"/>
  <c r="H812" i="35" s="1"/>
  <c r="BJ92" i="6"/>
  <c r="H803" i="6" s="1"/>
  <c r="G587" i="6"/>
  <c r="G577" i="48"/>
  <c r="AZ92" i="48"/>
  <c r="H793" i="48" s="1"/>
  <c r="G582" i="53"/>
  <c r="BE92" i="53"/>
  <c r="H798" i="53" s="1"/>
  <c r="G581" i="41"/>
  <c r="BD92" i="41"/>
  <c r="H797" i="41" s="1"/>
  <c r="G580" i="58"/>
  <c r="BC92" i="58"/>
  <c r="H796" i="58" s="1"/>
  <c r="BJ92" i="42"/>
  <c r="H803" i="42" s="1"/>
  <c r="G587" i="42"/>
  <c r="G586" i="46"/>
  <c r="BI92" i="46"/>
  <c r="H802" i="46" s="1"/>
  <c r="G578" i="45"/>
  <c r="BA92" i="45"/>
  <c r="H794" i="45" s="1"/>
  <c r="BH92" i="4"/>
  <c r="H801" i="4" s="1"/>
  <c r="G585" i="4"/>
  <c r="AZ92" i="51"/>
  <c r="H793" i="51" s="1"/>
  <c r="G577" i="51"/>
  <c r="BF92" i="19"/>
  <c r="H799" i="19" s="1"/>
  <c r="G583" i="19"/>
  <c r="G586" i="30"/>
  <c r="BI92" i="30"/>
  <c r="H802" i="30" s="1"/>
  <c r="BD92" i="5"/>
  <c r="H797" i="5" s="1"/>
  <c r="G581" i="5"/>
  <c r="BC92" i="10"/>
  <c r="H796" i="10" s="1"/>
  <c r="G580" i="10"/>
  <c r="G587" i="28"/>
  <c r="BJ92" i="28"/>
  <c r="H803" i="28" s="1"/>
  <c r="BB92" i="19"/>
  <c r="H795" i="19" s="1"/>
  <c r="G579" i="19"/>
  <c r="BI92" i="15"/>
  <c r="H802" i="15" s="1"/>
  <c r="G586" i="15"/>
  <c r="G585" i="29"/>
  <c r="BH92" i="29"/>
  <c r="H801" i="29" s="1"/>
  <c r="AZ92" i="19"/>
  <c r="H793" i="19" s="1"/>
  <c r="G577" i="19"/>
  <c r="G584" i="3"/>
  <c r="BG92" i="3"/>
  <c r="H800" i="3" s="1"/>
  <c r="G578" i="30"/>
  <c r="BA92" i="30"/>
  <c r="H794" i="30" s="1"/>
  <c r="G583" i="8"/>
  <c r="BF92" i="8"/>
  <c r="H799" i="8" s="1"/>
  <c r="BE92" i="8"/>
  <c r="H798" i="8" s="1"/>
  <c r="G582" i="8"/>
  <c r="BD92" i="48"/>
  <c r="H797" i="48" s="1"/>
  <c r="G581" i="48"/>
  <c r="BC92" i="47"/>
  <c r="H796" i="47" s="1"/>
  <c r="G580" i="47"/>
  <c r="G587" i="47"/>
  <c r="BJ92" i="47"/>
  <c r="H803" i="47" s="1"/>
  <c r="G586" i="8"/>
  <c r="BI92" i="8"/>
  <c r="H802" i="8" s="1"/>
  <c r="G578" i="44"/>
  <c r="BA92" i="44"/>
  <c r="H794" i="44" s="1"/>
  <c r="G585" i="3"/>
  <c r="BH92" i="3"/>
  <c r="H801" i="3" s="1"/>
  <c r="AZ92" i="56"/>
  <c r="H793" i="56" s="1"/>
  <c r="G577" i="56"/>
  <c r="G583" i="39"/>
  <c r="BF92" i="39"/>
  <c r="H799" i="39" s="1"/>
  <c r="G583" i="32"/>
  <c r="BF92" i="32"/>
  <c r="H799" i="32" s="1"/>
  <c r="G580" i="5"/>
  <c r="BC92" i="5"/>
  <c r="H796" i="5" s="1"/>
  <c r="BA92" i="53"/>
  <c r="H794" i="53" s="1"/>
  <c r="G578" i="53"/>
  <c r="G577" i="50"/>
  <c r="AZ92" i="50"/>
  <c r="H793" i="50" s="1"/>
  <c r="G584" i="2"/>
  <c r="BG92" i="2"/>
  <c r="H800" i="2" s="1"/>
  <c r="G579" i="12"/>
  <c r="BB92" i="12"/>
  <c r="H795" i="12" s="1"/>
  <c r="BG92" i="51"/>
  <c r="H800" i="51" s="1"/>
  <c r="G584" i="51"/>
  <c r="G583" i="5"/>
  <c r="BF92" i="5"/>
  <c r="H799" i="5" s="1"/>
  <c r="BD92" i="17"/>
  <c r="H797" i="17" s="1"/>
  <c r="G581" i="17"/>
  <c r="BJ92" i="12"/>
  <c r="H803" i="12" s="1"/>
  <c r="G587" i="12"/>
  <c r="G579" i="50"/>
  <c r="BB92" i="50"/>
  <c r="H795" i="50" s="1"/>
  <c r="G578" i="18"/>
  <c r="BA92" i="18"/>
  <c r="H794" i="18" s="1"/>
  <c r="BF92" i="21"/>
  <c r="H799" i="21" s="1"/>
  <c r="G583" i="21"/>
  <c r="G582" i="7"/>
  <c r="BE92" i="7"/>
  <c r="H798" i="7" s="1"/>
  <c r="G580" i="16"/>
  <c r="BC92" i="16"/>
  <c r="H796" i="16" s="1"/>
  <c r="BJ92" i="32"/>
  <c r="H803" i="32" s="1"/>
  <c r="G587" i="32"/>
  <c r="BB92" i="54"/>
  <c r="H795" i="54" s="1"/>
  <c r="G579" i="54"/>
  <c r="BI92" i="14"/>
  <c r="H802" i="14" s="1"/>
  <c r="G586" i="14"/>
  <c r="G578" i="1"/>
  <c r="BA92" i="1"/>
  <c r="H794" i="1" s="1"/>
  <c r="G577" i="34"/>
  <c r="AZ92" i="34"/>
  <c r="H793" i="34" s="1"/>
  <c r="G584" i="42"/>
  <c r="BG92" i="42"/>
  <c r="H800" i="42" s="1"/>
  <c r="BF92" i="27"/>
  <c r="H799" i="27" s="1"/>
  <c r="G583" i="27"/>
  <c r="G582" i="10"/>
  <c r="BE92" i="10"/>
  <c r="H798" i="10" s="1"/>
  <c r="G581" i="1"/>
  <c r="BD92" i="1"/>
  <c r="H797" i="1" s="1"/>
  <c r="G580" i="19"/>
  <c r="BC92" i="19"/>
  <c r="H796" i="19" s="1"/>
  <c r="BB92" i="3"/>
  <c r="H795" i="3" s="1"/>
  <c r="G579" i="3"/>
  <c r="G586" i="35"/>
  <c r="BI92" i="35"/>
  <c r="H802" i="35" s="1"/>
  <c r="G578" i="55"/>
  <c r="BA92" i="55"/>
  <c r="H794" i="55" s="1"/>
  <c r="G585" i="49"/>
  <c r="BH92" i="49"/>
  <c r="H801" i="49" s="1"/>
  <c r="BG92" i="1"/>
  <c r="H800" i="1" s="1"/>
  <c r="G584" i="1"/>
  <c r="G582" i="35"/>
  <c r="BE92" i="35"/>
  <c r="H798" i="35" s="1"/>
  <c r="BF92" i="31"/>
  <c r="H799" i="31" s="1"/>
  <c r="G583" i="31"/>
  <c r="BE92" i="3"/>
  <c r="H798" i="3" s="1"/>
  <c r="G582" i="3"/>
  <c r="BD92" i="44"/>
  <c r="H797" i="44" s="1"/>
  <c r="G581" i="44"/>
  <c r="G580" i="29"/>
  <c r="BC92" i="29"/>
  <c r="H796" i="29" s="1"/>
  <c r="G579" i="6"/>
  <c r="BB92" i="6"/>
  <c r="H795" i="6" s="1"/>
  <c r="BI92" i="24"/>
  <c r="H802" i="24" s="1"/>
  <c r="G586" i="24"/>
  <c r="BA92" i="42"/>
  <c r="H794" i="42" s="1"/>
  <c r="G578" i="42"/>
  <c r="G585" i="30"/>
  <c r="BH92" i="30"/>
  <c r="H801" i="30" s="1"/>
  <c r="AZ92" i="3"/>
  <c r="H793" i="3" s="1"/>
  <c r="G577" i="3"/>
  <c r="BK92" i="10"/>
  <c r="H804" i="10" s="1"/>
  <c r="G588" i="10"/>
  <c r="G588" i="28"/>
  <c r="BK92" i="28"/>
  <c r="H804" i="28" s="1"/>
  <c r="G588" i="5"/>
  <c r="BK92" i="5"/>
  <c r="H804" i="5" s="1"/>
  <c r="BK92" i="32"/>
  <c r="H804" i="32" s="1"/>
  <c r="G588" i="32"/>
  <c r="G588" i="18"/>
  <c r="BK92" i="18"/>
  <c r="H804" i="18" s="1"/>
  <c r="BK92" i="3"/>
  <c r="H804" i="3" s="1"/>
  <c r="G588" i="3"/>
  <c r="G588" i="13"/>
  <c r="BK92" i="13"/>
  <c r="H804" i="13" s="1"/>
  <c r="G568" i="54"/>
  <c r="AQ92" i="54"/>
  <c r="H784" i="54" s="1"/>
  <c r="G568" i="57"/>
  <c r="AQ92" i="57"/>
  <c r="H784" i="57" s="1"/>
  <c r="AQ92" i="7"/>
  <c r="H784" i="7" s="1"/>
  <c r="G568" i="7"/>
  <c r="AQ92" i="58"/>
  <c r="H784" i="58" s="1"/>
  <c r="G568" i="58"/>
  <c r="AQ92" i="49"/>
  <c r="H784" i="49" s="1"/>
  <c r="G568" i="49"/>
  <c r="G568" i="23"/>
  <c r="AQ92" i="23"/>
  <c r="H784" i="23" s="1"/>
  <c r="AI92" i="57"/>
  <c r="H776" i="57" s="1"/>
  <c r="G560" i="57"/>
  <c r="AI92" i="30"/>
  <c r="H776" i="30" s="1"/>
  <c r="G560" i="30"/>
  <c r="AI92" i="15"/>
  <c r="H776" i="15" s="1"/>
  <c r="G560" i="15"/>
  <c r="G560" i="39"/>
  <c r="AI92" i="39"/>
  <c r="H776" i="39" s="1"/>
  <c r="AI92" i="19"/>
  <c r="H776" i="19" s="1"/>
  <c r="G560" i="19"/>
  <c r="G560" i="14"/>
  <c r="AI92" i="14"/>
  <c r="H776" i="14" s="1"/>
  <c r="AI92" i="47"/>
  <c r="H776" i="47" s="1"/>
  <c r="G560" i="47"/>
  <c r="G552" i="31"/>
  <c r="AA92" i="31"/>
  <c r="H768" i="31" s="1"/>
  <c r="G552" i="20"/>
  <c r="AA92" i="20"/>
  <c r="H768" i="20" s="1"/>
  <c r="G552" i="40"/>
  <c r="AA92" i="40"/>
  <c r="H768" i="40" s="1"/>
  <c r="G552" i="15"/>
  <c r="AA92" i="15"/>
  <c r="H768" i="15" s="1"/>
  <c r="AA92" i="54"/>
  <c r="H768" i="54" s="1"/>
  <c r="G552" i="54"/>
  <c r="AA92" i="58"/>
  <c r="H768" i="58" s="1"/>
  <c r="G552" i="58"/>
  <c r="G544" i="1"/>
  <c r="S92" i="1"/>
  <c r="H760" i="1" s="1"/>
  <c r="S92" i="42"/>
  <c r="H760" i="42" s="1"/>
  <c r="G544" i="42"/>
  <c r="G544" i="44"/>
  <c r="S92" i="44"/>
  <c r="H760" i="44" s="1"/>
  <c r="G544" i="19"/>
  <c r="S92" i="19"/>
  <c r="H760" i="19" s="1"/>
  <c r="S92" i="48"/>
  <c r="H760" i="48" s="1"/>
  <c r="G544" i="48"/>
  <c r="G544" i="33"/>
  <c r="S92" i="33"/>
  <c r="H760" i="33" s="1"/>
  <c r="G544" i="14"/>
  <c r="S92" i="14"/>
  <c r="H760" i="14" s="1"/>
  <c r="G610" i="54"/>
  <c r="CG92" i="54"/>
  <c r="H826" i="54" s="1"/>
  <c r="CG92" i="12"/>
  <c r="H826" i="12" s="1"/>
  <c r="G610" i="12"/>
  <c r="CG92" i="30"/>
  <c r="H826" i="30" s="1"/>
  <c r="G610" i="30"/>
  <c r="CG92" i="14"/>
  <c r="H826" i="14" s="1"/>
  <c r="G610" i="14"/>
  <c r="CG92" i="31"/>
  <c r="H826" i="31" s="1"/>
  <c r="G610" i="31"/>
  <c r="CG92" i="44"/>
  <c r="H826" i="44" s="1"/>
  <c r="G610" i="44"/>
  <c r="G566" i="1"/>
  <c r="AO92" i="1"/>
  <c r="H782" i="1" s="1"/>
  <c r="AO92" i="30"/>
  <c r="H782" i="30" s="1"/>
  <c r="G566" i="30"/>
  <c r="AO92" i="20"/>
  <c r="H782" i="20" s="1"/>
  <c r="G566" i="20"/>
  <c r="AO92" i="29"/>
  <c r="H782" i="29" s="1"/>
  <c r="G566" i="29"/>
  <c r="AO92" i="31"/>
  <c r="H782" i="31" s="1"/>
  <c r="G566" i="31"/>
  <c r="AO92" i="2"/>
  <c r="H782" i="2" s="1"/>
  <c r="G566" i="2"/>
  <c r="G566" i="53"/>
  <c r="AO92" i="53"/>
  <c r="H782" i="53" s="1"/>
  <c r="G558" i="54"/>
  <c r="AG92" i="54"/>
  <c r="H774" i="54" s="1"/>
  <c r="G558" i="16"/>
  <c r="AG92" i="16"/>
  <c r="H774" i="16" s="1"/>
  <c r="AG92" i="42"/>
  <c r="H774" i="42" s="1"/>
  <c r="G558" i="42"/>
  <c r="AG92" i="14"/>
  <c r="H774" i="14" s="1"/>
  <c r="G558" i="14"/>
  <c r="G558" i="3"/>
  <c r="AG92" i="3"/>
  <c r="H774" i="3" s="1"/>
  <c r="AG92" i="50"/>
  <c r="H774" i="50" s="1"/>
  <c r="G558" i="50"/>
  <c r="G550" i="8"/>
  <c r="Y92" i="8"/>
  <c r="H766" i="8" s="1"/>
  <c r="Y92" i="57"/>
  <c r="H766" i="57" s="1"/>
  <c r="G550" i="57"/>
  <c r="G550" i="12"/>
  <c r="Y92" i="12"/>
  <c r="H766" i="12" s="1"/>
  <c r="Y92" i="30"/>
  <c r="H766" i="30" s="1"/>
  <c r="G550" i="30"/>
  <c r="Y92" i="42"/>
  <c r="H766" i="42" s="1"/>
  <c r="G550" i="42"/>
  <c r="G550" i="15"/>
  <c r="Y92" i="15"/>
  <c r="H766" i="15" s="1"/>
  <c r="G550" i="54"/>
  <c r="Y92" i="54"/>
  <c r="H766" i="54" s="1"/>
  <c r="G611" i="40"/>
  <c r="CH92" i="40"/>
  <c r="H827" i="40" s="1"/>
  <c r="G611" i="28"/>
  <c r="CH92" i="28"/>
  <c r="H827" i="28" s="1"/>
  <c r="CH92" i="19"/>
  <c r="H827" i="19" s="1"/>
  <c r="G611" i="19"/>
  <c r="CH92" i="10"/>
  <c r="H827" i="10" s="1"/>
  <c r="G611" i="10"/>
  <c r="CH92" i="12"/>
  <c r="H827" i="12" s="1"/>
  <c r="G611" i="12"/>
  <c r="CH92" i="27"/>
  <c r="H827" i="27" s="1"/>
  <c r="G611" i="27"/>
  <c r="BZ92" i="23"/>
  <c r="H819" i="23" s="1"/>
  <c r="G603" i="23"/>
  <c r="G603" i="27"/>
  <c r="BZ92" i="27"/>
  <c r="H819" i="27" s="1"/>
  <c r="BZ92" i="35"/>
  <c r="H819" i="35" s="1"/>
  <c r="G603" i="35"/>
  <c r="G603" i="42"/>
  <c r="BZ92" i="42"/>
  <c r="H819" i="42" s="1"/>
  <c r="G603" i="57"/>
  <c r="BZ92" i="57"/>
  <c r="H819" i="57" s="1"/>
  <c r="G603" i="58"/>
  <c r="BZ92" i="58"/>
  <c r="H819" i="58" s="1"/>
  <c r="BZ92" i="44"/>
  <c r="H819" i="44" s="1"/>
  <c r="G603" i="44"/>
  <c r="G595" i="37"/>
  <c r="BR92" i="37"/>
  <c r="H811" i="37" s="1"/>
  <c r="BR92" i="57"/>
  <c r="H811" i="57" s="1"/>
  <c r="G595" i="57"/>
  <c r="BR92" i="20"/>
  <c r="H811" i="20" s="1"/>
  <c r="G595" i="20"/>
  <c r="G595" i="30"/>
  <c r="BR92" i="30"/>
  <c r="H811" i="30" s="1"/>
  <c r="BR92" i="49"/>
  <c r="H811" i="49" s="1"/>
  <c r="G595" i="49"/>
  <c r="G595" i="29"/>
  <c r="BR92" i="29"/>
  <c r="H811" i="29" s="1"/>
  <c r="AX92" i="24"/>
  <c r="H791" i="24" s="1"/>
  <c r="G575" i="24"/>
  <c r="G575" i="48"/>
  <c r="AX92" i="48"/>
  <c r="H791" i="48" s="1"/>
  <c r="AX92" i="55"/>
  <c r="H791" i="55" s="1"/>
  <c r="G575" i="55"/>
  <c r="G575" i="31"/>
  <c r="AX92" i="31"/>
  <c r="H791" i="31" s="1"/>
  <c r="AX92" i="35"/>
  <c r="H791" i="35" s="1"/>
  <c r="G575" i="35"/>
  <c r="G575" i="7"/>
  <c r="AX92" i="7"/>
  <c r="H791" i="7" s="1"/>
  <c r="AX92" i="52"/>
  <c r="H791" i="52" s="1"/>
  <c r="G575" i="52"/>
  <c r="AP92" i="43"/>
  <c r="H783" i="43" s="1"/>
  <c r="G567" i="43"/>
  <c r="G567" i="32"/>
  <c r="AP92" i="32"/>
  <c r="H783" i="32" s="1"/>
  <c r="G567" i="20"/>
  <c r="AP92" i="20"/>
  <c r="H783" i="20" s="1"/>
  <c r="G567" i="27"/>
  <c r="AP92" i="27"/>
  <c r="H783" i="27" s="1"/>
  <c r="AP92" i="1"/>
  <c r="H783" i="1" s="1"/>
  <c r="G567" i="1"/>
  <c r="G567" i="12"/>
  <c r="AP92" i="12"/>
  <c r="H783" i="12" s="1"/>
  <c r="G559" i="7"/>
  <c r="AH92" i="7"/>
  <c r="H775" i="7" s="1"/>
  <c r="AH92" i="20"/>
  <c r="H775" i="20" s="1"/>
  <c r="G559" i="20"/>
  <c r="AH92" i="9"/>
  <c r="H775" i="9" s="1"/>
  <c r="G559" i="9"/>
  <c r="AH92" i="15"/>
  <c r="H775" i="15" s="1"/>
  <c r="G559" i="15"/>
  <c r="G559" i="49"/>
  <c r="AH92" i="49"/>
  <c r="H775" i="49" s="1"/>
  <c r="G559" i="3"/>
  <c r="AH92" i="3"/>
  <c r="H775" i="3" s="1"/>
  <c r="AH92" i="46"/>
  <c r="H775" i="46" s="1"/>
  <c r="G559" i="46"/>
  <c r="Z92" i="14"/>
  <c r="H767" i="14" s="1"/>
  <c r="G551" i="14"/>
  <c r="G551" i="3"/>
  <c r="Z92" i="3"/>
  <c r="H767" i="3" s="1"/>
  <c r="G551" i="20"/>
  <c r="Z92" i="20"/>
  <c r="H767" i="20" s="1"/>
  <c r="G551" i="42"/>
  <c r="Z92" i="42"/>
  <c r="H767" i="42" s="1"/>
  <c r="G551" i="19"/>
  <c r="Z92" i="19"/>
  <c r="H767" i="19" s="1"/>
  <c r="Z92" i="37"/>
  <c r="H767" i="37" s="1"/>
  <c r="G551" i="37"/>
  <c r="R92" i="47"/>
  <c r="H759" i="47" s="1"/>
  <c r="G543" i="47"/>
  <c r="G543" i="6"/>
  <c r="R92" i="6"/>
  <c r="H759" i="6" s="1"/>
  <c r="R92" i="27"/>
  <c r="H759" i="27" s="1"/>
  <c r="G543" i="27"/>
  <c r="R92" i="15"/>
  <c r="H759" i="15" s="1"/>
  <c r="G543" i="15"/>
  <c r="G543" i="50"/>
  <c r="R92" i="50"/>
  <c r="H759" i="50" s="1"/>
  <c r="R92" i="13"/>
  <c r="H759" i="13" s="1"/>
  <c r="G543" i="13"/>
  <c r="R92" i="33"/>
  <c r="H759" i="33" s="1"/>
  <c r="G543" i="33"/>
  <c r="AS88" i="53"/>
  <c r="AS88" i="23"/>
  <c r="AS88" i="29"/>
  <c r="AS88" i="4"/>
  <c r="AS88" i="41"/>
  <c r="AS88" i="5"/>
  <c r="AS88" i="32"/>
  <c r="AS88" i="48"/>
  <c r="AS88" i="37"/>
  <c r="AS88" i="6"/>
  <c r="AS88" i="10"/>
  <c r="AS88" i="47"/>
  <c r="AS88" i="19"/>
  <c r="AS88" i="46"/>
  <c r="AS88" i="33"/>
  <c r="AS88" i="30"/>
  <c r="AS88" i="50"/>
  <c r="AS88" i="57"/>
  <c r="AS88" i="40"/>
  <c r="AS88" i="55"/>
  <c r="AS88" i="42"/>
  <c r="AS88" i="39"/>
  <c r="AS88" i="54"/>
  <c r="AS88" i="58"/>
  <c r="AS88" i="45"/>
  <c r="AS88" i="2"/>
  <c r="AS88" i="20"/>
  <c r="AS88" i="16"/>
  <c r="AS88" i="51"/>
  <c r="AS88" i="3"/>
  <c r="AS88" i="12"/>
  <c r="AS88" i="8"/>
  <c r="AS88" i="1"/>
  <c r="AS88" i="49"/>
  <c r="AS88" i="18"/>
  <c r="AS88" i="17"/>
  <c r="AS88" i="35"/>
  <c r="AS88" i="9"/>
  <c r="AS88" i="27"/>
  <c r="AS88" i="34"/>
  <c r="AS88" i="43"/>
  <c r="AS88" i="14"/>
  <c r="AS88" i="24"/>
  <c r="AS88" i="52"/>
  <c r="AS88" i="31"/>
  <c r="AS88" i="28"/>
  <c r="AS88" i="56"/>
  <c r="AS88" i="44"/>
  <c r="AS88" i="21"/>
  <c r="AS88" i="15"/>
  <c r="AS88" i="7"/>
  <c r="AS88" i="13"/>
  <c r="AK88" i="9"/>
  <c r="AK88" i="56"/>
  <c r="AK88" i="12"/>
  <c r="AK88" i="4"/>
  <c r="AK88" i="40"/>
  <c r="AK88" i="41"/>
  <c r="AK88" i="3"/>
  <c r="AK88" i="14"/>
  <c r="AK88" i="50"/>
  <c r="AK88" i="42"/>
  <c r="AK88" i="28"/>
  <c r="AK88" i="15"/>
  <c r="AK88" i="10"/>
  <c r="AK88" i="29"/>
  <c r="AK88" i="49"/>
  <c r="AK88" i="30"/>
  <c r="AK88" i="24"/>
  <c r="AK88" i="19"/>
  <c r="AK88" i="34"/>
  <c r="AK88" i="57"/>
  <c r="AK88" i="58"/>
  <c r="AK88" i="20"/>
  <c r="AK88" i="51"/>
  <c r="AK88" i="16"/>
  <c r="AK88" i="17"/>
  <c r="AK88" i="18"/>
  <c r="AK88" i="54"/>
  <c r="AK88" i="8"/>
  <c r="AK88" i="6"/>
  <c r="AK88" i="27"/>
  <c r="AK88" i="39"/>
  <c r="AK88" i="5"/>
  <c r="AK88" i="23"/>
  <c r="AK88" i="47"/>
  <c r="AK88" i="2"/>
  <c r="AK88" i="45"/>
  <c r="AK88" i="46"/>
  <c r="AK88" i="52"/>
  <c r="AK88" i="37"/>
  <c r="AK88" i="31"/>
  <c r="AK88" i="35"/>
  <c r="AK88" i="55"/>
  <c r="AK88" i="13"/>
  <c r="AK88" i="43"/>
  <c r="AK88" i="7"/>
  <c r="AK88" i="53"/>
  <c r="AK88" i="1"/>
  <c r="AK88" i="21"/>
  <c r="AK88" i="48"/>
  <c r="AK88" i="33"/>
  <c r="AK88" i="32"/>
  <c r="AK88" i="44"/>
  <c r="AF88" i="44"/>
  <c r="AF88" i="1"/>
  <c r="AF88" i="35"/>
  <c r="AF88" i="15"/>
  <c r="AF88" i="42"/>
  <c r="AF88" i="10"/>
  <c r="AF88" i="28"/>
  <c r="AF88" i="18"/>
  <c r="AF88" i="24"/>
  <c r="AF88" i="21"/>
  <c r="AF88" i="16"/>
  <c r="AF88" i="52"/>
  <c r="AF88" i="29"/>
  <c r="AF88" i="6"/>
  <c r="AF88" i="12"/>
  <c r="AF88" i="3"/>
  <c r="AF88" i="43"/>
  <c r="AF88" i="41"/>
  <c r="AF88" i="5"/>
  <c r="AF88" i="56"/>
  <c r="AF88" i="54"/>
  <c r="AF88" i="57"/>
  <c r="AF88" i="4"/>
  <c r="AF88" i="46"/>
  <c r="AF88" i="13"/>
  <c r="AF88" i="2"/>
  <c r="AF88" i="19"/>
  <c r="AF88" i="7"/>
  <c r="AF88" i="40"/>
  <c r="AF88" i="47"/>
  <c r="AF88" i="48"/>
  <c r="AF88" i="31"/>
  <c r="AF88" i="53"/>
  <c r="AF88" i="50"/>
  <c r="AF88" i="17"/>
  <c r="AF88" i="27"/>
  <c r="AF88" i="51"/>
  <c r="AF88" i="55"/>
  <c r="AF88" i="14"/>
  <c r="AF88" i="33"/>
  <c r="AF88" i="20"/>
  <c r="AF88" i="32"/>
  <c r="AF88" i="30"/>
  <c r="AF88" i="8"/>
  <c r="AF88" i="58"/>
  <c r="AF88" i="23"/>
  <c r="AF88" i="39"/>
  <c r="AF88" i="49"/>
  <c r="AF88" i="45"/>
  <c r="AF88" i="34"/>
  <c r="AF88" i="37"/>
  <c r="AF88" i="9"/>
  <c r="CU88" i="28"/>
  <c r="CU88" i="46"/>
  <c r="CU88" i="15"/>
  <c r="CU88" i="21"/>
  <c r="CU88" i="1"/>
  <c r="CU88" i="54"/>
  <c r="CU88" i="43"/>
  <c r="CU88" i="53"/>
  <c r="CU88" i="39"/>
  <c r="CU88" i="41"/>
  <c r="CU88" i="27"/>
  <c r="CU88" i="24"/>
  <c r="CU88" i="58"/>
  <c r="CU88" i="4"/>
  <c r="CU88" i="18"/>
  <c r="CU88" i="52"/>
  <c r="CU88" i="32"/>
  <c r="CU88" i="33"/>
  <c r="CU88" i="6"/>
  <c r="CU88" i="40"/>
  <c r="CU88" i="45"/>
  <c r="CU88" i="51"/>
  <c r="CU88" i="44"/>
  <c r="CU88" i="9"/>
  <c r="CU88" i="37"/>
  <c r="CU88" i="47"/>
  <c r="CU88" i="10"/>
  <c r="CU88" i="14"/>
  <c r="CU88" i="56"/>
  <c r="CU88" i="7"/>
  <c r="CU88" i="49"/>
  <c r="CU88" i="55"/>
  <c r="CU88" i="31"/>
  <c r="CU88" i="35"/>
  <c r="CU88" i="29"/>
  <c r="CU88" i="13"/>
  <c r="CU88" i="19"/>
  <c r="CU88" i="34"/>
  <c r="CU88" i="57"/>
  <c r="CU88" i="5"/>
  <c r="CU88" i="30"/>
  <c r="CU88" i="2"/>
  <c r="CU88" i="50"/>
  <c r="CU88" i="48"/>
  <c r="CU88" i="16"/>
  <c r="CU88" i="12"/>
  <c r="CU88" i="20"/>
  <c r="CU88" i="42"/>
  <c r="CU88" i="23"/>
  <c r="CU88" i="8"/>
  <c r="CU88" i="3"/>
  <c r="CU88" i="17"/>
  <c r="CY88" i="35"/>
  <c r="CY88" i="49"/>
  <c r="CY88" i="56"/>
  <c r="CY88" i="29"/>
  <c r="CY88" i="2"/>
  <c r="CY88" i="48"/>
  <c r="CY88" i="41"/>
  <c r="CY88" i="13"/>
  <c r="CY88" i="34"/>
  <c r="CY88" i="20"/>
  <c r="CY88" i="12"/>
  <c r="CY88" i="27"/>
  <c r="CY88" i="57"/>
  <c r="CY88" i="18"/>
  <c r="CY88" i="40"/>
  <c r="CY88" i="4"/>
  <c r="CY88" i="28"/>
  <c r="CY88" i="23"/>
  <c r="CY88" i="31"/>
  <c r="CY88" i="32"/>
  <c r="CY88" i="39"/>
  <c r="CY88" i="16"/>
  <c r="CY88" i="55"/>
  <c r="CY88" i="3"/>
  <c r="CY88" i="19"/>
  <c r="CY88" i="47"/>
  <c r="CY88" i="5"/>
  <c r="CY88" i="6"/>
  <c r="CY88" i="44"/>
  <c r="CY88" i="42"/>
  <c r="CY88" i="1"/>
  <c r="CY88" i="33"/>
  <c r="CY88" i="37"/>
  <c r="CY88" i="58"/>
  <c r="CY88" i="17"/>
  <c r="CY88" i="54"/>
  <c r="CY88" i="21"/>
  <c r="CY88" i="30"/>
  <c r="CY88" i="50"/>
  <c r="CY88" i="43"/>
  <c r="CY88" i="52"/>
  <c r="CY88" i="10"/>
  <c r="CY88" i="45"/>
  <c r="CY88" i="7"/>
  <c r="CY88" i="15"/>
  <c r="CY88" i="14"/>
  <c r="CY88" i="53"/>
  <c r="CY88" i="8"/>
  <c r="CY88" i="9"/>
  <c r="CY88" i="46"/>
  <c r="CY88" i="51"/>
  <c r="CY88" i="24"/>
  <c r="DZ88" i="57"/>
  <c r="DZ88" i="49"/>
  <c r="DZ88" i="47"/>
  <c r="DZ88" i="55"/>
  <c r="DZ88" i="46"/>
  <c r="DZ88" i="20"/>
  <c r="DZ88" i="8"/>
  <c r="DZ88" i="17"/>
  <c r="DZ88" i="6"/>
  <c r="DZ88" i="52"/>
  <c r="DZ88" i="21"/>
  <c r="DZ88" i="13"/>
  <c r="DZ88" i="31"/>
  <c r="DZ88" i="30"/>
  <c r="DZ88" i="7"/>
  <c r="DZ88" i="40"/>
  <c r="DZ88" i="4"/>
  <c r="DZ88" i="54"/>
  <c r="DZ88" i="27"/>
  <c r="DZ88" i="34"/>
  <c r="DZ88" i="23"/>
  <c r="DZ88" i="16"/>
  <c r="DZ88" i="50"/>
  <c r="DZ88" i="42"/>
  <c r="DZ88" i="28"/>
  <c r="DZ88" i="2"/>
  <c r="DZ88" i="53"/>
  <c r="DZ88" i="29"/>
  <c r="DZ88" i="5"/>
  <c r="DZ88" i="10"/>
  <c r="DZ88" i="39"/>
  <c r="DZ88" i="33"/>
  <c r="DZ88" i="24"/>
  <c r="DZ88" i="43"/>
  <c r="DZ88" i="12"/>
  <c r="DZ88" i="1"/>
  <c r="DZ88" i="45"/>
  <c r="DZ88" i="41"/>
  <c r="DZ88" i="18"/>
  <c r="DZ88" i="15"/>
  <c r="DZ88" i="58"/>
  <c r="DZ88" i="51"/>
  <c r="DZ88" i="56"/>
  <c r="DZ88" i="48"/>
  <c r="DZ88" i="35"/>
  <c r="DZ88" i="44"/>
  <c r="DZ88" i="37"/>
  <c r="DZ88" i="3"/>
  <c r="DZ88" i="14"/>
  <c r="DZ88" i="9"/>
  <c r="DZ88" i="32"/>
  <c r="DZ88" i="19"/>
  <c r="BO88" i="31"/>
  <c r="BO88" i="23"/>
  <c r="BO88" i="55"/>
  <c r="BO88" i="35"/>
  <c r="BO88" i="8"/>
  <c r="BO88" i="48"/>
  <c r="BO88" i="46"/>
  <c r="BO88" i="33"/>
  <c r="BO88" i="14"/>
  <c r="BO88" i="32"/>
  <c r="BO88" i="54"/>
  <c r="BO88" i="47"/>
  <c r="BO88" i="50"/>
  <c r="BO88" i="18"/>
  <c r="BO88" i="9"/>
  <c r="BO88" i="27"/>
  <c r="BO88" i="2"/>
  <c r="BO88" i="41"/>
  <c r="BO88" i="34"/>
  <c r="BO88" i="44"/>
  <c r="BO88" i="3"/>
  <c r="BO88" i="56"/>
  <c r="BO88" i="51"/>
  <c r="BO88" i="1"/>
  <c r="BO88" i="19"/>
  <c r="BO88" i="49"/>
  <c r="BO88" i="29"/>
  <c r="BO88" i="42"/>
  <c r="BO88" i="12"/>
  <c r="BO88" i="58"/>
  <c r="BO88" i="53"/>
  <c r="BO88" i="30"/>
  <c r="BO88" i="45"/>
  <c r="BO88" i="7"/>
  <c r="BO88" i="15"/>
  <c r="BO88" i="10"/>
  <c r="BO88" i="57"/>
  <c r="BO88" i="17"/>
  <c r="BO88" i="28"/>
  <c r="BO88" i="20"/>
  <c r="BO88" i="4"/>
  <c r="BO88" i="52"/>
  <c r="BO88" i="37"/>
  <c r="BO88" i="24"/>
  <c r="BO88" i="5"/>
  <c r="BO88" i="16"/>
  <c r="BO88" i="40"/>
  <c r="BO88" i="39"/>
  <c r="BO88" i="13"/>
  <c r="BO88" i="43"/>
  <c r="BO88" i="6"/>
  <c r="BO88" i="21"/>
  <c r="BX88" i="10"/>
  <c r="BX88" i="47"/>
  <c r="BX88" i="23"/>
  <c r="BX88" i="45"/>
  <c r="BX88" i="15"/>
  <c r="BX88" i="20"/>
  <c r="BX88" i="3"/>
  <c r="BX88" i="17"/>
  <c r="BX88" i="27"/>
  <c r="BX88" i="1"/>
  <c r="BX88" i="31"/>
  <c r="BX88" i="13"/>
  <c r="BX88" i="5"/>
  <c r="BX88" i="49"/>
  <c r="BX88" i="33"/>
  <c r="BX88" i="48"/>
  <c r="BX88" i="19"/>
  <c r="BX88" i="2"/>
  <c r="BX88" i="41"/>
  <c r="BX88" i="8"/>
  <c r="BX88" i="18"/>
  <c r="BX88" i="43"/>
  <c r="BX88" i="14"/>
  <c r="BX88" i="24"/>
  <c r="BX88" i="16"/>
  <c r="BX88" i="9"/>
  <c r="BX88" i="44"/>
  <c r="BX88" i="50"/>
  <c r="BX88" i="57"/>
  <c r="BX88" i="7"/>
  <c r="BX88" i="34"/>
  <c r="BX88" i="46"/>
  <c r="BX88" i="53"/>
  <c r="BX88" i="54"/>
  <c r="BX88" i="29"/>
  <c r="BX88" i="52"/>
  <c r="BX88" i="30"/>
  <c r="BX88" i="21"/>
  <c r="BX88" i="42"/>
  <c r="BX88" i="32"/>
  <c r="BX88" i="51"/>
  <c r="BX88" i="56"/>
  <c r="BX88" i="28"/>
  <c r="BX88" i="58"/>
  <c r="BX88" i="40"/>
  <c r="BX88" i="35"/>
  <c r="BX88" i="55"/>
  <c r="BX88" i="6"/>
  <c r="BX88" i="39"/>
  <c r="BX88" i="12"/>
  <c r="BX88" i="4"/>
  <c r="BX88" i="37"/>
  <c r="BY88" i="29"/>
  <c r="BY88" i="32"/>
  <c r="BY88" i="34"/>
  <c r="BY88" i="33"/>
  <c r="BY88" i="4"/>
  <c r="BY88" i="52"/>
  <c r="BY88" i="6"/>
  <c r="BY88" i="19"/>
  <c r="BY88" i="24"/>
  <c r="BY88" i="10"/>
  <c r="BY88" i="18"/>
  <c r="BY88" i="50"/>
  <c r="BY88" i="7"/>
  <c r="BY88" i="45"/>
  <c r="BY88" i="37"/>
  <c r="BY88" i="1"/>
  <c r="BY88" i="9"/>
  <c r="BY88" i="2"/>
  <c r="BY88" i="16"/>
  <c r="BY88" i="54"/>
  <c r="BY88" i="23"/>
  <c r="BY88" i="31"/>
  <c r="BY88" i="49"/>
  <c r="BY88" i="44"/>
  <c r="BY88" i="5"/>
  <c r="BY88" i="20"/>
  <c r="BY88" i="48"/>
  <c r="BY88" i="35"/>
  <c r="BY88" i="12"/>
  <c r="BY88" i="40"/>
  <c r="BY88" i="27"/>
  <c r="BY88" i="53"/>
  <c r="BY88" i="57"/>
  <c r="BY88" i="3"/>
  <c r="BY88" i="15"/>
  <c r="BY88" i="13"/>
  <c r="BY88" i="41"/>
  <c r="BY88" i="56"/>
  <c r="BY88" i="30"/>
  <c r="BY88" i="8"/>
  <c r="BY88" i="14"/>
  <c r="BY88" i="46"/>
  <c r="BY88" i="47"/>
  <c r="BY88" i="28"/>
  <c r="BY88" i="42"/>
  <c r="BY88" i="17"/>
  <c r="BY88" i="58"/>
  <c r="BY88" i="43"/>
  <c r="BY88" i="39"/>
  <c r="BY88" i="51"/>
  <c r="BY88" i="21"/>
  <c r="BY88" i="55"/>
  <c r="BZ88" i="9"/>
  <c r="BZ88" i="47"/>
  <c r="BZ88" i="53"/>
  <c r="BZ88" i="1"/>
  <c r="BZ88" i="3"/>
  <c r="BZ88" i="57"/>
  <c r="BZ88" i="31"/>
  <c r="BZ88" i="18"/>
  <c r="BZ88" i="50"/>
  <c r="BZ88" i="40"/>
  <c r="BZ88" i="56"/>
  <c r="BZ88" i="15"/>
  <c r="BZ88" i="52"/>
  <c r="BZ88" i="30"/>
  <c r="BZ88" i="21"/>
  <c r="BZ88" i="54"/>
  <c r="BZ88" i="17"/>
  <c r="BZ88" i="39"/>
  <c r="BZ88" i="13"/>
  <c r="BZ88" i="24"/>
  <c r="BZ88" i="51"/>
  <c r="BZ88" i="23"/>
  <c r="BZ88" i="19"/>
  <c r="BZ88" i="46"/>
  <c r="BZ88" i="7"/>
  <c r="BZ88" i="35"/>
  <c r="BZ88" i="16"/>
  <c r="BZ88" i="8"/>
  <c r="BZ88" i="55"/>
  <c r="BZ88" i="20"/>
  <c r="BZ88" i="29"/>
  <c r="BZ88" i="12"/>
  <c r="BZ88" i="6"/>
  <c r="BZ88" i="34"/>
  <c r="BZ88" i="32"/>
  <c r="BZ88" i="27"/>
  <c r="BZ88" i="37"/>
  <c r="BZ88" i="58"/>
  <c r="BZ88" i="48"/>
  <c r="BZ88" i="33"/>
  <c r="BZ88" i="10"/>
  <c r="BZ88" i="5"/>
  <c r="BZ88" i="43"/>
  <c r="BZ88" i="42"/>
  <c r="BZ88" i="4"/>
  <c r="BZ88" i="49"/>
  <c r="BZ88" i="45"/>
  <c r="BZ88" i="2"/>
  <c r="BZ88" i="41"/>
  <c r="BZ88" i="28"/>
  <c r="BZ88" i="44"/>
  <c r="BZ88" i="14"/>
  <c r="CA88" i="29"/>
  <c r="CA88" i="58"/>
  <c r="CA88" i="27"/>
  <c r="CA88" i="2"/>
  <c r="CA88" i="16"/>
  <c r="CA88" i="49"/>
  <c r="CA88" i="35"/>
  <c r="CA88" i="47"/>
  <c r="CA88" i="41"/>
  <c r="CA88" i="8"/>
  <c r="CA88" i="46"/>
  <c r="CA88" i="17"/>
  <c r="CA88" i="14"/>
  <c r="CA88" i="13"/>
  <c r="CA88" i="37"/>
  <c r="CA88" i="28"/>
  <c r="CA88" i="50"/>
  <c r="CA88" i="30"/>
  <c r="CA88" i="20"/>
  <c r="CA88" i="39"/>
  <c r="CA88" i="53"/>
  <c r="CA88" i="52"/>
  <c r="CA88" i="44"/>
  <c r="CA88" i="56"/>
  <c r="CA88" i="7"/>
  <c r="CA88" i="23"/>
  <c r="CA88" i="57"/>
  <c r="CA88" i="9"/>
  <c r="CA88" i="12"/>
  <c r="CA88" i="1"/>
  <c r="CA88" i="55"/>
  <c r="CA88" i="54"/>
  <c r="CA88" i="18"/>
  <c r="CA88" i="6"/>
  <c r="CA88" i="4"/>
  <c r="CA88" i="5"/>
  <c r="CA88" i="19"/>
  <c r="CA88" i="32"/>
  <c r="CA88" i="42"/>
  <c r="CA88" i="45"/>
  <c r="CA88" i="24"/>
  <c r="CA88" i="15"/>
  <c r="CA88" i="43"/>
  <c r="CA88" i="40"/>
  <c r="CA88" i="10"/>
  <c r="CA88" i="48"/>
  <c r="CA88" i="21"/>
  <c r="CA88" i="34"/>
  <c r="CA88" i="33"/>
  <c r="CA88" i="31"/>
  <c r="CA88" i="51"/>
  <c r="CA88" i="3"/>
  <c r="CB88" i="13"/>
  <c r="CB88" i="20"/>
  <c r="CB88" i="51"/>
  <c r="CB88" i="49"/>
  <c r="CB88" i="53"/>
  <c r="CB88" i="4"/>
  <c r="CB88" i="31"/>
  <c r="CB88" i="33"/>
  <c r="CB88" i="6"/>
  <c r="CB88" i="2"/>
  <c r="CB88" i="45"/>
  <c r="CB88" i="35"/>
  <c r="CB88" i="40"/>
  <c r="CB88" i="10"/>
  <c r="CB88" i="16"/>
  <c r="CB88" i="1"/>
  <c r="CB88" i="50"/>
  <c r="CB88" i="37"/>
  <c r="CB88" i="34"/>
  <c r="CB88" i="27"/>
  <c r="CB88" i="14"/>
  <c r="CB88" i="57"/>
  <c r="CB88" i="52"/>
  <c r="CB88" i="46"/>
  <c r="CB88" i="43"/>
  <c r="CB88" i="24"/>
  <c r="CB88" i="15"/>
  <c r="CB88" i="32"/>
  <c r="CB88" i="47"/>
  <c r="CB88" i="28"/>
  <c r="CB88" i="58"/>
  <c r="CB88" i="30"/>
  <c r="CB88" i="56"/>
  <c r="CB88" i="29"/>
  <c r="CB88" i="7"/>
  <c r="CB88" i="5"/>
  <c r="CB88" i="39"/>
  <c r="CB88" i="17"/>
  <c r="CB88" i="42"/>
  <c r="CB88" i="21"/>
  <c r="CB88" i="12"/>
  <c r="CB88" i="55"/>
  <c r="CB88" i="19"/>
  <c r="CB88" i="48"/>
  <c r="CB88" i="44"/>
  <c r="CB88" i="23"/>
  <c r="CB88" i="18"/>
  <c r="CB88" i="3"/>
  <c r="CB88" i="41"/>
  <c r="CB88" i="8"/>
  <c r="CB88" i="54"/>
  <c r="CB88" i="9"/>
  <c r="CC88" i="47"/>
  <c r="CC88" i="43"/>
  <c r="CC88" i="1"/>
  <c r="CC88" i="10"/>
  <c r="CC88" i="17"/>
  <c r="CC88" i="52"/>
  <c r="CC88" i="55"/>
  <c r="CC88" i="8"/>
  <c r="CC88" i="5"/>
  <c r="CC88" i="6"/>
  <c r="CC88" i="57"/>
  <c r="CC88" i="53"/>
  <c r="CC88" i="18"/>
  <c r="CC88" i="46"/>
  <c r="CC88" i="42"/>
  <c r="CC88" i="32"/>
  <c r="CC88" i="35"/>
  <c r="CC88" i="51"/>
  <c r="CC88" i="7"/>
  <c r="CC88" i="40"/>
  <c r="CC88" i="33"/>
  <c r="CC88" i="45"/>
  <c r="CC88" i="19"/>
  <c r="CC88" i="54"/>
  <c r="CC88" i="41"/>
  <c r="CC88" i="3"/>
  <c r="CC88" i="13"/>
  <c r="CC88" i="37"/>
  <c r="CC88" i="49"/>
  <c r="CC88" i="50"/>
  <c r="CC88" i="9"/>
  <c r="CC88" i="12"/>
  <c r="CC88" i="30"/>
  <c r="CC88" i="20"/>
  <c r="CC88" i="31"/>
  <c r="CC88" i="4"/>
  <c r="CC88" i="58"/>
  <c r="CC88" i="16"/>
  <c r="CC88" i="34"/>
  <c r="CC88" i="24"/>
  <c r="CC88" i="2"/>
  <c r="CC88" i="44"/>
  <c r="CC88" i="39"/>
  <c r="CC88" i="56"/>
  <c r="CC88" i="29"/>
  <c r="CC88" i="23"/>
  <c r="CC88" i="21"/>
  <c r="CC88" i="14"/>
  <c r="CC88" i="48"/>
  <c r="CC88" i="28"/>
  <c r="CC88" i="27"/>
  <c r="CC88" i="15"/>
  <c r="CQ88" i="47"/>
  <c r="CQ88" i="29"/>
  <c r="CQ88" i="56"/>
  <c r="CQ88" i="19"/>
  <c r="CQ88" i="45"/>
  <c r="CQ88" i="40"/>
  <c r="CQ88" i="27"/>
  <c r="CQ88" i="50"/>
  <c r="CQ88" i="9"/>
  <c r="CQ88" i="37"/>
  <c r="CQ88" i="1"/>
  <c r="CQ88" i="8"/>
  <c r="CQ88" i="30"/>
  <c r="CQ88" i="13"/>
  <c r="CQ88" i="33"/>
  <c r="CQ88" i="16"/>
  <c r="CQ88" i="21"/>
  <c r="CQ88" i="18"/>
  <c r="CQ88" i="23"/>
  <c r="CQ88" i="44"/>
  <c r="CQ88" i="58"/>
  <c r="CQ88" i="10"/>
  <c r="CQ88" i="2"/>
  <c r="CQ88" i="31"/>
  <c r="CQ88" i="53"/>
  <c r="CQ88" i="39"/>
  <c r="CQ88" i="34"/>
  <c r="CQ88" i="14"/>
  <c r="CQ88" i="20"/>
  <c r="CQ88" i="6"/>
  <c r="CQ88" i="7"/>
  <c r="CQ88" i="4"/>
  <c r="CQ88" i="5"/>
  <c r="CQ88" i="54"/>
  <c r="CQ88" i="24"/>
  <c r="CQ88" i="51"/>
  <c r="CQ88" i="3"/>
  <c r="CQ88" i="42"/>
  <c r="CQ88" i="57"/>
  <c r="CQ88" i="15"/>
  <c r="CQ88" i="43"/>
  <c r="CQ88" i="41"/>
  <c r="CQ88" i="35"/>
  <c r="CQ88" i="28"/>
  <c r="CQ88" i="52"/>
  <c r="CQ88" i="48"/>
  <c r="CQ88" i="46"/>
  <c r="CQ88" i="49"/>
  <c r="CQ88" i="12"/>
  <c r="CQ88" i="55"/>
  <c r="CQ88" i="32"/>
  <c r="CQ88" i="17"/>
  <c r="CF92" i="41"/>
  <c r="H825" i="41" s="1"/>
  <c r="G609" i="41"/>
  <c r="G609" i="10"/>
  <c r="CF92" i="10"/>
  <c r="H825" i="10" s="1"/>
  <c r="CF92" i="50"/>
  <c r="H825" i="50" s="1"/>
  <c r="G609" i="50"/>
  <c r="G609" i="32"/>
  <c r="CF92" i="32"/>
  <c r="H825" i="32" s="1"/>
  <c r="CF92" i="48"/>
  <c r="H825" i="48" s="1"/>
  <c r="G609" i="48"/>
  <c r="CF92" i="8"/>
  <c r="H825" i="8" s="1"/>
  <c r="G609" i="8"/>
  <c r="G609" i="57"/>
  <c r="CF92" i="57"/>
  <c r="H825" i="57" s="1"/>
  <c r="BX92" i="42"/>
  <c r="H817" i="42" s="1"/>
  <c r="G601" i="42"/>
  <c r="BX92" i="54"/>
  <c r="H817" i="54" s="1"/>
  <c r="G601" i="54"/>
  <c r="BX92" i="6"/>
  <c r="H817" i="6" s="1"/>
  <c r="G601" i="6"/>
  <c r="BX92" i="53"/>
  <c r="H817" i="53" s="1"/>
  <c r="G601" i="53"/>
  <c r="G601" i="52"/>
  <c r="BX92" i="52"/>
  <c r="H817" i="52" s="1"/>
  <c r="G601" i="20"/>
  <c r="BX92" i="20"/>
  <c r="H817" i="20" s="1"/>
  <c r="BP92" i="1"/>
  <c r="H809" i="1" s="1"/>
  <c r="G593" i="1"/>
  <c r="G593" i="49"/>
  <c r="BP92" i="49"/>
  <c r="H809" i="49" s="1"/>
  <c r="BP92" i="9"/>
  <c r="H809" i="9" s="1"/>
  <c r="G593" i="9"/>
  <c r="BP92" i="7"/>
  <c r="H809" i="7" s="1"/>
  <c r="G593" i="7"/>
  <c r="BP92" i="16"/>
  <c r="H809" i="16" s="1"/>
  <c r="G593" i="16"/>
  <c r="BP92" i="15"/>
  <c r="H809" i="15" s="1"/>
  <c r="G593" i="15"/>
  <c r="G593" i="12"/>
  <c r="BP92" i="12"/>
  <c r="H809" i="12" s="1"/>
  <c r="G573" i="58"/>
  <c r="AV92" i="58"/>
  <c r="H789" i="58" s="1"/>
  <c r="AV92" i="57"/>
  <c r="H789" i="57" s="1"/>
  <c r="G573" i="57"/>
  <c r="AV92" i="8"/>
  <c r="H789" i="8" s="1"/>
  <c r="G573" i="8"/>
  <c r="AV92" i="55"/>
  <c r="H789" i="55" s="1"/>
  <c r="G573" i="55"/>
  <c r="AV92" i="7"/>
  <c r="H789" i="7" s="1"/>
  <c r="G573" i="7"/>
  <c r="G573" i="31"/>
  <c r="AV92" i="31"/>
  <c r="H789" i="31" s="1"/>
  <c r="AN92" i="53"/>
  <c r="H781" i="53" s="1"/>
  <c r="G565" i="53"/>
  <c r="G565" i="23"/>
  <c r="AN92" i="23"/>
  <c r="H781" i="23" s="1"/>
  <c r="G565" i="6"/>
  <c r="AN92" i="6"/>
  <c r="H781" i="6" s="1"/>
  <c r="AN92" i="42"/>
  <c r="H781" i="42" s="1"/>
  <c r="G565" i="42"/>
  <c r="G565" i="14"/>
  <c r="AN92" i="14"/>
  <c r="H781" i="14" s="1"/>
  <c r="AN92" i="7"/>
  <c r="H781" i="7" s="1"/>
  <c r="G565" i="7"/>
  <c r="AN92" i="15"/>
  <c r="H781" i="15" s="1"/>
  <c r="G565" i="15"/>
  <c r="G557" i="10"/>
  <c r="AF92" i="10"/>
  <c r="H773" i="10" s="1"/>
  <c r="AF92" i="3"/>
  <c r="H773" i="3" s="1"/>
  <c r="G557" i="3"/>
  <c r="AF92" i="18"/>
  <c r="H773" i="18" s="1"/>
  <c r="G557" i="18"/>
  <c r="G557" i="29"/>
  <c r="AF92" i="29"/>
  <c r="H773" i="29" s="1"/>
  <c r="AF92" i="57"/>
  <c r="H773" i="57" s="1"/>
  <c r="G557" i="57"/>
  <c r="AF92" i="20"/>
  <c r="H773" i="20" s="1"/>
  <c r="G557" i="20"/>
  <c r="X92" i="16"/>
  <c r="H765" i="16" s="1"/>
  <c r="G549" i="16"/>
  <c r="X92" i="52"/>
  <c r="H765" i="52" s="1"/>
  <c r="G549" i="52"/>
  <c r="G549" i="12"/>
  <c r="X92" i="12"/>
  <c r="H765" i="12" s="1"/>
  <c r="G549" i="39"/>
  <c r="X92" i="39"/>
  <c r="H765" i="39" s="1"/>
  <c r="X92" i="32"/>
  <c r="H765" i="32" s="1"/>
  <c r="G549" i="32"/>
  <c r="X92" i="35"/>
  <c r="H765" i="35" s="1"/>
  <c r="G549" i="35"/>
  <c r="X92" i="10"/>
  <c r="H765" i="10" s="1"/>
  <c r="G549" i="10"/>
  <c r="P92" i="5"/>
  <c r="H757" i="5" s="1"/>
  <c r="G541" i="5"/>
  <c r="G541" i="6"/>
  <c r="P92" i="6"/>
  <c r="H757" i="6" s="1"/>
  <c r="P92" i="52"/>
  <c r="H757" i="52" s="1"/>
  <c r="G541" i="52"/>
  <c r="P92" i="31"/>
  <c r="H757" i="31" s="1"/>
  <c r="G541" i="31"/>
  <c r="G541" i="24"/>
  <c r="P92" i="24"/>
  <c r="H757" i="24" s="1"/>
  <c r="P92" i="40"/>
  <c r="H757" i="40" s="1"/>
  <c r="G541" i="40"/>
  <c r="G608" i="51"/>
  <c r="CE92" i="51"/>
  <c r="H824" i="51" s="1"/>
  <c r="CE92" i="39"/>
  <c r="H824" i="39" s="1"/>
  <c r="G608" i="39"/>
  <c r="CE92" i="53"/>
  <c r="H824" i="53" s="1"/>
  <c r="G608" i="53"/>
  <c r="CE92" i="28"/>
  <c r="H824" i="28" s="1"/>
  <c r="G608" i="28"/>
  <c r="G608" i="6"/>
  <c r="CE92" i="6"/>
  <c r="H824" i="6" s="1"/>
  <c r="CE92" i="31"/>
  <c r="H824" i="31" s="1"/>
  <c r="G608" i="31"/>
  <c r="G608" i="49"/>
  <c r="CE92" i="49"/>
  <c r="H824" i="49" s="1"/>
  <c r="G600" i="19"/>
  <c r="BW92" i="19"/>
  <c r="H816" i="19" s="1"/>
  <c r="BW92" i="39"/>
  <c r="H816" i="39" s="1"/>
  <c r="G600" i="39"/>
  <c r="G600" i="46"/>
  <c r="BW92" i="46"/>
  <c r="H816" i="46" s="1"/>
  <c r="G600" i="12"/>
  <c r="BW92" i="12"/>
  <c r="H816" i="12" s="1"/>
  <c r="G600" i="40"/>
  <c r="BW92" i="40"/>
  <c r="H816" i="40" s="1"/>
  <c r="G600" i="35"/>
  <c r="BW92" i="35"/>
  <c r="H816" i="35" s="1"/>
  <c r="G592" i="3"/>
  <c r="BO92" i="3"/>
  <c r="H808" i="3" s="1"/>
  <c r="G592" i="13"/>
  <c r="BO92" i="13"/>
  <c r="H808" i="13" s="1"/>
  <c r="G592" i="6"/>
  <c r="BO92" i="6"/>
  <c r="H808" i="6" s="1"/>
  <c r="G592" i="32"/>
  <c r="BO92" i="32"/>
  <c r="H808" i="32" s="1"/>
  <c r="G592" i="19"/>
  <c r="BO92" i="19"/>
  <c r="H808" i="19" s="1"/>
  <c r="G592" i="7"/>
  <c r="BO92" i="7"/>
  <c r="H808" i="7" s="1"/>
  <c r="G592" i="15"/>
  <c r="BO92" i="15"/>
  <c r="H808" i="15" s="1"/>
  <c r="G572" i="45"/>
  <c r="AU92" i="45"/>
  <c r="H788" i="45" s="1"/>
  <c r="G572" i="56"/>
  <c r="AU92" i="56"/>
  <c r="H788" i="56" s="1"/>
  <c r="AU92" i="12"/>
  <c r="H788" i="12" s="1"/>
  <c r="G572" i="12"/>
  <c r="AU92" i="32"/>
  <c r="H788" i="32" s="1"/>
  <c r="G572" i="32"/>
  <c r="AU92" i="2"/>
  <c r="H788" i="2" s="1"/>
  <c r="G572" i="2"/>
  <c r="AU92" i="17"/>
  <c r="H788" i="17" s="1"/>
  <c r="G572" i="17"/>
  <c r="AM92" i="40"/>
  <c r="H780" i="40" s="1"/>
  <c r="G564" i="40"/>
  <c r="AM92" i="18"/>
  <c r="H780" i="18" s="1"/>
  <c r="G564" i="18"/>
  <c r="AM92" i="12"/>
  <c r="H780" i="12" s="1"/>
  <c r="G564" i="12"/>
  <c r="AM92" i="47"/>
  <c r="H780" i="47" s="1"/>
  <c r="G564" i="47"/>
  <c r="AM92" i="9"/>
  <c r="H780" i="9" s="1"/>
  <c r="G564" i="9"/>
  <c r="G564" i="33"/>
  <c r="AM92" i="33"/>
  <c r="H780" i="33" s="1"/>
  <c r="AM92" i="49"/>
  <c r="H780" i="49" s="1"/>
  <c r="G564" i="49"/>
  <c r="AE92" i="20"/>
  <c r="H772" i="20" s="1"/>
  <c r="G556" i="20"/>
  <c r="G556" i="23"/>
  <c r="AE92" i="23"/>
  <c r="H772" i="23" s="1"/>
  <c r="G556" i="13"/>
  <c r="AE92" i="13"/>
  <c r="H772" i="13" s="1"/>
  <c r="G556" i="3"/>
  <c r="AE92" i="3"/>
  <c r="H772" i="3" s="1"/>
  <c r="AE92" i="5"/>
  <c r="H772" i="5" s="1"/>
  <c r="G556" i="5"/>
  <c r="AE92" i="1"/>
  <c r="H772" i="1" s="1"/>
  <c r="G556" i="1"/>
  <c r="W92" i="41"/>
  <c r="H764" i="41" s="1"/>
  <c r="G548" i="41"/>
  <c r="W92" i="29"/>
  <c r="H764" i="29" s="1"/>
  <c r="G548" i="29"/>
  <c r="W92" i="24"/>
  <c r="H764" i="24" s="1"/>
  <c r="G548" i="24"/>
  <c r="G548" i="57"/>
  <c r="W92" i="57"/>
  <c r="H764" i="57" s="1"/>
  <c r="W92" i="52"/>
  <c r="H764" i="52" s="1"/>
  <c r="G548" i="52"/>
  <c r="G548" i="33"/>
  <c r="W92" i="33"/>
  <c r="H764" i="33" s="1"/>
  <c r="G548" i="2"/>
  <c r="W92" i="2"/>
  <c r="H764" i="2" s="1"/>
  <c r="O92" i="6"/>
  <c r="H756" i="6" s="1"/>
  <c r="G540" i="6"/>
  <c r="O92" i="35"/>
  <c r="H756" i="35" s="1"/>
  <c r="G540" i="35"/>
  <c r="G540" i="9"/>
  <c r="O92" i="9"/>
  <c r="H756" i="9" s="1"/>
  <c r="O92" i="32"/>
  <c r="H756" i="32" s="1"/>
  <c r="G540" i="32"/>
  <c r="G540" i="44"/>
  <c r="O92" i="44"/>
  <c r="H756" i="44" s="1"/>
  <c r="G540" i="39"/>
  <c r="O92" i="39"/>
  <c r="H756" i="39" s="1"/>
  <c r="G594" i="6"/>
  <c r="BQ92" i="6"/>
  <c r="H810" i="6" s="1"/>
  <c r="G594" i="4"/>
  <c r="BQ92" i="4"/>
  <c r="H810" i="4" s="1"/>
  <c r="G594" i="55"/>
  <c r="BQ92" i="55"/>
  <c r="H810" i="55" s="1"/>
  <c r="G594" i="13"/>
  <c r="BQ92" i="13"/>
  <c r="H810" i="13" s="1"/>
  <c r="G594" i="24"/>
  <c r="BQ92" i="24"/>
  <c r="H810" i="24" s="1"/>
  <c r="BQ92" i="50"/>
  <c r="H810" i="50" s="1"/>
  <c r="G594" i="50"/>
  <c r="G594" i="45"/>
  <c r="BQ92" i="45"/>
  <c r="H810" i="45" s="1"/>
  <c r="Q92" i="42"/>
  <c r="H758" i="42" s="1"/>
  <c r="G542" i="42"/>
  <c r="G542" i="8"/>
  <c r="Q92" i="8"/>
  <c r="H758" i="8" s="1"/>
  <c r="G542" i="41"/>
  <c r="Q92" i="41"/>
  <c r="H758" i="41" s="1"/>
  <c r="Q92" i="32"/>
  <c r="H758" i="32" s="1"/>
  <c r="G542" i="32"/>
  <c r="Q92" i="13"/>
  <c r="H758" i="13" s="1"/>
  <c r="G542" i="13"/>
  <c r="G542" i="47"/>
  <c r="Q92" i="47"/>
  <c r="H758" i="47" s="1"/>
  <c r="CD92" i="19"/>
  <c r="H823" i="19" s="1"/>
  <c r="G607" i="19"/>
  <c r="CD92" i="33"/>
  <c r="H823" i="33" s="1"/>
  <c r="G607" i="33"/>
  <c r="G607" i="40"/>
  <c r="CD92" i="40"/>
  <c r="H823" i="40" s="1"/>
  <c r="CD92" i="44"/>
  <c r="H823" i="44" s="1"/>
  <c r="G607" i="44"/>
  <c r="CD92" i="3"/>
  <c r="H823" i="3" s="1"/>
  <c r="G607" i="3"/>
  <c r="G607" i="55"/>
  <c r="CD92" i="55"/>
  <c r="H823" i="55" s="1"/>
  <c r="G607" i="50"/>
  <c r="CD92" i="50"/>
  <c r="H823" i="50" s="1"/>
  <c r="G599" i="32"/>
  <c r="BV92" i="32"/>
  <c r="H815" i="32" s="1"/>
  <c r="G599" i="17"/>
  <c r="BV92" i="17"/>
  <c r="H815" i="17" s="1"/>
  <c r="BV92" i="24"/>
  <c r="H815" i="24" s="1"/>
  <c r="G599" i="24"/>
  <c r="BV92" i="52"/>
  <c r="H815" i="52" s="1"/>
  <c r="G599" i="52"/>
  <c r="BV92" i="2"/>
  <c r="H815" i="2" s="1"/>
  <c r="G599" i="2"/>
  <c r="BV92" i="10"/>
  <c r="H815" i="10" s="1"/>
  <c r="G599" i="10"/>
  <c r="BN92" i="4"/>
  <c r="H807" i="4" s="1"/>
  <c r="G591" i="4"/>
  <c r="G591" i="8"/>
  <c r="BN92" i="8"/>
  <c r="H807" i="8" s="1"/>
  <c r="G591" i="41"/>
  <c r="BN92" i="41"/>
  <c r="H807" i="41" s="1"/>
  <c r="G591" i="13"/>
  <c r="BN92" i="13"/>
  <c r="H807" i="13" s="1"/>
  <c r="BN92" i="57"/>
  <c r="H807" i="57" s="1"/>
  <c r="G591" i="57"/>
  <c r="BN92" i="2"/>
  <c r="H807" i="2" s="1"/>
  <c r="G591" i="2"/>
  <c r="BN92" i="42"/>
  <c r="H807" i="42" s="1"/>
  <c r="G591" i="42"/>
  <c r="AT92" i="14"/>
  <c r="H787" i="14" s="1"/>
  <c r="G571" i="14"/>
  <c r="G571" i="45"/>
  <c r="AT92" i="45"/>
  <c r="H787" i="45" s="1"/>
  <c r="AT92" i="33"/>
  <c r="H787" i="33" s="1"/>
  <c r="G571" i="33"/>
  <c r="G571" i="19"/>
  <c r="AT92" i="19"/>
  <c r="H787" i="19" s="1"/>
  <c r="G571" i="56"/>
  <c r="AT92" i="56"/>
  <c r="H787" i="56" s="1"/>
  <c r="G571" i="29"/>
  <c r="AT92" i="29"/>
  <c r="H787" i="29" s="1"/>
  <c r="AL92" i="43"/>
  <c r="H779" i="43" s="1"/>
  <c r="G563" i="43"/>
  <c r="G563" i="23"/>
  <c r="AL92" i="23"/>
  <c r="H779" i="23" s="1"/>
  <c r="AL92" i="19"/>
  <c r="H779" i="19" s="1"/>
  <c r="G563" i="19"/>
  <c r="G563" i="35"/>
  <c r="AL92" i="35"/>
  <c r="H779" i="35" s="1"/>
  <c r="G563" i="34"/>
  <c r="AL92" i="34"/>
  <c r="H779" i="34" s="1"/>
  <c r="G563" i="50"/>
  <c r="AL92" i="50"/>
  <c r="H779" i="50" s="1"/>
  <c r="G563" i="52"/>
  <c r="AL92" i="52"/>
  <c r="H779" i="52" s="1"/>
  <c r="AD92" i="54"/>
  <c r="H771" i="54" s="1"/>
  <c r="G555" i="54"/>
  <c r="G555" i="52"/>
  <c r="AD92" i="52"/>
  <c r="H771" i="52" s="1"/>
  <c r="AD92" i="57"/>
  <c r="H771" i="57" s="1"/>
  <c r="G555" i="57"/>
  <c r="AD92" i="48"/>
  <c r="H771" i="48" s="1"/>
  <c r="G555" i="48"/>
  <c r="AD92" i="50"/>
  <c r="H771" i="50" s="1"/>
  <c r="G555" i="50"/>
  <c r="G555" i="34"/>
  <c r="AD92" i="34"/>
  <c r="H771" i="34" s="1"/>
  <c r="V92" i="8"/>
  <c r="H763" i="8" s="1"/>
  <c r="G547" i="8"/>
  <c r="G547" i="19"/>
  <c r="V92" i="19"/>
  <c r="H763" i="19" s="1"/>
  <c r="G547" i="6"/>
  <c r="V92" i="6"/>
  <c r="H763" i="6" s="1"/>
  <c r="V92" i="14"/>
  <c r="H763" i="14" s="1"/>
  <c r="G547" i="14"/>
  <c r="G547" i="32"/>
  <c r="V92" i="32"/>
  <c r="H763" i="32" s="1"/>
  <c r="G547" i="57"/>
  <c r="V92" i="57"/>
  <c r="H763" i="57" s="1"/>
  <c r="V92" i="48"/>
  <c r="H763" i="48" s="1"/>
  <c r="G547" i="48"/>
  <c r="G606" i="53"/>
  <c r="CC92" i="53"/>
  <c r="H822" i="53" s="1"/>
  <c r="G606" i="1"/>
  <c r="CC92" i="1"/>
  <c r="H822" i="1" s="1"/>
  <c r="CC92" i="44"/>
  <c r="H822" i="44" s="1"/>
  <c r="G606" i="44"/>
  <c r="G606" i="35"/>
  <c r="CC92" i="35"/>
  <c r="H822" i="35" s="1"/>
  <c r="G606" i="33"/>
  <c r="CC92" i="33"/>
  <c r="H822" i="33" s="1"/>
  <c r="G606" i="28"/>
  <c r="CC92" i="28"/>
  <c r="H822" i="28" s="1"/>
  <c r="G598" i="42"/>
  <c r="BU92" i="42"/>
  <c r="H814" i="42" s="1"/>
  <c r="BU92" i="10"/>
  <c r="H814" i="10" s="1"/>
  <c r="G598" i="10"/>
  <c r="G598" i="33"/>
  <c r="BU92" i="33"/>
  <c r="H814" i="33" s="1"/>
  <c r="G598" i="3"/>
  <c r="BU92" i="3"/>
  <c r="H814" i="3" s="1"/>
  <c r="BU92" i="15"/>
  <c r="H814" i="15" s="1"/>
  <c r="G598" i="15"/>
  <c r="G598" i="54"/>
  <c r="BU92" i="54"/>
  <c r="H814" i="54" s="1"/>
  <c r="BU92" i="40"/>
  <c r="H814" i="40" s="1"/>
  <c r="G598" i="40"/>
  <c r="G590" i="8"/>
  <c r="BM92" i="8"/>
  <c r="H806" i="8" s="1"/>
  <c r="G590" i="52"/>
  <c r="BM92" i="52"/>
  <c r="H806" i="52" s="1"/>
  <c r="BM92" i="2"/>
  <c r="H806" i="2" s="1"/>
  <c r="G590" i="2"/>
  <c r="G590" i="58"/>
  <c r="BM92" i="58"/>
  <c r="H806" i="58" s="1"/>
  <c r="BM92" i="28"/>
  <c r="H806" i="28" s="1"/>
  <c r="G590" i="28"/>
  <c r="BM92" i="12"/>
  <c r="H806" i="12" s="1"/>
  <c r="G590" i="12"/>
  <c r="G570" i="57"/>
  <c r="AS92" i="57"/>
  <c r="H786" i="57" s="1"/>
  <c r="G570" i="44"/>
  <c r="AS92" i="44"/>
  <c r="H786" i="44" s="1"/>
  <c r="AS92" i="50"/>
  <c r="H786" i="50" s="1"/>
  <c r="G570" i="50"/>
  <c r="AS92" i="42"/>
  <c r="H786" i="42" s="1"/>
  <c r="G570" i="42"/>
  <c r="G570" i="39"/>
  <c r="AS92" i="39"/>
  <c r="H786" i="39" s="1"/>
  <c r="AS92" i="35"/>
  <c r="H786" i="35" s="1"/>
  <c r="G570" i="35"/>
  <c r="AS92" i="20"/>
  <c r="H786" i="20" s="1"/>
  <c r="G570" i="20"/>
  <c r="AK92" i="49"/>
  <c r="H778" i="49" s="1"/>
  <c r="G562" i="49"/>
  <c r="G562" i="24"/>
  <c r="AK92" i="24"/>
  <c r="H778" i="24" s="1"/>
  <c r="AK92" i="42"/>
  <c r="H778" i="42" s="1"/>
  <c r="G562" i="42"/>
  <c r="G562" i="14"/>
  <c r="AK92" i="14"/>
  <c r="H778" i="14" s="1"/>
  <c r="G562" i="31"/>
  <c r="AK92" i="31"/>
  <c r="H778" i="31" s="1"/>
  <c r="AK92" i="57"/>
  <c r="H778" i="57" s="1"/>
  <c r="G562" i="57"/>
  <c r="G554" i="23"/>
  <c r="AC92" i="23"/>
  <c r="H770" i="23" s="1"/>
  <c r="G554" i="39"/>
  <c r="AC92" i="39"/>
  <c r="H770" i="39" s="1"/>
  <c r="G554" i="35"/>
  <c r="AC92" i="35"/>
  <c r="H770" i="35" s="1"/>
  <c r="AC92" i="45"/>
  <c r="H770" i="45" s="1"/>
  <c r="G554" i="45"/>
  <c r="AC92" i="17"/>
  <c r="H770" i="17" s="1"/>
  <c r="G554" i="17"/>
  <c r="G554" i="24"/>
  <c r="AC92" i="24"/>
  <c r="H770" i="24" s="1"/>
  <c r="G554" i="41"/>
  <c r="AC92" i="41"/>
  <c r="H770" i="41" s="1"/>
  <c r="G546" i="35"/>
  <c r="U92" i="35"/>
  <c r="H762" i="35" s="1"/>
  <c r="U92" i="55"/>
  <c r="H762" i="55" s="1"/>
  <c r="G546" i="55"/>
  <c r="G546" i="32"/>
  <c r="U92" i="32"/>
  <c r="H762" i="32" s="1"/>
  <c r="G546" i="6"/>
  <c r="U92" i="6"/>
  <c r="H762" i="6" s="1"/>
  <c r="G546" i="58"/>
  <c r="U92" i="58"/>
  <c r="H762" i="58" s="1"/>
  <c r="U92" i="37"/>
  <c r="H762" i="37" s="1"/>
  <c r="G546" i="37"/>
  <c r="G602" i="57"/>
  <c r="BY92" i="57"/>
  <c r="H818" i="57" s="1"/>
  <c r="G602" i="39"/>
  <c r="BY92" i="39"/>
  <c r="H818" i="39" s="1"/>
  <c r="G602" i="47"/>
  <c r="BY92" i="47"/>
  <c r="H818" i="47" s="1"/>
  <c r="BY92" i="31"/>
  <c r="H818" i="31" s="1"/>
  <c r="G602" i="31"/>
  <c r="BY92" i="14"/>
  <c r="H818" i="14" s="1"/>
  <c r="G602" i="14"/>
  <c r="BY92" i="1"/>
  <c r="H818" i="1" s="1"/>
  <c r="G602" i="1"/>
  <c r="G602" i="12"/>
  <c r="BY92" i="12"/>
  <c r="H818" i="12" s="1"/>
  <c r="G605" i="31"/>
  <c r="CB92" i="31"/>
  <c r="H821" i="31" s="1"/>
  <c r="G605" i="35"/>
  <c r="CB92" i="35"/>
  <c r="H821" i="35" s="1"/>
  <c r="CB92" i="8"/>
  <c r="H821" i="8" s="1"/>
  <c r="G605" i="8"/>
  <c r="G605" i="14"/>
  <c r="CB92" i="14"/>
  <c r="H821" i="14" s="1"/>
  <c r="CB92" i="28"/>
  <c r="H821" i="28" s="1"/>
  <c r="G605" i="28"/>
  <c r="G605" i="13"/>
  <c r="CB92" i="13"/>
  <c r="H821" i="13" s="1"/>
  <c r="BT92" i="2"/>
  <c r="H813" i="2" s="1"/>
  <c r="G597" i="2"/>
  <c r="BT92" i="23"/>
  <c r="H813" i="23" s="1"/>
  <c r="G597" i="23"/>
  <c r="BT92" i="4"/>
  <c r="H813" i="4" s="1"/>
  <c r="G597" i="4"/>
  <c r="G597" i="30"/>
  <c r="BT92" i="30"/>
  <c r="H813" i="30" s="1"/>
  <c r="BT92" i="39"/>
  <c r="H813" i="39" s="1"/>
  <c r="G597" i="39"/>
  <c r="BT92" i="13"/>
  <c r="H813" i="13" s="1"/>
  <c r="G597" i="13"/>
  <c r="BT92" i="20"/>
  <c r="H813" i="20" s="1"/>
  <c r="G597" i="20"/>
  <c r="G589" i="17"/>
  <c r="BL92" i="17"/>
  <c r="H805" i="17" s="1"/>
  <c r="G589" i="1"/>
  <c r="BL92" i="1"/>
  <c r="H805" i="1" s="1"/>
  <c r="BL92" i="27"/>
  <c r="H805" i="27" s="1"/>
  <c r="G589" i="27"/>
  <c r="G589" i="6"/>
  <c r="BL92" i="6"/>
  <c r="H805" i="6" s="1"/>
  <c r="G589" i="40"/>
  <c r="BL92" i="40"/>
  <c r="H805" i="40" s="1"/>
  <c r="BL92" i="56"/>
  <c r="H805" i="56" s="1"/>
  <c r="G589" i="56"/>
  <c r="G569" i="23"/>
  <c r="AR92" i="23"/>
  <c r="H785" i="23" s="1"/>
  <c r="AR92" i="49"/>
  <c r="H785" i="49" s="1"/>
  <c r="G569" i="49"/>
  <c r="G569" i="50"/>
  <c r="AR92" i="50"/>
  <c r="H785" i="50" s="1"/>
  <c r="AR92" i="2"/>
  <c r="H785" i="2" s="1"/>
  <c r="G569" i="2"/>
  <c r="G569" i="20"/>
  <c r="AR92" i="20"/>
  <c r="H785" i="20" s="1"/>
  <c r="AR92" i="55"/>
  <c r="H785" i="55" s="1"/>
  <c r="G569" i="55"/>
  <c r="G569" i="9"/>
  <c r="AR92" i="9"/>
  <c r="H785" i="9" s="1"/>
  <c r="G561" i="53"/>
  <c r="AJ92" i="53"/>
  <c r="H777" i="53" s="1"/>
  <c r="G561" i="39"/>
  <c r="AJ92" i="39"/>
  <c r="H777" i="39" s="1"/>
  <c r="AJ92" i="34"/>
  <c r="H777" i="34" s="1"/>
  <c r="G561" i="34"/>
  <c r="AJ92" i="31"/>
  <c r="H777" i="31" s="1"/>
  <c r="G561" i="31"/>
  <c r="AJ92" i="35"/>
  <c r="H777" i="35" s="1"/>
  <c r="G561" i="35"/>
  <c r="AJ92" i="42"/>
  <c r="H777" i="42" s="1"/>
  <c r="G561" i="42"/>
  <c r="AB92" i="37"/>
  <c r="H769" i="37" s="1"/>
  <c r="G553" i="37"/>
  <c r="G553" i="6"/>
  <c r="AB92" i="6"/>
  <c r="H769" i="6" s="1"/>
  <c r="AB92" i="2"/>
  <c r="H769" i="2" s="1"/>
  <c r="G553" i="2"/>
  <c r="G553" i="46"/>
  <c r="AB92" i="46"/>
  <c r="H769" i="46" s="1"/>
  <c r="G553" i="12"/>
  <c r="AB92" i="12"/>
  <c r="H769" i="12" s="1"/>
  <c r="G553" i="23"/>
  <c r="AB92" i="23"/>
  <c r="H769" i="23" s="1"/>
  <c r="AB92" i="3"/>
  <c r="H769" i="3" s="1"/>
  <c r="G553" i="3"/>
  <c r="G545" i="35"/>
  <c r="T92" i="35"/>
  <c r="H761" i="35" s="1"/>
  <c r="G545" i="40"/>
  <c r="T92" i="40"/>
  <c r="H761" i="40" s="1"/>
  <c r="G545" i="37"/>
  <c r="T92" i="37"/>
  <c r="H761" i="37" s="1"/>
  <c r="G545" i="15"/>
  <c r="T92" i="15"/>
  <c r="H761" i="15" s="1"/>
  <c r="T92" i="4"/>
  <c r="H761" i="4" s="1"/>
  <c r="G545" i="4"/>
  <c r="G545" i="51"/>
  <c r="T92" i="51"/>
  <c r="H761" i="51" s="1"/>
  <c r="AW92" i="5"/>
  <c r="H790" i="5" s="1"/>
  <c r="G574" i="5"/>
  <c r="G574" i="8"/>
  <c r="AW92" i="8"/>
  <c r="H790" i="8" s="1"/>
  <c r="G574" i="53"/>
  <c r="AW92" i="53"/>
  <c r="H790" i="53" s="1"/>
  <c r="AW92" i="33"/>
  <c r="H790" i="33" s="1"/>
  <c r="G574" i="33"/>
  <c r="G574" i="15"/>
  <c r="AW92" i="15"/>
  <c r="H790" i="15" s="1"/>
  <c r="AW92" i="42"/>
  <c r="H790" i="42" s="1"/>
  <c r="G574" i="42"/>
  <c r="AW92" i="29"/>
  <c r="H790" i="29" s="1"/>
  <c r="G574" i="29"/>
  <c r="CA92" i="49"/>
  <c r="H820" i="49" s="1"/>
  <c r="G604" i="49"/>
  <c r="G604" i="9"/>
  <c r="CA92" i="9"/>
  <c r="H820" i="9" s="1"/>
  <c r="G604" i="52"/>
  <c r="CA92" i="52"/>
  <c r="H820" i="52" s="1"/>
  <c r="G604" i="14"/>
  <c r="CA92" i="14"/>
  <c r="H820" i="14" s="1"/>
  <c r="CA92" i="42"/>
  <c r="H820" i="42" s="1"/>
  <c r="G604" i="42"/>
  <c r="G604" i="29"/>
  <c r="CA92" i="29"/>
  <c r="H820" i="29" s="1"/>
  <c r="BS92" i="2"/>
  <c r="H812" i="2" s="1"/>
  <c r="G596" i="2"/>
  <c r="G596" i="30"/>
  <c r="BS92" i="30"/>
  <c r="H812" i="30" s="1"/>
  <c r="BS92" i="32"/>
  <c r="H812" i="32" s="1"/>
  <c r="G596" i="32"/>
  <c r="BS92" i="21"/>
  <c r="H812" i="21" s="1"/>
  <c r="G596" i="21"/>
  <c r="BS92" i="41"/>
  <c r="H812" i="41" s="1"/>
  <c r="G596" i="41"/>
  <c r="G596" i="33"/>
  <c r="BS92" i="33"/>
  <c r="H812" i="33" s="1"/>
  <c r="BS92" i="52"/>
  <c r="H812" i="52" s="1"/>
  <c r="G596" i="52"/>
  <c r="G579" i="55"/>
  <c r="BB92" i="55"/>
  <c r="H795" i="55" s="1"/>
  <c r="G584" i="4"/>
  <c r="BG92" i="4"/>
  <c r="H800" i="4" s="1"/>
  <c r="BE92" i="42"/>
  <c r="H798" i="42" s="1"/>
  <c r="G582" i="42"/>
  <c r="BD92" i="23"/>
  <c r="H797" i="23" s="1"/>
  <c r="G581" i="23"/>
  <c r="G580" i="8"/>
  <c r="BC92" i="8"/>
  <c r="H796" i="8" s="1"/>
  <c r="G579" i="15"/>
  <c r="BB92" i="15"/>
  <c r="H795" i="15" s="1"/>
  <c r="BI92" i="20"/>
  <c r="H802" i="20" s="1"/>
  <c r="G586" i="20"/>
  <c r="BA92" i="2"/>
  <c r="H794" i="2" s="1"/>
  <c r="G578" i="2"/>
  <c r="G585" i="43"/>
  <c r="BH92" i="43"/>
  <c r="H801" i="43" s="1"/>
  <c r="BG92" i="39"/>
  <c r="H800" i="39" s="1"/>
  <c r="G584" i="39"/>
  <c r="G582" i="32"/>
  <c r="BE92" i="32"/>
  <c r="H798" i="32" s="1"/>
  <c r="BI92" i="7"/>
  <c r="H802" i="7" s="1"/>
  <c r="G586" i="7"/>
  <c r="BD92" i="39"/>
  <c r="H797" i="39" s="1"/>
  <c r="G581" i="39"/>
  <c r="BC92" i="32"/>
  <c r="H796" i="32" s="1"/>
  <c r="G580" i="32"/>
  <c r="G587" i="48"/>
  <c r="BJ92" i="48"/>
  <c r="H803" i="48" s="1"/>
  <c r="BB92" i="56"/>
  <c r="H795" i="56" s="1"/>
  <c r="G579" i="56"/>
  <c r="BA92" i="15"/>
  <c r="H794" i="15" s="1"/>
  <c r="G578" i="15"/>
  <c r="BH92" i="35"/>
  <c r="H801" i="35" s="1"/>
  <c r="G585" i="35"/>
  <c r="AZ92" i="27"/>
  <c r="H793" i="27" s="1"/>
  <c r="G577" i="27"/>
  <c r="BG92" i="33"/>
  <c r="H800" i="33" s="1"/>
  <c r="G584" i="33"/>
  <c r="G585" i="54"/>
  <c r="BH92" i="54"/>
  <c r="H801" i="54" s="1"/>
  <c r="G583" i="9"/>
  <c r="BF92" i="9"/>
  <c r="H799" i="9" s="1"/>
  <c r="G582" i="39"/>
  <c r="BE92" i="39"/>
  <c r="H798" i="39" s="1"/>
  <c r="G581" i="13"/>
  <c r="BD92" i="13"/>
  <c r="H797" i="13" s="1"/>
  <c r="G580" i="12"/>
  <c r="BC92" i="12"/>
  <c r="H796" i="12" s="1"/>
  <c r="G579" i="35"/>
  <c r="BB92" i="35"/>
  <c r="H795" i="35" s="1"/>
  <c r="G586" i="53"/>
  <c r="BI92" i="53"/>
  <c r="H802" i="53" s="1"/>
  <c r="BA92" i="5"/>
  <c r="H794" i="5" s="1"/>
  <c r="G578" i="5"/>
  <c r="G585" i="9"/>
  <c r="BH92" i="9"/>
  <c r="H801" i="9" s="1"/>
  <c r="G584" i="17"/>
  <c r="BG92" i="17"/>
  <c r="H800" i="17" s="1"/>
  <c r="BD92" i="8"/>
  <c r="H797" i="8" s="1"/>
  <c r="G581" i="8"/>
  <c r="G583" i="45"/>
  <c r="BF92" i="45"/>
  <c r="H799" i="45" s="1"/>
  <c r="G587" i="57"/>
  <c r="BJ92" i="57"/>
  <c r="H803" i="57" s="1"/>
  <c r="BH92" i="39"/>
  <c r="H801" i="39" s="1"/>
  <c r="G585" i="39"/>
  <c r="G577" i="17"/>
  <c r="AZ92" i="17"/>
  <c r="H793" i="17" s="1"/>
  <c r="G583" i="44"/>
  <c r="BF92" i="44"/>
  <c r="H799" i="44" s="1"/>
  <c r="BB92" i="37"/>
  <c r="H795" i="37" s="1"/>
  <c r="G579" i="37"/>
  <c r="BG92" i="35"/>
  <c r="H800" i="35" s="1"/>
  <c r="G584" i="35"/>
  <c r="BF92" i="7"/>
  <c r="H799" i="7" s="1"/>
  <c r="G583" i="7"/>
  <c r="BD92" i="15"/>
  <c r="H797" i="15" s="1"/>
  <c r="G581" i="15"/>
  <c r="G587" i="35"/>
  <c r="BJ92" i="35"/>
  <c r="H803" i="35" s="1"/>
  <c r="G579" i="51"/>
  <c r="BB92" i="51"/>
  <c r="H795" i="51" s="1"/>
  <c r="G578" i="9"/>
  <c r="BA92" i="9"/>
  <c r="H794" i="9" s="1"/>
  <c r="G583" i="54"/>
  <c r="BF92" i="54"/>
  <c r="H799" i="54" s="1"/>
  <c r="G582" i="57"/>
  <c r="BE92" i="57"/>
  <c r="H798" i="57" s="1"/>
  <c r="BC92" i="17"/>
  <c r="H796" i="17" s="1"/>
  <c r="G580" i="17"/>
  <c r="BJ92" i="23"/>
  <c r="H803" i="23" s="1"/>
  <c r="G587" i="23"/>
  <c r="BB92" i="14"/>
  <c r="H795" i="14" s="1"/>
  <c r="G579" i="14"/>
  <c r="BI92" i="2"/>
  <c r="H802" i="2" s="1"/>
  <c r="G586" i="2"/>
  <c r="BH92" i="15"/>
  <c r="H801" i="15" s="1"/>
  <c r="G585" i="15"/>
  <c r="G577" i="15"/>
  <c r="AZ92" i="15"/>
  <c r="H793" i="15" s="1"/>
  <c r="BG92" i="34"/>
  <c r="H800" i="34" s="1"/>
  <c r="G584" i="34"/>
  <c r="BF92" i="46"/>
  <c r="H799" i="46" s="1"/>
  <c r="G583" i="46"/>
  <c r="BE92" i="56"/>
  <c r="H798" i="56" s="1"/>
  <c r="G582" i="56"/>
  <c r="BD92" i="43"/>
  <c r="H797" i="43" s="1"/>
  <c r="G581" i="43"/>
  <c r="G587" i="30"/>
  <c r="BJ92" i="30"/>
  <c r="H803" i="30" s="1"/>
  <c r="BB92" i="17"/>
  <c r="H795" i="17" s="1"/>
  <c r="G579" i="17"/>
  <c r="G586" i="41"/>
  <c r="BI92" i="41"/>
  <c r="H802" i="41" s="1"/>
  <c r="G578" i="34"/>
  <c r="BA92" i="34"/>
  <c r="H794" i="34" s="1"/>
  <c r="G577" i="41"/>
  <c r="AZ92" i="41"/>
  <c r="H793" i="41" s="1"/>
  <c r="BG92" i="57"/>
  <c r="H800" i="57" s="1"/>
  <c r="G584" i="57"/>
  <c r="G581" i="21"/>
  <c r="BD92" i="21"/>
  <c r="H797" i="21" s="1"/>
  <c r="G583" i="17"/>
  <c r="BF92" i="17"/>
  <c r="H799" i="17" s="1"/>
  <c r="BE92" i="2"/>
  <c r="H798" i="2" s="1"/>
  <c r="G582" i="2"/>
  <c r="G581" i="6"/>
  <c r="BD92" i="6"/>
  <c r="H797" i="6" s="1"/>
  <c r="G580" i="9"/>
  <c r="BC92" i="9"/>
  <c r="H796" i="9" s="1"/>
  <c r="G579" i="1"/>
  <c r="BB92" i="1"/>
  <c r="H795" i="1" s="1"/>
  <c r="G586" i="51"/>
  <c r="BI92" i="51"/>
  <c r="H802" i="51" s="1"/>
  <c r="BA92" i="50"/>
  <c r="H794" i="50" s="1"/>
  <c r="G578" i="50"/>
  <c r="G585" i="31"/>
  <c r="BH92" i="31"/>
  <c r="H801" i="31" s="1"/>
  <c r="G584" i="14"/>
  <c r="BG92" i="14"/>
  <c r="H800" i="14" s="1"/>
  <c r="G588" i="9"/>
  <c r="BK92" i="9"/>
  <c r="H804" i="9" s="1"/>
  <c r="BK92" i="21"/>
  <c r="H804" i="21" s="1"/>
  <c r="G588" i="21"/>
  <c r="BK92" i="4"/>
  <c r="H804" i="4" s="1"/>
  <c r="G588" i="4"/>
  <c r="G588" i="49"/>
  <c r="BK92" i="49"/>
  <c r="H804" i="49" s="1"/>
  <c r="BK92" i="2"/>
  <c r="H804" i="2" s="1"/>
  <c r="G588" i="2"/>
  <c r="G588" i="31"/>
  <c r="BK92" i="31"/>
  <c r="H804" i="31" s="1"/>
  <c r="BK92" i="57"/>
  <c r="H804" i="57" s="1"/>
  <c r="G588" i="57"/>
  <c r="AQ92" i="34"/>
  <c r="H784" i="34" s="1"/>
  <c r="G568" i="34"/>
  <c r="G568" i="44"/>
  <c r="AQ92" i="44"/>
  <c r="H784" i="44" s="1"/>
  <c r="AQ92" i="30"/>
  <c r="H784" i="30" s="1"/>
  <c r="G568" i="30"/>
  <c r="G568" i="2"/>
  <c r="AQ92" i="2"/>
  <c r="H784" i="2" s="1"/>
  <c r="G568" i="56"/>
  <c r="AQ92" i="56"/>
  <c r="H784" i="56" s="1"/>
  <c r="AQ92" i="10"/>
  <c r="H784" i="10" s="1"/>
  <c r="G568" i="10"/>
  <c r="AI92" i="49"/>
  <c r="H776" i="49" s="1"/>
  <c r="G560" i="49"/>
  <c r="AI92" i="23"/>
  <c r="H776" i="23" s="1"/>
  <c r="G560" i="23"/>
  <c r="AI92" i="51"/>
  <c r="H776" i="51" s="1"/>
  <c r="G560" i="51"/>
  <c r="G560" i="46"/>
  <c r="AI92" i="46"/>
  <c r="H776" i="46" s="1"/>
  <c r="G560" i="58"/>
  <c r="AI92" i="58"/>
  <c r="H776" i="58" s="1"/>
  <c r="G560" i="29"/>
  <c r="AI92" i="29"/>
  <c r="H776" i="29" s="1"/>
  <c r="G560" i="44"/>
  <c r="AI92" i="44"/>
  <c r="H776" i="44" s="1"/>
  <c r="AA92" i="12"/>
  <c r="H768" i="12" s="1"/>
  <c r="G552" i="12"/>
  <c r="AA92" i="7"/>
  <c r="H768" i="7" s="1"/>
  <c r="G552" i="7"/>
  <c r="AA92" i="16"/>
  <c r="H768" i="16" s="1"/>
  <c r="G552" i="16"/>
  <c r="G552" i="1"/>
  <c r="AA92" i="1"/>
  <c r="H768" i="1" s="1"/>
  <c r="AA92" i="53"/>
  <c r="H768" i="53" s="1"/>
  <c r="G552" i="53"/>
  <c r="G552" i="57"/>
  <c r="AA92" i="57"/>
  <c r="H768" i="57" s="1"/>
  <c r="G544" i="32"/>
  <c r="S92" i="32"/>
  <c r="H760" i="32" s="1"/>
  <c r="G544" i="57"/>
  <c r="S92" i="57"/>
  <c r="H760" i="57" s="1"/>
  <c r="G544" i="13"/>
  <c r="S92" i="13"/>
  <c r="H760" i="13" s="1"/>
  <c r="S92" i="27"/>
  <c r="H760" i="27" s="1"/>
  <c r="G544" i="27"/>
  <c r="S92" i="15"/>
  <c r="H760" i="15" s="1"/>
  <c r="G544" i="15"/>
  <c r="G544" i="10"/>
  <c r="S92" i="10"/>
  <c r="H760" i="10" s="1"/>
  <c r="G544" i="6"/>
  <c r="S92" i="6"/>
  <c r="H760" i="6" s="1"/>
  <c r="G610" i="21"/>
  <c r="CG92" i="21"/>
  <c r="H826" i="21" s="1"/>
  <c r="G610" i="3"/>
  <c r="CG92" i="3"/>
  <c r="H826" i="3" s="1"/>
  <c r="CG92" i="43"/>
  <c r="H826" i="43" s="1"/>
  <c r="G610" i="43"/>
  <c r="G610" i="6"/>
  <c r="CG92" i="6"/>
  <c r="H826" i="6" s="1"/>
  <c r="G610" i="53"/>
  <c r="CG92" i="53"/>
  <c r="H826" i="53" s="1"/>
  <c r="CG92" i="9"/>
  <c r="H826" i="9" s="1"/>
  <c r="G610" i="9"/>
  <c r="G566" i="35"/>
  <c r="AO92" i="35"/>
  <c r="H782" i="35" s="1"/>
  <c r="G566" i="43"/>
  <c r="AO92" i="43"/>
  <c r="H782" i="43" s="1"/>
  <c r="AO92" i="7"/>
  <c r="H782" i="7" s="1"/>
  <c r="G566" i="7"/>
  <c r="G566" i="54"/>
  <c r="AO92" i="54"/>
  <c r="H782" i="54" s="1"/>
  <c r="G566" i="58"/>
  <c r="AO92" i="58"/>
  <c r="H782" i="58" s="1"/>
  <c r="AO92" i="44"/>
  <c r="H782" i="44" s="1"/>
  <c r="G566" i="44"/>
  <c r="G566" i="17"/>
  <c r="AO92" i="17"/>
  <c r="H782" i="17" s="1"/>
  <c r="AG92" i="7"/>
  <c r="H774" i="7" s="1"/>
  <c r="G558" i="7"/>
  <c r="AG92" i="4"/>
  <c r="H774" i="4" s="1"/>
  <c r="G558" i="4"/>
  <c r="AG92" i="21"/>
  <c r="H774" i="21" s="1"/>
  <c r="G558" i="21"/>
  <c r="G558" i="58"/>
  <c r="AG92" i="58"/>
  <c r="H774" i="58" s="1"/>
  <c r="G558" i="24"/>
  <c r="AG92" i="24"/>
  <c r="H774" i="24" s="1"/>
  <c r="AG92" i="6"/>
  <c r="H774" i="6" s="1"/>
  <c r="G558" i="6"/>
  <c r="G550" i="7"/>
  <c r="Y92" i="7"/>
  <c r="H766" i="7" s="1"/>
  <c r="G550" i="41"/>
  <c r="Y92" i="41"/>
  <c r="H766" i="41" s="1"/>
  <c r="G550" i="53"/>
  <c r="Y92" i="53"/>
  <c r="H766" i="53" s="1"/>
  <c r="G550" i="45"/>
  <c r="Y92" i="45"/>
  <c r="H766" i="45" s="1"/>
  <c r="Y92" i="46"/>
  <c r="H766" i="46" s="1"/>
  <c r="G550" i="46"/>
  <c r="Y92" i="50"/>
  <c r="H766" i="50" s="1"/>
  <c r="G550" i="50"/>
  <c r="G550" i="55"/>
  <c r="Y92" i="55"/>
  <c r="H766" i="55" s="1"/>
  <c r="G611" i="41"/>
  <c r="CH92" i="41"/>
  <c r="H827" i="41" s="1"/>
  <c r="G611" i="50"/>
  <c r="CH92" i="50"/>
  <c r="H827" i="50" s="1"/>
  <c r="G611" i="2"/>
  <c r="CH92" i="2"/>
  <c r="H827" i="2" s="1"/>
  <c r="G611" i="1"/>
  <c r="CH92" i="1"/>
  <c r="H827" i="1" s="1"/>
  <c r="G611" i="37"/>
  <c r="CH92" i="37"/>
  <c r="H827" i="37" s="1"/>
  <c r="CH92" i="42"/>
  <c r="H827" i="42" s="1"/>
  <c r="G611" i="42"/>
  <c r="G603" i="7"/>
  <c r="BZ92" i="7"/>
  <c r="H819" i="7" s="1"/>
  <c r="G603" i="37"/>
  <c r="BZ92" i="37"/>
  <c r="H819" i="37" s="1"/>
  <c r="G603" i="15"/>
  <c r="BZ92" i="15"/>
  <c r="H819" i="15" s="1"/>
  <c r="BZ92" i="56"/>
  <c r="H819" i="56" s="1"/>
  <c r="G603" i="56"/>
  <c r="BZ92" i="54"/>
  <c r="H819" i="54" s="1"/>
  <c r="G603" i="54"/>
  <c r="G603" i="53"/>
  <c r="BZ92" i="53"/>
  <c r="H819" i="53" s="1"/>
  <c r="BZ92" i="52"/>
  <c r="H819" i="52" s="1"/>
  <c r="G603" i="52"/>
  <c r="BR92" i="55"/>
  <c r="H811" i="55" s="1"/>
  <c r="G595" i="55"/>
  <c r="BR92" i="13"/>
  <c r="H811" i="13" s="1"/>
  <c r="G595" i="13"/>
  <c r="G595" i="24"/>
  <c r="BR92" i="24"/>
  <c r="H811" i="24" s="1"/>
  <c r="BR92" i="27"/>
  <c r="H811" i="27" s="1"/>
  <c r="G595" i="27"/>
  <c r="G595" i="52"/>
  <c r="BR92" i="52"/>
  <c r="H811" i="52" s="1"/>
  <c r="BR92" i="10"/>
  <c r="H811" i="10" s="1"/>
  <c r="G595" i="10"/>
  <c r="G575" i="30"/>
  <c r="AX92" i="30"/>
  <c r="H791" i="30" s="1"/>
  <c r="G575" i="37"/>
  <c r="AX92" i="37"/>
  <c r="H791" i="37" s="1"/>
  <c r="AX92" i="28"/>
  <c r="H791" i="28" s="1"/>
  <c r="G575" i="28"/>
  <c r="AX92" i="43"/>
  <c r="H791" i="43" s="1"/>
  <c r="G575" i="43"/>
  <c r="AX92" i="39"/>
  <c r="H791" i="39" s="1"/>
  <c r="G575" i="39"/>
  <c r="G575" i="40"/>
  <c r="AX92" i="40"/>
  <c r="H791" i="40" s="1"/>
  <c r="AX92" i="56"/>
  <c r="H791" i="56" s="1"/>
  <c r="G575" i="56"/>
  <c r="G567" i="47"/>
  <c r="AP92" i="47"/>
  <c r="H783" i="47" s="1"/>
  <c r="AP92" i="8"/>
  <c r="H783" i="8" s="1"/>
  <c r="G567" i="8"/>
  <c r="AP92" i="45"/>
  <c r="H783" i="45" s="1"/>
  <c r="G567" i="45"/>
  <c r="G567" i="14"/>
  <c r="AP92" i="14"/>
  <c r="H783" i="14" s="1"/>
  <c r="G567" i="55"/>
  <c r="AP92" i="55"/>
  <c r="H783" i="55" s="1"/>
  <c r="G567" i="30"/>
  <c r="AP92" i="30"/>
  <c r="H783" i="30" s="1"/>
  <c r="G559" i="50"/>
  <c r="AH92" i="50"/>
  <c r="H775" i="50" s="1"/>
  <c r="G559" i="55"/>
  <c r="AH92" i="55"/>
  <c r="H775" i="55" s="1"/>
  <c r="G559" i="42"/>
  <c r="AH92" i="42"/>
  <c r="H775" i="42" s="1"/>
  <c r="G559" i="21"/>
  <c r="AH92" i="21"/>
  <c r="H775" i="21" s="1"/>
  <c r="G559" i="57"/>
  <c r="AH92" i="57"/>
  <c r="H775" i="57" s="1"/>
  <c r="G559" i="32"/>
  <c r="AH92" i="32"/>
  <c r="H775" i="32" s="1"/>
  <c r="AH92" i="16"/>
  <c r="H775" i="16" s="1"/>
  <c r="G559" i="16"/>
  <c r="Z92" i="58"/>
  <c r="H767" i="58" s="1"/>
  <c r="G551" i="58"/>
  <c r="G551" i="8"/>
  <c r="Z92" i="8"/>
  <c r="H767" i="8" s="1"/>
  <c r="G551" i="35"/>
  <c r="Z92" i="35"/>
  <c r="H767" i="35" s="1"/>
  <c r="Z92" i="27"/>
  <c r="H767" i="27" s="1"/>
  <c r="G551" i="27"/>
  <c r="G551" i="5"/>
  <c r="Z92" i="5"/>
  <c r="H767" i="5" s="1"/>
  <c r="G551" i="29"/>
  <c r="Z92" i="29"/>
  <c r="H767" i="29" s="1"/>
  <c r="G543" i="20"/>
  <c r="R92" i="20"/>
  <c r="H759" i="20" s="1"/>
  <c r="R92" i="51"/>
  <c r="H759" i="51" s="1"/>
  <c r="G543" i="51"/>
  <c r="R92" i="54"/>
  <c r="H759" i="54" s="1"/>
  <c r="G543" i="54"/>
  <c r="R92" i="18"/>
  <c r="H759" i="18" s="1"/>
  <c r="G543" i="18"/>
  <c r="R92" i="30"/>
  <c r="H759" i="30" s="1"/>
  <c r="G543" i="30"/>
  <c r="R92" i="44"/>
  <c r="H759" i="44" s="1"/>
  <c r="G543" i="44"/>
  <c r="R92" i="34"/>
  <c r="H759" i="34" s="1"/>
  <c r="G543" i="34"/>
  <c r="P88" i="10"/>
  <c r="P88" i="35"/>
  <c r="P88" i="44"/>
  <c r="P88" i="6"/>
  <c r="P88" i="27"/>
  <c r="P88" i="21"/>
  <c r="P88" i="2"/>
  <c r="P88" i="47"/>
  <c r="P88" i="42"/>
  <c r="P88" i="52"/>
  <c r="P88" i="30"/>
  <c r="P88" i="29"/>
  <c r="P88" i="58"/>
  <c r="P88" i="24"/>
  <c r="P88" i="32"/>
  <c r="P88" i="14"/>
  <c r="P88" i="39"/>
  <c r="P88" i="23"/>
  <c r="P88" i="48"/>
  <c r="P88" i="43"/>
  <c r="P88" i="50"/>
  <c r="P88" i="45"/>
  <c r="P88" i="56"/>
  <c r="P88" i="17"/>
  <c r="P88" i="1"/>
  <c r="P88" i="7"/>
  <c r="P88" i="33"/>
  <c r="P88" i="57"/>
  <c r="P88" i="34"/>
  <c r="P88" i="54"/>
  <c r="P88" i="18"/>
  <c r="P88" i="28"/>
  <c r="P88" i="3"/>
  <c r="P88" i="31"/>
  <c r="P88" i="8"/>
  <c r="P88" i="15"/>
  <c r="P88" i="46"/>
  <c r="P88" i="53"/>
  <c r="P88" i="49"/>
  <c r="P88" i="20"/>
  <c r="P88" i="12"/>
  <c r="P88" i="51"/>
  <c r="P88" i="13"/>
  <c r="P88" i="40"/>
  <c r="P88" i="4"/>
  <c r="P88" i="5"/>
  <c r="P88" i="19"/>
  <c r="P88" i="37"/>
  <c r="P88" i="16"/>
  <c r="P88" i="9"/>
  <c r="P88" i="55"/>
  <c r="P88" i="41"/>
  <c r="R88" i="10"/>
  <c r="R88" i="18"/>
  <c r="R88" i="39"/>
  <c r="R88" i="45"/>
  <c r="R88" i="2"/>
  <c r="R88" i="49"/>
  <c r="R88" i="24"/>
  <c r="R88" i="34"/>
  <c r="R88" i="1"/>
  <c r="R88" i="48"/>
  <c r="R88" i="23"/>
  <c r="R88" i="41"/>
  <c r="R88" i="16"/>
  <c r="R88" i="27"/>
  <c r="R88" i="50"/>
  <c r="R88" i="19"/>
  <c r="R88" i="52"/>
  <c r="R88" i="54"/>
  <c r="R88" i="31"/>
  <c r="R88" i="44"/>
  <c r="R88" i="47"/>
  <c r="R88" i="8"/>
  <c r="R88" i="7"/>
  <c r="R88" i="46"/>
  <c r="R88" i="51"/>
  <c r="R88" i="30"/>
  <c r="R88" i="28"/>
  <c r="R88" i="20"/>
  <c r="R88" i="12"/>
  <c r="R88" i="3"/>
  <c r="R88" i="15"/>
  <c r="R88" i="37"/>
  <c r="R88" i="9"/>
  <c r="R88" i="4"/>
  <c r="R88" i="55"/>
  <c r="R88" i="35"/>
  <c r="R88" i="17"/>
  <c r="R88" i="13"/>
  <c r="R88" i="58"/>
  <c r="R88" i="43"/>
  <c r="R88" i="53"/>
  <c r="R88" i="5"/>
  <c r="R88" i="33"/>
  <c r="R88" i="29"/>
  <c r="R88" i="14"/>
  <c r="R88" i="21"/>
  <c r="R88" i="42"/>
  <c r="R88" i="40"/>
  <c r="R88" i="57"/>
  <c r="R88" i="32"/>
  <c r="R88" i="56"/>
  <c r="R88" i="6"/>
  <c r="AN88" i="48"/>
  <c r="AN88" i="50"/>
  <c r="AN88" i="5"/>
  <c r="AN88" i="47"/>
  <c r="AN88" i="2"/>
  <c r="AN88" i="9"/>
  <c r="AN88" i="15"/>
  <c r="AN88" i="4"/>
  <c r="AN88" i="19"/>
  <c r="AN88" i="35"/>
  <c r="AN88" i="41"/>
  <c r="AN88" i="30"/>
  <c r="AN88" i="27"/>
  <c r="AN88" i="55"/>
  <c r="AN88" i="44"/>
  <c r="AN88" i="32"/>
  <c r="AN88" i="43"/>
  <c r="AN88" i="13"/>
  <c r="AN88" i="49"/>
  <c r="AN88" i="21"/>
  <c r="AN88" i="29"/>
  <c r="AN88" i="10"/>
  <c r="AN88" i="51"/>
  <c r="AN88" i="34"/>
  <c r="AN88" i="56"/>
  <c r="AN88" i="39"/>
  <c r="AN88" i="23"/>
  <c r="AN88" i="1"/>
  <c r="AN88" i="3"/>
  <c r="AN88" i="14"/>
  <c r="AN88" i="37"/>
  <c r="AN88" i="31"/>
  <c r="AN88" i="6"/>
  <c r="AN88" i="16"/>
  <c r="AN88" i="58"/>
  <c r="AN88" i="53"/>
  <c r="AN88" i="8"/>
  <c r="AN88" i="18"/>
  <c r="AN88" i="7"/>
  <c r="AN88" i="46"/>
  <c r="AN88" i="20"/>
  <c r="AN88" i="24"/>
  <c r="AN88" i="57"/>
  <c r="AN88" i="42"/>
  <c r="AN88" i="17"/>
  <c r="AN88" i="12"/>
  <c r="AN88" i="45"/>
  <c r="AN88" i="28"/>
  <c r="AN88" i="54"/>
  <c r="AN88" i="33"/>
  <c r="AN88" i="52"/>
  <c r="AN88" i="40"/>
  <c r="DC88" i="9"/>
  <c r="DC88" i="54"/>
  <c r="DC88" i="10"/>
  <c r="DC88" i="28"/>
  <c r="DC88" i="33"/>
  <c r="DC88" i="13"/>
  <c r="DC88" i="43"/>
  <c r="DC88" i="3"/>
  <c r="DC88" i="34"/>
  <c r="DC88" i="7"/>
  <c r="DC88" i="24"/>
  <c r="DC88" i="17"/>
  <c r="DC88" i="5"/>
  <c r="DC88" i="53"/>
  <c r="DC88" i="45"/>
  <c r="DC88" i="50"/>
  <c r="DC88" i="12"/>
  <c r="DC88" i="15"/>
  <c r="DC88" i="32"/>
  <c r="DC88" i="27"/>
  <c r="DC88" i="52"/>
  <c r="DC88" i="49"/>
  <c r="DC88" i="51"/>
  <c r="DC88" i="30"/>
  <c r="DC88" i="18"/>
  <c r="DC88" i="56"/>
  <c r="DC88" i="8"/>
  <c r="DC88" i="31"/>
  <c r="DC88" i="20"/>
  <c r="DC88" i="46"/>
  <c r="DC88" i="14"/>
  <c r="DC88" i="2"/>
  <c r="DC88" i="40"/>
  <c r="DC88" i="48"/>
  <c r="DC88" i="55"/>
  <c r="DC88" i="39"/>
  <c r="DC88" i="23"/>
  <c r="DC88" i="42"/>
  <c r="DC88" i="16"/>
  <c r="DC88" i="19"/>
  <c r="DC88" i="4"/>
  <c r="DC88" i="58"/>
  <c r="DC88" i="44"/>
  <c r="DC88" i="1"/>
  <c r="DC88" i="37"/>
  <c r="DC88" i="29"/>
  <c r="DC88" i="6"/>
  <c r="DC88" i="21"/>
  <c r="DC88" i="47"/>
  <c r="DC88" i="57"/>
  <c r="DC88" i="35"/>
  <c r="DC88" i="41"/>
  <c r="CZ88" i="28"/>
  <c r="CZ88" i="16"/>
  <c r="CZ88" i="34"/>
  <c r="CZ88" i="12"/>
  <c r="CZ88" i="42"/>
  <c r="CZ88" i="55"/>
  <c r="CZ88" i="47"/>
  <c r="CZ88" i="15"/>
  <c r="CZ88" i="19"/>
  <c r="CZ88" i="35"/>
  <c r="CZ88" i="46"/>
  <c r="CZ88" i="54"/>
  <c r="CZ88" i="9"/>
  <c r="CZ88" i="32"/>
  <c r="CZ88" i="44"/>
  <c r="CZ88" i="21"/>
  <c r="CZ88" i="51"/>
  <c r="CZ88" i="4"/>
  <c r="CZ88" i="17"/>
  <c r="CZ88" i="24"/>
  <c r="CZ88" i="33"/>
  <c r="CZ88" i="52"/>
  <c r="CZ88" i="30"/>
  <c r="CZ88" i="3"/>
  <c r="CZ88" i="27"/>
  <c r="CZ88" i="58"/>
  <c r="CZ88" i="20"/>
  <c r="CZ88" i="49"/>
  <c r="CZ88" i="53"/>
  <c r="CZ88" i="23"/>
  <c r="CZ88" i="18"/>
  <c r="CZ88" i="2"/>
  <c r="CZ88" i="6"/>
  <c r="CZ88" i="37"/>
  <c r="CZ88" i="8"/>
  <c r="CZ88" i="5"/>
  <c r="CZ88" i="40"/>
  <c r="CZ88" i="57"/>
  <c r="CZ88" i="48"/>
  <c r="CZ88" i="39"/>
  <c r="CZ88" i="7"/>
  <c r="CZ88" i="31"/>
  <c r="CZ88" i="50"/>
  <c r="CZ88" i="1"/>
  <c r="CZ88" i="29"/>
  <c r="CZ88" i="10"/>
  <c r="CZ88" i="45"/>
  <c r="CZ88" i="14"/>
  <c r="CZ88" i="41"/>
  <c r="CZ88" i="13"/>
  <c r="CZ88" i="56"/>
  <c r="CZ88" i="43"/>
  <c r="EM88" i="42"/>
  <c r="EM88" i="12"/>
  <c r="EM88" i="54"/>
  <c r="EM88" i="6"/>
  <c r="EM88" i="43"/>
  <c r="EM88" i="13"/>
  <c r="EM88" i="24"/>
  <c r="EK88" i="44"/>
  <c r="EK88" i="54"/>
  <c r="EK88" i="21"/>
  <c r="EK88" i="7"/>
  <c r="EK88" i="13"/>
  <c r="EK88" i="49"/>
  <c r="EL88" i="31"/>
  <c r="EL88" i="58"/>
  <c r="EL88" i="27"/>
  <c r="EL88" i="54"/>
  <c r="EL88" i="9"/>
  <c r="EL88" i="32"/>
  <c r="EL88" i="5"/>
  <c r="EI88" i="51"/>
  <c r="EI88" i="41"/>
  <c r="EI88" i="28"/>
  <c r="EI88" i="12"/>
  <c r="EI88" i="32"/>
  <c r="EI88" i="57"/>
  <c r="EJ88" i="23"/>
  <c r="EJ88" i="47"/>
  <c r="EJ88" i="24"/>
  <c r="EJ88" i="32"/>
  <c r="EJ88" i="17"/>
  <c r="EJ88" i="50"/>
  <c r="EJ88" i="13"/>
  <c r="EH88" i="15"/>
  <c r="EH88" i="56"/>
  <c r="EH88" i="41"/>
  <c r="EH88" i="35"/>
  <c r="EH88" i="37"/>
  <c r="EH88" i="28"/>
  <c r="EM88" i="30"/>
  <c r="EM88" i="33"/>
  <c r="EM88" i="53"/>
  <c r="EM88" i="51"/>
  <c r="EM88" i="18"/>
  <c r="EM88" i="21"/>
  <c r="EM88" i="10"/>
  <c r="EK88" i="37"/>
  <c r="EK88" i="3"/>
  <c r="EK88" i="6"/>
  <c r="EK88" i="29"/>
  <c r="EK88" i="30"/>
  <c r="EK88" i="9"/>
  <c r="EL88" i="13"/>
  <c r="EL88" i="7"/>
  <c r="EL88" i="2"/>
  <c r="EL88" i="51"/>
  <c r="EL88" i="24"/>
  <c r="EL88" i="35"/>
  <c r="EL88" i="45"/>
  <c r="EI88" i="47"/>
  <c r="EI88" i="43"/>
  <c r="EI88" i="24"/>
  <c r="EI88" i="18"/>
  <c r="EI88" i="23"/>
  <c r="EI88" i="40"/>
  <c r="EJ88" i="1"/>
  <c r="EJ88" i="54"/>
  <c r="EJ88" i="43"/>
  <c r="EJ88" i="19"/>
  <c r="EJ88" i="51"/>
  <c r="EJ88" i="57"/>
  <c r="EJ88" i="46"/>
  <c r="EH88" i="32"/>
  <c r="EH88" i="44"/>
  <c r="EH88" i="51"/>
  <c r="EH88" i="17"/>
  <c r="EH88" i="2"/>
  <c r="EH88" i="23"/>
  <c r="EM88" i="46"/>
  <c r="EM88" i="4"/>
  <c r="EM88" i="8"/>
  <c r="EM88" i="56"/>
  <c r="EM88" i="45"/>
  <c r="EM88" i="19"/>
  <c r="EM88" i="20"/>
  <c r="EK88" i="51"/>
  <c r="EK88" i="33"/>
  <c r="EK88" i="24"/>
  <c r="EK88" i="57"/>
  <c r="EK88" i="14"/>
  <c r="EK88" i="34"/>
  <c r="EL88" i="52"/>
  <c r="EL88" i="15"/>
  <c r="EL88" i="30"/>
  <c r="EL88" i="12"/>
  <c r="EL88" i="3"/>
  <c r="EL88" i="55"/>
  <c r="EL88" i="42"/>
  <c r="EI88" i="45"/>
  <c r="EI88" i="3"/>
  <c r="EI88" i="7"/>
  <c r="EI88" i="2"/>
  <c r="EI88" i="58"/>
  <c r="EI88" i="6"/>
  <c r="EJ88" i="4"/>
  <c r="EJ88" i="30"/>
  <c r="EJ88" i="41"/>
  <c r="EJ88" i="55"/>
  <c r="EJ88" i="3"/>
  <c r="EJ88" i="16"/>
  <c r="EJ88" i="56"/>
  <c r="EH88" i="53"/>
  <c r="EH88" i="52"/>
  <c r="EH88" i="7"/>
  <c r="EH88" i="40"/>
  <c r="EH88" i="29"/>
  <c r="EH88" i="34"/>
  <c r="EM88" i="41"/>
  <c r="EM88" i="37"/>
  <c r="EM88" i="52"/>
  <c r="EM88" i="16"/>
  <c r="EM88" i="29"/>
  <c r="EM88" i="23"/>
  <c r="EM88" i="31"/>
  <c r="EK88" i="8"/>
  <c r="EK88" i="20"/>
  <c r="EK88" i="58"/>
  <c r="EK88" i="4"/>
  <c r="EK88" i="53"/>
  <c r="EK88" i="48"/>
  <c r="EL88" i="50"/>
  <c r="EL88" i="18"/>
  <c r="EL88" i="16"/>
  <c r="EL88" i="29"/>
  <c r="EL88" i="14"/>
  <c r="EL88" i="33"/>
  <c r="EL88" i="56"/>
  <c r="EI88" i="13"/>
  <c r="EI88" i="53"/>
  <c r="EI88" i="49"/>
  <c r="EI88" i="35"/>
  <c r="EI88" i="33"/>
  <c r="EI88" i="29"/>
  <c r="EJ88" i="10"/>
  <c r="EJ88" i="21"/>
  <c r="EJ88" i="48"/>
  <c r="EJ88" i="8"/>
  <c r="EJ88" i="44"/>
  <c r="EJ88" i="5"/>
  <c r="EJ88" i="33"/>
  <c r="EH88" i="57"/>
  <c r="EH88" i="4"/>
  <c r="EH88" i="45"/>
  <c r="EH88" i="12"/>
  <c r="EH88" i="13"/>
  <c r="EH88" i="21"/>
  <c r="EM88" i="34"/>
  <c r="EM88" i="14"/>
  <c r="EM88" i="55"/>
  <c r="EM88" i="5"/>
  <c r="EM88" i="2"/>
  <c r="EM88" i="40"/>
  <c r="EK88" i="50"/>
  <c r="EK88" i="41"/>
  <c r="EK88" i="17"/>
  <c r="EK88" i="16"/>
  <c r="EK88" i="40"/>
  <c r="EK88" i="39"/>
  <c r="EK88" i="56"/>
  <c r="EL88" i="44"/>
  <c r="EL88" i="41"/>
  <c r="EL88" i="57"/>
  <c r="EL88" i="28"/>
  <c r="EL88" i="49"/>
  <c r="EL88" i="39"/>
  <c r="EI88" i="19"/>
  <c r="EI88" i="21"/>
  <c r="EI88" i="8"/>
  <c r="EI88" i="9"/>
  <c r="EI88" i="42"/>
  <c r="EI88" i="55"/>
  <c r="EI88" i="30"/>
  <c r="EJ88" i="39"/>
  <c r="EJ88" i="58"/>
  <c r="EJ88" i="12"/>
  <c r="EJ88" i="15"/>
  <c r="EJ88" i="52"/>
  <c r="EJ88" i="40"/>
  <c r="EH88" i="33"/>
  <c r="EH88" i="6"/>
  <c r="EH88" i="47"/>
  <c r="EH88" i="24"/>
  <c r="EH88" i="46"/>
  <c r="EH88" i="20"/>
  <c r="EH88" i="43"/>
  <c r="EM88" i="17"/>
  <c r="EM88" i="58"/>
  <c r="EM88" i="15"/>
  <c r="EM88" i="39"/>
  <c r="EM88" i="3"/>
  <c r="EM88" i="32"/>
  <c r="EK88" i="55"/>
  <c r="EK88" i="35"/>
  <c r="EK88" i="42"/>
  <c r="EK88" i="27"/>
  <c r="EK88" i="19"/>
  <c r="EK88" i="52"/>
  <c r="EK88" i="2"/>
  <c r="EL88" i="10"/>
  <c r="EL88" i="48"/>
  <c r="EL88" i="46"/>
  <c r="EL88" i="17"/>
  <c r="EL88" i="8"/>
  <c r="EL88" i="20"/>
  <c r="EI88" i="37"/>
  <c r="EI88" i="54"/>
  <c r="EI88" i="15"/>
  <c r="EI88" i="1"/>
  <c r="EI88" i="16"/>
  <c r="EI88" i="14"/>
  <c r="EI88" i="20"/>
  <c r="EJ88" i="7"/>
  <c r="EJ88" i="34"/>
  <c r="EJ88" i="42"/>
  <c r="EJ88" i="49"/>
  <c r="EJ88" i="53"/>
  <c r="EJ88" i="20"/>
  <c r="EH88" i="18"/>
  <c r="EH88" i="42"/>
  <c r="EH88" i="10"/>
  <c r="EH88" i="5"/>
  <c r="EH88" i="58"/>
  <c r="EH88" i="14"/>
  <c r="EH88" i="3"/>
  <c r="EM88" i="35"/>
  <c r="EM88" i="48"/>
  <c r="EM88" i="57"/>
  <c r="EM88" i="49"/>
  <c r="EM88" i="7"/>
  <c r="EM88" i="47"/>
  <c r="EK88" i="32"/>
  <c r="EK88" i="31"/>
  <c r="EK88" i="5"/>
  <c r="EK88" i="18"/>
  <c r="EK88" i="12"/>
  <c r="EK88" i="15"/>
  <c r="EK88" i="43"/>
  <c r="EL88" i="34"/>
  <c r="EL88" i="19"/>
  <c r="EL88" i="43"/>
  <c r="EL88" i="37"/>
  <c r="EL88" i="40"/>
  <c r="EL88" i="4"/>
  <c r="EI88" i="5"/>
  <c r="EI88" i="52"/>
  <c r="EI88" i="10"/>
  <c r="EI88" i="27"/>
  <c r="EI88" i="46"/>
  <c r="EI88" i="48"/>
  <c r="EI88" i="31"/>
  <c r="EJ88" i="35"/>
  <c r="EJ88" i="28"/>
  <c r="EJ88" i="45"/>
  <c r="EJ88" i="9"/>
  <c r="EJ88" i="14"/>
  <c r="EJ88" i="37"/>
  <c r="EH88" i="49"/>
  <c r="EH88" i="27"/>
  <c r="EH88" i="9"/>
  <c r="EH88" i="8"/>
  <c r="EH88" i="55"/>
  <c r="EH88" i="39"/>
  <c r="EH88" i="30"/>
  <c r="EM88" i="28"/>
  <c r="EM88" i="44"/>
  <c r="EM88" i="50"/>
  <c r="EM88" i="27"/>
  <c r="EM88" i="9"/>
  <c r="EM88" i="1"/>
  <c r="EK88" i="28"/>
  <c r="EK88" i="47"/>
  <c r="EK88" i="23"/>
  <c r="EK88" i="45"/>
  <c r="EK88" i="1"/>
  <c r="EK88" i="46"/>
  <c r="EK88" i="10"/>
  <c r="EL88" i="1"/>
  <c r="EL88" i="6"/>
  <c r="EL88" i="21"/>
  <c r="EL88" i="23"/>
  <c r="EL88" i="47"/>
  <c r="EL88" i="53"/>
  <c r="EI88" i="56"/>
  <c r="EI88" i="4"/>
  <c r="EI88" i="34"/>
  <c r="EI88" i="17"/>
  <c r="EI88" i="50"/>
  <c r="EI88" i="44"/>
  <c r="EI88" i="39"/>
  <c r="EJ88" i="27"/>
  <c r="EJ88" i="6"/>
  <c r="EJ88" i="29"/>
  <c r="EJ88" i="18"/>
  <c r="EJ88" i="31"/>
  <c r="EJ88" i="2"/>
  <c r="EH88" i="50"/>
  <c r="EH88" i="54"/>
  <c r="EH88" i="1"/>
  <c r="EH88" i="19"/>
  <c r="EH88" i="31"/>
  <c r="EH88" i="16"/>
  <c r="EH88" i="48"/>
  <c r="BW88" i="4"/>
  <c r="BW88" i="27"/>
  <c r="BW88" i="18"/>
  <c r="BW88" i="10"/>
  <c r="BW88" i="12"/>
  <c r="BW88" i="49"/>
  <c r="BW88" i="20"/>
  <c r="BW88" i="15"/>
  <c r="BW88" i="5"/>
  <c r="BW88" i="14"/>
  <c r="BW88" i="43"/>
  <c r="BW88" i="41"/>
  <c r="BW88" i="52"/>
  <c r="BW88" i="1"/>
  <c r="BW88" i="31"/>
  <c r="BW88" i="53"/>
  <c r="BW88" i="29"/>
  <c r="BW88" i="34"/>
  <c r="BW88" i="13"/>
  <c r="BW88" i="19"/>
  <c r="BW88" i="58"/>
  <c r="BW88" i="54"/>
  <c r="BW88" i="47"/>
  <c r="BW88" i="50"/>
  <c r="BW88" i="7"/>
  <c r="BW88" i="30"/>
  <c r="BW88" i="51"/>
  <c r="BW88" i="57"/>
  <c r="BW88" i="17"/>
  <c r="BW88" i="39"/>
  <c r="BW88" i="21"/>
  <c r="BW88" i="9"/>
  <c r="BW88" i="40"/>
  <c r="BW88" i="32"/>
  <c r="BW88" i="2"/>
  <c r="BW88" i="37"/>
  <c r="BW88" i="42"/>
  <c r="BW88" i="23"/>
  <c r="BW88" i="3"/>
  <c r="BW88" i="55"/>
  <c r="BW88" i="16"/>
  <c r="BW88" i="8"/>
  <c r="BW88" i="48"/>
  <c r="BW88" i="6"/>
  <c r="BW88" i="28"/>
  <c r="BW88" i="46"/>
  <c r="BW88" i="44"/>
  <c r="BW88" i="33"/>
  <c r="BW88" i="45"/>
  <c r="BW88" i="56"/>
  <c r="BW88" i="35"/>
  <c r="BW88" i="24"/>
  <c r="CF88" i="27"/>
  <c r="CF88" i="33"/>
  <c r="CF88" i="30"/>
  <c r="CF88" i="48"/>
  <c r="CF88" i="41"/>
  <c r="CF88" i="1"/>
  <c r="CF88" i="6"/>
  <c r="CF88" i="8"/>
  <c r="CF88" i="20"/>
  <c r="CF88" i="23"/>
  <c r="CF88" i="24"/>
  <c r="CF88" i="54"/>
  <c r="CF88" i="53"/>
  <c r="CF88" i="28"/>
  <c r="CF88" i="13"/>
  <c r="CF88" i="32"/>
  <c r="CF88" i="51"/>
  <c r="CF88" i="34"/>
  <c r="CF88" i="56"/>
  <c r="CF88" i="21"/>
  <c r="CF88" i="46"/>
  <c r="CF88" i="43"/>
  <c r="CF88" i="42"/>
  <c r="CF88" i="4"/>
  <c r="CF88" i="52"/>
  <c r="CF88" i="37"/>
  <c r="CF88" i="35"/>
  <c r="CF88" i="39"/>
  <c r="CF88" i="31"/>
  <c r="CF88" i="47"/>
  <c r="CF88" i="49"/>
  <c r="CF88" i="7"/>
  <c r="CF88" i="18"/>
  <c r="CF88" i="3"/>
  <c r="CF88" i="44"/>
  <c r="CF88" i="45"/>
  <c r="CF88" i="2"/>
  <c r="CF88" i="55"/>
  <c r="CF88" i="29"/>
  <c r="CF88" i="15"/>
  <c r="CF88" i="57"/>
  <c r="CF88" i="17"/>
  <c r="CF88" i="10"/>
  <c r="CF88" i="40"/>
  <c r="CF88" i="5"/>
  <c r="CF88" i="19"/>
  <c r="CF88" i="58"/>
  <c r="CF88" i="50"/>
  <c r="CF88" i="12"/>
  <c r="CF88" i="16"/>
  <c r="CF88" i="9"/>
  <c r="CF88" i="14"/>
  <c r="CG88" i="55"/>
  <c r="CG88" i="45"/>
  <c r="CG88" i="54"/>
  <c r="CG88" i="49"/>
  <c r="CG88" i="9"/>
  <c r="CG88" i="39"/>
  <c r="CG88" i="18"/>
  <c r="CG88" i="29"/>
  <c r="CG88" i="17"/>
  <c r="CG88" i="37"/>
  <c r="CG88" i="40"/>
  <c r="CG88" i="3"/>
  <c r="CG88" i="46"/>
  <c r="CG88" i="48"/>
  <c r="CG88" i="10"/>
  <c r="CG88" i="57"/>
  <c r="CG88" i="51"/>
  <c r="CG88" i="32"/>
  <c r="CG88" i="47"/>
  <c r="CG88" i="43"/>
  <c r="CG88" i="16"/>
  <c r="CG88" i="50"/>
  <c r="CG88" i="30"/>
  <c r="CG88" i="52"/>
  <c r="CG88" i="44"/>
  <c r="CG88" i="4"/>
  <c r="CG88" i="1"/>
  <c r="CG88" i="24"/>
  <c r="CG88" i="2"/>
  <c r="CG88" i="8"/>
  <c r="CG88" i="27"/>
  <c r="CG88" i="21"/>
  <c r="CG88" i="53"/>
  <c r="CG88" i="56"/>
  <c r="CG88" i="42"/>
  <c r="CG88" i="31"/>
  <c r="CG88" i="28"/>
  <c r="CG88" i="7"/>
  <c r="CG88" i="19"/>
  <c r="CG88" i="33"/>
  <c r="CG88" i="6"/>
  <c r="CG88" i="15"/>
  <c r="CG88" i="41"/>
  <c r="CG88" i="23"/>
  <c r="CG88" i="58"/>
  <c r="CG88" i="34"/>
  <c r="CG88" i="12"/>
  <c r="CG88" i="14"/>
  <c r="CG88" i="13"/>
  <c r="CG88" i="35"/>
  <c r="CG88" i="20"/>
  <c r="CG88" i="5"/>
  <c r="CH88" i="24"/>
  <c r="CH88" i="40"/>
  <c r="CH88" i="55"/>
  <c r="CH88" i="1"/>
  <c r="CH88" i="50"/>
  <c r="CH88" i="9"/>
  <c r="CH88" i="6"/>
  <c r="CH88" i="53"/>
  <c r="CH88" i="17"/>
  <c r="CH88" i="35"/>
  <c r="CH88" i="47"/>
  <c r="CH88" i="33"/>
  <c r="CH88" i="52"/>
  <c r="CH88" i="19"/>
  <c r="CH88" i="41"/>
  <c r="CH88" i="39"/>
  <c r="CH88" i="29"/>
  <c r="CH88" i="4"/>
  <c r="CH88" i="12"/>
  <c r="CH88" i="44"/>
  <c r="CH88" i="58"/>
  <c r="CH88" i="5"/>
  <c r="CH88" i="37"/>
  <c r="CH88" i="2"/>
  <c r="CH88" i="31"/>
  <c r="CH88" i="57"/>
  <c r="CH88" i="46"/>
  <c r="CH88" i="7"/>
  <c r="CH88" i="49"/>
  <c r="CH88" i="30"/>
  <c r="CH88" i="10"/>
  <c r="CH88" i="54"/>
  <c r="CH88" i="18"/>
  <c r="CH88" i="16"/>
  <c r="CH88" i="32"/>
  <c r="CH88" i="27"/>
  <c r="CH88" i="34"/>
  <c r="CH88" i="51"/>
  <c r="CH88" i="8"/>
  <c r="CH88" i="13"/>
  <c r="CH88" i="28"/>
  <c r="CH88" i="14"/>
  <c r="CH88" i="48"/>
  <c r="CH88" i="3"/>
  <c r="CH88" i="56"/>
  <c r="CH88" i="15"/>
  <c r="CH88" i="23"/>
  <c r="CH88" i="20"/>
  <c r="CH88" i="45"/>
  <c r="CH88" i="43"/>
  <c r="CH88" i="21"/>
  <c r="CH88" i="42"/>
  <c r="DG88" i="28"/>
  <c r="DG88" i="5"/>
  <c r="DG88" i="19"/>
  <c r="DG88" i="44"/>
  <c r="DG88" i="52"/>
  <c r="DG88" i="16"/>
  <c r="DG88" i="33"/>
  <c r="DG88" i="46"/>
  <c r="DG88" i="57"/>
  <c r="DG88" i="4"/>
  <c r="DG88" i="21"/>
  <c r="DG88" i="6"/>
  <c r="DG88" i="32"/>
  <c r="DG88" i="23"/>
  <c r="DG88" i="48"/>
  <c r="DG88" i="42"/>
  <c r="DG88" i="8"/>
  <c r="DG88" i="1"/>
  <c r="DG88" i="29"/>
  <c r="DG88" i="9"/>
  <c r="DG88" i="12"/>
  <c r="DG88" i="43"/>
  <c r="DG88" i="40"/>
  <c r="DG88" i="50"/>
  <c r="DG88" i="14"/>
  <c r="DG88" i="17"/>
  <c r="DG88" i="24"/>
  <c r="DG88" i="45"/>
  <c r="DG88" i="3"/>
  <c r="DG88" i="2"/>
  <c r="DG88" i="37"/>
  <c r="DG88" i="53"/>
  <c r="DG88" i="55"/>
  <c r="DG88" i="31"/>
  <c r="DG88" i="35"/>
  <c r="DG88" i="41"/>
  <c r="DG88" i="27"/>
  <c r="DG88" i="56"/>
  <c r="DG88" i="20"/>
  <c r="DG88" i="10"/>
  <c r="DG88" i="7"/>
  <c r="DG88" i="47"/>
  <c r="DG88" i="30"/>
  <c r="DG88" i="51"/>
  <c r="DG88" i="15"/>
  <c r="DG88" i="34"/>
  <c r="DG88" i="18"/>
  <c r="DG88" i="49"/>
  <c r="DG88" i="58"/>
  <c r="DG88" i="54"/>
  <c r="DG88" i="13"/>
  <c r="DG88" i="39"/>
  <c r="DH88" i="56"/>
  <c r="DH88" i="40"/>
  <c r="DH88" i="49"/>
  <c r="DH88" i="47"/>
  <c r="DH88" i="45"/>
  <c r="DH88" i="4"/>
  <c r="DH88" i="27"/>
  <c r="DH88" i="6"/>
  <c r="DH88" i="2"/>
  <c r="DH88" i="53"/>
  <c r="DH88" i="50"/>
  <c r="DH88" i="18"/>
  <c r="DH88" i="31"/>
  <c r="DH88" i="19"/>
  <c r="DH88" i="46"/>
  <c r="DH88" i="58"/>
  <c r="DH88" i="9"/>
  <c r="DH88" i="1"/>
  <c r="DH88" i="13"/>
  <c r="DH88" i="5"/>
  <c r="DH88" i="51"/>
  <c r="DH88" i="44"/>
  <c r="DH88" i="16"/>
  <c r="DH88" i="37"/>
  <c r="DH88" i="3"/>
  <c r="DH88" i="33"/>
  <c r="DH88" i="20"/>
  <c r="DH88" i="52"/>
  <c r="DH88" i="41"/>
  <c r="DH88" i="48"/>
  <c r="DH88" i="10"/>
  <c r="DH88" i="55"/>
  <c r="DH88" i="35"/>
  <c r="DH88" i="12"/>
  <c r="DH88" i="15"/>
  <c r="DH88" i="17"/>
  <c r="DH88" i="23"/>
  <c r="DH88" i="29"/>
  <c r="DH88" i="30"/>
  <c r="DH88" i="7"/>
  <c r="DH88" i="14"/>
  <c r="DH88" i="21"/>
  <c r="DH88" i="8"/>
  <c r="DH88" i="54"/>
  <c r="DH88" i="32"/>
  <c r="DH88" i="42"/>
  <c r="DH88" i="24"/>
  <c r="DH88" i="34"/>
  <c r="DH88" i="28"/>
  <c r="DH88" i="57"/>
  <c r="DH88" i="39"/>
  <c r="DH88" i="43"/>
  <c r="CJ88" i="45"/>
  <c r="CJ88" i="42"/>
  <c r="CJ88" i="9"/>
  <c r="CJ88" i="54"/>
  <c r="CJ88" i="33"/>
  <c r="CJ88" i="14"/>
  <c r="CJ88" i="20"/>
  <c r="CJ88" i="53"/>
  <c r="CJ88" i="10"/>
  <c r="CJ88" i="40"/>
  <c r="CJ88" i="35"/>
  <c r="CJ88" i="32"/>
  <c r="CJ88" i="48"/>
  <c r="CJ88" i="57"/>
  <c r="CJ88" i="16"/>
  <c r="CJ88" i="52"/>
  <c r="CJ88" i="37"/>
  <c r="CJ88" i="2"/>
  <c r="CJ88" i="44"/>
  <c r="CJ88" i="23"/>
  <c r="CJ88" i="41"/>
  <c r="CJ88" i="15"/>
  <c r="CJ88" i="24"/>
  <c r="CJ88" i="19"/>
  <c r="CJ88" i="21"/>
  <c r="CJ88" i="46"/>
  <c r="CJ88" i="4"/>
  <c r="CJ88" i="17"/>
  <c r="CJ88" i="58"/>
  <c r="CJ88" i="34"/>
  <c r="CJ88" i="8"/>
  <c r="CJ88" i="29"/>
  <c r="CJ88" i="27"/>
  <c r="CJ88" i="51"/>
  <c r="CJ88" i="30"/>
  <c r="CJ88" i="12"/>
  <c r="CJ88" i="1"/>
  <c r="CJ88" i="28"/>
  <c r="CJ88" i="50"/>
  <c r="CJ88" i="13"/>
  <c r="CJ88" i="7"/>
  <c r="CJ88" i="6"/>
  <c r="CJ88" i="3"/>
  <c r="CJ88" i="49"/>
  <c r="CJ88" i="5"/>
  <c r="CJ88" i="39"/>
  <c r="CJ88" i="18"/>
  <c r="CJ88" i="47"/>
  <c r="CJ88" i="43"/>
  <c r="CJ88" i="56"/>
  <c r="CJ88" i="31"/>
  <c r="CJ88" i="55"/>
  <c r="CF92" i="13"/>
  <c r="H825" i="13" s="1"/>
  <c r="G609" i="13"/>
  <c r="CF92" i="20"/>
  <c r="H825" i="20" s="1"/>
  <c r="G609" i="20"/>
  <c r="G609" i="42"/>
  <c r="CF92" i="42"/>
  <c r="H825" i="42" s="1"/>
  <c r="CF92" i="43"/>
  <c r="H825" i="43" s="1"/>
  <c r="G609" i="43"/>
  <c r="G609" i="14"/>
  <c r="CF92" i="14"/>
  <c r="H825" i="14" s="1"/>
  <c r="G609" i="23"/>
  <c r="CF92" i="23"/>
  <c r="H825" i="23" s="1"/>
  <c r="G609" i="44"/>
  <c r="CF92" i="44"/>
  <c r="H825" i="44" s="1"/>
  <c r="G601" i="41"/>
  <c r="BX92" i="41"/>
  <c r="H817" i="41" s="1"/>
  <c r="BX92" i="58"/>
  <c r="H817" i="58" s="1"/>
  <c r="G601" i="58"/>
  <c r="G601" i="9"/>
  <c r="BX92" i="9"/>
  <c r="H817" i="9" s="1"/>
  <c r="G601" i="48"/>
  <c r="BX92" i="48"/>
  <c r="H817" i="48" s="1"/>
  <c r="BX92" i="51"/>
  <c r="H817" i="51" s="1"/>
  <c r="G601" i="51"/>
  <c r="BX92" i="40"/>
  <c r="H817" i="40" s="1"/>
  <c r="G601" i="40"/>
  <c r="G593" i="13"/>
  <c r="BP92" i="13"/>
  <c r="H809" i="13" s="1"/>
  <c r="BP92" i="58"/>
  <c r="H809" i="58" s="1"/>
  <c r="G593" i="58"/>
  <c r="G593" i="10"/>
  <c r="BP92" i="10"/>
  <c r="H809" i="10" s="1"/>
  <c r="BP92" i="30"/>
  <c r="H809" i="30" s="1"/>
  <c r="G593" i="30"/>
  <c r="BP92" i="43"/>
  <c r="H809" i="43" s="1"/>
  <c r="G593" i="43"/>
  <c r="BP92" i="34"/>
  <c r="H809" i="34" s="1"/>
  <c r="G593" i="34"/>
  <c r="G593" i="23"/>
  <c r="BP92" i="23"/>
  <c r="H809" i="23" s="1"/>
  <c r="AV92" i="28"/>
  <c r="H789" i="28" s="1"/>
  <c r="G573" i="28"/>
  <c r="G573" i="30"/>
  <c r="AV92" i="30"/>
  <c r="H789" i="30" s="1"/>
  <c r="G573" i="39"/>
  <c r="AV92" i="39"/>
  <c r="H789" i="39" s="1"/>
  <c r="G573" i="15"/>
  <c r="AV92" i="15"/>
  <c r="H789" i="15" s="1"/>
  <c r="AV92" i="42"/>
  <c r="H789" i="42" s="1"/>
  <c r="G573" i="42"/>
  <c r="G573" i="43"/>
  <c r="AV92" i="43"/>
  <c r="H789" i="43" s="1"/>
  <c r="G565" i="3"/>
  <c r="AN92" i="3"/>
  <c r="H781" i="3" s="1"/>
  <c r="G565" i="10"/>
  <c r="AN92" i="10"/>
  <c r="H781" i="10" s="1"/>
  <c r="AN92" i="21"/>
  <c r="H781" i="21" s="1"/>
  <c r="G565" i="21"/>
  <c r="AN92" i="9"/>
  <c r="H781" i="9" s="1"/>
  <c r="G565" i="9"/>
  <c r="G565" i="5"/>
  <c r="AN92" i="5"/>
  <c r="H781" i="5" s="1"/>
  <c r="G565" i="44"/>
  <c r="AN92" i="44"/>
  <c r="H781" i="44" s="1"/>
  <c r="G565" i="16"/>
  <c r="AN92" i="16"/>
  <c r="H781" i="16" s="1"/>
  <c r="AF92" i="1"/>
  <c r="H773" i="1" s="1"/>
  <c r="G557" i="1"/>
  <c r="G557" i="23"/>
  <c r="AF92" i="23"/>
  <c r="H773" i="23" s="1"/>
  <c r="AF92" i="53"/>
  <c r="H773" i="53" s="1"/>
  <c r="G557" i="53"/>
  <c r="G557" i="16"/>
  <c r="AF92" i="16"/>
  <c r="H773" i="16" s="1"/>
  <c r="G557" i="24"/>
  <c r="AF92" i="24"/>
  <c r="H773" i="24" s="1"/>
  <c r="G557" i="17"/>
  <c r="AF92" i="17"/>
  <c r="H773" i="17" s="1"/>
  <c r="X92" i="18"/>
  <c r="H765" i="18" s="1"/>
  <c r="G549" i="18"/>
  <c r="G549" i="30"/>
  <c r="X92" i="30"/>
  <c r="H765" i="30" s="1"/>
  <c r="G549" i="48"/>
  <c r="X92" i="48"/>
  <c r="H765" i="48" s="1"/>
  <c r="X92" i="43"/>
  <c r="H765" i="43" s="1"/>
  <c r="G549" i="43"/>
  <c r="X92" i="51"/>
  <c r="H765" i="51" s="1"/>
  <c r="G549" i="51"/>
  <c r="X92" i="20"/>
  <c r="H765" i="20" s="1"/>
  <c r="G549" i="20"/>
  <c r="X92" i="27"/>
  <c r="H765" i="27" s="1"/>
  <c r="G549" i="27"/>
  <c r="P92" i="2"/>
  <c r="H757" i="2" s="1"/>
  <c r="G541" i="2"/>
  <c r="P92" i="12"/>
  <c r="H757" i="12" s="1"/>
  <c r="G541" i="12"/>
  <c r="G541" i="21"/>
  <c r="P92" i="21"/>
  <c r="H757" i="21" s="1"/>
  <c r="P92" i="51"/>
  <c r="H757" i="51" s="1"/>
  <c r="G541" i="51"/>
  <c r="G541" i="46"/>
  <c r="P92" i="46"/>
  <c r="H757" i="46" s="1"/>
  <c r="P92" i="3"/>
  <c r="H757" i="3" s="1"/>
  <c r="G541" i="3"/>
  <c r="G608" i="18"/>
  <c r="CE92" i="18"/>
  <c r="H824" i="18" s="1"/>
  <c r="CE92" i="12"/>
  <c r="H824" i="12" s="1"/>
  <c r="G608" i="12"/>
  <c r="G608" i="27"/>
  <c r="CE92" i="27"/>
  <c r="H824" i="27" s="1"/>
  <c r="CE92" i="57"/>
  <c r="H824" i="57" s="1"/>
  <c r="G608" i="57"/>
  <c r="G608" i="30"/>
  <c r="CE92" i="30"/>
  <c r="H824" i="30" s="1"/>
  <c r="G608" i="54"/>
  <c r="CE92" i="54"/>
  <c r="H824" i="54" s="1"/>
  <c r="G608" i="48"/>
  <c r="CE92" i="48"/>
  <c r="H824" i="48" s="1"/>
  <c r="G600" i="42"/>
  <c r="BW92" i="42"/>
  <c r="H816" i="42" s="1"/>
  <c r="BW92" i="47"/>
  <c r="H816" i="47" s="1"/>
  <c r="G600" i="47"/>
  <c r="G600" i="30"/>
  <c r="BW92" i="30"/>
  <c r="H816" i="30" s="1"/>
  <c r="G600" i="10"/>
  <c r="BW92" i="10"/>
  <c r="H816" i="10" s="1"/>
  <c r="G600" i="14"/>
  <c r="BW92" i="14"/>
  <c r="H816" i="14" s="1"/>
  <c r="BW92" i="5"/>
  <c r="H816" i="5" s="1"/>
  <c r="G600" i="5"/>
  <c r="G592" i="2"/>
  <c r="BO92" i="2"/>
  <c r="H808" i="2" s="1"/>
  <c r="G592" i="53"/>
  <c r="BO92" i="53"/>
  <c r="H808" i="53" s="1"/>
  <c r="G592" i="29"/>
  <c r="BO92" i="29"/>
  <c r="H808" i="29" s="1"/>
  <c r="G592" i="49"/>
  <c r="BO92" i="49"/>
  <c r="H808" i="49" s="1"/>
  <c r="G592" i="56"/>
  <c r="BO92" i="56"/>
  <c r="H808" i="56" s="1"/>
  <c r="BO92" i="43"/>
  <c r="H808" i="43" s="1"/>
  <c r="G592" i="43"/>
  <c r="G592" i="21"/>
  <c r="BO92" i="21"/>
  <c r="H808" i="21" s="1"/>
  <c r="G572" i="15"/>
  <c r="AU92" i="15"/>
  <c r="H788" i="15" s="1"/>
  <c r="AU92" i="41"/>
  <c r="H788" i="41" s="1"/>
  <c r="G572" i="41"/>
  <c r="G572" i="54"/>
  <c r="AU92" i="54"/>
  <c r="H788" i="54" s="1"/>
  <c r="AU92" i="39"/>
  <c r="H788" i="39" s="1"/>
  <c r="G572" i="39"/>
  <c r="G572" i="50"/>
  <c r="AU92" i="50"/>
  <c r="H788" i="50" s="1"/>
  <c r="AU92" i="23"/>
  <c r="H788" i="23" s="1"/>
  <c r="G572" i="23"/>
  <c r="AM92" i="45"/>
  <c r="H780" i="45" s="1"/>
  <c r="G564" i="45"/>
  <c r="G564" i="7"/>
  <c r="AM92" i="7"/>
  <c r="H780" i="7" s="1"/>
  <c r="AM92" i="41"/>
  <c r="H780" i="41" s="1"/>
  <c r="G564" i="41"/>
  <c r="G564" i="17"/>
  <c r="AM92" i="17"/>
  <c r="H780" i="17" s="1"/>
  <c r="G564" i="15"/>
  <c r="AM92" i="15"/>
  <c r="H780" i="15" s="1"/>
  <c r="G564" i="4"/>
  <c r="AM92" i="4"/>
  <c r="H780" i="4" s="1"/>
  <c r="AM92" i="55"/>
  <c r="H780" i="55" s="1"/>
  <c r="G564" i="55"/>
  <c r="G556" i="40"/>
  <c r="AE92" i="40"/>
  <c r="H772" i="40" s="1"/>
  <c r="G556" i="31"/>
  <c r="AE92" i="31"/>
  <c r="H772" i="31" s="1"/>
  <c r="AE92" i="52"/>
  <c r="H772" i="52" s="1"/>
  <c r="G556" i="52"/>
  <c r="G556" i="35"/>
  <c r="AE92" i="35"/>
  <c r="H772" i="35" s="1"/>
  <c r="AE92" i="41"/>
  <c r="H772" i="41" s="1"/>
  <c r="G556" i="41"/>
  <c r="G556" i="14"/>
  <c r="AE92" i="14"/>
  <c r="H772" i="14" s="1"/>
  <c r="W92" i="9"/>
  <c r="H764" i="9" s="1"/>
  <c r="G548" i="9"/>
  <c r="G548" i="17"/>
  <c r="W92" i="17"/>
  <c r="H764" i="17" s="1"/>
  <c r="W92" i="10"/>
  <c r="H764" i="10" s="1"/>
  <c r="G548" i="10"/>
  <c r="W92" i="12"/>
  <c r="H764" i="12" s="1"/>
  <c r="G548" i="12"/>
  <c r="W92" i="13"/>
  <c r="H764" i="13" s="1"/>
  <c r="G548" i="13"/>
  <c r="W92" i="30"/>
  <c r="H764" i="30" s="1"/>
  <c r="G548" i="30"/>
  <c r="G548" i="20"/>
  <c r="W92" i="20"/>
  <c r="H764" i="20" s="1"/>
  <c r="O92" i="49"/>
  <c r="H756" i="49" s="1"/>
  <c r="G540" i="49"/>
  <c r="G540" i="24"/>
  <c r="O92" i="24"/>
  <c r="H756" i="24" s="1"/>
  <c r="O92" i="14"/>
  <c r="H756" i="14" s="1"/>
  <c r="G540" i="14"/>
  <c r="G540" i="55"/>
  <c r="O92" i="55"/>
  <c r="H756" i="55" s="1"/>
  <c r="O92" i="1"/>
  <c r="H756" i="1" s="1"/>
  <c r="G540" i="1"/>
  <c r="G540" i="4"/>
  <c r="O92" i="4"/>
  <c r="H756" i="4" s="1"/>
  <c r="G594" i="27"/>
  <c r="BQ92" i="27"/>
  <c r="H810" i="27" s="1"/>
  <c r="BQ92" i="43"/>
  <c r="H810" i="43" s="1"/>
  <c r="G594" i="43"/>
  <c r="G594" i="10"/>
  <c r="BQ92" i="10"/>
  <c r="H810" i="10" s="1"/>
  <c r="BQ92" i="56"/>
  <c r="H810" i="56" s="1"/>
  <c r="G594" i="56"/>
  <c r="BQ92" i="34"/>
  <c r="H810" i="34" s="1"/>
  <c r="G594" i="34"/>
  <c r="BQ92" i="19"/>
  <c r="H810" i="19" s="1"/>
  <c r="G594" i="19"/>
  <c r="BQ92" i="9"/>
  <c r="H810" i="9" s="1"/>
  <c r="G594" i="9"/>
  <c r="G542" i="45"/>
  <c r="Q92" i="45"/>
  <c r="H758" i="45" s="1"/>
  <c r="Q92" i="58"/>
  <c r="H758" i="58" s="1"/>
  <c r="G542" i="58"/>
  <c r="G542" i="3"/>
  <c r="Q92" i="3"/>
  <c r="H758" i="3" s="1"/>
  <c r="Q92" i="53"/>
  <c r="H758" i="53" s="1"/>
  <c r="G542" i="53"/>
  <c r="G542" i="33"/>
  <c r="Q92" i="33"/>
  <c r="H758" i="33" s="1"/>
  <c r="G542" i="44"/>
  <c r="Q92" i="44"/>
  <c r="H758" i="44" s="1"/>
  <c r="G607" i="31"/>
  <c r="CD92" i="31"/>
  <c r="H823" i="31" s="1"/>
  <c r="G607" i="52"/>
  <c r="CD92" i="52"/>
  <c r="H823" i="52" s="1"/>
  <c r="CD92" i="54"/>
  <c r="H823" i="54" s="1"/>
  <c r="G607" i="54"/>
  <c r="CD92" i="10"/>
  <c r="H823" i="10" s="1"/>
  <c r="G607" i="10"/>
  <c r="G607" i="6"/>
  <c r="CD92" i="6"/>
  <c r="H823" i="6" s="1"/>
  <c r="G607" i="4"/>
  <c r="CD92" i="4"/>
  <c r="H823" i="4" s="1"/>
  <c r="CD92" i="1"/>
  <c r="H823" i="1" s="1"/>
  <c r="G607" i="1"/>
  <c r="G599" i="13"/>
  <c r="BV92" i="13"/>
  <c r="H815" i="13" s="1"/>
  <c r="BV92" i="19"/>
  <c r="H815" i="19" s="1"/>
  <c r="G599" i="19"/>
  <c r="BV92" i="30"/>
  <c r="H815" i="30" s="1"/>
  <c r="G599" i="30"/>
  <c r="G599" i="56"/>
  <c r="BV92" i="56"/>
  <c r="H815" i="56" s="1"/>
  <c r="G599" i="34"/>
  <c r="BV92" i="34"/>
  <c r="H815" i="34" s="1"/>
  <c r="BV92" i="42"/>
  <c r="H815" i="42" s="1"/>
  <c r="G599" i="42"/>
  <c r="BN92" i="1"/>
  <c r="H807" i="1" s="1"/>
  <c r="G591" i="1"/>
  <c r="BN92" i="37"/>
  <c r="H807" i="37" s="1"/>
  <c r="G591" i="37"/>
  <c r="BN92" i="10"/>
  <c r="H807" i="10" s="1"/>
  <c r="G591" i="10"/>
  <c r="G591" i="55"/>
  <c r="BN92" i="55"/>
  <c r="H807" i="55" s="1"/>
  <c r="BN92" i="19"/>
  <c r="H807" i="19" s="1"/>
  <c r="G591" i="19"/>
  <c r="BN92" i="18"/>
  <c r="H807" i="18" s="1"/>
  <c r="G591" i="18"/>
  <c r="BN92" i="30"/>
  <c r="H807" i="30" s="1"/>
  <c r="G591" i="30"/>
  <c r="G571" i="20"/>
  <c r="AT92" i="20"/>
  <c r="H787" i="20" s="1"/>
  <c r="G571" i="23"/>
  <c r="AT92" i="23"/>
  <c r="H787" i="23" s="1"/>
  <c r="G571" i="31"/>
  <c r="AT92" i="31"/>
  <c r="H787" i="31" s="1"/>
  <c r="G571" i="47"/>
  <c r="AT92" i="47"/>
  <c r="H787" i="47" s="1"/>
  <c r="G571" i="41"/>
  <c r="AT92" i="41"/>
  <c r="H787" i="41" s="1"/>
  <c r="G571" i="44"/>
  <c r="AT92" i="44"/>
  <c r="H787" i="44" s="1"/>
  <c r="AL92" i="20"/>
  <c r="H779" i="20" s="1"/>
  <c r="G563" i="20"/>
  <c r="G563" i="33"/>
  <c r="AL92" i="33"/>
  <c r="H779" i="33" s="1"/>
  <c r="AL92" i="48"/>
  <c r="H779" i="48" s="1"/>
  <c r="G563" i="48"/>
  <c r="G563" i="30"/>
  <c r="AL92" i="30"/>
  <c r="H779" i="30" s="1"/>
  <c r="G563" i="45"/>
  <c r="AL92" i="45"/>
  <c r="H779" i="45" s="1"/>
  <c r="AL92" i="49"/>
  <c r="H779" i="49" s="1"/>
  <c r="G563" i="49"/>
  <c r="G563" i="47"/>
  <c r="AL92" i="47"/>
  <c r="H779" i="47" s="1"/>
  <c r="G555" i="3"/>
  <c r="AD92" i="3"/>
  <c r="H771" i="3" s="1"/>
  <c r="G555" i="21"/>
  <c r="AD92" i="21"/>
  <c r="H771" i="21" s="1"/>
  <c r="AD92" i="45"/>
  <c r="H771" i="45" s="1"/>
  <c r="G555" i="45"/>
  <c r="AD92" i="37"/>
  <c r="H771" i="37" s="1"/>
  <c r="G555" i="37"/>
  <c r="AD92" i="31"/>
  <c r="H771" i="31" s="1"/>
  <c r="G555" i="31"/>
  <c r="G555" i="42"/>
  <c r="AD92" i="42"/>
  <c r="H771" i="42" s="1"/>
  <c r="G547" i="4"/>
  <c r="V92" i="4"/>
  <c r="H763" i="4" s="1"/>
  <c r="G547" i="39"/>
  <c r="V92" i="39"/>
  <c r="H763" i="39" s="1"/>
  <c r="G547" i="51"/>
  <c r="V92" i="51"/>
  <c r="H763" i="51" s="1"/>
  <c r="G547" i="56"/>
  <c r="V92" i="56"/>
  <c r="H763" i="56" s="1"/>
  <c r="V92" i="31"/>
  <c r="H763" i="31" s="1"/>
  <c r="G547" i="31"/>
  <c r="V92" i="18"/>
  <c r="H763" i="18" s="1"/>
  <c r="G547" i="18"/>
  <c r="G547" i="7"/>
  <c r="V92" i="7"/>
  <c r="H763" i="7" s="1"/>
  <c r="CC92" i="19"/>
  <c r="H822" i="19" s="1"/>
  <c r="G606" i="19"/>
  <c r="CC92" i="50"/>
  <c r="H822" i="50" s="1"/>
  <c r="G606" i="50"/>
  <c r="CC92" i="27"/>
  <c r="H822" i="27" s="1"/>
  <c r="G606" i="27"/>
  <c r="CC92" i="14"/>
  <c r="H822" i="14" s="1"/>
  <c r="G606" i="14"/>
  <c r="G606" i="56"/>
  <c r="CC92" i="56"/>
  <c r="H822" i="56" s="1"/>
  <c r="G606" i="15"/>
  <c r="CC92" i="15"/>
  <c r="H822" i="15" s="1"/>
  <c r="G598" i="21"/>
  <c r="BU92" i="21"/>
  <c r="H814" i="21" s="1"/>
  <c r="G598" i="18"/>
  <c r="BU92" i="18"/>
  <c r="H814" i="18" s="1"/>
  <c r="BU92" i="46"/>
  <c r="H814" i="46" s="1"/>
  <c r="G598" i="46"/>
  <c r="G598" i="8"/>
  <c r="BU92" i="8"/>
  <c r="H814" i="8" s="1"/>
  <c r="BU92" i="37"/>
  <c r="H814" i="37" s="1"/>
  <c r="G598" i="37"/>
  <c r="BU92" i="58"/>
  <c r="H814" i="58" s="1"/>
  <c r="G598" i="58"/>
  <c r="BU92" i="2"/>
  <c r="H814" i="2" s="1"/>
  <c r="G598" i="2"/>
  <c r="BM92" i="18"/>
  <c r="H806" i="18" s="1"/>
  <c r="G590" i="18"/>
  <c r="BM92" i="24"/>
  <c r="H806" i="24" s="1"/>
  <c r="G590" i="24"/>
  <c r="G590" i="20"/>
  <c r="BM92" i="20"/>
  <c r="H806" i="20" s="1"/>
  <c r="G590" i="16"/>
  <c r="BM92" i="16"/>
  <c r="H806" i="16" s="1"/>
  <c r="BM92" i="57"/>
  <c r="H806" i="57" s="1"/>
  <c r="G590" i="57"/>
  <c r="BM92" i="4"/>
  <c r="H806" i="4" s="1"/>
  <c r="G590" i="4"/>
  <c r="AS92" i="48"/>
  <c r="H786" i="48" s="1"/>
  <c r="G570" i="48"/>
  <c r="AS92" i="29"/>
  <c r="H786" i="29" s="1"/>
  <c r="G570" i="29"/>
  <c r="AS92" i="8"/>
  <c r="H786" i="8" s="1"/>
  <c r="G570" i="8"/>
  <c r="AS92" i="47"/>
  <c r="H786" i="47" s="1"/>
  <c r="G570" i="47"/>
  <c r="G570" i="17"/>
  <c r="AS92" i="17"/>
  <c r="H786" i="17" s="1"/>
  <c r="G570" i="43"/>
  <c r="AS92" i="43"/>
  <c r="H786" i="43" s="1"/>
  <c r="AS92" i="15"/>
  <c r="H786" i="15" s="1"/>
  <c r="G570" i="15"/>
  <c r="G562" i="53"/>
  <c r="AK92" i="53"/>
  <c r="H778" i="53" s="1"/>
  <c r="AK92" i="8"/>
  <c r="H778" i="8" s="1"/>
  <c r="G562" i="8"/>
  <c r="AK92" i="15"/>
  <c r="H778" i="15" s="1"/>
  <c r="G562" i="15"/>
  <c r="G562" i="13"/>
  <c r="AK92" i="13"/>
  <c r="H778" i="13" s="1"/>
  <c r="G562" i="23"/>
  <c r="AK92" i="23"/>
  <c r="H778" i="23" s="1"/>
  <c r="AK92" i="43"/>
  <c r="H778" i="43" s="1"/>
  <c r="G562" i="43"/>
  <c r="AC92" i="40"/>
  <c r="H770" i="40" s="1"/>
  <c r="G554" i="40"/>
  <c r="AC92" i="18"/>
  <c r="H770" i="18" s="1"/>
  <c r="G554" i="18"/>
  <c r="AC92" i="48"/>
  <c r="H770" i="48" s="1"/>
  <c r="G554" i="48"/>
  <c r="G554" i="19"/>
  <c r="AC92" i="19"/>
  <c r="H770" i="19" s="1"/>
  <c r="G554" i="43"/>
  <c r="AC92" i="43"/>
  <c r="H770" i="43" s="1"/>
  <c r="AC92" i="29"/>
  <c r="H770" i="29" s="1"/>
  <c r="G554" i="29"/>
  <c r="G554" i="4"/>
  <c r="AC92" i="4"/>
  <c r="H770" i="4" s="1"/>
  <c r="G546" i="48"/>
  <c r="U92" i="48"/>
  <c r="H762" i="48" s="1"/>
  <c r="G546" i="41"/>
  <c r="U92" i="41"/>
  <c r="H762" i="41" s="1"/>
  <c r="U92" i="12"/>
  <c r="H762" i="12" s="1"/>
  <c r="G546" i="12"/>
  <c r="U92" i="40"/>
  <c r="H762" i="40" s="1"/>
  <c r="G546" i="40"/>
  <c r="U92" i="45"/>
  <c r="H762" i="45" s="1"/>
  <c r="G546" i="45"/>
  <c r="G546" i="17"/>
  <c r="U92" i="17"/>
  <c r="H762" i="17" s="1"/>
  <c r="BY92" i="53"/>
  <c r="H818" i="53" s="1"/>
  <c r="G602" i="53"/>
  <c r="BY92" i="5"/>
  <c r="H818" i="5" s="1"/>
  <c r="G602" i="5"/>
  <c r="BY92" i="37"/>
  <c r="H818" i="37" s="1"/>
  <c r="G602" i="37"/>
  <c r="G602" i="49"/>
  <c r="BY92" i="49"/>
  <c r="H818" i="49" s="1"/>
  <c r="BY92" i="34"/>
  <c r="H818" i="34" s="1"/>
  <c r="G602" i="34"/>
  <c r="BY92" i="19"/>
  <c r="H818" i="19" s="1"/>
  <c r="G602" i="19"/>
  <c r="G602" i="46"/>
  <c r="BY92" i="46"/>
  <c r="H818" i="46" s="1"/>
  <c r="G605" i="56"/>
  <c r="CB92" i="56"/>
  <c r="H821" i="56" s="1"/>
  <c r="G605" i="19"/>
  <c r="CB92" i="19"/>
  <c r="H821" i="19" s="1"/>
  <c r="G605" i="18"/>
  <c r="CB92" i="18"/>
  <c r="H821" i="18" s="1"/>
  <c r="G605" i="48"/>
  <c r="CB92" i="48"/>
  <c r="H821" i="48" s="1"/>
  <c r="CB92" i="37"/>
  <c r="H821" i="37" s="1"/>
  <c r="G605" i="37"/>
  <c r="CB92" i="45"/>
  <c r="H821" i="45" s="1"/>
  <c r="G605" i="45"/>
  <c r="BT92" i="32"/>
  <c r="H813" i="32" s="1"/>
  <c r="G597" i="32"/>
  <c r="G597" i="57"/>
  <c r="BT92" i="57"/>
  <c r="H813" i="57" s="1"/>
  <c r="G597" i="24"/>
  <c r="BT92" i="24"/>
  <c r="H813" i="24" s="1"/>
  <c r="G597" i="28"/>
  <c r="BT92" i="28"/>
  <c r="H813" i="28" s="1"/>
  <c r="BT92" i="3"/>
  <c r="H813" i="3" s="1"/>
  <c r="G597" i="3"/>
  <c r="BT92" i="56"/>
  <c r="H813" i="56" s="1"/>
  <c r="G597" i="56"/>
  <c r="BT92" i="53"/>
  <c r="H813" i="53" s="1"/>
  <c r="G597" i="53"/>
  <c r="BL92" i="45"/>
  <c r="H805" i="45" s="1"/>
  <c r="G589" i="45"/>
  <c r="G589" i="42"/>
  <c r="BL92" i="42"/>
  <c r="H805" i="42" s="1"/>
  <c r="BL92" i="24"/>
  <c r="H805" i="24" s="1"/>
  <c r="G589" i="24"/>
  <c r="BL92" i="29"/>
  <c r="H805" i="29" s="1"/>
  <c r="G589" i="29"/>
  <c r="BL92" i="55"/>
  <c r="H805" i="55" s="1"/>
  <c r="G589" i="55"/>
  <c r="BL92" i="20"/>
  <c r="H805" i="20" s="1"/>
  <c r="G589" i="20"/>
  <c r="AR92" i="1"/>
  <c r="H785" i="1" s="1"/>
  <c r="G569" i="1"/>
  <c r="AR92" i="42"/>
  <c r="H785" i="42" s="1"/>
  <c r="G569" i="42"/>
  <c r="G569" i="47"/>
  <c r="AR92" i="47"/>
  <c r="H785" i="47" s="1"/>
  <c r="AR92" i="37"/>
  <c r="H785" i="37" s="1"/>
  <c r="G569" i="37"/>
  <c r="G569" i="30"/>
  <c r="AR92" i="30"/>
  <c r="H785" i="30" s="1"/>
  <c r="AR92" i="12"/>
  <c r="H785" i="12" s="1"/>
  <c r="G569" i="12"/>
  <c r="G569" i="52"/>
  <c r="AR92" i="52"/>
  <c r="H785" i="52" s="1"/>
  <c r="AJ92" i="13"/>
  <c r="H777" i="13" s="1"/>
  <c r="G561" i="13"/>
  <c r="AJ92" i="24"/>
  <c r="H777" i="24" s="1"/>
  <c r="G561" i="24"/>
  <c r="AJ92" i="40"/>
  <c r="H777" i="40" s="1"/>
  <c r="G561" i="40"/>
  <c r="G561" i="50"/>
  <c r="AJ92" i="50"/>
  <c r="H777" i="50" s="1"/>
  <c r="G561" i="21"/>
  <c r="AJ92" i="21"/>
  <c r="H777" i="21" s="1"/>
  <c r="AJ92" i="45"/>
  <c r="H777" i="45" s="1"/>
  <c r="G561" i="45"/>
  <c r="G553" i="32"/>
  <c r="AB92" i="32"/>
  <c r="H769" i="32" s="1"/>
  <c r="AB92" i="39"/>
  <c r="H769" i="39" s="1"/>
  <c r="G553" i="39"/>
  <c r="G553" i="51"/>
  <c r="AB92" i="51"/>
  <c r="H769" i="51" s="1"/>
  <c r="AB92" i="30"/>
  <c r="H769" i="30" s="1"/>
  <c r="G553" i="30"/>
  <c r="G553" i="47"/>
  <c r="AB92" i="47"/>
  <c r="H769" i="47" s="1"/>
  <c r="AB92" i="53"/>
  <c r="H769" i="53" s="1"/>
  <c r="G553" i="53"/>
  <c r="G553" i="7"/>
  <c r="AB92" i="7"/>
  <c r="H769" i="7" s="1"/>
  <c r="G545" i="23"/>
  <c r="T92" i="23"/>
  <c r="H761" i="23" s="1"/>
  <c r="G545" i="12"/>
  <c r="T92" i="12"/>
  <c r="H761" i="12" s="1"/>
  <c r="T92" i="54"/>
  <c r="H761" i="54" s="1"/>
  <c r="G545" i="54"/>
  <c r="T92" i="33"/>
  <c r="H761" i="33" s="1"/>
  <c r="G545" i="33"/>
  <c r="G545" i="45"/>
  <c r="T92" i="45"/>
  <c r="H761" i="45" s="1"/>
  <c r="G545" i="5"/>
  <c r="T92" i="5"/>
  <c r="H761" i="5" s="1"/>
  <c r="G574" i="19"/>
  <c r="AW92" i="19"/>
  <c r="H790" i="19" s="1"/>
  <c r="AW92" i="49"/>
  <c r="H790" i="49" s="1"/>
  <c r="G574" i="49"/>
  <c r="G574" i="23"/>
  <c r="AW92" i="23"/>
  <c r="H790" i="23" s="1"/>
  <c r="AW92" i="13"/>
  <c r="H790" i="13" s="1"/>
  <c r="G574" i="13"/>
  <c r="G574" i="57"/>
  <c r="AW92" i="57"/>
  <c r="H790" i="57" s="1"/>
  <c r="G574" i="48"/>
  <c r="AW92" i="48"/>
  <c r="H790" i="48" s="1"/>
  <c r="G574" i="55"/>
  <c r="AW92" i="55"/>
  <c r="H790" i="55" s="1"/>
  <c r="CA92" i="1"/>
  <c r="H820" i="1" s="1"/>
  <c r="G604" i="1"/>
  <c r="CA92" i="13"/>
  <c r="H820" i="13" s="1"/>
  <c r="G604" i="13"/>
  <c r="CA92" i="39"/>
  <c r="H820" i="39" s="1"/>
  <c r="G604" i="39"/>
  <c r="CA92" i="43"/>
  <c r="H820" i="43" s="1"/>
  <c r="G604" i="43"/>
  <c r="CA92" i="18"/>
  <c r="H820" i="18" s="1"/>
  <c r="G604" i="18"/>
  <c r="CA92" i="57"/>
  <c r="H820" i="57" s="1"/>
  <c r="G604" i="57"/>
  <c r="G596" i="8"/>
  <c r="BS92" i="8"/>
  <c r="H812" i="8" s="1"/>
  <c r="G596" i="3"/>
  <c r="BS92" i="3"/>
  <c r="H812" i="3" s="1"/>
  <c r="BS92" i="28"/>
  <c r="H812" i="28" s="1"/>
  <c r="G596" i="28"/>
  <c r="BS92" i="53"/>
  <c r="H812" i="53" s="1"/>
  <c r="G596" i="53"/>
  <c r="BS92" i="54"/>
  <c r="H812" i="54" s="1"/>
  <c r="G596" i="54"/>
  <c r="BS92" i="40"/>
  <c r="H812" i="40" s="1"/>
  <c r="G596" i="40"/>
  <c r="BS92" i="5"/>
  <c r="H812" i="5" s="1"/>
  <c r="G596" i="5"/>
  <c r="BB92" i="20"/>
  <c r="H795" i="20" s="1"/>
  <c r="G579" i="20"/>
  <c r="BF92" i="3"/>
  <c r="H799" i="3" s="1"/>
  <c r="G583" i="3"/>
  <c r="BE92" i="29"/>
  <c r="H798" i="29" s="1"/>
  <c r="G582" i="29"/>
  <c r="G581" i="29"/>
  <c r="BD92" i="29"/>
  <c r="H797" i="29" s="1"/>
  <c r="G587" i="39"/>
  <c r="BJ92" i="39"/>
  <c r="H803" i="39" s="1"/>
  <c r="BB92" i="29"/>
  <c r="H795" i="29" s="1"/>
  <c r="G579" i="29"/>
  <c r="G586" i="34"/>
  <c r="BI92" i="34"/>
  <c r="H802" i="34" s="1"/>
  <c r="BA92" i="39"/>
  <c r="H794" i="39" s="1"/>
  <c r="G578" i="39"/>
  <c r="G585" i="7"/>
  <c r="BH92" i="7"/>
  <c r="H801" i="7" s="1"/>
  <c r="BG92" i="40"/>
  <c r="H800" i="40" s="1"/>
  <c r="G584" i="40"/>
  <c r="BD92" i="14"/>
  <c r="H797" i="14" s="1"/>
  <c r="G581" i="14"/>
  <c r="AZ92" i="20"/>
  <c r="H793" i="20" s="1"/>
  <c r="G577" i="20"/>
  <c r="G581" i="54"/>
  <c r="BD92" i="54"/>
  <c r="H797" i="54" s="1"/>
  <c r="BC92" i="18"/>
  <c r="H796" i="18" s="1"/>
  <c r="G580" i="18"/>
  <c r="G587" i="19"/>
  <c r="BJ92" i="19"/>
  <c r="H803" i="19" s="1"/>
  <c r="G586" i="52"/>
  <c r="BI92" i="52"/>
  <c r="H802" i="52" s="1"/>
  <c r="G578" i="27"/>
  <c r="BA92" i="27"/>
  <c r="H794" i="27" s="1"/>
  <c r="G585" i="6"/>
  <c r="BH92" i="6"/>
  <c r="H801" i="6" s="1"/>
  <c r="AZ92" i="9"/>
  <c r="H793" i="9" s="1"/>
  <c r="G577" i="9"/>
  <c r="BG92" i="8"/>
  <c r="H800" i="8" s="1"/>
  <c r="G584" i="8"/>
  <c r="G585" i="10"/>
  <c r="BH92" i="10"/>
  <c r="H801" i="10" s="1"/>
  <c r="G583" i="37"/>
  <c r="BF92" i="37"/>
  <c r="H799" i="37" s="1"/>
  <c r="BE92" i="9"/>
  <c r="H798" i="9" s="1"/>
  <c r="G582" i="9"/>
  <c r="G581" i="4"/>
  <c r="BD92" i="4"/>
  <c r="H797" i="4" s="1"/>
  <c r="G587" i="20"/>
  <c r="BJ92" i="20"/>
  <c r="H803" i="20" s="1"/>
  <c r="G579" i="40"/>
  <c r="BB92" i="40"/>
  <c r="H795" i="40" s="1"/>
  <c r="BI92" i="23"/>
  <c r="H802" i="23" s="1"/>
  <c r="G586" i="23"/>
  <c r="G578" i="57"/>
  <c r="BA92" i="57"/>
  <c r="H794" i="57" s="1"/>
  <c r="G585" i="55"/>
  <c r="BH92" i="55"/>
  <c r="H801" i="55" s="1"/>
  <c r="BG92" i="44"/>
  <c r="H800" i="44" s="1"/>
  <c r="G584" i="44"/>
  <c r="G580" i="23"/>
  <c r="BC92" i="23"/>
  <c r="H796" i="23" s="1"/>
  <c r="G582" i="55"/>
  <c r="BE92" i="55"/>
  <c r="H798" i="55" s="1"/>
  <c r="G579" i="52"/>
  <c r="BB92" i="52"/>
  <c r="H795" i="52" s="1"/>
  <c r="BH92" i="28"/>
  <c r="H801" i="28" s="1"/>
  <c r="G585" i="28"/>
  <c r="AZ92" i="45"/>
  <c r="H793" i="45" s="1"/>
  <c r="G577" i="45"/>
  <c r="BE92" i="4"/>
  <c r="H798" i="4" s="1"/>
  <c r="G582" i="4"/>
  <c r="BI92" i="5"/>
  <c r="H802" i="5" s="1"/>
  <c r="G586" i="5"/>
  <c r="G583" i="55"/>
  <c r="BF92" i="55"/>
  <c r="H799" i="55" s="1"/>
  <c r="BF92" i="12"/>
  <c r="H799" i="12" s="1"/>
  <c r="G583" i="12"/>
  <c r="BD92" i="19"/>
  <c r="H797" i="19" s="1"/>
  <c r="G581" i="19"/>
  <c r="G587" i="37"/>
  <c r="BJ92" i="37"/>
  <c r="H803" i="37" s="1"/>
  <c r="G586" i="16"/>
  <c r="BI92" i="16"/>
  <c r="H802" i="16" s="1"/>
  <c r="BH92" i="34"/>
  <c r="H801" i="34" s="1"/>
  <c r="G585" i="34"/>
  <c r="BF92" i="40"/>
  <c r="H799" i="40" s="1"/>
  <c r="G583" i="40"/>
  <c r="G581" i="3"/>
  <c r="BD92" i="3"/>
  <c r="H797" i="3" s="1"/>
  <c r="G580" i="31"/>
  <c r="BC92" i="31"/>
  <c r="H796" i="31" s="1"/>
  <c r="BJ92" i="2"/>
  <c r="H803" i="2" s="1"/>
  <c r="G587" i="2"/>
  <c r="BB92" i="39"/>
  <c r="H795" i="39" s="1"/>
  <c r="G579" i="39"/>
  <c r="G578" i="10"/>
  <c r="BA92" i="10"/>
  <c r="H794" i="10" s="1"/>
  <c r="BH92" i="51"/>
  <c r="H801" i="51" s="1"/>
  <c r="G585" i="51"/>
  <c r="AZ92" i="10"/>
  <c r="H793" i="10" s="1"/>
  <c r="G577" i="10"/>
  <c r="G584" i="58"/>
  <c r="BG92" i="58"/>
  <c r="H800" i="58" s="1"/>
  <c r="G583" i="47"/>
  <c r="BF92" i="47"/>
  <c r="H799" i="47" s="1"/>
  <c r="G582" i="30"/>
  <c r="BE92" i="30"/>
  <c r="H798" i="30" s="1"/>
  <c r="G580" i="1"/>
  <c r="BC92" i="1"/>
  <c r="H796" i="1" s="1"/>
  <c r="G587" i="9"/>
  <c r="BJ92" i="9"/>
  <c r="H803" i="9" s="1"/>
  <c r="G579" i="34"/>
  <c r="BB92" i="34"/>
  <c r="H795" i="34" s="1"/>
  <c r="BI92" i="49"/>
  <c r="H802" i="49" s="1"/>
  <c r="G586" i="49"/>
  <c r="G578" i="47"/>
  <c r="BA92" i="47"/>
  <c r="H794" i="47" s="1"/>
  <c r="AZ92" i="47"/>
  <c r="H793" i="47" s="1"/>
  <c r="G577" i="47"/>
  <c r="BG92" i="37"/>
  <c r="H800" i="37" s="1"/>
  <c r="G584" i="37"/>
  <c r="G586" i="43"/>
  <c r="BI92" i="43"/>
  <c r="H802" i="43" s="1"/>
  <c r="G583" i="42"/>
  <c r="BF92" i="42"/>
  <c r="H799" i="42" s="1"/>
  <c r="BE92" i="51"/>
  <c r="H798" i="51" s="1"/>
  <c r="G582" i="51"/>
  <c r="G581" i="37"/>
  <c r="BD92" i="37"/>
  <c r="H797" i="37" s="1"/>
  <c r="BJ92" i="14"/>
  <c r="H803" i="14" s="1"/>
  <c r="G587" i="14"/>
  <c r="BB92" i="42"/>
  <c r="H795" i="42" s="1"/>
  <c r="G579" i="42"/>
  <c r="G586" i="13"/>
  <c r="BI92" i="13"/>
  <c r="H802" i="13" s="1"/>
  <c r="G578" i="29"/>
  <c r="BA92" i="29"/>
  <c r="H794" i="29" s="1"/>
  <c r="G577" i="57"/>
  <c r="AZ92" i="57"/>
  <c r="H793" i="57" s="1"/>
  <c r="G584" i="41"/>
  <c r="BG92" i="41"/>
  <c r="H800" i="41" s="1"/>
  <c r="G588" i="14"/>
  <c r="BK92" i="14"/>
  <c r="H804" i="14" s="1"/>
  <c r="BK92" i="27"/>
  <c r="H804" i="27" s="1"/>
  <c r="G588" i="27"/>
  <c r="G588" i="54"/>
  <c r="BK92" i="54"/>
  <c r="H804" i="54" s="1"/>
  <c r="G588" i="15"/>
  <c r="BK92" i="15"/>
  <c r="H804" i="15" s="1"/>
  <c r="G588" i="48"/>
  <c r="BK92" i="48"/>
  <c r="H804" i="48" s="1"/>
  <c r="G588" i="43"/>
  <c r="BK92" i="43"/>
  <c r="H804" i="43" s="1"/>
  <c r="G588" i="41"/>
  <c r="BK92" i="41"/>
  <c r="H804" i="41" s="1"/>
  <c r="G568" i="51"/>
  <c r="AQ92" i="51"/>
  <c r="H784" i="51" s="1"/>
  <c r="G568" i="16"/>
  <c r="AQ92" i="16"/>
  <c r="H784" i="16" s="1"/>
  <c r="G568" i="33"/>
  <c r="AQ92" i="33"/>
  <c r="H784" i="33" s="1"/>
  <c r="G568" i="31"/>
  <c r="AQ92" i="31"/>
  <c r="H784" i="31" s="1"/>
  <c r="G568" i="3"/>
  <c r="AQ92" i="3"/>
  <c r="H784" i="3" s="1"/>
  <c r="G568" i="53"/>
  <c r="AQ92" i="53"/>
  <c r="H784" i="53" s="1"/>
  <c r="AI92" i="24"/>
  <c r="H776" i="24" s="1"/>
  <c r="G560" i="24"/>
  <c r="G560" i="43"/>
  <c r="AI92" i="43"/>
  <c r="H776" i="43" s="1"/>
  <c r="G560" i="8"/>
  <c r="AI92" i="8"/>
  <c r="H776" i="8" s="1"/>
  <c r="G560" i="17"/>
  <c r="AI92" i="17"/>
  <c r="H776" i="17" s="1"/>
  <c r="G560" i="21"/>
  <c r="AI92" i="21"/>
  <c r="H776" i="21" s="1"/>
  <c r="AI92" i="34"/>
  <c r="H776" i="34" s="1"/>
  <c r="G560" i="34"/>
  <c r="AI92" i="50"/>
  <c r="H776" i="50" s="1"/>
  <c r="G560" i="50"/>
  <c r="AA92" i="45"/>
  <c r="H768" i="45" s="1"/>
  <c r="G552" i="45"/>
  <c r="AA92" i="50"/>
  <c r="H768" i="50" s="1"/>
  <c r="G552" i="50"/>
  <c r="G552" i="5"/>
  <c r="AA92" i="5"/>
  <c r="H768" i="5" s="1"/>
  <c r="AA92" i="10"/>
  <c r="H768" i="10" s="1"/>
  <c r="G552" i="10"/>
  <c r="G552" i="3"/>
  <c r="AA92" i="3"/>
  <c r="H768" i="3" s="1"/>
  <c r="AA92" i="30"/>
  <c r="H768" i="30" s="1"/>
  <c r="G552" i="30"/>
  <c r="S92" i="17"/>
  <c r="H760" i="17" s="1"/>
  <c r="G544" i="17"/>
  <c r="S92" i="21"/>
  <c r="H760" i="21" s="1"/>
  <c r="G544" i="21"/>
  <c r="G544" i="2"/>
  <c r="S92" i="2"/>
  <c r="H760" i="2" s="1"/>
  <c r="G544" i="24"/>
  <c r="S92" i="24"/>
  <c r="H760" i="24" s="1"/>
  <c r="S92" i="37"/>
  <c r="H760" i="37" s="1"/>
  <c r="G544" i="37"/>
  <c r="G544" i="18"/>
  <c r="S92" i="18"/>
  <c r="H760" i="18" s="1"/>
  <c r="S92" i="20"/>
  <c r="H760" i="20" s="1"/>
  <c r="G544" i="20"/>
  <c r="G610" i="23"/>
  <c r="CG92" i="23"/>
  <c r="H826" i="23" s="1"/>
  <c r="G610" i="49"/>
  <c r="CG92" i="49"/>
  <c r="H826" i="49" s="1"/>
  <c r="CG92" i="34"/>
  <c r="H826" i="34" s="1"/>
  <c r="G610" i="34"/>
  <c r="G610" i="52"/>
  <c r="CG92" i="52"/>
  <c r="H826" i="52" s="1"/>
  <c r="G610" i="17"/>
  <c r="CG92" i="17"/>
  <c r="H826" i="17" s="1"/>
  <c r="G610" i="45"/>
  <c r="CG92" i="45"/>
  <c r="H826" i="45" s="1"/>
  <c r="AO92" i="42"/>
  <c r="H782" i="42" s="1"/>
  <c r="G566" i="42"/>
  <c r="G566" i="32"/>
  <c r="AO92" i="32"/>
  <c r="H782" i="32" s="1"/>
  <c r="G566" i="24"/>
  <c r="AO92" i="24"/>
  <c r="H782" i="24" s="1"/>
  <c r="AO92" i="49"/>
  <c r="H782" i="49" s="1"/>
  <c r="G566" i="49"/>
  <c r="AO92" i="23"/>
  <c r="H782" i="23" s="1"/>
  <c r="G566" i="23"/>
  <c r="AO92" i="40"/>
  <c r="H782" i="40" s="1"/>
  <c r="G566" i="40"/>
  <c r="AO92" i="8"/>
  <c r="H782" i="8" s="1"/>
  <c r="G566" i="8"/>
  <c r="G558" i="49"/>
  <c r="AG92" i="49"/>
  <c r="H774" i="49" s="1"/>
  <c r="G558" i="1"/>
  <c r="AG92" i="1"/>
  <c r="H774" i="1" s="1"/>
  <c r="AG92" i="53"/>
  <c r="H774" i="53" s="1"/>
  <c r="G558" i="53"/>
  <c r="G558" i="20"/>
  <c r="AG92" i="20"/>
  <c r="H774" i="20" s="1"/>
  <c r="AG92" i="34"/>
  <c r="H774" i="34" s="1"/>
  <c r="G558" i="34"/>
  <c r="AG92" i="5"/>
  <c r="H774" i="5" s="1"/>
  <c r="G558" i="5"/>
  <c r="G550" i="23"/>
  <c r="Y92" i="23"/>
  <c r="H766" i="23" s="1"/>
  <c r="G550" i="33"/>
  <c r="Y92" i="33"/>
  <c r="H766" i="33" s="1"/>
  <c r="G550" i="27"/>
  <c r="Y92" i="27"/>
  <c r="H766" i="27" s="1"/>
  <c r="Y92" i="47"/>
  <c r="H766" i="47" s="1"/>
  <c r="G550" i="47"/>
  <c r="G550" i="20"/>
  <c r="Y92" i="20"/>
  <c r="H766" i="20" s="1"/>
  <c r="G550" i="21"/>
  <c r="Y92" i="21"/>
  <c r="H766" i="21" s="1"/>
  <c r="Y92" i="29"/>
  <c r="H766" i="29" s="1"/>
  <c r="G550" i="29"/>
  <c r="G611" i="56"/>
  <c r="CH92" i="56"/>
  <c r="H827" i="56" s="1"/>
  <c r="G611" i="20"/>
  <c r="CH92" i="20"/>
  <c r="H827" i="20" s="1"/>
  <c r="CH92" i="55"/>
  <c r="H827" i="55" s="1"/>
  <c r="G611" i="55"/>
  <c r="G611" i="4"/>
  <c r="CH92" i="4"/>
  <c r="H827" i="4" s="1"/>
  <c r="G611" i="15"/>
  <c r="CH92" i="15"/>
  <c r="H827" i="15" s="1"/>
  <c r="CH92" i="39"/>
  <c r="H827" i="39" s="1"/>
  <c r="G611" i="39"/>
  <c r="G603" i="1"/>
  <c r="BZ92" i="1"/>
  <c r="H819" i="1" s="1"/>
  <c r="G603" i="6"/>
  <c r="BZ92" i="6"/>
  <c r="H819" i="6" s="1"/>
  <c r="BZ92" i="55"/>
  <c r="H819" i="55" s="1"/>
  <c r="G603" i="55"/>
  <c r="G603" i="41"/>
  <c r="BZ92" i="41"/>
  <c r="H819" i="41" s="1"/>
  <c r="BZ92" i="18"/>
  <c r="H819" i="18" s="1"/>
  <c r="G603" i="18"/>
  <c r="G603" i="24"/>
  <c r="BZ92" i="24"/>
  <c r="H819" i="24" s="1"/>
  <c r="G603" i="43"/>
  <c r="BZ92" i="43"/>
  <c r="H819" i="43" s="1"/>
  <c r="BR92" i="8"/>
  <c r="H811" i="8" s="1"/>
  <c r="G595" i="8"/>
  <c r="BR92" i="15"/>
  <c r="H811" i="15" s="1"/>
  <c r="G595" i="15"/>
  <c r="BR92" i="54"/>
  <c r="H811" i="54" s="1"/>
  <c r="G595" i="54"/>
  <c r="G595" i="47"/>
  <c r="BR92" i="47"/>
  <c r="H811" i="47" s="1"/>
  <c r="G595" i="12"/>
  <c r="BR92" i="12"/>
  <c r="H811" i="12" s="1"/>
  <c r="G595" i="31"/>
  <c r="BR92" i="31"/>
  <c r="H811" i="31" s="1"/>
  <c r="G575" i="9"/>
  <c r="AX92" i="9"/>
  <c r="H791" i="9" s="1"/>
  <c r="G575" i="10"/>
  <c r="AX92" i="10"/>
  <c r="H791" i="10" s="1"/>
  <c r="G575" i="8"/>
  <c r="AX92" i="8"/>
  <c r="H791" i="8" s="1"/>
  <c r="AX92" i="5"/>
  <c r="H791" i="5" s="1"/>
  <c r="G575" i="5"/>
  <c r="AX92" i="4"/>
  <c r="H791" i="4" s="1"/>
  <c r="G575" i="4"/>
  <c r="G575" i="42"/>
  <c r="AX92" i="42"/>
  <c r="H791" i="42" s="1"/>
  <c r="AX92" i="6"/>
  <c r="H791" i="6" s="1"/>
  <c r="G575" i="6"/>
  <c r="AP92" i="2"/>
  <c r="H783" i="2" s="1"/>
  <c r="G567" i="2"/>
  <c r="AP92" i="13"/>
  <c r="H783" i="13" s="1"/>
  <c r="G567" i="13"/>
  <c r="AP92" i="57"/>
  <c r="H783" i="57" s="1"/>
  <c r="G567" i="57"/>
  <c r="G567" i="24"/>
  <c r="AP92" i="24"/>
  <c r="H783" i="24" s="1"/>
  <c r="AP92" i="54"/>
  <c r="H783" i="54" s="1"/>
  <c r="G567" i="54"/>
  <c r="G567" i="51"/>
  <c r="AP92" i="51"/>
  <c r="H783" i="51" s="1"/>
  <c r="G559" i="53"/>
  <c r="AH92" i="53"/>
  <c r="H775" i="53" s="1"/>
  <c r="G559" i="5"/>
  <c r="AH92" i="5"/>
  <c r="H775" i="5" s="1"/>
  <c r="AH92" i="30"/>
  <c r="H775" i="30" s="1"/>
  <c r="G559" i="30"/>
  <c r="G559" i="14"/>
  <c r="AH92" i="14"/>
  <c r="H775" i="14" s="1"/>
  <c r="AH92" i="43"/>
  <c r="H775" i="43" s="1"/>
  <c r="G559" i="43"/>
  <c r="G559" i="35"/>
  <c r="AH92" i="35"/>
  <c r="H775" i="35" s="1"/>
  <c r="AH92" i="56"/>
  <c r="H775" i="56" s="1"/>
  <c r="G559" i="56"/>
  <c r="G551" i="49"/>
  <c r="Z92" i="49"/>
  <c r="H767" i="49" s="1"/>
  <c r="G551" i="30"/>
  <c r="Z92" i="30"/>
  <c r="H767" i="30" s="1"/>
  <c r="G551" i="24"/>
  <c r="Z92" i="24"/>
  <c r="H767" i="24" s="1"/>
  <c r="Z92" i="39"/>
  <c r="H767" i="39" s="1"/>
  <c r="G551" i="39"/>
  <c r="G551" i="47"/>
  <c r="Z92" i="47"/>
  <c r="H767" i="47" s="1"/>
  <c r="G551" i="1"/>
  <c r="Z92" i="1"/>
  <c r="H767" i="1" s="1"/>
  <c r="R92" i="40"/>
  <c r="H759" i="40" s="1"/>
  <c r="G543" i="40"/>
  <c r="G543" i="3"/>
  <c r="R92" i="3"/>
  <c r="H759" i="3" s="1"/>
  <c r="R92" i="16"/>
  <c r="H759" i="16" s="1"/>
  <c r="G543" i="16"/>
  <c r="R92" i="46"/>
  <c r="H759" i="46" s="1"/>
  <c r="G543" i="46"/>
  <c r="R92" i="23"/>
  <c r="H759" i="23" s="1"/>
  <c r="G543" i="23"/>
  <c r="G543" i="4"/>
  <c r="R92" i="4"/>
  <c r="H759" i="4" s="1"/>
  <c r="R92" i="42"/>
  <c r="H759" i="42" s="1"/>
  <c r="G543" i="42"/>
  <c r="C181" i="30" l="1"/>
  <c r="CJ89" i="30"/>
  <c r="D397" i="30" s="1"/>
  <c r="DH89" i="16"/>
  <c r="D421" i="16" s="1"/>
  <c r="C205" i="16"/>
  <c r="C204" i="35"/>
  <c r="DG89" i="35"/>
  <c r="D420" i="35" s="1"/>
  <c r="CH89" i="8"/>
  <c r="D395" i="8" s="1"/>
  <c r="C179" i="8"/>
  <c r="C178" i="41"/>
  <c r="CG89" i="41"/>
  <c r="D394" i="41" s="1"/>
  <c r="CG89" i="42"/>
  <c r="D394" i="42" s="1"/>
  <c r="C178" i="42"/>
  <c r="CF89" i="42"/>
  <c r="D393" i="42" s="1"/>
  <c r="C177" i="42"/>
  <c r="C168" i="48"/>
  <c r="BW89" i="48"/>
  <c r="D384" i="48" s="1"/>
  <c r="BW89" i="43"/>
  <c r="D384" i="43" s="1"/>
  <c r="C168" i="43"/>
  <c r="C232" i="10"/>
  <c r="EI89" i="10"/>
  <c r="D448" i="10" s="1"/>
  <c r="EJ89" i="40"/>
  <c r="D449" i="40" s="1"/>
  <c r="C233" i="40"/>
  <c r="EJ89" i="21"/>
  <c r="D449" i="21" s="1"/>
  <c r="C233" i="21"/>
  <c r="EK89" i="34"/>
  <c r="D450" i="34" s="1"/>
  <c r="C234" i="34"/>
  <c r="C235" i="2"/>
  <c r="EL89" i="2"/>
  <c r="D451" i="2" s="1"/>
  <c r="C235" i="32"/>
  <c r="EL89" i="32"/>
  <c r="D451" i="32" s="1"/>
  <c r="DC89" i="14"/>
  <c r="D416" i="14" s="1"/>
  <c r="C200" i="14"/>
  <c r="C133" i="23"/>
  <c r="AN89" i="23"/>
  <c r="D349" i="23" s="1"/>
  <c r="R89" i="7"/>
  <c r="D327" i="7" s="1"/>
  <c r="C111" i="7"/>
  <c r="P89" i="8"/>
  <c r="D325" i="8" s="1"/>
  <c r="C109" i="8"/>
  <c r="C109" i="44"/>
  <c r="P89" i="44"/>
  <c r="D325" i="44" s="1"/>
  <c r="C188" i="56"/>
  <c r="CQ89" i="56"/>
  <c r="D404" i="56" s="1"/>
  <c r="C173" i="54"/>
  <c r="CB89" i="54"/>
  <c r="D389" i="54" s="1"/>
  <c r="C172" i="42"/>
  <c r="CA89" i="42"/>
  <c r="D388" i="42" s="1"/>
  <c r="C171" i="44"/>
  <c r="BZ89" i="44"/>
  <c r="D387" i="44" s="1"/>
  <c r="BZ89" i="53"/>
  <c r="D387" i="53" s="1"/>
  <c r="C171" i="53"/>
  <c r="C170" i="37"/>
  <c r="BY89" i="37"/>
  <c r="D386" i="37" s="1"/>
  <c r="BX89" i="41"/>
  <c r="D385" i="41" s="1"/>
  <c r="C169" i="41"/>
  <c r="BO89" i="46"/>
  <c r="D376" i="46" s="1"/>
  <c r="C160" i="46"/>
  <c r="DZ89" i="21"/>
  <c r="D439" i="21" s="1"/>
  <c r="C223" i="21"/>
  <c r="C196" i="40"/>
  <c r="CY89" i="40"/>
  <c r="D412" i="40" s="1"/>
  <c r="C192" i="27"/>
  <c r="CU89" i="27"/>
  <c r="D408" i="27" s="1"/>
  <c r="AK89" i="34"/>
  <c r="D346" i="34" s="1"/>
  <c r="C130" i="34"/>
  <c r="AS89" i="12"/>
  <c r="D354" i="12" s="1"/>
  <c r="C138" i="12"/>
  <c r="CI89" i="48"/>
  <c r="D396" i="48" s="1"/>
  <c r="C180" i="48"/>
  <c r="C166" i="41"/>
  <c r="BU89" i="41"/>
  <c r="D382" i="41" s="1"/>
  <c r="C165" i="33"/>
  <c r="BT89" i="33"/>
  <c r="D381" i="33" s="1"/>
  <c r="BS89" i="27"/>
  <c r="D380" i="27" s="1"/>
  <c r="C164" i="27"/>
  <c r="BR89" i="8"/>
  <c r="D379" i="8" s="1"/>
  <c r="C163" i="8"/>
  <c r="BR89" i="34"/>
  <c r="D379" i="34" s="1"/>
  <c r="C163" i="34"/>
  <c r="BQ89" i="33"/>
  <c r="D378" i="33" s="1"/>
  <c r="C162" i="33"/>
  <c r="C161" i="20"/>
  <c r="BP89" i="20"/>
  <c r="D377" i="20" s="1"/>
  <c r="BG89" i="45"/>
  <c r="D368" i="45" s="1"/>
  <c r="C152" i="45"/>
  <c r="BG89" i="57"/>
  <c r="D368" i="57" s="1"/>
  <c r="C152" i="57"/>
  <c r="C214" i="8"/>
  <c r="DQ89" i="8"/>
  <c r="D430" i="8" s="1"/>
  <c r="C203" i="7"/>
  <c r="DF89" i="7"/>
  <c r="D419" i="7" s="1"/>
  <c r="C199" i="8"/>
  <c r="DB89" i="8"/>
  <c r="D415" i="8" s="1"/>
  <c r="X89" i="1"/>
  <c r="D333" i="1" s="1"/>
  <c r="C117" i="1"/>
  <c r="AT89" i="33"/>
  <c r="D355" i="33" s="1"/>
  <c r="C139" i="33"/>
  <c r="AM89" i="53"/>
  <c r="D348" i="53" s="1"/>
  <c r="C132" i="53"/>
  <c r="C129" i="19"/>
  <c r="AJ89" i="19"/>
  <c r="D345" i="19" s="1"/>
  <c r="C191" i="40"/>
  <c r="CT89" i="40"/>
  <c r="D407" i="40" s="1"/>
  <c r="C191" i="16"/>
  <c r="CT89" i="16"/>
  <c r="D407" i="16" s="1"/>
  <c r="C185" i="7"/>
  <c r="CN89" i="7"/>
  <c r="D401" i="7" s="1"/>
  <c r="C158" i="23"/>
  <c r="BM89" i="23"/>
  <c r="D374" i="23" s="1"/>
  <c r="BM89" i="31"/>
  <c r="D374" i="31" s="1"/>
  <c r="C158" i="31"/>
  <c r="BK89" i="1"/>
  <c r="D372" i="1" s="1"/>
  <c r="C156" i="1"/>
  <c r="C155" i="17"/>
  <c r="BJ89" i="17"/>
  <c r="D371" i="17" s="1"/>
  <c r="BI89" i="47"/>
  <c r="D370" i="47" s="1"/>
  <c r="C154" i="47"/>
  <c r="C154" i="28"/>
  <c r="BI89" i="28"/>
  <c r="D370" i="28" s="1"/>
  <c r="BH89" i="23"/>
  <c r="D369" i="23" s="1"/>
  <c r="C153" i="23"/>
  <c r="C144" i="39"/>
  <c r="AY89" i="39"/>
  <c r="D360" i="39" s="1"/>
  <c r="CD89" i="6"/>
  <c r="D391" i="6" s="1"/>
  <c r="C175" i="6"/>
  <c r="CX89" i="9"/>
  <c r="D411" i="9" s="1"/>
  <c r="C195" i="9"/>
  <c r="C183" i="29"/>
  <c r="CL89" i="29"/>
  <c r="D399" i="29" s="1"/>
  <c r="BC89" i="24"/>
  <c r="D364" i="24" s="1"/>
  <c r="C148" i="24"/>
  <c r="C147" i="51"/>
  <c r="BB89" i="51"/>
  <c r="D363" i="51" s="1"/>
  <c r="C145" i="21"/>
  <c r="AZ89" i="21"/>
  <c r="D361" i="21" s="1"/>
  <c r="EA89" i="32"/>
  <c r="D440" i="32" s="1"/>
  <c r="C224" i="32"/>
  <c r="C206" i="41"/>
  <c r="DI89" i="41"/>
  <c r="D422" i="41" s="1"/>
  <c r="C202" i="12"/>
  <c r="DE89" i="12"/>
  <c r="D418" i="12" s="1"/>
  <c r="AO89" i="35"/>
  <c r="D350" i="35" s="1"/>
  <c r="C134" i="35"/>
  <c r="Z89" i="27"/>
  <c r="D335" i="27" s="1"/>
  <c r="C119" i="27"/>
  <c r="Z89" i="12"/>
  <c r="D335" i="12" s="1"/>
  <c r="C119" i="12"/>
  <c r="AI89" i="12"/>
  <c r="D344" i="12" s="1"/>
  <c r="C128" i="12"/>
  <c r="AE89" i="33"/>
  <c r="D340" i="33" s="1"/>
  <c r="C124" i="33"/>
  <c r="C135" i="57"/>
  <c r="AP89" i="57"/>
  <c r="D351" i="57" s="1"/>
  <c r="C135" i="15"/>
  <c r="AP89" i="15"/>
  <c r="D351" i="15" s="1"/>
  <c r="W89" i="29"/>
  <c r="D332" i="29" s="1"/>
  <c r="C116" i="29"/>
  <c r="C116" i="48"/>
  <c r="W89" i="48"/>
  <c r="D332" i="48" s="1"/>
  <c r="U89" i="9"/>
  <c r="D330" i="9" s="1"/>
  <c r="C114" i="9"/>
  <c r="AD89" i="37"/>
  <c r="D339" i="37" s="1"/>
  <c r="C123" i="37"/>
  <c r="AD89" i="34"/>
  <c r="D339" i="34" s="1"/>
  <c r="C123" i="34"/>
  <c r="AX89" i="53"/>
  <c r="D359" i="53" s="1"/>
  <c r="C143" i="53"/>
  <c r="C127" i="47"/>
  <c r="AH89" i="47"/>
  <c r="D343" i="47" s="1"/>
  <c r="C127" i="31"/>
  <c r="AH89" i="31"/>
  <c r="D343" i="31" s="1"/>
  <c r="S89" i="33"/>
  <c r="D328" i="33" s="1"/>
  <c r="C112" i="33"/>
  <c r="V89" i="58"/>
  <c r="D331" i="58" s="1"/>
  <c r="C115" i="58"/>
  <c r="CJ89" i="47"/>
  <c r="D397" i="47" s="1"/>
  <c r="C181" i="47"/>
  <c r="C181" i="13"/>
  <c r="CJ89" i="13"/>
  <c r="D397" i="13" s="1"/>
  <c r="C181" i="29"/>
  <c r="CJ89" i="29"/>
  <c r="D397" i="29" s="1"/>
  <c r="CJ89" i="19"/>
  <c r="D397" i="19" s="1"/>
  <c r="C181" i="19"/>
  <c r="CJ89" i="52"/>
  <c r="D397" i="52" s="1"/>
  <c r="C181" i="52"/>
  <c r="C181" i="53"/>
  <c r="CJ89" i="53"/>
  <c r="D397" i="53" s="1"/>
  <c r="C205" i="43"/>
  <c r="DH89" i="43"/>
  <c r="D421" i="43" s="1"/>
  <c r="DH89" i="54"/>
  <c r="D421" i="54" s="1"/>
  <c r="C205" i="54"/>
  <c r="C205" i="17"/>
  <c r="DH89" i="17"/>
  <c r="D421" i="17" s="1"/>
  <c r="C205" i="52"/>
  <c r="DH89" i="52"/>
  <c r="D421" i="52" s="1"/>
  <c r="C205" i="5"/>
  <c r="DH89" i="5"/>
  <c r="D421" i="5" s="1"/>
  <c r="DH89" i="18"/>
  <c r="D421" i="18" s="1"/>
  <c r="C205" i="18"/>
  <c r="DH89" i="47"/>
  <c r="D421" i="47" s="1"/>
  <c r="C205" i="47"/>
  <c r="DG89" i="49"/>
  <c r="D420" i="49" s="1"/>
  <c r="C204" i="49"/>
  <c r="C204" i="10"/>
  <c r="DG89" i="10"/>
  <c r="D420" i="10" s="1"/>
  <c r="DG89" i="53"/>
  <c r="D420" i="53" s="1"/>
  <c r="C204" i="53"/>
  <c r="DG89" i="50"/>
  <c r="D420" i="50" s="1"/>
  <c r="C204" i="50"/>
  <c r="DG89" i="42"/>
  <c r="D420" i="42" s="1"/>
  <c r="C204" i="42"/>
  <c r="DG89" i="46"/>
  <c r="D420" i="46" s="1"/>
  <c r="C204" i="46"/>
  <c r="C179" i="42"/>
  <c r="CH89" i="42"/>
  <c r="D395" i="42" s="1"/>
  <c r="CH89" i="3"/>
  <c r="D395" i="3" s="1"/>
  <c r="C179" i="3"/>
  <c r="CH89" i="27"/>
  <c r="D395" i="27" s="1"/>
  <c r="C179" i="27"/>
  <c r="C179" i="7"/>
  <c r="CH89" i="7"/>
  <c r="D395" i="7" s="1"/>
  <c r="C179" i="44"/>
  <c r="CH89" i="44"/>
  <c r="D395" i="44" s="1"/>
  <c r="CH89" i="33"/>
  <c r="D395" i="33" s="1"/>
  <c r="C179" i="33"/>
  <c r="C179" i="1"/>
  <c r="CH89" i="1"/>
  <c r="D395" i="1" s="1"/>
  <c r="CG89" i="14"/>
  <c r="D394" i="14" s="1"/>
  <c r="C178" i="14"/>
  <c r="C178" i="33"/>
  <c r="CG89" i="33"/>
  <c r="D394" i="33" s="1"/>
  <c r="C178" i="21"/>
  <c r="CG89" i="21"/>
  <c r="D394" i="21" s="1"/>
  <c r="C178" i="52"/>
  <c r="CG89" i="52"/>
  <c r="D394" i="52" s="1"/>
  <c r="C178" i="57"/>
  <c r="CG89" i="57"/>
  <c r="D394" i="57" s="1"/>
  <c r="CG89" i="29"/>
  <c r="D394" i="29" s="1"/>
  <c r="C178" i="29"/>
  <c r="CF89" i="14"/>
  <c r="D393" i="14" s="1"/>
  <c r="C177" i="14"/>
  <c r="CF89" i="40"/>
  <c r="D393" i="40" s="1"/>
  <c r="C177" i="40"/>
  <c r="C177" i="45"/>
  <c r="CF89" i="45"/>
  <c r="D393" i="45" s="1"/>
  <c r="CF89" i="39"/>
  <c r="D393" i="39" s="1"/>
  <c r="C177" i="39"/>
  <c r="C177" i="21"/>
  <c r="CF89" i="21"/>
  <c r="D393" i="21" s="1"/>
  <c r="CF89" i="54"/>
  <c r="D393" i="54" s="1"/>
  <c r="C177" i="54"/>
  <c r="C177" i="48"/>
  <c r="CF89" i="48"/>
  <c r="D393" i="48" s="1"/>
  <c r="C168" i="33"/>
  <c r="BW89" i="33"/>
  <c r="D384" i="33" s="1"/>
  <c r="BW89" i="55"/>
  <c r="D384" i="55" s="1"/>
  <c r="C168" i="55"/>
  <c r="C168" i="9"/>
  <c r="BW89" i="9"/>
  <c r="D384" i="9" s="1"/>
  <c r="BW89" i="50"/>
  <c r="D384" i="50" s="1"/>
  <c r="C168" i="50"/>
  <c r="BW89" i="53"/>
  <c r="D384" i="53" s="1"/>
  <c r="C168" i="53"/>
  <c r="C168" i="15"/>
  <c r="BW89" i="15"/>
  <c r="D384" i="15" s="1"/>
  <c r="EH89" i="48"/>
  <c r="D447" i="48" s="1"/>
  <c r="C231" i="48"/>
  <c r="C233" i="18"/>
  <c r="EJ89" i="18"/>
  <c r="D449" i="18" s="1"/>
  <c r="C232" i="34"/>
  <c r="EI89" i="34"/>
  <c r="D448" i="34" s="1"/>
  <c r="EK89" i="10"/>
  <c r="D450" i="10" s="1"/>
  <c r="C234" i="10"/>
  <c r="EM89" i="9"/>
  <c r="D452" i="9" s="1"/>
  <c r="C236" i="9"/>
  <c r="C231" i="8"/>
  <c r="EH89" i="8"/>
  <c r="D447" i="8" s="1"/>
  <c r="EJ89" i="35"/>
  <c r="D449" i="35" s="1"/>
  <c r="C233" i="35"/>
  <c r="EL89" i="40"/>
  <c r="D451" i="40" s="1"/>
  <c r="C235" i="40"/>
  <c r="EK89" i="18"/>
  <c r="D450" i="18" s="1"/>
  <c r="C234" i="18"/>
  <c r="C236" i="48"/>
  <c r="EM89" i="48"/>
  <c r="D452" i="48" s="1"/>
  <c r="C231" i="18"/>
  <c r="EH89" i="18"/>
  <c r="D447" i="18" s="1"/>
  <c r="C233" i="20"/>
  <c r="EJ89" i="20"/>
  <c r="D449" i="20" s="1"/>
  <c r="EI89" i="16"/>
  <c r="D448" i="16" s="1"/>
  <c r="C232" i="16"/>
  <c r="C235" i="48"/>
  <c r="EL89" i="48"/>
  <c r="D451" i="48" s="1"/>
  <c r="C234" i="55"/>
  <c r="EK89" i="55"/>
  <c r="D450" i="55" s="1"/>
  <c r="C231" i="20"/>
  <c r="EH89" i="20"/>
  <c r="D447" i="20" s="1"/>
  <c r="EJ89" i="12"/>
  <c r="D449" i="12" s="1"/>
  <c r="C233" i="12"/>
  <c r="C232" i="21"/>
  <c r="EI89" i="21"/>
  <c r="D448" i="21" s="1"/>
  <c r="C234" i="39"/>
  <c r="EK89" i="39"/>
  <c r="D450" i="39" s="1"/>
  <c r="EM89" i="5"/>
  <c r="D452" i="5" s="1"/>
  <c r="C236" i="5"/>
  <c r="C231" i="4"/>
  <c r="EH89" i="4"/>
  <c r="D447" i="4" s="1"/>
  <c r="C233" i="33"/>
  <c r="EJ89" i="33"/>
  <c r="D449" i="33" s="1"/>
  <c r="C232" i="33"/>
  <c r="EI89" i="33"/>
  <c r="D448" i="33" s="1"/>
  <c r="C235" i="18"/>
  <c r="EL89" i="18"/>
  <c r="D451" i="18" s="1"/>
  <c r="EM89" i="31"/>
  <c r="D452" i="31" s="1"/>
  <c r="C236" i="31"/>
  <c r="EH89" i="29"/>
  <c r="D447" i="29" s="1"/>
  <c r="C231" i="29"/>
  <c r="EJ89" i="30"/>
  <c r="D449" i="30" s="1"/>
  <c r="C233" i="30"/>
  <c r="EL89" i="3"/>
  <c r="D451" i="3" s="1"/>
  <c r="C235" i="3"/>
  <c r="EK89" i="24"/>
  <c r="D450" i="24" s="1"/>
  <c r="C234" i="24"/>
  <c r="EM89" i="4"/>
  <c r="D452" i="4" s="1"/>
  <c r="C236" i="4"/>
  <c r="C233" i="51"/>
  <c r="EJ89" i="51"/>
  <c r="D449" i="51" s="1"/>
  <c r="EI89" i="24"/>
  <c r="D448" i="24" s="1"/>
  <c r="C232" i="24"/>
  <c r="EK89" i="9"/>
  <c r="D450" i="9" s="1"/>
  <c r="C234" i="9"/>
  <c r="C236" i="18"/>
  <c r="EM89" i="18"/>
  <c r="D452" i="18" s="1"/>
  <c r="EH89" i="41"/>
  <c r="D447" i="41" s="1"/>
  <c r="C231" i="41"/>
  <c r="C232" i="57"/>
  <c r="EI89" i="57"/>
  <c r="D448" i="57" s="1"/>
  <c r="EL89" i="27"/>
  <c r="D451" i="27" s="1"/>
  <c r="C235" i="27"/>
  <c r="C234" i="44"/>
  <c r="EK89" i="44"/>
  <c r="D450" i="44" s="1"/>
  <c r="CZ89" i="14"/>
  <c r="D413" i="14" s="1"/>
  <c r="C197" i="14"/>
  <c r="CZ89" i="39"/>
  <c r="D413" i="39" s="1"/>
  <c r="C197" i="39"/>
  <c r="C197" i="2"/>
  <c r="CZ89" i="2"/>
  <c r="D413" i="2" s="1"/>
  <c r="CZ89" i="3"/>
  <c r="D413" i="3" s="1"/>
  <c r="C197" i="3"/>
  <c r="CZ89" i="21"/>
  <c r="D413" i="21" s="1"/>
  <c r="C197" i="21"/>
  <c r="C197" i="15"/>
  <c r="CZ89" i="15"/>
  <c r="D413" i="15" s="1"/>
  <c r="DC89" i="41"/>
  <c r="D416" i="41" s="1"/>
  <c r="C200" i="41"/>
  <c r="C200" i="1"/>
  <c r="DC89" i="1"/>
  <c r="D416" i="1" s="1"/>
  <c r="DC89" i="39"/>
  <c r="D416" i="39" s="1"/>
  <c r="C200" i="39"/>
  <c r="C200" i="31"/>
  <c r="DC89" i="31"/>
  <c r="D416" i="31" s="1"/>
  <c r="DC89" i="27"/>
  <c r="D416" i="27" s="1"/>
  <c r="C200" i="27"/>
  <c r="C200" i="17"/>
  <c r="DC89" i="17"/>
  <c r="D416" i="17" s="1"/>
  <c r="C200" i="28"/>
  <c r="DC89" i="28"/>
  <c r="D416" i="28" s="1"/>
  <c r="AN89" i="28"/>
  <c r="D349" i="28" s="1"/>
  <c r="C133" i="28"/>
  <c r="C133" i="46"/>
  <c r="AN89" i="46"/>
  <c r="D349" i="46" s="1"/>
  <c r="AN89" i="31"/>
  <c r="D349" i="31" s="1"/>
  <c r="C133" i="31"/>
  <c r="C133" i="34"/>
  <c r="AN89" i="34"/>
  <c r="D349" i="34" s="1"/>
  <c r="AN89" i="32"/>
  <c r="D349" i="32" s="1"/>
  <c r="C133" i="32"/>
  <c r="AN89" i="4"/>
  <c r="D349" i="4" s="1"/>
  <c r="C133" i="4"/>
  <c r="C111" i="6"/>
  <c r="R89" i="6"/>
  <c r="D327" i="6" s="1"/>
  <c r="C111" i="29"/>
  <c r="R89" i="29"/>
  <c r="D327" i="29" s="1"/>
  <c r="R89" i="35"/>
  <c r="D327" i="35" s="1"/>
  <c r="C111" i="35"/>
  <c r="R89" i="20"/>
  <c r="D327" i="20" s="1"/>
  <c r="C111" i="20"/>
  <c r="C111" i="44"/>
  <c r="R89" i="44"/>
  <c r="D327" i="44" s="1"/>
  <c r="C111" i="41"/>
  <c r="R89" i="41"/>
  <c r="D327" i="41" s="1"/>
  <c r="C111" i="45"/>
  <c r="R89" i="45"/>
  <c r="D327" i="45" s="1"/>
  <c r="P89" i="37"/>
  <c r="D325" i="37" s="1"/>
  <c r="C109" i="37"/>
  <c r="P89" i="20"/>
  <c r="D325" i="20" s="1"/>
  <c r="C109" i="20"/>
  <c r="P89" i="28"/>
  <c r="D325" i="28" s="1"/>
  <c r="C109" i="28"/>
  <c r="P89" i="17"/>
  <c r="D325" i="17" s="1"/>
  <c r="C109" i="17"/>
  <c r="P89" i="14"/>
  <c r="D325" i="14" s="1"/>
  <c r="C109" i="14"/>
  <c r="C109" i="47"/>
  <c r="P89" i="47"/>
  <c r="D325" i="47" s="1"/>
  <c r="C188" i="49"/>
  <c r="CQ89" i="49"/>
  <c r="D404" i="49" s="1"/>
  <c r="C188" i="15"/>
  <c r="CQ89" i="15"/>
  <c r="D404" i="15" s="1"/>
  <c r="C188" i="4"/>
  <c r="CQ89" i="4"/>
  <c r="D404" i="4" s="1"/>
  <c r="C188" i="31"/>
  <c r="CQ89" i="31"/>
  <c r="D404" i="31" s="1"/>
  <c r="C188" i="16"/>
  <c r="CQ89" i="16"/>
  <c r="D404" i="16" s="1"/>
  <c r="C188" i="50"/>
  <c r="CQ89" i="50"/>
  <c r="D404" i="50" s="1"/>
  <c r="C174" i="15"/>
  <c r="CC89" i="15"/>
  <c r="D390" i="15" s="1"/>
  <c r="CC89" i="56"/>
  <c r="D390" i="56" s="1"/>
  <c r="C174" i="56"/>
  <c r="C174" i="4"/>
  <c r="CC89" i="4"/>
  <c r="D390" i="4" s="1"/>
  <c r="C174" i="37"/>
  <c r="CC89" i="37"/>
  <c r="D390" i="37" s="1"/>
  <c r="CC89" i="40"/>
  <c r="D390" i="40" s="1"/>
  <c r="C174" i="40"/>
  <c r="C174" i="53"/>
  <c r="CC89" i="53"/>
  <c r="D390" i="53" s="1"/>
  <c r="C174" i="10"/>
  <c r="CC89" i="10"/>
  <c r="D390" i="10" s="1"/>
  <c r="CB89" i="3"/>
  <c r="D389" i="3" s="1"/>
  <c r="C173" i="3"/>
  <c r="C173" i="21"/>
  <c r="CB89" i="21"/>
  <c r="D389" i="21" s="1"/>
  <c r="CB89" i="30"/>
  <c r="D389" i="30" s="1"/>
  <c r="C173" i="30"/>
  <c r="C173" i="46"/>
  <c r="CB89" i="46"/>
  <c r="D389" i="46" s="1"/>
  <c r="CB89" i="1"/>
  <c r="D389" i="1" s="1"/>
  <c r="C173" i="1"/>
  <c r="CB89" i="33"/>
  <c r="D389" i="33" s="1"/>
  <c r="C173" i="33"/>
  <c r="C172" i="3"/>
  <c r="CA89" i="3"/>
  <c r="D388" i="3" s="1"/>
  <c r="CA89" i="40"/>
  <c r="D388" i="40" s="1"/>
  <c r="C172" i="40"/>
  <c r="CA89" i="5"/>
  <c r="D388" i="5" s="1"/>
  <c r="C172" i="5"/>
  <c r="CA89" i="9"/>
  <c r="D388" i="9" s="1"/>
  <c r="C172" i="9"/>
  <c r="C172" i="39"/>
  <c r="CA89" i="39"/>
  <c r="D388" i="39" s="1"/>
  <c r="CA89" i="17"/>
  <c r="D388" i="17" s="1"/>
  <c r="C172" i="17"/>
  <c r="C172" i="2"/>
  <c r="CA89" i="2"/>
  <c r="D388" i="2" s="1"/>
  <c r="BZ89" i="2"/>
  <c r="D387" i="2" s="1"/>
  <c r="C171" i="2"/>
  <c r="C171" i="33"/>
  <c r="BZ89" i="33"/>
  <c r="D387" i="33" s="1"/>
  <c r="C171" i="12"/>
  <c r="BZ89" i="12"/>
  <c r="D387" i="12" s="1"/>
  <c r="C171" i="46"/>
  <c r="BZ89" i="46"/>
  <c r="D387" i="46" s="1"/>
  <c r="C171" i="54"/>
  <c r="BZ89" i="54"/>
  <c r="D387" i="54" s="1"/>
  <c r="C171" i="18"/>
  <c r="BZ89" i="18"/>
  <c r="D387" i="18" s="1"/>
  <c r="C170" i="55"/>
  <c r="BY89" i="55"/>
  <c r="D386" i="55" s="1"/>
  <c r="C170" i="28"/>
  <c r="BY89" i="28"/>
  <c r="D386" i="28" s="1"/>
  <c r="BY89" i="13"/>
  <c r="D386" i="13" s="1"/>
  <c r="C170" i="13"/>
  <c r="C170" i="35"/>
  <c r="BY89" i="35"/>
  <c r="D386" i="35" s="1"/>
  <c r="BY89" i="54"/>
  <c r="D386" i="54" s="1"/>
  <c r="C170" i="54"/>
  <c r="BY89" i="50"/>
  <c r="D386" i="50" s="1"/>
  <c r="C170" i="50"/>
  <c r="C170" i="33"/>
  <c r="BY89" i="33"/>
  <c r="D386" i="33" s="1"/>
  <c r="BX89" i="6"/>
  <c r="D385" i="6" s="1"/>
  <c r="C169" i="6"/>
  <c r="C169" i="32"/>
  <c r="BX89" i="32"/>
  <c r="D385" i="32" s="1"/>
  <c r="C169" i="46"/>
  <c r="BX89" i="46"/>
  <c r="D385" i="46" s="1"/>
  <c r="BX89" i="24"/>
  <c r="D385" i="24" s="1"/>
  <c r="C169" i="24"/>
  <c r="BX89" i="48"/>
  <c r="D385" i="48" s="1"/>
  <c r="C169" i="48"/>
  <c r="BX89" i="17"/>
  <c r="D385" i="17" s="1"/>
  <c r="C169" i="17"/>
  <c r="BO89" i="21"/>
  <c r="D376" i="21" s="1"/>
  <c r="C160" i="21"/>
  <c r="C160" i="24"/>
  <c r="BO89" i="24"/>
  <c r="D376" i="24" s="1"/>
  <c r="BO89" i="10"/>
  <c r="D376" i="10" s="1"/>
  <c r="C160" i="10"/>
  <c r="C160" i="42"/>
  <c r="BO89" i="42"/>
  <c r="D376" i="42" s="1"/>
  <c r="C160" i="44"/>
  <c r="BO89" i="44"/>
  <c r="D376" i="44" s="1"/>
  <c r="BO89" i="47"/>
  <c r="D376" i="47" s="1"/>
  <c r="C160" i="47"/>
  <c r="BO89" i="35"/>
  <c r="D376" i="35" s="1"/>
  <c r="C160" i="35"/>
  <c r="C223" i="3"/>
  <c r="DZ89" i="3"/>
  <c r="D439" i="3" s="1"/>
  <c r="DZ89" i="15"/>
  <c r="D439" i="15" s="1"/>
  <c r="C223" i="15"/>
  <c r="C223" i="33"/>
  <c r="DZ89" i="33"/>
  <c r="D439" i="33" s="1"/>
  <c r="DZ89" i="42"/>
  <c r="D439" i="42" s="1"/>
  <c r="C223" i="42"/>
  <c r="C223" i="40"/>
  <c r="DZ89" i="40"/>
  <c r="D439" i="40" s="1"/>
  <c r="DZ89" i="17"/>
  <c r="D439" i="17" s="1"/>
  <c r="C223" i="17"/>
  <c r="C196" i="24"/>
  <c r="CY89" i="24"/>
  <c r="D412" i="24" s="1"/>
  <c r="C196" i="7"/>
  <c r="CY89" i="7"/>
  <c r="D412" i="7" s="1"/>
  <c r="CY89" i="54"/>
  <c r="D412" i="54" s="1"/>
  <c r="C196" i="54"/>
  <c r="C196" i="6"/>
  <c r="CY89" i="6"/>
  <c r="D412" i="6" s="1"/>
  <c r="CY89" i="32"/>
  <c r="D412" i="32" s="1"/>
  <c r="C196" i="32"/>
  <c r="C196" i="27"/>
  <c r="CY89" i="27"/>
  <c r="D412" i="27" s="1"/>
  <c r="C196" i="29"/>
  <c r="CY89" i="29"/>
  <c r="D412" i="29" s="1"/>
  <c r="CU89" i="42"/>
  <c r="D408" i="42" s="1"/>
  <c r="C192" i="42"/>
  <c r="CU89" i="5"/>
  <c r="D408" i="5" s="1"/>
  <c r="C192" i="5"/>
  <c r="CU89" i="55"/>
  <c r="D408" i="55" s="1"/>
  <c r="C192" i="55"/>
  <c r="C192" i="9"/>
  <c r="CU89" i="9"/>
  <c r="D408" i="9" s="1"/>
  <c r="C192" i="52"/>
  <c r="CU89" i="52"/>
  <c r="D408" i="52" s="1"/>
  <c r="CU89" i="53"/>
  <c r="D408" i="53" s="1"/>
  <c r="C192" i="53"/>
  <c r="AF89" i="9"/>
  <c r="D341" i="9" s="1"/>
  <c r="C125" i="9"/>
  <c r="AF89" i="8"/>
  <c r="D341" i="8" s="1"/>
  <c r="C125" i="8"/>
  <c r="AF89" i="27"/>
  <c r="D341" i="27" s="1"/>
  <c r="C125" i="27"/>
  <c r="AF89" i="7"/>
  <c r="D341" i="7" s="1"/>
  <c r="C125" i="7"/>
  <c r="AF89" i="56"/>
  <c r="D341" i="56" s="1"/>
  <c r="C125" i="56"/>
  <c r="C125" i="52"/>
  <c r="AF89" i="52"/>
  <c r="D341" i="52" s="1"/>
  <c r="AF89" i="15"/>
  <c r="D341" i="15" s="1"/>
  <c r="C125" i="15"/>
  <c r="C130" i="21"/>
  <c r="AK89" i="21"/>
  <c r="D346" i="21" s="1"/>
  <c r="C130" i="31"/>
  <c r="AK89" i="31"/>
  <c r="D346" i="31" s="1"/>
  <c r="C130" i="5"/>
  <c r="AK89" i="5"/>
  <c r="D346" i="5" s="1"/>
  <c r="AK89" i="16"/>
  <c r="D346" i="16" s="1"/>
  <c r="C130" i="16"/>
  <c r="AK89" i="30"/>
  <c r="D346" i="30" s="1"/>
  <c r="C130" i="30"/>
  <c r="AK89" i="14"/>
  <c r="D346" i="14" s="1"/>
  <c r="C130" i="14"/>
  <c r="AS89" i="13"/>
  <c r="D354" i="13" s="1"/>
  <c r="C138" i="13"/>
  <c r="C138" i="52"/>
  <c r="AS89" i="52"/>
  <c r="D354" i="52" s="1"/>
  <c r="AS89" i="17"/>
  <c r="D354" i="17" s="1"/>
  <c r="C138" i="17"/>
  <c r="C138" i="16"/>
  <c r="AS89" i="16"/>
  <c r="D354" i="16" s="1"/>
  <c r="C138" i="55"/>
  <c r="AS89" i="55"/>
  <c r="D354" i="55" s="1"/>
  <c r="C138" i="47"/>
  <c r="AS89" i="47"/>
  <c r="D354" i="47" s="1"/>
  <c r="AS89" i="4"/>
  <c r="D354" i="4" s="1"/>
  <c r="C138" i="4"/>
  <c r="C180" i="4"/>
  <c r="CI89" i="4"/>
  <c r="D396" i="4" s="1"/>
  <c r="C180" i="44"/>
  <c r="CI89" i="44"/>
  <c r="D396" i="44" s="1"/>
  <c r="C180" i="23"/>
  <c r="CI89" i="23"/>
  <c r="D396" i="23" s="1"/>
  <c r="CI89" i="20"/>
  <c r="D396" i="20" s="1"/>
  <c r="C180" i="20"/>
  <c r="C180" i="5"/>
  <c r="CI89" i="5"/>
  <c r="D396" i="5" s="1"/>
  <c r="C180" i="47"/>
  <c r="CI89" i="47"/>
  <c r="D396" i="47" s="1"/>
  <c r="C180" i="51"/>
  <c r="CI89" i="51"/>
  <c r="D396" i="51" s="1"/>
  <c r="BU89" i="58"/>
  <c r="D382" i="58" s="1"/>
  <c r="C166" i="58"/>
  <c r="C166" i="39"/>
  <c r="BU89" i="39"/>
  <c r="D382" i="39" s="1"/>
  <c r="C166" i="44"/>
  <c r="BU89" i="44"/>
  <c r="D382" i="44" s="1"/>
  <c r="C166" i="30"/>
  <c r="BU89" i="30"/>
  <c r="D382" i="30" s="1"/>
  <c r="C166" i="20"/>
  <c r="BU89" i="20"/>
  <c r="D382" i="20" s="1"/>
  <c r="C166" i="5"/>
  <c r="BU89" i="5"/>
  <c r="D382" i="5" s="1"/>
  <c r="BT89" i="39"/>
  <c r="D381" i="39" s="1"/>
  <c r="C165" i="39"/>
  <c r="BT89" i="43"/>
  <c r="D381" i="43" s="1"/>
  <c r="C165" i="43"/>
  <c r="C165" i="12"/>
  <c r="BT89" i="12"/>
  <c r="D381" i="12" s="1"/>
  <c r="C165" i="32"/>
  <c r="BT89" i="32"/>
  <c r="D381" i="32" s="1"/>
  <c r="C165" i="54"/>
  <c r="BT89" i="54"/>
  <c r="D381" i="54" s="1"/>
  <c r="C165" i="14"/>
  <c r="BT89" i="14"/>
  <c r="D381" i="14" s="1"/>
  <c r="C165" i="51"/>
  <c r="BT89" i="51"/>
  <c r="D381" i="51" s="1"/>
  <c r="C164" i="5"/>
  <c r="BS89" i="5"/>
  <c r="D380" i="5" s="1"/>
  <c r="BS89" i="29"/>
  <c r="D380" i="29" s="1"/>
  <c r="C164" i="29"/>
  <c r="C164" i="49"/>
  <c r="BS89" i="49"/>
  <c r="D380" i="49" s="1"/>
  <c r="BS89" i="37"/>
  <c r="D380" i="37" s="1"/>
  <c r="C164" i="37"/>
  <c r="BS89" i="7"/>
  <c r="D380" i="7" s="1"/>
  <c r="C164" i="7"/>
  <c r="C164" i="32"/>
  <c r="BS89" i="32"/>
  <c r="D380" i="32" s="1"/>
  <c r="C163" i="37"/>
  <c r="BR89" i="37"/>
  <c r="D379" i="37" s="1"/>
  <c r="BR89" i="14"/>
  <c r="D379" i="14" s="1"/>
  <c r="C163" i="14"/>
  <c r="C163" i="53"/>
  <c r="BR89" i="53"/>
  <c r="D379" i="53" s="1"/>
  <c r="C163" i="3"/>
  <c r="BR89" i="3"/>
  <c r="D379" i="3" s="1"/>
  <c r="BR89" i="48"/>
  <c r="D379" i="48" s="1"/>
  <c r="C163" i="48"/>
  <c r="BR89" i="49"/>
  <c r="D379" i="49" s="1"/>
  <c r="C163" i="49"/>
  <c r="BR89" i="13"/>
  <c r="D379" i="13" s="1"/>
  <c r="C163" i="13"/>
  <c r="C162" i="41"/>
  <c r="BQ89" i="41"/>
  <c r="D378" i="41" s="1"/>
  <c r="C162" i="45"/>
  <c r="BQ89" i="45"/>
  <c r="D378" i="45" s="1"/>
  <c r="C162" i="20"/>
  <c r="BQ89" i="20"/>
  <c r="D378" i="20" s="1"/>
  <c r="BQ89" i="30"/>
  <c r="D378" i="30" s="1"/>
  <c r="C162" i="30"/>
  <c r="BQ89" i="19"/>
  <c r="D378" i="19" s="1"/>
  <c r="C162" i="19"/>
  <c r="BQ89" i="43"/>
  <c r="D378" i="43" s="1"/>
  <c r="C162" i="43"/>
  <c r="BP89" i="46"/>
  <c r="D377" i="46" s="1"/>
  <c r="C161" i="46"/>
  <c r="C161" i="39"/>
  <c r="BP89" i="39"/>
  <c r="D377" i="39" s="1"/>
  <c r="C161" i="14"/>
  <c r="BP89" i="14"/>
  <c r="D377" i="14" s="1"/>
  <c r="C161" i="8"/>
  <c r="BP89" i="8"/>
  <c r="D377" i="8" s="1"/>
  <c r="C161" i="7"/>
  <c r="BP89" i="7"/>
  <c r="D377" i="7" s="1"/>
  <c r="BP89" i="10"/>
  <c r="D377" i="10" s="1"/>
  <c r="C161" i="10"/>
  <c r="C161" i="30"/>
  <c r="BP89" i="30"/>
  <c r="D377" i="30" s="1"/>
  <c r="C152" i="4"/>
  <c r="BG89" i="4"/>
  <c r="D368" i="4" s="1"/>
  <c r="C152" i="1"/>
  <c r="BG89" i="1"/>
  <c r="D368" i="1" s="1"/>
  <c r="BG89" i="56"/>
  <c r="D368" i="56" s="1"/>
  <c r="C152" i="56"/>
  <c r="C152" i="24"/>
  <c r="BG89" i="24"/>
  <c r="D368" i="24" s="1"/>
  <c r="BG89" i="9"/>
  <c r="D368" i="9" s="1"/>
  <c r="C152" i="9"/>
  <c r="BG89" i="8"/>
  <c r="D368" i="8" s="1"/>
  <c r="C152" i="8"/>
  <c r="C214" i="27"/>
  <c r="DQ89" i="27"/>
  <c r="D430" i="27" s="1"/>
  <c r="DQ89" i="20"/>
  <c r="D430" i="20" s="1"/>
  <c r="C214" i="20"/>
  <c r="DQ89" i="33"/>
  <c r="D430" i="33" s="1"/>
  <c r="C214" i="33"/>
  <c r="C214" i="21"/>
  <c r="DQ89" i="21"/>
  <c r="D430" i="21" s="1"/>
  <c r="DQ89" i="14"/>
  <c r="D430" i="14" s="1"/>
  <c r="C214" i="14"/>
  <c r="C214" i="4"/>
  <c r="DQ89" i="4"/>
  <c r="D430" i="4" s="1"/>
  <c r="C214" i="13"/>
  <c r="DQ89" i="13"/>
  <c r="D430" i="13" s="1"/>
  <c r="C203" i="12"/>
  <c r="DF89" i="12"/>
  <c r="D419" i="12" s="1"/>
  <c r="DF89" i="15"/>
  <c r="D419" i="15" s="1"/>
  <c r="C203" i="15"/>
  <c r="DF89" i="44"/>
  <c r="D419" i="44" s="1"/>
  <c r="C203" i="44"/>
  <c r="DF89" i="42"/>
  <c r="D419" i="42" s="1"/>
  <c r="C203" i="42"/>
  <c r="DF89" i="8"/>
  <c r="D419" i="8" s="1"/>
  <c r="C203" i="8"/>
  <c r="DF89" i="53"/>
  <c r="D419" i="53" s="1"/>
  <c r="C203" i="53"/>
  <c r="DB89" i="18"/>
  <c r="D415" i="18" s="1"/>
  <c r="C199" i="18"/>
  <c r="C199" i="49"/>
  <c r="DB89" i="49"/>
  <c r="D415" i="49" s="1"/>
  <c r="C199" i="35"/>
  <c r="DB89" i="35"/>
  <c r="D415" i="35" s="1"/>
  <c r="C199" i="33"/>
  <c r="DB89" i="33"/>
  <c r="D415" i="33" s="1"/>
  <c r="C199" i="41"/>
  <c r="DB89" i="41"/>
  <c r="D415" i="41" s="1"/>
  <c r="C199" i="53"/>
  <c r="DB89" i="53"/>
  <c r="D415" i="53" s="1"/>
  <c r="DB89" i="6"/>
  <c r="D415" i="6" s="1"/>
  <c r="C199" i="6"/>
  <c r="C117" i="47"/>
  <c r="X89" i="47"/>
  <c r="D333" i="47" s="1"/>
  <c r="C117" i="50"/>
  <c r="X89" i="50"/>
  <c r="D333" i="50" s="1"/>
  <c r="C117" i="44"/>
  <c r="X89" i="44"/>
  <c r="D333" i="44" s="1"/>
  <c r="C117" i="16"/>
  <c r="X89" i="16"/>
  <c r="D333" i="16" s="1"/>
  <c r="C117" i="14"/>
  <c r="X89" i="14"/>
  <c r="D333" i="14" s="1"/>
  <c r="X89" i="41"/>
  <c r="D333" i="41" s="1"/>
  <c r="C117" i="41"/>
  <c r="AT89" i="43"/>
  <c r="D355" i="43" s="1"/>
  <c r="C139" i="43"/>
  <c r="AT89" i="12"/>
  <c r="D355" i="12" s="1"/>
  <c r="C139" i="12"/>
  <c r="AT89" i="17"/>
  <c r="D355" i="17" s="1"/>
  <c r="C139" i="17"/>
  <c r="AT89" i="54"/>
  <c r="D355" i="54" s="1"/>
  <c r="C139" i="54"/>
  <c r="AT89" i="47"/>
  <c r="D355" i="47" s="1"/>
  <c r="C139" i="47"/>
  <c r="AT89" i="20"/>
  <c r="D355" i="20" s="1"/>
  <c r="C139" i="20"/>
  <c r="C139" i="45"/>
  <c r="AT89" i="45"/>
  <c r="D355" i="45" s="1"/>
  <c r="AM89" i="15"/>
  <c r="D348" i="15" s="1"/>
  <c r="C132" i="15"/>
  <c r="C132" i="32"/>
  <c r="AM89" i="32"/>
  <c r="D348" i="32" s="1"/>
  <c r="C132" i="23"/>
  <c r="AM89" i="23"/>
  <c r="D348" i="23" s="1"/>
  <c r="C132" i="56"/>
  <c r="AM89" i="56"/>
  <c r="D348" i="56" s="1"/>
  <c r="AM89" i="27"/>
  <c r="D348" i="27" s="1"/>
  <c r="C132" i="27"/>
  <c r="AM89" i="41"/>
  <c r="D348" i="41" s="1"/>
  <c r="C132" i="41"/>
  <c r="AJ89" i="10"/>
  <c r="D345" i="10" s="1"/>
  <c r="C129" i="10"/>
  <c r="AJ89" i="34"/>
  <c r="D345" i="34" s="1"/>
  <c r="C129" i="34"/>
  <c r="C129" i="8"/>
  <c r="AJ89" i="8"/>
  <c r="D345" i="8" s="1"/>
  <c r="AJ89" i="32"/>
  <c r="D345" i="32" s="1"/>
  <c r="C129" i="32"/>
  <c r="AJ89" i="33"/>
  <c r="D345" i="33" s="1"/>
  <c r="C129" i="33"/>
  <c r="C129" i="29"/>
  <c r="AJ89" i="29"/>
  <c r="D345" i="29" s="1"/>
  <c r="C129" i="52"/>
  <c r="AJ89" i="52"/>
  <c r="D345" i="52" s="1"/>
  <c r="C191" i="15"/>
  <c r="CT89" i="15"/>
  <c r="D407" i="15" s="1"/>
  <c r="CT89" i="20"/>
  <c r="D407" i="20" s="1"/>
  <c r="C191" i="20"/>
  <c r="CT89" i="44"/>
  <c r="D407" i="44" s="1"/>
  <c r="C191" i="44"/>
  <c r="C191" i="1"/>
  <c r="CT89" i="1"/>
  <c r="D407" i="1" s="1"/>
  <c r="CT89" i="10"/>
  <c r="D407" i="10" s="1"/>
  <c r="C191" i="10"/>
  <c r="CT89" i="57"/>
  <c r="D407" i="57" s="1"/>
  <c r="C191" i="57"/>
  <c r="CT89" i="2"/>
  <c r="D407" i="2" s="1"/>
  <c r="C191" i="2"/>
  <c r="CN89" i="20"/>
  <c r="D401" i="20" s="1"/>
  <c r="C185" i="20"/>
  <c r="CN89" i="10"/>
  <c r="D401" i="10" s="1"/>
  <c r="C185" i="10"/>
  <c r="CN89" i="40"/>
  <c r="D401" i="40" s="1"/>
  <c r="C185" i="40"/>
  <c r="CN89" i="23"/>
  <c r="D401" i="23" s="1"/>
  <c r="C185" i="23"/>
  <c r="CN89" i="43"/>
  <c r="D401" i="43" s="1"/>
  <c r="C185" i="43"/>
  <c r="C185" i="5"/>
  <c r="CN89" i="5"/>
  <c r="D401" i="5" s="1"/>
  <c r="C158" i="42"/>
  <c r="BM89" i="42"/>
  <c r="D374" i="42" s="1"/>
  <c r="BM89" i="28"/>
  <c r="D374" i="28" s="1"/>
  <c r="C158" i="28"/>
  <c r="C158" i="12"/>
  <c r="BM89" i="12"/>
  <c r="D374" i="12" s="1"/>
  <c r="BM89" i="50"/>
  <c r="D374" i="50" s="1"/>
  <c r="C158" i="50"/>
  <c r="BM89" i="40"/>
  <c r="D374" i="40" s="1"/>
  <c r="C158" i="40"/>
  <c r="C158" i="5"/>
  <c r="BM89" i="5"/>
  <c r="D374" i="5" s="1"/>
  <c r="C158" i="17"/>
  <c r="BM89" i="17"/>
  <c r="D374" i="17" s="1"/>
  <c r="BL89" i="55"/>
  <c r="D373" i="55" s="1"/>
  <c r="C157" i="55"/>
  <c r="BL89" i="13"/>
  <c r="D373" i="13" s="1"/>
  <c r="C157" i="13"/>
  <c r="BL89" i="40"/>
  <c r="D373" i="40" s="1"/>
  <c r="C157" i="40"/>
  <c r="BL89" i="41"/>
  <c r="D373" i="41" s="1"/>
  <c r="C157" i="41"/>
  <c r="C157" i="27"/>
  <c r="BL89" i="27"/>
  <c r="D373" i="27" s="1"/>
  <c r="C157" i="44"/>
  <c r="BL89" i="44"/>
  <c r="D373" i="44" s="1"/>
  <c r="BK89" i="31"/>
  <c r="D372" i="31" s="1"/>
  <c r="C156" i="31"/>
  <c r="C156" i="45"/>
  <c r="BK89" i="45"/>
  <c r="D372" i="45" s="1"/>
  <c r="BK89" i="3"/>
  <c r="D372" i="3" s="1"/>
  <c r="C156" i="3"/>
  <c r="BK89" i="52"/>
  <c r="D372" i="52" s="1"/>
  <c r="C156" i="52"/>
  <c r="BK89" i="19"/>
  <c r="D372" i="19" s="1"/>
  <c r="C156" i="19"/>
  <c r="C156" i="56"/>
  <c r="BK89" i="56"/>
  <c r="D372" i="56" s="1"/>
  <c r="C156" i="37"/>
  <c r="BK89" i="37"/>
  <c r="D372" i="37" s="1"/>
  <c r="C155" i="5"/>
  <c r="BJ89" i="5"/>
  <c r="D371" i="5" s="1"/>
  <c r="BJ89" i="16"/>
  <c r="D371" i="16" s="1"/>
  <c r="C155" i="16"/>
  <c r="C155" i="3"/>
  <c r="BJ89" i="3"/>
  <c r="D371" i="3" s="1"/>
  <c r="BJ89" i="7"/>
  <c r="D371" i="7" s="1"/>
  <c r="C155" i="7"/>
  <c r="C155" i="1"/>
  <c r="BJ89" i="1"/>
  <c r="D371" i="1" s="1"/>
  <c r="BJ89" i="14"/>
  <c r="D371" i="14" s="1"/>
  <c r="C155" i="14"/>
  <c r="BI89" i="2"/>
  <c r="D370" i="2" s="1"/>
  <c r="C154" i="2"/>
  <c r="C154" i="53"/>
  <c r="BI89" i="53"/>
  <c r="D370" i="53" s="1"/>
  <c r="BI89" i="17"/>
  <c r="D370" i="17" s="1"/>
  <c r="C154" i="17"/>
  <c r="C154" i="18"/>
  <c r="BI89" i="18"/>
  <c r="D370" i="18" s="1"/>
  <c r="BI89" i="34"/>
  <c r="D370" i="34" s="1"/>
  <c r="C154" i="34"/>
  <c r="C154" i="52"/>
  <c r="BI89" i="52"/>
  <c r="D370" i="52" s="1"/>
  <c r="C154" i="4"/>
  <c r="BI89" i="4"/>
  <c r="D370" i="4" s="1"/>
  <c r="BH89" i="24"/>
  <c r="D369" i="24" s="1"/>
  <c r="C153" i="24"/>
  <c r="C153" i="56"/>
  <c r="BH89" i="56"/>
  <c r="D369" i="56" s="1"/>
  <c r="C153" i="17"/>
  <c r="BH89" i="17"/>
  <c r="D369" i="17" s="1"/>
  <c r="BH89" i="40"/>
  <c r="D369" i="40" s="1"/>
  <c r="C153" i="40"/>
  <c r="BH89" i="53"/>
  <c r="D369" i="53" s="1"/>
  <c r="C153" i="53"/>
  <c r="C153" i="34"/>
  <c r="BH89" i="34"/>
  <c r="D369" i="34" s="1"/>
  <c r="AY89" i="19"/>
  <c r="D360" i="19" s="1"/>
  <c r="C144" i="19"/>
  <c r="C144" i="28"/>
  <c r="AY89" i="28"/>
  <c r="D360" i="28" s="1"/>
  <c r="AY89" i="35"/>
  <c r="D360" i="35" s="1"/>
  <c r="C144" i="35"/>
  <c r="C144" i="55"/>
  <c r="AY89" i="55"/>
  <c r="D360" i="55" s="1"/>
  <c r="C144" i="10"/>
  <c r="AY89" i="10"/>
  <c r="D360" i="10" s="1"/>
  <c r="AY89" i="48"/>
  <c r="D360" i="48" s="1"/>
  <c r="C144" i="48"/>
  <c r="C144" i="41"/>
  <c r="AY89" i="41"/>
  <c r="D360" i="41" s="1"/>
  <c r="CD89" i="10"/>
  <c r="D391" i="10" s="1"/>
  <c r="C175" i="10"/>
  <c r="C175" i="20"/>
  <c r="CD89" i="20"/>
  <c r="D391" i="20" s="1"/>
  <c r="C175" i="27"/>
  <c r="CD89" i="27"/>
  <c r="D391" i="27" s="1"/>
  <c r="C175" i="4"/>
  <c r="CD89" i="4"/>
  <c r="D391" i="4" s="1"/>
  <c r="C175" i="58"/>
  <c r="CD89" i="58"/>
  <c r="D391" i="58" s="1"/>
  <c r="CD89" i="1"/>
  <c r="D391" i="1" s="1"/>
  <c r="C175" i="1"/>
  <c r="CX89" i="5"/>
  <c r="D411" i="5" s="1"/>
  <c r="C195" i="5"/>
  <c r="CX89" i="15"/>
  <c r="D411" i="15" s="1"/>
  <c r="C195" i="15"/>
  <c r="CX89" i="56"/>
  <c r="D411" i="56" s="1"/>
  <c r="C195" i="56"/>
  <c r="CX89" i="10"/>
  <c r="D411" i="10" s="1"/>
  <c r="C195" i="10"/>
  <c r="CX89" i="54"/>
  <c r="D411" i="54" s="1"/>
  <c r="C195" i="54"/>
  <c r="CX89" i="55"/>
  <c r="D411" i="55" s="1"/>
  <c r="C195" i="55"/>
  <c r="C195" i="58"/>
  <c r="CX89" i="58"/>
  <c r="D411" i="58" s="1"/>
  <c r="CL89" i="56"/>
  <c r="D399" i="56" s="1"/>
  <c r="C183" i="56"/>
  <c r="C183" i="32"/>
  <c r="CL89" i="32"/>
  <c r="D399" i="32" s="1"/>
  <c r="CL89" i="10"/>
  <c r="D399" i="10" s="1"/>
  <c r="C183" i="10"/>
  <c r="C183" i="7"/>
  <c r="CL89" i="7"/>
  <c r="D399" i="7" s="1"/>
  <c r="C183" i="57"/>
  <c r="CL89" i="57"/>
  <c r="D399" i="57" s="1"/>
  <c r="C183" i="27"/>
  <c r="CL89" i="27"/>
  <c r="D399" i="27" s="1"/>
  <c r="C183" i="54"/>
  <c r="CL89" i="54"/>
  <c r="D399" i="54" s="1"/>
  <c r="CP89" i="18"/>
  <c r="D403" i="18" s="1"/>
  <c r="C187" i="18"/>
  <c r="CP89" i="24"/>
  <c r="D403" i="24" s="1"/>
  <c r="C187" i="24"/>
  <c r="CP89" i="20"/>
  <c r="D403" i="20" s="1"/>
  <c r="C187" i="20"/>
  <c r="CP89" i="3"/>
  <c r="D403" i="3" s="1"/>
  <c r="C187" i="3"/>
  <c r="CP89" i="6"/>
  <c r="D403" i="6" s="1"/>
  <c r="C187" i="6"/>
  <c r="CP89" i="45"/>
  <c r="D403" i="45" s="1"/>
  <c r="C187" i="45"/>
  <c r="BE89" i="58"/>
  <c r="D366" i="58" s="1"/>
  <c r="C150" i="58"/>
  <c r="C150" i="20"/>
  <c r="BE89" i="20"/>
  <c r="D366" i="20" s="1"/>
  <c r="C150" i="37"/>
  <c r="BE89" i="37"/>
  <c r="D366" i="37" s="1"/>
  <c r="C150" i="10"/>
  <c r="BE89" i="10"/>
  <c r="D366" i="10" s="1"/>
  <c r="C150" i="50"/>
  <c r="BE89" i="50"/>
  <c r="D366" i="50" s="1"/>
  <c r="C150" i="30"/>
  <c r="BE89" i="30"/>
  <c r="D366" i="30" s="1"/>
  <c r="C150" i="55"/>
  <c r="BE89" i="55"/>
  <c r="D366" i="55" s="1"/>
  <c r="BD89" i="9"/>
  <c r="D365" i="9" s="1"/>
  <c r="C149" i="9"/>
  <c r="C149" i="21"/>
  <c r="BD89" i="21"/>
  <c r="D365" i="21" s="1"/>
  <c r="BD89" i="48"/>
  <c r="D365" i="48" s="1"/>
  <c r="C149" i="48"/>
  <c r="BD89" i="45"/>
  <c r="D365" i="45" s="1"/>
  <c r="C149" i="45"/>
  <c r="C149" i="12"/>
  <c r="BD89" i="12"/>
  <c r="D365" i="12" s="1"/>
  <c r="C149" i="55"/>
  <c r="BD89" i="55"/>
  <c r="D365" i="55" s="1"/>
  <c r="BC89" i="51"/>
  <c r="D364" i="51" s="1"/>
  <c r="C148" i="51"/>
  <c r="BC89" i="21"/>
  <c r="D364" i="21" s="1"/>
  <c r="C148" i="21"/>
  <c r="C148" i="49"/>
  <c r="BC89" i="49"/>
  <c r="D364" i="49" s="1"/>
  <c r="BC89" i="3"/>
  <c r="D364" i="3" s="1"/>
  <c r="C148" i="3"/>
  <c r="C148" i="20"/>
  <c r="BC89" i="20"/>
  <c r="D364" i="20" s="1"/>
  <c r="BC89" i="34"/>
  <c r="D364" i="34" s="1"/>
  <c r="C148" i="34"/>
  <c r="C148" i="37"/>
  <c r="BC89" i="37"/>
  <c r="D364" i="37" s="1"/>
  <c r="BB89" i="40"/>
  <c r="D363" i="40" s="1"/>
  <c r="C147" i="40"/>
  <c r="C147" i="46"/>
  <c r="BB89" i="46"/>
  <c r="D363" i="46" s="1"/>
  <c r="C147" i="4"/>
  <c r="BB89" i="4"/>
  <c r="D363" i="4" s="1"/>
  <c r="BB89" i="37"/>
  <c r="D363" i="37" s="1"/>
  <c r="C147" i="37"/>
  <c r="C147" i="10"/>
  <c r="BB89" i="10"/>
  <c r="D363" i="10" s="1"/>
  <c r="C147" i="45"/>
  <c r="BB89" i="45"/>
  <c r="D363" i="45" s="1"/>
  <c r="C146" i="51"/>
  <c r="BA89" i="51"/>
  <c r="D362" i="51" s="1"/>
  <c r="BA89" i="5"/>
  <c r="D362" i="5" s="1"/>
  <c r="C146" i="5"/>
  <c r="BA89" i="3"/>
  <c r="D362" i="3" s="1"/>
  <c r="C146" i="3"/>
  <c r="BA89" i="8"/>
  <c r="D362" i="8" s="1"/>
  <c r="C146" i="8"/>
  <c r="C146" i="17"/>
  <c r="BA89" i="17"/>
  <c r="D362" i="17" s="1"/>
  <c r="C146" i="12"/>
  <c r="BA89" i="12"/>
  <c r="D362" i="12" s="1"/>
  <c r="C146" i="29"/>
  <c r="BA89" i="29"/>
  <c r="D362" i="29" s="1"/>
  <c r="AZ89" i="50"/>
  <c r="D361" i="50" s="1"/>
  <c r="C145" i="50"/>
  <c r="AZ89" i="45"/>
  <c r="D361" i="45" s="1"/>
  <c r="C145" i="45"/>
  <c r="AZ89" i="14"/>
  <c r="D361" i="14" s="1"/>
  <c r="C145" i="14"/>
  <c r="AZ89" i="19"/>
  <c r="D361" i="19" s="1"/>
  <c r="C145" i="19"/>
  <c r="C145" i="41"/>
  <c r="AZ89" i="41"/>
  <c r="D361" i="41" s="1"/>
  <c r="AZ89" i="40"/>
  <c r="D361" i="40" s="1"/>
  <c r="C145" i="40"/>
  <c r="C224" i="8"/>
  <c r="EA89" i="8"/>
  <c r="D440" i="8" s="1"/>
  <c r="EA89" i="20"/>
  <c r="D440" i="20" s="1"/>
  <c r="C224" i="20"/>
  <c r="EA89" i="47"/>
  <c r="D440" i="47" s="1"/>
  <c r="C224" i="47"/>
  <c r="C224" i="42"/>
  <c r="EA89" i="42"/>
  <c r="D440" i="42" s="1"/>
  <c r="EA89" i="15"/>
  <c r="D440" i="15" s="1"/>
  <c r="C224" i="15"/>
  <c r="C224" i="44"/>
  <c r="EA89" i="44"/>
  <c r="D440" i="44" s="1"/>
  <c r="EA89" i="34"/>
  <c r="D440" i="34" s="1"/>
  <c r="C224" i="34"/>
  <c r="DI89" i="30"/>
  <c r="D422" i="30" s="1"/>
  <c r="C206" i="30"/>
  <c r="C206" i="1"/>
  <c r="DI89" i="1"/>
  <c r="D422" i="1" s="1"/>
  <c r="DI89" i="8"/>
  <c r="D422" i="8" s="1"/>
  <c r="C206" i="8"/>
  <c r="C206" i="58"/>
  <c r="DI89" i="58"/>
  <c r="D422" i="58" s="1"/>
  <c r="DI89" i="5"/>
  <c r="D422" i="5" s="1"/>
  <c r="C206" i="5"/>
  <c r="DI89" i="44"/>
  <c r="D422" i="44" s="1"/>
  <c r="C206" i="44"/>
  <c r="C202" i="8"/>
  <c r="DE89" i="8"/>
  <c r="D418" i="8" s="1"/>
  <c r="DE89" i="20"/>
  <c r="D418" i="20" s="1"/>
  <c r="C202" i="20"/>
  <c r="DE89" i="45"/>
  <c r="D418" i="45" s="1"/>
  <c r="C202" i="45"/>
  <c r="DE89" i="16"/>
  <c r="D418" i="16" s="1"/>
  <c r="C202" i="16"/>
  <c r="DE89" i="37"/>
  <c r="D418" i="37" s="1"/>
  <c r="C202" i="37"/>
  <c r="DE89" i="19"/>
  <c r="D418" i="19" s="1"/>
  <c r="C202" i="19"/>
  <c r="DE89" i="43"/>
  <c r="D418" i="43" s="1"/>
  <c r="C202" i="43"/>
  <c r="C134" i="31"/>
  <c r="AO89" i="31"/>
  <c r="D350" i="31" s="1"/>
  <c r="C134" i="16"/>
  <c r="AO89" i="16"/>
  <c r="D350" i="16" s="1"/>
  <c r="AO89" i="5"/>
  <c r="D350" i="5" s="1"/>
  <c r="C134" i="5"/>
  <c r="C134" i="42"/>
  <c r="AO89" i="42"/>
  <c r="D350" i="42" s="1"/>
  <c r="AO89" i="56"/>
  <c r="D350" i="56" s="1"/>
  <c r="C134" i="56"/>
  <c r="C134" i="53"/>
  <c r="AO89" i="53"/>
  <c r="D350" i="53" s="1"/>
  <c r="C119" i="2"/>
  <c r="Z89" i="2"/>
  <c r="D335" i="2" s="1"/>
  <c r="Z89" i="46"/>
  <c r="D335" i="46" s="1"/>
  <c r="C119" i="46"/>
  <c r="C119" i="47"/>
  <c r="Z89" i="47"/>
  <c r="D335" i="47" s="1"/>
  <c r="Z89" i="49"/>
  <c r="D335" i="49" s="1"/>
  <c r="C119" i="49"/>
  <c r="C119" i="55"/>
  <c r="Z89" i="55"/>
  <c r="D335" i="55" s="1"/>
  <c r="C119" i="57"/>
  <c r="Z89" i="57"/>
  <c r="D335" i="57" s="1"/>
  <c r="Z89" i="16"/>
  <c r="D335" i="16" s="1"/>
  <c r="C119" i="16"/>
  <c r="AI89" i="50"/>
  <c r="D344" i="50" s="1"/>
  <c r="C128" i="50"/>
  <c r="AI89" i="4"/>
  <c r="D344" i="4" s="1"/>
  <c r="C128" i="4"/>
  <c r="C128" i="37"/>
  <c r="AI89" i="37"/>
  <c r="D344" i="37" s="1"/>
  <c r="C128" i="57"/>
  <c r="AI89" i="57"/>
  <c r="D344" i="57" s="1"/>
  <c r="AI89" i="28"/>
  <c r="D344" i="28" s="1"/>
  <c r="C128" i="28"/>
  <c r="C128" i="1"/>
  <c r="AI89" i="1"/>
  <c r="D344" i="1" s="1"/>
  <c r="AE89" i="34"/>
  <c r="D340" i="34" s="1"/>
  <c r="C124" i="34"/>
  <c r="AE89" i="15"/>
  <c r="D340" i="15" s="1"/>
  <c r="C124" i="15"/>
  <c r="C124" i="18"/>
  <c r="AE89" i="18"/>
  <c r="D340" i="18" s="1"/>
  <c r="C124" i="10"/>
  <c r="AE89" i="10"/>
  <c r="D340" i="10" s="1"/>
  <c r="C124" i="8"/>
  <c r="AE89" i="8"/>
  <c r="D340" i="8" s="1"/>
  <c r="C124" i="32"/>
  <c r="AE89" i="32"/>
  <c r="D340" i="32" s="1"/>
  <c r="AE89" i="55"/>
  <c r="D340" i="55" s="1"/>
  <c r="C124" i="55"/>
  <c r="C135" i="43"/>
  <c r="AP89" i="43"/>
  <c r="D351" i="43" s="1"/>
  <c r="AP89" i="16"/>
  <c r="D351" i="16" s="1"/>
  <c r="C135" i="16"/>
  <c r="C135" i="46"/>
  <c r="AP89" i="46"/>
  <c r="D351" i="46" s="1"/>
  <c r="AP89" i="3"/>
  <c r="D351" i="3" s="1"/>
  <c r="C135" i="3"/>
  <c r="C135" i="54"/>
  <c r="AP89" i="54"/>
  <c r="D351" i="54" s="1"/>
  <c r="C135" i="10"/>
  <c r="AP89" i="10"/>
  <c r="D351" i="10" s="1"/>
  <c r="AG89" i="34"/>
  <c r="D342" i="34" s="1"/>
  <c r="C126" i="34"/>
  <c r="C126" i="20"/>
  <c r="AG89" i="20"/>
  <c r="D342" i="20" s="1"/>
  <c r="C126" i="55"/>
  <c r="AG89" i="55"/>
  <c r="D342" i="55" s="1"/>
  <c r="C126" i="24"/>
  <c r="AG89" i="24"/>
  <c r="D342" i="24" s="1"/>
  <c r="C126" i="35"/>
  <c r="AG89" i="35"/>
  <c r="D342" i="35" s="1"/>
  <c r="AG89" i="37"/>
  <c r="D342" i="37" s="1"/>
  <c r="C126" i="37"/>
  <c r="AG89" i="10"/>
  <c r="D342" i="10" s="1"/>
  <c r="C126" i="10"/>
  <c r="C116" i="2"/>
  <c r="W89" i="2"/>
  <c r="D332" i="2" s="1"/>
  <c r="W89" i="33"/>
  <c r="D332" i="33" s="1"/>
  <c r="C116" i="33"/>
  <c r="C116" i="24"/>
  <c r="W89" i="24"/>
  <c r="D332" i="24" s="1"/>
  <c r="W89" i="13"/>
  <c r="D332" i="13" s="1"/>
  <c r="C116" i="13"/>
  <c r="W89" i="53"/>
  <c r="D332" i="53" s="1"/>
  <c r="C116" i="53"/>
  <c r="C116" i="8"/>
  <c r="W89" i="8"/>
  <c r="D332" i="8" s="1"/>
  <c r="C114" i="42"/>
  <c r="U89" i="42"/>
  <c r="D330" i="42" s="1"/>
  <c r="U89" i="29"/>
  <c r="D330" i="29" s="1"/>
  <c r="C114" i="29"/>
  <c r="U89" i="33"/>
  <c r="D330" i="33" s="1"/>
  <c r="C114" i="33"/>
  <c r="U89" i="40"/>
  <c r="D330" i="40" s="1"/>
  <c r="C114" i="40"/>
  <c r="U89" i="7"/>
  <c r="D330" i="7" s="1"/>
  <c r="C114" i="7"/>
  <c r="C114" i="54"/>
  <c r="U89" i="54"/>
  <c r="D330" i="54" s="1"/>
  <c r="U89" i="1"/>
  <c r="D330" i="1" s="1"/>
  <c r="C114" i="1"/>
  <c r="AD89" i="53"/>
  <c r="D339" i="53" s="1"/>
  <c r="C123" i="53"/>
  <c r="AD89" i="49"/>
  <c r="D339" i="49" s="1"/>
  <c r="C123" i="49"/>
  <c r="C123" i="44"/>
  <c r="AD89" i="44"/>
  <c r="D339" i="44" s="1"/>
  <c r="AD89" i="16"/>
  <c r="D339" i="16" s="1"/>
  <c r="C123" i="16"/>
  <c r="C123" i="15"/>
  <c r="AD89" i="15"/>
  <c r="D339" i="15" s="1"/>
  <c r="AD89" i="21"/>
  <c r="D339" i="21" s="1"/>
  <c r="C123" i="21"/>
  <c r="C143" i="14"/>
  <c r="AX89" i="14"/>
  <c r="D359" i="14" s="1"/>
  <c r="AX89" i="48"/>
  <c r="D359" i="48" s="1"/>
  <c r="C143" i="48"/>
  <c r="C143" i="15"/>
  <c r="AX89" i="15"/>
  <c r="D359" i="15" s="1"/>
  <c r="AX89" i="9"/>
  <c r="D359" i="9" s="1"/>
  <c r="C143" i="9"/>
  <c r="AX89" i="57"/>
  <c r="D359" i="57" s="1"/>
  <c r="C143" i="57"/>
  <c r="C143" i="3"/>
  <c r="AX89" i="3"/>
  <c r="D359" i="3" s="1"/>
  <c r="AX89" i="4"/>
  <c r="D359" i="4" s="1"/>
  <c r="C143" i="4"/>
  <c r="AH89" i="48"/>
  <c r="D343" i="48" s="1"/>
  <c r="C127" i="48"/>
  <c r="AH89" i="49"/>
  <c r="D343" i="49" s="1"/>
  <c r="C127" i="49"/>
  <c r="C127" i="56"/>
  <c r="AH89" i="56"/>
  <c r="D343" i="56" s="1"/>
  <c r="AH89" i="1"/>
  <c r="D343" i="1" s="1"/>
  <c r="C127" i="1"/>
  <c r="AH89" i="28"/>
  <c r="D343" i="28" s="1"/>
  <c r="C127" i="28"/>
  <c r="AH89" i="54"/>
  <c r="D343" i="54" s="1"/>
  <c r="C127" i="54"/>
  <c r="S89" i="1"/>
  <c r="D328" i="1" s="1"/>
  <c r="C112" i="1"/>
  <c r="C112" i="50"/>
  <c r="S89" i="50"/>
  <c r="D328" i="50" s="1"/>
  <c r="C112" i="14"/>
  <c r="S89" i="14"/>
  <c r="D328" i="14" s="1"/>
  <c r="S89" i="48"/>
  <c r="D328" i="48" s="1"/>
  <c r="C112" i="48"/>
  <c r="S89" i="53"/>
  <c r="D328" i="53" s="1"/>
  <c r="C112" i="53"/>
  <c r="C112" i="55"/>
  <c r="S89" i="55"/>
  <c r="D328" i="55" s="1"/>
  <c r="S89" i="35"/>
  <c r="D328" i="35" s="1"/>
  <c r="C112" i="35"/>
  <c r="V89" i="55"/>
  <c r="D331" i="55" s="1"/>
  <c r="C115" i="55"/>
  <c r="C115" i="19"/>
  <c r="V89" i="19"/>
  <c r="D331" i="19" s="1"/>
  <c r="V89" i="20"/>
  <c r="D331" i="20" s="1"/>
  <c r="C115" i="20"/>
  <c r="V89" i="39"/>
  <c r="D331" i="39" s="1"/>
  <c r="C115" i="39"/>
  <c r="V89" i="37"/>
  <c r="D331" i="37" s="1"/>
  <c r="C115" i="37"/>
  <c r="C115" i="33"/>
  <c r="V89" i="33"/>
  <c r="D331" i="33" s="1"/>
  <c r="C190" i="31"/>
  <c r="CS89" i="31"/>
  <c r="D406" i="31" s="1"/>
  <c r="C190" i="27"/>
  <c r="CS89" i="27"/>
  <c r="D406" i="27" s="1"/>
  <c r="C190" i="10"/>
  <c r="CS89" i="10"/>
  <c r="D406" i="10" s="1"/>
  <c r="CS89" i="46"/>
  <c r="D406" i="46" s="1"/>
  <c r="C190" i="46"/>
  <c r="C190" i="48"/>
  <c r="CS89" i="48"/>
  <c r="D406" i="48" s="1"/>
  <c r="CS89" i="53"/>
  <c r="D406" i="53" s="1"/>
  <c r="C190" i="53"/>
  <c r="CS89" i="50"/>
  <c r="D406" i="50" s="1"/>
  <c r="C190" i="50"/>
  <c r="C186" i="44"/>
  <c r="CO89" i="44"/>
  <c r="D402" i="44" s="1"/>
  <c r="CO89" i="4"/>
  <c r="D402" i="4" s="1"/>
  <c r="C186" i="4"/>
  <c r="CO89" i="14"/>
  <c r="D402" i="14" s="1"/>
  <c r="C186" i="14"/>
  <c r="C186" i="56"/>
  <c r="CO89" i="56"/>
  <c r="D402" i="56" s="1"/>
  <c r="CO89" i="8"/>
  <c r="D402" i="8" s="1"/>
  <c r="C186" i="8"/>
  <c r="C186" i="52"/>
  <c r="CO89" i="52"/>
  <c r="D402" i="52" s="1"/>
  <c r="EG89" i="29"/>
  <c r="D446" i="29" s="1"/>
  <c r="C230" i="29"/>
  <c r="EG89" i="16"/>
  <c r="D446" i="16" s="1"/>
  <c r="C230" i="16"/>
  <c r="C230" i="23"/>
  <c r="EG89" i="23"/>
  <c r="D446" i="23" s="1"/>
  <c r="EG89" i="46"/>
  <c r="D446" i="46" s="1"/>
  <c r="C230" i="46"/>
  <c r="EG89" i="45"/>
  <c r="D446" i="45" s="1"/>
  <c r="C230" i="45"/>
  <c r="C230" i="54"/>
  <c r="EG89" i="54"/>
  <c r="D446" i="54" s="1"/>
  <c r="C230" i="56"/>
  <c r="EG89" i="56"/>
  <c r="D446" i="56" s="1"/>
  <c r="C229" i="46"/>
  <c r="EF89" i="46"/>
  <c r="D445" i="46" s="1"/>
  <c r="C229" i="14"/>
  <c r="EF89" i="14"/>
  <c r="D445" i="14" s="1"/>
  <c r="C229" i="32"/>
  <c r="EF89" i="32"/>
  <c r="D445" i="32" s="1"/>
  <c r="C229" i="28"/>
  <c r="EF89" i="28"/>
  <c r="D445" i="28" s="1"/>
  <c r="EF89" i="31"/>
  <c r="D445" i="31" s="1"/>
  <c r="C229" i="31"/>
  <c r="EF89" i="19"/>
  <c r="D445" i="19" s="1"/>
  <c r="C229" i="19"/>
  <c r="EE89" i="19"/>
  <c r="D444" i="19" s="1"/>
  <c r="C228" i="19"/>
  <c r="C228" i="37"/>
  <c r="EE89" i="37"/>
  <c r="D444" i="37" s="1"/>
  <c r="EE89" i="48"/>
  <c r="D444" i="48" s="1"/>
  <c r="C228" i="48"/>
  <c r="EE89" i="8"/>
  <c r="D444" i="8" s="1"/>
  <c r="C228" i="8"/>
  <c r="C228" i="7"/>
  <c r="EE89" i="7"/>
  <c r="D444" i="7" s="1"/>
  <c r="C228" i="15"/>
  <c r="EE89" i="15"/>
  <c r="D444" i="15" s="1"/>
  <c r="EE89" i="53"/>
  <c r="D444" i="53" s="1"/>
  <c r="C228" i="53"/>
  <c r="ED89" i="40"/>
  <c r="D443" i="40" s="1"/>
  <c r="C227" i="40"/>
  <c r="C227" i="9"/>
  <c r="ED89" i="9"/>
  <c r="D443" i="9" s="1"/>
  <c r="ED89" i="55"/>
  <c r="D443" i="55" s="1"/>
  <c r="C227" i="55"/>
  <c r="ED89" i="3"/>
  <c r="D443" i="3" s="1"/>
  <c r="C227" i="3"/>
  <c r="ED89" i="8"/>
  <c r="D443" i="8" s="1"/>
  <c r="C227" i="8"/>
  <c r="ED89" i="4"/>
  <c r="D443" i="4" s="1"/>
  <c r="C227" i="4"/>
  <c r="EC89" i="51"/>
  <c r="D442" i="51" s="1"/>
  <c r="C226" i="51"/>
  <c r="EC89" i="50"/>
  <c r="D442" i="50" s="1"/>
  <c r="C226" i="50"/>
  <c r="C226" i="6"/>
  <c r="EC89" i="6"/>
  <c r="D442" i="6" s="1"/>
  <c r="EC89" i="2"/>
  <c r="D442" i="2" s="1"/>
  <c r="C226" i="2"/>
  <c r="C226" i="46"/>
  <c r="EC89" i="46"/>
  <c r="D442" i="46" s="1"/>
  <c r="C226" i="52"/>
  <c r="EC89" i="52"/>
  <c r="D442" i="52" s="1"/>
  <c r="C226" i="12"/>
  <c r="EC89" i="12"/>
  <c r="D442" i="12" s="1"/>
  <c r="EB89" i="34"/>
  <c r="D441" i="34" s="1"/>
  <c r="C225" i="34"/>
  <c r="EB89" i="55"/>
  <c r="D441" i="55" s="1"/>
  <c r="C225" i="55"/>
  <c r="C225" i="2"/>
  <c r="EB89" i="2"/>
  <c r="D441" i="2" s="1"/>
  <c r="EB89" i="49"/>
  <c r="D441" i="49" s="1"/>
  <c r="C225" i="49"/>
  <c r="EB89" i="58"/>
  <c r="D441" i="58" s="1"/>
  <c r="C225" i="58"/>
  <c r="EB89" i="28"/>
  <c r="D441" i="28" s="1"/>
  <c r="C225" i="28"/>
  <c r="DR89" i="49"/>
  <c r="D431" i="49" s="1"/>
  <c r="C215" i="49"/>
  <c r="DR89" i="55"/>
  <c r="D431" i="55" s="1"/>
  <c r="C215" i="55"/>
  <c r="C215" i="41"/>
  <c r="DR89" i="41"/>
  <c r="D431" i="41" s="1"/>
  <c r="DR89" i="21"/>
  <c r="D431" i="21" s="1"/>
  <c r="C215" i="21"/>
  <c r="DR89" i="7"/>
  <c r="D431" i="7" s="1"/>
  <c r="C215" i="7"/>
  <c r="C215" i="46"/>
  <c r="DR89" i="46"/>
  <c r="D431" i="46" s="1"/>
  <c r="C215" i="1"/>
  <c r="DR89" i="1"/>
  <c r="D431" i="1" s="1"/>
  <c r="BV89" i="44"/>
  <c r="D383" i="44" s="1"/>
  <c r="C167" i="44"/>
  <c r="C167" i="29"/>
  <c r="BV89" i="29"/>
  <c r="D383" i="29" s="1"/>
  <c r="C167" i="55"/>
  <c r="BV89" i="55"/>
  <c r="D383" i="55" s="1"/>
  <c r="BV89" i="19"/>
  <c r="D383" i="19" s="1"/>
  <c r="C167" i="19"/>
  <c r="C167" i="51"/>
  <c r="BV89" i="51"/>
  <c r="D383" i="51" s="1"/>
  <c r="BV89" i="9"/>
  <c r="D383" i="9" s="1"/>
  <c r="C167" i="9"/>
  <c r="CW89" i="28"/>
  <c r="D410" i="28" s="1"/>
  <c r="C194" i="28"/>
  <c r="C194" i="52"/>
  <c r="CW89" i="52"/>
  <c r="D410" i="52" s="1"/>
  <c r="CW89" i="49"/>
  <c r="D410" i="49" s="1"/>
  <c r="C194" i="49"/>
  <c r="C194" i="33"/>
  <c r="CW89" i="33"/>
  <c r="D410" i="33" s="1"/>
  <c r="CW89" i="5"/>
  <c r="D410" i="5" s="1"/>
  <c r="C194" i="5"/>
  <c r="C194" i="29"/>
  <c r="CW89" i="29"/>
  <c r="D410" i="29" s="1"/>
  <c r="CW89" i="23"/>
  <c r="D410" i="23" s="1"/>
  <c r="C194" i="23"/>
  <c r="CK89" i="34"/>
  <c r="D398" i="34" s="1"/>
  <c r="C182" i="34"/>
  <c r="C182" i="21"/>
  <c r="CK89" i="21"/>
  <c r="D398" i="21" s="1"/>
  <c r="CK89" i="54"/>
  <c r="D398" i="54" s="1"/>
  <c r="C182" i="54"/>
  <c r="CK89" i="4"/>
  <c r="D398" i="4" s="1"/>
  <c r="C182" i="4"/>
  <c r="C182" i="44"/>
  <c r="CK89" i="44"/>
  <c r="D398" i="44" s="1"/>
  <c r="C182" i="50"/>
  <c r="CK89" i="50"/>
  <c r="D398" i="50" s="1"/>
  <c r="CK89" i="57"/>
  <c r="D398" i="57" s="1"/>
  <c r="C182" i="57"/>
  <c r="C184" i="33"/>
  <c r="CM89" i="33"/>
  <c r="D400" i="33" s="1"/>
  <c r="CM89" i="24"/>
  <c r="D400" i="24" s="1"/>
  <c r="C184" i="24"/>
  <c r="CM89" i="34"/>
  <c r="D400" i="34" s="1"/>
  <c r="C184" i="34"/>
  <c r="C184" i="53"/>
  <c r="CM89" i="53"/>
  <c r="D400" i="53" s="1"/>
  <c r="CM89" i="4"/>
  <c r="D400" i="4" s="1"/>
  <c r="C184" i="4"/>
  <c r="C184" i="47"/>
  <c r="CM89" i="47"/>
  <c r="D400" i="47" s="1"/>
  <c r="C222" i="32"/>
  <c r="DY89" i="32"/>
  <c r="D438" i="32" s="1"/>
  <c r="C222" i="14"/>
  <c r="DY89" i="14"/>
  <c r="D438" i="14" s="1"/>
  <c r="C222" i="27"/>
  <c r="DY89" i="27"/>
  <c r="D438" i="27" s="1"/>
  <c r="DY89" i="43"/>
  <c r="D438" i="43" s="1"/>
  <c r="C222" i="43"/>
  <c r="DY89" i="46"/>
  <c r="D438" i="46" s="1"/>
  <c r="C222" i="46"/>
  <c r="DY89" i="48"/>
  <c r="D438" i="48" s="1"/>
  <c r="C222" i="48"/>
  <c r="C222" i="15"/>
  <c r="DY89" i="15"/>
  <c r="D438" i="15" s="1"/>
  <c r="C221" i="12"/>
  <c r="DX89" i="12"/>
  <c r="D437" i="12" s="1"/>
  <c r="DX89" i="53"/>
  <c r="D437" i="53" s="1"/>
  <c r="C221" i="53"/>
  <c r="DX89" i="23"/>
  <c r="D437" i="23" s="1"/>
  <c r="C221" i="23"/>
  <c r="C221" i="51"/>
  <c r="DX89" i="51"/>
  <c r="D437" i="51" s="1"/>
  <c r="C221" i="2"/>
  <c r="DX89" i="2"/>
  <c r="D437" i="2" s="1"/>
  <c r="C221" i="20"/>
  <c r="DX89" i="20"/>
  <c r="D437" i="20" s="1"/>
  <c r="C220" i="30"/>
  <c r="DW89" i="30"/>
  <c r="D436" i="30" s="1"/>
  <c r="C220" i="13"/>
  <c r="DW89" i="13"/>
  <c r="D436" i="13" s="1"/>
  <c r="C220" i="24"/>
  <c r="DW89" i="24"/>
  <c r="D436" i="24" s="1"/>
  <c r="C220" i="56"/>
  <c r="DW89" i="56"/>
  <c r="D436" i="56" s="1"/>
  <c r="DW89" i="17"/>
  <c r="D436" i="17" s="1"/>
  <c r="C220" i="17"/>
  <c r="C220" i="32"/>
  <c r="DW89" i="32"/>
  <c r="D436" i="32" s="1"/>
  <c r="DW89" i="1"/>
  <c r="D436" i="1" s="1"/>
  <c r="C220" i="1"/>
  <c r="C219" i="6"/>
  <c r="DV89" i="6"/>
  <c r="D435" i="6" s="1"/>
  <c r="C219" i="23"/>
  <c r="DV89" i="23"/>
  <c r="D435" i="23" s="1"/>
  <c r="C219" i="41"/>
  <c r="DV89" i="41"/>
  <c r="D435" i="41" s="1"/>
  <c r="C219" i="50"/>
  <c r="DV89" i="50"/>
  <c r="D435" i="50" s="1"/>
  <c r="DV89" i="27"/>
  <c r="D435" i="27" s="1"/>
  <c r="C219" i="27"/>
  <c r="C219" i="19"/>
  <c r="DV89" i="19"/>
  <c r="D435" i="19" s="1"/>
  <c r="C217" i="16"/>
  <c r="DT89" i="16"/>
  <c r="D433" i="16" s="1"/>
  <c r="DS89" i="21"/>
  <c r="D432" i="21" s="1"/>
  <c r="C216" i="21"/>
  <c r="C216" i="2"/>
  <c r="DS89" i="2"/>
  <c r="D432" i="2" s="1"/>
  <c r="DT89" i="30"/>
  <c r="D433" i="30" s="1"/>
  <c r="C217" i="30"/>
  <c r="C216" i="32"/>
  <c r="DS89" i="32"/>
  <c r="D432" i="32" s="1"/>
  <c r="C216" i="16"/>
  <c r="DS89" i="16"/>
  <c r="D432" i="16" s="1"/>
  <c r="DT89" i="21"/>
  <c r="D433" i="21" s="1"/>
  <c r="C217" i="21"/>
  <c r="DS89" i="30"/>
  <c r="D432" i="30" s="1"/>
  <c r="C216" i="30"/>
  <c r="DT89" i="34"/>
  <c r="D433" i="34" s="1"/>
  <c r="C217" i="34"/>
  <c r="C216" i="13"/>
  <c r="DS89" i="13"/>
  <c r="D432" i="13" s="1"/>
  <c r="DT89" i="57"/>
  <c r="D433" i="57" s="1"/>
  <c r="C217" i="57"/>
  <c r="C217" i="23"/>
  <c r="DT89" i="23"/>
  <c r="D433" i="23" s="1"/>
  <c r="C216" i="15"/>
  <c r="DS89" i="15"/>
  <c r="D432" i="15" s="1"/>
  <c r="C218" i="46"/>
  <c r="DU89" i="46"/>
  <c r="D434" i="46" s="1"/>
  <c r="DU89" i="50"/>
  <c r="D434" i="50" s="1"/>
  <c r="C218" i="50"/>
  <c r="DU89" i="52"/>
  <c r="D434" i="52" s="1"/>
  <c r="C218" i="52"/>
  <c r="C218" i="30"/>
  <c r="DU89" i="30"/>
  <c r="D434" i="30" s="1"/>
  <c r="C218" i="44"/>
  <c r="DU89" i="44"/>
  <c r="D434" i="44" s="1"/>
  <c r="DU89" i="58"/>
  <c r="D434" i="58" s="1"/>
  <c r="C218" i="58"/>
  <c r="DU89" i="49"/>
  <c r="D434" i="49" s="1"/>
  <c r="C218" i="49"/>
  <c r="C208" i="37"/>
  <c r="DK89" i="37"/>
  <c r="D424" i="37" s="1"/>
  <c r="C208" i="7"/>
  <c r="DK89" i="7"/>
  <c r="D424" i="7" s="1"/>
  <c r="DK89" i="44"/>
  <c r="D424" i="44" s="1"/>
  <c r="C208" i="44"/>
  <c r="DK89" i="20"/>
  <c r="D424" i="20" s="1"/>
  <c r="C208" i="20"/>
  <c r="C208" i="43"/>
  <c r="DK89" i="43"/>
  <c r="D424" i="43" s="1"/>
  <c r="DK89" i="15"/>
  <c r="D424" i="15" s="1"/>
  <c r="C208" i="15"/>
  <c r="C207" i="18"/>
  <c r="DJ89" i="18"/>
  <c r="D423" i="18" s="1"/>
  <c r="DJ89" i="51"/>
  <c r="D423" i="51" s="1"/>
  <c r="C207" i="51"/>
  <c r="DJ89" i="43"/>
  <c r="D423" i="43" s="1"/>
  <c r="C207" i="43"/>
  <c r="C207" i="12"/>
  <c r="DJ89" i="12"/>
  <c r="D423" i="12" s="1"/>
  <c r="DJ89" i="58"/>
  <c r="D423" i="58" s="1"/>
  <c r="C207" i="58"/>
  <c r="C207" i="54"/>
  <c r="DJ89" i="54"/>
  <c r="D423" i="54" s="1"/>
  <c r="C207" i="35"/>
  <c r="DJ89" i="35"/>
  <c r="D423" i="35" s="1"/>
  <c r="BN89" i="21"/>
  <c r="D375" i="21" s="1"/>
  <c r="C159" i="21"/>
  <c r="C159" i="28"/>
  <c r="BN89" i="28"/>
  <c r="D375" i="28" s="1"/>
  <c r="C159" i="45"/>
  <c r="BN89" i="45"/>
  <c r="D375" i="45" s="1"/>
  <c r="BN89" i="49"/>
  <c r="D375" i="49" s="1"/>
  <c r="C159" i="49"/>
  <c r="BN89" i="58"/>
  <c r="D375" i="58" s="1"/>
  <c r="C159" i="58"/>
  <c r="BN89" i="34"/>
  <c r="D375" i="34" s="1"/>
  <c r="C159" i="34"/>
  <c r="DD89" i="31"/>
  <c r="D417" i="31" s="1"/>
  <c r="C201" i="31"/>
  <c r="C201" i="41"/>
  <c r="DD89" i="41"/>
  <c r="D417" i="41" s="1"/>
  <c r="DD89" i="1"/>
  <c r="D417" i="1" s="1"/>
  <c r="C201" i="1"/>
  <c r="DD89" i="49"/>
  <c r="D417" i="49" s="1"/>
  <c r="C201" i="49"/>
  <c r="DD89" i="10"/>
  <c r="D417" i="10" s="1"/>
  <c r="C201" i="10"/>
  <c r="DD89" i="5"/>
  <c r="D417" i="5" s="1"/>
  <c r="C201" i="5"/>
  <c r="DD89" i="42"/>
  <c r="D417" i="42" s="1"/>
  <c r="C201" i="42"/>
  <c r="Y89" i="14"/>
  <c r="D334" i="14" s="1"/>
  <c r="C118" i="14"/>
  <c r="Y89" i="37"/>
  <c r="D334" i="37" s="1"/>
  <c r="C118" i="37"/>
  <c r="C118" i="29"/>
  <c r="Y89" i="29"/>
  <c r="D334" i="29" s="1"/>
  <c r="C118" i="58"/>
  <c r="Y89" i="58"/>
  <c r="D334" i="58" s="1"/>
  <c r="Y89" i="31"/>
  <c r="D334" i="31" s="1"/>
  <c r="C118" i="31"/>
  <c r="Y89" i="23"/>
  <c r="D334" i="23" s="1"/>
  <c r="C118" i="23"/>
  <c r="T89" i="2"/>
  <c r="D329" i="2" s="1"/>
  <c r="C113" i="2"/>
  <c r="C113" i="56"/>
  <c r="T89" i="56"/>
  <c r="D329" i="56" s="1"/>
  <c r="C113" i="21"/>
  <c r="T89" i="21"/>
  <c r="D329" i="21" s="1"/>
  <c r="C113" i="54"/>
  <c r="T89" i="54"/>
  <c r="D329" i="54" s="1"/>
  <c r="T89" i="16"/>
  <c r="D329" i="16" s="1"/>
  <c r="C113" i="16"/>
  <c r="C113" i="47"/>
  <c r="T89" i="47"/>
  <c r="D329" i="47" s="1"/>
  <c r="T89" i="52"/>
  <c r="D329" i="52" s="1"/>
  <c r="C113" i="52"/>
  <c r="C131" i="41"/>
  <c r="AL89" i="41"/>
  <c r="D347" i="41" s="1"/>
  <c r="AL89" i="21"/>
  <c r="D347" i="21" s="1"/>
  <c r="C131" i="21"/>
  <c r="AL89" i="48"/>
  <c r="D347" i="48" s="1"/>
  <c r="C131" i="48"/>
  <c r="C131" i="18"/>
  <c r="AL89" i="18"/>
  <c r="D347" i="18" s="1"/>
  <c r="C131" i="16"/>
  <c r="AL89" i="16"/>
  <c r="D347" i="16" s="1"/>
  <c r="C131" i="58"/>
  <c r="AL89" i="58"/>
  <c r="D347" i="58" s="1"/>
  <c r="AR89" i="7"/>
  <c r="D353" i="7" s="1"/>
  <c r="C137" i="7"/>
  <c r="C137" i="31"/>
  <c r="AR89" i="31"/>
  <c r="D353" i="31" s="1"/>
  <c r="AR89" i="52"/>
  <c r="D353" i="52" s="1"/>
  <c r="C137" i="52"/>
  <c r="C137" i="54"/>
  <c r="AR89" i="54"/>
  <c r="D353" i="54" s="1"/>
  <c r="AR89" i="51"/>
  <c r="D353" i="51" s="1"/>
  <c r="C137" i="51"/>
  <c r="C137" i="58"/>
  <c r="AR89" i="58"/>
  <c r="D353" i="58" s="1"/>
  <c r="C137" i="5"/>
  <c r="AR89" i="5"/>
  <c r="D353" i="5" s="1"/>
  <c r="Q89" i="8"/>
  <c r="D326" i="8" s="1"/>
  <c r="C110" i="8"/>
  <c r="Q89" i="41"/>
  <c r="D326" i="41" s="1"/>
  <c r="C110" i="41"/>
  <c r="C110" i="53"/>
  <c r="Q89" i="53"/>
  <c r="D326" i="53" s="1"/>
  <c r="Q89" i="32"/>
  <c r="D326" i="32" s="1"/>
  <c r="C110" i="32"/>
  <c r="Q89" i="46"/>
  <c r="D326" i="46" s="1"/>
  <c r="C110" i="46"/>
  <c r="C110" i="43"/>
  <c r="Q89" i="43"/>
  <c r="D326" i="43" s="1"/>
  <c r="C120" i="42"/>
  <c r="AA89" i="42"/>
  <c r="D336" i="42" s="1"/>
  <c r="C120" i="5"/>
  <c r="AA89" i="5"/>
  <c r="D336" i="5" s="1"/>
  <c r="C120" i="49"/>
  <c r="AA89" i="49"/>
  <c r="D336" i="49" s="1"/>
  <c r="C120" i="37"/>
  <c r="AA89" i="37"/>
  <c r="D336" i="37" s="1"/>
  <c r="C120" i="57"/>
  <c r="AA89" i="57"/>
  <c r="D336" i="57" s="1"/>
  <c r="C120" i="13"/>
  <c r="AA89" i="13"/>
  <c r="D336" i="13" s="1"/>
  <c r="C120" i="12"/>
  <c r="AA89" i="12"/>
  <c r="D336" i="12" s="1"/>
  <c r="C140" i="47"/>
  <c r="AU89" i="47"/>
  <c r="D356" i="47" s="1"/>
  <c r="C140" i="49"/>
  <c r="AU89" i="49"/>
  <c r="D356" i="49" s="1"/>
  <c r="C140" i="50"/>
  <c r="AU89" i="50"/>
  <c r="D356" i="50" s="1"/>
  <c r="C140" i="17"/>
  <c r="AU89" i="17"/>
  <c r="D356" i="17" s="1"/>
  <c r="C140" i="51"/>
  <c r="AU89" i="51"/>
  <c r="D356" i="51" s="1"/>
  <c r="AU89" i="20"/>
  <c r="D356" i="20" s="1"/>
  <c r="C140" i="20"/>
  <c r="C189" i="17"/>
  <c r="CR89" i="17"/>
  <c r="D405" i="17" s="1"/>
  <c r="C189" i="19"/>
  <c r="CR89" i="19"/>
  <c r="D405" i="19" s="1"/>
  <c r="C189" i="6"/>
  <c r="CR89" i="6"/>
  <c r="D405" i="6" s="1"/>
  <c r="C189" i="30"/>
  <c r="CR89" i="30"/>
  <c r="D405" i="30" s="1"/>
  <c r="CR89" i="53"/>
  <c r="D405" i="53" s="1"/>
  <c r="C189" i="53"/>
  <c r="C189" i="49"/>
  <c r="CR89" i="49"/>
  <c r="D405" i="49" s="1"/>
  <c r="C189" i="12"/>
  <c r="CR89" i="12"/>
  <c r="D405" i="12" s="1"/>
  <c r="C213" i="27"/>
  <c r="DP89" i="27"/>
  <c r="D429" i="27" s="1"/>
  <c r="DP89" i="3"/>
  <c r="D429" i="3" s="1"/>
  <c r="C213" i="3"/>
  <c r="DP89" i="54"/>
  <c r="D429" i="54" s="1"/>
  <c r="C213" i="54"/>
  <c r="C213" i="44"/>
  <c r="DP89" i="44"/>
  <c r="D429" i="44" s="1"/>
  <c r="C213" i="21"/>
  <c r="DP89" i="21"/>
  <c r="D429" i="21" s="1"/>
  <c r="DP89" i="13"/>
  <c r="D429" i="13" s="1"/>
  <c r="C213" i="13"/>
  <c r="DO89" i="44"/>
  <c r="D428" i="44" s="1"/>
  <c r="C212" i="44"/>
  <c r="C212" i="50"/>
  <c r="DO89" i="50"/>
  <c r="D428" i="50" s="1"/>
  <c r="C212" i="40"/>
  <c r="DO89" i="40"/>
  <c r="D428" i="40" s="1"/>
  <c r="C212" i="24"/>
  <c r="DO89" i="24"/>
  <c r="D428" i="24" s="1"/>
  <c r="C212" i="12"/>
  <c r="DO89" i="12"/>
  <c r="D428" i="12" s="1"/>
  <c r="DO89" i="56"/>
  <c r="D428" i="56" s="1"/>
  <c r="C212" i="56"/>
  <c r="C212" i="41"/>
  <c r="DO89" i="41"/>
  <c r="D428" i="41" s="1"/>
  <c r="DN89" i="10"/>
  <c r="D427" i="10" s="1"/>
  <c r="C211" i="10"/>
  <c r="DN89" i="33"/>
  <c r="D427" i="33" s="1"/>
  <c r="C211" i="33"/>
  <c r="C211" i="55"/>
  <c r="DN89" i="55"/>
  <c r="D427" i="55" s="1"/>
  <c r="C211" i="34"/>
  <c r="DN89" i="34"/>
  <c r="D427" i="34" s="1"/>
  <c r="C211" i="35"/>
  <c r="DN89" i="35"/>
  <c r="D427" i="35" s="1"/>
  <c r="C211" i="13"/>
  <c r="DN89" i="13"/>
  <c r="D427" i="13" s="1"/>
  <c r="C210" i="54"/>
  <c r="DM89" i="54"/>
  <c r="D426" i="54" s="1"/>
  <c r="DM89" i="32"/>
  <c r="D426" i="32" s="1"/>
  <c r="C210" i="32"/>
  <c r="DM89" i="48"/>
  <c r="D426" i="48" s="1"/>
  <c r="C210" i="48"/>
  <c r="DM89" i="3"/>
  <c r="D426" i="3" s="1"/>
  <c r="C210" i="3"/>
  <c r="C210" i="39"/>
  <c r="DM89" i="39"/>
  <c r="D426" i="39" s="1"/>
  <c r="C210" i="52"/>
  <c r="DM89" i="52"/>
  <c r="D426" i="52" s="1"/>
  <c r="C210" i="47"/>
  <c r="DM89" i="47"/>
  <c r="D426" i="47" s="1"/>
  <c r="C209" i="6"/>
  <c r="DL89" i="6"/>
  <c r="D425" i="6" s="1"/>
  <c r="C209" i="43"/>
  <c r="DL89" i="43"/>
  <c r="D425" i="43" s="1"/>
  <c r="DL89" i="27"/>
  <c r="D425" i="27" s="1"/>
  <c r="C209" i="27"/>
  <c r="DL89" i="44"/>
  <c r="D425" i="44" s="1"/>
  <c r="C209" i="44"/>
  <c r="DL89" i="30"/>
  <c r="D425" i="30" s="1"/>
  <c r="C209" i="30"/>
  <c r="C209" i="16"/>
  <c r="DL89" i="16"/>
  <c r="D425" i="16" s="1"/>
  <c r="CE89" i="23"/>
  <c r="D392" i="23" s="1"/>
  <c r="C176" i="23"/>
  <c r="C176" i="51"/>
  <c r="CE89" i="51"/>
  <c r="D392" i="51" s="1"/>
  <c r="CE89" i="52"/>
  <c r="D392" i="52" s="1"/>
  <c r="C176" i="52"/>
  <c r="C176" i="49"/>
  <c r="CE89" i="49"/>
  <c r="D392" i="49" s="1"/>
  <c r="C176" i="31"/>
  <c r="CE89" i="31"/>
  <c r="D392" i="31" s="1"/>
  <c r="C176" i="53"/>
  <c r="CE89" i="53"/>
  <c r="D392" i="53" s="1"/>
  <c r="CE89" i="44"/>
  <c r="D392" i="44" s="1"/>
  <c r="C176" i="44"/>
  <c r="C151" i="58"/>
  <c r="BF89" i="58"/>
  <c r="D367" i="58" s="1"/>
  <c r="BF89" i="50"/>
  <c r="D367" i="50" s="1"/>
  <c r="C151" i="50"/>
  <c r="C151" i="33"/>
  <c r="BF89" i="33"/>
  <c r="D367" i="33" s="1"/>
  <c r="BF89" i="49"/>
  <c r="D367" i="49" s="1"/>
  <c r="C151" i="49"/>
  <c r="BF89" i="9"/>
  <c r="D367" i="9" s="1"/>
  <c r="C151" i="9"/>
  <c r="BF89" i="1"/>
  <c r="D367" i="1" s="1"/>
  <c r="C151" i="1"/>
  <c r="DA89" i="52"/>
  <c r="D414" i="52" s="1"/>
  <c r="C198" i="52"/>
  <c r="C198" i="51"/>
  <c r="DA89" i="51"/>
  <c r="D414" i="51" s="1"/>
  <c r="DA89" i="49"/>
  <c r="D414" i="49" s="1"/>
  <c r="C198" i="49"/>
  <c r="DA89" i="28"/>
  <c r="D414" i="28" s="1"/>
  <c r="C198" i="28"/>
  <c r="C198" i="7"/>
  <c r="DA89" i="7"/>
  <c r="D414" i="7" s="1"/>
  <c r="DA89" i="35"/>
  <c r="D414" i="35" s="1"/>
  <c r="C198" i="35"/>
  <c r="DA89" i="56"/>
  <c r="D414" i="56" s="1"/>
  <c r="C198" i="56"/>
  <c r="CV89" i="23"/>
  <c r="D409" i="23" s="1"/>
  <c r="C193" i="23"/>
  <c r="CV89" i="34"/>
  <c r="D409" i="34" s="1"/>
  <c r="C193" i="34"/>
  <c r="C193" i="49"/>
  <c r="CV89" i="49"/>
  <c r="D409" i="49" s="1"/>
  <c r="CV89" i="58"/>
  <c r="D409" i="58" s="1"/>
  <c r="C193" i="58"/>
  <c r="CV89" i="14"/>
  <c r="D409" i="14" s="1"/>
  <c r="C193" i="14"/>
  <c r="CV89" i="29"/>
  <c r="D409" i="29" s="1"/>
  <c r="C193" i="29"/>
  <c r="AV89" i="47"/>
  <c r="D357" i="47" s="1"/>
  <c r="C141" i="47"/>
  <c r="AV89" i="19"/>
  <c r="D357" i="19" s="1"/>
  <c r="C141" i="19"/>
  <c r="AV89" i="18"/>
  <c r="D357" i="18" s="1"/>
  <c r="C141" i="18"/>
  <c r="AV89" i="34"/>
  <c r="D357" i="34" s="1"/>
  <c r="C141" i="34"/>
  <c r="AV89" i="42"/>
  <c r="D357" i="42" s="1"/>
  <c r="C141" i="42"/>
  <c r="C141" i="31"/>
  <c r="AV89" i="31"/>
  <c r="D357" i="31" s="1"/>
  <c r="AV89" i="58"/>
  <c r="D357" i="58" s="1"/>
  <c r="C141" i="58"/>
  <c r="AB89" i="16"/>
  <c r="D337" i="16" s="1"/>
  <c r="C121" i="16"/>
  <c r="AB89" i="32"/>
  <c r="D337" i="32" s="1"/>
  <c r="C121" i="32"/>
  <c r="AB89" i="30"/>
  <c r="D337" i="30" s="1"/>
  <c r="C121" i="30"/>
  <c r="C121" i="3"/>
  <c r="AB89" i="3"/>
  <c r="D337" i="3" s="1"/>
  <c r="C121" i="23"/>
  <c r="AB89" i="23"/>
  <c r="D337" i="23" s="1"/>
  <c r="AB89" i="33"/>
  <c r="D337" i="33" s="1"/>
  <c r="C121" i="33"/>
  <c r="C108" i="18"/>
  <c r="O89" i="18"/>
  <c r="D324" i="18" s="1"/>
  <c r="C108" i="55"/>
  <c r="O89" i="55"/>
  <c r="D324" i="55" s="1"/>
  <c r="C108" i="3"/>
  <c r="O89" i="3"/>
  <c r="D324" i="3" s="1"/>
  <c r="O89" i="49"/>
  <c r="D324" i="49" s="1"/>
  <c r="C108" i="49"/>
  <c r="O89" i="50"/>
  <c r="D324" i="50" s="1"/>
  <c r="C108" i="50"/>
  <c r="O89" i="40"/>
  <c r="D324" i="40" s="1"/>
  <c r="C108" i="40"/>
  <c r="C108" i="10"/>
  <c r="O89" i="10"/>
  <c r="D324" i="10" s="1"/>
  <c r="C122" i="13"/>
  <c r="AC89" i="13"/>
  <c r="D338" i="13" s="1"/>
  <c r="C122" i="28"/>
  <c r="AC89" i="28"/>
  <c r="D338" i="28" s="1"/>
  <c r="C122" i="17"/>
  <c r="AC89" i="17"/>
  <c r="D338" i="17" s="1"/>
  <c r="AC89" i="56"/>
  <c r="D338" i="56" s="1"/>
  <c r="C122" i="56"/>
  <c r="AC89" i="9"/>
  <c r="D338" i="9" s="1"/>
  <c r="C122" i="9"/>
  <c r="C122" i="33"/>
  <c r="AC89" i="33"/>
  <c r="D338" i="33" s="1"/>
  <c r="C142" i="45"/>
  <c r="AW89" i="45"/>
  <c r="D358" i="45" s="1"/>
  <c r="AW89" i="49"/>
  <c r="D358" i="49" s="1"/>
  <c r="C142" i="49"/>
  <c r="AW89" i="52"/>
  <c r="D358" i="52" s="1"/>
  <c r="C142" i="52"/>
  <c r="C142" i="13"/>
  <c r="AW89" i="13"/>
  <c r="D358" i="13" s="1"/>
  <c r="AW89" i="21"/>
  <c r="D358" i="21" s="1"/>
  <c r="C142" i="21"/>
  <c r="AW89" i="8"/>
  <c r="D358" i="8" s="1"/>
  <c r="C142" i="8"/>
  <c r="C142" i="29"/>
  <c r="AW89" i="29"/>
  <c r="D358" i="29" s="1"/>
  <c r="C136" i="46"/>
  <c r="AQ89" i="46"/>
  <c r="D352" i="46" s="1"/>
  <c r="C136" i="58"/>
  <c r="AQ89" i="58"/>
  <c r="D352" i="58" s="1"/>
  <c r="AQ89" i="20"/>
  <c r="D352" i="20" s="1"/>
  <c r="C136" i="20"/>
  <c r="C136" i="56"/>
  <c r="AQ89" i="56"/>
  <c r="D352" i="56" s="1"/>
  <c r="C136" i="34"/>
  <c r="AQ89" i="34"/>
  <c r="D352" i="34" s="1"/>
  <c r="C136" i="15"/>
  <c r="AQ89" i="15"/>
  <c r="D352" i="15" s="1"/>
  <c r="C187" i="54"/>
  <c r="CP89" i="54"/>
  <c r="D403" i="54" s="1"/>
  <c r="BE89" i="35"/>
  <c r="D366" i="35" s="1"/>
  <c r="C150" i="35"/>
  <c r="C149" i="37"/>
  <c r="BD89" i="37"/>
  <c r="D365" i="37" s="1"/>
  <c r="BD89" i="53"/>
  <c r="D365" i="53" s="1"/>
  <c r="C149" i="53"/>
  <c r="C148" i="15"/>
  <c r="BC89" i="15"/>
  <c r="D364" i="15" s="1"/>
  <c r="C147" i="35"/>
  <c r="BB89" i="35"/>
  <c r="D363" i="35" s="1"/>
  <c r="C146" i="58"/>
  <c r="BA89" i="58"/>
  <c r="D362" i="58" s="1"/>
  <c r="C145" i="1"/>
  <c r="AZ89" i="1"/>
  <c r="D361" i="1" s="1"/>
  <c r="C224" i="10"/>
  <c r="EA89" i="10"/>
  <c r="D440" i="10" s="1"/>
  <c r="EA89" i="43"/>
  <c r="D440" i="43" s="1"/>
  <c r="C224" i="43"/>
  <c r="DE89" i="6"/>
  <c r="D418" i="6" s="1"/>
  <c r="C202" i="6"/>
  <c r="C202" i="51"/>
  <c r="DE89" i="51"/>
  <c r="D418" i="51" s="1"/>
  <c r="AO89" i="6"/>
  <c r="D350" i="6" s="1"/>
  <c r="C134" i="6"/>
  <c r="AI89" i="27"/>
  <c r="D344" i="27" s="1"/>
  <c r="C128" i="27"/>
  <c r="AE89" i="54"/>
  <c r="D340" i="54" s="1"/>
  <c r="C124" i="54"/>
  <c r="C135" i="13"/>
  <c r="AP89" i="13"/>
  <c r="D351" i="13" s="1"/>
  <c r="C135" i="32"/>
  <c r="AP89" i="32"/>
  <c r="D351" i="32" s="1"/>
  <c r="C126" i="46"/>
  <c r="AG89" i="46"/>
  <c r="D342" i="46" s="1"/>
  <c r="W89" i="31"/>
  <c r="D332" i="31" s="1"/>
  <c r="C116" i="31"/>
  <c r="U89" i="17"/>
  <c r="D330" i="17" s="1"/>
  <c r="C114" i="17"/>
  <c r="U89" i="32"/>
  <c r="D330" i="32" s="1"/>
  <c r="C114" i="32"/>
  <c r="AD89" i="30"/>
  <c r="D339" i="30" s="1"/>
  <c r="C123" i="30"/>
  <c r="AX89" i="55"/>
  <c r="D359" i="55" s="1"/>
  <c r="C143" i="55"/>
  <c r="C127" i="33"/>
  <c r="AH89" i="33"/>
  <c r="D343" i="33" s="1"/>
  <c r="C112" i="49"/>
  <c r="S89" i="49"/>
  <c r="D328" i="49" s="1"/>
  <c r="V89" i="52"/>
  <c r="D331" i="52" s="1"/>
  <c r="C115" i="52"/>
  <c r="V89" i="3"/>
  <c r="D331" i="3" s="1"/>
  <c r="C115" i="3"/>
  <c r="CJ89" i="18"/>
  <c r="D397" i="18" s="1"/>
  <c r="C181" i="18"/>
  <c r="C181" i="50"/>
  <c r="CJ89" i="50"/>
  <c r="D397" i="50" s="1"/>
  <c r="C181" i="8"/>
  <c r="CJ89" i="8"/>
  <c r="D397" i="8" s="1"/>
  <c r="CJ89" i="24"/>
  <c r="D397" i="24" s="1"/>
  <c r="C181" i="24"/>
  <c r="CJ89" i="16"/>
  <c r="D397" i="16" s="1"/>
  <c r="C181" i="16"/>
  <c r="C181" i="20"/>
  <c r="CJ89" i="20"/>
  <c r="D397" i="20" s="1"/>
  <c r="C205" i="39"/>
  <c r="DH89" i="39"/>
  <c r="D421" i="39" s="1"/>
  <c r="DH89" i="8"/>
  <c r="D421" i="8" s="1"/>
  <c r="C205" i="8"/>
  <c r="C205" i="15"/>
  <c r="DH89" i="15"/>
  <c r="D421" i="15" s="1"/>
  <c r="DH89" i="20"/>
  <c r="D421" i="20" s="1"/>
  <c r="C205" i="20"/>
  <c r="C205" i="13"/>
  <c r="DH89" i="13"/>
  <c r="D421" i="13" s="1"/>
  <c r="DH89" i="50"/>
  <c r="D421" i="50" s="1"/>
  <c r="C205" i="50"/>
  <c r="DH89" i="49"/>
  <c r="D421" i="49" s="1"/>
  <c r="C205" i="49"/>
  <c r="C204" i="18"/>
  <c r="DG89" i="18"/>
  <c r="D420" i="18" s="1"/>
  <c r="C204" i="20"/>
  <c r="DG89" i="20"/>
  <c r="D420" i="20" s="1"/>
  <c r="C204" i="37"/>
  <c r="DG89" i="37"/>
  <c r="D420" i="37" s="1"/>
  <c r="C204" i="40"/>
  <c r="DG89" i="40"/>
  <c r="D420" i="40" s="1"/>
  <c r="C204" i="48"/>
  <c r="DG89" i="48"/>
  <c r="D420" i="48" s="1"/>
  <c r="C204" i="33"/>
  <c r="DG89" i="33"/>
  <c r="D420" i="33" s="1"/>
  <c r="C179" i="21"/>
  <c r="CH89" i="21"/>
  <c r="D395" i="21" s="1"/>
  <c r="C179" i="48"/>
  <c r="CH89" i="48"/>
  <c r="D395" i="48" s="1"/>
  <c r="CH89" i="32"/>
  <c r="D395" i="32" s="1"/>
  <c r="C179" i="32"/>
  <c r="CH89" i="46"/>
  <c r="D395" i="46" s="1"/>
  <c r="C179" i="46"/>
  <c r="C179" i="12"/>
  <c r="CH89" i="12"/>
  <c r="D395" i="12" s="1"/>
  <c r="CH89" i="47"/>
  <c r="D395" i="47" s="1"/>
  <c r="C179" i="47"/>
  <c r="CH89" i="55"/>
  <c r="D395" i="55" s="1"/>
  <c r="C179" i="55"/>
  <c r="CG89" i="12"/>
  <c r="D394" i="12" s="1"/>
  <c r="C178" i="12"/>
  <c r="CG89" i="19"/>
  <c r="D394" i="19" s="1"/>
  <c r="C178" i="19"/>
  <c r="CG89" i="27"/>
  <c r="D394" i="27" s="1"/>
  <c r="C178" i="27"/>
  <c r="C178" i="30"/>
  <c r="CG89" i="30"/>
  <c r="D394" i="30" s="1"/>
  <c r="C178" i="10"/>
  <c r="CG89" i="10"/>
  <c r="D394" i="10" s="1"/>
  <c r="CG89" i="18"/>
  <c r="D394" i="18" s="1"/>
  <c r="C178" i="18"/>
  <c r="C177" i="9"/>
  <c r="CF89" i="9"/>
  <c r="D393" i="9" s="1"/>
  <c r="C177" i="10"/>
  <c r="CF89" i="10"/>
  <c r="D393" i="10" s="1"/>
  <c r="CF89" i="44"/>
  <c r="D393" i="44" s="1"/>
  <c r="C177" i="44"/>
  <c r="CF89" i="35"/>
  <c r="D393" i="35" s="1"/>
  <c r="C177" i="35"/>
  <c r="C177" i="56"/>
  <c r="CF89" i="56"/>
  <c r="D393" i="56" s="1"/>
  <c r="CF89" i="24"/>
  <c r="D393" i="24" s="1"/>
  <c r="C177" i="24"/>
  <c r="CF89" i="30"/>
  <c r="D393" i="30" s="1"/>
  <c r="C177" i="30"/>
  <c r="BW89" i="44"/>
  <c r="D384" i="44" s="1"/>
  <c r="C168" i="44"/>
  <c r="C168" i="3"/>
  <c r="BW89" i="3"/>
  <c r="D384" i="3" s="1"/>
  <c r="BW89" i="21"/>
  <c r="D384" i="21" s="1"/>
  <c r="C168" i="21"/>
  <c r="BW89" i="47"/>
  <c r="D384" i="47" s="1"/>
  <c r="C168" i="47"/>
  <c r="C168" i="31"/>
  <c r="BW89" i="31"/>
  <c r="D384" i="31" s="1"/>
  <c r="C168" i="20"/>
  <c r="BW89" i="20"/>
  <c r="D384" i="20" s="1"/>
  <c r="C231" i="16"/>
  <c r="EH89" i="16"/>
  <c r="D447" i="16" s="1"/>
  <c r="EJ89" i="29"/>
  <c r="D449" i="29" s="1"/>
  <c r="C233" i="29"/>
  <c r="EI89" i="4"/>
  <c r="D448" i="4" s="1"/>
  <c r="C232" i="4"/>
  <c r="C234" i="46"/>
  <c r="EK89" i="46"/>
  <c r="D450" i="46" s="1"/>
  <c r="EM89" i="27"/>
  <c r="D452" i="27" s="1"/>
  <c r="C236" i="27"/>
  <c r="EH89" i="9"/>
  <c r="D447" i="9" s="1"/>
  <c r="C231" i="9"/>
  <c r="C232" i="31"/>
  <c r="EI89" i="31"/>
  <c r="D448" i="31" s="1"/>
  <c r="EL89" i="37"/>
  <c r="D451" i="37" s="1"/>
  <c r="C235" i="37"/>
  <c r="EK89" i="5"/>
  <c r="D450" i="5" s="1"/>
  <c r="C234" i="5"/>
  <c r="C236" i="35"/>
  <c r="EM89" i="35"/>
  <c r="D452" i="35" s="1"/>
  <c r="EJ89" i="53"/>
  <c r="D449" i="53" s="1"/>
  <c r="C233" i="53"/>
  <c r="EI89" i="1"/>
  <c r="D448" i="1" s="1"/>
  <c r="C232" i="1"/>
  <c r="EL89" i="10"/>
  <c r="D451" i="10" s="1"/>
  <c r="C235" i="10"/>
  <c r="C236" i="32"/>
  <c r="EM89" i="32"/>
  <c r="D452" i="32" s="1"/>
  <c r="C231" i="46"/>
  <c r="EH89" i="46"/>
  <c r="D447" i="46" s="1"/>
  <c r="C233" i="58"/>
  <c r="EJ89" i="58"/>
  <c r="D449" i="58" s="1"/>
  <c r="EI89" i="19"/>
  <c r="D448" i="19" s="1"/>
  <c r="C232" i="19"/>
  <c r="C235" i="39"/>
  <c r="EL89" i="39"/>
  <c r="D451" i="39" s="1"/>
  <c r="C234" i="40"/>
  <c r="EK89" i="40"/>
  <c r="D450" i="40" s="1"/>
  <c r="EM89" i="55"/>
  <c r="D452" i="55" s="1"/>
  <c r="C236" i="55"/>
  <c r="C231" i="57"/>
  <c r="EH89" i="57"/>
  <c r="D447" i="57" s="1"/>
  <c r="C233" i="5"/>
  <c r="EJ89" i="5"/>
  <c r="D449" i="5" s="1"/>
  <c r="C232" i="35"/>
  <c r="EI89" i="35"/>
  <c r="D448" i="35" s="1"/>
  <c r="EL89" i="50"/>
  <c r="D451" i="50" s="1"/>
  <c r="C235" i="50"/>
  <c r="EM89" i="23"/>
  <c r="D452" i="23" s="1"/>
  <c r="C236" i="23"/>
  <c r="C231" i="40"/>
  <c r="EH89" i="40"/>
  <c r="D447" i="40" s="1"/>
  <c r="EJ89" i="4"/>
  <c r="D449" i="4" s="1"/>
  <c r="C233" i="4"/>
  <c r="C235" i="12"/>
  <c r="EL89" i="12"/>
  <c r="D451" i="12" s="1"/>
  <c r="EK89" i="33"/>
  <c r="D450" i="33" s="1"/>
  <c r="C234" i="33"/>
  <c r="EM89" i="46"/>
  <c r="D452" i="46" s="1"/>
  <c r="C236" i="46"/>
  <c r="C233" i="19"/>
  <c r="EJ89" i="19"/>
  <c r="D449" i="19" s="1"/>
  <c r="C232" i="43"/>
  <c r="EI89" i="43"/>
  <c r="D448" i="43" s="1"/>
  <c r="C235" i="45"/>
  <c r="EL89" i="45"/>
  <c r="D451" i="45" s="1"/>
  <c r="C234" i="30"/>
  <c r="EK89" i="30"/>
  <c r="D450" i="30" s="1"/>
  <c r="C236" i="51"/>
  <c r="EM89" i="51"/>
  <c r="D452" i="51" s="1"/>
  <c r="EH89" i="56"/>
  <c r="D447" i="56" s="1"/>
  <c r="C231" i="56"/>
  <c r="C233" i="13"/>
  <c r="EJ89" i="13"/>
  <c r="D449" i="13" s="1"/>
  <c r="C232" i="32"/>
  <c r="EI89" i="32"/>
  <c r="D448" i="32" s="1"/>
  <c r="EL89" i="58"/>
  <c r="D451" i="58" s="1"/>
  <c r="C235" i="58"/>
  <c r="EM89" i="24"/>
  <c r="D452" i="24" s="1"/>
  <c r="C236" i="24"/>
  <c r="CZ89" i="45"/>
  <c r="D413" i="45" s="1"/>
  <c r="C197" i="45"/>
  <c r="C197" i="48"/>
  <c r="CZ89" i="48"/>
  <c r="D413" i="48" s="1"/>
  <c r="CZ89" i="18"/>
  <c r="D413" i="18" s="1"/>
  <c r="C197" i="18"/>
  <c r="CZ89" i="30"/>
  <c r="D413" i="30" s="1"/>
  <c r="C197" i="30"/>
  <c r="C197" i="44"/>
  <c r="CZ89" i="44"/>
  <c r="D413" i="44" s="1"/>
  <c r="C197" i="47"/>
  <c r="CZ89" i="47"/>
  <c r="D413" i="47" s="1"/>
  <c r="C200" i="35"/>
  <c r="DC89" i="35"/>
  <c r="D416" i="35" s="1"/>
  <c r="C200" i="44"/>
  <c r="DC89" i="44"/>
  <c r="D416" i="44" s="1"/>
  <c r="DC89" i="55"/>
  <c r="D416" i="55" s="1"/>
  <c r="C200" i="55"/>
  <c r="C200" i="8"/>
  <c r="DC89" i="8"/>
  <c r="D416" i="8" s="1"/>
  <c r="C200" i="32"/>
  <c r="DC89" i="32"/>
  <c r="D416" i="32" s="1"/>
  <c r="DC89" i="24"/>
  <c r="D416" i="24" s="1"/>
  <c r="C200" i="24"/>
  <c r="C200" i="10"/>
  <c r="DC89" i="10"/>
  <c r="D416" i="10" s="1"/>
  <c r="C133" i="45"/>
  <c r="AN89" i="45"/>
  <c r="D349" i="45" s="1"/>
  <c r="AN89" i="7"/>
  <c r="D349" i="7" s="1"/>
  <c r="C133" i="7"/>
  <c r="C133" i="37"/>
  <c r="AN89" i="37"/>
  <c r="D349" i="37" s="1"/>
  <c r="AN89" i="51"/>
  <c r="D349" i="51" s="1"/>
  <c r="C133" i="51"/>
  <c r="AN89" i="44"/>
  <c r="D349" i="44" s="1"/>
  <c r="C133" i="44"/>
  <c r="C133" i="15"/>
  <c r="AN89" i="15"/>
  <c r="D349" i="15" s="1"/>
  <c r="R89" i="56"/>
  <c r="D327" i="56" s="1"/>
  <c r="C111" i="56"/>
  <c r="C111" i="33"/>
  <c r="R89" i="33"/>
  <c r="D327" i="33" s="1"/>
  <c r="R89" i="55"/>
  <c r="D327" i="55" s="1"/>
  <c r="C111" i="55"/>
  <c r="R89" i="28"/>
  <c r="D327" i="28" s="1"/>
  <c r="C111" i="28"/>
  <c r="R89" i="31"/>
  <c r="D327" i="31" s="1"/>
  <c r="C111" i="31"/>
  <c r="C111" i="23"/>
  <c r="R89" i="23"/>
  <c r="D327" i="23" s="1"/>
  <c r="C111" i="39"/>
  <c r="R89" i="39"/>
  <c r="D327" i="39" s="1"/>
  <c r="P89" i="19"/>
  <c r="D325" i="19" s="1"/>
  <c r="C109" i="19"/>
  <c r="C109" i="49"/>
  <c r="P89" i="49"/>
  <c r="D325" i="49" s="1"/>
  <c r="C109" i="18"/>
  <c r="P89" i="18"/>
  <c r="D325" i="18" s="1"/>
  <c r="P89" i="56"/>
  <c r="D325" i="56" s="1"/>
  <c r="C109" i="56"/>
  <c r="C109" i="32"/>
  <c r="P89" i="32"/>
  <c r="D325" i="32" s="1"/>
  <c r="C109" i="2"/>
  <c r="P89" i="2"/>
  <c r="D325" i="2" s="1"/>
  <c r="CQ89" i="46"/>
  <c r="D404" i="46" s="1"/>
  <c r="C188" i="46"/>
  <c r="C188" i="57"/>
  <c r="CQ89" i="57"/>
  <c r="D404" i="57" s="1"/>
  <c r="C188" i="7"/>
  <c r="CQ89" i="7"/>
  <c r="D404" i="7" s="1"/>
  <c r="CQ89" i="2"/>
  <c r="D404" i="2" s="1"/>
  <c r="C188" i="2"/>
  <c r="C188" i="33"/>
  <c r="CQ89" i="33"/>
  <c r="D404" i="33" s="1"/>
  <c r="C188" i="27"/>
  <c r="CQ89" i="27"/>
  <c r="D404" i="27" s="1"/>
  <c r="C174" i="27"/>
  <c r="CC89" i="27"/>
  <c r="D390" i="27" s="1"/>
  <c r="C174" i="39"/>
  <c r="CC89" i="39"/>
  <c r="D390" i="39" s="1"/>
  <c r="CC89" i="31"/>
  <c r="D390" i="31" s="1"/>
  <c r="C174" i="31"/>
  <c r="CC89" i="13"/>
  <c r="D390" i="13" s="1"/>
  <c r="C174" i="13"/>
  <c r="CC89" i="7"/>
  <c r="D390" i="7" s="1"/>
  <c r="C174" i="7"/>
  <c r="CC89" i="57"/>
  <c r="D390" i="57" s="1"/>
  <c r="C174" i="57"/>
  <c r="C174" i="1"/>
  <c r="CC89" i="1"/>
  <c r="D390" i="1" s="1"/>
  <c r="CB89" i="18"/>
  <c r="D389" i="18" s="1"/>
  <c r="C173" i="18"/>
  <c r="C173" i="42"/>
  <c r="CB89" i="42"/>
  <c r="D389" i="42" s="1"/>
  <c r="C173" i="58"/>
  <c r="CB89" i="58"/>
  <c r="D389" i="58" s="1"/>
  <c r="CB89" i="52"/>
  <c r="D389" i="52" s="1"/>
  <c r="C173" i="52"/>
  <c r="C173" i="16"/>
  <c r="CB89" i="16"/>
  <c r="D389" i="16" s="1"/>
  <c r="CB89" i="31"/>
  <c r="D389" i="31" s="1"/>
  <c r="C173" i="31"/>
  <c r="C172" i="51"/>
  <c r="CA89" i="51"/>
  <c r="D388" i="51" s="1"/>
  <c r="C172" i="43"/>
  <c r="CA89" i="43"/>
  <c r="D388" i="43" s="1"/>
  <c r="C172" i="4"/>
  <c r="CA89" i="4"/>
  <c r="D388" i="4" s="1"/>
  <c r="C172" i="57"/>
  <c r="CA89" i="57"/>
  <c r="D388" i="57" s="1"/>
  <c r="C172" i="20"/>
  <c r="CA89" i="20"/>
  <c r="D388" i="20" s="1"/>
  <c r="CA89" i="46"/>
  <c r="D388" i="46" s="1"/>
  <c r="C172" i="46"/>
  <c r="CA89" i="27"/>
  <c r="D388" i="27" s="1"/>
  <c r="C172" i="27"/>
  <c r="BZ89" i="45"/>
  <c r="D387" i="45" s="1"/>
  <c r="C171" i="45"/>
  <c r="BZ89" i="48"/>
  <c r="D387" i="48" s="1"/>
  <c r="C171" i="48"/>
  <c r="BZ89" i="29"/>
  <c r="D387" i="29" s="1"/>
  <c r="C171" i="29"/>
  <c r="C171" i="19"/>
  <c r="BZ89" i="19"/>
  <c r="D387" i="19" s="1"/>
  <c r="BZ89" i="21"/>
  <c r="D387" i="21" s="1"/>
  <c r="C171" i="21"/>
  <c r="C171" i="31"/>
  <c r="BZ89" i="31"/>
  <c r="D387" i="31" s="1"/>
  <c r="C170" i="21"/>
  <c r="BY89" i="21"/>
  <c r="D386" i="21" s="1"/>
  <c r="C170" i="47"/>
  <c r="BY89" i="47"/>
  <c r="D386" i="47" s="1"/>
  <c r="C170" i="15"/>
  <c r="BY89" i="15"/>
  <c r="D386" i="15" s="1"/>
  <c r="BY89" i="48"/>
  <c r="D386" i="48" s="1"/>
  <c r="C170" i="48"/>
  <c r="BY89" i="16"/>
  <c r="D386" i="16" s="1"/>
  <c r="C170" i="16"/>
  <c r="C170" i="18"/>
  <c r="BY89" i="18"/>
  <c r="D386" i="18" s="1"/>
  <c r="BY89" i="34"/>
  <c r="D386" i="34" s="1"/>
  <c r="C170" i="34"/>
  <c r="C169" i="55"/>
  <c r="BX89" i="55"/>
  <c r="D385" i="55" s="1"/>
  <c r="C169" i="42"/>
  <c r="BX89" i="42"/>
  <c r="D385" i="42" s="1"/>
  <c r="C169" i="34"/>
  <c r="BX89" i="34"/>
  <c r="D385" i="34" s="1"/>
  <c r="BX89" i="14"/>
  <c r="D385" i="14" s="1"/>
  <c r="C169" i="14"/>
  <c r="C169" i="33"/>
  <c r="BX89" i="33"/>
  <c r="D385" i="33" s="1"/>
  <c r="C169" i="3"/>
  <c r="BX89" i="3"/>
  <c r="D385" i="3" s="1"/>
  <c r="C160" i="6"/>
  <c r="BO89" i="6"/>
  <c r="D376" i="6" s="1"/>
  <c r="C160" i="37"/>
  <c r="BO89" i="37"/>
  <c r="D376" i="37" s="1"/>
  <c r="C160" i="15"/>
  <c r="BO89" i="15"/>
  <c r="D376" i="15" s="1"/>
  <c r="BO89" i="29"/>
  <c r="D376" i="29" s="1"/>
  <c r="C160" i="29"/>
  <c r="BO89" i="34"/>
  <c r="D376" i="34" s="1"/>
  <c r="C160" i="34"/>
  <c r="BO89" i="54"/>
  <c r="D376" i="54" s="1"/>
  <c r="C160" i="54"/>
  <c r="BO89" i="55"/>
  <c r="D376" i="55" s="1"/>
  <c r="C160" i="55"/>
  <c r="C223" i="37"/>
  <c r="DZ89" i="37"/>
  <c r="D439" i="37" s="1"/>
  <c r="C223" i="18"/>
  <c r="DZ89" i="18"/>
  <c r="D439" i="18" s="1"/>
  <c r="C223" i="39"/>
  <c r="DZ89" i="39"/>
  <c r="D439" i="39" s="1"/>
  <c r="C223" i="50"/>
  <c r="DZ89" i="50"/>
  <c r="D439" i="50" s="1"/>
  <c r="DZ89" i="7"/>
  <c r="D439" i="7" s="1"/>
  <c r="C223" i="7"/>
  <c r="C223" i="8"/>
  <c r="DZ89" i="8"/>
  <c r="D439" i="8" s="1"/>
  <c r="C196" i="51"/>
  <c r="CY89" i="51"/>
  <c r="D412" i="51" s="1"/>
  <c r="CY89" i="45"/>
  <c r="D412" i="45" s="1"/>
  <c r="C196" i="45"/>
  <c r="C196" i="17"/>
  <c r="CY89" i="17"/>
  <c r="D412" i="17" s="1"/>
  <c r="C196" i="5"/>
  <c r="CY89" i="5"/>
  <c r="D412" i="5" s="1"/>
  <c r="CY89" i="31"/>
  <c r="D412" i="31" s="1"/>
  <c r="C196" i="31"/>
  <c r="CY89" i="12"/>
  <c r="D412" i="12" s="1"/>
  <c r="C196" i="12"/>
  <c r="CY89" i="56"/>
  <c r="D412" i="56" s="1"/>
  <c r="C196" i="56"/>
  <c r="C192" i="20"/>
  <c r="CU89" i="20"/>
  <c r="D408" i="20" s="1"/>
  <c r="C192" i="57"/>
  <c r="CU89" i="57"/>
  <c r="D408" i="57" s="1"/>
  <c r="CU89" i="49"/>
  <c r="D408" i="49" s="1"/>
  <c r="C192" i="49"/>
  <c r="C192" i="44"/>
  <c r="CU89" i="44"/>
  <c r="D408" i="44" s="1"/>
  <c r="CU89" i="18"/>
  <c r="D408" i="18" s="1"/>
  <c r="C192" i="18"/>
  <c r="C192" i="43"/>
  <c r="CU89" i="43"/>
  <c r="D408" i="43" s="1"/>
  <c r="C125" i="37"/>
  <c r="AF89" i="37"/>
  <c r="D341" i="37" s="1"/>
  <c r="C125" i="30"/>
  <c r="AF89" i="30"/>
  <c r="D341" i="30" s="1"/>
  <c r="C125" i="17"/>
  <c r="AF89" i="17"/>
  <c r="D341" i="17" s="1"/>
  <c r="AF89" i="19"/>
  <c r="D341" i="19" s="1"/>
  <c r="C125" i="19"/>
  <c r="C125" i="5"/>
  <c r="AF89" i="5"/>
  <c r="D341" i="5" s="1"/>
  <c r="AF89" i="16"/>
  <c r="D341" i="16" s="1"/>
  <c r="C125" i="16"/>
  <c r="C125" i="35"/>
  <c r="AF89" i="35"/>
  <c r="D341" i="35" s="1"/>
  <c r="C130" i="1"/>
  <c r="AK89" i="1"/>
  <c r="D346" i="1" s="1"/>
  <c r="C130" i="37"/>
  <c r="AK89" i="37"/>
  <c r="D346" i="37" s="1"/>
  <c r="AK89" i="39"/>
  <c r="D346" i="39" s="1"/>
  <c r="C130" i="39"/>
  <c r="AK89" i="51"/>
  <c r="D346" i="51" s="1"/>
  <c r="C130" i="51"/>
  <c r="AK89" i="49"/>
  <c r="D346" i="49" s="1"/>
  <c r="C130" i="49"/>
  <c r="C130" i="3"/>
  <c r="AK89" i="3"/>
  <c r="D346" i="3" s="1"/>
  <c r="AS89" i="7"/>
  <c r="D354" i="7" s="1"/>
  <c r="C138" i="7"/>
  <c r="AS89" i="24"/>
  <c r="D354" i="24" s="1"/>
  <c r="C138" i="24"/>
  <c r="C138" i="18"/>
  <c r="AS89" i="18"/>
  <c r="D354" i="18" s="1"/>
  <c r="C138" i="20"/>
  <c r="AS89" i="20"/>
  <c r="D354" i="20" s="1"/>
  <c r="C138" i="40"/>
  <c r="AS89" i="40"/>
  <c r="D354" i="40" s="1"/>
  <c r="C138" i="10"/>
  <c r="AS89" i="10"/>
  <c r="D354" i="10" s="1"/>
  <c r="C138" i="29"/>
  <c r="AS89" i="29"/>
  <c r="D354" i="29" s="1"/>
  <c r="CI89" i="58"/>
  <c r="D396" i="58" s="1"/>
  <c r="C180" i="58"/>
  <c r="C180" i="17"/>
  <c r="CI89" i="17"/>
  <c r="D396" i="17" s="1"/>
  <c r="C180" i="43"/>
  <c r="CI89" i="43"/>
  <c r="D396" i="43" s="1"/>
  <c r="CI89" i="7"/>
  <c r="D396" i="7" s="1"/>
  <c r="C180" i="7"/>
  <c r="C180" i="56"/>
  <c r="CI89" i="56"/>
  <c r="D396" i="56" s="1"/>
  <c r="CI89" i="50"/>
  <c r="D396" i="50" s="1"/>
  <c r="C180" i="50"/>
  <c r="C180" i="9"/>
  <c r="CI89" i="9"/>
  <c r="D396" i="9" s="1"/>
  <c r="BU89" i="52"/>
  <c r="D382" i="52" s="1"/>
  <c r="C166" i="52"/>
  <c r="BU89" i="19"/>
  <c r="D382" i="19" s="1"/>
  <c r="C166" i="19"/>
  <c r="BU89" i="46"/>
  <c r="D382" i="46" s="1"/>
  <c r="C166" i="46"/>
  <c r="BU89" i="37"/>
  <c r="D382" i="37" s="1"/>
  <c r="C166" i="37"/>
  <c r="C166" i="33"/>
  <c r="BU89" i="33"/>
  <c r="D382" i="33" s="1"/>
  <c r="BU89" i="24"/>
  <c r="D382" i="24" s="1"/>
  <c r="C166" i="24"/>
  <c r="BT89" i="47"/>
  <c r="D381" i="47" s="1"/>
  <c r="C165" i="47"/>
  <c r="C165" i="2"/>
  <c r="BT89" i="2"/>
  <c r="D381" i="2" s="1"/>
  <c r="C165" i="42"/>
  <c r="BT89" i="42"/>
  <c r="D381" i="42" s="1"/>
  <c r="BT89" i="44"/>
  <c r="D381" i="44" s="1"/>
  <c r="C165" i="44"/>
  <c r="C165" i="15"/>
  <c r="BT89" i="15"/>
  <c r="D381" i="15" s="1"/>
  <c r="C165" i="52"/>
  <c r="BT89" i="52"/>
  <c r="D381" i="52" s="1"/>
  <c r="C165" i="5"/>
  <c r="BT89" i="5"/>
  <c r="D381" i="5" s="1"/>
  <c r="C164" i="14"/>
  <c r="BS89" i="14"/>
  <c r="D380" i="14" s="1"/>
  <c r="C164" i="28"/>
  <c r="BS89" i="28"/>
  <c r="D380" i="28" s="1"/>
  <c r="C164" i="10"/>
  <c r="BS89" i="10"/>
  <c r="D380" i="10" s="1"/>
  <c r="BS89" i="33"/>
  <c r="D380" i="33" s="1"/>
  <c r="C164" i="33"/>
  <c r="C164" i="43"/>
  <c r="BS89" i="43"/>
  <c r="D380" i="43" s="1"/>
  <c r="C164" i="15"/>
  <c r="BS89" i="15"/>
  <c r="D380" i="15" s="1"/>
  <c r="C163" i="7"/>
  <c r="BR89" i="7"/>
  <c r="D379" i="7" s="1"/>
  <c r="BR89" i="15"/>
  <c r="D379" i="15" s="1"/>
  <c r="C163" i="15"/>
  <c r="BR89" i="41"/>
  <c r="D379" i="41" s="1"/>
  <c r="C163" i="41"/>
  <c r="C163" i="2"/>
  <c r="BR89" i="2"/>
  <c r="D379" i="2" s="1"/>
  <c r="BR89" i="31"/>
  <c r="D379" i="31" s="1"/>
  <c r="C163" i="31"/>
  <c r="BR89" i="17"/>
  <c r="D379" i="17" s="1"/>
  <c r="C163" i="17"/>
  <c r="C163" i="23"/>
  <c r="BR89" i="23"/>
  <c r="D379" i="23" s="1"/>
  <c r="C162" i="34"/>
  <c r="BQ89" i="34"/>
  <c r="D378" i="34" s="1"/>
  <c r="BQ89" i="24"/>
  <c r="D378" i="24" s="1"/>
  <c r="C162" i="24"/>
  <c r="C162" i="2"/>
  <c r="BQ89" i="2"/>
  <c r="D378" i="2" s="1"/>
  <c r="BQ89" i="46"/>
  <c r="D378" i="46" s="1"/>
  <c r="C162" i="46"/>
  <c r="C162" i="23"/>
  <c r="BQ89" i="23"/>
  <c r="D378" i="23" s="1"/>
  <c r="C162" i="49"/>
  <c r="BQ89" i="49"/>
  <c r="D378" i="49" s="1"/>
  <c r="BP89" i="58"/>
  <c r="D377" i="58" s="1"/>
  <c r="C161" i="58"/>
  <c r="BP89" i="42"/>
  <c r="D377" i="42" s="1"/>
  <c r="C161" i="42"/>
  <c r="C161" i="6"/>
  <c r="BP89" i="6"/>
  <c r="D377" i="6" s="1"/>
  <c r="BP89" i="21"/>
  <c r="D377" i="21" s="1"/>
  <c r="C161" i="21"/>
  <c r="C161" i="4"/>
  <c r="BP89" i="4"/>
  <c r="D377" i="4" s="1"/>
  <c r="C161" i="52"/>
  <c r="BP89" i="52"/>
  <c r="D377" i="52" s="1"/>
  <c r="BP89" i="31"/>
  <c r="D377" i="31" s="1"/>
  <c r="C161" i="31"/>
  <c r="C152" i="28"/>
  <c r="BG89" i="28"/>
  <c r="D368" i="28" s="1"/>
  <c r="C152" i="16"/>
  <c r="BG89" i="16"/>
  <c r="D368" i="16" s="1"/>
  <c r="C152" i="2"/>
  <c r="BG89" i="2"/>
  <c r="D368" i="2" s="1"/>
  <c r="C152" i="39"/>
  <c r="BG89" i="39"/>
  <c r="D368" i="39" s="1"/>
  <c r="BG89" i="42"/>
  <c r="D368" i="42" s="1"/>
  <c r="C152" i="42"/>
  <c r="C152" i="27"/>
  <c r="BG89" i="27"/>
  <c r="D368" i="27" s="1"/>
  <c r="C214" i="6"/>
  <c r="DQ89" i="6"/>
  <c r="D430" i="6" s="1"/>
  <c r="DQ89" i="34"/>
  <c r="D430" i="34" s="1"/>
  <c r="C214" i="34"/>
  <c r="C214" i="50"/>
  <c r="DQ89" i="50"/>
  <c r="D430" i="50" s="1"/>
  <c r="C214" i="48"/>
  <c r="DQ89" i="48"/>
  <c r="D430" i="48" s="1"/>
  <c r="DQ89" i="15"/>
  <c r="D430" i="15" s="1"/>
  <c r="C214" i="15"/>
  <c r="C214" i="5"/>
  <c r="DQ89" i="5"/>
  <c r="D430" i="5" s="1"/>
  <c r="DQ89" i="53"/>
  <c r="D430" i="53" s="1"/>
  <c r="C214" i="53"/>
  <c r="DF89" i="21"/>
  <c r="D419" i="21" s="1"/>
  <c r="C203" i="21"/>
  <c r="DF89" i="1"/>
  <c r="D419" i="1" s="1"/>
  <c r="C203" i="1"/>
  <c r="C203" i="32"/>
  <c r="DF89" i="32"/>
  <c r="D419" i="32" s="1"/>
  <c r="C203" i="43"/>
  <c r="DF89" i="43"/>
  <c r="D419" i="43" s="1"/>
  <c r="C203" i="45"/>
  <c r="DF89" i="45"/>
  <c r="D419" i="45" s="1"/>
  <c r="C203" i="13"/>
  <c r="DF89" i="13"/>
  <c r="D419" i="13" s="1"/>
  <c r="C199" i="7"/>
  <c r="DB89" i="7"/>
  <c r="D415" i="7" s="1"/>
  <c r="DB89" i="30"/>
  <c r="D415" i="30" s="1"/>
  <c r="C199" i="30"/>
  <c r="C199" i="43"/>
  <c r="DB89" i="43"/>
  <c r="D415" i="43" s="1"/>
  <c r="DB89" i="17"/>
  <c r="D415" i="17" s="1"/>
  <c r="C199" i="17"/>
  <c r="C199" i="34"/>
  <c r="DB89" i="34"/>
  <c r="D415" i="34" s="1"/>
  <c r="DB89" i="16"/>
  <c r="D415" i="16" s="1"/>
  <c r="C199" i="16"/>
  <c r="C199" i="12"/>
  <c r="DB89" i="12"/>
  <c r="D415" i="12" s="1"/>
  <c r="C117" i="5"/>
  <c r="X89" i="5"/>
  <c r="D333" i="5" s="1"/>
  <c r="X89" i="20"/>
  <c r="D333" i="20" s="1"/>
  <c r="C117" i="20"/>
  <c r="C117" i="13"/>
  <c r="X89" i="13"/>
  <c r="D333" i="13" s="1"/>
  <c r="X89" i="12"/>
  <c r="D333" i="12" s="1"/>
  <c r="C117" i="12"/>
  <c r="X89" i="34"/>
  <c r="D333" i="34" s="1"/>
  <c r="C117" i="34"/>
  <c r="C117" i="49"/>
  <c r="X89" i="49"/>
  <c r="D333" i="49" s="1"/>
  <c r="C139" i="10"/>
  <c r="AT89" i="10"/>
  <c r="D355" i="10" s="1"/>
  <c r="C139" i="6"/>
  <c r="AT89" i="6"/>
  <c r="D355" i="6" s="1"/>
  <c r="C139" i="49"/>
  <c r="AT89" i="49"/>
  <c r="D355" i="49" s="1"/>
  <c r="C139" i="4"/>
  <c r="AT89" i="4"/>
  <c r="D355" i="4" s="1"/>
  <c r="C139" i="21"/>
  <c r="AT89" i="21"/>
  <c r="D355" i="21" s="1"/>
  <c r="C139" i="18"/>
  <c r="AT89" i="18"/>
  <c r="D355" i="18" s="1"/>
  <c r="AT89" i="39"/>
  <c r="D355" i="39" s="1"/>
  <c r="C139" i="39"/>
  <c r="C132" i="49"/>
  <c r="AM89" i="49"/>
  <c r="D348" i="49" s="1"/>
  <c r="AM89" i="42"/>
  <c r="D348" i="42" s="1"/>
  <c r="C132" i="42"/>
  <c r="C132" i="54"/>
  <c r="AM89" i="54"/>
  <c r="D348" i="54" s="1"/>
  <c r="AM89" i="12"/>
  <c r="D348" i="12" s="1"/>
  <c r="C132" i="12"/>
  <c r="C132" i="2"/>
  <c r="AM89" i="2"/>
  <c r="D348" i="2" s="1"/>
  <c r="C132" i="47"/>
  <c r="AM89" i="47"/>
  <c r="D348" i="47" s="1"/>
  <c r="C129" i="9"/>
  <c r="AJ89" i="9"/>
  <c r="D345" i="9" s="1"/>
  <c r="C129" i="13"/>
  <c r="AJ89" i="13"/>
  <c r="D345" i="13" s="1"/>
  <c r="C129" i="3"/>
  <c r="AJ89" i="3"/>
  <c r="D345" i="3" s="1"/>
  <c r="AJ89" i="7"/>
  <c r="D345" i="7" s="1"/>
  <c r="C129" i="7"/>
  <c r="C129" i="53"/>
  <c r="AJ89" i="53"/>
  <c r="D345" i="53" s="1"/>
  <c r="AJ89" i="1"/>
  <c r="D345" i="1" s="1"/>
  <c r="C129" i="1"/>
  <c r="C129" i="47"/>
  <c r="AJ89" i="47"/>
  <c r="D345" i="47" s="1"/>
  <c r="C191" i="39"/>
  <c r="CT89" i="39"/>
  <c r="D407" i="39" s="1"/>
  <c r="C191" i="54"/>
  <c r="CT89" i="54"/>
  <c r="D407" i="54" s="1"/>
  <c r="CT89" i="5"/>
  <c r="D407" i="5" s="1"/>
  <c r="C191" i="5"/>
  <c r="C191" i="24"/>
  <c r="CT89" i="24"/>
  <c r="D407" i="24" s="1"/>
  <c r="C191" i="31"/>
  <c r="CT89" i="31"/>
  <c r="D407" i="31" s="1"/>
  <c r="CT89" i="37"/>
  <c r="D407" i="37" s="1"/>
  <c r="C191" i="37"/>
  <c r="CT89" i="43"/>
  <c r="D407" i="43" s="1"/>
  <c r="C191" i="43"/>
  <c r="CN89" i="32"/>
  <c r="D401" i="32" s="1"/>
  <c r="C185" i="32"/>
  <c r="CN89" i="31"/>
  <c r="D401" i="31" s="1"/>
  <c r="C185" i="31"/>
  <c r="CN89" i="17"/>
  <c r="D401" i="17" s="1"/>
  <c r="C185" i="17"/>
  <c r="C185" i="44"/>
  <c r="CN89" i="44"/>
  <c r="D401" i="44" s="1"/>
  <c r="CN89" i="18"/>
  <c r="D401" i="18" s="1"/>
  <c r="C185" i="18"/>
  <c r="CN89" i="52"/>
  <c r="D401" i="52" s="1"/>
  <c r="C185" i="52"/>
  <c r="C158" i="9"/>
  <c r="BM89" i="9"/>
  <c r="D374" i="9" s="1"/>
  <c r="C158" i="51"/>
  <c r="BM89" i="51"/>
  <c r="D374" i="51" s="1"/>
  <c r="C158" i="53"/>
  <c r="BM89" i="53"/>
  <c r="D374" i="53" s="1"/>
  <c r="BM89" i="21"/>
  <c r="D374" i="21" s="1"/>
  <c r="C158" i="21"/>
  <c r="BM89" i="58"/>
  <c r="D374" i="58" s="1"/>
  <c r="C158" i="58"/>
  <c r="C158" i="20"/>
  <c r="BM89" i="20"/>
  <c r="D374" i="20" s="1"/>
  <c r="BM89" i="44"/>
  <c r="D374" i="44" s="1"/>
  <c r="C158" i="44"/>
  <c r="BL89" i="48"/>
  <c r="D373" i="48" s="1"/>
  <c r="C157" i="48"/>
  <c r="C157" i="14"/>
  <c r="BL89" i="14"/>
  <c r="D373" i="14" s="1"/>
  <c r="C157" i="47"/>
  <c r="BL89" i="47"/>
  <c r="D373" i="47" s="1"/>
  <c r="C157" i="43"/>
  <c r="BL89" i="43"/>
  <c r="D373" i="43" s="1"/>
  <c r="C157" i="54"/>
  <c r="BL89" i="54"/>
  <c r="D373" i="54" s="1"/>
  <c r="BL89" i="16"/>
  <c r="D373" i="16" s="1"/>
  <c r="C157" i="16"/>
  <c r="BK89" i="39"/>
  <c r="D372" i="39" s="1"/>
  <c r="C156" i="39"/>
  <c r="BK89" i="54"/>
  <c r="D372" i="54" s="1"/>
  <c r="C156" i="54"/>
  <c r="BK89" i="28"/>
  <c r="D372" i="28" s="1"/>
  <c r="C156" i="28"/>
  <c r="C156" i="21"/>
  <c r="BK89" i="21"/>
  <c r="D372" i="21" s="1"/>
  <c r="C156" i="24"/>
  <c r="BK89" i="24"/>
  <c r="D372" i="24" s="1"/>
  <c r="BK89" i="15"/>
  <c r="D372" i="15" s="1"/>
  <c r="C156" i="15"/>
  <c r="C156" i="29"/>
  <c r="BK89" i="29"/>
  <c r="D372" i="29" s="1"/>
  <c r="C155" i="56"/>
  <c r="BJ89" i="56"/>
  <c r="D371" i="56" s="1"/>
  <c r="BJ89" i="51"/>
  <c r="D371" i="51" s="1"/>
  <c r="C155" i="51"/>
  <c r="BJ89" i="47"/>
  <c r="D371" i="47" s="1"/>
  <c r="C155" i="47"/>
  <c r="C155" i="40"/>
  <c r="BJ89" i="40"/>
  <c r="D371" i="40" s="1"/>
  <c r="C155" i="9"/>
  <c r="BJ89" i="9"/>
  <c r="D371" i="9" s="1"/>
  <c r="C155" i="35"/>
  <c r="BJ89" i="35"/>
  <c r="D371" i="35" s="1"/>
  <c r="C154" i="29"/>
  <c r="BI89" i="29"/>
  <c r="D370" i="29" s="1"/>
  <c r="BI89" i="19"/>
  <c r="D370" i="19" s="1"/>
  <c r="C154" i="19"/>
  <c r="BI89" i="54"/>
  <c r="D370" i="54" s="1"/>
  <c r="C154" i="54"/>
  <c r="C154" i="6"/>
  <c r="BI89" i="6"/>
  <c r="D370" i="6" s="1"/>
  <c r="C154" i="40"/>
  <c r="BI89" i="40"/>
  <c r="D370" i="40" s="1"/>
  <c r="C154" i="46"/>
  <c r="BI89" i="46"/>
  <c r="D370" i="46" s="1"/>
  <c r="BI89" i="32"/>
  <c r="D370" i="32" s="1"/>
  <c r="C154" i="32"/>
  <c r="BH89" i="12"/>
  <c r="D369" i="12" s="1"/>
  <c r="C153" i="12"/>
  <c r="C153" i="29"/>
  <c r="BH89" i="29"/>
  <c r="D369" i="29" s="1"/>
  <c r="C153" i="48"/>
  <c r="BH89" i="48"/>
  <c r="D369" i="48" s="1"/>
  <c r="BH89" i="41"/>
  <c r="D369" i="41" s="1"/>
  <c r="C153" i="41"/>
  <c r="BH89" i="57"/>
  <c r="D369" i="57" s="1"/>
  <c r="C153" i="57"/>
  <c r="C153" i="6"/>
  <c r="BH89" i="6"/>
  <c r="D369" i="6" s="1"/>
  <c r="C144" i="30"/>
  <c r="AY89" i="30"/>
  <c r="D360" i="30" s="1"/>
  <c r="C144" i="58"/>
  <c r="AY89" i="58"/>
  <c r="D360" i="58" s="1"/>
  <c r="AY89" i="47"/>
  <c r="D360" i="47" s="1"/>
  <c r="C144" i="47"/>
  <c r="C144" i="54"/>
  <c r="AY89" i="54"/>
  <c r="D360" i="54" s="1"/>
  <c r="AY89" i="44"/>
  <c r="D360" i="44" s="1"/>
  <c r="C144" i="44"/>
  <c r="C144" i="34"/>
  <c r="AY89" i="34"/>
  <c r="D360" i="34" s="1"/>
  <c r="AY89" i="33"/>
  <c r="D360" i="33" s="1"/>
  <c r="C144" i="33"/>
  <c r="C175" i="44"/>
  <c r="CD89" i="44"/>
  <c r="D391" i="44" s="1"/>
  <c r="CD89" i="5"/>
  <c r="D391" i="5" s="1"/>
  <c r="C175" i="5"/>
  <c r="CD89" i="49"/>
  <c r="D391" i="49" s="1"/>
  <c r="C175" i="49"/>
  <c r="C175" i="19"/>
  <c r="CD89" i="19"/>
  <c r="D391" i="19" s="1"/>
  <c r="CD89" i="39"/>
  <c r="D391" i="39" s="1"/>
  <c r="C175" i="39"/>
  <c r="C175" i="29"/>
  <c r="CD89" i="29"/>
  <c r="D391" i="29" s="1"/>
  <c r="C195" i="51"/>
  <c r="CX89" i="51"/>
  <c r="D411" i="51" s="1"/>
  <c r="CX89" i="48"/>
  <c r="D411" i="48" s="1"/>
  <c r="C195" i="48"/>
  <c r="C195" i="50"/>
  <c r="CX89" i="50"/>
  <c r="D411" i="50" s="1"/>
  <c r="CX89" i="47"/>
  <c r="D411" i="47" s="1"/>
  <c r="C195" i="47"/>
  <c r="CX89" i="1"/>
  <c r="D411" i="1" s="1"/>
  <c r="C195" i="1"/>
  <c r="C195" i="30"/>
  <c r="CX89" i="30"/>
  <c r="D411" i="30" s="1"/>
  <c r="C195" i="7"/>
  <c r="CX89" i="7"/>
  <c r="D411" i="7" s="1"/>
  <c r="CL89" i="58"/>
  <c r="D399" i="58" s="1"/>
  <c r="C183" i="58"/>
  <c r="C183" i="28"/>
  <c r="CL89" i="28"/>
  <c r="D399" i="28" s="1"/>
  <c r="C183" i="24"/>
  <c r="CL89" i="24"/>
  <c r="D399" i="24" s="1"/>
  <c r="C183" i="45"/>
  <c r="CL89" i="45"/>
  <c r="D399" i="45" s="1"/>
  <c r="CL89" i="12"/>
  <c r="D399" i="12" s="1"/>
  <c r="C183" i="12"/>
  <c r="C183" i="50"/>
  <c r="CL89" i="50"/>
  <c r="D399" i="50" s="1"/>
  <c r="CL89" i="16"/>
  <c r="D399" i="16" s="1"/>
  <c r="C183" i="16"/>
  <c r="C187" i="46"/>
  <c r="CP89" i="46"/>
  <c r="D403" i="46" s="1"/>
  <c r="C187" i="10"/>
  <c r="CP89" i="10"/>
  <c r="D403" i="10" s="1"/>
  <c r="CP89" i="42"/>
  <c r="D403" i="42" s="1"/>
  <c r="C187" i="42"/>
  <c r="C187" i="16"/>
  <c r="CP89" i="16"/>
  <c r="D403" i="16" s="1"/>
  <c r="C187" i="9"/>
  <c r="CP89" i="9"/>
  <c r="D403" i="9" s="1"/>
  <c r="C187" i="23"/>
  <c r="CP89" i="23"/>
  <c r="D403" i="23" s="1"/>
  <c r="BE89" i="33"/>
  <c r="D366" i="33" s="1"/>
  <c r="C150" i="33"/>
  <c r="C150" i="24"/>
  <c r="BE89" i="24"/>
  <c r="D366" i="24" s="1"/>
  <c r="C150" i="7"/>
  <c r="BE89" i="7"/>
  <c r="D366" i="7" s="1"/>
  <c r="BE89" i="6"/>
  <c r="D366" i="6" s="1"/>
  <c r="C150" i="6"/>
  <c r="BE89" i="4"/>
  <c r="D366" i="4" s="1"/>
  <c r="C150" i="4"/>
  <c r="BE89" i="41"/>
  <c r="D366" i="41" s="1"/>
  <c r="C150" i="41"/>
  <c r="BE89" i="51"/>
  <c r="D366" i="51" s="1"/>
  <c r="C150" i="51"/>
  <c r="BD89" i="28"/>
  <c r="D365" i="28" s="1"/>
  <c r="C149" i="28"/>
  <c r="BD89" i="4"/>
  <c r="D365" i="4" s="1"/>
  <c r="C149" i="4"/>
  <c r="BD89" i="57"/>
  <c r="D365" i="57" s="1"/>
  <c r="C149" i="57"/>
  <c r="BD89" i="30"/>
  <c r="D365" i="30" s="1"/>
  <c r="C149" i="30"/>
  <c r="BD89" i="17"/>
  <c r="D365" i="17" s="1"/>
  <c r="C149" i="17"/>
  <c r="C149" i="18"/>
  <c r="BD89" i="18"/>
  <c r="D365" i="18" s="1"/>
  <c r="BC89" i="52"/>
  <c r="D364" i="52" s="1"/>
  <c r="C148" i="52"/>
  <c r="BC89" i="2"/>
  <c r="D364" i="2" s="1"/>
  <c r="C148" i="2"/>
  <c r="C148" i="39"/>
  <c r="BC89" i="39"/>
  <c r="D364" i="39" s="1"/>
  <c r="BC89" i="56"/>
  <c r="D364" i="56" s="1"/>
  <c r="C148" i="56"/>
  <c r="C148" i="32"/>
  <c r="BC89" i="32"/>
  <c r="D364" i="32" s="1"/>
  <c r="BC89" i="58"/>
  <c r="D364" i="58" s="1"/>
  <c r="C148" i="58"/>
  <c r="BC89" i="43"/>
  <c r="D364" i="43" s="1"/>
  <c r="C148" i="43"/>
  <c r="BB89" i="17"/>
  <c r="D363" i="17" s="1"/>
  <c r="C147" i="17"/>
  <c r="C147" i="43"/>
  <c r="BB89" i="43"/>
  <c r="D363" i="43" s="1"/>
  <c r="C147" i="19"/>
  <c r="BB89" i="19"/>
  <c r="D363" i="19" s="1"/>
  <c r="BB89" i="56"/>
  <c r="D363" i="56" s="1"/>
  <c r="C147" i="56"/>
  <c r="BB89" i="54"/>
  <c r="D363" i="54" s="1"/>
  <c r="C147" i="54"/>
  <c r="BB89" i="27"/>
  <c r="D363" i="27" s="1"/>
  <c r="C147" i="27"/>
  <c r="BA89" i="55"/>
  <c r="D362" i="55" s="1"/>
  <c r="C146" i="55"/>
  <c r="C146" i="39"/>
  <c r="BA89" i="39"/>
  <c r="D362" i="39" s="1"/>
  <c r="C146" i="28"/>
  <c r="BA89" i="28"/>
  <c r="D362" i="28" s="1"/>
  <c r="BA89" i="14"/>
  <c r="D362" i="14" s="1"/>
  <c r="C146" i="14"/>
  <c r="BA89" i="49"/>
  <c r="D362" i="49" s="1"/>
  <c r="C146" i="49"/>
  <c r="C146" i="16"/>
  <c r="BA89" i="16"/>
  <c r="D362" i="16" s="1"/>
  <c r="C146" i="35"/>
  <c r="BA89" i="35"/>
  <c r="D362" i="35" s="1"/>
  <c r="AZ89" i="57"/>
  <c r="D361" i="57" s="1"/>
  <c r="C145" i="57"/>
  <c r="AZ89" i="32"/>
  <c r="D361" i="32" s="1"/>
  <c r="C145" i="32"/>
  <c r="C145" i="52"/>
  <c r="AZ89" i="52"/>
  <c r="D361" i="52" s="1"/>
  <c r="C145" i="31"/>
  <c r="AZ89" i="31"/>
  <c r="D361" i="31" s="1"/>
  <c r="AZ89" i="28"/>
  <c r="D361" i="28" s="1"/>
  <c r="C145" i="28"/>
  <c r="C145" i="39"/>
  <c r="AZ89" i="39"/>
  <c r="D361" i="39" s="1"/>
  <c r="C224" i="50"/>
  <c r="EA89" i="50"/>
  <c r="D440" i="50" s="1"/>
  <c r="C224" i="28"/>
  <c r="EA89" i="28"/>
  <c r="D440" i="28" s="1"/>
  <c r="C224" i="7"/>
  <c r="EA89" i="7"/>
  <c r="D440" i="7" s="1"/>
  <c r="EA89" i="57"/>
  <c r="D440" i="57" s="1"/>
  <c r="C224" i="57"/>
  <c r="EA89" i="53"/>
  <c r="D440" i="53" s="1"/>
  <c r="C224" i="53"/>
  <c r="C224" i="1"/>
  <c r="EA89" i="1"/>
  <c r="D440" i="1" s="1"/>
  <c r="EA89" i="49"/>
  <c r="D440" i="49" s="1"/>
  <c r="C224" i="49"/>
  <c r="C206" i="21"/>
  <c r="DI89" i="21"/>
  <c r="D422" i="21" s="1"/>
  <c r="C206" i="15"/>
  <c r="DI89" i="15"/>
  <c r="D422" i="15" s="1"/>
  <c r="DI89" i="50"/>
  <c r="D422" i="50" s="1"/>
  <c r="C206" i="50"/>
  <c r="DI89" i="13"/>
  <c r="D422" i="13" s="1"/>
  <c r="C206" i="13"/>
  <c r="DI89" i="17"/>
  <c r="D422" i="17" s="1"/>
  <c r="C206" i="17"/>
  <c r="DI89" i="40"/>
  <c r="D422" i="40" s="1"/>
  <c r="C206" i="40"/>
  <c r="DE89" i="5"/>
  <c r="D418" i="5" s="1"/>
  <c r="C202" i="5"/>
  <c r="DE89" i="47"/>
  <c r="D418" i="47" s="1"/>
  <c r="C202" i="47"/>
  <c r="DE89" i="30"/>
  <c r="D418" i="30" s="1"/>
  <c r="C202" i="30"/>
  <c r="C202" i="4"/>
  <c r="DE89" i="4"/>
  <c r="D418" i="4" s="1"/>
  <c r="C202" i="54"/>
  <c r="DE89" i="54"/>
  <c r="D418" i="54" s="1"/>
  <c r="C202" i="42"/>
  <c r="DE89" i="42"/>
  <c r="D418" i="42" s="1"/>
  <c r="DE89" i="7"/>
  <c r="D418" i="7" s="1"/>
  <c r="C202" i="7"/>
  <c r="C134" i="10"/>
  <c r="AO89" i="10"/>
  <c r="D350" i="10" s="1"/>
  <c r="C134" i="27"/>
  <c r="AO89" i="27"/>
  <c r="D350" i="27" s="1"/>
  <c r="AO89" i="3"/>
  <c r="D350" i="3" s="1"/>
  <c r="C134" i="3"/>
  <c r="AO89" i="14"/>
  <c r="D350" i="14" s="1"/>
  <c r="C134" i="14"/>
  <c r="C134" i="28"/>
  <c r="AO89" i="28"/>
  <c r="D350" i="28" s="1"/>
  <c r="C134" i="51"/>
  <c r="AO89" i="51"/>
  <c r="D350" i="51" s="1"/>
  <c r="Z89" i="42"/>
  <c r="D335" i="42" s="1"/>
  <c r="C119" i="42"/>
  <c r="C119" i="58"/>
  <c r="Z89" i="58"/>
  <c r="D335" i="58" s="1"/>
  <c r="C119" i="1"/>
  <c r="Z89" i="1"/>
  <c r="D335" i="1" s="1"/>
  <c r="C119" i="3"/>
  <c r="Z89" i="3"/>
  <c r="D335" i="3" s="1"/>
  <c r="C119" i="8"/>
  <c r="Z89" i="8"/>
  <c r="D335" i="8" s="1"/>
  <c r="C119" i="17"/>
  <c r="Z89" i="17"/>
  <c r="D335" i="17" s="1"/>
  <c r="C119" i="7"/>
  <c r="Z89" i="7"/>
  <c r="D335" i="7" s="1"/>
  <c r="C128" i="48"/>
  <c r="AI89" i="48"/>
  <c r="D344" i="48" s="1"/>
  <c r="C128" i="40"/>
  <c r="AI89" i="40"/>
  <c r="D344" i="40" s="1"/>
  <c r="AI89" i="54"/>
  <c r="D344" i="54" s="1"/>
  <c r="C128" i="54"/>
  <c r="C128" i="34"/>
  <c r="AI89" i="34"/>
  <c r="D344" i="34" s="1"/>
  <c r="C128" i="2"/>
  <c r="AI89" i="2"/>
  <c r="D344" i="2" s="1"/>
  <c r="C128" i="8"/>
  <c r="AI89" i="8"/>
  <c r="D344" i="8" s="1"/>
  <c r="C124" i="41"/>
  <c r="AE89" i="41"/>
  <c r="D340" i="41" s="1"/>
  <c r="AE89" i="16"/>
  <c r="D340" i="16" s="1"/>
  <c r="C124" i="16"/>
  <c r="C124" i="45"/>
  <c r="AE89" i="45"/>
  <c r="D340" i="45" s="1"/>
  <c r="AE89" i="19"/>
  <c r="D340" i="19" s="1"/>
  <c r="C124" i="19"/>
  <c r="C124" i="9"/>
  <c r="AE89" i="9"/>
  <c r="D340" i="9" s="1"/>
  <c r="AE89" i="48"/>
  <c r="D340" i="48" s="1"/>
  <c r="C124" i="48"/>
  <c r="AE89" i="27"/>
  <c r="D340" i="27" s="1"/>
  <c r="C124" i="27"/>
  <c r="AP89" i="35"/>
  <c r="D351" i="35" s="1"/>
  <c r="C135" i="35"/>
  <c r="C135" i="47"/>
  <c r="AP89" i="47"/>
  <c r="D351" i="47" s="1"/>
  <c r="AP89" i="6"/>
  <c r="D351" i="6" s="1"/>
  <c r="C135" i="6"/>
  <c r="C135" i="31"/>
  <c r="AP89" i="31"/>
  <c r="D351" i="31" s="1"/>
  <c r="AP89" i="12"/>
  <c r="D351" i="12" s="1"/>
  <c r="C135" i="12"/>
  <c r="AP89" i="51"/>
  <c r="D351" i="51" s="1"/>
  <c r="C135" i="51"/>
  <c r="C126" i="39"/>
  <c r="AG89" i="39"/>
  <c r="D342" i="39" s="1"/>
  <c r="C126" i="5"/>
  <c r="AG89" i="5"/>
  <c r="D342" i="5" s="1"/>
  <c r="AG89" i="53"/>
  <c r="D342" i="53" s="1"/>
  <c r="C126" i="53"/>
  <c r="AG89" i="13"/>
  <c r="D342" i="13" s="1"/>
  <c r="C126" i="13"/>
  <c r="AG89" i="4"/>
  <c r="D342" i="4" s="1"/>
  <c r="C126" i="4"/>
  <c r="AG89" i="1"/>
  <c r="D342" i="1" s="1"/>
  <c r="C126" i="1"/>
  <c r="AG89" i="50"/>
  <c r="D342" i="50" s="1"/>
  <c r="C126" i="50"/>
  <c r="W89" i="1"/>
  <c r="D332" i="1" s="1"/>
  <c r="C116" i="1"/>
  <c r="W89" i="37"/>
  <c r="D332" i="37" s="1"/>
  <c r="C116" i="37"/>
  <c r="C116" i="45"/>
  <c r="W89" i="45"/>
  <c r="D332" i="45" s="1"/>
  <c r="W89" i="46"/>
  <c r="D332" i="46" s="1"/>
  <c r="C116" i="46"/>
  <c r="W89" i="49"/>
  <c r="D332" i="49" s="1"/>
  <c r="C116" i="49"/>
  <c r="C116" i="51"/>
  <c r="W89" i="51"/>
  <c r="D332" i="51" s="1"/>
  <c r="C114" i="34"/>
  <c r="U89" i="34"/>
  <c r="D330" i="34" s="1"/>
  <c r="C114" i="13"/>
  <c r="U89" i="13"/>
  <c r="D330" i="13" s="1"/>
  <c r="U89" i="49"/>
  <c r="D330" i="49" s="1"/>
  <c r="C114" i="49"/>
  <c r="C114" i="39"/>
  <c r="U89" i="39"/>
  <c r="D330" i="39" s="1"/>
  <c r="C114" i="48"/>
  <c r="U89" i="48"/>
  <c r="D330" i="48" s="1"/>
  <c r="C114" i="14"/>
  <c r="U89" i="14"/>
  <c r="D330" i="14" s="1"/>
  <c r="U89" i="46"/>
  <c r="D330" i="46" s="1"/>
  <c r="C114" i="46"/>
  <c r="AD89" i="2"/>
  <c r="D339" i="2" s="1"/>
  <c r="C123" i="2"/>
  <c r="AD89" i="35"/>
  <c r="D339" i="35" s="1"/>
  <c r="C123" i="35"/>
  <c r="AD89" i="32"/>
  <c r="D339" i="32" s="1"/>
  <c r="C123" i="32"/>
  <c r="C123" i="17"/>
  <c r="AD89" i="17"/>
  <c r="D339" i="17" s="1"/>
  <c r="C123" i="19"/>
  <c r="AD89" i="19"/>
  <c r="D339" i="19" s="1"/>
  <c r="C123" i="18"/>
  <c r="AD89" i="18"/>
  <c r="D339" i="18" s="1"/>
  <c r="AX89" i="44"/>
  <c r="D359" i="44" s="1"/>
  <c r="C143" i="44"/>
  <c r="C143" i="30"/>
  <c r="AX89" i="30"/>
  <c r="D359" i="30" s="1"/>
  <c r="C143" i="6"/>
  <c r="AX89" i="6"/>
  <c r="D359" i="6" s="1"/>
  <c r="AX89" i="16"/>
  <c r="D359" i="16" s="1"/>
  <c r="C143" i="16"/>
  <c r="C143" i="8"/>
  <c r="AX89" i="8"/>
  <c r="D359" i="8" s="1"/>
  <c r="AX89" i="12"/>
  <c r="D359" i="12" s="1"/>
  <c r="C143" i="12"/>
  <c r="C143" i="13"/>
  <c r="AX89" i="13"/>
  <c r="D359" i="13" s="1"/>
  <c r="C127" i="58"/>
  <c r="AH89" i="58"/>
  <c r="D343" i="58" s="1"/>
  <c r="C127" i="46"/>
  <c r="AH89" i="46"/>
  <c r="D343" i="46" s="1"/>
  <c r="AH89" i="53"/>
  <c r="D343" i="53" s="1"/>
  <c r="C127" i="53"/>
  <c r="AH89" i="14"/>
  <c r="D343" i="14" s="1"/>
  <c r="C127" i="14"/>
  <c r="AH89" i="27"/>
  <c r="D343" i="27" s="1"/>
  <c r="C127" i="27"/>
  <c r="C127" i="35"/>
  <c r="AH89" i="35"/>
  <c r="D343" i="35" s="1"/>
  <c r="S89" i="40"/>
  <c r="D328" i="40" s="1"/>
  <c r="C112" i="40"/>
  <c r="S89" i="17"/>
  <c r="D328" i="17" s="1"/>
  <c r="C112" i="17"/>
  <c r="S89" i="16"/>
  <c r="D328" i="16" s="1"/>
  <c r="C112" i="16"/>
  <c r="C112" i="4"/>
  <c r="S89" i="4"/>
  <c r="D328" i="4" s="1"/>
  <c r="C112" i="20"/>
  <c r="S89" i="20"/>
  <c r="D328" i="20" s="1"/>
  <c r="S89" i="30"/>
  <c r="D328" i="30" s="1"/>
  <c r="C112" i="30"/>
  <c r="C112" i="29"/>
  <c r="S89" i="29"/>
  <c r="D328" i="29" s="1"/>
  <c r="V89" i="10"/>
  <c r="D331" i="10" s="1"/>
  <c r="C115" i="10"/>
  <c r="C115" i="7"/>
  <c r="V89" i="7"/>
  <c r="D331" i="7" s="1"/>
  <c r="V89" i="50"/>
  <c r="D331" i="50" s="1"/>
  <c r="C115" i="50"/>
  <c r="C115" i="8"/>
  <c r="V89" i="8"/>
  <c r="D331" i="8" s="1"/>
  <c r="C115" i="46"/>
  <c r="V89" i="46"/>
  <c r="D331" i="46" s="1"/>
  <c r="V89" i="57"/>
  <c r="D331" i="57" s="1"/>
  <c r="C115" i="57"/>
  <c r="C190" i="6"/>
  <c r="CS89" i="6"/>
  <c r="D406" i="6" s="1"/>
  <c r="C190" i="34"/>
  <c r="CS89" i="34"/>
  <c r="D406" i="34" s="1"/>
  <c r="CS89" i="58"/>
  <c r="D406" i="58" s="1"/>
  <c r="C190" i="58"/>
  <c r="CS89" i="44"/>
  <c r="D406" i="44" s="1"/>
  <c r="C190" i="44"/>
  <c r="CS89" i="29"/>
  <c r="D406" i="29" s="1"/>
  <c r="C190" i="29"/>
  <c r="C190" i="33"/>
  <c r="CS89" i="33"/>
  <c r="D406" i="33" s="1"/>
  <c r="C190" i="51"/>
  <c r="CS89" i="51"/>
  <c r="D406" i="51" s="1"/>
  <c r="CO89" i="20"/>
  <c r="D402" i="20" s="1"/>
  <c r="C186" i="20"/>
  <c r="C186" i="55"/>
  <c r="CO89" i="55"/>
  <c r="D402" i="55" s="1"/>
  <c r="CO89" i="46"/>
  <c r="D402" i="46" s="1"/>
  <c r="C186" i="46"/>
  <c r="CO89" i="58"/>
  <c r="D402" i="58" s="1"/>
  <c r="C186" i="58"/>
  <c r="C186" i="27"/>
  <c r="CO89" i="27"/>
  <c r="D402" i="27" s="1"/>
  <c r="CO89" i="2"/>
  <c r="D402" i="2" s="1"/>
  <c r="C186" i="2"/>
  <c r="C230" i="41"/>
  <c r="EG89" i="41"/>
  <c r="D446" i="41" s="1"/>
  <c r="C230" i="20"/>
  <c r="EG89" i="20"/>
  <c r="D446" i="20" s="1"/>
  <c r="C230" i="12"/>
  <c r="EG89" i="12"/>
  <c r="D446" i="12" s="1"/>
  <c r="C230" i="7"/>
  <c r="EG89" i="7"/>
  <c r="D446" i="7" s="1"/>
  <c r="C230" i="31"/>
  <c r="EG89" i="31"/>
  <c r="D446" i="31" s="1"/>
  <c r="C230" i="5"/>
  <c r="EG89" i="5"/>
  <c r="D446" i="5" s="1"/>
  <c r="C230" i="32"/>
  <c r="EG89" i="32"/>
  <c r="D446" i="32" s="1"/>
  <c r="C229" i="7"/>
  <c r="EF89" i="7"/>
  <c r="D445" i="7" s="1"/>
  <c r="EF89" i="48"/>
  <c r="D445" i="48" s="1"/>
  <c r="C229" i="48"/>
  <c r="C229" i="55"/>
  <c r="EF89" i="55"/>
  <c r="D445" i="55" s="1"/>
  <c r="EF89" i="50"/>
  <c r="D445" i="50" s="1"/>
  <c r="C229" i="50"/>
  <c r="EF89" i="5"/>
  <c r="D445" i="5" s="1"/>
  <c r="C229" i="5"/>
  <c r="C229" i="37"/>
  <c r="EF89" i="37"/>
  <c r="D445" i="37" s="1"/>
  <c r="C228" i="20"/>
  <c r="EE89" i="20"/>
  <c r="D444" i="20" s="1"/>
  <c r="EE89" i="9"/>
  <c r="D444" i="9" s="1"/>
  <c r="C228" i="9"/>
  <c r="EE89" i="56"/>
  <c r="D444" i="56" s="1"/>
  <c r="C228" i="56"/>
  <c r="C228" i="33"/>
  <c r="EE89" i="33"/>
  <c r="D444" i="33" s="1"/>
  <c r="C228" i="40"/>
  <c r="EE89" i="40"/>
  <c r="D444" i="40" s="1"/>
  <c r="EE89" i="54"/>
  <c r="D444" i="54" s="1"/>
  <c r="C228" i="54"/>
  <c r="C228" i="5"/>
  <c r="EE89" i="5"/>
  <c r="D444" i="5" s="1"/>
  <c r="C227" i="45"/>
  <c r="ED89" i="45"/>
  <c r="D443" i="45" s="1"/>
  <c r="C227" i="15"/>
  <c r="ED89" i="15"/>
  <c r="D443" i="15" s="1"/>
  <c r="ED89" i="33"/>
  <c r="D443" i="33" s="1"/>
  <c r="C227" i="33"/>
  <c r="ED89" i="43"/>
  <c r="D443" i="43" s="1"/>
  <c r="C227" i="43"/>
  <c r="C227" i="41"/>
  <c r="ED89" i="41"/>
  <c r="D443" i="41" s="1"/>
  <c r="ED89" i="5"/>
  <c r="D443" i="5" s="1"/>
  <c r="C227" i="5"/>
  <c r="EC89" i="55"/>
  <c r="D442" i="55" s="1"/>
  <c r="C226" i="55"/>
  <c r="EC89" i="31"/>
  <c r="D442" i="31" s="1"/>
  <c r="C226" i="31"/>
  <c r="EC89" i="16"/>
  <c r="D442" i="16" s="1"/>
  <c r="C226" i="16"/>
  <c r="C226" i="42"/>
  <c r="EC89" i="42"/>
  <c r="D442" i="42" s="1"/>
  <c r="EC89" i="35"/>
  <c r="D442" i="35" s="1"/>
  <c r="C226" i="35"/>
  <c r="C226" i="8"/>
  <c r="EC89" i="8"/>
  <c r="D442" i="8" s="1"/>
  <c r="C226" i="48"/>
  <c r="EC89" i="48"/>
  <c r="D442" i="48" s="1"/>
  <c r="EB89" i="37"/>
  <c r="D441" i="37" s="1"/>
  <c r="C225" i="37"/>
  <c r="EB89" i="30"/>
  <c r="D441" i="30" s="1"/>
  <c r="C225" i="30"/>
  <c r="EB89" i="52"/>
  <c r="D441" i="52" s="1"/>
  <c r="C225" i="52"/>
  <c r="C225" i="24"/>
  <c r="EB89" i="24"/>
  <c r="D441" i="24" s="1"/>
  <c r="EB89" i="14"/>
  <c r="D441" i="14" s="1"/>
  <c r="C225" i="14"/>
  <c r="C225" i="4"/>
  <c r="EB89" i="4"/>
  <c r="D441" i="4" s="1"/>
  <c r="DR89" i="5"/>
  <c r="D431" i="5" s="1"/>
  <c r="C215" i="5"/>
  <c r="C215" i="43"/>
  <c r="DR89" i="43"/>
  <c r="D431" i="43" s="1"/>
  <c r="DR89" i="27"/>
  <c r="D431" i="27" s="1"/>
  <c r="C215" i="27"/>
  <c r="C215" i="31"/>
  <c r="DR89" i="31"/>
  <c r="D431" i="31" s="1"/>
  <c r="DR89" i="29"/>
  <c r="D431" i="29" s="1"/>
  <c r="C215" i="29"/>
  <c r="DR89" i="9"/>
  <c r="D431" i="9" s="1"/>
  <c r="C215" i="9"/>
  <c r="C215" i="40"/>
  <c r="DR89" i="40"/>
  <c r="D431" i="40" s="1"/>
  <c r="BV89" i="17"/>
  <c r="D383" i="17" s="1"/>
  <c r="C167" i="17"/>
  <c r="BV89" i="24"/>
  <c r="D383" i="24" s="1"/>
  <c r="C167" i="24"/>
  <c r="BV89" i="12"/>
  <c r="D383" i="12" s="1"/>
  <c r="C167" i="12"/>
  <c r="C167" i="48"/>
  <c r="BV89" i="48"/>
  <c r="D383" i="48" s="1"/>
  <c r="BV89" i="50"/>
  <c r="D383" i="50" s="1"/>
  <c r="C167" i="50"/>
  <c r="BV89" i="23"/>
  <c r="D383" i="23" s="1"/>
  <c r="C167" i="23"/>
  <c r="CW89" i="37"/>
  <c r="D410" i="37" s="1"/>
  <c r="C194" i="37"/>
  <c r="C194" i="34"/>
  <c r="CW89" i="34"/>
  <c r="D410" i="34" s="1"/>
  <c r="C194" i="7"/>
  <c r="CW89" i="7"/>
  <c r="D410" i="7" s="1"/>
  <c r="C194" i="42"/>
  <c r="CW89" i="42"/>
  <c r="D410" i="42" s="1"/>
  <c r="CW89" i="8"/>
  <c r="D410" i="8" s="1"/>
  <c r="C194" i="8"/>
  <c r="C194" i="46"/>
  <c r="CW89" i="46"/>
  <c r="D410" i="46" s="1"/>
  <c r="CW89" i="18"/>
  <c r="D410" i="18" s="1"/>
  <c r="C194" i="18"/>
  <c r="CK89" i="49"/>
  <c r="D398" i="49" s="1"/>
  <c r="C182" i="49"/>
  <c r="C182" i="55"/>
  <c r="CK89" i="55"/>
  <c r="D398" i="55" s="1"/>
  <c r="CK89" i="6"/>
  <c r="D398" i="6" s="1"/>
  <c r="C182" i="6"/>
  <c r="CK89" i="35"/>
  <c r="D398" i="35" s="1"/>
  <c r="C182" i="35"/>
  <c r="CK89" i="24"/>
  <c r="D398" i="24" s="1"/>
  <c r="C182" i="24"/>
  <c r="C182" i="28"/>
  <c r="CK89" i="28"/>
  <c r="D398" i="28" s="1"/>
  <c r="CK89" i="52"/>
  <c r="D398" i="52" s="1"/>
  <c r="C182" i="52"/>
  <c r="C184" i="19"/>
  <c r="CM89" i="19"/>
  <c r="D400" i="19" s="1"/>
  <c r="C184" i="16"/>
  <c r="CM89" i="16"/>
  <c r="D400" i="16" s="1"/>
  <c r="CM89" i="30"/>
  <c r="D400" i="30" s="1"/>
  <c r="C184" i="30"/>
  <c r="C184" i="13"/>
  <c r="CM89" i="13"/>
  <c r="D400" i="13" s="1"/>
  <c r="CM89" i="48"/>
  <c r="D400" i="48" s="1"/>
  <c r="C184" i="48"/>
  <c r="CM89" i="46"/>
  <c r="D400" i="46" s="1"/>
  <c r="C184" i="46"/>
  <c r="C222" i="52"/>
  <c r="DY89" i="52"/>
  <c r="D438" i="52" s="1"/>
  <c r="C222" i="35"/>
  <c r="DY89" i="35"/>
  <c r="D438" i="35" s="1"/>
  <c r="C222" i="58"/>
  <c r="DY89" i="58"/>
  <c r="D438" i="58" s="1"/>
  <c r="DY89" i="24"/>
  <c r="D438" i="24" s="1"/>
  <c r="C222" i="24"/>
  <c r="C222" i="17"/>
  <c r="DY89" i="17"/>
  <c r="D438" i="17" s="1"/>
  <c r="C222" i="50"/>
  <c r="DY89" i="50"/>
  <c r="D438" i="50" s="1"/>
  <c r="DY89" i="37"/>
  <c r="D438" i="37" s="1"/>
  <c r="C222" i="37"/>
  <c r="C221" i="56"/>
  <c r="DX89" i="56"/>
  <c r="D437" i="56" s="1"/>
  <c r="C221" i="42"/>
  <c r="DX89" i="42"/>
  <c r="D437" i="42" s="1"/>
  <c r="DX89" i="18"/>
  <c r="D437" i="18" s="1"/>
  <c r="C221" i="18"/>
  <c r="C221" i="35"/>
  <c r="DX89" i="35"/>
  <c r="D437" i="35" s="1"/>
  <c r="C221" i="58"/>
  <c r="DX89" i="58"/>
  <c r="D437" i="58" s="1"/>
  <c r="DX89" i="32"/>
  <c r="D437" i="32" s="1"/>
  <c r="C221" i="32"/>
  <c r="DW89" i="41"/>
  <c r="D436" i="41" s="1"/>
  <c r="C220" i="41"/>
  <c r="DW89" i="12"/>
  <c r="D436" i="12" s="1"/>
  <c r="C220" i="12"/>
  <c r="C220" i="23"/>
  <c r="DW89" i="23"/>
  <c r="D436" i="23" s="1"/>
  <c r="DW89" i="31"/>
  <c r="D436" i="31" s="1"/>
  <c r="C220" i="31"/>
  <c r="DW89" i="19"/>
  <c r="D436" i="19" s="1"/>
  <c r="C220" i="19"/>
  <c r="C220" i="54"/>
  <c r="DW89" i="54"/>
  <c r="D436" i="54" s="1"/>
  <c r="C220" i="2"/>
  <c r="DW89" i="2"/>
  <c r="D436" i="2" s="1"/>
  <c r="C219" i="34"/>
  <c r="DV89" i="34"/>
  <c r="D435" i="34" s="1"/>
  <c r="C219" i="28"/>
  <c r="DV89" i="28"/>
  <c r="D435" i="28" s="1"/>
  <c r="C219" i="7"/>
  <c r="DV89" i="7"/>
  <c r="D435" i="7" s="1"/>
  <c r="DV89" i="33"/>
  <c r="D435" i="33" s="1"/>
  <c r="C219" i="33"/>
  <c r="DV89" i="9"/>
  <c r="D435" i="9" s="1"/>
  <c r="C219" i="9"/>
  <c r="C219" i="49"/>
  <c r="DV89" i="49"/>
  <c r="D435" i="49" s="1"/>
  <c r="DT89" i="20"/>
  <c r="D433" i="20" s="1"/>
  <c r="C217" i="20"/>
  <c r="C216" i="29"/>
  <c r="DS89" i="29"/>
  <c r="D432" i="29" s="1"/>
  <c r="C216" i="24"/>
  <c r="DS89" i="24"/>
  <c r="D432" i="24" s="1"/>
  <c r="DT89" i="51"/>
  <c r="D433" i="51" s="1"/>
  <c r="C217" i="51"/>
  <c r="C216" i="5"/>
  <c r="DS89" i="5"/>
  <c r="D432" i="5" s="1"/>
  <c r="DS89" i="54"/>
  <c r="D432" i="54" s="1"/>
  <c r="C216" i="54"/>
  <c r="C217" i="40"/>
  <c r="DT89" i="40"/>
  <c r="D433" i="40" s="1"/>
  <c r="DS89" i="20"/>
  <c r="D432" i="20" s="1"/>
  <c r="C216" i="20"/>
  <c r="DT89" i="5"/>
  <c r="D433" i="5" s="1"/>
  <c r="C217" i="5"/>
  <c r="DS89" i="56"/>
  <c r="D432" i="56" s="1"/>
  <c r="C216" i="56"/>
  <c r="C216" i="27"/>
  <c r="DS89" i="27"/>
  <c r="D432" i="27" s="1"/>
  <c r="DT89" i="10"/>
  <c r="D433" i="10" s="1"/>
  <c r="C217" i="10"/>
  <c r="C216" i="4"/>
  <c r="DS89" i="4"/>
  <c r="D432" i="4" s="1"/>
  <c r="DU89" i="12"/>
  <c r="D434" i="12" s="1"/>
  <c r="C218" i="12"/>
  <c r="C218" i="56"/>
  <c r="DU89" i="56"/>
  <c r="D434" i="56" s="1"/>
  <c r="C218" i="28"/>
  <c r="DU89" i="28"/>
  <c r="D434" i="28" s="1"/>
  <c r="DU89" i="19"/>
  <c r="D434" i="19" s="1"/>
  <c r="C218" i="19"/>
  <c r="DU89" i="42"/>
  <c r="D434" i="42" s="1"/>
  <c r="C218" i="42"/>
  <c r="DU89" i="1"/>
  <c r="D434" i="1" s="1"/>
  <c r="C218" i="1"/>
  <c r="C218" i="21"/>
  <c r="DU89" i="21"/>
  <c r="D434" i="21" s="1"/>
  <c r="C208" i="14"/>
  <c r="DK89" i="14"/>
  <c r="D424" i="14" s="1"/>
  <c r="C208" i="46"/>
  <c r="DK89" i="46"/>
  <c r="D424" i="46" s="1"/>
  <c r="C208" i="34"/>
  <c r="DK89" i="34"/>
  <c r="D424" i="34" s="1"/>
  <c r="C208" i="12"/>
  <c r="DK89" i="12"/>
  <c r="D424" i="12" s="1"/>
  <c r="C208" i="31"/>
  <c r="DK89" i="31"/>
  <c r="D424" i="31" s="1"/>
  <c r="DK89" i="8"/>
  <c r="D424" i="8" s="1"/>
  <c r="C208" i="8"/>
  <c r="DJ89" i="53"/>
  <c r="D423" i="53" s="1"/>
  <c r="C207" i="53"/>
  <c r="DJ89" i="23"/>
  <c r="D423" i="23" s="1"/>
  <c r="C207" i="23"/>
  <c r="DJ89" i="33"/>
  <c r="D423" i="33" s="1"/>
  <c r="C207" i="33"/>
  <c r="DJ89" i="27"/>
  <c r="D423" i="27" s="1"/>
  <c r="C207" i="27"/>
  <c r="DJ89" i="46"/>
  <c r="D423" i="46" s="1"/>
  <c r="C207" i="46"/>
  <c r="DJ89" i="1"/>
  <c r="D423" i="1" s="1"/>
  <c r="C207" i="1"/>
  <c r="DJ89" i="10"/>
  <c r="D423" i="10" s="1"/>
  <c r="C207" i="10"/>
  <c r="C159" i="8"/>
  <c r="BN89" i="8"/>
  <c r="D375" i="8" s="1"/>
  <c r="BN89" i="37"/>
  <c r="D375" i="37" s="1"/>
  <c r="C159" i="37"/>
  <c r="C159" i="51"/>
  <c r="BN89" i="51"/>
  <c r="D375" i="51" s="1"/>
  <c r="BN89" i="15"/>
  <c r="D375" i="15" s="1"/>
  <c r="C159" i="15"/>
  <c r="BN89" i="55"/>
  <c r="D375" i="55" s="1"/>
  <c r="C159" i="55"/>
  <c r="C159" i="13"/>
  <c r="BN89" i="13"/>
  <c r="D375" i="13" s="1"/>
  <c r="C201" i="40"/>
  <c r="DD89" i="40"/>
  <c r="D417" i="40" s="1"/>
  <c r="C201" i="32"/>
  <c r="DD89" i="32"/>
  <c r="D417" i="32" s="1"/>
  <c r="C201" i="4"/>
  <c r="DD89" i="4"/>
  <c r="D417" i="4" s="1"/>
  <c r="DD89" i="46"/>
  <c r="D417" i="46" s="1"/>
  <c r="C201" i="46"/>
  <c r="DD89" i="13"/>
  <c r="D417" i="13" s="1"/>
  <c r="C201" i="13"/>
  <c r="DD89" i="50"/>
  <c r="D417" i="50" s="1"/>
  <c r="C201" i="50"/>
  <c r="DD89" i="54"/>
  <c r="D417" i="54" s="1"/>
  <c r="C201" i="54"/>
  <c r="C118" i="28"/>
  <c r="Y89" i="28"/>
  <c r="D334" i="28" s="1"/>
  <c r="Y89" i="52"/>
  <c r="D334" i="52" s="1"/>
  <c r="C118" i="52"/>
  <c r="C118" i="57"/>
  <c r="Y89" i="57"/>
  <c r="D334" i="57" s="1"/>
  <c r="C118" i="32"/>
  <c r="Y89" i="32"/>
  <c r="D334" i="32" s="1"/>
  <c r="Y89" i="33"/>
  <c r="D334" i="33" s="1"/>
  <c r="C118" i="33"/>
  <c r="C118" i="46"/>
  <c r="Y89" i="46"/>
  <c r="D334" i="46" s="1"/>
  <c r="T89" i="4"/>
  <c r="D329" i="4" s="1"/>
  <c r="C113" i="4"/>
  <c r="C113" i="8"/>
  <c r="T89" i="8"/>
  <c r="D329" i="8" s="1"/>
  <c r="T89" i="48"/>
  <c r="D329" i="48" s="1"/>
  <c r="C113" i="48"/>
  <c r="C113" i="37"/>
  <c r="T89" i="37"/>
  <c r="D329" i="37" s="1"/>
  <c r="C113" i="29"/>
  <c r="T89" i="29"/>
  <c r="D329" i="29" s="1"/>
  <c r="T89" i="50"/>
  <c r="D329" i="50" s="1"/>
  <c r="C113" i="50"/>
  <c r="T89" i="24"/>
  <c r="D329" i="24" s="1"/>
  <c r="C113" i="24"/>
  <c r="C131" i="17"/>
  <c r="AL89" i="17"/>
  <c r="D347" i="17" s="1"/>
  <c r="AL89" i="53"/>
  <c r="D347" i="53" s="1"/>
  <c r="C131" i="53"/>
  <c r="C131" i="35"/>
  <c r="AL89" i="35"/>
  <c r="D347" i="35" s="1"/>
  <c r="C131" i="28"/>
  <c r="AL89" i="28"/>
  <c r="D347" i="28" s="1"/>
  <c r="C131" i="52"/>
  <c r="AL89" i="52"/>
  <c r="D347" i="52" s="1"/>
  <c r="AL89" i="50"/>
  <c r="D347" i="50" s="1"/>
  <c r="C131" i="50"/>
  <c r="C137" i="4"/>
  <c r="AR89" i="4"/>
  <c r="D353" i="4" s="1"/>
  <c r="C137" i="41"/>
  <c r="AR89" i="41"/>
  <c r="D353" i="41" s="1"/>
  <c r="C137" i="27"/>
  <c r="AR89" i="27"/>
  <c r="D353" i="27" s="1"/>
  <c r="C137" i="50"/>
  <c r="AR89" i="50"/>
  <c r="D353" i="50" s="1"/>
  <c r="C137" i="23"/>
  <c r="AR89" i="23"/>
  <c r="D353" i="23" s="1"/>
  <c r="AR89" i="42"/>
  <c r="D353" i="42" s="1"/>
  <c r="C137" i="42"/>
  <c r="C137" i="17"/>
  <c r="AR89" i="17"/>
  <c r="D353" i="17" s="1"/>
  <c r="C110" i="52"/>
  <c r="Q89" i="52"/>
  <c r="D326" i="52" s="1"/>
  <c r="C110" i="7"/>
  <c r="Q89" i="7"/>
  <c r="D326" i="7" s="1"/>
  <c r="C110" i="4"/>
  <c r="Q89" i="4"/>
  <c r="D326" i="4" s="1"/>
  <c r="Q89" i="29"/>
  <c r="D326" i="29" s="1"/>
  <c r="C110" i="29"/>
  <c r="C110" i="27"/>
  <c r="Q89" i="27"/>
  <c r="D326" i="27" s="1"/>
  <c r="Q89" i="34"/>
  <c r="D326" i="34" s="1"/>
  <c r="C110" i="34"/>
  <c r="AA89" i="53"/>
  <c r="D336" i="53" s="1"/>
  <c r="C120" i="53"/>
  <c r="AA89" i="1"/>
  <c r="D336" i="1" s="1"/>
  <c r="C120" i="1"/>
  <c r="AA89" i="9"/>
  <c r="D336" i="9" s="1"/>
  <c r="C120" i="9"/>
  <c r="C120" i="39"/>
  <c r="AA89" i="39"/>
  <c r="D336" i="39" s="1"/>
  <c r="AA89" i="52"/>
  <c r="D336" i="52" s="1"/>
  <c r="C120" i="52"/>
  <c r="C120" i="18"/>
  <c r="AA89" i="18"/>
  <c r="D336" i="18" s="1"/>
  <c r="C120" i="10"/>
  <c r="AA89" i="10"/>
  <c r="D336" i="10" s="1"/>
  <c r="AU89" i="14"/>
  <c r="D356" i="14" s="1"/>
  <c r="C140" i="14"/>
  <c r="C140" i="53"/>
  <c r="AU89" i="53"/>
  <c r="D356" i="53" s="1"/>
  <c r="C140" i="29"/>
  <c r="AU89" i="29"/>
  <c r="D356" i="29" s="1"/>
  <c r="AU89" i="6"/>
  <c r="D356" i="6" s="1"/>
  <c r="C140" i="6"/>
  <c r="AU89" i="35"/>
  <c r="D356" i="35" s="1"/>
  <c r="C140" i="35"/>
  <c r="AU89" i="15"/>
  <c r="D356" i="15" s="1"/>
  <c r="C140" i="15"/>
  <c r="C189" i="52"/>
  <c r="CR89" i="52"/>
  <c r="D405" i="52" s="1"/>
  <c r="CR89" i="37"/>
  <c r="D405" i="37" s="1"/>
  <c r="C189" i="37"/>
  <c r="CR89" i="44"/>
  <c r="D405" i="44" s="1"/>
  <c r="C189" i="44"/>
  <c r="C189" i="46"/>
  <c r="CR89" i="46"/>
  <c r="D405" i="46" s="1"/>
  <c r="C189" i="10"/>
  <c r="CR89" i="10"/>
  <c r="D405" i="10" s="1"/>
  <c r="CR89" i="58"/>
  <c r="D405" i="58" s="1"/>
  <c r="C189" i="58"/>
  <c r="CR89" i="13"/>
  <c r="D405" i="13" s="1"/>
  <c r="C189" i="13"/>
  <c r="C213" i="8"/>
  <c r="DP89" i="8"/>
  <c r="D429" i="8" s="1"/>
  <c r="DP89" i="34"/>
  <c r="D429" i="34" s="1"/>
  <c r="C213" i="34"/>
  <c r="C213" i="28"/>
  <c r="DP89" i="28"/>
  <c r="D429" i="28" s="1"/>
  <c r="C213" i="46"/>
  <c r="DP89" i="46"/>
  <c r="D429" i="46" s="1"/>
  <c r="C213" i="55"/>
  <c r="DP89" i="55"/>
  <c r="D429" i="55" s="1"/>
  <c r="DP89" i="40"/>
  <c r="D429" i="40" s="1"/>
  <c r="C213" i="40"/>
  <c r="DO89" i="46"/>
  <c r="D428" i="46" s="1"/>
  <c r="C212" i="46"/>
  <c r="DO89" i="16"/>
  <c r="D428" i="16" s="1"/>
  <c r="C212" i="16"/>
  <c r="DO89" i="5"/>
  <c r="D428" i="5" s="1"/>
  <c r="C212" i="5"/>
  <c r="DO89" i="15"/>
  <c r="D428" i="15" s="1"/>
  <c r="C212" i="15"/>
  <c r="C212" i="28"/>
  <c r="DO89" i="28"/>
  <c r="D428" i="28" s="1"/>
  <c r="DO89" i="31"/>
  <c r="D428" i="31" s="1"/>
  <c r="C212" i="31"/>
  <c r="C212" i="45"/>
  <c r="DO89" i="45"/>
  <c r="D428" i="45" s="1"/>
  <c r="C211" i="8"/>
  <c r="DN89" i="8"/>
  <c r="D427" i="8" s="1"/>
  <c r="C211" i="23"/>
  <c r="DN89" i="23"/>
  <c r="D427" i="23" s="1"/>
  <c r="C211" i="52"/>
  <c r="DN89" i="52"/>
  <c r="D427" i="52" s="1"/>
  <c r="DN89" i="58"/>
  <c r="D427" i="58" s="1"/>
  <c r="C211" i="58"/>
  <c r="DN89" i="43"/>
  <c r="D427" i="43" s="1"/>
  <c r="C211" i="43"/>
  <c r="C211" i="44"/>
  <c r="DN89" i="44"/>
  <c r="D427" i="44" s="1"/>
  <c r="DM89" i="51"/>
  <c r="D426" i="51" s="1"/>
  <c r="C210" i="51"/>
  <c r="C210" i="46"/>
  <c r="DM89" i="46"/>
  <c r="D426" i="46" s="1"/>
  <c r="C210" i="41"/>
  <c r="DM89" i="41"/>
  <c r="D426" i="41" s="1"/>
  <c r="DM89" i="21"/>
  <c r="D426" i="21" s="1"/>
  <c r="C210" i="21"/>
  <c r="C210" i="19"/>
  <c r="DM89" i="19"/>
  <c r="D426" i="19" s="1"/>
  <c r="DM89" i="35"/>
  <c r="D426" i="35" s="1"/>
  <c r="C210" i="35"/>
  <c r="C210" i="50"/>
  <c r="DM89" i="50"/>
  <c r="D426" i="50" s="1"/>
  <c r="C209" i="32"/>
  <c r="DL89" i="32"/>
  <c r="D425" i="32" s="1"/>
  <c r="C209" i="47"/>
  <c r="DL89" i="47"/>
  <c r="D425" i="47" s="1"/>
  <c r="C209" i="55"/>
  <c r="DL89" i="55"/>
  <c r="D425" i="55" s="1"/>
  <c r="C209" i="52"/>
  <c r="DL89" i="52"/>
  <c r="D425" i="52" s="1"/>
  <c r="DL89" i="42"/>
  <c r="D425" i="42" s="1"/>
  <c r="C209" i="42"/>
  <c r="C209" i="37"/>
  <c r="DL89" i="37"/>
  <c r="D425" i="37" s="1"/>
  <c r="C176" i="56"/>
  <c r="CE89" i="56"/>
  <c r="D392" i="56" s="1"/>
  <c r="CE89" i="6"/>
  <c r="D392" i="6" s="1"/>
  <c r="C176" i="6"/>
  <c r="C176" i="55"/>
  <c r="CE89" i="55"/>
  <c r="D392" i="55" s="1"/>
  <c r="CE89" i="20"/>
  <c r="D392" i="20" s="1"/>
  <c r="C176" i="20"/>
  <c r="CE89" i="21"/>
  <c r="D392" i="21" s="1"/>
  <c r="C176" i="21"/>
  <c r="C176" i="37"/>
  <c r="CE89" i="37"/>
  <c r="D392" i="37" s="1"/>
  <c r="C176" i="32"/>
  <c r="CE89" i="32"/>
  <c r="D392" i="32" s="1"/>
  <c r="C151" i="12"/>
  <c r="BF89" i="12"/>
  <c r="D367" i="12" s="1"/>
  <c r="BF89" i="13"/>
  <c r="D367" i="13" s="1"/>
  <c r="C151" i="13"/>
  <c r="C151" i="21"/>
  <c r="BF89" i="21"/>
  <c r="D367" i="21" s="1"/>
  <c r="C151" i="10"/>
  <c r="BF89" i="10"/>
  <c r="D367" i="10" s="1"/>
  <c r="BF89" i="41"/>
  <c r="D367" i="41" s="1"/>
  <c r="C151" i="41"/>
  <c r="C151" i="17"/>
  <c r="BF89" i="17"/>
  <c r="D367" i="17" s="1"/>
  <c r="C198" i="1"/>
  <c r="DA89" i="1"/>
  <c r="D414" i="1" s="1"/>
  <c r="C198" i="3"/>
  <c r="DA89" i="3"/>
  <c r="D414" i="3" s="1"/>
  <c r="DA89" i="10"/>
  <c r="D414" i="10" s="1"/>
  <c r="C198" i="10"/>
  <c r="C198" i="16"/>
  <c r="DA89" i="16"/>
  <c r="D414" i="16" s="1"/>
  <c r="DA89" i="20"/>
  <c r="D414" i="20" s="1"/>
  <c r="C198" i="20"/>
  <c r="C198" i="58"/>
  <c r="DA89" i="58"/>
  <c r="D414" i="58" s="1"/>
  <c r="C198" i="42"/>
  <c r="DA89" i="42"/>
  <c r="D414" i="42" s="1"/>
  <c r="C193" i="42"/>
  <c r="CV89" i="42"/>
  <c r="D409" i="42" s="1"/>
  <c r="C193" i="9"/>
  <c r="CV89" i="9"/>
  <c r="D409" i="9" s="1"/>
  <c r="CV89" i="3"/>
  <c r="D409" i="3" s="1"/>
  <c r="C193" i="3"/>
  <c r="C193" i="37"/>
  <c r="CV89" i="37"/>
  <c r="D409" i="37" s="1"/>
  <c r="C193" i="57"/>
  <c r="CV89" i="57"/>
  <c r="D409" i="57" s="1"/>
  <c r="C193" i="12"/>
  <c r="CV89" i="12"/>
  <c r="D409" i="12" s="1"/>
  <c r="AV89" i="7"/>
  <c r="D357" i="7" s="1"/>
  <c r="C141" i="7"/>
  <c r="AV89" i="39"/>
  <c r="D357" i="39" s="1"/>
  <c r="C141" i="39"/>
  <c r="C141" i="17"/>
  <c r="AV89" i="17"/>
  <c r="D357" i="17" s="1"/>
  <c r="AV89" i="48"/>
  <c r="D357" i="48" s="1"/>
  <c r="C141" i="48"/>
  <c r="AV89" i="33"/>
  <c r="D357" i="33" s="1"/>
  <c r="C141" i="33"/>
  <c r="AV89" i="29"/>
  <c r="D357" i="29" s="1"/>
  <c r="C141" i="29"/>
  <c r="C141" i="45"/>
  <c r="AV89" i="45"/>
  <c r="D357" i="45" s="1"/>
  <c r="AB89" i="57"/>
  <c r="D337" i="57" s="1"/>
  <c r="C121" i="57"/>
  <c r="C121" i="46"/>
  <c r="AB89" i="46"/>
  <c r="D337" i="46" s="1"/>
  <c r="AB89" i="56"/>
  <c r="D337" i="56" s="1"/>
  <c r="C121" i="56"/>
  <c r="C121" i="14"/>
  <c r="AB89" i="14"/>
  <c r="D337" i="14" s="1"/>
  <c r="AB89" i="47"/>
  <c r="D337" i="47" s="1"/>
  <c r="C121" i="47"/>
  <c r="C121" i="1"/>
  <c r="AB89" i="1"/>
  <c r="D337" i="1" s="1"/>
  <c r="O89" i="6"/>
  <c r="D324" i="6" s="1"/>
  <c r="C108" i="6"/>
  <c r="C108" i="56"/>
  <c r="O89" i="56"/>
  <c r="D324" i="56" s="1"/>
  <c r="O89" i="41"/>
  <c r="D324" i="41" s="1"/>
  <c r="C108" i="41"/>
  <c r="C108" i="8"/>
  <c r="O89" i="8"/>
  <c r="D324" i="8" s="1"/>
  <c r="O89" i="13"/>
  <c r="D324" i="13" s="1"/>
  <c r="C108" i="13"/>
  <c r="O89" i="20"/>
  <c r="D324" i="20" s="1"/>
  <c r="C108" i="20"/>
  <c r="O89" i="44"/>
  <c r="D324" i="44" s="1"/>
  <c r="C108" i="44"/>
  <c r="AC89" i="34"/>
  <c r="D338" i="34" s="1"/>
  <c r="C122" i="34"/>
  <c r="C122" i="58"/>
  <c r="AC89" i="58"/>
  <c r="D338" i="58" s="1"/>
  <c r="C122" i="45"/>
  <c r="AC89" i="45"/>
  <c r="D338" i="45" s="1"/>
  <c r="C122" i="52"/>
  <c r="AC89" i="52"/>
  <c r="D338" i="52" s="1"/>
  <c r="C122" i="53"/>
  <c r="AC89" i="53"/>
  <c r="D338" i="53" s="1"/>
  <c r="C122" i="5"/>
  <c r="AC89" i="5"/>
  <c r="D338" i="5" s="1"/>
  <c r="AW89" i="4"/>
  <c r="D358" i="4" s="1"/>
  <c r="C142" i="4"/>
  <c r="AW89" i="44"/>
  <c r="D358" i="44" s="1"/>
  <c r="C142" i="44"/>
  <c r="AW89" i="10"/>
  <c r="D358" i="10" s="1"/>
  <c r="C142" i="10"/>
  <c r="AW89" i="3"/>
  <c r="D358" i="3" s="1"/>
  <c r="C142" i="3"/>
  <c r="AW89" i="46"/>
  <c r="D358" i="46" s="1"/>
  <c r="C142" i="46"/>
  <c r="C142" i="42"/>
  <c r="AW89" i="42"/>
  <c r="D358" i="42" s="1"/>
  <c r="AW89" i="14"/>
  <c r="D358" i="14" s="1"/>
  <c r="C142" i="14"/>
  <c r="C136" i="47"/>
  <c r="AQ89" i="47"/>
  <c r="D352" i="47" s="1"/>
  <c r="AQ89" i="12"/>
  <c r="D352" i="12" s="1"/>
  <c r="C136" i="12"/>
  <c r="AQ89" i="37"/>
  <c r="D352" i="37" s="1"/>
  <c r="C136" i="37"/>
  <c r="C136" i="6"/>
  <c r="AQ89" i="6"/>
  <c r="D352" i="6" s="1"/>
  <c r="AQ89" i="21"/>
  <c r="D352" i="21" s="1"/>
  <c r="C136" i="21"/>
  <c r="AQ89" i="52"/>
  <c r="D352" i="52" s="1"/>
  <c r="C136" i="52"/>
  <c r="CJ89" i="4"/>
  <c r="D397" i="4" s="1"/>
  <c r="C181" i="4"/>
  <c r="C205" i="30"/>
  <c r="DH89" i="30"/>
  <c r="D421" i="30" s="1"/>
  <c r="C204" i="24"/>
  <c r="DG89" i="24"/>
  <c r="D420" i="24" s="1"/>
  <c r="BW89" i="51"/>
  <c r="D384" i="51" s="1"/>
  <c r="C168" i="51"/>
  <c r="EI89" i="44"/>
  <c r="D448" i="44" s="1"/>
  <c r="C232" i="44"/>
  <c r="EH89" i="30"/>
  <c r="D447" i="30" s="1"/>
  <c r="C231" i="30"/>
  <c r="C235" i="8"/>
  <c r="EL89" i="8"/>
  <c r="D451" i="8" s="1"/>
  <c r="EM89" i="45"/>
  <c r="D452" i="45" s="1"/>
  <c r="C236" i="45"/>
  <c r="C232" i="51"/>
  <c r="EI89" i="51"/>
  <c r="D448" i="51" s="1"/>
  <c r="C197" i="46"/>
  <c r="CZ89" i="46"/>
  <c r="D413" i="46" s="1"/>
  <c r="DC89" i="43"/>
  <c r="D416" i="43" s="1"/>
  <c r="C200" i="43"/>
  <c r="C133" i="41"/>
  <c r="AN89" i="41"/>
  <c r="D349" i="41" s="1"/>
  <c r="C111" i="50"/>
  <c r="R89" i="50"/>
  <c r="D327" i="50" s="1"/>
  <c r="P89" i="30"/>
  <c r="D325" i="30" s="1"/>
  <c r="C109" i="30"/>
  <c r="CQ89" i="34"/>
  <c r="D404" i="34" s="1"/>
  <c r="C188" i="34"/>
  <c r="CC89" i="21"/>
  <c r="D390" i="21" s="1"/>
  <c r="C174" i="21"/>
  <c r="C173" i="19"/>
  <c r="CB89" i="19"/>
  <c r="D389" i="19" s="1"/>
  <c r="CA89" i="21"/>
  <c r="D388" i="21" s="1"/>
  <c r="C172" i="21"/>
  <c r="C172" i="37"/>
  <c r="CA89" i="37"/>
  <c r="D388" i="37" s="1"/>
  <c r="BZ89" i="13"/>
  <c r="D387" i="13" s="1"/>
  <c r="C171" i="13"/>
  <c r="BY89" i="49"/>
  <c r="D386" i="49" s="1"/>
  <c r="C170" i="49"/>
  <c r="BX89" i="29"/>
  <c r="D385" i="29" s="1"/>
  <c r="C169" i="29"/>
  <c r="C160" i="28"/>
  <c r="BO89" i="28"/>
  <c r="D376" i="28" s="1"/>
  <c r="C223" i="47"/>
  <c r="DZ89" i="47"/>
  <c r="D439" i="47" s="1"/>
  <c r="CY89" i="41"/>
  <c r="D412" i="41" s="1"/>
  <c r="C196" i="41"/>
  <c r="C125" i="39"/>
  <c r="AF89" i="39"/>
  <c r="D341" i="39" s="1"/>
  <c r="C125" i="12"/>
  <c r="AF89" i="12"/>
  <c r="D341" i="12" s="1"/>
  <c r="AK89" i="28"/>
  <c r="D346" i="28" s="1"/>
  <c r="C130" i="28"/>
  <c r="AS89" i="33"/>
  <c r="D354" i="33" s="1"/>
  <c r="C138" i="33"/>
  <c r="C180" i="16"/>
  <c r="CI89" i="16"/>
  <c r="D396" i="16" s="1"/>
  <c r="C166" i="35"/>
  <c r="BU89" i="35"/>
  <c r="D382" i="35" s="1"/>
  <c r="C165" i="53"/>
  <c r="BT89" i="53"/>
  <c r="D381" i="53" s="1"/>
  <c r="BS89" i="39"/>
  <c r="D380" i="39" s="1"/>
  <c r="C164" i="39"/>
  <c r="C163" i="19"/>
  <c r="BR89" i="19"/>
  <c r="D379" i="19" s="1"/>
  <c r="C162" i="5"/>
  <c r="BQ89" i="5"/>
  <c r="D378" i="5" s="1"/>
  <c r="C161" i="17"/>
  <c r="BP89" i="17"/>
  <c r="D377" i="17" s="1"/>
  <c r="C152" i="12"/>
  <c r="BG89" i="12"/>
  <c r="D368" i="12" s="1"/>
  <c r="C214" i="58"/>
  <c r="DQ89" i="58"/>
  <c r="D430" i="58" s="1"/>
  <c r="C203" i="18"/>
  <c r="DF89" i="18"/>
  <c r="D419" i="18" s="1"/>
  <c r="DB89" i="57"/>
  <c r="D415" i="57" s="1"/>
  <c r="C199" i="57"/>
  <c r="X89" i="15"/>
  <c r="D333" i="15" s="1"/>
  <c r="C117" i="15"/>
  <c r="C139" i="35"/>
  <c r="AT89" i="35"/>
  <c r="D355" i="35" s="1"/>
  <c r="C139" i="23"/>
  <c r="AT89" i="23"/>
  <c r="D355" i="23" s="1"/>
  <c r="C132" i="50"/>
  <c r="AM89" i="50"/>
  <c r="D348" i="50" s="1"/>
  <c r="AJ89" i="15"/>
  <c r="D345" i="15" s="1"/>
  <c r="C129" i="15"/>
  <c r="C185" i="19"/>
  <c r="CN89" i="19"/>
  <c r="D401" i="19" s="1"/>
  <c r="BL89" i="52"/>
  <c r="D373" i="52" s="1"/>
  <c r="C157" i="52"/>
  <c r="BK89" i="8"/>
  <c r="D372" i="8" s="1"/>
  <c r="C156" i="8"/>
  <c r="BJ89" i="55"/>
  <c r="D371" i="55" s="1"/>
  <c r="C155" i="55"/>
  <c r="BJ89" i="15"/>
  <c r="D371" i="15" s="1"/>
  <c r="C155" i="15"/>
  <c r="C153" i="8"/>
  <c r="BH89" i="8"/>
  <c r="D369" i="8" s="1"/>
  <c r="AY89" i="4"/>
  <c r="D360" i="4" s="1"/>
  <c r="C144" i="4"/>
  <c r="CD89" i="34"/>
  <c r="D391" i="34" s="1"/>
  <c r="C175" i="34"/>
  <c r="CX89" i="17"/>
  <c r="D411" i="17" s="1"/>
  <c r="C195" i="17"/>
  <c r="C183" i="55"/>
  <c r="CL89" i="55"/>
  <c r="D399" i="55" s="1"/>
  <c r="CP89" i="55"/>
  <c r="D403" i="55" s="1"/>
  <c r="C187" i="55"/>
  <c r="C150" i="53"/>
  <c r="BE89" i="53"/>
  <c r="D366" i="53" s="1"/>
  <c r="BE89" i="27"/>
  <c r="D366" i="27" s="1"/>
  <c r="C150" i="27"/>
  <c r="BD89" i="3"/>
  <c r="D365" i="3" s="1"/>
  <c r="C149" i="3"/>
  <c r="BC89" i="45"/>
  <c r="D364" i="45" s="1"/>
  <c r="C148" i="45"/>
  <c r="C147" i="14"/>
  <c r="BB89" i="14"/>
  <c r="D363" i="14" s="1"/>
  <c r="BA89" i="21"/>
  <c r="D362" i="21" s="1"/>
  <c r="C146" i="21"/>
  <c r="AZ89" i="7"/>
  <c r="D361" i="7" s="1"/>
  <c r="C145" i="7"/>
  <c r="C224" i="52"/>
  <c r="EA89" i="52"/>
  <c r="D440" i="52" s="1"/>
  <c r="DI89" i="45"/>
  <c r="D422" i="45" s="1"/>
  <c r="C206" i="45"/>
  <c r="DE89" i="50"/>
  <c r="D418" i="50" s="1"/>
  <c r="C202" i="50"/>
  <c r="AO89" i="47"/>
  <c r="D350" i="47" s="1"/>
  <c r="C134" i="47"/>
  <c r="C119" i="43"/>
  <c r="Z89" i="43"/>
  <c r="D335" i="43" s="1"/>
  <c r="C128" i="29"/>
  <c r="AI89" i="29"/>
  <c r="D344" i="29" s="1"/>
  <c r="C124" i="58"/>
  <c r="AE89" i="58"/>
  <c r="D340" i="58" s="1"/>
  <c r="AG89" i="19"/>
  <c r="D342" i="19" s="1"/>
  <c r="C126" i="19"/>
  <c r="CJ89" i="39"/>
  <c r="D397" i="39" s="1"/>
  <c r="C181" i="39"/>
  <c r="C181" i="28"/>
  <c r="CJ89" i="28"/>
  <c r="D397" i="28" s="1"/>
  <c r="C181" i="34"/>
  <c r="CJ89" i="34"/>
  <c r="D397" i="34" s="1"/>
  <c r="CJ89" i="15"/>
  <c r="D397" i="15" s="1"/>
  <c r="C181" i="15"/>
  <c r="C181" i="57"/>
  <c r="CJ89" i="57"/>
  <c r="D397" i="57" s="1"/>
  <c r="CJ89" i="14"/>
  <c r="D397" i="14" s="1"/>
  <c r="C181" i="14"/>
  <c r="DH89" i="57"/>
  <c r="D421" i="57" s="1"/>
  <c r="C205" i="57"/>
  <c r="DH89" i="21"/>
  <c r="D421" i="21" s="1"/>
  <c r="C205" i="21"/>
  <c r="C205" i="12"/>
  <c r="DH89" i="12"/>
  <c r="D421" i="12" s="1"/>
  <c r="DH89" i="33"/>
  <c r="D421" i="33" s="1"/>
  <c r="C205" i="33"/>
  <c r="DH89" i="1"/>
  <c r="D421" i="1" s="1"/>
  <c r="C205" i="1"/>
  <c r="DH89" i="53"/>
  <c r="D421" i="53" s="1"/>
  <c r="C205" i="53"/>
  <c r="C205" i="40"/>
  <c r="DH89" i="40"/>
  <c r="D421" i="40" s="1"/>
  <c r="DG89" i="34"/>
  <c r="D420" i="34" s="1"/>
  <c r="C204" i="34"/>
  <c r="C204" i="56"/>
  <c r="DG89" i="56"/>
  <c r="D420" i="56" s="1"/>
  <c r="DG89" i="2"/>
  <c r="D420" i="2" s="1"/>
  <c r="C204" i="2"/>
  <c r="DG89" i="43"/>
  <c r="D420" i="43" s="1"/>
  <c r="C204" i="43"/>
  <c r="DG89" i="23"/>
  <c r="D420" i="23" s="1"/>
  <c r="C204" i="23"/>
  <c r="C204" i="16"/>
  <c r="DG89" i="16"/>
  <c r="D420" i="16" s="1"/>
  <c r="CH89" i="43"/>
  <c r="D395" i="43" s="1"/>
  <c r="C179" i="43"/>
  <c r="C179" i="14"/>
  <c r="CH89" i="14"/>
  <c r="D395" i="14" s="1"/>
  <c r="CH89" i="16"/>
  <c r="D395" i="16" s="1"/>
  <c r="C179" i="16"/>
  <c r="C179" i="57"/>
  <c r="CH89" i="57"/>
  <c r="D395" i="57" s="1"/>
  <c r="C179" i="4"/>
  <c r="CH89" i="4"/>
  <c r="D395" i="4" s="1"/>
  <c r="CH89" i="35"/>
  <c r="D395" i="35" s="1"/>
  <c r="C179" i="35"/>
  <c r="C179" i="40"/>
  <c r="CH89" i="40"/>
  <c r="D395" i="40" s="1"/>
  <c r="C178" i="34"/>
  <c r="CG89" i="34"/>
  <c r="D394" i="34" s="1"/>
  <c r="C178" i="7"/>
  <c r="CG89" i="7"/>
  <c r="D394" i="7" s="1"/>
  <c r="C178" i="8"/>
  <c r="CG89" i="8"/>
  <c r="D394" i="8" s="1"/>
  <c r="CG89" i="50"/>
  <c r="D394" i="50" s="1"/>
  <c r="C178" i="50"/>
  <c r="CG89" i="48"/>
  <c r="D394" i="48" s="1"/>
  <c r="C178" i="48"/>
  <c r="CG89" i="39"/>
  <c r="D394" i="39" s="1"/>
  <c r="C178" i="39"/>
  <c r="CF89" i="16"/>
  <c r="D393" i="16" s="1"/>
  <c r="C177" i="16"/>
  <c r="C177" i="17"/>
  <c r="CF89" i="17"/>
  <c r="D393" i="17" s="1"/>
  <c r="CF89" i="3"/>
  <c r="D393" i="3" s="1"/>
  <c r="C177" i="3"/>
  <c r="CF89" i="37"/>
  <c r="D393" i="37" s="1"/>
  <c r="C177" i="37"/>
  <c r="CF89" i="34"/>
  <c r="D393" i="34" s="1"/>
  <c r="C177" i="34"/>
  <c r="CF89" i="23"/>
  <c r="D393" i="23" s="1"/>
  <c r="C177" i="23"/>
  <c r="CF89" i="33"/>
  <c r="D393" i="33" s="1"/>
  <c r="C177" i="33"/>
  <c r="BW89" i="46"/>
  <c r="D384" i="46" s="1"/>
  <c r="C168" i="46"/>
  <c r="C168" i="23"/>
  <c r="BW89" i="23"/>
  <c r="D384" i="23" s="1"/>
  <c r="BW89" i="39"/>
  <c r="D384" i="39" s="1"/>
  <c r="C168" i="39"/>
  <c r="C168" i="54"/>
  <c r="BW89" i="54"/>
  <c r="D384" i="54" s="1"/>
  <c r="C168" i="1"/>
  <c r="BW89" i="1"/>
  <c r="D384" i="1" s="1"/>
  <c r="C168" i="49"/>
  <c r="BW89" i="49"/>
  <c r="D384" i="49" s="1"/>
  <c r="EH89" i="31"/>
  <c r="D447" i="31" s="1"/>
  <c r="C231" i="31"/>
  <c r="C233" i="6"/>
  <c r="EJ89" i="6"/>
  <c r="D449" i="6" s="1"/>
  <c r="EI89" i="56"/>
  <c r="D448" i="56" s="1"/>
  <c r="C232" i="56"/>
  <c r="EL89" i="53"/>
  <c r="D451" i="53" s="1"/>
  <c r="C235" i="53"/>
  <c r="C234" i="1"/>
  <c r="EK89" i="1"/>
  <c r="D450" i="1" s="1"/>
  <c r="C236" i="50"/>
  <c r="EM89" i="50"/>
  <c r="D452" i="50" s="1"/>
  <c r="C231" i="27"/>
  <c r="EH89" i="27"/>
  <c r="D447" i="27" s="1"/>
  <c r="EI89" i="48"/>
  <c r="D448" i="48" s="1"/>
  <c r="C232" i="48"/>
  <c r="EL89" i="43"/>
  <c r="D451" i="43" s="1"/>
  <c r="C235" i="43"/>
  <c r="EK89" i="31"/>
  <c r="D450" i="31" s="1"/>
  <c r="C234" i="31"/>
  <c r="EH89" i="3"/>
  <c r="D447" i="3" s="1"/>
  <c r="C231" i="3"/>
  <c r="EJ89" i="49"/>
  <c r="D449" i="49" s="1"/>
  <c r="C233" i="49"/>
  <c r="C232" i="15"/>
  <c r="EI89" i="15"/>
  <c r="D448" i="15" s="1"/>
  <c r="EK89" i="2"/>
  <c r="D450" i="2" s="1"/>
  <c r="C234" i="2"/>
  <c r="C236" i="3"/>
  <c r="EM89" i="3"/>
  <c r="D452" i="3" s="1"/>
  <c r="EH89" i="24"/>
  <c r="D447" i="24" s="1"/>
  <c r="C231" i="24"/>
  <c r="C233" i="39"/>
  <c r="EJ89" i="39"/>
  <c r="D449" i="39" s="1"/>
  <c r="C235" i="49"/>
  <c r="EL89" i="49"/>
  <c r="D451" i="49" s="1"/>
  <c r="EK89" i="16"/>
  <c r="D450" i="16" s="1"/>
  <c r="C234" i="16"/>
  <c r="EM89" i="14"/>
  <c r="D452" i="14" s="1"/>
  <c r="C236" i="14"/>
  <c r="C233" i="44"/>
  <c r="EJ89" i="44"/>
  <c r="D449" i="44" s="1"/>
  <c r="EI89" i="49"/>
  <c r="D448" i="49" s="1"/>
  <c r="C232" i="49"/>
  <c r="EK89" i="48"/>
  <c r="D450" i="48" s="1"/>
  <c r="C234" i="48"/>
  <c r="C236" i="29"/>
  <c r="EM89" i="29"/>
  <c r="D452" i="29" s="1"/>
  <c r="EH89" i="7"/>
  <c r="D447" i="7" s="1"/>
  <c r="C231" i="7"/>
  <c r="C232" i="6"/>
  <c r="EI89" i="6"/>
  <c r="D448" i="6" s="1"/>
  <c r="C235" i="30"/>
  <c r="EL89" i="30"/>
  <c r="D451" i="30" s="1"/>
  <c r="EK89" i="51"/>
  <c r="D450" i="51" s="1"/>
  <c r="C234" i="51"/>
  <c r="C231" i="23"/>
  <c r="EH89" i="23"/>
  <c r="D447" i="23" s="1"/>
  <c r="C233" i="43"/>
  <c r="EJ89" i="43"/>
  <c r="D449" i="43" s="1"/>
  <c r="EI89" i="47"/>
  <c r="D448" i="47" s="1"/>
  <c r="C232" i="47"/>
  <c r="C235" i="35"/>
  <c r="EL89" i="35"/>
  <c r="D451" i="35" s="1"/>
  <c r="EK89" i="29"/>
  <c r="D450" i="29" s="1"/>
  <c r="C234" i="29"/>
  <c r="EM89" i="53"/>
  <c r="D452" i="53" s="1"/>
  <c r="C236" i="53"/>
  <c r="C231" i="15"/>
  <c r="EH89" i="15"/>
  <c r="D447" i="15" s="1"/>
  <c r="EJ89" i="50"/>
  <c r="D449" i="50" s="1"/>
  <c r="C233" i="50"/>
  <c r="C232" i="12"/>
  <c r="EI89" i="12"/>
  <c r="D448" i="12" s="1"/>
  <c r="C235" i="31"/>
  <c r="EL89" i="31"/>
  <c r="D451" i="31" s="1"/>
  <c r="C236" i="13"/>
  <c r="EM89" i="13"/>
  <c r="D452" i="13" s="1"/>
  <c r="C197" i="10"/>
  <c r="CZ89" i="10"/>
  <c r="D413" i="10" s="1"/>
  <c r="CZ89" i="57"/>
  <c r="D413" i="57" s="1"/>
  <c r="C197" i="57"/>
  <c r="CZ89" i="23"/>
  <c r="D413" i="23" s="1"/>
  <c r="C197" i="23"/>
  <c r="CZ89" i="52"/>
  <c r="D413" i="52" s="1"/>
  <c r="C197" i="52"/>
  <c r="CZ89" i="32"/>
  <c r="D413" i="32" s="1"/>
  <c r="C197" i="32"/>
  <c r="CZ89" i="55"/>
  <c r="D413" i="55" s="1"/>
  <c r="C197" i="55"/>
  <c r="C200" i="57"/>
  <c r="DC89" i="57"/>
  <c r="D416" i="57" s="1"/>
  <c r="C200" i="58"/>
  <c r="DC89" i="58"/>
  <c r="D416" i="58" s="1"/>
  <c r="C200" i="48"/>
  <c r="DC89" i="48"/>
  <c r="D416" i="48" s="1"/>
  <c r="C200" i="56"/>
  <c r="DC89" i="56"/>
  <c r="D416" i="56" s="1"/>
  <c r="DC89" i="15"/>
  <c r="D416" i="15" s="1"/>
  <c r="C200" i="15"/>
  <c r="DC89" i="7"/>
  <c r="D416" i="7" s="1"/>
  <c r="C200" i="7"/>
  <c r="C200" i="54"/>
  <c r="DC89" i="54"/>
  <c r="D416" i="54" s="1"/>
  <c r="AN89" i="12"/>
  <c r="D349" i="12" s="1"/>
  <c r="C133" i="12"/>
  <c r="C133" i="18"/>
  <c r="AN89" i="18"/>
  <c r="D349" i="18" s="1"/>
  <c r="C133" i="14"/>
  <c r="AN89" i="14"/>
  <c r="D349" i="14" s="1"/>
  <c r="AN89" i="10"/>
  <c r="D349" i="10" s="1"/>
  <c r="C133" i="10"/>
  <c r="AN89" i="55"/>
  <c r="D349" i="55" s="1"/>
  <c r="C133" i="55"/>
  <c r="C133" i="9"/>
  <c r="AN89" i="9"/>
  <c r="D349" i="9" s="1"/>
  <c r="C111" i="32"/>
  <c r="R89" i="32"/>
  <c r="D327" i="32" s="1"/>
  <c r="C111" i="5"/>
  <c r="R89" i="5"/>
  <c r="D327" i="5" s="1"/>
  <c r="C111" i="4"/>
  <c r="R89" i="4"/>
  <c r="D327" i="4" s="1"/>
  <c r="R89" i="30"/>
  <c r="D327" i="30" s="1"/>
  <c r="C111" i="30"/>
  <c r="R89" i="54"/>
  <c r="D327" i="54" s="1"/>
  <c r="C111" i="54"/>
  <c r="C111" i="48"/>
  <c r="R89" i="48"/>
  <c r="D327" i="48" s="1"/>
  <c r="C111" i="18"/>
  <c r="R89" i="18"/>
  <c r="D327" i="18" s="1"/>
  <c r="P89" i="5"/>
  <c r="D325" i="5" s="1"/>
  <c r="C109" i="5"/>
  <c r="P89" i="53"/>
  <c r="D325" i="53" s="1"/>
  <c r="C109" i="53"/>
  <c r="C109" i="54"/>
  <c r="P89" i="54"/>
  <c r="D325" i="54" s="1"/>
  <c r="P89" i="45"/>
  <c r="D325" i="45" s="1"/>
  <c r="C109" i="45"/>
  <c r="C109" i="24"/>
  <c r="P89" i="24"/>
  <c r="D325" i="24" s="1"/>
  <c r="P89" i="21"/>
  <c r="D325" i="21" s="1"/>
  <c r="C109" i="21"/>
  <c r="C188" i="48"/>
  <c r="CQ89" i="48"/>
  <c r="D404" i="48" s="1"/>
  <c r="C188" i="42"/>
  <c r="CQ89" i="42"/>
  <c r="D404" i="42" s="1"/>
  <c r="C188" i="6"/>
  <c r="CQ89" i="6"/>
  <c r="D404" i="6" s="1"/>
  <c r="CQ89" i="10"/>
  <c r="D404" i="10" s="1"/>
  <c r="C188" i="10"/>
  <c r="C188" i="13"/>
  <c r="CQ89" i="13"/>
  <c r="D404" i="13" s="1"/>
  <c r="CQ89" i="40"/>
  <c r="D404" i="40" s="1"/>
  <c r="C188" i="40"/>
  <c r="C174" i="28"/>
  <c r="CC89" i="28"/>
  <c r="D390" i="28" s="1"/>
  <c r="CC89" i="44"/>
  <c r="D390" i="44" s="1"/>
  <c r="C174" i="44"/>
  <c r="C174" i="20"/>
  <c r="CC89" i="20"/>
  <c r="D390" i="20" s="1"/>
  <c r="CC89" i="3"/>
  <c r="D390" i="3" s="1"/>
  <c r="C174" i="3"/>
  <c r="C174" i="51"/>
  <c r="CC89" i="51"/>
  <c r="D390" i="51" s="1"/>
  <c r="C174" i="6"/>
  <c r="CC89" i="6"/>
  <c r="D390" i="6" s="1"/>
  <c r="CC89" i="43"/>
  <c r="D390" i="43" s="1"/>
  <c r="C174" i="43"/>
  <c r="C173" i="23"/>
  <c r="CB89" i="23"/>
  <c r="D389" i="23" s="1"/>
  <c r="CB89" i="17"/>
  <c r="D389" i="17" s="1"/>
  <c r="C173" i="17"/>
  <c r="C173" i="28"/>
  <c r="CB89" i="28"/>
  <c r="D389" i="28" s="1"/>
  <c r="CB89" i="57"/>
  <c r="D389" i="57" s="1"/>
  <c r="C173" i="57"/>
  <c r="CB89" i="10"/>
  <c r="D389" i="10" s="1"/>
  <c r="C173" i="10"/>
  <c r="CB89" i="4"/>
  <c r="D389" i="4" s="1"/>
  <c r="C173" i="4"/>
  <c r="CA89" i="31"/>
  <c r="D388" i="31" s="1"/>
  <c r="C172" i="31"/>
  <c r="C172" i="15"/>
  <c r="CA89" i="15"/>
  <c r="D388" i="15" s="1"/>
  <c r="CA89" i="6"/>
  <c r="D388" i="6" s="1"/>
  <c r="C172" i="6"/>
  <c r="C172" i="23"/>
  <c r="CA89" i="23"/>
  <c r="D388" i="23" s="1"/>
  <c r="C172" i="30"/>
  <c r="CA89" i="30"/>
  <c r="D388" i="30" s="1"/>
  <c r="CA89" i="8"/>
  <c r="D388" i="8" s="1"/>
  <c r="C172" i="8"/>
  <c r="C172" i="58"/>
  <c r="CA89" i="58"/>
  <c r="D388" i="58" s="1"/>
  <c r="BZ89" i="49"/>
  <c r="D387" i="49" s="1"/>
  <c r="C171" i="49"/>
  <c r="C171" i="58"/>
  <c r="BZ89" i="58"/>
  <c r="D387" i="58" s="1"/>
  <c r="C171" i="20"/>
  <c r="BZ89" i="20"/>
  <c r="D387" i="20" s="1"/>
  <c r="BZ89" i="23"/>
  <c r="D387" i="23" s="1"/>
  <c r="C171" i="23"/>
  <c r="BZ89" i="30"/>
  <c r="D387" i="30" s="1"/>
  <c r="C171" i="30"/>
  <c r="C171" i="57"/>
  <c r="BZ89" i="57"/>
  <c r="D387" i="57" s="1"/>
  <c r="BY89" i="51"/>
  <c r="D386" i="51" s="1"/>
  <c r="C170" i="51"/>
  <c r="C170" i="46"/>
  <c r="BY89" i="46"/>
  <c r="D386" i="46" s="1"/>
  <c r="BY89" i="3"/>
  <c r="D386" i="3" s="1"/>
  <c r="C170" i="3"/>
  <c r="BY89" i="20"/>
  <c r="D386" i="20" s="1"/>
  <c r="C170" i="20"/>
  <c r="C170" i="2"/>
  <c r="BY89" i="2"/>
  <c r="D386" i="2" s="1"/>
  <c r="BY89" i="10"/>
  <c r="D386" i="10" s="1"/>
  <c r="C170" i="10"/>
  <c r="BY89" i="32"/>
  <c r="D386" i="32" s="1"/>
  <c r="C170" i="32"/>
  <c r="C169" i="35"/>
  <c r="BX89" i="35"/>
  <c r="D385" i="35" s="1"/>
  <c r="C169" i="21"/>
  <c r="BX89" i="21"/>
  <c r="D385" i="21" s="1"/>
  <c r="BX89" i="7"/>
  <c r="D385" i="7" s="1"/>
  <c r="C169" i="7"/>
  <c r="BX89" i="43"/>
  <c r="D385" i="43" s="1"/>
  <c r="C169" i="43"/>
  <c r="C169" i="49"/>
  <c r="BX89" i="49"/>
  <c r="D385" i="49" s="1"/>
  <c r="C169" i="20"/>
  <c r="BX89" i="20"/>
  <c r="D385" i="20" s="1"/>
  <c r="C160" i="43"/>
  <c r="BO89" i="43"/>
  <c r="D376" i="43" s="1"/>
  <c r="BO89" i="52"/>
  <c r="D376" i="52" s="1"/>
  <c r="C160" i="52"/>
  <c r="BO89" i="7"/>
  <c r="D376" i="7" s="1"/>
  <c r="C160" i="7"/>
  <c r="C160" i="49"/>
  <c r="BO89" i="49"/>
  <c r="D376" i="49" s="1"/>
  <c r="C160" i="41"/>
  <c r="BO89" i="41"/>
  <c r="D376" i="41" s="1"/>
  <c r="C160" i="32"/>
  <c r="BO89" i="32"/>
  <c r="D376" i="32" s="1"/>
  <c r="BO89" i="23"/>
  <c r="D376" i="23" s="1"/>
  <c r="C160" i="23"/>
  <c r="C223" i="44"/>
  <c r="DZ89" i="44"/>
  <c r="D439" i="44" s="1"/>
  <c r="C223" i="41"/>
  <c r="DZ89" i="41"/>
  <c r="D439" i="41" s="1"/>
  <c r="C223" i="10"/>
  <c r="DZ89" i="10"/>
  <c r="D439" i="10" s="1"/>
  <c r="DZ89" i="16"/>
  <c r="D439" i="16" s="1"/>
  <c r="C223" i="16"/>
  <c r="DZ89" i="30"/>
  <c r="D439" i="30" s="1"/>
  <c r="C223" i="30"/>
  <c r="DZ89" i="20"/>
  <c r="D439" i="20" s="1"/>
  <c r="C223" i="20"/>
  <c r="C196" i="46"/>
  <c r="CY89" i="46"/>
  <c r="D412" i="46" s="1"/>
  <c r="C196" i="10"/>
  <c r="CY89" i="10"/>
  <c r="D412" i="10" s="1"/>
  <c r="CY89" i="58"/>
  <c r="D412" i="58" s="1"/>
  <c r="C196" i="58"/>
  <c r="C196" i="47"/>
  <c r="CY89" i="47"/>
  <c r="D412" i="47" s="1"/>
  <c r="CY89" i="23"/>
  <c r="D412" i="23" s="1"/>
  <c r="C196" i="23"/>
  <c r="C196" i="20"/>
  <c r="CY89" i="20"/>
  <c r="D412" i="20" s="1"/>
  <c r="C196" i="49"/>
  <c r="CY89" i="49"/>
  <c r="D412" i="49" s="1"/>
  <c r="C192" i="12"/>
  <c r="CU89" i="12"/>
  <c r="D408" i="12" s="1"/>
  <c r="C192" i="34"/>
  <c r="CU89" i="34"/>
  <c r="D408" i="34" s="1"/>
  <c r="C192" i="7"/>
  <c r="CU89" i="7"/>
  <c r="D408" i="7" s="1"/>
  <c r="CU89" i="51"/>
  <c r="D408" i="51" s="1"/>
  <c r="C192" i="51"/>
  <c r="CU89" i="4"/>
  <c r="D408" i="4" s="1"/>
  <c r="C192" i="4"/>
  <c r="C192" i="54"/>
  <c r="CU89" i="54"/>
  <c r="D408" i="54" s="1"/>
  <c r="C125" i="34"/>
  <c r="AF89" i="34"/>
  <c r="D341" i="34" s="1"/>
  <c r="C125" i="32"/>
  <c r="AF89" i="32"/>
  <c r="D341" i="32" s="1"/>
  <c r="C125" i="50"/>
  <c r="AF89" i="50"/>
  <c r="D341" i="50" s="1"/>
  <c r="C125" i="2"/>
  <c r="AF89" i="2"/>
  <c r="D341" i="2" s="1"/>
  <c r="C125" i="41"/>
  <c r="AF89" i="41"/>
  <c r="D341" i="41" s="1"/>
  <c r="C125" i="21"/>
  <c r="AF89" i="21"/>
  <c r="D341" i="21" s="1"/>
  <c r="C125" i="1"/>
  <c r="AF89" i="1"/>
  <c r="D341" i="1" s="1"/>
  <c r="C130" i="53"/>
  <c r="AK89" i="53"/>
  <c r="D346" i="53" s="1"/>
  <c r="C130" i="52"/>
  <c r="AK89" i="52"/>
  <c r="D346" i="52" s="1"/>
  <c r="AK89" i="27"/>
  <c r="D346" i="27" s="1"/>
  <c r="C130" i="27"/>
  <c r="AK89" i="20"/>
  <c r="D346" i="20" s="1"/>
  <c r="C130" i="20"/>
  <c r="AK89" i="29"/>
  <c r="D346" i="29" s="1"/>
  <c r="C130" i="29"/>
  <c r="AK89" i="41"/>
  <c r="D346" i="41" s="1"/>
  <c r="C130" i="41"/>
  <c r="C138" i="15"/>
  <c r="AS89" i="15"/>
  <c r="D354" i="15" s="1"/>
  <c r="AS89" i="14"/>
  <c r="D354" i="14" s="1"/>
  <c r="C138" i="14"/>
  <c r="AS89" i="49"/>
  <c r="D354" i="49" s="1"/>
  <c r="C138" i="49"/>
  <c r="AS89" i="2"/>
  <c r="D354" i="2" s="1"/>
  <c r="C138" i="2"/>
  <c r="AS89" i="57"/>
  <c r="D354" i="57" s="1"/>
  <c r="C138" i="57"/>
  <c r="AS89" i="6"/>
  <c r="D354" i="6" s="1"/>
  <c r="C138" i="6"/>
  <c r="C138" i="23"/>
  <c r="AS89" i="23"/>
  <c r="D354" i="23" s="1"/>
  <c r="C180" i="8"/>
  <c r="CI89" i="8"/>
  <c r="D396" i="8" s="1"/>
  <c r="C180" i="21"/>
  <c r="CI89" i="21"/>
  <c r="D396" i="21" s="1"/>
  <c r="CI89" i="52"/>
  <c r="D396" i="52" s="1"/>
  <c r="C180" i="52"/>
  <c r="C180" i="10"/>
  <c r="CI89" i="10"/>
  <c r="D396" i="10" s="1"/>
  <c r="C180" i="49"/>
  <c r="CI89" i="49"/>
  <c r="D396" i="49" s="1"/>
  <c r="CI89" i="18"/>
  <c r="D396" i="18" s="1"/>
  <c r="C180" i="18"/>
  <c r="C180" i="27"/>
  <c r="CI89" i="27"/>
  <c r="D396" i="27" s="1"/>
  <c r="BU89" i="31"/>
  <c r="D382" i="31" s="1"/>
  <c r="C166" i="31"/>
  <c r="C166" i="13"/>
  <c r="BU89" i="13"/>
  <c r="D382" i="13" s="1"/>
  <c r="C166" i="21"/>
  <c r="BU89" i="21"/>
  <c r="D382" i="21" s="1"/>
  <c r="C166" i="3"/>
  <c r="BU89" i="3"/>
  <c r="D382" i="3" s="1"/>
  <c r="BU89" i="2"/>
  <c r="D382" i="2" s="1"/>
  <c r="C166" i="2"/>
  <c r="C166" i="53"/>
  <c r="BU89" i="53"/>
  <c r="D382" i="53" s="1"/>
  <c r="C165" i="40"/>
  <c r="BT89" i="40"/>
  <c r="D381" i="40" s="1"/>
  <c r="BT89" i="50"/>
  <c r="D381" i="50" s="1"/>
  <c r="C165" i="50"/>
  <c r="BT89" i="23"/>
  <c r="D381" i="23" s="1"/>
  <c r="C165" i="23"/>
  <c r="C165" i="29"/>
  <c r="BT89" i="29"/>
  <c r="D381" i="29" s="1"/>
  <c r="BT89" i="9"/>
  <c r="D381" i="9" s="1"/>
  <c r="C165" i="9"/>
  <c r="C165" i="27"/>
  <c r="BT89" i="27"/>
  <c r="D381" i="27" s="1"/>
  <c r="C165" i="28"/>
  <c r="BT89" i="28"/>
  <c r="D381" i="28" s="1"/>
  <c r="BS89" i="1"/>
  <c r="D380" i="1" s="1"/>
  <c r="C164" i="1"/>
  <c r="C164" i="16"/>
  <c r="BS89" i="16"/>
  <c r="D380" i="16" s="1"/>
  <c r="BS89" i="24"/>
  <c r="D380" i="24" s="1"/>
  <c r="C164" i="24"/>
  <c r="BS89" i="9"/>
  <c r="D380" i="9" s="1"/>
  <c r="C164" i="9"/>
  <c r="C164" i="30"/>
  <c r="BS89" i="30"/>
  <c r="D380" i="30" s="1"/>
  <c r="BS89" i="19"/>
  <c r="D380" i="19" s="1"/>
  <c r="C164" i="19"/>
  <c r="BR89" i="5"/>
  <c r="D379" i="5" s="1"/>
  <c r="C163" i="5"/>
  <c r="C163" i="55"/>
  <c r="BR89" i="55"/>
  <c r="D379" i="55" s="1"/>
  <c r="BR89" i="29"/>
  <c r="D379" i="29" s="1"/>
  <c r="C163" i="29"/>
  <c r="C163" i="20"/>
  <c r="BR89" i="20"/>
  <c r="D379" i="20" s="1"/>
  <c r="BR89" i="12"/>
  <c r="D379" i="12" s="1"/>
  <c r="C163" i="12"/>
  <c r="C163" i="43"/>
  <c r="BR89" i="43"/>
  <c r="D379" i="43" s="1"/>
  <c r="BR89" i="1"/>
  <c r="D379" i="1" s="1"/>
  <c r="C163" i="1"/>
  <c r="C162" i="51"/>
  <c r="BQ89" i="51"/>
  <c r="D378" i="51" s="1"/>
  <c r="BQ89" i="8"/>
  <c r="D378" i="8" s="1"/>
  <c r="C162" i="8"/>
  <c r="C162" i="17"/>
  <c r="BQ89" i="17"/>
  <c r="D378" i="17" s="1"/>
  <c r="C162" i="44"/>
  <c r="BQ89" i="44"/>
  <c r="D378" i="44" s="1"/>
  <c r="C162" i="9"/>
  <c r="BQ89" i="9"/>
  <c r="D378" i="9" s="1"/>
  <c r="C162" i="50"/>
  <c r="BQ89" i="50"/>
  <c r="D378" i="50" s="1"/>
  <c r="BP89" i="16"/>
  <c r="D377" i="16" s="1"/>
  <c r="C161" i="16"/>
  <c r="BP89" i="12"/>
  <c r="D377" i="12" s="1"/>
  <c r="C161" i="12"/>
  <c r="C161" i="56"/>
  <c r="BP89" i="56"/>
  <c r="D377" i="56" s="1"/>
  <c r="C161" i="54"/>
  <c r="BP89" i="54"/>
  <c r="D377" i="54" s="1"/>
  <c r="C161" i="44"/>
  <c r="BP89" i="44"/>
  <c r="D377" i="44" s="1"/>
  <c r="BP89" i="53"/>
  <c r="D377" i="53" s="1"/>
  <c r="C161" i="53"/>
  <c r="C161" i="48"/>
  <c r="BP89" i="48"/>
  <c r="D377" i="48" s="1"/>
  <c r="C152" i="13"/>
  <c r="BG89" i="13"/>
  <c r="D368" i="13" s="1"/>
  <c r="C152" i="35"/>
  <c r="BG89" i="35"/>
  <c r="D368" i="35" s="1"/>
  <c r="C152" i="53"/>
  <c r="BG89" i="53"/>
  <c r="D368" i="53" s="1"/>
  <c r="BG89" i="54"/>
  <c r="D368" i="54" s="1"/>
  <c r="C152" i="54"/>
  <c r="BG89" i="29"/>
  <c r="D368" i="29" s="1"/>
  <c r="C152" i="29"/>
  <c r="C152" i="41"/>
  <c r="BG89" i="41"/>
  <c r="D368" i="41" s="1"/>
  <c r="DQ89" i="41"/>
  <c r="D430" i="41" s="1"/>
  <c r="C214" i="41"/>
  <c r="C214" i="18"/>
  <c r="DQ89" i="18"/>
  <c r="D430" i="18" s="1"/>
  <c r="C214" i="39"/>
  <c r="DQ89" i="39"/>
  <c r="D430" i="39" s="1"/>
  <c r="C214" i="43"/>
  <c r="DQ89" i="43"/>
  <c r="D430" i="43" s="1"/>
  <c r="C214" i="23"/>
  <c r="DQ89" i="23"/>
  <c r="D430" i="23" s="1"/>
  <c r="DQ89" i="44"/>
  <c r="D430" i="44" s="1"/>
  <c r="C214" i="44"/>
  <c r="DQ89" i="56"/>
  <c r="D430" i="56" s="1"/>
  <c r="C214" i="56"/>
  <c r="C203" i="46"/>
  <c r="DF89" i="46"/>
  <c r="D419" i="46" s="1"/>
  <c r="C203" i="33"/>
  <c r="DF89" i="33"/>
  <c r="D419" i="33" s="1"/>
  <c r="C203" i="48"/>
  <c r="DF89" i="48"/>
  <c r="D419" i="48" s="1"/>
  <c r="DF89" i="40"/>
  <c r="D419" i="40" s="1"/>
  <c r="C203" i="40"/>
  <c r="C203" i="3"/>
  <c r="DF89" i="3"/>
  <c r="D419" i="3" s="1"/>
  <c r="DF89" i="49"/>
  <c r="D419" i="49" s="1"/>
  <c r="C203" i="49"/>
  <c r="DB89" i="20"/>
  <c r="D415" i="20" s="1"/>
  <c r="C199" i="20"/>
  <c r="C199" i="10"/>
  <c r="DB89" i="10"/>
  <c r="D415" i="10" s="1"/>
  <c r="DB89" i="47"/>
  <c r="D415" i="47" s="1"/>
  <c r="C199" i="47"/>
  <c r="DB89" i="1"/>
  <c r="D415" i="1" s="1"/>
  <c r="C199" i="1"/>
  <c r="C199" i="58"/>
  <c r="DB89" i="58"/>
  <c r="D415" i="58" s="1"/>
  <c r="C199" i="39"/>
  <c r="DB89" i="39"/>
  <c r="D415" i="39" s="1"/>
  <c r="C199" i="37"/>
  <c r="DB89" i="37"/>
  <c r="D415" i="37" s="1"/>
  <c r="C117" i="54"/>
  <c r="X89" i="54"/>
  <c r="D333" i="54" s="1"/>
  <c r="C117" i="43"/>
  <c r="X89" i="43"/>
  <c r="D333" i="43" s="1"/>
  <c r="X89" i="17"/>
  <c r="D333" i="17" s="1"/>
  <c r="C117" i="17"/>
  <c r="X89" i="55"/>
  <c r="D333" i="55" s="1"/>
  <c r="C117" i="55"/>
  <c r="X89" i="46"/>
  <c r="D333" i="46" s="1"/>
  <c r="C117" i="46"/>
  <c r="X89" i="45"/>
  <c r="D333" i="45" s="1"/>
  <c r="C117" i="45"/>
  <c r="AT89" i="29"/>
  <c r="D355" i="29" s="1"/>
  <c r="C139" i="29"/>
  <c r="AT89" i="55"/>
  <c r="D355" i="55" s="1"/>
  <c r="C139" i="55"/>
  <c r="AT89" i="14"/>
  <c r="D355" i="14" s="1"/>
  <c r="C139" i="14"/>
  <c r="C139" i="7"/>
  <c r="AT89" i="7"/>
  <c r="D355" i="7" s="1"/>
  <c r="AT89" i="58"/>
  <c r="D355" i="58" s="1"/>
  <c r="C139" i="58"/>
  <c r="AT89" i="41"/>
  <c r="D355" i="41" s="1"/>
  <c r="C139" i="41"/>
  <c r="AT89" i="31"/>
  <c r="D355" i="31" s="1"/>
  <c r="C139" i="31"/>
  <c r="C132" i="1"/>
  <c r="AM89" i="1"/>
  <c r="D348" i="1" s="1"/>
  <c r="AM89" i="52"/>
  <c r="D348" i="52" s="1"/>
  <c r="C132" i="52"/>
  <c r="C132" i="57"/>
  <c r="AM89" i="57"/>
  <c r="D348" i="57" s="1"/>
  <c r="C132" i="8"/>
  <c r="AM89" i="8"/>
  <c r="D348" i="8" s="1"/>
  <c r="C132" i="31"/>
  <c r="AM89" i="31"/>
  <c r="D348" i="31" s="1"/>
  <c r="AM89" i="37"/>
  <c r="D348" i="37" s="1"/>
  <c r="C132" i="37"/>
  <c r="AJ89" i="49"/>
  <c r="D345" i="49" s="1"/>
  <c r="C129" i="49"/>
  <c r="C129" i="14"/>
  <c r="AJ89" i="14"/>
  <c r="D345" i="14" s="1"/>
  <c r="C129" i="39"/>
  <c r="AJ89" i="39"/>
  <c r="D345" i="39" s="1"/>
  <c r="AJ89" i="51"/>
  <c r="D345" i="51" s="1"/>
  <c r="C129" i="51"/>
  <c r="C129" i="41"/>
  <c r="AJ89" i="41"/>
  <c r="D345" i="41" s="1"/>
  <c r="AJ89" i="48"/>
  <c r="D345" i="48" s="1"/>
  <c r="C129" i="48"/>
  <c r="AJ89" i="18"/>
  <c r="D345" i="18" s="1"/>
  <c r="C129" i="18"/>
  <c r="C191" i="50"/>
  <c r="CT89" i="50"/>
  <c r="D407" i="50" s="1"/>
  <c r="CT89" i="6"/>
  <c r="D407" i="6" s="1"/>
  <c r="C191" i="6"/>
  <c r="CT89" i="7"/>
  <c r="D407" i="7" s="1"/>
  <c r="C191" i="7"/>
  <c r="CT89" i="17"/>
  <c r="D407" i="17" s="1"/>
  <c r="C191" i="17"/>
  <c r="C191" i="30"/>
  <c r="CT89" i="30"/>
  <c r="D407" i="30" s="1"/>
  <c r="C191" i="9"/>
  <c r="CT89" i="9"/>
  <c r="D407" i="9" s="1"/>
  <c r="CT89" i="56"/>
  <c r="D407" i="56" s="1"/>
  <c r="C191" i="56"/>
  <c r="CN89" i="9"/>
  <c r="D401" i="9" s="1"/>
  <c r="C185" i="9"/>
  <c r="C185" i="57"/>
  <c r="CN89" i="57"/>
  <c r="D401" i="57" s="1"/>
  <c r="CN89" i="49"/>
  <c r="D401" i="49" s="1"/>
  <c r="C185" i="49"/>
  <c r="C185" i="48"/>
  <c r="CN89" i="48"/>
  <c r="D401" i="48" s="1"/>
  <c r="C185" i="27"/>
  <c r="CN89" i="27"/>
  <c r="D401" i="27" s="1"/>
  <c r="C185" i="14"/>
  <c r="CN89" i="14"/>
  <c r="D401" i="14" s="1"/>
  <c r="BM89" i="13"/>
  <c r="D374" i="13" s="1"/>
  <c r="C158" i="13"/>
  <c r="C158" i="45"/>
  <c r="BM89" i="45"/>
  <c r="D374" i="45" s="1"/>
  <c r="C158" i="27"/>
  <c r="BM89" i="27"/>
  <c r="D374" i="27" s="1"/>
  <c r="C158" i="2"/>
  <c r="BM89" i="2"/>
  <c r="D374" i="2" s="1"/>
  <c r="C158" i="4"/>
  <c r="BM89" i="4"/>
  <c r="D374" i="4" s="1"/>
  <c r="C158" i="43"/>
  <c r="BM89" i="43"/>
  <c r="D374" i="43" s="1"/>
  <c r="C158" i="57"/>
  <c r="BM89" i="57"/>
  <c r="D374" i="57" s="1"/>
  <c r="BL89" i="20"/>
  <c r="D373" i="20" s="1"/>
  <c r="C157" i="20"/>
  <c r="C157" i="21"/>
  <c r="BL89" i="21"/>
  <c r="D373" i="21" s="1"/>
  <c r="BL89" i="10"/>
  <c r="D373" i="10" s="1"/>
  <c r="C157" i="10"/>
  <c r="C157" i="53"/>
  <c r="BL89" i="53"/>
  <c r="D373" i="53" s="1"/>
  <c r="C157" i="30"/>
  <c r="BL89" i="30"/>
  <c r="D373" i="30" s="1"/>
  <c r="C157" i="6"/>
  <c r="BL89" i="6"/>
  <c r="D373" i="6" s="1"/>
  <c r="BK89" i="42"/>
  <c r="D372" i="42" s="1"/>
  <c r="C156" i="42"/>
  <c r="C156" i="18"/>
  <c r="BK89" i="18"/>
  <c r="D372" i="18" s="1"/>
  <c r="C156" i="49"/>
  <c r="BK89" i="49"/>
  <c r="D372" i="49" s="1"/>
  <c r="C156" i="20"/>
  <c r="BK89" i="20"/>
  <c r="D372" i="20" s="1"/>
  <c r="BK89" i="41"/>
  <c r="D372" i="41" s="1"/>
  <c r="C156" i="41"/>
  <c r="BK89" i="55"/>
  <c r="D372" i="55" s="1"/>
  <c r="C156" i="55"/>
  <c r="C156" i="57"/>
  <c r="BK89" i="57"/>
  <c r="D372" i="57" s="1"/>
  <c r="C155" i="24"/>
  <c r="BJ89" i="24"/>
  <c r="D371" i="24" s="1"/>
  <c r="BJ89" i="30"/>
  <c r="D371" i="30" s="1"/>
  <c r="C155" i="30"/>
  <c r="C155" i="49"/>
  <c r="BJ89" i="49"/>
  <c r="D371" i="49" s="1"/>
  <c r="C155" i="39"/>
  <c r="BJ89" i="39"/>
  <c r="D371" i="39" s="1"/>
  <c r="C155" i="4"/>
  <c r="BJ89" i="4"/>
  <c r="D371" i="4" s="1"/>
  <c r="BJ89" i="2"/>
  <c r="D371" i="2" s="1"/>
  <c r="C155" i="2"/>
  <c r="BI89" i="5"/>
  <c r="D370" i="5" s="1"/>
  <c r="C154" i="5"/>
  <c r="C154" i="33"/>
  <c r="BI89" i="33"/>
  <c r="D370" i="33" s="1"/>
  <c r="C154" i="45"/>
  <c r="BI89" i="45"/>
  <c r="D370" i="45" s="1"/>
  <c r="C154" i="55"/>
  <c r="BI89" i="55"/>
  <c r="D370" i="55" s="1"/>
  <c r="C154" i="7"/>
  <c r="BI89" i="7"/>
  <c r="D370" i="7" s="1"/>
  <c r="C154" i="42"/>
  <c r="BI89" i="42"/>
  <c r="D370" i="42" s="1"/>
  <c r="C154" i="8"/>
  <c r="BI89" i="8"/>
  <c r="D370" i="8" s="1"/>
  <c r="C153" i="49"/>
  <c r="BH89" i="49"/>
  <c r="D369" i="49" s="1"/>
  <c r="BH89" i="42"/>
  <c r="D369" i="42" s="1"/>
  <c r="C153" i="42"/>
  <c r="C153" i="20"/>
  <c r="BH89" i="20"/>
  <c r="D369" i="20" s="1"/>
  <c r="BH89" i="47"/>
  <c r="D369" i="47" s="1"/>
  <c r="C153" i="47"/>
  <c r="C153" i="44"/>
  <c r="BH89" i="44"/>
  <c r="D369" i="44" s="1"/>
  <c r="BH89" i="33"/>
  <c r="D369" i="33" s="1"/>
  <c r="C153" i="33"/>
  <c r="AY89" i="24"/>
  <c r="D360" i="24" s="1"/>
  <c r="C144" i="24"/>
  <c r="AY89" i="56"/>
  <c r="D360" i="56" s="1"/>
  <c r="C144" i="56"/>
  <c r="C144" i="45"/>
  <c r="AY89" i="45"/>
  <c r="D360" i="45" s="1"/>
  <c r="AY89" i="21"/>
  <c r="D360" i="21" s="1"/>
  <c r="C144" i="21"/>
  <c r="AY89" i="12"/>
  <c r="D360" i="12" s="1"/>
  <c r="C144" i="12"/>
  <c r="AY89" i="42"/>
  <c r="D360" i="42" s="1"/>
  <c r="C144" i="42"/>
  <c r="AY89" i="43"/>
  <c r="D360" i="43" s="1"/>
  <c r="C144" i="43"/>
  <c r="CD89" i="56"/>
  <c r="D391" i="56" s="1"/>
  <c r="C175" i="56"/>
  <c r="C175" i="2"/>
  <c r="CD89" i="2"/>
  <c r="D391" i="2" s="1"/>
  <c r="C175" i="9"/>
  <c r="CD89" i="9"/>
  <c r="D391" i="9" s="1"/>
  <c r="C175" i="15"/>
  <c r="CD89" i="15"/>
  <c r="D391" i="15" s="1"/>
  <c r="CD89" i="57"/>
  <c r="D391" i="57" s="1"/>
  <c r="C175" i="57"/>
  <c r="CD89" i="16"/>
  <c r="D391" i="16" s="1"/>
  <c r="C175" i="16"/>
  <c r="CX89" i="23"/>
  <c r="D411" i="23" s="1"/>
  <c r="C195" i="23"/>
  <c r="C195" i="3"/>
  <c r="CX89" i="3"/>
  <c r="D411" i="3" s="1"/>
  <c r="C195" i="8"/>
  <c r="CX89" i="8"/>
  <c r="D411" i="8" s="1"/>
  <c r="C195" i="43"/>
  <c r="CX89" i="43"/>
  <c r="D411" i="43" s="1"/>
  <c r="C195" i="24"/>
  <c r="CX89" i="24"/>
  <c r="D411" i="24" s="1"/>
  <c r="C195" i="53"/>
  <c r="CX89" i="53"/>
  <c r="D411" i="53" s="1"/>
  <c r="C195" i="42"/>
  <c r="CX89" i="42"/>
  <c r="D411" i="42" s="1"/>
  <c r="CL89" i="9"/>
  <c r="D399" i="9" s="1"/>
  <c r="C183" i="9"/>
  <c r="C183" i="52"/>
  <c r="CL89" i="52"/>
  <c r="D399" i="52" s="1"/>
  <c r="CL89" i="30"/>
  <c r="D399" i="30" s="1"/>
  <c r="C183" i="30"/>
  <c r="C183" i="6"/>
  <c r="CL89" i="6"/>
  <c r="D399" i="6" s="1"/>
  <c r="CL89" i="18"/>
  <c r="D399" i="18" s="1"/>
  <c r="C183" i="18"/>
  <c r="CL89" i="8"/>
  <c r="D399" i="8" s="1"/>
  <c r="C183" i="8"/>
  <c r="C187" i="47"/>
  <c r="CP89" i="47"/>
  <c r="D403" i="47" s="1"/>
  <c r="C187" i="40"/>
  <c r="CP89" i="40"/>
  <c r="D403" i="40" s="1"/>
  <c r="C187" i="32"/>
  <c r="CP89" i="32"/>
  <c r="D403" i="32" s="1"/>
  <c r="C187" i="12"/>
  <c r="CP89" i="12"/>
  <c r="D403" i="12" s="1"/>
  <c r="CP89" i="52"/>
  <c r="D403" i="52" s="1"/>
  <c r="C187" i="52"/>
  <c r="C187" i="15"/>
  <c r="CP89" i="15"/>
  <c r="D403" i="15" s="1"/>
  <c r="C187" i="51"/>
  <c r="CP89" i="51"/>
  <c r="D403" i="51" s="1"/>
  <c r="BE89" i="39"/>
  <c r="D366" i="39" s="1"/>
  <c r="C150" i="39"/>
  <c r="C150" i="56"/>
  <c r="BE89" i="56"/>
  <c r="D366" i="56" s="1"/>
  <c r="BE89" i="2"/>
  <c r="D366" i="2" s="1"/>
  <c r="C150" i="2"/>
  <c r="C150" i="5"/>
  <c r="BE89" i="5"/>
  <c r="D366" i="5" s="1"/>
  <c r="BE89" i="23"/>
  <c r="D366" i="23" s="1"/>
  <c r="C150" i="23"/>
  <c r="BE89" i="29"/>
  <c r="D366" i="29" s="1"/>
  <c r="C150" i="29"/>
  <c r="BD89" i="34"/>
  <c r="D365" i="34" s="1"/>
  <c r="C149" i="34"/>
  <c r="C149" i="13"/>
  <c r="BD89" i="13"/>
  <c r="D365" i="13" s="1"/>
  <c r="BD89" i="14"/>
  <c r="D365" i="14" s="1"/>
  <c r="C149" i="14"/>
  <c r="C149" i="52"/>
  <c r="BD89" i="52"/>
  <c r="D365" i="52" s="1"/>
  <c r="BD89" i="58"/>
  <c r="D365" i="58" s="1"/>
  <c r="C149" i="58"/>
  <c r="BD89" i="33"/>
  <c r="D365" i="33" s="1"/>
  <c r="C149" i="33"/>
  <c r="C149" i="24"/>
  <c r="BD89" i="24"/>
  <c r="D365" i="24" s="1"/>
  <c r="C148" i="40"/>
  <c r="BC89" i="40"/>
  <c r="D364" i="40" s="1"/>
  <c r="C148" i="16"/>
  <c r="BC89" i="16"/>
  <c r="D364" i="16" s="1"/>
  <c r="C148" i="13"/>
  <c r="BC89" i="13"/>
  <c r="D364" i="13" s="1"/>
  <c r="BC89" i="50"/>
  <c r="D364" i="50" s="1"/>
  <c r="C148" i="50"/>
  <c r="C148" i="12"/>
  <c r="BC89" i="12"/>
  <c r="D364" i="12" s="1"/>
  <c r="C148" i="54"/>
  <c r="BC89" i="54"/>
  <c r="D364" i="54" s="1"/>
  <c r="BB89" i="44"/>
  <c r="D363" i="44" s="1"/>
  <c r="C147" i="44"/>
  <c r="BB89" i="1"/>
  <c r="D363" i="1" s="1"/>
  <c r="C147" i="1"/>
  <c r="C147" i="16"/>
  <c r="BB89" i="16"/>
  <c r="D363" i="16" s="1"/>
  <c r="BB89" i="31"/>
  <c r="D363" i="31" s="1"/>
  <c r="C147" i="31"/>
  <c r="C147" i="42"/>
  <c r="BB89" i="42"/>
  <c r="D363" i="42" s="1"/>
  <c r="BB89" i="3"/>
  <c r="D363" i="3" s="1"/>
  <c r="C147" i="3"/>
  <c r="C147" i="24"/>
  <c r="BB89" i="24"/>
  <c r="D363" i="24" s="1"/>
  <c r="BA89" i="9"/>
  <c r="D362" i="9" s="1"/>
  <c r="C146" i="9"/>
  <c r="C146" i="57"/>
  <c r="BA89" i="57"/>
  <c r="D362" i="57" s="1"/>
  <c r="BA89" i="6"/>
  <c r="D362" i="6" s="1"/>
  <c r="C146" i="6"/>
  <c r="C146" i="54"/>
  <c r="BA89" i="54"/>
  <c r="D362" i="54" s="1"/>
  <c r="C146" i="48"/>
  <c r="BA89" i="48"/>
  <c r="D362" i="48" s="1"/>
  <c r="BA89" i="41"/>
  <c r="D362" i="41" s="1"/>
  <c r="C146" i="41"/>
  <c r="C145" i="33"/>
  <c r="AZ89" i="33"/>
  <c r="D361" i="33" s="1"/>
  <c r="C145" i="35"/>
  <c r="AZ89" i="35"/>
  <c r="D361" i="35" s="1"/>
  <c r="AZ89" i="4"/>
  <c r="D361" i="4" s="1"/>
  <c r="C145" i="4"/>
  <c r="C145" i="47"/>
  <c r="AZ89" i="47"/>
  <c r="D361" i="47" s="1"/>
  <c r="AZ89" i="18"/>
  <c r="D361" i="18" s="1"/>
  <c r="C145" i="18"/>
  <c r="C145" i="3"/>
  <c r="AZ89" i="3"/>
  <c r="D361" i="3" s="1"/>
  <c r="C145" i="58"/>
  <c r="AZ89" i="58"/>
  <c r="D361" i="58" s="1"/>
  <c r="C224" i="48"/>
  <c r="EA89" i="48"/>
  <c r="D440" i="48" s="1"/>
  <c r="EA89" i="40"/>
  <c r="D440" i="40" s="1"/>
  <c r="C224" i="40"/>
  <c r="C224" i="9"/>
  <c r="EA89" i="9"/>
  <c r="D440" i="9" s="1"/>
  <c r="EA89" i="37"/>
  <c r="D440" i="37" s="1"/>
  <c r="C224" i="37"/>
  <c r="C224" i="16"/>
  <c r="EA89" i="16"/>
  <c r="D440" i="16" s="1"/>
  <c r="C224" i="46"/>
  <c r="EA89" i="46"/>
  <c r="D440" i="46" s="1"/>
  <c r="DI89" i="52"/>
  <c r="D422" i="52" s="1"/>
  <c r="C206" i="52"/>
  <c r="DI89" i="4"/>
  <c r="D422" i="4" s="1"/>
  <c r="C206" i="4"/>
  <c r="C206" i="35"/>
  <c r="DI89" i="35"/>
  <c r="D422" i="35" s="1"/>
  <c r="DI89" i="19"/>
  <c r="D422" i="19" s="1"/>
  <c r="C206" i="19"/>
  <c r="DI89" i="27"/>
  <c r="D422" i="27" s="1"/>
  <c r="C206" i="27"/>
  <c r="C206" i="43"/>
  <c r="DI89" i="43"/>
  <c r="D422" i="43" s="1"/>
  <c r="C206" i="37"/>
  <c r="DI89" i="37"/>
  <c r="D422" i="37" s="1"/>
  <c r="C202" i="34"/>
  <c r="DE89" i="34"/>
  <c r="D418" i="34" s="1"/>
  <c r="C202" i="52"/>
  <c r="DE89" i="52"/>
  <c r="D418" i="52" s="1"/>
  <c r="DE89" i="28"/>
  <c r="D418" i="28" s="1"/>
  <c r="C202" i="28"/>
  <c r="DE89" i="55"/>
  <c r="D418" i="55" s="1"/>
  <c r="C202" i="55"/>
  <c r="DE89" i="13"/>
  <c r="D418" i="13" s="1"/>
  <c r="C202" i="13"/>
  <c r="C202" i="27"/>
  <c r="DE89" i="27"/>
  <c r="D418" i="27" s="1"/>
  <c r="C134" i="50"/>
  <c r="AO89" i="50"/>
  <c r="D350" i="50" s="1"/>
  <c r="AO89" i="55"/>
  <c r="D350" i="55" s="1"/>
  <c r="C134" i="55"/>
  <c r="AO89" i="33"/>
  <c r="D350" i="33" s="1"/>
  <c r="C134" i="33"/>
  <c r="AO89" i="41"/>
  <c r="D350" i="41" s="1"/>
  <c r="C134" i="41"/>
  <c r="C134" i="13"/>
  <c r="AO89" i="13"/>
  <c r="D350" i="13" s="1"/>
  <c r="C134" i="39"/>
  <c r="AO89" i="39"/>
  <c r="D350" i="39" s="1"/>
  <c r="C134" i="18"/>
  <c r="AO89" i="18"/>
  <c r="D350" i="18" s="1"/>
  <c r="Z89" i="45"/>
  <c r="D335" i="45" s="1"/>
  <c r="C119" i="45"/>
  <c r="Z89" i="50"/>
  <c r="D335" i="50" s="1"/>
  <c r="C119" i="50"/>
  <c r="C119" i="13"/>
  <c r="Z89" i="13"/>
  <c r="D335" i="13" s="1"/>
  <c r="Z89" i="35"/>
  <c r="D335" i="35" s="1"/>
  <c r="C119" i="35"/>
  <c r="Z89" i="4"/>
  <c r="D335" i="4" s="1"/>
  <c r="C119" i="4"/>
  <c r="C119" i="9"/>
  <c r="Z89" i="9"/>
  <c r="D335" i="9" s="1"/>
  <c r="AI89" i="17"/>
  <c r="D344" i="17" s="1"/>
  <c r="C128" i="17"/>
  <c r="AI89" i="47"/>
  <c r="D344" i="47" s="1"/>
  <c r="C128" i="47"/>
  <c r="AI89" i="23"/>
  <c r="D344" i="23" s="1"/>
  <c r="C128" i="23"/>
  <c r="AI89" i="49"/>
  <c r="D344" i="49" s="1"/>
  <c r="C128" i="49"/>
  <c r="AI89" i="30"/>
  <c r="D344" i="30" s="1"/>
  <c r="C128" i="30"/>
  <c r="AI89" i="33"/>
  <c r="D344" i="33" s="1"/>
  <c r="C128" i="33"/>
  <c r="AI89" i="46"/>
  <c r="D344" i="46" s="1"/>
  <c r="C128" i="46"/>
  <c r="AE89" i="17"/>
  <c r="D340" i="17" s="1"/>
  <c r="C124" i="17"/>
  <c r="AE89" i="35"/>
  <c r="D340" i="35" s="1"/>
  <c r="C124" i="35"/>
  <c r="AE89" i="56"/>
  <c r="D340" i="56" s="1"/>
  <c r="C124" i="56"/>
  <c r="AE89" i="31"/>
  <c r="D340" i="31" s="1"/>
  <c r="C124" i="31"/>
  <c r="C124" i="3"/>
  <c r="AE89" i="3"/>
  <c r="D340" i="3" s="1"/>
  <c r="C124" i="7"/>
  <c r="AE89" i="7"/>
  <c r="D340" i="7" s="1"/>
  <c r="C135" i="30"/>
  <c r="AP89" i="30"/>
  <c r="D351" i="30" s="1"/>
  <c r="C135" i="14"/>
  <c r="AP89" i="14"/>
  <c r="D351" i="14" s="1"/>
  <c r="C135" i="41"/>
  <c r="AP89" i="41"/>
  <c r="D351" i="41" s="1"/>
  <c r="AP89" i="37"/>
  <c r="D351" i="37" s="1"/>
  <c r="C135" i="37"/>
  <c r="AP89" i="5"/>
  <c r="D351" i="5" s="1"/>
  <c r="C135" i="5"/>
  <c r="C135" i="39"/>
  <c r="AP89" i="39"/>
  <c r="D351" i="39" s="1"/>
  <c r="AP89" i="28"/>
  <c r="D351" i="28" s="1"/>
  <c r="C135" i="28"/>
  <c r="C126" i="12"/>
  <c r="AG89" i="12"/>
  <c r="D342" i="12" s="1"/>
  <c r="C126" i="7"/>
  <c r="AG89" i="7"/>
  <c r="D342" i="7" s="1"/>
  <c r="AG89" i="2"/>
  <c r="D342" i="2" s="1"/>
  <c r="C126" i="2"/>
  <c r="AG89" i="47"/>
  <c r="D342" i="47" s="1"/>
  <c r="C126" i="47"/>
  <c r="AG89" i="54"/>
  <c r="D342" i="54" s="1"/>
  <c r="C126" i="54"/>
  <c r="C126" i="9"/>
  <c r="AG89" i="9"/>
  <c r="D342" i="9" s="1"/>
  <c r="C116" i="10"/>
  <c r="W89" i="10"/>
  <c r="D332" i="10" s="1"/>
  <c r="C116" i="32"/>
  <c r="W89" i="32"/>
  <c r="D332" i="32" s="1"/>
  <c r="C116" i="58"/>
  <c r="W89" i="58"/>
  <c r="D332" i="58" s="1"/>
  <c r="W89" i="28"/>
  <c r="D332" i="28" s="1"/>
  <c r="C116" i="28"/>
  <c r="W89" i="52"/>
  <c r="D332" i="52" s="1"/>
  <c r="C116" i="52"/>
  <c r="W89" i="17"/>
  <c r="D332" i="17" s="1"/>
  <c r="C116" i="17"/>
  <c r="C116" i="50"/>
  <c r="W89" i="50"/>
  <c r="D332" i="50" s="1"/>
  <c r="U89" i="45"/>
  <c r="D330" i="45" s="1"/>
  <c r="C114" i="45"/>
  <c r="U89" i="56"/>
  <c r="D330" i="56" s="1"/>
  <c r="C114" i="56"/>
  <c r="C114" i="23"/>
  <c r="U89" i="23"/>
  <c r="D330" i="23" s="1"/>
  <c r="U89" i="55"/>
  <c r="D330" i="55" s="1"/>
  <c r="C114" i="55"/>
  <c r="U89" i="35"/>
  <c r="D330" i="35" s="1"/>
  <c r="C114" i="35"/>
  <c r="C114" i="47"/>
  <c r="U89" i="47"/>
  <c r="D330" i="47" s="1"/>
  <c r="AD89" i="7"/>
  <c r="D339" i="7" s="1"/>
  <c r="C123" i="7"/>
  <c r="AD89" i="12"/>
  <c r="D339" i="12" s="1"/>
  <c r="C123" i="12"/>
  <c r="AD89" i="58"/>
  <c r="D339" i="58" s="1"/>
  <c r="C123" i="58"/>
  <c r="AD89" i="50"/>
  <c r="D339" i="50" s="1"/>
  <c r="C123" i="50"/>
  <c r="AD89" i="33"/>
  <c r="D339" i="33" s="1"/>
  <c r="C123" i="33"/>
  <c r="C123" i="48"/>
  <c r="AD89" i="48"/>
  <c r="D339" i="48" s="1"/>
  <c r="AD89" i="54"/>
  <c r="D339" i="54" s="1"/>
  <c r="C123" i="54"/>
  <c r="C143" i="51"/>
  <c r="AX89" i="51"/>
  <c r="D359" i="51" s="1"/>
  <c r="C143" i="2"/>
  <c r="AX89" i="2"/>
  <c r="D359" i="2" s="1"/>
  <c r="C143" i="39"/>
  <c r="AX89" i="39"/>
  <c r="D359" i="39" s="1"/>
  <c r="C143" i="5"/>
  <c r="AX89" i="5"/>
  <c r="D359" i="5" s="1"/>
  <c r="C143" i="29"/>
  <c r="AX89" i="29"/>
  <c r="D359" i="29" s="1"/>
  <c r="C143" i="17"/>
  <c r="AX89" i="17"/>
  <c r="D359" i="17" s="1"/>
  <c r="C127" i="4"/>
  <c r="AH89" i="4"/>
  <c r="D343" i="4" s="1"/>
  <c r="C127" i="13"/>
  <c r="AH89" i="13"/>
  <c r="D343" i="13" s="1"/>
  <c r="AH89" i="42"/>
  <c r="D343" i="42" s="1"/>
  <c r="C127" i="42"/>
  <c r="C127" i="43"/>
  <c r="AH89" i="43"/>
  <c r="D343" i="43" s="1"/>
  <c r="AH89" i="24"/>
  <c r="D343" i="24" s="1"/>
  <c r="C127" i="24"/>
  <c r="C127" i="52"/>
  <c r="AH89" i="52"/>
  <c r="D343" i="52" s="1"/>
  <c r="C127" i="18"/>
  <c r="AH89" i="18"/>
  <c r="D343" i="18" s="1"/>
  <c r="C112" i="6"/>
  <c r="S89" i="6"/>
  <c r="D328" i="6" s="1"/>
  <c r="S89" i="41"/>
  <c r="D328" i="41" s="1"/>
  <c r="C112" i="41"/>
  <c r="C112" i="45"/>
  <c r="S89" i="45"/>
  <c r="D328" i="45" s="1"/>
  <c r="C112" i="57"/>
  <c r="S89" i="57"/>
  <c r="D328" i="57" s="1"/>
  <c r="S89" i="8"/>
  <c r="D328" i="8" s="1"/>
  <c r="C112" i="8"/>
  <c r="C112" i="43"/>
  <c r="S89" i="43"/>
  <c r="D328" i="43" s="1"/>
  <c r="C115" i="15"/>
  <c r="V89" i="15"/>
  <c r="D331" i="15" s="1"/>
  <c r="C115" i="32"/>
  <c r="V89" i="32"/>
  <c r="D331" i="32" s="1"/>
  <c r="C115" i="13"/>
  <c r="V89" i="13"/>
  <c r="D331" i="13" s="1"/>
  <c r="C115" i="56"/>
  <c r="V89" i="56"/>
  <c r="D331" i="56" s="1"/>
  <c r="C115" i="23"/>
  <c r="V89" i="23"/>
  <c r="D331" i="23" s="1"/>
  <c r="C115" i="18"/>
  <c r="V89" i="18"/>
  <c r="D331" i="18" s="1"/>
  <c r="V89" i="40"/>
  <c r="D331" i="40" s="1"/>
  <c r="C115" i="40"/>
  <c r="C190" i="23"/>
  <c r="CS89" i="23"/>
  <c r="D406" i="23" s="1"/>
  <c r="CS89" i="12"/>
  <c r="D406" i="12" s="1"/>
  <c r="C190" i="12"/>
  <c r="CS89" i="9"/>
  <c r="D406" i="9" s="1"/>
  <c r="C190" i="9"/>
  <c r="CS89" i="57"/>
  <c r="D406" i="57" s="1"/>
  <c r="C190" i="57"/>
  <c r="C190" i="14"/>
  <c r="CS89" i="14"/>
  <c r="D406" i="14" s="1"/>
  <c r="C190" i="55"/>
  <c r="CS89" i="55"/>
  <c r="D406" i="55" s="1"/>
  <c r="CS89" i="16"/>
  <c r="D406" i="16" s="1"/>
  <c r="C190" i="16"/>
  <c r="C186" i="43"/>
  <c r="CO89" i="43"/>
  <c r="D402" i="43" s="1"/>
  <c r="CO89" i="6"/>
  <c r="D402" i="6" s="1"/>
  <c r="C186" i="6"/>
  <c r="C186" i="33"/>
  <c r="CO89" i="33"/>
  <c r="D402" i="33" s="1"/>
  <c r="CO89" i="45"/>
  <c r="D402" i="45" s="1"/>
  <c r="C186" i="45"/>
  <c r="CO89" i="23"/>
  <c r="D402" i="23" s="1"/>
  <c r="C186" i="23"/>
  <c r="C186" i="31"/>
  <c r="CO89" i="31"/>
  <c r="D402" i="31" s="1"/>
  <c r="EG89" i="42"/>
  <c r="D446" i="42" s="1"/>
  <c r="C230" i="42"/>
  <c r="C230" i="57"/>
  <c r="EG89" i="57"/>
  <c r="D446" i="57" s="1"/>
  <c r="C230" i="15"/>
  <c r="EG89" i="15"/>
  <c r="D446" i="15" s="1"/>
  <c r="EG89" i="48"/>
  <c r="D446" i="48" s="1"/>
  <c r="C230" i="48"/>
  <c r="EG89" i="39"/>
  <c r="D446" i="39" s="1"/>
  <c r="C230" i="39"/>
  <c r="C230" i="10"/>
  <c r="EG89" i="10"/>
  <c r="D446" i="10" s="1"/>
  <c r="C230" i="19"/>
  <c r="EG89" i="19"/>
  <c r="D446" i="19" s="1"/>
  <c r="EF89" i="43"/>
  <c r="D445" i="43" s="1"/>
  <c r="C229" i="43"/>
  <c r="C229" i="56"/>
  <c r="EF89" i="56"/>
  <c r="D445" i="56" s="1"/>
  <c r="EF89" i="45"/>
  <c r="D445" i="45" s="1"/>
  <c r="C229" i="45"/>
  <c r="EF89" i="29"/>
  <c r="D445" i="29" s="1"/>
  <c r="C229" i="29"/>
  <c r="EF89" i="12"/>
  <c r="D445" i="12" s="1"/>
  <c r="C229" i="12"/>
  <c r="EF89" i="8"/>
  <c r="D445" i="8" s="1"/>
  <c r="C229" i="8"/>
  <c r="EE89" i="52"/>
  <c r="D444" i="52" s="1"/>
  <c r="C228" i="52"/>
  <c r="C228" i="46"/>
  <c r="EE89" i="46"/>
  <c r="D444" i="46" s="1"/>
  <c r="EE89" i="47"/>
  <c r="D444" i="47" s="1"/>
  <c r="C228" i="47"/>
  <c r="EE89" i="12"/>
  <c r="D444" i="12" s="1"/>
  <c r="C228" i="12"/>
  <c r="EE89" i="35"/>
  <c r="D444" i="35" s="1"/>
  <c r="C228" i="35"/>
  <c r="C228" i="44"/>
  <c r="EE89" i="44"/>
  <c r="D444" i="44" s="1"/>
  <c r="C228" i="6"/>
  <c r="EE89" i="6"/>
  <c r="D444" i="6" s="1"/>
  <c r="C227" i="29"/>
  <c r="ED89" i="29"/>
  <c r="D443" i="29" s="1"/>
  <c r="C227" i="34"/>
  <c r="ED89" i="34"/>
  <c r="D443" i="34" s="1"/>
  <c r="C227" i="32"/>
  <c r="ED89" i="32"/>
  <c r="D443" i="32" s="1"/>
  <c r="C227" i="16"/>
  <c r="ED89" i="16"/>
  <c r="D443" i="16" s="1"/>
  <c r="C227" i="23"/>
  <c r="ED89" i="23"/>
  <c r="D443" i="23" s="1"/>
  <c r="C227" i="18"/>
  <c r="ED89" i="18"/>
  <c r="D443" i="18" s="1"/>
  <c r="EC89" i="5"/>
  <c r="D442" i="5" s="1"/>
  <c r="C226" i="5"/>
  <c r="C226" i="4"/>
  <c r="EC89" i="4"/>
  <c r="D442" i="4" s="1"/>
  <c r="EC89" i="56"/>
  <c r="D442" i="56" s="1"/>
  <c r="C226" i="56"/>
  <c r="C226" i="7"/>
  <c r="EC89" i="7"/>
  <c r="D442" i="7" s="1"/>
  <c r="C226" i="9"/>
  <c r="EC89" i="9"/>
  <c r="D442" i="9" s="1"/>
  <c r="EC89" i="49"/>
  <c r="D442" i="49" s="1"/>
  <c r="C226" i="49"/>
  <c r="C226" i="21"/>
  <c r="EC89" i="21"/>
  <c r="D442" i="21" s="1"/>
  <c r="EB89" i="12"/>
  <c r="D441" i="12" s="1"/>
  <c r="C225" i="12"/>
  <c r="C225" i="35"/>
  <c r="EB89" i="35"/>
  <c r="D441" i="35" s="1"/>
  <c r="C225" i="39"/>
  <c r="EB89" i="39"/>
  <c r="D441" i="39" s="1"/>
  <c r="EB89" i="50"/>
  <c r="D441" i="50" s="1"/>
  <c r="C225" i="50"/>
  <c r="C225" i="57"/>
  <c r="EB89" i="57"/>
  <c r="D441" i="57" s="1"/>
  <c r="C225" i="42"/>
  <c r="EB89" i="42"/>
  <c r="D441" i="42" s="1"/>
  <c r="C215" i="54"/>
  <c r="DR89" i="54"/>
  <c r="D431" i="54" s="1"/>
  <c r="C215" i="52"/>
  <c r="DR89" i="52"/>
  <c r="D431" i="52" s="1"/>
  <c r="C215" i="24"/>
  <c r="DR89" i="24"/>
  <c r="D431" i="24" s="1"/>
  <c r="C215" i="56"/>
  <c r="DR89" i="56"/>
  <c r="D431" i="56" s="1"/>
  <c r="DR89" i="53"/>
  <c r="D431" i="53" s="1"/>
  <c r="C215" i="53"/>
  <c r="C215" i="3"/>
  <c r="DR89" i="3"/>
  <c r="D431" i="3" s="1"/>
  <c r="C215" i="42"/>
  <c r="DR89" i="42"/>
  <c r="D431" i="42" s="1"/>
  <c r="C167" i="31"/>
  <c r="BV89" i="31"/>
  <c r="D383" i="31" s="1"/>
  <c r="C167" i="32"/>
  <c r="BV89" i="32"/>
  <c r="D383" i="32" s="1"/>
  <c r="BV89" i="18"/>
  <c r="D383" i="18" s="1"/>
  <c r="C167" i="18"/>
  <c r="C167" i="41"/>
  <c r="BV89" i="41"/>
  <c r="D383" i="41" s="1"/>
  <c r="C167" i="47"/>
  <c r="BV89" i="47"/>
  <c r="D383" i="47" s="1"/>
  <c r="C167" i="30"/>
  <c r="BV89" i="30"/>
  <c r="D383" i="30" s="1"/>
  <c r="CW89" i="55"/>
  <c r="D410" i="55" s="1"/>
  <c r="C194" i="55"/>
  <c r="C194" i="48"/>
  <c r="CW89" i="48"/>
  <c r="D410" i="48" s="1"/>
  <c r="C194" i="54"/>
  <c r="CW89" i="54"/>
  <c r="D410" i="54" s="1"/>
  <c r="CW89" i="31"/>
  <c r="D410" i="31" s="1"/>
  <c r="C194" i="31"/>
  <c r="CW89" i="58"/>
  <c r="D410" i="58" s="1"/>
  <c r="C194" i="58"/>
  <c r="C194" i="39"/>
  <c r="CW89" i="39"/>
  <c r="D410" i="39" s="1"/>
  <c r="C194" i="40"/>
  <c r="CW89" i="40"/>
  <c r="D410" i="40" s="1"/>
  <c r="CK89" i="10"/>
  <c r="D398" i="10" s="1"/>
  <c r="C182" i="10"/>
  <c r="C182" i="19"/>
  <c r="CK89" i="19"/>
  <c r="D398" i="19" s="1"/>
  <c r="C182" i="42"/>
  <c r="CK89" i="42"/>
  <c r="D398" i="42" s="1"/>
  <c r="CK89" i="1"/>
  <c r="D398" i="1" s="1"/>
  <c r="C182" i="1"/>
  <c r="CK89" i="48"/>
  <c r="D398" i="48" s="1"/>
  <c r="C182" i="48"/>
  <c r="C182" i="9"/>
  <c r="CK89" i="9"/>
  <c r="D398" i="9" s="1"/>
  <c r="C184" i="52"/>
  <c r="CM89" i="52"/>
  <c r="D400" i="52" s="1"/>
  <c r="CM89" i="18"/>
  <c r="D400" i="18" s="1"/>
  <c r="C184" i="18"/>
  <c r="C184" i="29"/>
  <c r="CM89" i="29"/>
  <c r="D400" i="29" s="1"/>
  <c r="C184" i="49"/>
  <c r="CM89" i="49"/>
  <c r="D400" i="49" s="1"/>
  <c r="C184" i="21"/>
  <c r="CM89" i="21"/>
  <c r="D400" i="21" s="1"/>
  <c r="C184" i="23"/>
  <c r="CM89" i="23"/>
  <c r="D400" i="23" s="1"/>
  <c r="C184" i="44"/>
  <c r="CM89" i="44"/>
  <c r="D400" i="44" s="1"/>
  <c r="DY89" i="53"/>
  <c r="D438" i="53" s="1"/>
  <c r="C222" i="53"/>
  <c r="DY89" i="13"/>
  <c r="D438" i="13" s="1"/>
  <c r="C222" i="13"/>
  <c r="C222" i="49"/>
  <c r="DY89" i="49"/>
  <c r="D438" i="49" s="1"/>
  <c r="DY89" i="7"/>
  <c r="D438" i="7" s="1"/>
  <c r="C222" i="7"/>
  <c r="DY89" i="28"/>
  <c r="D438" i="28" s="1"/>
  <c r="C222" i="28"/>
  <c r="DY89" i="47"/>
  <c r="D438" i="47" s="1"/>
  <c r="C222" i="47"/>
  <c r="C221" i="34"/>
  <c r="DX89" i="34"/>
  <c r="D437" i="34" s="1"/>
  <c r="C221" i="49"/>
  <c r="DX89" i="49"/>
  <c r="D437" i="49" s="1"/>
  <c r="C221" i="37"/>
  <c r="DX89" i="37"/>
  <c r="D437" i="37" s="1"/>
  <c r="C221" i="29"/>
  <c r="DX89" i="29"/>
  <c r="D437" i="29" s="1"/>
  <c r="C221" i="39"/>
  <c r="DX89" i="39"/>
  <c r="D437" i="39" s="1"/>
  <c r="DX89" i="10"/>
  <c r="D437" i="10" s="1"/>
  <c r="C221" i="10"/>
  <c r="DX89" i="24"/>
  <c r="D437" i="24" s="1"/>
  <c r="C221" i="24"/>
  <c r="C220" i="40"/>
  <c r="DW89" i="40"/>
  <c r="D436" i="40" s="1"/>
  <c r="C220" i="51"/>
  <c r="DW89" i="51"/>
  <c r="D436" i="51" s="1"/>
  <c r="DW89" i="46"/>
  <c r="D436" i="46" s="1"/>
  <c r="C220" i="46"/>
  <c r="C220" i="29"/>
  <c r="DW89" i="29"/>
  <c r="D436" i="29" s="1"/>
  <c r="C220" i="6"/>
  <c r="DW89" i="6"/>
  <c r="D436" i="6" s="1"/>
  <c r="C220" i="48"/>
  <c r="DW89" i="48"/>
  <c r="D436" i="48" s="1"/>
  <c r="DV89" i="37"/>
  <c r="D435" i="37" s="1"/>
  <c r="C219" i="37"/>
  <c r="DV89" i="10"/>
  <c r="D435" i="10" s="1"/>
  <c r="C219" i="10"/>
  <c r="C219" i="55"/>
  <c r="DV89" i="55"/>
  <c r="D435" i="55" s="1"/>
  <c r="C219" i="13"/>
  <c r="DV89" i="13"/>
  <c r="D435" i="13" s="1"/>
  <c r="DV89" i="46"/>
  <c r="D435" i="46" s="1"/>
  <c r="C219" i="46"/>
  <c r="C219" i="43"/>
  <c r="DV89" i="43"/>
  <c r="D435" i="43" s="1"/>
  <c r="DV89" i="51"/>
  <c r="D435" i="51" s="1"/>
  <c r="C219" i="51"/>
  <c r="DT89" i="41"/>
  <c r="D433" i="41" s="1"/>
  <c r="C217" i="41"/>
  <c r="DT89" i="32"/>
  <c r="D433" i="32" s="1"/>
  <c r="C217" i="32"/>
  <c r="DS89" i="52"/>
  <c r="D432" i="52" s="1"/>
  <c r="C216" i="52"/>
  <c r="DT89" i="1"/>
  <c r="D433" i="1" s="1"/>
  <c r="C217" i="1"/>
  <c r="C217" i="3"/>
  <c r="DT89" i="3"/>
  <c r="D433" i="3" s="1"/>
  <c r="DS89" i="44"/>
  <c r="D432" i="44" s="1"/>
  <c r="C216" i="44"/>
  <c r="DT89" i="28"/>
  <c r="D433" i="28" s="1"/>
  <c r="C217" i="28"/>
  <c r="C216" i="10"/>
  <c r="DS89" i="10"/>
  <c r="D432" i="10" s="1"/>
  <c r="C217" i="54"/>
  <c r="DT89" i="54"/>
  <c r="D433" i="54" s="1"/>
  <c r="DT89" i="37"/>
  <c r="D433" i="37" s="1"/>
  <c r="C217" i="37"/>
  <c r="C216" i="19"/>
  <c r="DS89" i="19"/>
  <c r="D432" i="19" s="1"/>
  <c r="C217" i="8"/>
  <c r="DT89" i="8"/>
  <c r="D433" i="8" s="1"/>
  <c r="DS89" i="34"/>
  <c r="D432" i="34" s="1"/>
  <c r="C216" i="34"/>
  <c r="DU89" i="7"/>
  <c r="D434" i="7" s="1"/>
  <c r="C218" i="7"/>
  <c r="DU89" i="48"/>
  <c r="D434" i="48" s="1"/>
  <c r="C218" i="48"/>
  <c r="DU89" i="27"/>
  <c r="D434" i="27" s="1"/>
  <c r="C218" i="27"/>
  <c r="C218" i="23"/>
  <c r="DU89" i="23"/>
  <c r="D434" i="23" s="1"/>
  <c r="DU89" i="2"/>
  <c r="D434" i="2" s="1"/>
  <c r="C218" i="2"/>
  <c r="DU89" i="8"/>
  <c r="D434" i="8" s="1"/>
  <c r="C218" i="8"/>
  <c r="DK89" i="13"/>
  <c r="D424" i="13" s="1"/>
  <c r="C208" i="13"/>
  <c r="C208" i="9"/>
  <c r="DK89" i="9"/>
  <c r="D424" i="9" s="1"/>
  <c r="C208" i="30"/>
  <c r="DK89" i="30"/>
  <c r="D424" i="30" s="1"/>
  <c r="C208" i="57"/>
  <c r="DK89" i="57"/>
  <c r="D424" i="57" s="1"/>
  <c r="C208" i="53"/>
  <c r="DK89" i="53"/>
  <c r="D424" i="53" s="1"/>
  <c r="C208" i="32"/>
  <c r="DK89" i="32"/>
  <c r="D424" i="32" s="1"/>
  <c r="C208" i="42"/>
  <c r="DK89" i="42"/>
  <c r="D424" i="42" s="1"/>
  <c r="DJ89" i="6"/>
  <c r="D423" i="6" s="1"/>
  <c r="C207" i="6"/>
  <c r="DJ89" i="41"/>
  <c r="D423" i="41" s="1"/>
  <c r="C207" i="41"/>
  <c r="C207" i="44"/>
  <c r="DJ89" i="44"/>
  <c r="D423" i="44" s="1"/>
  <c r="DJ89" i="55"/>
  <c r="D423" i="55" s="1"/>
  <c r="C207" i="55"/>
  <c r="DJ89" i="57"/>
  <c r="D423" i="57" s="1"/>
  <c r="C207" i="57"/>
  <c r="C207" i="16"/>
  <c r="DJ89" i="16"/>
  <c r="D423" i="16" s="1"/>
  <c r="C159" i="23"/>
  <c r="BN89" i="23"/>
  <c r="D375" i="23" s="1"/>
  <c r="BN89" i="7"/>
  <c r="D375" i="7" s="1"/>
  <c r="C159" i="7"/>
  <c r="BN89" i="54"/>
  <c r="D375" i="54" s="1"/>
  <c r="C159" i="54"/>
  <c r="C159" i="24"/>
  <c r="BN89" i="24"/>
  <c r="D375" i="24" s="1"/>
  <c r="BN89" i="27"/>
  <c r="D375" i="27" s="1"/>
  <c r="C159" i="27"/>
  <c r="C159" i="4"/>
  <c r="BN89" i="4"/>
  <c r="D375" i="4" s="1"/>
  <c r="C159" i="9"/>
  <c r="BN89" i="9"/>
  <c r="D375" i="9" s="1"/>
  <c r="C201" i="57"/>
  <c r="DD89" i="57"/>
  <c r="D417" i="57" s="1"/>
  <c r="DD89" i="7"/>
  <c r="D417" i="7" s="1"/>
  <c r="C201" i="7"/>
  <c r="C201" i="12"/>
  <c r="DD89" i="12"/>
  <c r="D417" i="12" s="1"/>
  <c r="DD89" i="53"/>
  <c r="D417" i="53" s="1"/>
  <c r="C201" i="53"/>
  <c r="DD89" i="23"/>
  <c r="D417" i="23" s="1"/>
  <c r="C201" i="23"/>
  <c r="C201" i="20"/>
  <c r="DD89" i="20"/>
  <c r="D417" i="20" s="1"/>
  <c r="Y89" i="4"/>
  <c r="D334" i="4" s="1"/>
  <c r="C118" i="4"/>
  <c r="Y89" i="53"/>
  <c r="D334" i="53" s="1"/>
  <c r="C118" i="53"/>
  <c r="C118" i="39"/>
  <c r="Y89" i="39"/>
  <c r="D334" i="39" s="1"/>
  <c r="C118" i="15"/>
  <c r="Y89" i="15"/>
  <c r="D334" i="15" s="1"/>
  <c r="Y89" i="35"/>
  <c r="D334" i="35" s="1"/>
  <c r="C118" i="35"/>
  <c r="C118" i="1"/>
  <c r="Y89" i="1"/>
  <c r="D334" i="1" s="1"/>
  <c r="Y89" i="13"/>
  <c r="D334" i="13" s="1"/>
  <c r="C118" i="13"/>
  <c r="C113" i="27"/>
  <c r="T89" i="27"/>
  <c r="D329" i="27" s="1"/>
  <c r="C113" i="5"/>
  <c r="T89" i="5"/>
  <c r="D329" i="5" s="1"/>
  <c r="T89" i="32"/>
  <c r="D329" i="32" s="1"/>
  <c r="C113" i="32"/>
  <c r="C113" i="58"/>
  <c r="T89" i="58"/>
  <c r="D329" i="58" s="1"/>
  <c r="T89" i="9"/>
  <c r="D329" i="9" s="1"/>
  <c r="C113" i="9"/>
  <c r="T89" i="17"/>
  <c r="D329" i="17" s="1"/>
  <c r="C113" i="17"/>
  <c r="C131" i="51"/>
  <c r="AL89" i="51"/>
  <c r="D347" i="51" s="1"/>
  <c r="AL89" i="34"/>
  <c r="D347" i="34" s="1"/>
  <c r="C131" i="34"/>
  <c r="AL89" i="12"/>
  <c r="D347" i="12" s="1"/>
  <c r="C131" i="12"/>
  <c r="AL89" i="8"/>
  <c r="D347" i="8" s="1"/>
  <c r="C131" i="8"/>
  <c r="C131" i="37"/>
  <c r="AL89" i="37"/>
  <c r="D347" i="37" s="1"/>
  <c r="AL89" i="23"/>
  <c r="D347" i="23" s="1"/>
  <c r="C131" i="23"/>
  <c r="C131" i="3"/>
  <c r="AL89" i="3"/>
  <c r="D347" i="3" s="1"/>
  <c r="C137" i="30"/>
  <c r="AR89" i="30"/>
  <c r="D353" i="30" s="1"/>
  <c r="C137" i="9"/>
  <c r="AR89" i="9"/>
  <c r="D353" i="9" s="1"/>
  <c r="AR89" i="46"/>
  <c r="D353" i="46" s="1"/>
  <c r="C137" i="46"/>
  <c r="AR89" i="33"/>
  <c r="D353" i="33" s="1"/>
  <c r="C137" i="33"/>
  <c r="AR89" i="15"/>
  <c r="D353" i="15" s="1"/>
  <c r="C137" i="15"/>
  <c r="AR89" i="57"/>
  <c r="D353" i="57" s="1"/>
  <c r="C137" i="57"/>
  <c r="Q89" i="2"/>
  <c r="D326" i="2" s="1"/>
  <c r="C110" i="2"/>
  <c r="Q89" i="50"/>
  <c r="D326" i="50" s="1"/>
  <c r="C110" i="50"/>
  <c r="C110" i="49"/>
  <c r="Q89" i="49"/>
  <c r="D326" i="49" s="1"/>
  <c r="Q89" i="28"/>
  <c r="D326" i="28" s="1"/>
  <c r="C110" i="28"/>
  <c r="Q89" i="55"/>
  <c r="D326" i="55" s="1"/>
  <c r="C110" i="55"/>
  <c r="Q89" i="5"/>
  <c r="D326" i="5" s="1"/>
  <c r="C110" i="5"/>
  <c r="C110" i="39"/>
  <c r="Q89" i="39"/>
  <c r="D326" i="39" s="1"/>
  <c r="C120" i="17"/>
  <c r="AA89" i="17"/>
  <c r="D336" i="17" s="1"/>
  <c r="C120" i="33"/>
  <c r="AA89" i="33"/>
  <c r="D336" i="33" s="1"/>
  <c r="C120" i="44"/>
  <c r="AA89" i="44"/>
  <c r="D336" i="44" s="1"/>
  <c r="C120" i="35"/>
  <c r="AA89" i="35"/>
  <c r="D336" i="35" s="1"/>
  <c r="C120" i="24"/>
  <c r="AA89" i="24"/>
  <c r="D336" i="24" s="1"/>
  <c r="C120" i="29"/>
  <c r="AA89" i="29"/>
  <c r="D336" i="29" s="1"/>
  <c r="C140" i="12"/>
  <c r="AU89" i="12"/>
  <c r="D356" i="12" s="1"/>
  <c r="AU89" i="58"/>
  <c r="D356" i="58" s="1"/>
  <c r="C140" i="58"/>
  <c r="AU89" i="45"/>
  <c r="D356" i="45" s="1"/>
  <c r="C140" i="45"/>
  <c r="AU89" i="24"/>
  <c r="D356" i="24" s="1"/>
  <c r="C140" i="24"/>
  <c r="AU89" i="27"/>
  <c r="D356" i="27" s="1"/>
  <c r="C140" i="27"/>
  <c r="C140" i="52"/>
  <c r="AU89" i="52"/>
  <c r="D356" i="52" s="1"/>
  <c r="C140" i="7"/>
  <c r="AU89" i="7"/>
  <c r="D356" i="7" s="1"/>
  <c r="CR89" i="24"/>
  <c r="D405" i="24" s="1"/>
  <c r="C189" i="24"/>
  <c r="C189" i="41"/>
  <c r="CR89" i="41"/>
  <c r="D405" i="41" s="1"/>
  <c r="C189" i="55"/>
  <c r="CR89" i="55"/>
  <c r="D405" i="55" s="1"/>
  <c r="C189" i="7"/>
  <c r="CR89" i="7"/>
  <c r="D405" i="7" s="1"/>
  <c r="CR89" i="48"/>
  <c r="D405" i="48" s="1"/>
  <c r="C189" i="48"/>
  <c r="CR89" i="3"/>
  <c r="D405" i="3" s="1"/>
  <c r="C189" i="3"/>
  <c r="C189" i="8"/>
  <c r="CR89" i="8"/>
  <c r="D405" i="8" s="1"/>
  <c r="DP89" i="42"/>
  <c r="D429" i="42" s="1"/>
  <c r="C213" i="42"/>
  <c r="DP89" i="15"/>
  <c r="D429" i="15" s="1"/>
  <c r="C213" i="15"/>
  <c r="C213" i="35"/>
  <c r="DP89" i="35"/>
  <c r="D429" i="35" s="1"/>
  <c r="C213" i="9"/>
  <c r="DP89" i="9"/>
  <c r="D429" i="9" s="1"/>
  <c r="DP89" i="50"/>
  <c r="D429" i="50" s="1"/>
  <c r="C213" i="50"/>
  <c r="C213" i="31"/>
  <c r="DP89" i="31"/>
  <c r="D429" i="31" s="1"/>
  <c r="DO89" i="42"/>
  <c r="D428" i="42" s="1"/>
  <c r="C212" i="42"/>
  <c r="C212" i="10"/>
  <c r="DO89" i="10"/>
  <c r="D428" i="10" s="1"/>
  <c r="DO89" i="8"/>
  <c r="D428" i="8" s="1"/>
  <c r="C212" i="8"/>
  <c r="C212" i="18"/>
  <c r="DO89" i="18"/>
  <c r="D428" i="18" s="1"/>
  <c r="DO89" i="29"/>
  <c r="D428" i="29" s="1"/>
  <c r="C212" i="29"/>
  <c r="C212" i="32"/>
  <c r="DO89" i="32"/>
  <c r="D428" i="32" s="1"/>
  <c r="C212" i="7"/>
  <c r="DO89" i="7"/>
  <c r="D428" i="7" s="1"/>
  <c r="C211" i="48"/>
  <c r="DN89" i="48"/>
  <c r="D427" i="48" s="1"/>
  <c r="C211" i="56"/>
  <c r="DN89" i="56"/>
  <c r="D427" i="56" s="1"/>
  <c r="DN89" i="49"/>
  <c r="D427" i="49" s="1"/>
  <c r="C211" i="49"/>
  <c r="C211" i="28"/>
  <c r="DN89" i="28"/>
  <c r="D427" i="28" s="1"/>
  <c r="DN89" i="54"/>
  <c r="D427" i="54" s="1"/>
  <c r="C211" i="54"/>
  <c r="DN89" i="27"/>
  <c r="D427" i="27" s="1"/>
  <c r="C211" i="27"/>
  <c r="DM89" i="17"/>
  <c r="D426" i="17" s="1"/>
  <c r="C210" i="17"/>
  <c r="DM89" i="49"/>
  <c r="D426" i="49" s="1"/>
  <c r="C210" i="49"/>
  <c r="C210" i="14"/>
  <c r="DM89" i="14"/>
  <c r="D426" i="14" s="1"/>
  <c r="C210" i="6"/>
  <c r="DM89" i="6"/>
  <c r="D426" i="6" s="1"/>
  <c r="C210" i="20"/>
  <c r="DM89" i="20"/>
  <c r="D426" i="20" s="1"/>
  <c r="DM89" i="53"/>
  <c r="D426" i="53" s="1"/>
  <c r="C210" i="53"/>
  <c r="C210" i="9"/>
  <c r="DM89" i="9"/>
  <c r="D426" i="9" s="1"/>
  <c r="DL89" i="14"/>
  <c r="D425" i="14" s="1"/>
  <c r="C209" i="14"/>
  <c r="C209" i="9"/>
  <c r="DL89" i="9"/>
  <c r="D425" i="9" s="1"/>
  <c r="DL89" i="34"/>
  <c r="D425" i="34" s="1"/>
  <c r="C209" i="34"/>
  <c r="DL89" i="51"/>
  <c r="D425" i="51" s="1"/>
  <c r="C209" i="51"/>
  <c r="C209" i="56"/>
  <c r="DL89" i="56"/>
  <c r="D425" i="56" s="1"/>
  <c r="C209" i="58"/>
  <c r="DL89" i="58"/>
  <c r="D425" i="58" s="1"/>
  <c r="C176" i="5"/>
  <c r="CE89" i="5"/>
  <c r="D392" i="5" s="1"/>
  <c r="C176" i="39"/>
  <c r="CE89" i="39"/>
  <c r="D392" i="39" s="1"/>
  <c r="CE89" i="12"/>
  <c r="D392" i="12" s="1"/>
  <c r="C176" i="12"/>
  <c r="C176" i="54"/>
  <c r="CE89" i="54"/>
  <c r="D392" i="54" s="1"/>
  <c r="C176" i="18"/>
  <c r="CE89" i="18"/>
  <c r="D392" i="18" s="1"/>
  <c r="C176" i="46"/>
  <c r="CE89" i="46"/>
  <c r="D392" i="46" s="1"/>
  <c r="CE89" i="13"/>
  <c r="D392" i="13" s="1"/>
  <c r="C176" i="13"/>
  <c r="C151" i="40"/>
  <c r="BF89" i="40"/>
  <c r="D367" i="40" s="1"/>
  <c r="BF89" i="6"/>
  <c r="D367" i="6" s="1"/>
  <c r="C151" i="6"/>
  <c r="C151" i="52"/>
  <c r="BF89" i="52"/>
  <c r="D367" i="52" s="1"/>
  <c r="BF89" i="2"/>
  <c r="D367" i="2" s="1"/>
  <c r="C151" i="2"/>
  <c r="C151" i="28"/>
  <c r="BF89" i="28"/>
  <c r="D367" i="28" s="1"/>
  <c r="BF89" i="56"/>
  <c r="D367" i="56" s="1"/>
  <c r="C151" i="56"/>
  <c r="DA89" i="44"/>
  <c r="D414" i="44" s="1"/>
  <c r="C198" i="44"/>
  <c r="DA89" i="5"/>
  <c r="D414" i="5" s="1"/>
  <c r="C198" i="5"/>
  <c r="DA89" i="27"/>
  <c r="D414" i="27" s="1"/>
  <c r="C198" i="27"/>
  <c r="C198" i="43"/>
  <c r="DA89" i="43"/>
  <c r="D414" i="43" s="1"/>
  <c r="DA89" i="29"/>
  <c r="D414" i="29" s="1"/>
  <c r="C198" i="29"/>
  <c r="DA89" i="6"/>
  <c r="D414" i="6" s="1"/>
  <c r="C198" i="6"/>
  <c r="C198" i="31"/>
  <c r="DA89" i="31"/>
  <c r="D414" i="31" s="1"/>
  <c r="CV89" i="51"/>
  <c r="D409" i="51" s="1"/>
  <c r="C193" i="51"/>
  <c r="CV89" i="31"/>
  <c r="D409" i="31" s="1"/>
  <c r="C193" i="31"/>
  <c r="C193" i="53"/>
  <c r="CV89" i="53"/>
  <c r="D409" i="53" s="1"/>
  <c r="CV89" i="43"/>
  <c r="D409" i="43" s="1"/>
  <c r="C193" i="43"/>
  <c r="C193" i="30"/>
  <c r="CV89" i="30"/>
  <c r="D409" i="30" s="1"/>
  <c r="CV89" i="46"/>
  <c r="D409" i="46" s="1"/>
  <c r="C193" i="46"/>
  <c r="AV89" i="23"/>
  <c r="D357" i="23" s="1"/>
  <c r="C141" i="23"/>
  <c r="C141" i="35"/>
  <c r="AV89" i="35"/>
  <c r="D357" i="35" s="1"/>
  <c r="AV89" i="41"/>
  <c r="D357" i="41" s="1"/>
  <c r="C141" i="41"/>
  <c r="C141" i="1"/>
  <c r="AV89" i="1"/>
  <c r="D357" i="1" s="1"/>
  <c r="C141" i="56"/>
  <c r="AV89" i="56"/>
  <c r="D357" i="56" s="1"/>
  <c r="AV89" i="50"/>
  <c r="D357" i="50" s="1"/>
  <c r="C141" i="50"/>
  <c r="C141" i="16"/>
  <c r="AV89" i="16"/>
  <c r="D357" i="16" s="1"/>
  <c r="AB89" i="9"/>
  <c r="D337" i="9" s="1"/>
  <c r="C121" i="9"/>
  <c r="AB89" i="45"/>
  <c r="D337" i="45" s="1"/>
  <c r="C121" i="45"/>
  <c r="C121" i="55"/>
  <c r="AB89" i="55"/>
  <c r="D337" i="55" s="1"/>
  <c r="C121" i="12"/>
  <c r="AB89" i="12"/>
  <c r="D337" i="12" s="1"/>
  <c r="AB89" i="52"/>
  <c r="D337" i="52" s="1"/>
  <c r="C121" i="52"/>
  <c r="AB89" i="6"/>
  <c r="D337" i="6" s="1"/>
  <c r="C121" i="6"/>
  <c r="C108" i="4"/>
  <c r="O89" i="4"/>
  <c r="D324" i="4" s="1"/>
  <c r="C108" i="34"/>
  <c r="O89" i="34"/>
  <c r="D324" i="34" s="1"/>
  <c r="O89" i="33"/>
  <c r="D324" i="33" s="1"/>
  <c r="C108" i="33"/>
  <c r="O89" i="5"/>
  <c r="D324" i="5" s="1"/>
  <c r="C108" i="5"/>
  <c r="C108" i="28"/>
  <c r="O89" i="28"/>
  <c r="D324" i="28" s="1"/>
  <c r="O89" i="27"/>
  <c r="D324" i="27" s="1"/>
  <c r="C108" i="27"/>
  <c r="C108" i="30"/>
  <c r="O89" i="30"/>
  <c r="D324" i="30" s="1"/>
  <c r="C122" i="14"/>
  <c r="AC89" i="14"/>
  <c r="D338" i="14" s="1"/>
  <c r="C122" i="42"/>
  <c r="AC89" i="42"/>
  <c r="D338" i="42" s="1"/>
  <c r="C122" i="12"/>
  <c r="AC89" i="12"/>
  <c r="D338" i="12" s="1"/>
  <c r="C122" i="44"/>
  <c r="AC89" i="44"/>
  <c r="D338" i="44" s="1"/>
  <c r="AC89" i="7"/>
  <c r="D338" i="7" s="1"/>
  <c r="C122" i="7"/>
  <c r="AC89" i="27"/>
  <c r="D338" i="27" s="1"/>
  <c r="C122" i="27"/>
  <c r="C142" i="56"/>
  <c r="AW89" i="56"/>
  <c r="D358" i="56" s="1"/>
  <c r="C142" i="34"/>
  <c r="AW89" i="34"/>
  <c r="D358" i="34" s="1"/>
  <c r="AW89" i="9"/>
  <c r="D358" i="9" s="1"/>
  <c r="C142" i="9"/>
  <c r="AW89" i="30"/>
  <c r="D358" i="30" s="1"/>
  <c r="C142" i="30"/>
  <c r="C142" i="5"/>
  <c r="AW89" i="5"/>
  <c r="D358" i="5" s="1"/>
  <c r="AW89" i="20"/>
  <c r="D358" i="20" s="1"/>
  <c r="C142" i="20"/>
  <c r="AW89" i="35"/>
  <c r="D358" i="35" s="1"/>
  <c r="C142" i="35"/>
  <c r="C136" i="24"/>
  <c r="AQ89" i="24"/>
  <c r="D352" i="24" s="1"/>
  <c r="C136" i="44"/>
  <c r="AQ89" i="44"/>
  <c r="D352" i="44" s="1"/>
  <c r="AQ89" i="16"/>
  <c r="D352" i="16" s="1"/>
  <c r="C136" i="16"/>
  <c r="AQ89" i="28"/>
  <c r="D352" i="28" s="1"/>
  <c r="C136" i="28"/>
  <c r="AQ89" i="33"/>
  <c r="D352" i="33" s="1"/>
  <c r="C136" i="33"/>
  <c r="C136" i="50"/>
  <c r="AQ89" i="50"/>
  <c r="D352" i="50" s="1"/>
  <c r="C181" i="35"/>
  <c r="CJ89" i="35"/>
  <c r="D397" i="35" s="1"/>
  <c r="C205" i="10"/>
  <c r="DH89" i="10"/>
  <c r="D421" i="10" s="1"/>
  <c r="C204" i="13"/>
  <c r="DG89" i="13"/>
  <c r="D420" i="13" s="1"/>
  <c r="C204" i="21"/>
  <c r="DG89" i="21"/>
  <c r="D420" i="21" s="1"/>
  <c r="C179" i="10"/>
  <c r="CH89" i="10"/>
  <c r="D395" i="10" s="1"/>
  <c r="CG89" i="47"/>
  <c r="D394" i="47" s="1"/>
  <c r="C178" i="47"/>
  <c r="CF89" i="49"/>
  <c r="D393" i="49" s="1"/>
  <c r="C177" i="49"/>
  <c r="BW89" i="35"/>
  <c r="D384" i="35" s="1"/>
  <c r="C168" i="35"/>
  <c r="C168" i="18"/>
  <c r="BW89" i="18"/>
  <c r="D384" i="18" s="1"/>
  <c r="EL89" i="41"/>
  <c r="D451" i="41" s="1"/>
  <c r="C235" i="41"/>
  <c r="C236" i="37"/>
  <c r="EM89" i="37"/>
  <c r="D452" i="37" s="1"/>
  <c r="EH89" i="51"/>
  <c r="D447" i="51" s="1"/>
  <c r="C231" i="51"/>
  <c r="C197" i="50"/>
  <c r="CZ89" i="50"/>
  <c r="D413" i="50" s="1"/>
  <c r="DC89" i="6"/>
  <c r="D416" i="6" s="1"/>
  <c r="C200" i="6"/>
  <c r="AN89" i="57"/>
  <c r="D349" i="57" s="1"/>
  <c r="C133" i="57"/>
  <c r="R89" i="24"/>
  <c r="D327" i="24" s="1"/>
  <c r="C111" i="24"/>
  <c r="CQ89" i="32"/>
  <c r="D404" i="32" s="1"/>
  <c r="C188" i="32"/>
  <c r="C174" i="34"/>
  <c r="CC89" i="34"/>
  <c r="D390" i="34" s="1"/>
  <c r="C173" i="7"/>
  <c r="CB89" i="7"/>
  <c r="D389" i="7" s="1"/>
  <c r="C172" i="44"/>
  <c r="CA89" i="44"/>
  <c r="D388" i="44" s="1"/>
  <c r="BZ89" i="16"/>
  <c r="D387" i="16" s="1"/>
  <c r="C171" i="16"/>
  <c r="BY89" i="30"/>
  <c r="D386" i="30" s="1"/>
  <c r="C170" i="30"/>
  <c r="C170" i="6"/>
  <c r="BY89" i="6"/>
  <c r="D386" i="6" s="1"/>
  <c r="C169" i="31"/>
  <c r="BX89" i="31"/>
  <c r="D385" i="31" s="1"/>
  <c r="BO89" i="51"/>
  <c r="D376" i="51" s="1"/>
  <c r="C160" i="51"/>
  <c r="DZ89" i="53"/>
  <c r="D439" i="53" s="1"/>
  <c r="C223" i="53"/>
  <c r="CY89" i="55"/>
  <c r="D412" i="55" s="1"/>
  <c r="C196" i="55"/>
  <c r="CU89" i="6"/>
  <c r="D408" i="6" s="1"/>
  <c r="C192" i="6"/>
  <c r="C125" i="4"/>
  <c r="AF89" i="4"/>
  <c r="D341" i="4" s="1"/>
  <c r="AK89" i="2"/>
  <c r="D346" i="2" s="1"/>
  <c r="C130" i="2"/>
  <c r="AS89" i="27"/>
  <c r="D354" i="27" s="1"/>
  <c r="C138" i="27"/>
  <c r="C166" i="8"/>
  <c r="BU89" i="8"/>
  <c r="D382" i="8" s="1"/>
  <c r="C164" i="51"/>
  <c r="BS89" i="51"/>
  <c r="D380" i="51" s="1"/>
  <c r="C203" i="23"/>
  <c r="DF89" i="23"/>
  <c r="D419" i="23" s="1"/>
  <c r="C117" i="53"/>
  <c r="X89" i="53"/>
  <c r="D333" i="53" s="1"/>
  <c r="C139" i="19"/>
  <c r="AT89" i="19"/>
  <c r="D355" i="19" s="1"/>
  <c r="C132" i="39"/>
  <c r="AM89" i="39"/>
  <c r="D348" i="39" s="1"/>
  <c r="AJ89" i="46"/>
  <c r="D345" i="46" s="1"/>
  <c r="C129" i="46"/>
  <c r="CT89" i="34"/>
  <c r="D407" i="34" s="1"/>
  <c r="C191" i="34"/>
  <c r="C185" i="56"/>
  <c r="CN89" i="56"/>
  <c r="D401" i="56" s="1"/>
  <c r="C185" i="54"/>
  <c r="CN89" i="54"/>
  <c r="D401" i="54" s="1"/>
  <c r="BM89" i="35"/>
  <c r="D374" i="35" s="1"/>
  <c r="C158" i="35"/>
  <c r="BL89" i="18"/>
  <c r="D373" i="18" s="1"/>
  <c r="C157" i="18"/>
  <c r="BK89" i="33"/>
  <c r="D372" i="33" s="1"/>
  <c r="C156" i="33"/>
  <c r="BK89" i="17"/>
  <c r="D372" i="17" s="1"/>
  <c r="C156" i="17"/>
  <c r="BI89" i="16"/>
  <c r="D370" i="16" s="1"/>
  <c r="C154" i="16"/>
  <c r="BI89" i="58"/>
  <c r="D370" i="58" s="1"/>
  <c r="C154" i="58"/>
  <c r="C153" i="19"/>
  <c r="BH89" i="19"/>
  <c r="D369" i="19" s="1"/>
  <c r="AY89" i="57"/>
  <c r="D360" i="57" s="1"/>
  <c r="C144" i="57"/>
  <c r="C175" i="43"/>
  <c r="CD89" i="43"/>
  <c r="D391" i="43" s="1"/>
  <c r="C175" i="18"/>
  <c r="CD89" i="18"/>
  <c r="D391" i="18" s="1"/>
  <c r="CX89" i="18"/>
  <c r="D411" i="18" s="1"/>
  <c r="C195" i="18"/>
  <c r="C187" i="58"/>
  <c r="CP89" i="58"/>
  <c r="D403" i="58" s="1"/>
  <c r="C147" i="20"/>
  <c r="BB89" i="20"/>
  <c r="D363" i="20" s="1"/>
  <c r="C147" i="13"/>
  <c r="BB89" i="13"/>
  <c r="D363" i="13" s="1"/>
  <c r="C146" i="20"/>
  <c r="BA89" i="20"/>
  <c r="D362" i="20" s="1"/>
  <c r="AZ89" i="53"/>
  <c r="D361" i="53" s="1"/>
  <c r="C145" i="53"/>
  <c r="C206" i="9"/>
  <c r="DI89" i="9"/>
  <c r="D422" i="9" s="1"/>
  <c r="C119" i="10"/>
  <c r="Z89" i="10"/>
  <c r="D335" i="10" s="1"/>
  <c r="C128" i="43"/>
  <c r="AI89" i="43"/>
  <c r="D344" i="43" s="1"/>
  <c r="C124" i="13"/>
  <c r="AE89" i="13"/>
  <c r="D340" i="13" s="1"/>
  <c r="AP89" i="40"/>
  <c r="D351" i="40" s="1"/>
  <c r="C135" i="40"/>
  <c r="C126" i="49"/>
  <c r="AG89" i="49"/>
  <c r="D342" i="49" s="1"/>
  <c r="W89" i="5"/>
  <c r="D332" i="5" s="1"/>
  <c r="C116" i="5"/>
  <c r="AD89" i="57"/>
  <c r="D339" i="57" s="1"/>
  <c r="C123" i="57"/>
  <c r="C143" i="42"/>
  <c r="AX89" i="42"/>
  <c r="D359" i="42" s="1"/>
  <c r="C143" i="47"/>
  <c r="AX89" i="47"/>
  <c r="D359" i="47" s="1"/>
  <c r="AH89" i="55"/>
  <c r="D343" i="55" s="1"/>
  <c r="C127" i="55"/>
  <c r="C112" i="56"/>
  <c r="S89" i="56"/>
  <c r="D328" i="56" s="1"/>
  <c r="V89" i="4"/>
  <c r="D331" i="4" s="1"/>
  <c r="C115" i="4"/>
  <c r="C115" i="30"/>
  <c r="V89" i="30"/>
  <c r="D331" i="30" s="1"/>
  <c r="CJ89" i="5"/>
  <c r="D397" i="5" s="1"/>
  <c r="C181" i="5"/>
  <c r="C181" i="1"/>
  <c r="CJ89" i="1"/>
  <c r="D397" i="1" s="1"/>
  <c r="C181" i="58"/>
  <c r="CJ89" i="58"/>
  <c r="D397" i="58" s="1"/>
  <c r="C181" i="41"/>
  <c r="CJ89" i="41"/>
  <c r="D397" i="41" s="1"/>
  <c r="CJ89" i="48"/>
  <c r="D397" i="48" s="1"/>
  <c r="C181" i="48"/>
  <c r="CJ89" i="33"/>
  <c r="D397" i="33" s="1"/>
  <c r="C181" i="33"/>
  <c r="DH89" i="28"/>
  <c r="D421" i="28" s="1"/>
  <c r="C205" i="28"/>
  <c r="C205" i="14"/>
  <c r="DH89" i="14"/>
  <c r="D421" i="14" s="1"/>
  <c r="C205" i="35"/>
  <c r="DH89" i="35"/>
  <c r="D421" i="35" s="1"/>
  <c r="DH89" i="3"/>
  <c r="D421" i="3" s="1"/>
  <c r="C205" i="3"/>
  <c r="DH89" i="9"/>
  <c r="D421" i="9" s="1"/>
  <c r="C205" i="9"/>
  <c r="C205" i="2"/>
  <c r="DH89" i="2"/>
  <c r="D421" i="2" s="1"/>
  <c r="C205" i="56"/>
  <c r="DH89" i="56"/>
  <c r="D421" i="56" s="1"/>
  <c r="DG89" i="15"/>
  <c r="D420" i="15" s="1"/>
  <c r="C204" i="15"/>
  <c r="DG89" i="27"/>
  <c r="D420" i="27" s="1"/>
  <c r="C204" i="27"/>
  <c r="DG89" i="3"/>
  <c r="D420" i="3" s="1"/>
  <c r="C204" i="3"/>
  <c r="DG89" i="12"/>
  <c r="D420" i="12" s="1"/>
  <c r="C204" i="12"/>
  <c r="DG89" i="32"/>
  <c r="D420" i="32" s="1"/>
  <c r="C204" i="32"/>
  <c r="DG89" i="52"/>
  <c r="D420" i="52" s="1"/>
  <c r="C204" i="52"/>
  <c r="C179" i="45"/>
  <c r="CH89" i="45"/>
  <c r="D395" i="45" s="1"/>
  <c r="CH89" i="28"/>
  <c r="D395" i="28" s="1"/>
  <c r="C179" i="28"/>
  <c r="C179" i="18"/>
  <c r="CH89" i="18"/>
  <c r="D395" i="18" s="1"/>
  <c r="C179" i="31"/>
  <c r="CH89" i="31"/>
  <c r="D395" i="31" s="1"/>
  <c r="C179" i="29"/>
  <c r="CH89" i="29"/>
  <c r="D395" i="29" s="1"/>
  <c r="CH89" i="17"/>
  <c r="D395" i="17" s="1"/>
  <c r="C179" i="17"/>
  <c r="CH89" i="24"/>
  <c r="D395" i="24" s="1"/>
  <c r="C179" i="24"/>
  <c r="CG89" i="58"/>
  <c r="D394" i="58" s="1"/>
  <c r="C178" i="58"/>
  <c r="C178" i="28"/>
  <c r="CG89" i="28"/>
  <c r="D394" i="28" s="1"/>
  <c r="CG89" i="2"/>
  <c r="D394" i="2" s="1"/>
  <c r="C178" i="2"/>
  <c r="C178" i="16"/>
  <c r="CG89" i="16"/>
  <c r="D394" i="16" s="1"/>
  <c r="CG89" i="46"/>
  <c r="D394" i="46" s="1"/>
  <c r="C178" i="46"/>
  <c r="CG89" i="9"/>
  <c r="D394" i="9" s="1"/>
  <c r="C178" i="9"/>
  <c r="C177" i="12"/>
  <c r="CF89" i="12"/>
  <c r="D393" i="12" s="1"/>
  <c r="CF89" i="57"/>
  <c r="D393" i="57" s="1"/>
  <c r="C177" i="57"/>
  <c r="CF89" i="18"/>
  <c r="D393" i="18" s="1"/>
  <c r="C177" i="18"/>
  <c r="CF89" i="52"/>
  <c r="D393" i="52" s="1"/>
  <c r="C177" i="52"/>
  <c r="C177" i="51"/>
  <c r="CF89" i="51"/>
  <c r="D393" i="51" s="1"/>
  <c r="C177" i="20"/>
  <c r="CF89" i="20"/>
  <c r="D393" i="20" s="1"/>
  <c r="CF89" i="27"/>
  <c r="D393" i="27" s="1"/>
  <c r="C177" i="27"/>
  <c r="BW89" i="28"/>
  <c r="D384" i="28" s="1"/>
  <c r="C168" i="28"/>
  <c r="C168" i="42"/>
  <c r="BW89" i="42"/>
  <c r="D384" i="42" s="1"/>
  <c r="C168" i="17"/>
  <c r="BW89" i="17"/>
  <c r="D384" i="17" s="1"/>
  <c r="BW89" i="58"/>
  <c r="D384" i="58" s="1"/>
  <c r="C168" i="58"/>
  <c r="C168" i="52"/>
  <c r="BW89" i="52"/>
  <c r="D384" i="52" s="1"/>
  <c r="C168" i="12"/>
  <c r="BW89" i="12"/>
  <c r="D384" i="12" s="1"/>
  <c r="C231" i="19"/>
  <c r="EH89" i="19"/>
  <c r="D447" i="19" s="1"/>
  <c r="EJ89" i="27"/>
  <c r="D449" i="27" s="1"/>
  <c r="C233" i="27"/>
  <c r="C235" i="47"/>
  <c r="EL89" i="47"/>
  <c r="D451" i="47" s="1"/>
  <c r="C234" i="45"/>
  <c r="EK89" i="45"/>
  <c r="D450" i="45" s="1"/>
  <c r="EM89" i="44"/>
  <c r="D452" i="44" s="1"/>
  <c r="C236" i="44"/>
  <c r="C231" i="49"/>
  <c r="EH89" i="49"/>
  <c r="D447" i="49" s="1"/>
  <c r="EJ89" i="37"/>
  <c r="D449" i="37" s="1"/>
  <c r="C233" i="37"/>
  <c r="EI89" i="46"/>
  <c r="D448" i="46" s="1"/>
  <c r="C232" i="46"/>
  <c r="C235" i="19"/>
  <c r="EL89" i="19"/>
  <c r="D451" i="19" s="1"/>
  <c r="C234" i="32"/>
  <c r="EK89" i="32"/>
  <c r="D450" i="32" s="1"/>
  <c r="EH89" i="14"/>
  <c r="D447" i="14" s="1"/>
  <c r="C231" i="14"/>
  <c r="C233" i="42"/>
  <c r="EJ89" i="42"/>
  <c r="D449" i="42" s="1"/>
  <c r="EI89" i="54"/>
  <c r="D448" i="54" s="1"/>
  <c r="C232" i="54"/>
  <c r="EK89" i="52"/>
  <c r="D450" i="52" s="1"/>
  <c r="C234" i="52"/>
  <c r="EM89" i="39"/>
  <c r="D452" i="39" s="1"/>
  <c r="C236" i="39"/>
  <c r="EH89" i="47"/>
  <c r="D447" i="47" s="1"/>
  <c r="C231" i="47"/>
  <c r="C232" i="30"/>
  <c r="EI89" i="30"/>
  <c r="D448" i="30" s="1"/>
  <c r="EL89" i="28"/>
  <c r="D451" i="28" s="1"/>
  <c r="C235" i="28"/>
  <c r="EK89" i="17"/>
  <c r="D450" i="17" s="1"/>
  <c r="C234" i="17"/>
  <c r="C236" i="34"/>
  <c r="EM89" i="34"/>
  <c r="D452" i="34" s="1"/>
  <c r="C233" i="8"/>
  <c r="EJ89" i="8"/>
  <c r="D449" i="8" s="1"/>
  <c r="EI89" i="53"/>
  <c r="D448" i="53" s="1"/>
  <c r="C232" i="53"/>
  <c r="C235" i="56"/>
  <c r="EL89" i="56"/>
  <c r="D451" i="56" s="1"/>
  <c r="EK89" i="53"/>
  <c r="D450" i="53" s="1"/>
  <c r="C234" i="53"/>
  <c r="EM89" i="16"/>
  <c r="D452" i="16" s="1"/>
  <c r="C236" i="16"/>
  <c r="EH89" i="52"/>
  <c r="D447" i="52" s="1"/>
  <c r="C231" i="52"/>
  <c r="C233" i="56"/>
  <c r="EJ89" i="56"/>
  <c r="D449" i="56" s="1"/>
  <c r="C232" i="58"/>
  <c r="EI89" i="58"/>
  <c r="D448" i="58" s="1"/>
  <c r="C235" i="15"/>
  <c r="EL89" i="15"/>
  <c r="D451" i="15" s="1"/>
  <c r="C236" i="20"/>
  <c r="EM89" i="20"/>
  <c r="D452" i="20" s="1"/>
  <c r="C231" i="2"/>
  <c r="EH89" i="2"/>
  <c r="D447" i="2" s="1"/>
  <c r="EJ89" i="54"/>
  <c r="D449" i="54" s="1"/>
  <c r="C233" i="54"/>
  <c r="EL89" i="24"/>
  <c r="D451" i="24" s="1"/>
  <c r="C235" i="24"/>
  <c r="EK89" i="6"/>
  <c r="D450" i="6" s="1"/>
  <c r="C234" i="6"/>
  <c r="C236" i="33"/>
  <c r="EM89" i="33"/>
  <c r="D452" i="33" s="1"/>
  <c r="EJ89" i="17"/>
  <c r="D449" i="17" s="1"/>
  <c r="C233" i="17"/>
  <c r="EI89" i="28"/>
  <c r="D448" i="28" s="1"/>
  <c r="C232" i="28"/>
  <c r="EK89" i="49"/>
  <c r="D450" i="49" s="1"/>
  <c r="C234" i="49"/>
  <c r="C236" i="43"/>
  <c r="EM89" i="43"/>
  <c r="D452" i="43" s="1"/>
  <c r="CZ89" i="29"/>
  <c r="D413" i="29" s="1"/>
  <c r="C197" i="29"/>
  <c r="CZ89" i="40"/>
  <c r="D413" i="40" s="1"/>
  <c r="C197" i="40"/>
  <c r="CZ89" i="53"/>
  <c r="D413" i="53" s="1"/>
  <c r="C197" i="53"/>
  <c r="CZ89" i="33"/>
  <c r="D413" i="33" s="1"/>
  <c r="C197" i="33"/>
  <c r="C197" i="9"/>
  <c r="CZ89" i="9"/>
  <c r="D413" i="9" s="1"/>
  <c r="CZ89" i="42"/>
  <c r="D413" i="42" s="1"/>
  <c r="C197" i="42"/>
  <c r="DC89" i="47"/>
  <c r="D416" i="47" s="1"/>
  <c r="C200" i="47"/>
  <c r="C200" i="4"/>
  <c r="DC89" i="4"/>
  <c r="D416" i="4" s="1"/>
  <c r="C200" i="40"/>
  <c r="DC89" i="40"/>
  <c r="D416" i="40" s="1"/>
  <c r="C200" i="18"/>
  <c r="DC89" i="18"/>
  <c r="D416" i="18" s="1"/>
  <c r="C200" i="12"/>
  <c r="DC89" i="12"/>
  <c r="D416" i="12" s="1"/>
  <c r="DC89" i="34"/>
  <c r="D416" i="34" s="1"/>
  <c r="C200" i="34"/>
  <c r="DC89" i="9"/>
  <c r="D416" i="9" s="1"/>
  <c r="C200" i="9"/>
  <c r="C133" i="17"/>
  <c r="AN89" i="17"/>
  <c r="D349" i="17" s="1"/>
  <c r="C133" i="8"/>
  <c r="AN89" i="8"/>
  <c r="D349" i="8" s="1"/>
  <c r="AN89" i="3"/>
  <c r="D349" i="3" s="1"/>
  <c r="C133" i="3"/>
  <c r="AN89" i="29"/>
  <c r="D349" i="29" s="1"/>
  <c r="C133" i="29"/>
  <c r="C133" i="27"/>
  <c r="AN89" i="27"/>
  <c r="D349" i="27" s="1"/>
  <c r="AN89" i="2"/>
  <c r="D349" i="2" s="1"/>
  <c r="C133" i="2"/>
  <c r="C111" i="57"/>
  <c r="R89" i="57"/>
  <c r="D327" i="57" s="1"/>
  <c r="R89" i="53"/>
  <c r="D327" i="53" s="1"/>
  <c r="C111" i="53"/>
  <c r="R89" i="9"/>
  <c r="D327" i="9" s="1"/>
  <c r="C111" i="9"/>
  <c r="R89" i="51"/>
  <c r="D327" i="51" s="1"/>
  <c r="C111" i="51"/>
  <c r="C111" i="52"/>
  <c r="R89" i="52"/>
  <c r="D327" i="52" s="1"/>
  <c r="C111" i="1"/>
  <c r="R89" i="1"/>
  <c r="D327" i="1" s="1"/>
  <c r="R89" i="10"/>
  <c r="D327" i="10" s="1"/>
  <c r="C111" i="10"/>
  <c r="C109" i="4"/>
  <c r="P89" i="4"/>
  <c r="D325" i="4" s="1"/>
  <c r="P89" i="46"/>
  <c r="D325" i="46" s="1"/>
  <c r="C109" i="46"/>
  <c r="C109" i="34"/>
  <c r="P89" i="34"/>
  <c r="D325" i="34" s="1"/>
  <c r="C109" i="50"/>
  <c r="P89" i="50"/>
  <c r="D325" i="50" s="1"/>
  <c r="P89" i="58"/>
  <c r="D325" i="58" s="1"/>
  <c r="C109" i="58"/>
  <c r="P89" i="27"/>
  <c r="D325" i="27" s="1"/>
  <c r="C109" i="27"/>
  <c r="CQ89" i="52"/>
  <c r="D404" i="52" s="1"/>
  <c r="C188" i="52"/>
  <c r="C188" i="3"/>
  <c r="CQ89" i="3"/>
  <c r="D404" i="3" s="1"/>
  <c r="CQ89" i="20"/>
  <c r="D404" i="20" s="1"/>
  <c r="C188" i="20"/>
  <c r="CQ89" i="58"/>
  <c r="D404" i="58" s="1"/>
  <c r="C188" i="58"/>
  <c r="C188" i="30"/>
  <c r="CQ89" i="30"/>
  <c r="D404" i="30" s="1"/>
  <c r="CQ89" i="45"/>
  <c r="D404" i="45" s="1"/>
  <c r="C188" i="45"/>
  <c r="C174" i="48"/>
  <c r="CC89" i="48"/>
  <c r="D390" i="48" s="1"/>
  <c r="C174" i="2"/>
  <c r="CC89" i="2"/>
  <c r="D390" i="2" s="1"/>
  <c r="C174" i="30"/>
  <c r="CC89" i="30"/>
  <c r="D390" i="30" s="1"/>
  <c r="CC89" i="41"/>
  <c r="D390" i="41" s="1"/>
  <c r="C174" i="41"/>
  <c r="CC89" i="35"/>
  <c r="D390" i="35" s="1"/>
  <c r="C174" i="35"/>
  <c r="C174" i="5"/>
  <c r="CC89" i="5"/>
  <c r="D390" i="5" s="1"/>
  <c r="CC89" i="47"/>
  <c r="D390" i="47" s="1"/>
  <c r="C174" i="47"/>
  <c r="CB89" i="44"/>
  <c r="D389" i="44" s="1"/>
  <c r="C173" i="44"/>
  <c r="C173" i="39"/>
  <c r="CB89" i="39"/>
  <c r="D389" i="39" s="1"/>
  <c r="CB89" i="47"/>
  <c r="D389" i="47" s="1"/>
  <c r="C173" i="47"/>
  <c r="CB89" i="14"/>
  <c r="D389" i="14" s="1"/>
  <c r="C173" i="14"/>
  <c r="CB89" i="40"/>
  <c r="D389" i="40" s="1"/>
  <c r="C173" i="40"/>
  <c r="C173" i="53"/>
  <c r="CB89" i="53"/>
  <c r="D389" i="53" s="1"/>
  <c r="C172" i="33"/>
  <c r="CA89" i="33"/>
  <c r="D388" i="33" s="1"/>
  <c r="C172" i="24"/>
  <c r="CA89" i="24"/>
  <c r="D388" i="24" s="1"/>
  <c r="CA89" i="18"/>
  <c r="D388" i="18" s="1"/>
  <c r="C172" i="18"/>
  <c r="C172" i="7"/>
  <c r="CA89" i="7"/>
  <c r="D388" i="7" s="1"/>
  <c r="C172" i="50"/>
  <c r="CA89" i="50"/>
  <c r="D388" i="50" s="1"/>
  <c r="CA89" i="41"/>
  <c r="D388" i="41" s="1"/>
  <c r="C172" i="41"/>
  <c r="CA89" i="29"/>
  <c r="D388" i="29" s="1"/>
  <c r="C172" i="29"/>
  <c r="C171" i="4"/>
  <c r="BZ89" i="4"/>
  <c r="D387" i="4" s="1"/>
  <c r="BZ89" i="37"/>
  <c r="D387" i="37" s="1"/>
  <c r="C171" i="37"/>
  <c r="BZ89" i="55"/>
  <c r="D387" i="55" s="1"/>
  <c r="C171" i="55"/>
  <c r="BZ89" i="51"/>
  <c r="D387" i="51" s="1"/>
  <c r="C171" i="51"/>
  <c r="C171" i="52"/>
  <c r="BZ89" i="52"/>
  <c r="D387" i="52" s="1"/>
  <c r="C171" i="3"/>
  <c r="BZ89" i="3"/>
  <c r="D387" i="3" s="1"/>
  <c r="C170" i="39"/>
  <c r="BY89" i="39"/>
  <c r="D386" i="39" s="1"/>
  <c r="C170" i="14"/>
  <c r="BY89" i="14"/>
  <c r="D386" i="14" s="1"/>
  <c r="C170" i="57"/>
  <c r="BY89" i="57"/>
  <c r="D386" i="57" s="1"/>
  <c r="BY89" i="5"/>
  <c r="D386" i="5" s="1"/>
  <c r="C170" i="5"/>
  <c r="C170" i="9"/>
  <c r="BY89" i="9"/>
  <c r="D386" i="9" s="1"/>
  <c r="C170" i="24"/>
  <c r="BY89" i="24"/>
  <c r="D386" i="24" s="1"/>
  <c r="BY89" i="29"/>
  <c r="D386" i="29" s="1"/>
  <c r="C170" i="29"/>
  <c r="C169" i="40"/>
  <c r="BX89" i="40"/>
  <c r="D385" i="40" s="1"/>
  <c r="C169" i="30"/>
  <c r="BX89" i="30"/>
  <c r="D385" i="30" s="1"/>
  <c r="C169" i="57"/>
  <c r="BX89" i="57"/>
  <c r="D385" i="57" s="1"/>
  <c r="BX89" i="18"/>
  <c r="D385" i="18" s="1"/>
  <c r="C169" i="18"/>
  <c r="BX89" i="5"/>
  <c r="D385" i="5" s="1"/>
  <c r="C169" i="5"/>
  <c r="C169" i="15"/>
  <c r="BX89" i="15"/>
  <c r="D385" i="15" s="1"/>
  <c r="BO89" i="13"/>
  <c r="D376" i="13" s="1"/>
  <c r="C160" i="13"/>
  <c r="C160" i="4"/>
  <c r="BO89" i="4"/>
  <c r="D376" i="4" s="1"/>
  <c r="BO89" i="45"/>
  <c r="D376" i="45" s="1"/>
  <c r="C160" i="45"/>
  <c r="C160" i="19"/>
  <c r="BO89" i="19"/>
  <c r="D376" i="19" s="1"/>
  <c r="C160" i="2"/>
  <c r="BO89" i="2"/>
  <c r="D376" i="2" s="1"/>
  <c r="C160" i="14"/>
  <c r="BO89" i="14"/>
  <c r="D376" i="14" s="1"/>
  <c r="BO89" i="31"/>
  <c r="D376" i="31" s="1"/>
  <c r="C160" i="31"/>
  <c r="DZ89" i="35"/>
  <c r="D439" i="35" s="1"/>
  <c r="C223" i="35"/>
  <c r="C223" i="45"/>
  <c r="DZ89" i="45"/>
  <c r="D439" i="45" s="1"/>
  <c r="DZ89" i="5"/>
  <c r="D439" i="5" s="1"/>
  <c r="C223" i="5"/>
  <c r="DZ89" i="23"/>
  <c r="D439" i="23" s="1"/>
  <c r="C223" i="23"/>
  <c r="C223" i="31"/>
  <c r="DZ89" i="31"/>
  <c r="D439" i="31" s="1"/>
  <c r="C223" i="46"/>
  <c r="DZ89" i="46"/>
  <c r="D439" i="46" s="1"/>
  <c r="C196" i="9"/>
  <c r="CY89" i="9"/>
  <c r="D412" i="9" s="1"/>
  <c r="C196" i="52"/>
  <c r="CY89" i="52"/>
  <c r="D412" i="52" s="1"/>
  <c r="CY89" i="37"/>
  <c r="D412" i="37" s="1"/>
  <c r="C196" i="37"/>
  <c r="C196" i="19"/>
  <c r="CY89" i="19"/>
  <c r="D412" i="19" s="1"/>
  <c r="CY89" i="28"/>
  <c r="D412" i="28" s="1"/>
  <c r="C196" i="28"/>
  <c r="C196" i="34"/>
  <c r="CY89" i="34"/>
  <c r="D412" i="34" s="1"/>
  <c r="CY89" i="35"/>
  <c r="D412" i="35" s="1"/>
  <c r="C196" i="35"/>
  <c r="CU89" i="16"/>
  <c r="D408" i="16" s="1"/>
  <c r="C192" i="16"/>
  <c r="CU89" i="19"/>
  <c r="D408" i="19" s="1"/>
  <c r="C192" i="19"/>
  <c r="CU89" i="56"/>
  <c r="D408" i="56" s="1"/>
  <c r="C192" i="56"/>
  <c r="CU89" i="45"/>
  <c r="D408" i="45" s="1"/>
  <c r="C192" i="45"/>
  <c r="C192" i="58"/>
  <c r="CU89" i="58"/>
  <c r="D408" i="58" s="1"/>
  <c r="C192" i="1"/>
  <c r="CU89" i="1"/>
  <c r="D408" i="1" s="1"/>
  <c r="AF89" i="45"/>
  <c r="D341" i="45" s="1"/>
  <c r="C125" i="45"/>
  <c r="C125" i="20"/>
  <c r="AF89" i="20"/>
  <c r="D341" i="20" s="1"/>
  <c r="AF89" i="53"/>
  <c r="D341" i="53" s="1"/>
  <c r="C125" i="53"/>
  <c r="C125" i="13"/>
  <c r="AF89" i="13"/>
  <c r="D341" i="13" s="1"/>
  <c r="AF89" i="43"/>
  <c r="D341" i="43" s="1"/>
  <c r="C125" i="43"/>
  <c r="C125" i="24"/>
  <c r="AF89" i="24"/>
  <c r="D341" i="24" s="1"/>
  <c r="C125" i="44"/>
  <c r="AF89" i="44"/>
  <c r="D341" i="44" s="1"/>
  <c r="AK89" i="7"/>
  <c r="D346" i="7" s="1"/>
  <c r="C130" i="7"/>
  <c r="C130" i="46"/>
  <c r="AK89" i="46"/>
  <c r="D346" i="46" s="1"/>
  <c r="AK89" i="6"/>
  <c r="D346" i="6" s="1"/>
  <c r="C130" i="6"/>
  <c r="AK89" i="58"/>
  <c r="D346" i="58" s="1"/>
  <c r="C130" i="58"/>
  <c r="C130" i="10"/>
  <c r="AK89" i="10"/>
  <c r="D346" i="10" s="1"/>
  <c r="C130" i="40"/>
  <c r="AK89" i="40"/>
  <c r="D346" i="40" s="1"/>
  <c r="C138" i="21"/>
  <c r="AS89" i="21"/>
  <c r="D354" i="21" s="1"/>
  <c r="C138" i="43"/>
  <c r="AS89" i="43"/>
  <c r="D354" i="43" s="1"/>
  <c r="C138" i="1"/>
  <c r="AS89" i="1"/>
  <c r="D354" i="1" s="1"/>
  <c r="AS89" i="45"/>
  <c r="D354" i="45" s="1"/>
  <c r="C138" i="45"/>
  <c r="AS89" i="50"/>
  <c r="D354" i="50" s="1"/>
  <c r="C138" i="50"/>
  <c r="AS89" i="37"/>
  <c r="D354" i="37" s="1"/>
  <c r="C138" i="37"/>
  <c r="C138" i="53"/>
  <c r="AS89" i="53"/>
  <c r="D354" i="53" s="1"/>
  <c r="CI89" i="19"/>
  <c r="D396" i="19" s="1"/>
  <c r="C180" i="19"/>
  <c r="C180" i="28"/>
  <c r="CI89" i="28"/>
  <c r="D396" i="28" s="1"/>
  <c r="CI89" i="13"/>
  <c r="D396" i="13" s="1"/>
  <c r="C180" i="13"/>
  <c r="C180" i="46"/>
  <c r="CI89" i="46"/>
  <c r="D396" i="46" s="1"/>
  <c r="CI89" i="3"/>
  <c r="D396" i="3" s="1"/>
  <c r="C180" i="3"/>
  <c r="C180" i="6"/>
  <c r="CI89" i="6"/>
  <c r="D396" i="6" s="1"/>
  <c r="CI89" i="37"/>
  <c r="D396" i="37" s="1"/>
  <c r="C180" i="37"/>
  <c r="C166" i="17"/>
  <c r="BU89" i="17"/>
  <c r="D382" i="17" s="1"/>
  <c r="BU89" i="49"/>
  <c r="D382" i="49" s="1"/>
  <c r="C166" i="49"/>
  <c r="C166" i="42"/>
  <c r="BU89" i="42"/>
  <c r="D382" i="42" s="1"/>
  <c r="C166" i="50"/>
  <c r="BU89" i="50"/>
  <c r="D382" i="50" s="1"/>
  <c r="C166" i="29"/>
  <c r="BU89" i="29"/>
  <c r="D382" i="29" s="1"/>
  <c r="BU89" i="27"/>
  <c r="D382" i="27" s="1"/>
  <c r="C166" i="27"/>
  <c r="BT89" i="19"/>
  <c r="D381" i="19" s="1"/>
  <c r="C165" i="19"/>
  <c r="C165" i="8"/>
  <c r="BT89" i="8"/>
  <c r="D381" i="8" s="1"/>
  <c r="C165" i="10"/>
  <c r="BT89" i="10"/>
  <c r="D381" i="10" s="1"/>
  <c r="C165" i="49"/>
  <c r="BT89" i="49"/>
  <c r="D381" i="49" s="1"/>
  <c r="C165" i="1"/>
  <c r="BT89" i="1"/>
  <c r="D381" i="1" s="1"/>
  <c r="BT89" i="20"/>
  <c r="D381" i="20" s="1"/>
  <c r="C165" i="20"/>
  <c r="C165" i="6"/>
  <c r="BT89" i="6"/>
  <c r="D381" i="6" s="1"/>
  <c r="C164" i="46"/>
  <c r="BS89" i="46"/>
  <c r="D380" i="46" s="1"/>
  <c r="C164" i="6"/>
  <c r="BS89" i="6"/>
  <c r="D380" i="6" s="1"/>
  <c r="BS89" i="41"/>
  <c r="D380" i="41" s="1"/>
  <c r="C164" i="41"/>
  <c r="C164" i="20"/>
  <c r="BS89" i="20"/>
  <c r="D380" i="20" s="1"/>
  <c r="BS89" i="17"/>
  <c r="D380" i="17" s="1"/>
  <c r="C164" i="17"/>
  <c r="C164" i="44"/>
  <c r="BS89" i="44"/>
  <c r="D380" i="44" s="1"/>
  <c r="C163" i="18"/>
  <c r="BR89" i="18"/>
  <c r="D379" i="18" s="1"/>
  <c r="C163" i="32"/>
  <c r="BR89" i="32"/>
  <c r="D379" i="32" s="1"/>
  <c r="C163" i="4"/>
  <c r="BR89" i="4"/>
  <c r="D379" i="4" s="1"/>
  <c r="C163" i="44"/>
  <c r="BR89" i="44"/>
  <c r="D379" i="44" s="1"/>
  <c r="BR89" i="56"/>
  <c r="D379" i="56" s="1"/>
  <c r="C163" i="56"/>
  <c r="BR89" i="6"/>
  <c r="D379" i="6" s="1"/>
  <c r="C163" i="6"/>
  <c r="C163" i="9"/>
  <c r="BR89" i="9"/>
  <c r="D379" i="9" s="1"/>
  <c r="C162" i="29"/>
  <c r="BQ89" i="29"/>
  <c r="D378" i="29" s="1"/>
  <c r="BQ89" i="12"/>
  <c r="D378" i="12" s="1"/>
  <c r="C162" i="12"/>
  <c r="BQ89" i="14"/>
  <c r="D378" i="14" s="1"/>
  <c r="C162" i="14"/>
  <c r="C162" i="55"/>
  <c r="BQ89" i="55"/>
  <c r="D378" i="55" s="1"/>
  <c r="C162" i="1"/>
  <c r="BQ89" i="1"/>
  <c r="D378" i="1" s="1"/>
  <c r="C162" i="53"/>
  <c r="BQ89" i="53"/>
  <c r="D378" i="53" s="1"/>
  <c r="C161" i="29"/>
  <c r="BP89" i="29"/>
  <c r="D377" i="29" s="1"/>
  <c r="C161" i="32"/>
  <c r="BP89" i="32"/>
  <c r="D377" i="32" s="1"/>
  <c r="BP89" i="19"/>
  <c r="D377" i="19" s="1"/>
  <c r="C161" i="19"/>
  <c r="C161" i="3"/>
  <c r="BP89" i="3"/>
  <c r="D377" i="3" s="1"/>
  <c r="C161" i="28"/>
  <c r="BP89" i="28"/>
  <c r="D377" i="28" s="1"/>
  <c r="C161" i="35"/>
  <c r="BP89" i="35"/>
  <c r="D377" i="35" s="1"/>
  <c r="C161" i="1"/>
  <c r="BP89" i="1"/>
  <c r="D377" i="1" s="1"/>
  <c r="BG89" i="46"/>
  <c r="D368" i="46" s="1"/>
  <c r="C152" i="46"/>
  <c r="C152" i="14"/>
  <c r="BG89" i="14"/>
  <c r="D368" i="14" s="1"/>
  <c r="C152" i="51"/>
  <c r="BG89" i="51"/>
  <c r="D368" i="51" s="1"/>
  <c r="BG89" i="30"/>
  <c r="D368" i="30" s="1"/>
  <c r="C152" i="30"/>
  <c r="C152" i="55"/>
  <c r="BG89" i="55"/>
  <c r="D368" i="55" s="1"/>
  <c r="BG89" i="7"/>
  <c r="D368" i="7" s="1"/>
  <c r="C152" i="7"/>
  <c r="C214" i="19"/>
  <c r="DQ89" i="19"/>
  <c r="D430" i="19" s="1"/>
  <c r="C214" i="17"/>
  <c r="DQ89" i="17"/>
  <c r="D430" i="17" s="1"/>
  <c r="C214" i="47"/>
  <c r="DQ89" i="47"/>
  <c r="D430" i="47" s="1"/>
  <c r="C214" i="49"/>
  <c r="DQ89" i="49"/>
  <c r="D430" i="49" s="1"/>
  <c r="DQ89" i="37"/>
  <c r="D430" i="37" s="1"/>
  <c r="C214" i="37"/>
  <c r="DQ89" i="35"/>
  <c r="D430" i="35" s="1"/>
  <c r="C214" i="35"/>
  <c r="DQ89" i="10"/>
  <c r="D430" i="10" s="1"/>
  <c r="C214" i="10"/>
  <c r="DF89" i="55"/>
  <c r="D419" i="55" s="1"/>
  <c r="C203" i="55"/>
  <c r="DF89" i="24"/>
  <c r="D419" i="24" s="1"/>
  <c r="C203" i="24"/>
  <c r="C203" i="17"/>
  <c r="DF89" i="17"/>
  <c r="D419" i="17" s="1"/>
  <c r="C203" i="52"/>
  <c r="DF89" i="52"/>
  <c r="D419" i="52" s="1"/>
  <c r="DF89" i="6"/>
  <c r="D419" i="6" s="1"/>
  <c r="C203" i="6"/>
  <c r="C203" i="20"/>
  <c r="DF89" i="20"/>
  <c r="D419" i="20" s="1"/>
  <c r="C199" i="9"/>
  <c r="DB89" i="9"/>
  <c r="D415" i="9" s="1"/>
  <c r="DB89" i="31"/>
  <c r="D415" i="31" s="1"/>
  <c r="C199" i="31"/>
  <c r="DB89" i="19"/>
  <c r="D415" i="19" s="1"/>
  <c r="C199" i="19"/>
  <c r="C199" i="15"/>
  <c r="DB89" i="15"/>
  <c r="D415" i="15" s="1"/>
  <c r="C199" i="21"/>
  <c r="DB89" i="21"/>
  <c r="D415" i="21" s="1"/>
  <c r="C199" i="42"/>
  <c r="DB89" i="42"/>
  <c r="D415" i="42" s="1"/>
  <c r="C199" i="13"/>
  <c r="DB89" i="13"/>
  <c r="D415" i="13" s="1"/>
  <c r="X89" i="48"/>
  <c r="D333" i="48" s="1"/>
  <c r="C117" i="48"/>
  <c r="X89" i="23"/>
  <c r="D333" i="23" s="1"/>
  <c r="C117" i="23"/>
  <c r="C117" i="28"/>
  <c r="X89" i="28"/>
  <c r="D333" i="28" s="1"/>
  <c r="C117" i="8"/>
  <c r="X89" i="8"/>
  <c r="D333" i="8" s="1"/>
  <c r="C117" i="57"/>
  <c r="X89" i="57"/>
  <c r="D333" i="57" s="1"/>
  <c r="C117" i="52"/>
  <c r="X89" i="52"/>
  <c r="D333" i="52" s="1"/>
  <c r="C139" i="34"/>
  <c r="AT89" i="34"/>
  <c r="D355" i="34" s="1"/>
  <c r="C139" i="16"/>
  <c r="AT89" i="16"/>
  <c r="D355" i="16" s="1"/>
  <c r="C139" i="1"/>
  <c r="AT89" i="1"/>
  <c r="D355" i="1" s="1"/>
  <c r="AT89" i="30"/>
  <c r="D355" i="30" s="1"/>
  <c r="C139" i="30"/>
  <c r="C139" i="15"/>
  <c r="AT89" i="15"/>
  <c r="D355" i="15" s="1"/>
  <c r="C139" i="3"/>
  <c r="AT89" i="3"/>
  <c r="D355" i="3" s="1"/>
  <c r="C139" i="53"/>
  <c r="AT89" i="53"/>
  <c r="D355" i="53" s="1"/>
  <c r="C132" i="33"/>
  <c r="AM89" i="33"/>
  <c r="D348" i="33" s="1"/>
  <c r="C132" i="55"/>
  <c r="AM89" i="55"/>
  <c r="D348" i="55" s="1"/>
  <c r="AM89" i="20"/>
  <c r="D348" i="20" s="1"/>
  <c r="C132" i="20"/>
  <c r="C132" i="4"/>
  <c r="AM89" i="4"/>
  <c r="D348" i="4" s="1"/>
  <c r="AM89" i="24"/>
  <c r="D348" i="24" s="1"/>
  <c r="C132" i="24"/>
  <c r="C132" i="28"/>
  <c r="AM89" i="28"/>
  <c r="D348" i="28" s="1"/>
  <c r="AJ89" i="20"/>
  <c r="D345" i="20" s="1"/>
  <c r="C129" i="20"/>
  <c r="AJ89" i="55"/>
  <c r="D345" i="55" s="1"/>
  <c r="C129" i="55"/>
  <c r="C129" i="30"/>
  <c r="AJ89" i="30"/>
  <c r="D345" i="30" s="1"/>
  <c r="C129" i="56"/>
  <c r="AJ89" i="56"/>
  <c r="D345" i="56" s="1"/>
  <c r="C129" i="16"/>
  <c r="AJ89" i="16"/>
  <c r="D345" i="16" s="1"/>
  <c r="C129" i="57"/>
  <c r="AJ89" i="57"/>
  <c r="D345" i="57" s="1"/>
  <c r="AJ89" i="45"/>
  <c r="D345" i="45" s="1"/>
  <c r="C129" i="45"/>
  <c r="C191" i="42"/>
  <c r="CT89" i="42"/>
  <c r="D407" i="42" s="1"/>
  <c r="C191" i="8"/>
  <c r="CT89" i="8"/>
  <c r="D407" i="8" s="1"/>
  <c r="C191" i="21"/>
  <c r="CT89" i="21"/>
  <c r="D407" i="21" s="1"/>
  <c r="C191" i="35"/>
  <c r="CT89" i="35"/>
  <c r="D407" i="35" s="1"/>
  <c r="C191" i="55"/>
  <c r="CT89" i="55"/>
  <c r="D407" i="55" s="1"/>
  <c r="C191" i="58"/>
  <c r="CT89" i="58"/>
  <c r="D407" i="58" s="1"/>
  <c r="CT89" i="13"/>
  <c r="D407" i="13" s="1"/>
  <c r="C191" i="13"/>
  <c r="CN89" i="45"/>
  <c r="D401" i="45" s="1"/>
  <c r="C185" i="45"/>
  <c r="C185" i="33"/>
  <c r="CN89" i="33"/>
  <c r="D401" i="33" s="1"/>
  <c r="C185" i="58"/>
  <c r="CN89" i="58"/>
  <c r="D401" i="58" s="1"/>
  <c r="C185" i="2"/>
  <c r="CN89" i="2"/>
  <c r="D401" i="2" s="1"/>
  <c r="C185" i="3"/>
  <c r="CN89" i="3"/>
  <c r="D401" i="3" s="1"/>
  <c r="C185" i="53"/>
  <c r="CN89" i="53"/>
  <c r="D401" i="53" s="1"/>
  <c r="BM89" i="56"/>
  <c r="D374" i="56" s="1"/>
  <c r="C158" i="56"/>
  <c r="BM89" i="30"/>
  <c r="D374" i="30" s="1"/>
  <c r="C158" i="30"/>
  <c r="BM89" i="47"/>
  <c r="D374" i="47" s="1"/>
  <c r="C158" i="47"/>
  <c r="C158" i="7"/>
  <c r="BM89" i="7"/>
  <c r="D374" i="7" s="1"/>
  <c r="C158" i="52"/>
  <c r="BM89" i="52"/>
  <c r="D374" i="52" s="1"/>
  <c r="BM89" i="37"/>
  <c r="D374" i="37" s="1"/>
  <c r="C158" i="37"/>
  <c r="C158" i="19"/>
  <c r="BM89" i="19"/>
  <c r="D374" i="19" s="1"/>
  <c r="BL89" i="3"/>
  <c r="D373" i="3" s="1"/>
  <c r="C157" i="3"/>
  <c r="BL89" i="50"/>
  <c r="D373" i="50" s="1"/>
  <c r="C157" i="50"/>
  <c r="C157" i="37"/>
  <c r="BL89" i="37"/>
  <c r="D373" i="37" s="1"/>
  <c r="BL89" i="56"/>
  <c r="D373" i="56" s="1"/>
  <c r="C157" i="56"/>
  <c r="C157" i="51"/>
  <c r="BL89" i="51"/>
  <c r="D373" i="51" s="1"/>
  <c r="C157" i="12"/>
  <c r="BL89" i="12"/>
  <c r="D373" i="12" s="1"/>
  <c r="BK89" i="16"/>
  <c r="D372" i="16" s="1"/>
  <c r="C156" i="16"/>
  <c r="BK89" i="12"/>
  <c r="D372" i="12" s="1"/>
  <c r="C156" i="12"/>
  <c r="C156" i="43"/>
  <c r="BK89" i="43"/>
  <c r="D372" i="43" s="1"/>
  <c r="C156" i="4"/>
  <c r="BK89" i="4"/>
  <c r="D372" i="4" s="1"/>
  <c r="C156" i="13"/>
  <c r="BK89" i="13"/>
  <c r="D372" i="13" s="1"/>
  <c r="C156" i="9"/>
  <c r="BK89" i="9"/>
  <c r="D372" i="9" s="1"/>
  <c r="BK89" i="47"/>
  <c r="D372" i="47" s="1"/>
  <c r="C156" i="47"/>
  <c r="BJ89" i="58"/>
  <c r="D371" i="58" s="1"/>
  <c r="C155" i="58"/>
  <c r="BJ89" i="23"/>
  <c r="D371" i="23" s="1"/>
  <c r="C155" i="23"/>
  <c r="BJ89" i="45"/>
  <c r="D371" i="45" s="1"/>
  <c r="C155" i="45"/>
  <c r="C155" i="37"/>
  <c r="BJ89" i="37"/>
  <c r="D371" i="37" s="1"/>
  <c r="BJ89" i="31"/>
  <c r="D371" i="31" s="1"/>
  <c r="C155" i="31"/>
  <c r="C155" i="42"/>
  <c r="BJ89" i="42"/>
  <c r="D371" i="42" s="1"/>
  <c r="BI89" i="49"/>
  <c r="D370" i="49" s="1"/>
  <c r="C154" i="49"/>
  <c r="BI89" i="23"/>
  <c r="D370" i="23" s="1"/>
  <c r="C154" i="23"/>
  <c r="BI89" i="57"/>
  <c r="D370" i="57" s="1"/>
  <c r="C154" i="57"/>
  <c r="C154" i="3"/>
  <c r="BI89" i="3"/>
  <c r="D370" i="3" s="1"/>
  <c r="C154" i="14"/>
  <c r="BI89" i="14"/>
  <c r="D370" i="14" s="1"/>
  <c r="BI89" i="56"/>
  <c r="D370" i="56" s="1"/>
  <c r="C154" i="56"/>
  <c r="BI89" i="15"/>
  <c r="D370" i="15" s="1"/>
  <c r="C154" i="15"/>
  <c r="C153" i="16"/>
  <c r="BH89" i="16"/>
  <c r="D369" i="16" s="1"/>
  <c r="BH89" i="55"/>
  <c r="D369" i="55" s="1"/>
  <c r="C153" i="55"/>
  <c r="BH89" i="28"/>
  <c r="D369" i="28" s="1"/>
  <c r="C153" i="28"/>
  <c r="BH89" i="4"/>
  <c r="D369" i="4" s="1"/>
  <c r="C153" i="4"/>
  <c r="C153" i="2"/>
  <c r="BH89" i="2"/>
  <c r="D369" i="2" s="1"/>
  <c r="C153" i="43"/>
  <c r="BH89" i="43"/>
  <c r="D369" i="43" s="1"/>
  <c r="C144" i="13"/>
  <c r="AY89" i="13"/>
  <c r="D360" i="13" s="1"/>
  <c r="C144" i="29"/>
  <c r="AY89" i="29"/>
  <c r="D360" i="29" s="1"/>
  <c r="C144" i="37"/>
  <c r="AY89" i="37"/>
  <c r="D360" i="37" s="1"/>
  <c r="C144" i="7"/>
  <c r="AY89" i="7"/>
  <c r="D360" i="7" s="1"/>
  <c r="C144" i="40"/>
  <c r="AY89" i="40"/>
  <c r="D360" i="40" s="1"/>
  <c r="AY89" i="46"/>
  <c r="D360" i="46" s="1"/>
  <c r="C144" i="46"/>
  <c r="AY89" i="17"/>
  <c r="D360" i="17" s="1"/>
  <c r="C144" i="17"/>
  <c r="C175" i="28"/>
  <c r="CD89" i="28"/>
  <c r="D391" i="28" s="1"/>
  <c r="C175" i="46"/>
  <c r="CD89" i="46"/>
  <c r="D391" i="46" s="1"/>
  <c r="CD89" i="17"/>
  <c r="D391" i="17" s="1"/>
  <c r="C175" i="17"/>
  <c r="CD89" i="47"/>
  <c r="D391" i="47" s="1"/>
  <c r="C175" i="47"/>
  <c r="CD89" i="54"/>
  <c r="D391" i="54" s="1"/>
  <c r="C175" i="54"/>
  <c r="CD89" i="8"/>
  <c r="D391" i="8" s="1"/>
  <c r="C175" i="8"/>
  <c r="C195" i="6"/>
  <c r="CX89" i="6"/>
  <c r="D411" i="6" s="1"/>
  <c r="C195" i="12"/>
  <c r="CX89" i="12"/>
  <c r="D411" i="12" s="1"/>
  <c r="CX89" i="34"/>
  <c r="D411" i="34" s="1"/>
  <c r="C195" i="34"/>
  <c r="C195" i="45"/>
  <c r="CX89" i="45"/>
  <c r="D411" i="45" s="1"/>
  <c r="CX89" i="46"/>
  <c r="D411" i="46" s="1"/>
  <c r="C195" i="46"/>
  <c r="CX89" i="19"/>
  <c r="D411" i="19" s="1"/>
  <c r="C195" i="19"/>
  <c r="C195" i="49"/>
  <c r="CX89" i="49"/>
  <c r="D411" i="49" s="1"/>
  <c r="CL89" i="19"/>
  <c r="D399" i="19" s="1"/>
  <c r="C183" i="19"/>
  <c r="C183" i="42"/>
  <c r="CL89" i="42"/>
  <c r="D399" i="42" s="1"/>
  <c r="CL89" i="41"/>
  <c r="D399" i="41" s="1"/>
  <c r="C183" i="41"/>
  <c r="CL89" i="39"/>
  <c r="D399" i="39" s="1"/>
  <c r="C183" i="39"/>
  <c r="CL89" i="49"/>
  <c r="D399" i="49" s="1"/>
  <c r="C183" i="49"/>
  <c r="CL89" i="14"/>
  <c r="D399" i="14" s="1"/>
  <c r="C183" i="14"/>
  <c r="C187" i="1"/>
  <c r="CP89" i="1"/>
  <c r="D403" i="1" s="1"/>
  <c r="CP89" i="4"/>
  <c r="D403" i="4" s="1"/>
  <c r="C187" i="4"/>
  <c r="C187" i="44"/>
  <c r="CP89" i="44"/>
  <c r="D403" i="44" s="1"/>
  <c r="C187" i="31"/>
  <c r="CP89" i="31"/>
  <c r="D403" i="31" s="1"/>
  <c r="CP89" i="28"/>
  <c r="D403" i="28" s="1"/>
  <c r="C187" i="28"/>
  <c r="C187" i="14"/>
  <c r="CP89" i="14"/>
  <c r="D403" i="14" s="1"/>
  <c r="C187" i="19"/>
  <c r="CP89" i="19"/>
  <c r="D403" i="19" s="1"/>
  <c r="BE89" i="9"/>
  <c r="D366" i="9" s="1"/>
  <c r="C150" i="9"/>
  <c r="BE89" i="17"/>
  <c r="D366" i="17" s="1"/>
  <c r="C150" i="17"/>
  <c r="C150" i="54"/>
  <c r="BE89" i="54"/>
  <c r="D366" i="54" s="1"/>
  <c r="C150" i="40"/>
  <c r="BE89" i="40"/>
  <c r="D366" i="40" s="1"/>
  <c r="BE89" i="49"/>
  <c r="D366" i="49" s="1"/>
  <c r="C150" i="49"/>
  <c r="C150" i="12"/>
  <c r="BE89" i="12"/>
  <c r="D366" i="12" s="1"/>
  <c r="BD89" i="31"/>
  <c r="D365" i="31" s="1"/>
  <c r="C149" i="31"/>
  <c r="BD89" i="23"/>
  <c r="D365" i="23" s="1"/>
  <c r="C149" i="23"/>
  <c r="C149" i="39"/>
  <c r="BD89" i="39"/>
  <c r="D365" i="39" s="1"/>
  <c r="C149" i="2"/>
  <c r="BD89" i="2"/>
  <c r="D365" i="2" s="1"/>
  <c r="BD89" i="29"/>
  <c r="D365" i="29" s="1"/>
  <c r="C149" i="29"/>
  <c r="BD89" i="47"/>
  <c r="D365" i="47" s="1"/>
  <c r="C149" i="47"/>
  <c r="BD89" i="20"/>
  <c r="D365" i="20" s="1"/>
  <c r="C149" i="20"/>
  <c r="BC89" i="10"/>
  <c r="D364" i="10" s="1"/>
  <c r="C148" i="10"/>
  <c r="C148" i="47"/>
  <c r="BC89" i="47"/>
  <c r="D364" i="47" s="1"/>
  <c r="C148" i="4"/>
  <c r="BC89" i="4"/>
  <c r="D364" i="4" s="1"/>
  <c r="BC89" i="31"/>
  <c r="D364" i="31" s="1"/>
  <c r="C148" i="31"/>
  <c r="BC89" i="33"/>
  <c r="D364" i="33" s="1"/>
  <c r="C148" i="33"/>
  <c r="BC89" i="6"/>
  <c r="D364" i="6" s="1"/>
  <c r="C148" i="6"/>
  <c r="C147" i="5"/>
  <c r="BB89" i="5"/>
  <c r="D363" i="5" s="1"/>
  <c r="C147" i="12"/>
  <c r="BB89" i="12"/>
  <c r="D363" i="12" s="1"/>
  <c r="BB89" i="33"/>
  <c r="D363" i="33" s="1"/>
  <c r="C147" i="33"/>
  <c r="C147" i="48"/>
  <c r="BB89" i="48"/>
  <c r="D363" i="48" s="1"/>
  <c r="BB89" i="34"/>
  <c r="D363" i="34" s="1"/>
  <c r="C147" i="34"/>
  <c r="C147" i="15"/>
  <c r="BB89" i="15"/>
  <c r="D363" i="15" s="1"/>
  <c r="BB89" i="23"/>
  <c r="D363" i="23" s="1"/>
  <c r="C147" i="23"/>
  <c r="BA89" i="23"/>
  <c r="D362" i="23" s="1"/>
  <c r="C146" i="23"/>
  <c r="C146" i="7"/>
  <c r="BA89" i="7"/>
  <c r="D362" i="7" s="1"/>
  <c r="BA89" i="45"/>
  <c r="D362" i="45" s="1"/>
  <c r="C146" i="45"/>
  <c r="C146" i="43"/>
  <c r="BA89" i="43"/>
  <c r="D362" i="43" s="1"/>
  <c r="C146" i="56"/>
  <c r="BA89" i="56"/>
  <c r="D362" i="56" s="1"/>
  <c r="C146" i="37"/>
  <c r="BA89" i="37"/>
  <c r="D362" i="37" s="1"/>
  <c r="AZ89" i="29"/>
  <c r="D361" i="29" s="1"/>
  <c r="C145" i="29"/>
  <c r="C145" i="10"/>
  <c r="AZ89" i="10"/>
  <c r="D361" i="10" s="1"/>
  <c r="C145" i="16"/>
  <c r="AZ89" i="16"/>
  <c r="D361" i="16" s="1"/>
  <c r="C145" i="17"/>
  <c r="AZ89" i="17"/>
  <c r="D361" i="17" s="1"/>
  <c r="AZ89" i="27"/>
  <c r="D361" i="27" s="1"/>
  <c r="C145" i="27"/>
  <c r="C145" i="30"/>
  <c r="AZ89" i="30"/>
  <c r="D361" i="30" s="1"/>
  <c r="C145" i="2"/>
  <c r="AZ89" i="2"/>
  <c r="D361" i="2" s="1"/>
  <c r="EA89" i="24"/>
  <c r="D440" i="24" s="1"/>
  <c r="C224" i="24"/>
  <c r="EA89" i="58"/>
  <c r="D440" i="58" s="1"/>
  <c r="C224" i="58"/>
  <c r="EA89" i="19"/>
  <c r="D440" i="19" s="1"/>
  <c r="C224" i="19"/>
  <c r="C224" i="30"/>
  <c r="EA89" i="30"/>
  <c r="D440" i="30" s="1"/>
  <c r="C224" i="33"/>
  <c r="EA89" i="33"/>
  <c r="D440" i="33" s="1"/>
  <c r="EA89" i="31"/>
  <c r="D440" i="31" s="1"/>
  <c r="C224" i="31"/>
  <c r="DI89" i="56"/>
  <c r="D422" i="56" s="1"/>
  <c r="C206" i="56"/>
  <c r="DI89" i="7"/>
  <c r="D422" i="7" s="1"/>
  <c r="C206" i="7"/>
  <c r="C206" i="3"/>
  <c r="DI89" i="3"/>
  <c r="D422" i="3" s="1"/>
  <c r="DI89" i="16"/>
  <c r="D422" i="16" s="1"/>
  <c r="C206" i="16"/>
  <c r="C206" i="24"/>
  <c r="DI89" i="24"/>
  <c r="D422" i="24" s="1"/>
  <c r="DI89" i="20"/>
  <c r="D422" i="20" s="1"/>
  <c r="C206" i="20"/>
  <c r="C206" i="39"/>
  <c r="DI89" i="39"/>
  <c r="D422" i="39" s="1"/>
  <c r="DE89" i="56"/>
  <c r="D418" i="56" s="1"/>
  <c r="C202" i="56"/>
  <c r="DE89" i="41"/>
  <c r="D418" i="41" s="1"/>
  <c r="C202" i="41"/>
  <c r="DE89" i="58"/>
  <c r="D418" i="58" s="1"/>
  <c r="C202" i="58"/>
  <c r="DE89" i="1"/>
  <c r="D418" i="1" s="1"/>
  <c r="C202" i="1"/>
  <c r="DE89" i="2"/>
  <c r="D418" i="2" s="1"/>
  <c r="C202" i="2"/>
  <c r="C202" i="23"/>
  <c r="DE89" i="23"/>
  <c r="D418" i="23" s="1"/>
  <c r="AO89" i="48"/>
  <c r="D350" i="48" s="1"/>
  <c r="C134" i="48"/>
  <c r="C134" i="43"/>
  <c r="AO89" i="43"/>
  <c r="D350" i="43" s="1"/>
  <c r="C134" i="49"/>
  <c r="AO89" i="49"/>
  <c r="D350" i="49" s="1"/>
  <c r="AO89" i="23"/>
  <c r="D350" i="23" s="1"/>
  <c r="C134" i="23"/>
  <c r="C134" i="1"/>
  <c r="AO89" i="1"/>
  <c r="D350" i="1" s="1"/>
  <c r="C134" i="58"/>
  <c r="AO89" i="58"/>
  <c r="D350" i="58" s="1"/>
  <c r="AO89" i="7"/>
  <c r="D350" i="7" s="1"/>
  <c r="C134" i="7"/>
  <c r="C119" i="39"/>
  <c r="Z89" i="39"/>
  <c r="D335" i="39" s="1"/>
  <c r="C119" i="14"/>
  <c r="Z89" i="14"/>
  <c r="D335" i="14" s="1"/>
  <c r="C119" i="40"/>
  <c r="Z89" i="40"/>
  <c r="D335" i="40" s="1"/>
  <c r="C119" i="23"/>
  <c r="Z89" i="23"/>
  <c r="D335" i="23" s="1"/>
  <c r="Z89" i="28"/>
  <c r="D335" i="28" s="1"/>
  <c r="C119" i="28"/>
  <c r="Z89" i="52"/>
  <c r="D335" i="52" s="1"/>
  <c r="C119" i="52"/>
  <c r="AI89" i="15"/>
  <c r="D344" i="15" s="1"/>
  <c r="C128" i="15"/>
  <c r="C128" i="58"/>
  <c r="AI89" i="58"/>
  <c r="D344" i="58" s="1"/>
  <c r="C128" i="41"/>
  <c r="AI89" i="41"/>
  <c r="D344" i="41" s="1"/>
  <c r="C128" i="10"/>
  <c r="AI89" i="10"/>
  <c r="D344" i="10" s="1"/>
  <c r="AI89" i="56"/>
  <c r="D344" i="56" s="1"/>
  <c r="C128" i="56"/>
  <c r="AI89" i="51"/>
  <c r="D344" i="51" s="1"/>
  <c r="C128" i="51"/>
  <c r="C128" i="18"/>
  <c r="AI89" i="18"/>
  <c r="D344" i="18" s="1"/>
  <c r="C124" i="47"/>
  <c r="AE89" i="47"/>
  <c r="D340" i="47" s="1"/>
  <c r="AE89" i="30"/>
  <c r="D340" i="30" s="1"/>
  <c r="C124" i="30"/>
  <c r="AE89" i="39"/>
  <c r="D340" i="39" s="1"/>
  <c r="C124" i="39"/>
  <c r="AE89" i="53"/>
  <c r="D340" i="53" s="1"/>
  <c r="C124" i="53"/>
  <c r="AE89" i="51"/>
  <c r="D340" i="51" s="1"/>
  <c r="C124" i="51"/>
  <c r="C124" i="49"/>
  <c r="AE89" i="49"/>
  <c r="D340" i="49" s="1"/>
  <c r="C135" i="18"/>
  <c r="AP89" i="18"/>
  <c r="D351" i="18" s="1"/>
  <c r="C135" i="27"/>
  <c r="AP89" i="27"/>
  <c r="D351" i="27" s="1"/>
  <c r="AP89" i="8"/>
  <c r="D351" i="8" s="1"/>
  <c r="C135" i="8"/>
  <c r="AP89" i="17"/>
  <c r="D351" i="17" s="1"/>
  <c r="C135" i="17"/>
  <c r="C135" i="50"/>
  <c r="AP89" i="50"/>
  <c r="D351" i="50" s="1"/>
  <c r="AP89" i="23"/>
  <c r="D351" i="23" s="1"/>
  <c r="C135" i="23"/>
  <c r="C135" i="19"/>
  <c r="AP89" i="19"/>
  <c r="D351" i="19" s="1"/>
  <c r="AG89" i="52"/>
  <c r="D342" i="52" s="1"/>
  <c r="C126" i="52"/>
  <c r="AG89" i="33"/>
  <c r="D342" i="33" s="1"/>
  <c r="C126" i="33"/>
  <c r="AG89" i="28"/>
  <c r="D342" i="28" s="1"/>
  <c r="C126" i="28"/>
  <c r="C126" i="18"/>
  <c r="AG89" i="18"/>
  <c r="D342" i="18" s="1"/>
  <c r="C126" i="3"/>
  <c r="AG89" i="3"/>
  <c r="D342" i="3" s="1"/>
  <c r="AG89" i="14"/>
  <c r="D342" i="14" s="1"/>
  <c r="C126" i="14"/>
  <c r="W89" i="43"/>
  <c r="D332" i="43" s="1"/>
  <c r="C116" i="43"/>
  <c r="W89" i="40"/>
  <c r="D332" i="40" s="1"/>
  <c r="C116" i="40"/>
  <c r="W89" i="4"/>
  <c r="D332" i="4" s="1"/>
  <c r="C116" i="4"/>
  <c r="C116" i="20"/>
  <c r="W89" i="20"/>
  <c r="D332" i="20" s="1"/>
  <c r="C116" i="6"/>
  <c r="W89" i="6"/>
  <c r="D332" i="6" s="1"/>
  <c r="C116" i="34"/>
  <c r="W89" i="34"/>
  <c r="D332" i="34" s="1"/>
  <c r="C116" i="21"/>
  <c r="W89" i="21"/>
  <c r="D332" i="21" s="1"/>
  <c r="C114" i="5"/>
  <c r="U89" i="5"/>
  <c r="D330" i="5" s="1"/>
  <c r="U89" i="8"/>
  <c r="D330" i="8" s="1"/>
  <c r="C114" i="8"/>
  <c r="U89" i="43"/>
  <c r="D330" i="43" s="1"/>
  <c r="C114" i="43"/>
  <c r="C114" i="44"/>
  <c r="U89" i="44"/>
  <c r="D330" i="44" s="1"/>
  <c r="U89" i="52"/>
  <c r="D330" i="52" s="1"/>
  <c r="C114" i="52"/>
  <c r="C114" i="58"/>
  <c r="U89" i="58"/>
  <c r="D330" i="58" s="1"/>
  <c r="AD89" i="39"/>
  <c r="D339" i="39" s="1"/>
  <c r="C123" i="39"/>
  <c r="AD89" i="24"/>
  <c r="D339" i="24" s="1"/>
  <c r="C123" i="24"/>
  <c r="AD89" i="27"/>
  <c r="D339" i="27" s="1"/>
  <c r="C123" i="27"/>
  <c r="AD89" i="45"/>
  <c r="D339" i="45" s="1"/>
  <c r="C123" i="45"/>
  <c r="C123" i="6"/>
  <c r="AD89" i="6"/>
  <c r="D339" i="6" s="1"/>
  <c r="C123" i="41"/>
  <c r="AD89" i="41"/>
  <c r="D339" i="41" s="1"/>
  <c r="C123" i="13"/>
  <c r="AD89" i="13"/>
  <c r="D339" i="13" s="1"/>
  <c r="AX89" i="58"/>
  <c r="D359" i="58" s="1"/>
  <c r="C143" i="58"/>
  <c r="AX89" i="41"/>
  <c r="D359" i="41" s="1"/>
  <c r="C143" i="41"/>
  <c r="AX89" i="31"/>
  <c r="D359" i="31" s="1"/>
  <c r="C143" i="31"/>
  <c r="AX89" i="52"/>
  <c r="D359" i="52" s="1"/>
  <c r="C143" i="52"/>
  <c r="AX89" i="40"/>
  <c r="D359" i="40" s="1"/>
  <c r="C143" i="40"/>
  <c r="C143" i="28"/>
  <c r="AX89" i="28"/>
  <c r="D359" i="28" s="1"/>
  <c r="AH89" i="16"/>
  <c r="D343" i="16" s="1"/>
  <c r="C127" i="16"/>
  <c r="C127" i="40"/>
  <c r="AH89" i="40"/>
  <c r="D343" i="40" s="1"/>
  <c r="AH89" i="20"/>
  <c r="D343" i="20" s="1"/>
  <c r="C127" i="20"/>
  <c r="AH89" i="15"/>
  <c r="D343" i="15" s="1"/>
  <c r="C127" i="15"/>
  <c r="C127" i="7"/>
  <c r="AH89" i="7"/>
  <c r="D343" i="7" s="1"/>
  <c r="C127" i="32"/>
  <c r="AH89" i="32"/>
  <c r="D343" i="32" s="1"/>
  <c r="C127" i="44"/>
  <c r="AH89" i="44"/>
  <c r="D343" i="44" s="1"/>
  <c r="C112" i="21"/>
  <c r="S89" i="21"/>
  <c r="D328" i="21" s="1"/>
  <c r="S89" i="54"/>
  <c r="D328" i="54" s="1"/>
  <c r="C112" i="54"/>
  <c r="S89" i="13"/>
  <c r="D328" i="13" s="1"/>
  <c r="C112" i="13"/>
  <c r="S89" i="24"/>
  <c r="D328" i="24" s="1"/>
  <c r="C112" i="24"/>
  <c r="C112" i="2"/>
  <c r="S89" i="2"/>
  <c r="D328" i="2" s="1"/>
  <c r="S89" i="15"/>
  <c r="D328" i="15" s="1"/>
  <c r="C112" i="15"/>
  <c r="V89" i="21"/>
  <c r="D331" i="21" s="1"/>
  <c r="C115" i="21"/>
  <c r="V89" i="48"/>
  <c r="D331" i="48" s="1"/>
  <c r="C115" i="48"/>
  <c r="V89" i="41"/>
  <c r="D331" i="41" s="1"/>
  <c r="C115" i="41"/>
  <c r="C115" i="53"/>
  <c r="V89" i="53"/>
  <c r="D331" i="53" s="1"/>
  <c r="V89" i="5"/>
  <c r="D331" i="5" s="1"/>
  <c r="C115" i="5"/>
  <c r="C115" i="27"/>
  <c r="V89" i="27"/>
  <c r="D331" i="27" s="1"/>
  <c r="V89" i="43"/>
  <c r="D331" i="43" s="1"/>
  <c r="C115" i="43"/>
  <c r="C190" i="3"/>
  <c r="CS89" i="3"/>
  <c r="D406" i="3" s="1"/>
  <c r="CS89" i="18"/>
  <c r="D406" i="18" s="1"/>
  <c r="C190" i="18"/>
  <c r="C190" i="4"/>
  <c r="CS89" i="4"/>
  <c r="D406" i="4" s="1"/>
  <c r="C190" i="17"/>
  <c r="CS89" i="17"/>
  <c r="D406" i="17" s="1"/>
  <c r="CS89" i="15"/>
  <c r="D406" i="15" s="1"/>
  <c r="C190" i="15"/>
  <c r="CS89" i="40"/>
  <c r="D406" i="40" s="1"/>
  <c r="C190" i="40"/>
  <c r="CS89" i="32"/>
  <c r="D406" i="32" s="1"/>
  <c r="C190" i="32"/>
  <c r="CO89" i="24"/>
  <c r="D402" i="24" s="1"/>
  <c r="C186" i="24"/>
  <c r="CO89" i="49"/>
  <c r="D402" i="49" s="1"/>
  <c r="C186" i="49"/>
  <c r="C186" i="41"/>
  <c r="CO89" i="41"/>
  <c r="D402" i="41" s="1"/>
  <c r="C186" i="37"/>
  <c r="CO89" i="37"/>
  <c r="D402" i="37" s="1"/>
  <c r="CO89" i="17"/>
  <c r="D402" i="17" s="1"/>
  <c r="C186" i="17"/>
  <c r="C186" i="32"/>
  <c r="CO89" i="32"/>
  <c r="D402" i="32" s="1"/>
  <c r="EG89" i="52"/>
  <c r="D446" i="52" s="1"/>
  <c r="C230" i="52"/>
  <c r="EG89" i="14"/>
  <c r="D446" i="14" s="1"/>
  <c r="C230" i="14"/>
  <c r="EG89" i="18"/>
  <c r="D446" i="18" s="1"/>
  <c r="C230" i="18"/>
  <c r="C230" i="13"/>
  <c r="EG89" i="13"/>
  <c r="D446" i="13" s="1"/>
  <c r="EG89" i="37"/>
  <c r="D446" i="37" s="1"/>
  <c r="C230" i="37"/>
  <c r="C230" i="9"/>
  <c r="EG89" i="9"/>
  <c r="D446" i="9" s="1"/>
  <c r="C230" i="27"/>
  <c r="EG89" i="27"/>
  <c r="D446" i="27" s="1"/>
  <c r="C229" i="17"/>
  <c r="EF89" i="17"/>
  <c r="D445" i="17" s="1"/>
  <c r="EF89" i="21"/>
  <c r="D445" i="21" s="1"/>
  <c r="C229" i="21"/>
  <c r="C229" i="33"/>
  <c r="EF89" i="33"/>
  <c r="D445" i="33" s="1"/>
  <c r="C229" i="13"/>
  <c r="EF89" i="13"/>
  <c r="D445" i="13" s="1"/>
  <c r="C229" i="16"/>
  <c r="EF89" i="16"/>
  <c r="D445" i="16" s="1"/>
  <c r="C229" i="44"/>
  <c r="EF89" i="44"/>
  <c r="D445" i="44" s="1"/>
  <c r="C228" i="39"/>
  <c r="EE89" i="39"/>
  <c r="D444" i="39" s="1"/>
  <c r="C228" i="27"/>
  <c r="EE89" i="27"/>
  <c r="D444" i="27" s="1"/>
  <c r="C228" i="51"/>
  <c r="EE89" i="51"/>
  <c r="D444" i="51" s="1"/>
  <c r="C228" i="18"/>
  <c r="EE89" i="18"/>
  <c r="D444" i="18" s="1"/>
  <c r="C228" i="58"/>
  <c r="EE89" i="58"/>
  <c r="D444" i="58" s="1"/>
  <c r="EE89" i="24"/>
  <c r="D444" i="24" s="1"/>
  <c r="C228" i="24"/>
  <c r="C228" i="49"/>
  <c r="EE89" i="49"/>
  <c r="D444" i="49" s="1"/>
  <c r="C227" i="24"/>
  <c r="ED89" i="24"/>
  <c r="D443" i="24" s="1"/>
  <c r="C227" i="57"/>
  <c r="ED89" i="57"/>
  <c r="D443" i="57" s="1"/>
  <c r="ED89" i="12"/>
  <c r="D443" i="12" s="1"/>
  <c r="C227" i="12"/>
  <c r="ED89" i="14"/>
  <c r="D443" i="14" s="1"/>
  <c r="C227" i="14"/>
  <c r="C227" i="20"/>
  <c r="ED89" i="20"/>
  <c r="D443" i="20" s="1"/>
  <c r="C227" i="47"/>
  <c r="ED89" i="47"/>
  <c r="D443" i="47" s="1"/>
  <c r="C226" i="19"/>
  <c r="EC89" i="19"/>
  <c r="D442" i="19" s="1"/>
  <c r="EC89" i="40"/>
  <c r="D442" i="40" s="1"/>
  <c r="C226" i="40"/>
  <c r="EC89" i="3"/>
  <c r="D442" i="3" s="1"/>
  <c r="C226" i="3"/>
  <c r="C226" i="18"/>
  <c r="EC89" i="18"/>
  <c r="D442" i="18" s="1"/>
  <c r="EC89" i="17"/>
  <c r="D442" i="17" s="1"/>
  <c r="C226" i="17"/>
  <c r="EC89" i="47"/>
  <c r="D442" i="47" s="1"/>
  <c r="C226" i="47"/>
  <c r="C226" i="32"/>
  <c r="EC89" i="32"/>
  <c r="D442" i="32" s="1"/>
  <c r="EB89" i="17"/>
  <c r="D441" i="17" s="1"/>
  <c r="C225" i="17"/>
  <c r="C225" i="54"/>
  <c r="EB89" i="54"/>
  <c r="D441" i="54" s="1"/>
  <c r="C225" i="20"/>
  <c r="EB89" i="20"/>
  <c r="D441" i="20" s="1"/>
  <c r="C225" i="7"/>
  <c r="EB89" i="7"/>
  <c r="D441" i="7" s="1"/>
  <c r="C225" i="3"/>
  <c r="EB89" i="3"/>
  <c r="D441" i="3" s="1"/>
  <c r="C225" i="32"/>
  <c r="EB89" i="32"/>
  <c r="D441" i="32" s="1"/>
  <c r="C215" i="19"/>
  <c r="DR89" i="19"/>
  <c r="D431" i="19" s="1"/>
  <c r="DR89" i="13"/>
  <c r="D431" i="13" s="1"/>
  <c r="C215" i="13"/>
  <c r="DR89" i="30"/>
  <c r="D431" i="30" s="1"/>
  <c r="C215" i="30"/>
  <c r="C215" i="15"/>
  <c r="DR89" i="15"/>
  <c r="D431" i="15" s="1"/>
  <c r="C215" i="10"/>
  <c r="DR89" i="10"/>
  <c r="D431" i="10" s="1"/>
  <c r="C215" i="18"/>
  <c r="DR89" i="18"/>
  <c r="D431" i="18" s="1"/>
  <c r="DR89" i="17"/>
  <c r="D431" i="17" s="1"/>
  <c r="C215" i="17"/>
  <c r="C167" i="46"/>
  <c r="BV89" i="46"/>
  <c r="D383" i="46" s="1"/>
  <c r="BV89" i="52"/>
  <c r="D383" i="52" s="1"/>
  <c r="C167" i="52"/>
  <c r="BV89" i="16"/>
  <c r="D383" i="16" s="1"/>
  <c r="C167" i="16"/>
  <c r="BV89" i="28"/>
  <c r="D383" i="28" s="1"/>
  <c r="C167" i="28"/>
  <c r="C167" i="42"/>
  <c r="BV89" i="42"/>
  <c r="D383" i="42" s="1"/>
  <c r="BV89" i="4"/>
  <c r="D383" i="4" s="1"/>
  <c r="C167" i="4"/>
  <c r="C194" i="41"/>
  <c r="CW89" i="41"/>
  <c r="D410" i="41" s="1"/>
  <c r="C194" i="53"/>
  <c r="CW89" i="53"/>
  <c r="D410" i="53" s="1"/>
  <c r="C194" i="13"/>
  <c r="CW89" i="13"/>
  <c r="D410" i="13" s="1"/>
  <c r="C194" i="12"/>
  <c r="CW89" i="12"/>
  <c r="D410" i="12" s="1"/>
  <c r="C194" i="9"/>
  <c r="CW89" i="9"/>
  <c r="D410" i="9" s="1"/>
  <c r="C194" i="43"/>
  <c r="CW89" i="43"/>
  <c r="D410" i="43" s="1"/>
  <c r="CW89" i="21"/>
  <c r="D410" i="21" s="1"/>
  <c r="C194" i="21"/>
  <c r="C182" i="47"/>
  <c r="CK89" i="47"/>
  <c r="D398" i="47" s="1"/>
  <c r="CK89" i="29"/>
  <c r="D398" i="29" s="1"/>
  <c r="C182" i="29"/>
  <c r="CK89" i="7"/>
  <c r="D398" i="7" s="1"/>
  <c r="C182" i="7"/>
  <c r="CK89" i="51"/>
  <c r="D398" i="51" s="1"/>
  <c r="C182" i="51"/>
  <c r="C182" i="18"/>
  <c r="CK89" i="18"/>
  <c r="D398" i="18" s="1"/>
  <c r="CK89" i="41"/>
  <c r="D398" i="41" s="1"/>
  <c r="C182" i="41"/>
  <c r="CM89" i="14"/>
  <c r="D400" i="14" s="1"/>
  <c r="C184" i="14"/>
  <c r="C184" i="12"/>
  <c r="CM89" i="12"/>
  <c r="D400" i="12" s="1"/>
  <c r="CM89" i="28"/>
  <c r="D400" i="28" s="1"/>
  <c r="C184" i="28"/>
  <c r="C184" i="41"/>
  <c r="CM89" i="41"/>
  <c r="D400" i="41" s="1"/>
  <c r="CM89" i="35"/>
  <c r="D400" i="35" s="1"/>
  <c r="C184" i="35"/>
  <c r="CM89" i="45"/>
  <c r="D400" i="45" s="1"/>
  <c r="C184" i="45"/>
  <c r="C184" i="17"/>
  <c r="CM89" i="17"/>
  <c r="D400" i="17" s="1"/>
  <c r="C222" i="34"/>
  <c r="DY89" i="34"/>
  <c r="D438" i="34" s="1"/>
  <c r="DY89" i="41"/>
  <c r="D438" i="41" s="1"/>
  <c r="C222" i="41"/>
  <c r="C222" i="33"/>
  <c r="DY89" i="33"/>
  <c r="D438" i="33" s="1"/>
  <c r="C222" i="3"/>
  <c r="DY89" i="3"/>
  <c r="D438" i="3" s="1"/>
  <c r="C222" i="4"/>
  <c r="DY89" i="4"/>
  <c r="D438" i="4" s="1"/>
  <c r="DY89" i="6"/>
  <c r="D438" i="6" s="1"/>
  <c r="C222" i="6"/>
  <c r="C221" i="30"/>
  <c r="DX89" i="30"/>
  <c r="D437" i="30" s="1"/>
  <c r="C221" i="57"/>
  <c r="DX89" i="57"/>
  <c r="D437" i="57" s="1"/>
  <c r="DX89" i="47"/>
  <c r="D437" i="47" s="1"/>
  <c r="C221" i="47"/>
  <c r="C221" i="19"/>
  <c r="DX89" i="19"/>
  <c r="D437" i="19" s="1"/>
  <c r="C221" i="41"/>
  <c r="DX89" i="41"/>
  <c r="D437" i="41" s="1"/>
  <c r="DX89" i="43"/>
  <c r="D437" i="43" s="1"/>
  <c r="C221" i="43"/>
  <c r="DX89" i="33"/>
  <c r="D437" i="33" s="1"/>
  <c r="C221" i="33"/>
  <c r="DW89" i="34"/>
  <c r="D436" i="34" s="1"/>
  <c r="C220" i="34"/>
  <c r="DW89" i="4"/>
  <c r="D436" i="4" s="1"/>
  <c r="C220" i="4"/>
  <c r="DW89" i="7"/>
  <c r="D436" i="7" s="1"/>
  <c r="C220" i="7"/>
  <c r="DW89" i="58"/>
  <c r="D436" i="58" s="1"/>
  <c r="C220" i="58"/>
  <c r="C220" i="55"/>
  <c r="DW89" i="55"/>
  <c r="D436" i="55" s="1"/>
  <c r="C220" i="35"/>
  <c r="DW89" i="35"/>
  <c r="D436" i="35" s="1"/>
  <c r="C219" i="47"/>
  <c r="DV89" i="47"/>
  <c r="D435" i="47" s="1"/>
  <c r="C219" i="58"/>
  <c r="DV89" i="58"/>
  <c r="D435" i="58" s="1"/>
  <c r="DV89" i="45"/>
  <c r="D435" i="45" s="1"/>
  <c r="C219" i="45"/>
  <c r="DV89" i="42"/>
  <c r="D435" i="42" s="1"/>
  <c r="C219" i="42"/>
  <c r="C219" i="17"/>
  <c r="DV89" i="17"/>
  <c r="D435" i="17" s="1"/>
  <c r="DV89" i="8"/>
  <c r="D435" i="8" s="1"/>
  <c r="C219" i="8"/>
  <c r="DV89" i="16"/>
  <c r="D435" i="16" s="1"/>
  <c r="C219" i="16"/>
  <c r="DT89" i="27"/>
  <c r="D433" i="27" s="1"/>
  <c r="C217" i="27"/>
  <c r="DT89" i="14"/>
  <c r="D433" i="14" s="1"/>
  <c r="C217" i="14"/>
  <c r="DS89" i="39"/>
  <c r="D432" i="39" s="1"/>
  <c r="C216" i="39"/>
  <c r="DT89" i="18"/>
  <c r="D433" i="18" s="1"/>
  <c r="C217" i="18"/>
  <c r="DT89" i="44"/>
  <c r="D433" i="44" s="1"/>
  <c r="C217" i="44"/>
  <c r="DS89" i="47"/>
  <c r="D432" i="47" s="1"/>
  <c r="C216" i="47"/>
  <c r="C217" i="17"/>
  <c r="DT89" i="17"/>
  <c r="D433" i="17" s="1"/>
  <c r="C216" i="7"/>
  <c r="DS89" i="7"/>
  <c r="D432" i="7" s="1"/>
  <c r="C216" i="57"/>
  <c r="DS89" i="57"/>
  <c r="D432" i="57" s="1"/>
  <c r="C217" i="19"/>
  <c r="DT89" i="19"/>
  <c r="D433" i="19" s="1"/>
  <c r="C216" i="58"/>
  <c r="DS89" i="58"/>
  <c r="D432" i="58" s="1"/>
  <c r="C217" i="24"/>
  <c r="DT89" i="24"/>
  <c r="D433" i="24" s="1"/>
  <c r="DS89" i="45"/>
  <c r="D432" i="45" s="1"/>
  <c r="C216" i="45"/>
  <c r="C218" i="4"/>
  <c r="DU89" i="4"/>
  <c r="D434" i="4" s="1"/>
  <c r="DU89" i="53"/>
  <c r="D434" i="53" s="1"/>
  <c r="C218" i="53"/>
  <c r="DU89" i="34"/>
  <c r="D434" i="34" s="1"/>
  <c r="C218" i="34"/>
  <c r="DU89" i="57"/>
  <c r="D434" i="57" s="1"/>
  <c r="C218" i="57"/>
  <c r="DU89" i="20"/>
  <c r="D434" i="20" s="1"/>
  <c r="C218" i="20"/>
  <c r="DU89" i="29"/>
  <c r="D434" i="29" s="1"/>
  <c r="C218" i="29"/>
  <c r="DK89" i="58"/>
  <c r="D424" i="58" s="1"/>
  <c r="C208" i="58"/>
  <c r="C208" i="40"/>
  <c r="DK89" i="40"/>
  <c r="D424" i="40" s="1"/>
  <c r="C208" i="48"/>
  <c r="DK89" i="48"/>
  <c r="D424" i="48" s="1"/>
  <c r="C208" i="47"/>
  <c r="DK89" i="47"/>
  <c r="D424" i="47" s="1"/>
  <c r="C208" i="56"/>
  <c r="DK89" i="56"/>
  <c r="D424" i="56" s="1"/>
  <c r="C208" i="55"/>
  <c r="DK89" i="55"/>
  <c r="D424" i="55" s="1"/>
  <c r="C208" i="39"/>
  <c r="DK89" i="39"/>
  <c r="D424" i="39" s="1"/>
  <c r="DJ89" i="2"/>
  <c r="D423" i="2" s="1"/>
  <c r="C207" i="2"/>
  <c r="DJ89" i="24"/>
  <c r="D423" i="24" s="1"/>
  <c r="C207" i="24"/>
  <c r="C207" i="28"/>
  <c r="DJ89" i="28"/>
  <c r="D423" i="28" s="1"/>
  <c r="C207" i="20"/>
  <c r="DJ89" i="20"/>
  <c r="D423" i="20" s="1"/>
  <c r="DJ89" i="13"/>
  <c r="D423" i="13" s="1"/>
  <c r="C207" i="13"/>
  <c r="C207" i="37"/>
  <c r="DJ89" i="37"/>
  <c r="D423" i="37" s="1"/>
  <c r="BN89" i="35"/>
  <c r="D375" i="35" s="1"/>
  <c r="C159" i="35"/>
  <c r="C159" i="16"/>
  <c r="BN89" i="16"/>
  <c r="D375" i="16" s="1"/>
  <c r="BN89" i="17"/>
  <c r="D375" i="17" s="1"/>
  <c r="C159" i="17"/>
  <c r="BN89" i="1"/>
  <c r="D375" i="1" s="1"/>
  <c r="C159" i="1"/>
  <c r="C159" i="3"/>
  <c r="BN89" i="3"/>
  <c r="D375" i="3" s="1"/>
  <c r="C159" i="5"/>
  <c r="BN89" i="5"/>
  <c r="D375" i="5" s="1"/>
  <c r="BN89" i="30"/>
  <c r="D375" i="30" s="1"/>
  <c r="C159" i="30"/>
  <c r="DD89" i="47"/>
  <c r="D417" i="47" s="1"/>
  <c r="C201" i="47"/>
  <c r="C201" i="52"/>
  <c r="DD89" i="52"/>
  <c r="D417" i="52" s="1"/>
  <c r="DD89" i="55"/>
  <c r="D417" i="55" s="1"/>
  <c r="C201" i="55"/>
  <c r="C201" i="30"/>
  <c r="DD89" i="30"/>
  <c r="D417" i="30" s="1"/>
  <c r="C201" i="37"/>
  <c r="DD89" i="37"/>
  <c r="D417" i="37" s="1"/>
  <c r="C201" i="45"/>
  <c r="DD89" i="45"/>
  <c r="D417" i="45" s="1"/>
  <c r="C118" i="51"/>
  <c r="Y89" i="51"/>
  <c r="D334" i="51" s="1"/>
  <c r="C118" i="27"/>
  <c r="Y89" i="27"/>
  <c r="D334" i="27" s="1"/>
  <c r="Y89" i="43"/>
  <c r="D334" i="43" s="1"/>
  <c r="C118" i="43"/>
  <c r="C118" i="5"/>
  <c r="Y89" i="5"/>
  <c r="D334" i="5" s="1"/>
  <c r="C118" i="47"/>
  <c r="Y89" i="47"/>
  <c r="D334" i="47" s="1"/>
  <c r="Y89" i="10"/>
  <c r="D334" i="10" s="1"/>
  <c r="C118" i="10"/>
  <c r="C118" i="8"/>
  <c r="Y89" i="8"/>
  <c r="D334" i="8" s="1"/>
  <c r="T89" i="55"/>
  <c r="D329" i="55" s="1"/>
  <c r="C113" i="55"/>
  <c r="C113" i="31"/>
  <c r="T89" i="31"/>
  <c r="D329" i="31" s="1"/>
  <c r="C113" i="13"/>
  <c r="T89" i="13"/>
  <c r="D329" i="13" s="1"/>
  <c r="T89" i="39"/>
  <c r="D329" i="39" s="1"/>
  <c r="C113" i="39"/>
  <c r="C113" i="20"/>
  <c r="T89" i="20"/>
  <c r="D329" i="20" s="1"/>
  <c r="C113" i="3"/>
  <c r="T89" i="3"/>
  <c r="D329" i="3" s="1"/>
  <c r="AL89" i="39"/>
  <c r="D347" i="39" s="1"/>
  <c r="C131" i="39"/>
  <c r="C131" i="29"/>
  <c r="AL89" i="29"/>
  <c r="D347" i="29" s="1"/>
  <c r="AL89" i="9"/>
  <c r="D347" i="9" s="1"/>
  <c r="C131" i="9"/>
  <c r="AL89" i="10"/>
  <c r="D347" i="10" s="1"/>
  <c r="C131" i="10"/>
  <c r="C131" i="44"/>
  <c r="AL89" i="44"/>
  <c r="D347" i="44" s="1"/>
  <c r="C131" i="19"/>
  <c r="AL89" i="19"/>
  <c r="D347" i="19" s="1"/>
  <c r="AL89" i="46"/>
  <c r="D347" i="46" s="1"/>
  <c r="C131" i="46"/>
  <c r="C137" i="21"/>
  <c r="AR89" i="21"/>
  <c r="D353" i="21" s="1"/>
  <c r="AR89" i="28"/>
  <c r="D353" i="28" s="1"/>
  <c r="C137" i="28"/>
  <c r="C137" i="34"/>
  <c r="AR89" i="34"/>
  <c r="D353" i="34" s="1"/>
  <c r="AR89" i="56"/>
  <c r="D353" i="56" s="1"/>
  <c r="C137" i="56"/>
  <c r="C137" i="20"/>
  <c r="AR89" i="20"/>
  <c r="D353" i="20" s="1"/>
  <c r="AR89" i="18"/>
  <c r="D353" i="18" s="1"/>
  <c r="C137" i="18"/>
  <c r="Q89" i="24"/>
  <c r="D326" i="24" s="1"/>
  <c r="C110" i="24"/>
  <c r="C110" i="9"/>
  <c r="Q89" i="9"/>
  <c r="D326" i="9" s="1"/>
  <c r="C110" i="42"/>
  <c r="Q89" i="42"/>
  <c r="D326" i="42" s="1"/>
  <c r="C110" i="56"/>
  <c r="Q89" i="56"/>
  <c r="D326" i="56" s="1"/>
  <c r="Q89" i="13"/>
  <c r="D326" i="13" s="1"/>
  <c r="C110" i="13"/>
  <c r="Q89" i="45"/>
  <c r="D326" i="45" s="1"/>
  <c r="C110" i="45"/>
  <c r="C110" i="17"/>
  <c r="Q89" i="17"/>
  <c r="D326" i="17" s="1"/>
  <c r="C120" i="41"/>
  <c r="AA89" i="41"/>
  <c r="D336" i="41" s="1"/>
  <c r="C120" i="54"/>
  <c r="AA89" i="54"/>
  <c r="D336" i="54" s="1"/>
  <c r="AA89" i="31"/>
  <c r="D336" i="31" s="1"/>
  <c r="C120" i="31"/>
  <c r="AA89" i="2"/>
  <c r="D336" i="2" s="1"/>
  <c r="C120" i="2"/>
  <c r="C120" i="28"/>
  <c r="AA89" i="28"/>
  <c r="D336" i="28" s="1"/>
  <c r="AA89" i="58"/>
  <c r="D336" i="58" s="1"/>
  <c r="C120" i="58"/>
  <c r="AU89" i="21"/>
  <c r="D356" i="21" s="1"/>
  <c r="C140" i="21"/>
  <c r="AU89" i="8"/>
  <c r="D356" i="8" s="1"/>
  <c r="C140" i="8"/>
  <c r="AU89" i="3"/>
  <c r="D356" i="3" s="1"/>
  <c r="C140" i="3"/>
  <c r="C140" i="41"/>
  <c r="AU89" i="41"/>
  <c r="D356" i="41" s="1"/>
  <c r="AU89" i="54"/>
  <c r="D356" i="54" s="1"/>
  <c r="C140" i="54"/>
  <c r="AU89" i="19"/>
  <c r="D356" i="19" s="1"/>
  <c r="C140" i="19"/>
  <c r="AU89" i="31"/>
  <c r="D356" i="31" s="1"/>
  <c r="C140" i="31"/>
  <c r="C189" i="27"/>
  <c r="CR89" i="27"/>
  <c r="D405" i="27" s="1"/>
  <c r="C189" i="40"/>
  <c r="CR89" i="40"/>
  <c r="D405" i="40" s="1"/>
  <c r="C189" i="14"/>
  <c r="CR89" i="14"/>
  <c r="D405" i="14" s="1"/>
  <c r="C189" i="1"/>
  <c r="CR89" i="1"/>
  <c r="D405" i="1" s="1"/>
  <c r="CR89" i="45"/>
  <c r="D405" i="45" s="1"/>
  <c r="C189" i="45"/>
  <c r="C189" i="18"/>
  <c r="CR89" i="18"/>
  <c r="D405" i="18" s="1"/>
  <c r="CR89" i="28"/>
  <c r="D405" i="28" s="1"/>
  <c r="C189" i="28"/>
  <c r="DP89" i="29"/>
  <c r="D429" i="29" s="1"/>
  <c r="C213" i="29"/>
  <c r="DP89" i="2"/>
  <c r="D429" i="2" s="1"/>
  <c r="C213" i="2"/>
  <c r="DP89" i="16"/>
  <c r="D429" i="16" s="1"/>
  <c r="C213" i="16"/>
  <c r="C213" i="41"/>
  <c r="DP89" i="41"/>
  <c r="D429" i="41" s="1"/>
  <c r="DP89" i="45"/>
  <c r="D429" i="45" s="1"/>
  <c r="C213" i="45"/>
  <c r="DP89" i="18"/>
  <c r="D429" i="18" s="1"/>
  <c r="C213" i="18"/>
  <c r="DO89" i="43"/>
  <c r="D428" i="43" s="1"/>
  <c r="C212" i="43"/>
  <c r="DO89" i="21"/>
  <c r="D428" i="21" s="1"/>
  <c r="C212" i="21"/>
  <c r="DO89" i="6"/>
  <c r="D428" i="6" s="1"/>
  <c r="C212" i="6"/>
  <c r="C212" i="1"/>
  <c r="DO89" i="1"/>
  <c r="D428" i="1" s="1"/>
  <c r="DO89" i="19"/>
  <c r="D428" i="19" s="1"/>
  <c r="C212" i="19"/>
  <c r="C212" i="54"/>
  <c r="DO89" i="54"/>
  <c r="D428" i="54" s="1"/>
  <c r="DO89" i="27"/>
  <c r="D428" i="27" s="1"/>
  <c r="C212" i="27"/>
  <c r="DN89" i="12"/>
  <c r="D427" i="12" s="1"/>
  <c r="C211" i="12"/>
  <c r="C211" i="1"/>
  <c r="DN89" i="1"/>
  <c r="D427" i="1" s="1"/>
  <c r="DN89" i="4"/>
  <c r="D427" i="4" s="1"/>
  <c r="C211" i="4"/>
  <c r="DN89" i="16"/>
  <c r="D427" i="16" s="1"/>
  <c r="C211" i="16"/>
  <c r="C211" i="15"/>
  <c r="DN89" i="15"/>
  <c r="D427" i="15" s="1"/>
  <c r="C211" i="45"/>
  <c r="DN89" i="45"/>
  <c r="D427" i="45" s="1"/>
  <c r="DM89" i="34"/>
  <c r="D426" i="34" s="1"/>
  <c r="C210" i="34"/>
  <c r="DM89" i="5"/>
  <c r="D426" i="5" s="1"/>
  <c r="C210" i="5"/>
  <c r="C210" i="29"/>
  <c r="DM89" i="29"/>
  <c r="D426" i="29" s="1"/>
  <c r="C210" i="7"/>
  <c r="DM89" i="7"/>
  <c r="D426" i="7" s="1"/>
  <c r="DM89" i="8"/>
  <c r="D426" i="8" s="1"/>
  <c r="C210" i="8"/>
  <c r="C210" i="16"/>
  <c r="DM89" i="16"/>
  <c r="D426" i="16" s="1"/>
  <c r="C210" i="37"/>
  <c r="DM89" i="37"/>
  <c r="D426" i="37" s="1"/>
  <c r="DL89" i="33"/>
  <c r="D425" i="33" s="1"/>
  <c r="C209" i="33"/>
  <c r="C209" i="19"/>
  <c r="DL89" i="19"/>
  <c r="D425" i="19" s="1"/>
  <c r="DL89" i="53"/>
  <c r="D425" i="53" s="1"/>
  <c r="C209" i="53"/>
  <c r="DL89" i="48"/>
  <c r="D425" i="48" s="1"/>
  <c r="C209" i="48"/>
  <c r="C209" i="13"/>
  <c r="DL89" i="13"/>
  <c r="D425" i="13" s="1"/>
  <c r="C209" i="15"/>
  <c r="DL89" i="15"/>
  <c r="D425" i="15" s="1"/>
  <c r="C176" i="15"/>
  <c r="CE89" i="15"/>
  <c r="D392" i="15" s="1"/>
  <c r="CE89" i="33"/>
  <c r="D392" i="33" s="1"/>
  <c r="C176" i="33"/>
  <c r="C176" i="4"/>
  <c r="CE89" i="4"/>
  <c r="D392" i="4" s="1"/>
  <c r="C176" i="2"/>
  <c r="CE89" i="2"/>
  <c r="D392" i="2" s="1"/>
  <c r="C176" i="8"/>
  <c r="CE89" i="8"/>
  <c r="D392" i="8" s="1"/>
  <c r="C176" i="34"/>
  <c r="CE89" i="34"/>
  <c r="D392" i="34" s="1"/>
  <c r="CE89" i="19"/>
  <c r="D392" i="19" s="1"/>
  <c r="C176" i="19"/>
  <c r="BF89" i="23"/>
  <c r="D367" i="23" s="1"/>
  <c r="C151" i="23"/>
  <c r="C151" i="19"/>
  <c r="BF89" i="19"/>
  <c r="D367" i="19" s="1"/>
  <c r="BF89" i="48"/>
  <c r="D367" i="48" s="1"/>
  <c r="C151" i="48"/>
  <c r="C151" i="20"/>
  <c r="BF89" i="20"/>
  <c r="D367" i="20" s="1"/>
  <c r="C151" i="37"/>
  <c r="BF89" i="37"/>
  <c r="D367" i="37" s="1"/>
  <c r="BF89" i="7"/>
  <c r="D367" i="7" s="1"/>
  <c r="C151" i="7"/>
  <c r="DA89" i="39"/>
  <c r="D414" i="39" s="1"/>
  <c r="C198" i="39"/>
  <c r="DA89" i="50"/>
  <c r="D414" i="50" s="1"/>
  <c r="C198" i="50"/>
  <c r="DA89" i="19"/>
  <c r="D414" i="19" s="1"/>
  <c r="C198" i="19"/>
  <c r="C198" i="14"/>
  <c r="DA89" i="14"/>
  <c r="D414" i="14" s="1"/>
  <c r="C198" i="54"/>
  <c r="DA89" i="54"/>
  <c r="D414" i="54" s="1"/>
  <c r="DA89" i="53"/>
  <c r="D414" i="53" s="1"/>
  <c r="C198" i="53"/>
  <c r="DA89" i="24"/>
  <c r="D414" i="24" s="1"/>
  <c r="C198" i="24"/>
  <c r="CV89" i="27"/>
  <c r="D409" i="27" s="1"/>
  <c r="C193" i="27"/>
  <c r="C193" i="21"/>
  <c r="CV89" i="21"/>
  <c r="D409" i="21" s="1"/>
  <c r="CV89" i="39"/>
  <c r="D409" i="39" s="1"/>
  <c r="C193" i="39"/>
  <c r="CV89" i="55"/>
  <c r="D409" i="55" s="1"/>
  <c r="C193" i="55"/>
  <c r="CV89" i="47"/>
  <c r="D409" i="47" s="1"/>
  <c r="C193" i="47"/>
  <c r="CV89" i="52"/>
  <c r="D409" i="52" s="1"/>
  <c r="C193" i="52"/>
  <c r="C141" i="44"/>
  <c r="AV89" i="44"/>
  <c r="D357" i="44" s="1"/>
  <c r="C141" i="8"/>
  <c r="AV89" i="8"/>
  <c r="D357" i="8" s="1"/>
  <c r="AV89" i="6"/>
  <c r="D357" i="6" s="1"/>
  <c r="C141" i="6"/>
  <c r="AV89" i="15"/>
  <c r="D357" i="15" s="1"/>
  <c r="C141" i="15"/>
  <c r="C141" i="43"/>
  <c r="AV89" i="43"/>
  <c r="D357" i="43" s="1"/>
  <c r="C141" i="5"/>
  <c r="AV89" i="5"/>
  <c r="D357" i="5" s="1"/>
  <c r="C141" i="57"/>
  <c r="AV89" i="57"/>
  <c r="D357" i="57" s="1"/>
  <c r="AB89" i="43"/>
  <c r="D337" i="43" s="1"/>
  <c r="C121" i="43"/>
  <c r="AB89" i="5"/>
  <c r="D337" i="5" s="1"/>
  <c r="C121" i="5"/>
  <c r="AB89" i="35"/>
  <c r="D337" i="35" s="1"/>
  <c r="C121" i="35"/>
  <c r="AB89" i="13"/>
  <c r="D337" i="13" s="1"/>
  <c r="C121" i="13"/>
  <c r="AB89" i="29"/>
  <c r="D337" i="29" s="1"/>
  <c r="C121" i="29"/>
  <c r="AB89" i="19"/>
  <c r="D337" i="19" s="1"/>
  <c r="C121" i="19"/>
  <c r="C108" i="9"/>
  <c r="O89" i="9"/>
  <c r="D324" i="9" s="1"/>
  <c r="C108" i="43"/>
  <c r="O89" i="43"/>
  <c r="D324" i="43" s="1"/>
  <c r="C108" i="47"/>
  <c r="O89" i="47"/>
  <c r="D324" i="47" s="1"/>
  <c r="C108" i="19"/>
  <c r="O89" i="19"/>
  <c r="D324" i="19" s="1"/>
  <c r="O89" i="57"/>
  <c r="D324" i="57" s="1"/>
  <c r="C108" i="57"/>
  <c r="C108" i="42"/>
  <c r="O89" i="42"/>
  <c r="D324" i="42" s="1"/>
  <c r="O89" i="39"/>
  <c r="D324" i="39" s="1"/>
  <c r="C108" i="39"/>
  <c r="AC89" i="51"/>
  <c r="D338" i="51" s="1"/>
  <c r="C122" i="51"/>
  <c r="AC89" i="16"/>
  <c r="D338" i="16" s="1"/>
  <c r="C122" i="16"/>
  <c r="C122" i="15"/>
  <c r="AC89" i="15"/>
  <c r="D338" i="15" s="1"/>
  <c r="AC89" i="57"/>
  <c r="D338" i="57" s="1"/>
  <c r="C122" i="57"/>
  <c r="C122" i="18"/>
  <c r="AC89" i="18"/>
  <c r="D338" i="18" s="1"/>
  <c r="AC89" i="31"/>
  <c r="D338" i="31" s="1"/>
  <c r="C122" i="31"/>
  <c r="AW89" i="32"/>
  <c r="D358" i="32" s="1"/>
  <c r="C142" i="32"/>
  <c r="AW89" i="15"/>
  <c r="D358" i="15" s="1"/>
  <c r="C142" i="15"/>
  <c r="C142" i="47"/>
  <c r="AW89" i="47"/>
  <c r="D358" i="47" s="1"/>
  <c r="AW89" i="17"/>
  <c r="D358" i="17" s="1"/>
  <c r="C142" i="17"/>
  <c r="AW89" i="37"/>
  <c r="D358" i="37" s="1"/>
  <c r="C142" i="37"/>
  <c r="AW89" i="27"/>
  <c r="D358" i="27" s="1"/>
  <c r="C142" i="27"/>
  <c r="C142" i="39"/>
  <c r="AW89" i="39"/>
  <c r="D358" i="39" s="1"/>
  <c r="C136" i="39"/>
  <c r="AQ89" i="39"/>
  <c r="D352" i="39" s="1"/>
  <c r="C136" i="29"/>
  <c r="AQ89" i="29"/>
  <c r="D352" i="29" s="1"/>
  <c r="C136" i="57"/>
  <c r="AQ89" i="57"/>
  <c r="D352" i="57" s="1"/>
  <c r="AQ89" i="45"/>
  <c r="D352" i="45" s="1"/>
  <c r="C136" i="45"/>
  <c r="AQ89" i="31"/>
  <c r="D352" i="31" s="1"/>
  <c r="C136" i="31"/>
  <c r="AQ89" i="18"/>
  <c r="D352" i="18" s="1"/>
  <c r="C136" i="18"/>
  <c r="C181" i="31"/>
  <c r="CJ89" i="31"/>
  <c r="D397" i="31" s="1"/>
  <c r="C181" i="9"/>
  <c r="CJ89" i="9"/>
  <c r="D397" i="9" s="1"/>
  <c r="DH89" i="46"/>
  <c r="D421" i="46" s="1"/>
  <c r="C205" i="46"/>
  <c r="C204" i="30"/>
  <c r="DG89" i="30"/>
  <c r="D420" i="30" s="1"/>
  <c r="DG89" i="19"/>
  <c r="D420" i="19" s="1"/>
  <c r="C204" i="19"/>
  <c r="CH89" i="41"/>
  <c r="D395" i="41" s="1"/>
  <c r="C179" i="41"/>
  <c r="CG89" i="1"/>
  <c r="D394" i="1" s="1"/>
  <c r="C178" i="1"/>
  <c r="C177" i="29"/>
  <c r="CF89" i="29"/>
  <c r="D393" i="29" s="1"/>
  <c r="BW89" i="2"/>
  <c r="D384" i="2" s="1"/>
  <c r="C168" i="2"/>
  <c r="EH89" i="54"/>
  <c r="D447" i="54" s="1"/>
  <c r="C231" i="54"/>
  <c r="C231" i="5"/>
  <c r="EH89" i="5"/>
  <c r="D447" i="5" s="1"/>
  <c r="EK89" i="27"/>
  <c r="D450" i="27" s="1"/>
  <c r="C234" i="27"/>
  <c r="C232" i="42"/>
  <c r="EI89" i="42"/>
  <c r="D448" i="42" s="1"/>
  <c r="C233" i="24"/>
  <c r="EJ89" i="24"/>
  <c r="D449" i="24" s="1"/>
  <c r="CZ89" i="17"/>
  <c r="D413" i="17" s="1"/>
  <c r="C197" i="17"/>
  <c r="C133" i="52"/>
  <c r="AN89" i="52"/>
  <c r="D349" i="52" s="1"/>
  <c r="R89" i="42"/>
  <c r="D327" i="42" s="1"/>
  <c r="C111" i="42"/>
  <c r="CQ89" i="35"/>
  <c r="D404" i="35" s="1"/>
  <c r="C188" i="35"/>
  <c r="C188" i="23"/>
  <c r="CQ89" i="23"/>
  <c r="D404" i="23" s="1"/>
  <c r="CC89" i="42"/>
  <c r="D390" i="42" s="1"/>
  <c r="C174" i="42"/>
  <c r="C173" i="15"/>
  <c r="CB89" i="15"/>
  <c r="D389" i="15" s="1"/>
  <c r="CA89" i="55"/>
  <c r="D388" i="55" s="1"/>
  <c r="C172" i="55"/>
  <c r="BZ89" i="32"/>
  <c r="D387" i="32" s="1"/>
  <c r="C171" i="32"/>
  <c r="BX89" i="28"/>
  <c r="D385" i="28" s="1"/>
  <c r="C169" i="28"/>
  <c r="C160" i="40"/>
  <c r="BO89" i="40"/>
  <c r="D376" i="40" s="1"/>
  <c r="C223" i="32"/>
  <c r="DZ89" i="32"/>
  <c r="D439" i="32" s="1"/>
  <c r="C196" i="1"/>
  <c r="CY89" i="1"/>
  <c r="D412" i="1" s="1"/>
  <c r="CU89" i="10"/>
  <c r="D408" i="10" s="1"/>
  <c r="C192" i="10"/>
  <c r="AF89" i="48"/>
  <c r="D341" i="48" s="1"/>
  <c r="C125" i="48"/>
  <c r="AF89" i="28"/>
  <c r="D341" i="28" s="1"/>
  <c r="C125" i="28"/>
  <c r="AK89" i="12"/>
  <c r="D346" i="12" s="1"/>
  <c r="C130" i="12"/>
  <c r="C180" i="42"/>
  <c r="CI89" i="42"/>
  <c r="D396" i="42" s="1"/>
  <c r="C180" i="15"/>
  <c r="CI89" i="15"/>
  <c r="D396" i="15" s="1"/>
  <c r="C165" i="41"/>
  <c r="BT89" i="41"/>
  <c r="D381" i="41" s="1"/>
  <c r="BS89" i="42"/>
  <c r="D380" i="42" s="1"/>
  <c r="C164" i="42"/>
  <c r="BQ89" i="48"/>
  <c r="D378" i="48" s="1"/>
  <c r="C162" i="48"/>
  <c r="BQ89" i="18"/>
  <c r="D378" i="18" s="1"/>
  <c r="C162" i="18"/>
  <c r="BP89" i="57"/>
  <c r="D377" i="57" s="1"/>
  <c r="C161" i="57"/>
  <c r="BG89" i="32"/>
  <c r="D368" i="32" s="1"/>
  <c r="C152" i="32"/>
  <c r="C214" i="9"/>
  <c r="DQ89" i="9"/>
  <c r="D430" i="9" s="1"/>
  <c r="DQ89" i="29"/>
  <c r="D430" i="29" s="1"/>
  <c r="C214" i="29"/>
  <c r="DF89" i="29"/>
  <c r="D419" i="29" s="1"/>
  <c r="C203" i="29"/>
  <c r="DB89" i="24"/>
  <c r="D415" i="24" s="1"/>
  <c r="C199" i="24"/>
  <c r="X89" i="19"/>
  <c r="D333" i="19" s="1"/>
  <c r="C117" i="19"/>
  <c r="C132" i="19"/>
  <c r="AM89" i="19"/>
  <c r="D348" i="19" s="1"/>
  <c r="C129" i="37"/>
  <c r="AJ89" i="37"/>
  <c r="D345" i="37" s="1"/>
  <c r="C191" i="33"/>
  <c r="CT89" i="33"/>
  <c r="D407" i="33" s="1"/>
  <c r="C185" i="8"/>
  <c r="CN89" i="8"/>
  <c r="D401" i="8" s="1"/>
  <c r="C158" i="6"/>
  <c r="BM89" i="6"/>
  <c r="D374" i="6" s="1"/>
  <c r="BL89" i="24"/>
  <c r="D373" i="24" s="1"/>
  <c r="C157" i="24"/>
  <c r="BL89" i="4"/>
  <c r="D373" i="4" s="1"/>
  <c r="C157" i="4"/>
  <c r="BK89" i="58"/>
  <c r="D372" i="58" s="1"/>
  <c r="C156" i="58"/>
  <c r="BJ89" i="52"/>
  <c r="D371" i="52" s="1"/>
  <c r="C155" i="52"/>
  <c r="BJ89" i="46"/>
  <c r="D371" i="46" s="1"/>
  <c r="C155" i="46"/>
  <c r="C153" i="35"/>
  <c r="BH89" i="35"/>
  <c r="D369" i="35" s="1"/>
  <c r="AY89" i="8"/>
  <c r="D360" i="8" s="1"/>
  <c r="C144" i="8"/>
  <c r="CD89" i="51"/>
  <c r="D391" i="51" s="1"/>
  <c r="C175" i="51"/>
  <c r="C195" i="32"/>
  <c r="CX89" i="32"/>
  <c r="D411" i="32" s="1"/>
  <c r="C183" i="5"/>
  <c r="CL89" i="5"/>
  <c r="D399" i="5" s="1"/>
  <c r="CL89" i="23"/>
  <c r="D399" i="23" s="1"/>
  <c r="C183" i="23"/>
  <c r="CP89" i="33"/>
  <c r="D403" i="33" s="1"/>
  <c r="C187" i="33"/>
  <c r="CP89" i="29"/>
  <c r="D403" i="29" s="1"/>
  <c r="C187" i="29"/>
  <c r="C150" i="42"/>
  <c r="BE89" i="42"/>
  <c r="D366" i="42" s="1"/>
  <c r="BD89" i="44"/>
  <c r="D365" i="44" s="1"/>
  <c r="C149" i="44"/>
  <c r="BC89" i="7"/>
  <c r="D364" i="7" s="1"/>
  <c r="C148" i="7"/>
  <c r="BB89" i="30"/>
  <c r="D363" i="30" s="1"/>
  <c r="C147" i="30"/>
  <c r="BB89" i="7"/>
  <c r="D363" i="7" s="1"/>
  <c r="C147" i="7"/>
  <c r="BA89" i="46"/>
  <c r="D362" i="46" s="1"/>
  <c r="C146" i="46"/>
  <c r="AZ89" i="42"/>
  <c r="D361" i="42" s="1"/>
  <c r="C145" i="42"/>
  <c r="C224" i="56"/>
  <c r="EA89" i="56"/>
  <c r="D440" i="56" s="1"/>
  <c r="DI89" i="54"/>
  <c r="D422" i="54" s="1"/>
  <c r="C206" i="54"/>
  <c r="DE89" i="49"/>
  <c r="D418" i="49" s="1"/>
  <c r="C202" i="49"/>
  <c r="C134" i="15"/>
  <c r="AO89" i="15"/>
  <c r="D350" i="15" s="1"/>
  <c r="AO89" i="44"/>
  <c r="D350" i="44" s="1"/>
  <c r="C134" i="44"/>
  <c r="AI89" i="24"/>
  <c r="D344" i="24" s="1"/>
  <c r="C128" i="24"/>
  <c r="C124" i="42"/>
  <c r="AE89" i="42"/>
  <c r="D340" i="42" s="1"/>
  <c r="C135" i="24"/>
  <c r="AP89" i="24"/>
  <c r="D351" i="24" s="1"/>
  <c r="C126" i="23"/>
  <c r="AG89" i="23"/>
  <c r="D342" i="23" s="1"/>
  <c r="W89" i="35"/>
  <c r="D332" i="35" s="1"/>
  <c r="C116" i="35"/>
  <c r="C116" i="55"/>
  <c r="W89" i="55"/>
  <c r="D332" i="55" s="1"/>
  <c r="C114" i="37"/>
  <c r="U89" i="37"/>
  <c r="D330" i="37" s="1"/>
  <c r="AD89" i="40"/>
  <c r="D339" i="40" s="1"/>
  <c r="C123" i="40"/>
  <c r="AX89" i="37"/>
  <c r="D359" i="37" s="1"/>
  <c r="C143" i="37"/>
  <c r="C127" i="9"/>
  <c r="AH89" i="9"/>
  <c r="D343" i="9" s="1"/>
  <c r="C127" i="8"/>
  <c r="AH89" i="8"/>
  <c r="D343" i="8" s="1"/>
  <c r="S89" i="46"/>
  <c r="D328" i="46" s="1"/>
  <c r="C112" i="46"/>
  <c r="V89" i="29"/>
  <c r="D331" i="29" s="1"/>
  <c r="C115" i="29"/>
  <c r="C181" i="55"/>
  <c r="CJ89" i="55"/>
  <c r="D397" i="55" s="1"/>
  <c r="C181" i="49"/>
  <c r="CJ89" i="49"/>
  <c r="D397" i="49" s="1"/>
  <c r="C181" i="12"/>
  <c r="CJ89" i="12"/>
  <c r="D397" i="12" s="1"/>
  <c r="CJ89" i="17"/>
  <c r="D397" i="17" s="1"/>
  <c r="C181" i="17"/>
  <c r="CJ89" i="23"/>
  <c r="D397" i="23" s="1"/>
  <c r="C181" i="23"/>
  <c r="C181" i="32"/>
  <c r="CJ89" i="32"/>
  <c r="D397" i="32" s="1"/>
  <c r="CJ89" i="54"/>
  <c r="D397" i="54" s="1"/>
  <c r="C181" i="54"/>
  <c r="DH89" i="34"/>
  <c r="D421" i="34" s="1"/>
  <c r="C205" i="34"/>
  <c r="DH89" i="7"/>
  <c r="D421" i="7" s="1"/>
  <c r="C205" i="7"/>
  <c r="DH89" i="55"/>
  <c r="D421" i="55" s="1"/>
  <c r="C205" i="55"/>
  <c r="DH89" i="37"/>
  <c r="D421" i="37" s="1"/>
  <c r="C205" i="37"/>
  <c r="C205" i="58"/>
  <c r="DH89" i="58"/>
  <c r="D421" i="58" s="1"/>
  <c r="DH89" i="6"/>
  <c r="D421" i="6" s="1"/>
  <c r="C205" i="6"/>
  <c r="C204" i="39"/>
  <c r="DG89" i="39"/>
  <c r="D420" i="39" s="1"/>
  <c r="DG89" i="51"/>
  <c r="D420" i="51" s="1"/>
  <c r="C204" i="51"/>
  <c r="DG89" i="41"/>
  <c r="D420" i="41" s="1"/>
  <c r="C204" i="41"/>
  <c r="C204" i="45"/>
  <c r="DG89" i="45"/>
  <c r="D420" i="45" s="1"/>
  <c r="DG89" i="9"/>
  <c r="D420" i="9" s="1"/>
  <c r="C204" i="9"/>
  <c r="C204" i="6"/>
  <c r="DG89" i="6"/>
  <c r="D420" i="6" s="1"/>
  <c r="DG89" i="44"/>
  <c r="D420" i="44" s="1"/>
  <c r="C204" i="44"/>
  <c r="C179" i="20"/>
  <c r="CH89" i="20"/>
  <c r="D395" i="20" s="1"/>
  <c r="C179" i="13"/>
  <c r="CH89" i="13"/>
  <c r="D395" i="13" s="1"/>
  <c r="C179" i="54"/>
  <c r="CH89" i="54"/>
  <c r="D395" i="54" s="1"/>
  <c r="C179" i="2"/>
  <c r="CH89" i="2"/>
  <c r="D395" i="2" s="1"/>
  <c r="C179" i="39"/>
  <c r="CH89" i="39"/>
  <c r="D395" i="39" s="1"/>
  <c r="CH89" i="53"/>
  <c r="D395" i="53" s="1"/>
  <c r="C179" i="53"/>
  <c r="C178" i="5"/>
  <c r="CG89" i="5"/>
  <c r="D394" i="5" s="1"/>
  <c r="CG89" i="23"/>
  <c r="D394" i="23" s="1"/>
  <c r="C178" i="23"/>
  <c r="C178" i="31"/>
  <c r="CG89" i="31"/>
  <c r="D394" i="31" s="1"/>
  <c r="CG89" i="24"/>
  <c r="D394" i="24" s="1"/>
  <c r="C178" i="24"/>
  <c r="CG89" i="43"/>
  <c r="D394" i="43" s="1"/>
  <c r="C178" i="43"/>
  <c r="CG89" i="3"/>
  <c r="D394" i="3" s="1"/>
  <c r="C178" i="3"/>
  <c r="CG89" i="49"/>
  <c r="D394" i="49" s="1"/>
  <c r="C178" i="49"/>
  <c r="CF89" i="50"/>
  <c r="D393" i="50" s="1"/>
  <c r="C177" i="50"/>
  <c r="C177" i="15"/>
  <c r="CF89" i="15"/>
  <c r="D393" i="15" s="1"/>
  <c r="CF89" i="7"/>
  <c r="D393" i="7" s="1"/>
  <c r="C177" i="7"/>
  <c r="CF89" i="4"/>
  <c r="D393" i="4" s="1"/>
  <c r="C177" i="4"/>
  <c r="CF89" i="32"/>
  <c r="D393" i="32" s="1"/>
  <c r="C177" i="32"/>
  <c r="CF89" i="8"/>
  <c r="D393" i="8" s="1"/>
  <c r="C177" i="8"/>
  <c r="C168" i="24"/>
  <c r="BW89" i="24"/>
  <c r="D384" i="24" s="1"/>
  <c r="C168" i="6"/>
  <c r="BW89" i="6"/>
  <c r="D384" i="6" s="1"/>
  <c r="BW89" i="37"/>
  <c r="D384" i="37" s="1"/>
  <c r="C168" i="37"/>
  <c r="C168" i="57"/>
  <c r="BW89" i="57"/>
  <c r="D384" i="57" s="1"/>
  <c r="BW89" i="19"/>
  <c r="D384" i="19" s="1"/>
  <c r="C168" i="19"/>
  <c r="C168" i="41"/>
  <c r="BW89" i="41"/>
  <c r="D384" i="41" s="1"/>
  <c r="BW89" i="10"/>
  <c r="D384" i="10" s="1"/>
  <c r="C168" i="10"/>
  <c r="EH89" i="1"/>
  <c r="D447" i="1" s="1"/>
  <c r="C231" i="1"/>
  <c r="EI89" i="39"/>
  <c r="D448" i="39" s="1"/>
  <c r="C232" i="39"/>
  <c r="EL89" i="23"/>
  <c r="D451" i="23" s="1"/>
  <c r="C235" i="23"/>
  <c r="C234" i="23"/>
  <c r="EK89" i="23"/>
  <c r="D450" i="23" s="1"/>
  <c r="EM89" i="28"/>
  <c r="D452" i="28" s="1"/>
  <c r="C236" i="28"/>
  <c r="C233" i="14"/>
  <c r="EJ89" i="14"/>
  <c r="D449" i="14" s="1"/>
  <c r="C232" i="27"/>
  <c r="EI89" i="27"/>
  <c r="D448" i="27" s="1"/>
  <c r="EL89" i="34"/>
  <c r="D451" i="34" s="1"/>
  <c r="C235" i="34"/>
  <c r="EM89" i="47"/>
  <c r="D452" i="47" s="1"/>
  <c r="C236" i="47"/>
  <c r="C231" i="58"/>
  <c r="EH89" i="58"/>
  <c r="D447" i="58" s="1"/>
  <c r="EJ89" i="34"/>
  <c r="D449" i="34" s="1"/>
  <c r="C233" i="34"/>
  <c r="C232" i="37"/>
  <c r="EI89" i="37"/>
  <c r="D448" i="37" s="1"/>
  <c r="EL89" i="20"/>
  <c r="D451" i="20" s="1"/>
  <c r="C235" i="20"/>
  <c r="C234" i="19"/>
  <c r="EK89" i="19"/>
  <c r="D450" i="19" s="1"/>
  <c r="C236" i="15"/>
  <c r="EM89" i="15"/>
  <c r="D452" i="15" s="1"/>
  <c r="C231" i="6"/>
  <c r="EH89" i="6"/>
  <c r="D447" i="6" s="1"/>
  <c r="EI89" i="55"/>
  <c r="D448" i="55" s="1"/>
  <c r="C232" i="55"/>
  <c r="C235" i="57"/>
  <c r="EL89" i="57"/>
  <c r="D451" i="57" s="1"/>
  <c r="EK89" i="41"/>
  <c r="D450" i="41" s="1"/>
  <c r="C234" i="41"/>
  <c r="EH89" i="21"/>
  <c r="D447" i="21" s="1"/>
  <c r="C231" i="21"/>
  <c r="C233" i="48"/>
  <c r="EJ89" i="48"/>
  <c r="D449" i="48" s="1"/>
  <c r="C232" i="13"/>
  <c r="EI89" i="13"/>
  <c r="D448" i="13" s="1"/>
  <c r="EL89" i="33"/>
  <c r="D451" i="33" s="1"/>
  <c r="C235" i="33"/>
  <c r="EK89" i="4"/>
  <c r="D450" i="4" s="1"/>
  <c r="C234" i="4"/>
  <c r="EM89" i="52"/>
  <c r="D452" i="52" s="1"/>
  <c r="C236" i="52"/>
  <c r="C231" i="53"/>
  <c r="EH89" i="53"/>
  <c r="D447" i="53" s="1"/>
  <c r="C233" i="16"/>
  <c r="EJ89" i="16"/>
  <c r="D449" i="16" s="1"/>
  <c r="EI89" i="2"/>
  <c r="D448" i="2" s="1"/>
  <c r="C232" i="2"/>
  <c r="C235" i="52"/>
  <c r="EL89" i="52"/>
  <c r="D451" i="52" s="1"/>
  <c r="C236" i="19"/>
  <c r="EM89" i="19"/>
  <c r="D452" i="19" s="1"/>
  <c r="C231" i="17"/>
  <c r="EH89" i="17"/>
  <c r="D447" i="17" s="1"/>
  <c r="EJ89" i="1"/>
  <c r="D449" i="1" s="1"/>
  <c r="C233" i="1"/>
  <c r="C235" i="51"/>
  <c r="EL89" i="51"/>
  <c r="D451" i="51" s="1"/>
  <c r="EK89" i="3"/>
  <c r="D450" i="3" s="1"/>
  <c r="C234" i="3"/>
  <c r="C236" i="30"/>
  <c r="EM89" i="30"/>
  <c r="D452" i="30" s="1"/>
  <c r="EJ89" i="32"/>
  <c r="D449" i="32" s="1"/>
  <c r="C233" i="32"/>
  <c r="EI89" i="41"/>
  <c r="D448" i="41" s="1"/>
  <c r="C232" i="41"/>
  <c r="C235" i="5"/>
  <c r="EL89" i="5"/>
  <c r="D451" i="5" s="1"/>
  <c r="C234" i="13"/>
  <c r="EK89" i="13"/>
  <c r="D450" i="13" s="1"/>
  <c r="EM89" i="6"/>
  <c r="D452" i="6" s="1"/>
  <c r="C236" i="6"/>
  <c r="C197" i="43"/>
  <c r="CZ89" i="43"/>
  <c r="D413" i="43" s="1"/>
  <c r="CZ89" i="1"/>
  <c r="D413" i="1" s="1"/>
  <c r="C197" i="1"/>
  <c r="CZ89" i="5"/>
  <c r="D413" i="5" s="1"/>
  <c r="C197" i="5"/>
  <c r="CZ89" i="49"/>
  <c r="D413" i="49" s="1"/>
  <c r="C197" i="49"/>
  <c r="C197" i="24"/>
  <c r="CZ89" i="24"/>
  <c r="D413" i="24" s="1"/>
  <c r="C197" i="54"/>
  <c r="CZ89" i="54"/>
  <c r="D413" i="54" s="1"/>
  <c r="C197" i="12"/>
  <c r="CZ89" i="12"/>
  <c r="D413" i="12" s="1"/>
  <c r="C200" i="21"/>
  <c r="DC89" i="21"/>
  <c r="D416" i="21" s="1"/>
  <c r="DC89" i="19"/>
  <c r="D416" i="19" s="1"/>
  <c r="C200" i="19"/>
  <c r="C200" i="2"/>
  <c r="DC89" i="2"/>
  <c r="D416" i="2" s="1"/>
  <c r="DC89" i="30"/>
  <c r="D416" i="30" s="1"/>
  <c r="C200" i="30"/>
  <c r="DC89" i="50"/>
  <c r="D416" i="50" s="1"/>
  <c r="C200" i="50"/>
  <c r="DC89" i="3"/>
  <c r="D416" i="3" s="1"/>
  <c r="C200" i="3"/>
  <c r="C133" i="40"/>
  <c r="AN89" i="40"/>
  <c r="D349" i="40" s="1"/>
  <c r="C133" i="42"/>
  <c r="AN89" i="42"/>
  <c r="D349" i="42" s="1"/>
  <c r="C133" i="53"/>
  <c r="AN89" i="53"/>
  <c r="D349" i="53" s="1"/>
  <c r="AN89" i="1"/>
  <c r="D349" i="1" s="1"/>
  <c r="C133" i="1"/>
  <c r="C133" i="21"/>
  <c r="AN89" i="21"/>
  <c r="D349" i="21" s="1"/>
  <c r="AN89" i="30"/>
  <c r="D349" i="30" s="1"/>
  <c r="C133" i="30"/>
  <c r="AN89" i="47"/>
  <c r="D349" i="47" s="1"/>
  <c r="C133" i="47"/>
  <c r="R89" i="40"/>
  <c r="D327" i="40" s="1"/>
  <c r="C111" i="40"/>
  <c r="C111" i="43"/>
  <c r="R89" i="43"/>
  <c r="D327" i="43" s="1"/>
  <c r="C111" i="37"/>
  <c r="R89" i="37"/>
  <c r="D327" i="37" s="1"/>
  <c r="C111" i="46"/>
  <c r="R89" i="46"/>
  <c r="D327" i="46" s="1"/>
  <c r="R89" i="19"/>
  <c r="D327" i="19" s="1"/>
  <c r="C111" i="19"/>
  <c r="R89" i="34"/>
  <c r="D327" i="34" s="1"/>
  <c r="C111" i="34"/>
  <c r="C109" i="41"/>
  <c r="P89" i="41"/>
  <c r="D325" i="41" s="1"/>
  <c r="P89" i="40"/>
  <c r="D325" i="40" s="1"/>
  <c r="C109" i="40"/>
  <c r="P89" i="15"/>
  <c r="D325" i="15" s="1"/>
  <c r="C109" i="15"/>
  <c r="P89" i="57"/>
  <c r="D325" i="57" s="1"/>
  <c r="C109" i="57"/>
  <c r="P89" i="43"/>
  <c r="D325" i="43" s="1"/>
  <c r="C109" i="43"/>
  <c r="C109" i="29"/>
  <c r="P89" i="29"/>
  <c r="D325" i="29" s="1"/>
  <c r="P89" i="6"/>
  <c r="D325" i="6" s="1"/>
  <c r="C109" i="6"/>
  <c r="C188" i="17"/>
  <c r="CQ89" i="17"/>
  <c r="D404" i="17" s="1"/>
  <c r="C188" i="28"/>
  <c r="CQ89" i="28"/>
  <c r="D404" i="28" s="1"/>
  <c r="C188" i="51"/>
  <c r="CQ89" i="51"/>
  <c r="D404" i="51" s="1"/>
  <c r="C188" i="14"/>
  <c r="CQ89" i="14"/>
  <c r="D404" i="14" s="1"/>
  <c r="CQ89" i="44"/>
  <c r="D404" i="44" s="1"/>
  <c r="C188" i="44"/>
  <c r="CQ89" i="8"/>
  <c r="D404" i="8" s="1"/>
  <c r="C188" i="8"/>
  <c r="CQ89" i="19"/>
  <c r="D404" i="19" s="1"/>
  <c r="C188" i="19"/>
  <c r="CC89" i="14"/>
  <c r="D390" i="14" s="1"/>
  <c r="C174" i="14"/>
  <c r="C174" i="24"/>
  <c r="CC89" i="24"/>
  <c r="D390" i="24" s="1"/>
  <c r="CC89" i="12"/>
  <c r="D390" i="12" s="1"/>
  <c r="C174" i="12"/>
  <c r="C174" i="54"/>
  <c r="CC89" i="54"/>
  <c r="D390" i="54" s="1"/>
  <c r="C174" i="32"/>
  <c r="CC89" i="32"/>
  <c r="D390" i="32" s="1"/>
  <c r="C174" i="8"/>
  <c r="CC89" i="8"/>
  <c r="D390" i="8" s="1"/>
  <c r="C173" i="9"/>
  <c r="CB89" i="9"/>
  <c r="D389" i="9" s="1"/>
  <c r="CB89" i="48"/>
  <c r="D389" i="48" s="1"/>
  <c r="C173" i="48"/>
  <c r="CB89" i="5"/>
  <c r="D389" i="5" s="1"/>
  <c r="C173" i="5"/>
  <c r="CB89" i="32"/>
  <c r="D389" i="32" s="1"/>
  <c r="C173" i="32"/>
  <c r="CB89" i="27"/>
  <c r="D389" i="27" s="1"/>
  <c r="C173" i="27"/>
  <c r="C173" i="35"/>
  <c r="CB89" i="35"/>
  <c r="D389" i="35" s="1"/>
  <c r="CB89" i="49"/>
  <c r="D389" i="49" s="1"/>
  <c r="C173" i="49"/>
  <c r="CA89" i="34"/>
  <c r="D388" i="34" s="1"/>
  <c r="C172" i="34"/>
  <c r="C172" i="45"/>
  <c r="CA89" i="45"/>
  <c r="D388" i="45" s="1"/>
  <c r="C172" i="54"/>
  <c r="CA89" i="54"/>
  <c r="D388" i="54" s="1"/>
  <c r="C172" i="56"/>
  <c r="CA89" i="56"/>
  <c r="D388" i="56" s="1"/>
  <c r="C172" i="28"/>
  <c r="CA89" i="28"/>
  <c r="D388" i="28" s="1"/>
  <c r="CA89" i="47"/>
  <c r="D388" i="47" s="1"/>
  <c r="C172" i="47"/>
  <c r="C171" i="14"/>
  <c r="BZ89" i="14"/>
  <c r="D387" i="14" s="1"/>
  <c r="C171" i="42"/>
  <c r="BZ89" i="42"/>
  <c r="D387" i="42" s="1"/>
  <c r="BZ89" i="27"/>
  <c r="D387" i="27" s="1"/>
  <c r="C171" i="27"/>
  <c r="BZ89" i="8"/>
  <c r="D387" i="8" s="1"/>
  <c r="C171" i="8"/>
  <c r="C171" i="24"/>
  <c r="BZ89" i="24"/>
  <c r="D387" i="24" s="1"/>
  <c r="BZ89" i="15"/>
  <c r="D387" i="15" s="1"/>
  <c r="C171" i="15"/>
  <c r="BZ89" i="1"/>
  <c r="D387" i="1" s="1"/>
  <c r="C171" i="1"/>
  <c r="C170" i="43"/>
  <c r="BY89" i="43"/>
  <c r="D386" i="43" s="1"/>
  <c r="BY89" i="8"/>
  <c r="D386" i="8" s="1"/>
  <c r="C170" i="8"/>
  <c r="C170" i="53"/>
  <c r="BY89" i="53"/>
  <c r="D386" i="53" s="1"/>
  <c r="BY89" i="44"/>
  <c r="D386" i="44" s="1"/>
  <c r="C170" i="44"/>
  <c r="C170" i="1"/>
  <c r="BY89" i="1"/>
  <c r="D386" i="1" s="1"/>
  <c r="C170" i="19"/>
  <c r="BY89" i="19"/>
  <c r="D386" i="19" s="1"/>
  <c r="C169" i="37"/>
  <c r="BX89" i="37"/>
  <c r="D385" i="37" s="1"/>
  <c r="C169" i="58"/>
  <c r="BX89" i="58"/>
  <c r="D385" i="58" s="1"/>
  <c r="C169" i="52"/>
  <c r="BX89" i="52"/>
  <c r="D385" i="52" s="1"/>
  <c r="BX89" i="50"/>
  <c r="D385" i="50" s="1"/>
  <c r="C169" i="50"/>
  <c r="C169" i="8"/>
  <c r="BX89" i="8"/>
  <c r="D385" i="8" s="1"/>
  <c r="BX89" i="13"/>
  <c r="D385" i="13" s="1"/>
  <c r="C169" i="13"/>
  <c r="C169" i="45"/>
  <c r="BX89" i="45"/>
  <c r="D385" i="45" s="1"/>
  <c r="C160" i="39"/>
  <c r="BO89" i="39"/>
  <c r="D376" i="39" s="1"/>
  <c r="BO89" i="20"/>
  <c r="D376" i="20" s="1"/>
  <c r="C160" i="20"/>
  <c r="C160" i="30"/>
  <c r="BO89" i="30"/>
  <c r="D376" i="30" s="1"/>
  <c r="BO89" i="1"/>
  <c r="D376" i="1" s="1"/>
  <c r="C160" i="1"/>
  <c r="C160" i="27"/>
  <c r="BO89" i="27"/>
  <c r="D376" i="27" s="1"/>
  <c r="C160" i="33"/>
  <c r="BO89" i="33"/>
  <c r="D376" i="33" s="1"/>
  <c r="DZ89" i="19"/>
  <c r="D439" i="19" s="1"/>
  <c r="C223" i="19"/>
  <c r="DZ89" i="48"/>
  <c r="D439" i="48" s="1"/>
  <c r="C223" i="48"/>
  <c r="DZ89" i="1"/>
  <c r="D439" i="1" s="1"/>
  <c r="C223" i="1"/>
  <c r="DZ89" i="29"/>
  <c r="D439" i="29" s="1"/>
  <c r="C223" i="29"/>
  <c r="DZ89" i="34"/>
  <c r="D439" i="34" s="1"/>
  <c r="C223" i="34"/>
  <c r="C223" i="13"/>
  <c r="DZ89" i="13"/>
  <c r="D439" i="13" s="1"/>
  <c r="C223" i="55"/>
  <c r="DZ89" i="55"/>
  <c r="D439" i="55" s="1"/>
  <c r="CY89" i="8"/>
  <c r="D412" i="8" s="1"/>
  <c r="C196" i="8"/>
  <c r="C196" i="43"/>
  <c r="CY89" i="43"/>
  <c r="D412" i="43" s="1"/>
  <c r="C196" i="33"/>
  <c r="CY89" i="33"/>
  <c r="D412" i="33" s="1"/>
  <c r="CY89" i="3"/>
  <c r="D412" i="3" s="1"/>
  <c r="C196" i="3"/>
  <c r="C196" i="4"/>
  <c r="CY89" i="4"/>
  <c r="D412" i="4" s="1"/>
  <c r="C196" i="13"/>
  <c r="CY89" i="13"/>
  <c r="D412" i="13" s="1"/>
  <c r="CU89" i="17"/>
  <c r="D408" i="17" s="1"/>
  <c r="C192" i="17"/>
  <c r="CU89" i="48"/>
  <c r="D408" i="48" s="1"/>
  <c r="C192" i="48"/>
  <c r="CU89" i="13"/>
  <c r="D408" i="13" s="1"/>
  <c r="C192" i="13"/>
  <c r="CU89" i="14"/>
  <c r="D408" i="14" s="1"/>
  <c r="C192" i="14"/>
  <c r="CU89" i="40"/>
  <c r="D408" i="40" s="1"/>
  <c r="C192" i="40"/>
  <c r="CU89" i="24"/>
  <c r="D408" i="24" s="1"/>
  <c r="C192" i="24"/>
  <c r="CU89" i="21"/>
  <c r="D408" i="21" s="1"/>
  <c r="C192" i="21"/>
  <c r="C125" i="49"/>
  <c r="AF89" i="49"/>
  <c r="D341" i="49" s="1"/>
  <c r="AF89" i="33"/>
  <c r="D341" i="33" s="1"/>
  <c r="C125" i="33"/>
  <c r="AF89" i="31"/>
  <c r="D341" i="31" s="1"/>
  <c r="C125" i="31"/>
  <c r="AF89" i="46"/>
  <c r="D341" i="46" s="1"/>
  <c r="C125" i="46"/>
  <c r="C125" i="3"/>
  <c r="AF89" i="3"/>
  <c r="D341" i="3" s="1"/>
  <c r="C125" i="18"/>
  <c r="AF89" i="18"/>
  <c r="D341" i="18" s="1"/>
  <c r="AK89" i="44"/>
  <c r="D346" i="44" s="1"/>
  <c r="C130" i="44"/>
  <c r="AK89" i="43"/>
  <c r="D346" i="43" s="1"/>
  <c r="C130" i="43"/>
  <c r="C130" i="45"/>
  <c r="AK89" i="45"/>
  <c r="D346" i="45" s="1"/>
  <c r="AK89" i="8"/>
  <c r="D346" i="8" s="1"/>
  <c r="C130" i="8"/>
  <c r="AK89" i="57"/>
  <c r="D346" i="57" s="1"/>
  <c r="C130" i="57"/>
  <c r="C130" i="15"/>
  <c r="AK89" i="15"/>
  <c r="D346" i="15" s="1"/>
  <c r="C130" i="4"/>
  <c r="AK89" i="4"/>
  <c r="D346" i="4" s="1"/>
  <c r="C138" i="44"/>
  <c r="AS89" i="44"/>
  <c r="D354" i="44" s="1"/>
  <c r="C138" i="34"/>
  <c r="AS89" i="34"/>
  <c r="D354" i="34" s="1"/>
  <c r="C138" i="8"/>
  <c r="AS89" i="8"/>
  <c r="D354" i="8" s="1"/>
  <c r="C138" i="58"/>
  <c r="AS89" i="58"/>
  <c r="D354" i="58" s="1"/>
  <c r="AS89" i="30"/>
  <c r="D354" i="30" s="1"/>
  <c r="C138" i="30"/>
  <c r="AS89" i="48"/>
  <c r="D354" i="48" s="1"/>
  <c r="C138" i="48"/>
  <c r="CI89" i="24"/>
  <c r="D396" i="24" s="1"/>
  <c r="C180" i="24"/>
  <c r="C180" i="32"/>
  <c r="CI89" i="32"/>
  <c r="D396" i="32" s="1"/>
  <c r="C180" i="2"/>
  <c r="CI89" i="2"/>
  <c r="D396" i="2" s="1"/>
  <c r="C180" i="1"/>
  <c r="CI89" i="1"/>
  <c r="D396" i="1" s="1"/>
  <c r="CI89" i="55"/>
  <c r="D396" i="55" s="1"/>
  <c r="C180" i="55"/>
  <c r="C180" i="30"/>
  <c r="CI89" i="30"/>
  <c r="D396" i="30" s="1"/>
  <c r="C166" i="28"/>
  <c r="BU89" i="28"/>
  <c r="D382" i="28" s="1"/>
  <c r="BU89" i="56"/>
  <c r="D382" i="56" s="1"/>
  <c r="C166" i="56"/>
  <c r="BU89" i="1"/>
  <c r="D382" i="1" s="1"/>
  <c r="C166" i="1"/>
  <c r="C166" i="10"/>
  <c r="BU89" i="10"/>
  <c r="D382" i="10" s="1"/>
  <c r="C166" i="34"/>
  <c r="BU89" i="34"/>
  <c r="D382" i="34" s="1"/>
  <c r="BU89" i="32"/>
  <c r="D382" i="32" s="1"/>
  <c r="C166" i="32"/>
  <c r="C166" i="4"/>
  <c r="BU89" i="4"/>
  <c r="D382" i="4" s="1"/>
  <c r="C165" i="35"/>
  <c r="BT89" i="35"/>
  <c r="D381" i="35" s="1"/>
  <c r="C165" i="4"/>
  <c r="BT89" i="4"/>
  <c r="D381" i="4" s="1"/>
  <c r="BT89" i="30"/>
  <c r="D381" i="30" s="1"/>
  <c r="C165" i="30"/>
  <c r="BT89" i="24"/>
  <c r="D381" i="24" s="1"/>
  <c r="C165" i="24"/>
  <c r="C165" i="46"/>
  <c r="BT89" i="46"/>
  <c r="D381" i="46" s="1"/>
  <c r="C165" i="45"/>
  <c r="BT89" i="45"/>
  <c r="D381" i="45" s="1"/>
  <c r="BS89" i="4"/>
  <c r="D380" i="4" s="1"/>
  <c r="C164" i="4"/>
  <c r="C164" i="2"/>
  <c r="BS89" i="2"/>
  <c r="D380" i="2" s="1"/>
  <c r="BS89" i="13"/>
  <c r="D380" i="13" s="1"/>
  <c r="C164" i="13"/>
  <c r="BS89" i="47"/>
  <c r="D380" i="47" s="1"/>
  <c r="C164" i="47"/>
  <c r="C164" i="58"/>
  <c r="BS89" i="58"/>
  <c r="D380" i="58" s="1"/>
  <c r="C164" i="48"/>
  <c r="BS89" i="48"/>
  <c r="D380" i="48" s="1"/>
  <c r="C164" i="12"/>
  <c r="BS89" i="12"/>
  <c r="D380" i="12" s="1"/>
  <c r="BR89" i="24"/>
  <c r="D379" i="24" s="1"/>
  <c r="C163" i="24"/>
  <c r="C163" i="39"/>
  <c r="BR89" i="39"/>
  <c r="D379" i="39" s="1"/>
  <c r="BR89" i="45"/>
  <c r="D379" i="45" s="1"/>
  <c r="C163" i="45"/>
  <c r="C163" i="35"/>
  <c r="BR89" i="35"/>
  <c r="D379" i="35" s="1"/>
  <c r="C163" i="52"/>
  <c r="BR89" i="52"/>
  <c r="D379" i="52" s="1"/>
  <c r="C163" i="28"/>
  <c r="BR89" i="28"/>
  <c r="D379" i="28" s="1"/>
  <c r="BQ89" i="54"/>
  <c r="D378" i="54" s="1"/>
  <c r="C162" i="54"/>
  <c r="C162" i="31"/>
  <c r="BQ89" i="31"/>
  <c r="D378" i="31" s="1"/>
  <c r="C162" i="28"/>
  <c r="BQ89" i="28"/>
  <c r="D378" i="28" s="1"/>
  <c r="BQ89" i="39"/>
  <c r="D378" i="39" s="1"/>
  <c r="C162" i="39"/>
  <c r="BQ89" i="42"/>
  <c r="D378" i="42" s="1"/>
  <c r="C162" i="42"/>
  <c r="C162" i="32"/>
  <c r="BQ89" i="32"/>
  <c r="D378" i="32" s="1"/>
  <c r="C162" i="27"/>
  <c r="BQ89" i="27"/>
  <c r="D378" i="27" s="1"/>
  <c r="C161" i="24"/>
  <c r="BP89" i="24"/>
  <c r="D377" i="24" s="1"/>
  <c r="C161" i="33"/>
  <c r="BP89" i="33"/>
  <c r="D377" i="33" s="1"/>
  <c r="BP89" i="41"/>
  <c r="D377" i="41" s="1"/>
  <c r="C161" i="41"/>
  <c r="C161" i="55"/>
  <c r="BP89" i="55"/>
  <c r="D377" i="55" s="1"/>
  <c r="C161" i="37"/>
  <c r="BP89" i="37"/>
  <c r="D377" i="37" s="1"/>
  <c r="C161" i="43"/>
  <c r="BP89" i="43"/>
  <c r="D377" i="43" s="1"/>
  <c r="C152" i="17"/>
  <c r="BG89" i="17"/>
  <c r="D368" i="17" s="1"/>
  <c r="BG89" i="34"/>
  <c r="D368" i="34" s="1"/>
  <c r="C152" i="34"/>
  <c r="BG89" i="37"/>
  <c r="D368" i="37" s="1"/>
  <c r="C152" i="37"/>
  <c r="BG89" i="44"/>
  <c r="D368" i="44" s="1"/>
  <c r="C152" i="44"/>
  <c r="C152" i="40"/>
  <c r="BG89" i="40"/>
  <c r="D368" i="40" s="1"/>
  <c r="BG89" i="50"/>
  <c r="D368" i="50" s="1"/>
  <c r="C152" i="50"/>
  <c r="C152" i="52"/>
  <c r="BG89" i="52"/>
  <c r="D368" i="52" s="1"/>
  <c r="DQ89" i="2"/>
  <c r="D430" i="2" s="1"/>
  <c r="C214" i="2"/>
  <c r="C214" i="31"/>
  <c r="DQ89" i="31"/>
  <c r="D430" i="31" s="1"/>
  <c r="C214" i="45"/>
  <c r="DQ89" i="45"/>
  <c r="D430" i="45" s="1"/>
  <c r="C214" i="51"/>
  <c r="DQ89" i="51"/>
  <c r="D430" i="51" s="1"/>
  <c r="DQ89" i="24"/>
  <c r="D430" i="24" s="1"/>
  <c r="C214" i="24"/>
  <c r="DQ89" i="55"/>
  <c r="D430" i="55" s="1"/>
  <c r="C214" i="55"/>
  <c r="DF89" i="39"/>
  <c r="D419" i="39" s="1"/>
  <c r="C203" i="39"/>
  <c r="DF89" i="28"/>
  <c r="D419" i="28" s="1"/>
  <c r="C203" i="28"/>
  <c r="DF89" i="19"/>
  <c r="D419" i="19" s="1"/>
  <c r="C203" i="19"/>
  <c r="DF89" i="56"/>
  <c r="D419" i="56" s="1"/>
  <c r="C203" i="56"/>
  <c r="DF89" i="34"/>
  <c r="D419" i="34" s="1"/>
  <c r="C203" i="34"/>
  <c r="DF89" i="54"/>
  <c r="D419" i="54" s="1"/>
  <c r="C203" i="54"/>
  <c r="DF89" i="27"/>
  <c r="D419" i="27" s="1"/>
  <c r="C203" i="27"/>
  <c r="C199" i="29"/>
  <c r="DB89" i="29"/>
  <c r="D415" i="29" s="1"/>
  <c r="C199" i="44"/>
  <c r="DB89" i="44"/>
  <c r="D415" i="44" s="1"/>
  <c r="C199" i="55"/>
  <c r="DB89" i="55"/>
  <c r="D415" i="55" s="1"/>
  <c r="DB89" i="5"/>
  <c r="D415" i="5" s="1"/>
  <c r="C199" i="5"/>
  <c r="DB89" i="40"/>
  <c r="D415" i="40" s="1"/>
  <c r="C199" i="40"/>
  <c r="DB89" i="23"/>
  <c r="D415" i="23" s="1"/>
  <c r="C199" i="23"/>
  <c r="C117" i="4"/>
  <c r="X89" i="4"/>
  <c r="D333" i="4" s="1"/>
  <c r="C117" i="27"/>
  <c r="X89" i="27"/>
  <c r="D333" i="27" s="1"/>
  <c r="X89" i="51"/>
  <c r="D333" i="51" s="1"/>
  <c r="C117" i="51"/>
  <c r="X89" i="7"/>
  <c r="D333" i="7" s="1"/>
  <c r="C117" i="7"/>
  <c r="X89" i="39"/>
  <c r="D333" i="39" s="1"/>
  <c r="C117" i="39"/>
  <c r="X89" i="2"/>
  <c r="D333" i="2" s="1"/>
  <c r="C117" i="2"/>
  <c r="X89" i="29"/>
  <c r="D333" i="29" s="1"/>
  <c r="C117" i="29"/>
  <c r="C139" i="5"/>
  <c r="AT89" i="5"/>
  <c r="D355" i="5" s="1"/>
  <c r="AT89" i="28"/>
  <c r="D355" i="28" s="1"/>
  <c r="C139" i="28"/>
  <c r="AT89" i="42"/>
  <c r="D355" i="42" s="1"/>
  <c r="C139" i="42"/>
  <c r="AT89" i="51"/>
  <c r="D355" i="51" s="1"/>
  <c r="C139" i="51"/>
  <c r="C139" i="44"/>
  <c r="AT89" i="44"/>
  <c r="D355" i="44" s="1"/>
  <c r="C139" i="27"/>
  <c r="AT89" i="27"/>
  <c r="D355" i="27" s="1"/>
  <c r="C132" i="16"/>
  <c r="AM89" i="16"/>
  <c r="D348" i="16" s="1"/>
  <c r="C132" i="45"/>
  <c r="AM89" i="45"/>
  <c r="D348" i="45" s="1"/>
  <c r="AM89" i="3"/>
  <c r="D348" i="3" s="1"/>
  <c r="C132" i="3"/>
  <c r="C132" i="18"/>
  <c r="AM89" i="18"/>
  <c r="D348" i="18" s="1"/>
  <c r="AM89" i="21"/>
  <c r="D348" i="21" s="1"/>
  <c r="C132" i="21"/>
  <c r="AM89" i="13"/>
  <c r="D348" i="13" s="1"/>
  <c r="C132" i="13"/>
  <c r="C132" i="46"/>
  <c r="AM89" i="46"/>
  <c r="D348" i="46" s="1"/>
  <c r="AJ89" i="35"/>
  <c r="D345" i="35" s="1"/>
  <c r="C129" i="35"/>
  <c r="AJ89" i="21"/>
  <c r="D345" i="21" s="1"/>
  <c r="C129" i="21"/>
  <c r="C129" i="43"/>
  <c r="AJ89" i="43"/>
  <c r="D345" i="43" s="1"/>
  <c r="C129" i="24"/>
  <c r="AJ89" i="24"/>
  <c r="D345" i="24" s="1"/>
  <c r="C129" i="54"/>
  <c r="AJ89" i="54"/>
  <c r="D345" i="54" s="1"/>
  <c r="C129" i="2"/>
  <c r="AJ89" i="2"/>
  <c r="D345" i="2" s="1"/>
  <c r="C191" i="27"/>
  <c r="CT89" i="27"/>
  <c r="D407" i="27" s="1"/>
  <c r="CT89" i="52"/>
  <c r="D407" i="52" s="1"/>
  <c r="C191" i="52"/>
  <c r="C191" i="14"/>
  <c r="CT89" i="14"/>
  <c r="D407" i="14" s="1"/>
  <c r="CT89" i="47"/>
  <c r="D407" i="47" s="1"/>
  <c r="C191" i="47"/>
  <c r="CT89" i="29"/>
  <c r="D407" i="29" s="1"/>
  <c r="C191" i="29"/>
  <c r="C191" i="45"/>
  <c r="CT89" i="45"/>
  <c r="D407" i="45" s="1"/>
  <c r="CN89" i="35"/>
  <c r="D401" i="35" s="1"/>
  <c r="C185" i="35"/>
  <c r="CN89" i="55"/>
  <c r="D401" i="55" s="1"/>
  <c r="C185" i="55"/>
  <c r="CN89" i="16"/>
  <c r="D401" i="16" s="1"/>
  <c r="C185" i="16"/>
  <c r="C185" i="51"/>
  <c r="CN89" i="51"/>
  <c r="D401" i="51" s="1"/>
  <c r="CN89" i="39"/>
  <c r="D401" i="39" s="1"/>
  <c r="C185" i="39"/>
  <c r="CN89" i="12"/>
  <c r="D401" i="12" s="1"/>
  <c r="C185" i="12"/>
  <c r="C185" i="50"/>
  <c r="CN89" i="50"/>
  <c r="D401" i="50" s="1"/>
  <c r="C158" i="1"/>
  <c r="BM89" i="1"/>
  <c r="D374" i="1" s="1"/>
  <c r="C158" i="54"/>
  <c r="BM89" i="54"/>
  <c r="D374" i="54" s="1"/>
  <c r="BM89" i="32"/>
  <c r="D374" i="32" s="1"/>
  <c r="C158" i="32"/>
  <c r="C158" i="34"/>
  <c r="BM89" i="34"/>
  <c r="D374" i="34" s="1"/>
  <c r="C158" i="39"/>
  <c r="BM89" i="39"/>
  <c r="D374" i="39" s="1"/>
  <c r="BM89" i="29"/>
  <c r="D374" i="29" s="1"/>
  <c r="C158" i="29"/>
  <c r="C157" i="42"/>
  <c r="BL89" i="42"/>
  <c r="D373" i="42" s="1"/>
  <c r="BL89" i="32"/>
  <c r="D373" i="32" s="1"/>
  <c r="C157" i="32"/>
  <c r="C157" i="2"/>
  <c r="BL89" i="2"/>
  <c r="D373" i="2" s="1"/>
  <c r="BL89" i="35"/>
  <c r="D373" i="35" s="1"/>
  <c r="C157" i="35"/>
  <c r="BL89" i="23"/>
  <c r="D373" i="23" s="1"/>
  <c r="C157" i="23"/>
  <c r="C157" i="1"/>
  <c r="BL89" i="1"/>
  <c r="D373" i="1" s="1"/>
  <c r="BL89" i="58"/>
  <c r="D373" i="58" s="1"/>
  <c r="C157" i="58"/>
  <c r="BK89" i="48"/>
  <c r="D372" i="48" s="1"/>
  <c r="C156" i="48"/>
  <c r="BK89" i="53"/>
  <c r="D372" i="53" s="1"/>
  <c r="C156" i="53"/>
  <c r="C156" i="27"/>
  <c r="BK89" i="27"/>
  <c r="D372" i="27" s="1"/>
  <c r="C156" i="46"/>
  <c r="BK89" i="46"/>
  <c r="D372" i="46" s="1"/>
  <c r="C156" i="6"/>
  <c r="BK89" i="6"/>
  <c r="D372" i="6" s="1"/>
  <c r="C156" i="51"/>
  <c r="BK89" i="51"/>
  <c r="D372" i="51" s="1"/>
  <c r="BJ89" i="41"/>
  <c r="D371" i="41" s="1"/>
  <c r="C155" i="41"/>
  <c r="BJ89" i="32"/>
  <c r="D371" i="32" s="1"/>
  <c r="C155" i="32"/>
  <c r="C155" i="19"/>
  <c r="BJ89" i="19"/>
  <c r="D371" i="19" s="1"/>
  <c r="BJ89" i="57"/>
  <c r="D371" i="57" s="1"/>
  <c r="C155" i="57"/>
  <c r="C155" i="33"/>
  <c r="BJ89" i="33"/>
  <c r="D371" i="33" s="1"/>
  <c r="BJ89" i="10"/>
  <c r="D371" i="10" s="1"/>
  <c r="C155" i="10"/>
  <c r="C155" i="21"/>
  <c r="BJ89" i="21"/>
  <c r="D371" i="21" s="1"/>
  <c r="BI89" i="10"/>
  <c r="D370" i="10" s="1"/>
  <c r="C154" i="10"/>
  <c r="BI89" i="24"/>
  <c r="D370" i="24" s="1"/>
  <c r="C154" i="24"/>
  <c r="BI89" i="51"/>
  <c r="D370" i="51" s="1"/>
  <c r="C154" i="51"/>
  <c r="C154" i="31"/>
  <c r="BI89" i="31"/>
  <c r="D370" i="31" s="1"/>
  <c r="BI89" i="1"/>
  <c r="D370" i="1" s="1"/>
  <c r="C154" i="1"/>
  <c r="BI89" i="35"/>
  <c r="D370" i="35" s="1"/>
  <c r="C154" i="35"/>
  <c r="BH89" i="5"/>
  <c r="D369" i="5" s="1"/>
  <c r="C153" i="5"/>
  <c r="BH89" i="15"/>
  <c r="D369" i="15" s="1"/>
  <c r="C153" i="15"/>
  <c r="C153" i="3"/>
  <c r="BH89" i="3"/>
  <c r="D369" i="3" s="1"/>
  <c r="C153" i="1"/>
  <c r="BH89" i="1"/>
  <c r="D369" i="1" s="1"/>
  <c r="C153" i="27"/>
  <c r="BH89" i="27"/>
  <c r="D369" i="27" s="1"/>
  <c r="BH89" i="54"/>
  <c r="D369" i="54" s="1"/>
  <c r="C153" i="54"/>
  <c r="BH89" i="30"/>
  <c r="D369" i="30" s="1"/>
  <c r="C153" i="30"/>
  <c r="C144" i="3"/>
  <c r="AY89" i="3"/>
  <c r="D360" i="3" s="1"/>
  <c r="C144" i="14"/>
  <c r="AY89" i="14"/>
  <c r="D360" i="14" s="1"/>
  <c r="C144" i="53"/>
  <c r="AY89" i="53"/>
  <c r="D360" i="53" s="1"/>
  <c r="AY89" i="2"/>
  <c r="D360" i="2" s="1"/>
  <c r="C144" i="2"/>
  <c r="C144" i="52"/>
  <c r="AY89" i="52"/>
  <c r="D360" i="52" s="1"/>
  <c r="C144" i="31"/>
  <c r="AY89" i="31"/>
  <c r="D360" i="31" s="1"/>
  <c r="CD89" i="52"/>
  <c r="D391" i="52" s="1"/>
  <c r="C175" i="52"/>
  <c r="CD89" i="50"/>
  <c r="D391" i="50" s="1"/>
  <c r="C175" i="50"/>
  <c r="CD89" i="21"/>
  <c r="D391" i="21" s="1"/>
  <c r="C175" i="21"/>
  <c r="CD89" i="55"/>
  <c r="D391" i="55" s="1"/>
  <c r="C175" i="55"/>
  <c r="C175" i="3"/>
  <c r="CD89" i="3"/>
  <c r="D391" i="3" s="1"/>
  <c r="CD89" i="14"/>
  <c r="D391" i="14" s="1"/>
  <c r="C175" i="14"/>
  <c r="CD89" i="30"/>
  <c r="D391" i="30" s="1"/>
  <c r="C175" i="30"/>
  <c r="C195" i="35"/>
  <c r="CX89" i="35"/>
  <c r="D411" i="35" s="1"/>
  <c r="C195" i="21"/>
  <c r="CX89" i="21"/>
  <c r="D411" i="21" s="1"/>
  <c r="C195" i="29"/>
  <c r="CX89" i="29"/>
  <c r="D411" i="29" s="1"/>
  <c r="C195" i="57"/>
  <c r="CX89" i="57"/>
  <c r="D411" i="57" s="1"/>
  <c r="C195" i="28"/>
  <c r="CX89" i="28"/>
  <c r="D411" i="28" s="1"/>
  <c r="CX89" i="52"/>
  <c r="D411" i="52" s="1"/>
  <c r="C195" i="52"/>
  <c r="CL89" i="3"/>
  <c r="D399" i="3" s="1"/>
  <c r="C183" i="3"/>
  <c r="CL89" i="1"/>
  <c r="D399" i="1" s="1"/>
  <c r="C183" i="1"/>
  <c r="CL89" i="44"/>
  <c r="D399" i="44" s="1"/>
  <c r="C183" i="44"/>
  <c r="CL89" i="48"/>
  <c r="D399" i="48" s="1"/>
  <c r="C183" i="48"/>
  <c r="CL89" i="17"/>
  <c r="D399" i="17" s="1"/>
  <c r="C183" i="17"/>
  <c r="CL89" i="2"/>
  <c r="D399" i="2" s="1"/>
  <c r="C183" i="2"/>
  <c r="C187" i="41"/>
  <c r="CP89" i="41"/>
  <c r="D403" i="41" s="1"/>
  <c r="CP89" i="50"/>
  <c r="D403" i="50" s="1"/>
  <c r="C187" i="50"/>
  <c r="CP89" i="57"/>
  <c r="D403" i="57" s="1"/>
  <c r="C187" i="57"/>
  <c r="C187" i="30"/>
  <c r="CP89" i="30"/>
  <c r="D403" i="30" s="1"/>
  <c r="CP89" i="49"/>
  <c r="D403" i="49" s="1"/>
  <c r="C187" i="49"/>
  <c r="CP89" i="43"/>
  <c r="D403" i="43" s="1"/>
  <c r="C187" i="43"/>
  <c r="CP89" i="8"/>
  <c r="D403" i="8" s="1"/>
  <c r="C187" i="8"/>
  <c r="BE89" i="21"/>
  <c r="D366" i="21" s="1"/>
  <c r="C150" i="21"/>
  <c r="C150" i="34"/>
  <c r="BE89" i="34"/>
  <c r="D366" i="34" s="1"/>
  <c r="C150" i="14"/>
  <c r="BE89" i="14"/>
  <c r="D366" i="14" s="1"/>
  <c r="C150" i="18"/>
  <c r="BE89" i="18"/>
  <c r="D366" i="18" s="1"/>
  <c r="C150" i="57"/>
  <c r="BE89" i="57"/>
  <c r="D366" i="57" s="1"/>
  <c r="C150" i="19"/>
  <c r="BE89" i="19"/>
  <c r="D366" i="19" s="1"/>
  <c r="C149" i="40"/>
  <c r="BD89" i="40"/>
  <c r="D365" i="40" s="1"/>
  <c r="BD89" i="54"/>
  <c r="D365" i="54" s="1"/>
  <c r="C149" i="54"/>
  <c r="C149" i="5"/>
  <c r="BD89" i="5"/>
  <c r="D365" i="5" s="1"/>
  <c r="BD89" i="46"/>
  <c r="D365" i="46" s="1"/>
  <c r="C149" i="46"/>
  <c r="C149" i="35"/>
  <c r="BD89" i="35"/>
  <c r="D365" i="35" s="1"/>
  <c r="C149" i="6"/>
  <c r="BD89" i="6"/>
  <c r="D365" i="6" s="1"/>
  <c r="C149" i="42"/>
  <c r="BD89" i="42"/>
  <c r="D365" i="42" s="1"/>
  <c r="BC89" i="41"/>
  <c r="D364" i="41" s="1"/>
  <c r="C148" i="41"/>
  <c r="BC89" i="57"/>
  <c r="D364" i="57" s="1"/>
  <c r="C148" i="57"/>
  <c r="BC89" i="27"/>
  <c r="D364" i="27" s="1"/>
  <c r="C148" i="27"/>
  <c r="C148" i="9"/>
  <c r="BC89" i="9"/>
  <c r="D364" i="9" s="1"/>
  <c r="BC89" i="42"/>
  <c r="D364" i="42" s="1"/>
  <c r="C148" i="42"/>
  <c r="C148" i="17"/>
  <c r="BC89" i="17"/>
  <c r="D364" i="17" s="1"/>
  <c r="BB89" i="57"/>
  <c r="D363" i="57" s="1"/>
  <c r="C147" i="57"/>
  <c r="C147" i="41"/>
  <c r="BB89" i="41"/>
  <c r="D363" i="41" s="1"/>
  <c r="C147" i="6"/>
  <c r="BB89" i="6"/>
  <c r="D363" i="6" s="1"/>
  <c r="BB89" i="58"/>
  <c r="D363" i="58" s="1"/>
  <c r="C147" i="58"/>
  <c r="C147" i="39"/>
  <c r="BB89" i="39"/>
  <c r="D363" i="39" s="1"/>
  <c r="BB89" i="18"/>
  <c r="D363" i="18" s="1"/>
  <c r="C147" i="18"/>
  <c r="C147" i="29"/>
  <c r="BB89" i="29"/>
  <c r="D363" i="29" s="1"/>
  <c r="C146" i="44"/>
  <c r="BA89" i="44"/>
  <c r="D362" i="44" s="1"/>
  <c r="C146" i="18"/>
  <c r="BA89" i="18"/>
  <c r="D362" i="18" s="1"/>
  <c r="C146" i="50"/>
  <c r="BA89" i="50"/>
  <c r="D362" i="50" s="1"/>
  <c r="BA89" i="15"/>
  <c r="D362" i="15" s="1"/>
  <c r="C146" i="15"/>
  <c r="C146" i="33"/>
  <c r="BA89" i="33"/>
  <c r="D362" i="33" s="1"/>
  <c r="C146" i="10"/>
  <c r="BA89" i="10"/>
  <c r="D362" i="10" s="1"/>
  <c r="AZ89" i="55"/>
  <c r="D361" i="55" s="1"/>
  <c r="C145" i="55"/>
  <c r="AZ89" i="12"/>
  <c r="D361" i="12" s="1"/>
  <c r="C145" i="12"/>
  <c r="C145" i="43"/>
  <c r="AZ89" i="43"/>
  <c r="D361" i="43" s="1"/>
  <c r="C145" i="13"/>
  <c r="AZ89" i="13"/>
  <c r="D361" i="13" s="1"/>
  <c r="AZ89" i="9"/>
  <c r="D361" i="9" s="1"/>
  <c r="C145" i="9"/>
  <c r="AZ89" i="49"/>
  <c r="D361" i="49" s="1"/>
  <c r="C145" i="49"/>
  <c r="C145" i="24"/>
  <c r="AZ89" i="24"/>
  <c r="D361" i="24" s="1"/>
  <c r="C224" i="29"/>
  <c r="EA89" i="29"/>
  <c r="D440" i="29" s="1"/>
  <c r="C224" i="23"/>
  <c r="EA89" i="23"/>
  <c r="D440" i="23" s="1"/>
  <c r="EA89" i="5"/>
  <c r="D440" i="5" s="1"/>
  <c r="C224" i="5"/>
  <c r="C224" i="27"/>
  <c r="EA89" i="27"/>
  <c r="D440" i="27" s="1"/>
  <c r="EA89" i="55"/>
  <c r="D440" i="55" s="1"/>
  <c r="C224" i="55"/>
  <c r="EA89" i="21"/>
  <c r="D440" i="21" s="1"/>
  <c r="C224" i="21"/>
  <c r="C206" i="10"/>
  <c r="DI89" i="10"/>
  <c r="D422" i="10" s="1"/>
  <c r="C206" i="33"/>
  <c r="DI89" i="33"/>
  <c r="D422" i="33" s="1"/>
  <c r="DI89" i="14"/>
  <c r="D422" i="14" s="1"/>
  <c r="C206" i="14"/>
  <c r="C206" i="49"/>
  <c r="DI89" i="49"/>
  <c r="D422" i="49" s="1"/>
  <c r="DI89" i="47"/>
  <c r="D422" i="47" s="1"/>
  <c r="C206" i="47"/>
  <c r="DI89" i="34"/>
  <c r="D422" i="34" s="1"/>
  <c r="C206" i="34"/>
  <c r="DI89" i="32"/>
  <c r="D422" i="32" s="1"/>
  <c r="C206" i="32"/>
  <c r="C202" i="21"/>
  <c r="DE89" i="21"/>
  <c r="D418" i="21" s="1"/>
  <c r="DE89" i="32"/>
  <c r="D418" i="32" s="1"/>
  <c r="C202" i="32"/>
  <c r="DE89" i="46"/>
  <c r="D418" i="46" s="1"/>
  <c r="C202" i="46"/>
  <c r="DE89" i="18"/>
  <c r="D418" i="18" s="1"/>
  <c r="C202" i="18"/>
  <c r="C202" i="39"/>
  <c r="DE89" i="39"/>
  <c r="D418" i="39" s="1"/>
  <c r="DE89" i="35"/>
  <c r="D418" i="35" s="1"/>
  <c r="C202" i="35"/>
  <c r="AO89" i="30"/>
  <c r="D350" i="30" s="1"/>
  <c r="C134" i="30"/>
  <c r="C134" i="24"/>
  <c r="AO89" i="24"/>
  <c r="D350" i="24" s="1"/>
  <c r="C134" i="29"/>
  <c r="AO89" i="29"/>
  <c r="D350" i="29" s="1"/>
  <c r="C134" i="45"/>
  <c r="AO89" i="45"/>
  <c r="D350" i="45" s="1"/>
  <c r="AO89" i="8"/>
  <c r="D350" i="8" s="1"/>
  <c r="C134" i="8"/>
  <c r="C134" i="17"/>
  <c r="AO89" i="17"/>
  <c r="D350" i="17" s="1"/>
  <c r="AO89" i="2"/>
  <c r="D350" i="2" s="1"/>
  <c r="C134" i="2"/>
  <c r="Z89" i="18"/>
  <c r="D335" i="18" s="1"/>
  <c r="C119" i="18"/>
  <c r="C119" i="37"/>
  <c r="Z89" i="37"/>
  <c r="D335" i="37" s="1"/>
  <c r="Z89" i="19"/>
  <c r="D335" i="19" s="1"/>
  <c r="C119" i="19"/>
  <c r="C119" i="44"/>
  <c r="Z89" i="44"/>
  <c r="D335" i="44" s="1"/>
  <c r="C119" i="31"/>
  <c r="Z89" i="31"/>
  <c r="D335" i="31" s="1"/>
  <c r="Z89" i="51"/>
  <c r="D335" i="51" s="1"/>
  <c r="C119" i="51"/>
  <c r="C128" i="55"/>
  <c r="AI89" i="55"/>
  <c r="D344" i="55" s="1"/>
  <c r="AI89" i="44"/>
  <c r="D344" i="44" s="1"/>
  <c r="C128" i="44"/>
  <c r="C128" i="21"/>
  <c r="AI89" i="21"/>
  <c r="D344" i="21" s="1"/>
  <c r="C128" i="13"/>
  <c r="AI89" i="13"/>
  <c r="D344" i="13" s="1"/>
  <c r="C128" i="3"/>
  <c r="AI89" i="3"/>
  <c r="D344" i="3" s="1"/>
  <c r="AI89" i="7"/>
  <c r="D344" i="7" s="1"/>
  <c r="C128" i="7"/>
  <c r="C128" i="39"/>
  <c r="AI89" i="39"/>
  <c r="D344" i="39" s="1"/>
  <c r="AE89" i="14"/>
  <c r="D340" i="14" s="1"/>
  <c r="C124" i="14"/>
  <c r="C124" i="37"/>
  <c r="AE89" i="37"/>
  <c r="D340" i="37" s="1"/>
  <c r="C124" i="2"/>
  <c r="AE89" i="2"/>
  <c r="D340" i="2" s="1"/>
  <c r="C124" i="6"/>
  <c r="AE89" i="6"/>
  <c r="D340" i="6" s="1"/>
  <c r="AE89" i="5"/>
  <c r="D340" i="5" s="1"/>
  <c r="C124" i="5"/>
  <c r="AE89" i="12"/>
  <c r="D340" i="12" s="1"/>
  <c r="C124" i="12"/>
  <c r="C135" i="1"/>
  <c r="AP89" i="1"/>
  <c r="D351" i="1" s="1"/>
  <c r="C135" i="29"/>
  <c r="AP89" i="29"/>
  <c r="D351" i="29" s="1"/>
  <c r="C135" i="2"/>
  <c r="AP89" i="2"/>
  <c r="D351" i="2" s="1"/>
  <c r="C135" i="20"/>
  <c r="AP89" i="20"/>
  <c r="D351" i="20" s="1"/>
  <c r="C135" i="7"/>
  <c r="AP89" i="7"/>
  <c r="D351" i="7" s="1"/>
  <c r="C135" i="4"/>
  <c r="AP89" i="4"/>
  <c r="D351" i="4" s="1"/>
  <c r="AP89" i="52"/>
  <c r="D351" i="52" s="1"/>
  <c r="C135" i="52"/>
  <c r="C126" i="29"/>
  <c r="AG89" i="29"/>
  <c r="D342" i="29" s="1"/>
  <c r="C126" i="17"/>
  <c r="AG89" i="17"/>
  <c r="D342" i="17" s="1"/>
  <c r="AG89" i="48"/>
  <c r="D342" i="48" s="1"/>
  <c r="C126" i="48"/>
  <c r="AG89" i="44"/>
  <c r="D342" i="44" s="1"/>
  <c r="C126" i="44"/>
  <c r="C126" i="8"/>
  <c r="AG89" i="8"/>
  <c r="D342" i="8" s="1"/>
  <c r="C126" i="57"/>
  <c r="AG89" i="57"/>
  <c r="D342" i="57" s="1"/>
  <c r="C116" i="23"/>
  <c r="W89" i="23"/>
  <c r="D332" i="23" s="1"/>
  <c r="C116" i="18"/>
  <c r="W89" i="18"/>
  <c r="D332" i="18" s="1"/>
  <c r="C116" i="27"/>
  <c r="W89" i="27"/>
  <c r="D332" i="27" s="1"/>
  <c r="W89" i="30"/>
  <c r="D332" i="30" s="1"/>
  <c r="C116" i="30"/>
  <c r="W89" i="42"/>
  <c r="D332" i="42" s="1"/>
  <c r="C116" i="42"/>
  <c r="W89" i="3"/>
  <c r="D332" i="3" s="1"/>
  <c r="C116" i="3"/>
  <c r="C116" i="57"/>
  <c r="W89" i="57"/>
  <c r="D332" i="57" s="1"/>
  <c r="U89" i="57"/>
  <c r="D330" i="57" s="1"/>
  <c r="C114" i="57"/>
  <c r="U89" i="12"/>
  <c r="D330" i="12" s="1"/>
  <c r="C114" i="12"/>
  <c r="U89" i="15"/>
  <c r="D330" i="15" s="1"/>
  <c r="C114" i="15"/>
  <c r="C114" i="3"/>
  <c r="U89" i="3"/>
  <c r="D330" i="3" s="1"/>
  <c r="U89" i="19"/>
  <c r="D330" i="19" s="1"/>
  <c r="C114" i="19"/>
  <c r="U89" i="31"/>
  <c r="D330" i="31" s="1"/>
  <c r="C114" i="31"/>
  <c r="C123" i="42"/>
  <c r="AD89" i="42"/>
  <c r="D339" i="42" s="1"/>
  <c r="AD89" i="28"/>
  <c r="D339" i="28" s="1"/>
  <c r="C123" i="28"/>
  <c r="AD89" i="14"/>
  <c r="D339" i="14" s="1"/>
  <c r="C123" i="14"/>
  <c r="AD89" i="1"/>
  <c r="D339" i="1" s="1"/>
  <c r="C123" i="1"/>
  <c r="C123" i="55"/>
  <c r="AD89" i="55"/>
  <c r="D339" i="55" s="1"/>
  <c r="AD89" i="4"/>
  <c r="D339" i="4" s="1"/>
  <c r="C123" i="4"/>
  <c r="AD89" i="46"/>
  <c r="D339" i="46" s="1"/>
  <c r="C123" i="46"/>
  <c r="AX89" i="18"/>
  <c r="D359" i="18" s="1"/>
  <c r="C143" i="18"/>
  <c r="C143" i="35"/>
  <c r="AX89" i="35"/>
  <c r="D359" i="35" s="1"/>
  <c r="AX89" i="20"/>
  <c r="D359" i="20" s="1"/>
  <c r="C143" i="20"/>
  <c r="C143" i="23"/>
  <c r="AX89" i="23"/>
  <c r="D359" i="23" s="1"/>
  <c r="AX89" i="56"/>
  <c r="D359" i="56" s="1"/>
  <c r="C143" i="56"/>
  <c r="AX89" i="34"/>
  <c r="D359" i="34" s="1"/>
  <c r="C143" i="34"/>
  <c r="C127" i="23"/>
  <c r="AH89" i="23"/>
  <c r="D343" i="23" s="1"/>
  <c r="AH89" i="21"/>
  <c r="D343" i="21" s="1"/>
  <c r="C127" i="21"/>
  <c r="AH89" i="57"/>
  <c r="D343" i="57" s="1"/>
  <c r="C127" i="57"/>
  <c r="C127" i="2"/>
  <c r="AH89" i="2"/>
  <c r="D343" i="2" s="1"/>
  <c r="AH89" i="3"/>
  <c r="D343" i="3" s="1"/>
  <c r="C127" i="3"/>
  <c r="AH89" i="19"/>
  <c r="D343" i="19" s="1"/>
  <c r="C127" i="19"/>
  <c r="AH89" i="12"/>
  <c r="D343" i="12" s="1"/>
  <c r="C127" i="12"/>
  <c r="C112" i="28"/>
  <c r="S89" i="28"/>
  <c r="D328" i="28" s="1"/>
  <c r="C112" i="52"/>
  <c r="S89" i="52"/>
  <c r="D328" i="52" s="1"/>
  <c r="S89" i="39"/>
  <c r="D328" i="39" s="1"/>
  <c r="C112" i="39"/>
  <c r="C112" i="18"/>
  <c r="S89" i="18"/>
  <c r="D328" i="18" s="1"/>
  <c r="C112" i="32"/>
  <c r="S89" i="32"/>
  <c r="D328" i="32" s="1"/>
  <c r="C112" i="27"/>
  <c r="S89" i="27"/>
  <c r="D328" i="27" s="1"/>
  <c r="C115" i="35"/>
  <c r="V89" i="35"/>
  <c r="D331" i="35" s="1"/>
  <c r="V89" i="9"/>
  <c r="D331" i="9" s="1"/>
  <c r="C115" i="9"/>
  <c r="C115" i="24"/>
  <c r="V89" i="24"/>
  <c r="D331" i="24" s="1"/>
  <c r="C115" i="44"/>
  <c r="V89" i="44"/>
  <c r="D331" i="44" s="1"/>
  <c r="C115" i="42"/>
  <c r="V89" i="42"/>
  <c r="D331" i="42" s="1"/>
  <c r="V89" i="6"/>
  <c r="D331" i="6" s="1"/>
  <c r="C115" i="6"/>
  <c r="C115" i="1"/>
  <c r="V89" i="1"/>
  <c r="D331" i="1" s="1"/>
  <c r="C190" i="30"/>
  <c r="CS89" i="30"/>
  <c r="D406" i="30" s="1"/>
  <c r="C190" i="13"/>
  <c r="CS89" i="13"/>
  <c r="D406" i="13" s="1"/>
  <c r="CS89" i="19"/>
  <c r="D406" i="19" s="1"/>
  <c r="C190" i="19"/>
  <c r="CS89" i="8"/>
  <c r="D406" i="8" s="1"/>
  <c r="C190" i="8"/>
  <c r="C190" i="35"/>
  <c r="CS89" i="35"/>
  <c r="D406" i="35" s="1"/>
  <c r="CS89" i="5"/>
  <c r="D406" i="5" s="1"/>
  <c r="C190" i="5"/>
  <c r="CO89" i="19"/>
  <c r="D402" i="19" s="1"/>
  <c r="C186" i="19"/>
  <c r="CO89" i="16"/>
  <c r="D402" i="16" s="1"/>
  <c r="C186" i="16"/>
  <c r="CO89" i="30"/>
  <c r="D402" i="30" s="1"/>
  <c r="C186" i="30"/>
  <c r="CO89" i="40"/>
  <c r="D402" i="40" s="1"/>
  <c r="C186" i="40"/>
  <c r="C186" i="18"/>
  <c r="CO89" i="18"/>
  <c r="D402" i="18" s="1"/>
  <c r="CO89" i="9"/>
  <c r="D402" i="9" s="1"/>
  <c r="C186" i="9"/>
  <c r="C186" i="1"/>
  <c r="CO89" i="1"/>
  <c r="D402" i="1" s="1"/>
  <c r="EG89" i="3"/>
  <c r="D446" i="3" s="1"/>
  <c r="C230" i="3"/>
  <c r="C230" i="30"/>
  <c r="EG89" i="30"/>
  <c r="D446" i="30" s="1"/>
  <c r="C230" i="50"/>
  <c r="EG89" i="50"/>
  <c r="D446" i="50" s="1"/>
  <c r="C230" i="28"/>
  <c r="EG89" i="28"/>
  <c r="D446" i="28" s="1"/>
  <c r="EG89" i="24"/>
  <c r="D446" i="24" s="1"/>
  <c r="C230" i="24"/>
  <c r="EG89" i="47"/>
  <c r="D446" i="47" s="1"/>
  <c r="C230" i="47"/>
  <c r="EF89" i="51"/>
  <c r="D445" i="51" s="1"/>
  <c r="C229" i="51"/>
  <c r="EF89" i="39"/>
  <c r="D445" i="39" s="1"/>
  <c r="C229" i="39"/>
  <c r="EF89" i="53"/>
  <c r="D445" i="53" s="1"/>
  <c r="C229" i="53"/>
  <c r="C229" i="34"/>
  <c r="EF89" i="34"/>
  <c r="D445" i="34" s="1"/>
  <c r="C229" i="49"/>
  <c r="EF89" i="49"/>
  <c r="D445" i="49" s="1"/>
  <c r="EF89" i="52"/>
  <c r="D445" i="52" s="1"/>
  <c r="C229" i="52"/>
  <c r="C229" i="24"/>
  <c r="EF89" i="24"/>
  <c r="D445" i="24" s="1"/>
  <c r="EE89" i="13"/>
  <c r="D444" i="13" s="1"/>
  <c r="C228" i="13"/>
  <c r="C228" i="30"/>
  <c r="EE89" i="30"/>
  <c r="D444" i="30" s="1"/>
  <c r="C228" i="57"/>
  <c r="EE89" i="57"/>
  <c r="D444" i="57" s="1"/>
  <c r="C228" i="16"/>
  <c r="EE89" i="16"/>
  <c r="D444" i="16" s="1"/>
  <c r="EE89" i="45"/>
  <c r="D444" i="45" s="1"/>
  <c r="C228" i="45"/>
  <c r="EE89" i="14"/>
  <c r="D444" i="14" s="1"/>
  <c r="C228" i="14"/>
  <c r="C227" i="50"/>
  <c r="ED89" i="50"/>
  <c r="D443" i="50" s="1"/>
  <c r="ED89" i="54"/>
  <c r="D443" i="54" s="1"/>
  <c r="C227" i="54"/>
  <c r="ED89" i="48"/>
  <c r="D443" i="48" s="1"/>
  <c r="C227" i="48"/>
  <c r="C227" i="52"/>
  <c r="ED89" i="52"/>
  <c r="D443" i="52" s="1"/>
  <c r="C227" i="42"/>
  <c r="ED89" i="42"/>
  <c r="D443" i="42" s="1"/>
  <c r="ED89" i="39"/>
  <c r="D443" i="39" s="1"/>
  <c r="C227" i="39"/>
  <c r="ED89" i="17"/>
  <c r="D443" i="17" s="1"/>
  <c r="C227" i="17"/>
  <c r="EC89" i="15"/>
  <c r="D442" i="15" s="1"/>
  <c r="C226" i="15"/>
  <c r="EC89" i="53"/>
  <c r="D442" i="53" s="1"/>
  <c r="C226" i="53"/>
  <c r="C226" i="20"/>
  <c r="EC89" i="20"/>
  <c r="D442" i="20" s="1"/>
  <c r="C226" i="10"/>
  <c r="EC89" i="10"/>
  <c r="D442" i="10" s="1"/>
  <c r="C226" i="34"/>
  <c r="EC89" i="34"/>
  <c r="D442" i="34" s="1"/>
  <c r="C226" i="54"/>
  <c r="EC89" i="54"/>
  <c r="D442" i="54" s="1"/>
  <c r="C225" i="13"/>
  <c r="EB89" i="13"/>
  <c r="D441" i="13" s="1"/>
  <c r="EB89" i="10"/>
  <c r="D441" i="10" s="1"/>
  <c r="C225" i="10"/>
  <c r="EB89" i="44"/>
  <c r="D441" i="44" s="1"/>
  <c r="C225" i="44"/>
  <c r="EB89" i="56"/>
  <c r="D441" i="56" s="1"/>
  <c r="C225" i="56"/>
  <c r="EB89" i="8"/>
  <c r="D441" i="8" s="1"/>
  <c r="C225" i="8"/>
  <c r="EB89" i="18"/>
  <c r="D441" i="18" s="1"/>
  <c r="C225" i="18"/>
  <c r="EB89" i="31"/>
  <c r="D441" i="31" s="1"/>
  <c r="C225" i="31"/>
  <c r="DR89" i="47"/>
  <c r="D431" i="47" s="1"/>
  <c r="C215" i="47"/>
  <c r="DR89" i="6"/>
  <c r="D431" i="6" s="1"/>
  <c r="C215" i="6"/>
  <c r="DR89" i="48"/>
  <c r="D431" i="48" s="1"/>
  <c r="C215" i="48"/>
  <c r="C215" i="2"/>
  <c r="DR89" i="2"/>
  <c r="D431" i="2" s="1"/>
  <c r="DR89" i="39"/>
  <c r="D431" i="39" s="1"/>
  <c r="C215" i="39"/>
  <c r="DR89" i="4"/>
  <c r="D431" i="4" s="1"/>
  <c r="C215" i="4"/>
  <c r="C167" i="3"/>
  <c r="BV89" i="3"/>
  <c r="D383" i="3" s="1"/>
  <c r="C167" i="21"/>
  <c r="BV89" i="21"/>
  <c r="D383" i="21" s="1"/>
  <c r="C167" i="15"/>
  <c r="BV89" i="15"/>
  <c r="D383" i="15" s="1"/>
  <c r="C167" i="57"/>
  <c r="BV89" i="57"/>
  <c r="D383" i="57" s="1"/>
  <c r="C167" i="33"/>
  <c r="BV89" i="33"/>
  <c r="D383" i="33" s="1"/>
  <c r="C167" i="8"/>
  <c r="BV89" i="8"/>
  <c r="D383" i="8" s="1"/>
  <c r="BV89" i="10"/>
  <c r="D383" i="10" s="1"/>
  <c r="C167" i="10"/>
  <c r="CW89" i="47"/>
  <c r="D410" i="47" s="1"/>
  <c r="C194" i="47"/>
  <c r="CW89" i="10"/>
  <c r="D410" i="10" s="1"/>
  <c r="C194" i="10"/>
  <c r="C194" i="4"/>
  <c r="CW89" i="4"/>
  <c r="D410" i="4" s="1"/>
  <c r="CW89" i="56"/>
  <c r="D410" i="56" s="1"/>
  <c r="C194" i="56"/>
  <c r="C194" i="14"/>
  <c r="CW89" i="14"/>
  <c r="D410" i="14" s="1"/>
  <c r="CW89" i="16"/>
  <c r="D410" i="16" s="1"/>
  <c r="C194" i="16"/>
  <c r="C182" i="3"/>
  <c r="CK89" i="3"/>
  <c r="D398" i="3" s="1"/>
  <c r="C182" i="13"/>
  <c r="CK89" i="13"/>
  <c r="D398" i="13" s="1"/>
  <c r="CK89" i="20"/>
  <c r="D398" i="20" s="1"/>
  <c r="C182" i="20"/>
  <c r="CK89" i="12"/>
  <c r="D398" i="12" s="1"/>
  <c r="C182" i="12"/>
  <c r="C182" i="15"/>
  <c r="CK89" i="15"/>
  <c r="D398" i="15" s="1"/>
  <c r="C182" i="14"/>
  <c r="CK89" i="14"/>
  <c r="D398" i="14" s="1"/>
  <c r="CM89" i="10"/>
  <c r="D400" i="10" s="1"/>
  <c r="C184" i="10"/>
  <c r="C184" i="6"/>
  <c r="CM89" i="6"/>
  <c r="D400" i="6" s="1"/>
  <c r="C184" i="27"/>
  <c r="CM89" i="27"/>
  <c r="D400" i="27" s="1"/>
  <c r="CM89" i="42"/>
  <c r="D400" i="42" s="1"/>
  <c r="C184" i="42"/>
  <c r="CM89" i="2"/>
  <c r="D400" i="2" s="1"/>
  <c r="C184" i="2"/>
  <c r="CM89" i="57"/>
  <c r="D400" i="57" s="1"/>
  <c r="C184" i="57"/>
  <c r="C184" i="58"/>
  <c r="CM89" i="58"/>
  <c r="D400" i="58" s="1"/>
  <c r="C222" i="20"/>
  <c r="DY89" i="20"/>
  <c r="D438" i="20" s="1"/>
  <c r="DY89" i="56"/>
  <c r="D438" i="56" s="1"/>
  <c r="C222" i="56"/>
  <c r="C222" i="23"/>
  <c r="DY89" i="23"/>
  <c r="D438" i="23" s="1"/>
  <c r="C222" i="10"/>
  <c r="DY89" i="10"/>
  <c r="D438" i="10" s="1"/>
  <c r="C222" i="18"/>
  <c r="DY89" i="18"/>
  <c r="D438" i="18" s="1"/>
  <c r="DY89" i="29"/>
  <c r="D438" i="29" s="1"/>
  <c r="C222" i="29"/>
  <c r="C221" i="4"/>
  <c r="DX89" i="4"/>
  <c r="D437" i="4" s="1"/>
  <c r="DX89" i="48"/>
  <c r="D437" i="48" s="1"/>
  <c r="C221" i="48"/>
  <c r="C221" i="55"/>
  <c r="DX89" i="55"/>
  <c r="D437" i="55" s="1"/>
  <c r="C221" i="45"/>
  <c r="DX89" i="45"/>
  <c r="D437" i="45" s="1"/>
  <c r="C221" i="31"/>
  <c r="DX89" i="31"/>
  <c r="D437" i="31" s="1"/>
  <c r="DX89" i="8"/>
  <c r="D437" i="8" s="1"/>
  <c r="C221" i="8"/>
  <c r="C221" i="14"/>
  <c r="DX89" i="14"/>
  <c r="D437" i="14" s="1"/>
  <c r="C220" i="18"/>
  <c r="DW89" i="18"/>
  <c r="D436" i="18" s="1"/>
  <c r="C220" i="8"/>
  <c r="DW89" i="8"/>
  <c r="D436" i="8" s="1"/>
  <c r="C220" i="9"/>
  <c r="DW89" i="9"/>
  <c r="D436" i="9" s="1"/>
  <c r="DW89" i="39"/>
  <c r="D436" i="39" s="1"/>
  <c r="C220" i="39"/>
  <c r="DW89" i="5"/>
  <c r="D436" i="5" s="1"/>
  <c r="C220" i="5"/>
  <c r="C220" i="3"/>
  <c r="DW89" i="3"/>
  <c r="D436" i="3" s="1"/>
  <c r="C219" i="29"/>
  <c r="DV89" i="29"/>
  <c r="D435" i="29" s="1"/>
  <c r="C219" i="30"/>
  <c r="DV89" i="30"/>
  <c r="D435" i="30" s="1"/>
  <c r="DV89" i="52"/>
  <c r="D435" i="52" s="1"/>
  <c r="C219" i="52"/>
  <c r="DV89" i="44"/>
  <c r="D435" i="44" s="1"/>
  <c r="C219" i="44"/>
  <c r="DV89" i="35"/>
  <c r="D435" i="35" s="1"/>
  <c r="C219" i="35"/>
  <c r="C219" i="15"/>
  <c r="DV89" i="15"/>
  <c r="D435" i="15" s="1"/>
  <c r="DV89" i="14"/>
  <c r="D435" i="14" s="1"/>
  <c r="C219" i="14"/>
  <c r="C216" i="48"/>
  <c r="DS89" i="48"/>
  <c r="D432" i="48" s="1"/>
  <c r="C217" i="50"/>
  <c r="DT89" i="50"/>
  <c r="D433" i="50" s="1"/>
  <c r="C216" i="35"/>
  <c r="DS89" i="35"/>
  <c r="D432" i="35" s="1"/>
  <c r="C216" i="55"/>
  <c r="DS89" i="55"/>
  <c r="D432" i="55" s="1"/>
  <c r="DT89" i="6"/>
  <c r="D433" i="6" s="1"/>
  <c r="C217" i="6"/>
  <c r="DS89" i="9"/>
  <c r="D432" i="9" s="1"/>
  <c r="C216" i="9"/>
  <c r="DT89" i="55"/>
  <c r="D433" i="55" s="1"/>
  <c r="C217" i="55"/>
  <c r="C217" i="58"/>
  <c r="DT89" i="58"/>
  <c r="D433" i="58" s="1"/>
  <c r="DS89" i="46"/>
  <c r="D432" i="46" s="1"/>
  <c r="C216" i="46"/>
  <c r="C217" i="48"/>
  <c r="DT89" i="48"/>
  <c r="D433" i="48" s="1"/>
  <c r="DS89" i="8"/>
  <c r="D432" i="8" s="1"/>
  <c r="C216" i="8"/>
  <c r="C217" i="42"/>
  <c r="DT89" i="42"/>
  <c r="D433" i="42" s="1"/>
  <c r="C216" i="31"/>
  <c r="DS89" i="31"/>
  <c r="D432" i="31" s="1"/>
  <c r="C218" i="3"/>
  <c r="DU89" i="3"/>
  <c r="D434" i="3" s="1"/>
  <c r="DU89" i="51"/>
  <c r="D434" i="51" s="1"/>
  <c r="C218" i="51"/>
  <c r="C218" i="35"/>
  <c r="DU89" i="35"/>
  <c r="D434" i="35" s="1"/>
  <c r="DU89" i="18"/>
  <c r="D434" i="18" s="1"/>
  <c r="C218" i="18"/>
  <c r="DU89" i="55"/>
  <c r="D434" i="55" s="1"/>
  <c r="C218" i="55"/>
  <c r="C218" i="24"/>
  <c r="DU89" i="24"/>
  <c r="D434" i="24" s="1"/>
  <c r="C208" i="19"/>
  <c r="DK89" i="19"/>
  <c r="D424" i="19" s="1"/>
  <c r="C208" i="35"/>
  <c r="DK89" i="35"/>
  <c r="D424" i="35" s="1"/>
  <c r="DK89" i="17"/>
  <c r="D424" i="17" s="1"/>
  <c r="C208" i="17"/>
  <c r="DK89" i="51"/>
  <c r="D424" i="51" s="1"/>
  <c r="C208" i="51"/>
  <c r="DK89" i="27"/>
  <c r="D424" i="27" s="1"/>
  <c r="C208" i="27"/>
  <c r="C208" i="1"/>
  <c r="DK89" i="1"/>
  <c r="D424" i="1" s="1"/>
  <c r="DK89" i="16"/>
  <c r="D424" i="16" s="1"/>
  <c r="C208" i="16"/>
  <c r="C207" i="42"/>
  <c r="DJ89" i="42"/>
  <c r="D423" i="42" s="1"/>
  <c r="C207" i="32"/>
  <c r="DJ89" i="32"/>
  <c r="D423" i="32" s="1"/>
  <c r="DJ89" i="52"/>
  <c r="D423" i="52" s="1"/>
  <c r="C207" i="52"/>
  <c r="DJ89" i="49"/>
  <c r="D423" i="49" s="1"/>
  <c r="C207" i="49"/>
  <c r="C207" i="45"/>
  <c r="DJ89" i="45"/>
  <c r="D423" i="45" s="1"/>
  <c r="DJ89" i="48"/>
  <c r="D423" i="48" s="1"/>
  <c r="C207" i="48"/>
  <c r="BN89" i="32"/>
  <c r="D375" i="32" s="1"/>
  <c r="C159" i="32"/>
  <c r="C159" i="53"/>
  <c r="BN89" i="53"/>
  <c r="D375" i="53" s="1"/>
  <c r="C159" i="20"/>
  <c r="BN89" i="20"/>
  <c r="D375" i="20" s="1"/>
  <c r="BN89" i="48"/>
  <c r="D375" i="48" s="1"/>
  <c r="C159" i="48"/>
  <c r="C159" i="41"/>
  <c r="BN89" i="41"/>
  <c r="D375" i="41" s="1"/>
  <c r="BN89" i="52"/>
  <c r="D375" i="52" s="1"/>
  <c r="C159" i="52"/>
  <c r="C159" i="46"/>
  <c r="BN89" i="46"/>
  <c r="D375" i="46" s="1"/>
  <c r="DD89" i="14"/>
  <c r="D417" i="14" s="1"/>
  <c r="C201" i="14"/>
  <c r="C201" i="27"/>
  <c r="DD89" i="27"/>
  <c r="D417" i="27" s="1"/>
  <c r="C201" i="24"/>
  <c r="DD89" i="24"/>
  <c r="D417" i="24" s="1"/>
  <c r="DD89" i="19"/>
  <c r="D417" i="19" s="1"/>
  <c r="C201" i="19"/>
  <c r="DD89" i="3"/>
  <c r="D417" i="3" s="1"/>
  <c r="C201" i="3"/>
  <c r="DD89" i="33"/>
  <c r="D417" i="33" s="1"/>
  <c r="C201" i="33"/>
  <c r="C118" i="42"/>
  <c r="Y89" i="42"/>
  <c r="D334" i="42" s="1"/>
  <c r="C118" i="2"/>
  <c r="Y89" i="2"/>
  <c r="D334" i="2" s="1"/>
  <c r="Y89" i="24"/>
  <c r="D334" i="24" s="1"/>
  <c r="C118" i="24"/>
  <c r="C118" i="34"/>
  <c r="Y89" i="34"/>
  <c r="D334" i="34" s="1"/>
  <c r="C118" i="20"/>
  <c r="Y89" i="20"/>
  <c r="D334" i="20" s="1"/>
  <c r="C118" i="55"/>
  <c r="Y89" i="55"/>
  <c r="D334" i="55" s="1"/>
  <c r="Y89" i="3"/>
  <c r="D334" i="3" s="1"/>
  <c r="C118" i="3"/>
  <c r="T89" i="12"/>
  <c r="D329" i="12" s="1"/>
  <c r="C113" i="12"/>
  <c r="T89" i="28"/>
  <c r="D329" i="28" s="1"/>
  <c r="C113" i="28"/>
  <c r="C113" i="57"/>
  <c r="T89" i="57"/>
  <c r="D329" i="57" s="1"/>
  <c r="C113" i="6"/>
  <c r="T89" i="6"/>
  <c r="D329" i="6" s="1"/>
  <c r="C113" i="15"/>
  <c r="T89" i="15"/>
  <c r="D329" i="15" s="1"/>
  <c r="T89" i="35"/>
  <c r="D329" i="35" s="1"/>
  <c r="C113" i="35"/>
  <c r="C131" i="1"/>
  <c r="AL89" i="1"/>
  <c r="D347" i="1" s="1"/>
  <c r="C131" i="45"/>
  <c r="AL89" i="45"/>
  <c r="D347" i="45" s="1"/>
  <c r="C131" i="47"/>
  <c r="AL89" i="47"/>
  <c r="D347" i="47" s="1"/>
  <c r="C131" i="40"/>
  <c r="AL89" i="40"/>
  <c r="D347" i="40" s="1"/>
  <c r="AL89" i="31"/>
  <c r="D347" i="31" s="1"/>
  <c r="C131" i="31"/>
  <c r="C131" i="56"/>
  <c r="AL89" i="56"/>
  <c r="D347" i="56" s="1"/>
  <c r="C131" i="32"/>
  <c r="AL89" i="32"/>
  <c r="D347" i="32" s="1"/>
  <c r="C137" i="32"/>
  <c r="AR89" i="32"/>
  <c r="D353" i="32" s="1"/>
  <c r="AR89" i="45"/>
  <c r="D353" i="45" s="1"/>
  <c r="C137" i="45"/>
  <c r="C137" i="49"/>
  <c r="AR89" i="49"/>
  <c r="D353" i="49" s="1"/>
  <c r="AR89" i="37"/>
  <c r="D353" i="37" s="1"/>
  <c r="C137" i="37"/>
  <c r="C137" i="24"/>
  <c r="AR89" i="24"/>
  <c r="D353" i="24" s="1"/>
  <c r="C137" i="53"/>
  <c r="AR89" i="53"/>
  <c r="D353" i="53" s="1"/>
  <c r="Q89" i="57"/>
  <c r="D326" i="57" s="1"/>
  <c r="C110" i="57"/>
  <c r="Q89" i="16"/>
  <c r="D326" i="16" s="1"/>
  <c r="C110" i="16"/>
  <c r="C110" i="10"/>
  <c r="Q89" i="10"/>
  <c r="D326" i="10" s="1"/>
  <c r="C110" i="14"/>
  <c r="Q89" i="14"/>
  <c r="D326" i="14" s="1"/>
  <c r="Q89" i="54"/>
  <c r="D326" i="54" s="1"/>
  <c r="C110" i="54"/>
  <c r="Q89" i="58"/>
  <c r="D326" i="58" s="1"/>
  <c r="C110" i="58"/>
  <c r="Q89" i="30"/>
  <c r="D326" i="30" s="1"/>
  <c r="C110" i="30"/>
  <c r="C120" i="19"/>
  <c r="AA89" i="19"/>
  <c r="D336" i="19" s="1"/>
  <c r="C120" i="3"/>
  <c r="AA89" i="3"/>
  <c r="D336" i="3" s="1"/>
  <c r="AA89" i="16"/>
  <c r="D336" i="16" s="1"/>
  <c r="C120" i="16"/>
  <c r="C120" i="23"/>
  <c r="AA89" i="23"/>
  <c r="D336" i="23" s="1"/>
  <c r="AA89" i="45"/>
  <c r="D336" i="45" s="1"/>
  <c r="C120" i="45"/>
  <c r="C120" i="21"/>
  <c r="AA89" i="21"/>
  <c r="D336" i="21" s="1"/>
  <c r="C140" i="30"/>
  <c r="AU89" i="30"/>
  <c r="D356" i="30" s="1"/>
  <c r="AU89" i="33"/>
  <c r="D356" i="33" s="1"/>
  <c r="C140" i="33"/>
  <c r="AU89" i="23"/>
  <c r="D356" i="23" s="1"/>
  <c r="C140" i="23"/>
  <c r="AU89" i="18"/>
  <c r="D356" i="18" s="1"/>
  <c r="C140" i="18"/>
  <c r="C140" i="28"/>
  <c r="AU89" i="28"/>
  <c r="D356" i="28" s="1"/>
  <c r="C140" i="37"/>
  <c r="AU89" i="37"/>
  <c r="D356" i="37" s="1"/>
  <c r="AU89" i="9"/>
  <c r="D356" i="9" s="1"/>
  <c r="C140" i="9"/>
  <c r="C189" i="5"/>
  <c r="CR89" i="5"/>
  <c r="D405" i="5" s="1"/>
  <c r="CR89" i="54"/>
  <c r="D405" i="54" s="1"/>
  <c r="C189" i="54"/>
  <c r="C189" i="2"/>
  <c r="CR89" i="2"/>
  <c r="D405" i="2" s="1"/>
  <c r="CR89" i="23"/>
  <c r="D405" i="23" s="1"/>
  <c r="C189" i="23"/>
  <c r="CR89" i="35"/>
  <c r="D405" i="35" s="1"/>
  <c r="C189" i="35"/>
  <c r="CR89" i="33"/>
  <c r="D405" i="33" s="1"/>
  <c r="C189" i="33"/>
  <c r="C213" i="47"/>
  <c r="DP89" i="47"/>
  <c r="D429" i="47" s="1"/>
  <c r="DP89" i="1"/>
  <c r="D429" i="1" s="1"/>
  <c r="C213" i="1"/>
  <c r="C213" i="14"/>
  <c r="DP89" i="14"/>
  <c r="D429" i="14" s="1"/>
  <c r="C213" i="12"/>
  <c r="DP89" i="12"/>
  <c r="D429" i="12" s="1"/>
  <c r="DP89" i="24"/>
  <c r="D429" i="24" s="1"/>
  <c r="C213" i="24"/>
  <c r="DP89" i="10"/>
  <c r="D429" i="10" s="1"/>
  <c r="C213" i="10"/>
  <c r="C213" i="39"/>
  <c r="DP89" i="39"/>
  <c r="D429" i="39" s="1"/>
  <c r="C212" i="17"/>
  <c r="DO89" i="17"/>
  <c r="D428" i="17" s="1"/>
  <c r="C212" i="35"/>
  <c r="DO89" i="35"/>
  <c r="D428" i="35" s="1"/>
  <c r="C212" i="33"/>
  <c r="DO89" i="33"/>
  <c r="D428" i="33" s="1"/>
  <c r="DO89" i="53"/>
  <c r="D428" i="53" s="1"/>
  <c r="C212" i="53"/>
  <c r="C212" i="9"/>
  <c r="DO89" i="9"/>
  <c r="D428" i="9" s="1"/>
  <c r="C212" i="2"/>
  <c r="DO89" i="2"/>
  <c r="D428" i="2" s="1"/>
  <c r="C211" i="5"/>
  <c r="DN89" i="5"/>
  <c r="D427" i="5" s="1"/>
  <c r="C211" i="37"/>
  <c r="DN89" i="37"/>
  <c r="D427" i="37" s="1"/>
  <c r="DN89" i="14"/>
  <c r="D427" i="14" s="1"/>
  <c r="C211" i="14"/>
  <c r="C211" i="24"/>
  <c r="DN89" i="24"/>
  <c r="D427" i="24" s="1"/>
  <c r="C211" i="47"/>
  <c r="DN89" i="47"/>
  <c r="D427" i="47" s="1"/>
  <c r="DN89" i="9"/>
  <c r="D427" i="9" s="1"/>
  <c r="C211" i="9"/>
  <c r="DN89" i="41"/>
  <c r="D427" i="41" s="1"/>
  <c r="C211" i="41"/>
  <c r="DM89" i="1"/>
  <c r="D426" i="1" s="1"/>
  <c r="C210" i="1"/>
  <c r="C210" i="12"/>
  <c r="DM89" i="12"/>
  <c r="D426" i="12" s="1"/>
  <c r="C210" i="55"/>
  <c r="DM89" i="55"/>
  <c r="D426" i="55" s="1"/>
  <c r="C210" i="31"/>
  <c r="DM89" i="31"/>
  <c r="D426" i="31" s="1"/>
  <c r="DM89" i="15"/>
  <c r="D426" i="15" s="1"/>
  <c r="C210" i="15"/>
  <c r="DM89" i="40"/>
  <c r="D426" i="40" s="1"/>
  <c r="C210" i="40"/>
  <c r="DL89" i="4"/>
  <c r="D425" i="4" s="1"/>
  <c r="C209" i="4"/>
  <c r="C209" i="18"/>
  <c r="DL89" i="18"/>
  <c r="D425" i="18" s="1"/>
  <c r="C209" i="49"/>
  <c r="DL89" i="49"/>
  <c r="D425" i="49" s="1"/>
  <c r="DL89" i="41"/>
  <c r="D425" i="41" s="1"/>
  <c r="C209" i="41"/>
  <c r="DL89" i="21"/>
  <c r="D425" i="21" s="1"/>
  <c r="C209" i="21"/>
  <c r="DL89" i="35"/>
  <c r="D425" i="35" s="1"/>
  <c r="C209" i="35"/>
  <c r="DL89" i="12"/>
  <c r="D425" i="12" s="1"/>
  <c r="C209" i="12"/>
  <c r="C176" i="58"/>
  <c r="CE89" i="58"/>
  <c r="D392" i="58" s="1"/>
  <c r="C176" i="30"/>
  <c r="CE89" i="30"/>
  <c r="D392" i="30" s="1"/>
  <c r="CE89" i="28"/>
  <c r="D392" i="28" s="1"/>
  <c r="C176" i="28"/>
  <c r="C176" i="17"/>
  <c r="CE89" i="17"/>
  <c r="D392" i="17" s="1"/>
  <c r="CE89" i="48"/>
  <c r="D392" i="48" s="1"/>
  <c r="C176" i="48"/>
  <c r="CE89" i="27"/>
  <c r="D392" i="27" s="1"/>
  <c r="C176" i="27"/>
  <c r="BF89" i="53"/>
  <c r="D367" i="53" s="1"/>
  <c r="C151" i="53"/>
  <c r="BF89" i="51"/>
  <c r="D367" i="51" s="1"/>
  <c r="C151" i="51"/>
  <c r="BF89" i="8"/>
  <c r="D367" i="8" s="1"/>
  <c r="C151" i="8"/>
  <c r="BF89" i="30"/>
  <c r="D367" i="30" s="1"/>
  <c r="C151" i="30"/>
  <c r="BF89" i="24"/>
  <c r="D367" i="24" s="1"/>
  <c r="C151" i="24"/>
  <c r="C151" i="32"/>
  <c r="BF89" i="32"/>
  <c r="D367" i="32" s="1"/>
  <c r="BF89" i="5"/>
  <c r="D367" i="5" s="1"/>
  <c r="C151" i="5"/>
  <c r="DA89" i="41"/>
  <c r="D414" i="41" s="1"/>
  <c r="C198" i="41"/>
  <c r="DA89" i="33"/>
  <c r="D414" i="33" s="1"/>
  <c r="C198" i="33"/>
  <c r="DA89" i="40"/>
  <c r="D414" i="40" s="1"/>
  <c r="C198" i="40"/>
  <c r="DA89" i="13"/>
  <c r="D414" i="13" s="1"/>
  <c r="C198" i="13"/>
  <c r="DA89" i="8"/>
  <c r="D414" i="8" s="1"/>
  <c r="C198" i="8"/>
  <c r="C198" i="55"/>
  <c r="DA89" i="55"/>
  <c r="D414" i="55" s="1"/>
  <c r="C193" i="20"/>
  <c r="CV89" i="20"/>
  <c r="D409" i="20" s="1"/>
  <c r="CV89" i="16"/>
  <c r="D409" i="16" s="1"/>
  <c r="C193" i="16"/>
  <c r="C193" i="32"/>
  <c r="CV89" i="32"/>
  <c r="D409" i="32" s="1"/>
  <c r="C193" i="15"/>
  <c r="CV89" i="15"/>
  <c r="D409" i="15" s="1"/>
  <c r="C193" i="7"/>
  <c r="CV89" i="7"/>
  <c r="D409" i="7" s="1"/>
  <c r="CV89" i="19"/>
  <c r="D409" i="19" s="1"/>
  <c r="C193" i="19"/>
  <c r="CV89" i="4"/>
  <c r="D409" i="4" s="1"/>
  <c r="C193" i="4"/>
  <c r="C141" i="28"/>
  <c r="AV89" i="28"/>
  <c r="D357" i="28" s="1"/>
  <c r="C141" i="4"/>
  <c r="AV89" i="4"/>
  <c r="D357" i="4" s="1"/>
  <c r="AV89" i="32"/>
  <c r="D357" i="32" s="1"/>
  <c r="C141" i="32"/>
  <c r="C141" i="37"/>
  <c r="AV89" i="37"/>
  <c r="D357" i="37" s="1"/>
  <c r="C141" i="54"/>
  <c r="AV89" i="54"/>
  <c r="D357" i="54" s="1"/>
  <c r="AV89" i="30"/>
  <c r="D357" i="30" s="1"/>
  <c r="C141" i="30"/>
  <c r="C121" i="15"/>
  <c r="AB89" i="15"/>
  <c r="D337" i="15" s="1"/>
  <c r="C121" i="8"/>
  <c r="AB89" i="8"/>
  <c r="D337" i="8" s="1"/>
  <c r="C121" i="44"/>
  <c r="AB89" i="44"/>
  <c r="D337" i="44" s="1"/>
  <c r="AB89" i="37"/>
  <c r="D337" i="37" s="1"/>
  <c r="C121" i="37"/>
  <c r="C121" i="18"/>
  <c r="AB89" i="18"/>
  <c r="D337" i="18" s="1"/>
  <c r="AB89" i="20"/>
  <c r="D337" i="20" s="1"/>
  <c r="C121" i="20"/>
  <c r="AB89" i="51"/>
  <c r="D337" i="51" s="1"/>
  <c r="C121" i="51"/>
  <c r="C108" i="48"/>
  <c r="O89" i="48"/>
  <c r="D324" i="48" s="1"/>
  <c r="C108" i="35"/>
  <c r="O89" i="35"/>
  <c r="D324" i="35" s="1"/>
  <c r="C108" i="31"/>
  <c r="O89" i="31"/>
  <c r="D324" i="31" s="1"/>
  <c r="C108" i="15"/>
  <c r="O89" i="15"/>
  <c r="D324" i="15" s="1"/>
  <c r="C108" i="29"/>
  <c r="O89" i="29"/>
  <c r="D324" i="29" s="1"/>
  <c r="O89" i="16"/>
  <c r="D324" i="16" s="1"/>
  <c r="C108" i="16"/>
  <c r="AC89" i="21"/>
  <c r="D338" i="21" s="1"/>
  <c r="C122" i="21"/>
  <c r="C122" i="54"/>
  <c r="AC89" i="54"/>
  <c r="D338" i="54" s="1"/>
  <c r="AC89" i="10"/>
  <c r="D338" i="10" s="1"/>
  <c r="C122" i="10"/>
  <c r="AC89" i="41"/>
  <c r="D338" i="41" s="1"/>
  <c r="C122" i="41"/>
  <c r="AC89" i="3"/>
  <c r="D338" i="3" s="1"/>
  <c r="C122" i="3"/>
  <c r="AC89" i="6"/>
  <c r="D338" i="6" s="1"/>
  <c r="C122" i="6"/>
  <c r="C122" i="40"/>
  <c r="AC89" i="40"/>
  <c r="D338" i="40" s="1"/>
  <c r="C142" i="33"/>
  <c r="AW89" i="33"/>
  <c r="D358" i="33" s="1"/>
  <c r="AW89" i="43"/>
  <c r="D358" i="43" s="1"/>
  <c r="C142" i="43"/>
  <c r="AW89" i="40"/>
  <c r="D358" i="40" s="1"/>
  <c r="C142" i="40"/>
  <c r="AW89" i="54"/>
  <c r="D358" i="54" s="1"/>
  <c r="C142" i="54"/>
  <c r="C142" i="19"/>
  <c r="AW89" i="19"/>
  <c r="D358" i="19" s="1"/>
  <c r="AW89" i="41"/>
  <c r="D358" i="41" s="1"/>
  <c r="C142" i="41"/>
  <c r="C136" i="49"/>
  <c r="AQ89" i="49"/>
  <c r="D352" i="49" s="1"/>
  <c r="AQ89" i="1"/>
  <c r="D352" i="1" s="1"/>
  <c r="C136" i="1"/>
  <c r="C136" i="54"/>
  <c r="AQ89" i="54"/>
  <c r="D352" i="54" s="1"/>
  <c r="C136" i="7"/>
  <c r="AQ89" i="7"/>
  <c r="D352" i="7" s="1"/>
  <c r="C136" i="35"/>
  <c r="AQ89" i="35"/>
  <c r="D352" i="35" s="1"/>
  <c r="AQ89" i="42"/>
  <c r="D352" i="42" s="1"/>
  <c r="C136" i="42"/>
  <c r="C136" i="32"/>
  <c r="AQ89" i="32"/>
  <c r="D352" i="32" s="1"/>
  <c r="CJ89" i="3"/>
  <c r="D397" i="3" s="1"/>
  <c r="C181" i="3"/>
  <c r="DH89" i="24"/>
  <c r="D421" i="24" s="1"/>
  <c r="C205" i="24"/>
  <c r="DH89" i="27"/>
  <c r="D421" i="27" s="1"/>
  <c r="C205" i="27"/>
  <c r="C179" i="37"/>
  <c r="CH89" i="37"/>
  <c r="D395" i="37" s="1"/>
  <c r="C177" i="58"/>
  <c r="CF89" i="58"/>
  <c r="D393" i="58" s="1"/>
  <c r="C233" i="9"/>
  <c r="EJ89" i="9"/>
  <c r="D449" i="9" s="1"/>
  <c r="C236" i="7"/>
  <c r="EM89" i="7"/>
  <c r="D452" i="7" s="1"/>
  <c r="C236" i="58"/>
  <c r="EM89" i="58"/>
  <c r="D452" i="58" s="1"/>
  <c r="EH89" i="13"/>
  <c r="D447" i="13" s="1"/>
  <c r="C231" i="13"/>
  <c r="C235" i="14"/>
  <c r="EL89" i="14"/>
  <c r="D451" i="14" s="1"/>
  <c r="EI89" i="7"/>
  <c r="D448" i="7" s="1"/>
  <c r="C232" i="7"/>
  <c r="C232" i="40"/>
  <c r="EI89" i="40"/>
  <c r="D448" i="40" s="1"/>
  <c r="EH89" i="28"/>
  <c r="D447" i="28" s="1"/>
  <c r="C231" i="28"/>
  <c r="C236" i="54"/>
  <c r="EM89" i="54"/>
  <c r="D452" i="54" s="1"/>
  <c r="CZ89" i="56"/>
  <c r="D413" i="56" s="1"/>
  <c r="C197" i="56"/>
  <c r="CZ89" i="34"/>
  <c r="D413" i="34" s="1"/>
  <c r="C197" i="34"/>
  <c r="DC89" i="45"/>
  <c r="D416" i="45" s="1"/>
  <c r="C200" i="45"/>
  <c r="C133" i="58"/>
  <c r="AN89" i="58"/>
  <c r="D349" i="58" s="1"/>
  <c r="R89" i="58"/>
  <c r="D327" i="58" s="1"/>
  <c r="C111" i="58"/>
  <c r="P89" i="33"/>
  <c r="D325" i="33" s="1"/>
  <c r="C109" i="33"/>
  <c r="CQ89" i="24"/>
  <c r="D404" i="24" s="1"/>
  <c r="C188" i="24"/>
  <c r="CQ89" i="1"/>
  <c r="D404" i="1" s="1"/>
  <c r="C188" i="1"/>
  <c r="C174" i="55"/>
  <c r="CC89" i="55"/>
  <c r="D390" i="55" s="1"/>
  <c r="CB89" i="45"/>
  <c r="D389" i="45" s="1"/>
  <c r="C173" i="45"/>
  <c r="CA89" i="35"/>
  <c r="D388" i="35" s="1"/>
  <c r="C172" i="35"/>
  <c r="C171" i="56"/>
  <c r="BZ89" i="56"/>
  <c r="D387" i="56" s="1"/>
  <c r="C170" i="27"/>
  <c r="BY89" i="27"/>
  <c r="D386" i="27" s="1"/>
  <c r="C169" i="4"/>
  <c r="BX89" i="4"/>
  <c r="D385" i="4" s="1"/>
  <c r="C160" i="53"/>
  <c r="BO89" i="53"/>
  <c r="D376" i="53" s="1"/>
  <c r="C223" i="56"/>
  <c r="DZ89" i="56"/>
  <c r="D439" i="56" s="1"/>
  <c r="C196" i="53"/>
  <c r="CY89" i="53"/>
  <c r="D412" i="53" s="1"/>
  <c r="CU89" i="3"/>
  <c r="D408" i="3" s="1"/>
  <c r="C192" i="3"/>
  <c r="CU89" i="15"/>
  <c r="D408" i="15" s="1"/>
  <c r="C192" i="15"/>
  <c r="C130" i="32"/>
  <c r="AK89" i="32"/>
  <c r="D346" i="32" s="1"/>
  <c r="AS89" i="56"/>
  <c r="D354" i="56" s="1"/>
  <c r="C138" i="56"/>
  <c r="C166" i="15"/>
  <c r="BU89" i="15"/>
  <c r="D382" i="15" s="1"/>
  <c r="C166" i="40"/>
  <c r="BU89" i="40"/>
  <c r="D382" i="40" s="1"/>
  <c r="BT89" i="57"/>
  <c r="D381" i="57" s="1"/>
  <c r="C165" i="57"/>
  <c r="BS89" i="18"/>
  <c r="D380" i="18" s="1"/>
  <c r="C164" i="18"/>
  <c r="C163" i="33"/>
  <c r="BR89" i="33"/>
  <c r="D379" i="33" s="1"/>
  <c r="C162" i="56"/>
  <c r="BQ89" i="56"/>
  <c r="D378" i="56" s="1"/>
  <c r="BG89" i="18"/>
  <c r="D368" i="18" s="1"/>
  <c r="C152" i="18"/>
  <c r="DQ89" i="57"/>
  <c r="D430" i="57" s="1"/>
  <c r="C214" i="57"/>
  <c r="C199" i="56"/>
  <c r="DB89" i="56"/>
  <c r="D415" i="56" s="1"/>
  <c r="C117" i="58"/>
  <c r="X89" i="58"/>
  <c r="D333" i="58" s="1"/>
  <c r="C117" i="33"/>
  <c r="X89" i="33"/>
  <c r="D333" i="33" s="1"/>
  <c r="C139" i="46"/>
  <c r="AT89" i="46"/>
  <c r="D355" i="46" s="1"/>
  <c r="AM89" i="58"/>
  <c r="D348" i="58" s="1"/>
  <c r="C132" i="58"/>
  <c r="C129" i="58"/>
  <c r="AJ89" i="58"/>
  <c r="D345" i="58" s="1"/>
  <c r="CT89" i="51"/>
  <c r="D407" i="51" s="1"/>
  <c r="C191" i="51"/>
  <c r="C158" i="55"/>
  <c r="BM89" i="55"/>
  <c r="D374" i="55" s="1"/>
  <c r="C190" i="21"/>
  <c r="CS89" i="21"/>
  <c r="D406" i="21" s="1"/>
  <c r="C190" i="42"/>
  <c r="CS89" i="42"/>
  <c r="D406" i="42" s="1"/>
  <c r="C190" i="37"/>
  <c r="CS89" i="37"/>
  <c r="D406" i="37" s="1"/>
  <c r="C190" i="39"/>
  <c r="CS89" i="39"/>
  <c r="D406" i="39" s="1"/>
  <c r="C190" i="56"/>
  <c r="CS89" i="56"/>
  <c r="D406" i="56" s="1"/>
  <c r="CS89" i="52"/>
  <c r="D406" i="52" s="1"/>
  <c r="C190" i="52"/>
  <c r="C186" i="29"/>
  <c r="CO89" i="29"/>
  <c r="D402" i="29" s="1"/>
  <c r="CO89" i="15"/>
  <c r="D402" i="15" s="1"/>
  <c r="C186" i="15"/>
  <c r="C186" i="28"/>
  <c r="CO89" i="28"/>
  <c r="D402" i="28" s="1"/>
  <c r="CO89" i="50"/>
  <c r="D402" i="50" s="1"/>
  <c r="C186" i="50"/>
  <c r="C186" i="34"/>
  <c r="CO89" i="34"/>
  <c r="D402" i="34" s="1"/>
  <c r="C186" i="21"/>
  <c r="CO89" i="21"/>
  <c r="D402" i="21" s="1"/>
  <c r="CO89" i="47"/>
  <c r="D402" i="47" s="1"/>
  <c r="C186" i="47"/>
  <c r="C230" i="34"/>
  <c r="EG89" i="34"/>
  <c r="D446" i="34" s="1"/>
  <c r="EG89" i="51"/>
  <c r="D446" i="51" s="1"/>
  <c r="C230" i="51"/>
  <c r="EG89" i="4"/>
  <c r="D446" i="4" s="1"/>
  <c r="C230" i="4"/>
  <c r="C230" i="40"/>
  <c r="EG89" i="40"/>
  <c r="D446" i="40" s="1"/>
  <c r="EG89" i="1"/>
  <c r="D446" i="1" s="1"/>
  <c r="C230" i="1"/>
  <c r="EG89" i="55"/>
  <c r="D446" i="55" s="1"/>
  <c r="C230" i="55"/>
  <c r="EF89" i="47"/>
  <c r="D445" i="47" s="1"/>
  <c r="C229" i="47"/>
  <c r="C229" i="30"/>
  <c r="EF89" i="30"/>
  <c r="D445" i="30" s="1"/>
  <c r="C229" i="58"/>
  <c r="EF89" i="58"/>
  <c r="D445" i="58" s="1"/>
  <c r="EF89" i="4"/>
  <c r="D445" i="4" s="1"/>
  <c r="C229" i="4"/>
  <c r="EF89" i="35"/>
  <c r="D445" i="35" s="1"/>
  <c r="C229" i="35"/>
  <c r="C229" i="23"/>
  <c r="EF89" i="23"/>
  <c r="D445" i="23" s="1"/>
  <c r="EF89" i="54"/>
  <c r="D445" i="54" s="1"/>
  <c r="C229" i="54"/>
  <c r="EE89" i="17"/>
  <c r="D444" i="17" s="1"/>
  <c r="C228" i="17"/>
  <c r="C228" i="29"/>
  <c r="EE89" i="29"/>
  <c r="D444" i="29" s="1"/>
  <c r="EE89" i="31"/>
  <c r="D444" i="31" s="1"/>
  <c r="C228" i="31"/>
  <c r="EE89" i="21"/>
  <c r="D444" i="21" s="1"/>
  <c r="C228" i="21"/>
  <c r="C228" i="2"/>
  <c r="EE89" i="2"/>
  <c r="D444" i="2" s="1"/>
  <c r="EE89" i="55"/>
  <c r="D444" i="55" s="1"/>
  <c r="C228" i="55"/>
  <c r="ED89" i="19"/>
  <c r="D443" i="19" s="1"/>
  <c r="C227" i="19"/>
  <c r="C227" i="28"/>
  <c r="ED89" i="28"/>
  <c r="D443" i="28" s="1"/>
  <c r="ED89" i="49"/>
  <c r="D443" i="49" s="1"/>
  <c r="C227" i="49"/>
  <c r="C227" i="51"/>
  <c r="ED89" i="51"/>
  <c r="D443" i="51" s="1"/>
  <c r="C227" i="27"/>
  <c r="ED89" i="27"/>
  <c r="D443" i="27" s="1"/>
  <c r="ED89" i="46"/>
  <c r="D443" i="46" s="1"/>
  <c r="C227" i="46"/>
  <c r="C227" i="56"/>
  <c r="ED89" i="56"/>
  <c r="D443" i="56" s="1"/>
  <c r="C226" i="33"/>
  <c r="EC89" i="33"/>
  <c r="D442" i="33" s="1"/>
  <c r="EC89" i="13"/>
  <c r="D442" i="13" s="1"/>
  <c r="C226" i="13"/>
  <c r="C226" i="29"/>
  <c r="EC89" i="29"/>
  <c r="D442" i="29" s="1"/>
  <c r="C226" i="39"/>
  <c r="EC89" i="39"/>
  <c r="D442" i="39" s="1"/>
  <c r="C226" i="41"/>
  <c r="EC89" i="41"/>
  <c r="D442" i="41" s="1"/>
  <c r="C226" i="1"/>
  <c r="EC89" i="1"/>
  <c r="D442" i="1" s="1"/>
  <c r="EB89" i="19"/>
  <c r="D441" i="19" s="1"/>
  <c r="C225" i="19"/>
  <c r="EB89" i="6"/>
  <c r="D441" i="6" s="1"/>
  <c r="C225" i="6"/>
  <c r="C225" i="23"/>
  <c r="EB89" i="23"/>
  <c r="D441" i="23" s="1"/>
  <c r="C225" i="21"/>
  <c r="EB89" i="21"/>
  <c r="D441" i="21" s="1"/>
  <c r="EB89" i="41"/>
  <c r="D441" i="41" s="1"/>
  <c r="C225" i="41"/>
  <c r="EB89" i="46"/>
  <c r="D441" i="46" s="1"/>
  <c r="C225" i="46"/>
  <c r="C225" i="47"/>
  <c r="EB89" i="47"/>
  <c r="D441" i="47" s="1"/>
  <c r="DR89" i="16"/>
  <c r="D431" i="16" s="1"/>
  <c r="C215" i="16"/>
  <c r="DR89" i="45"/>
  <c r="D431" i="45" s="1"/>
  <c r="C215" i="45"/>
  <c r="C215" i="37"/>
  <c r="DR89" i="37"/>
  <c r="D431" i="37" s="1"/>
  <c r="C215" i="34"/>
  <c r="DR89" i="34"/>
  <c r="D431" i="34" s="1"/>
  <c r="C215" i="20"/>
  <c r="DR89" i="20"/>
  <c r="D431" i="20" s="1"/>
  <c r="DR89" i="44"/>
  <c r="D431" i="44" s="1"/>
  <c r="C215" i="44"/>
  <c r="C167" i="56"/>
  <c r="BV89" i="56"/>
  <c r="D383" i="56" s="1"/>
  <c r="BV89" i="5"/>
  <c r="D383" i="5" s="1"/>
  <c r="C167" i="5"/>
  <c r="BV89" i="35"/>
  <c r="D383" i="35" s="1"/>
  <c r="C167" i="35"/>
  <c r="C167" i="14"/>
  <c r="BV89" i="14"/>
  <c r="D383" i="14" s="1"/>
  <c r="C167" i="43"/>
  <c r="BV89" i="43"/>
  <c r="D383" i="43" s="1"/>
  <c r="C167" i="49"/>
  <c r="BV89" i="49"/>
  <c r="D383" i="49" s="1"/>
  <c r="C167" i="20"/>
  <c r="BV89" i="20"/>
  <c r="D383" i="20" s="1"/>
  <c r="C194" i="45"/>
  <c r="CW89" i="45"/>
  <c r="D410" i="45" s="1"/>
  <c r="CW89" i="27"/>
  <c r="D410" i="27" s="1"/>
  <c r="C194" i="27"/>
  <c r="CW89" i="24"/>
  <c r="D410" i="24" s="1"/>
  <c r="C194" i="24"/>
  <c r="C194" i="19"/>
  <c r="CW89" i="19"/>
  <c r="D410" i="19" s="1"/>
  <c r="CW89" i="3"/>
  <c r="D410" i="3" s="1"/>
  <c r="C194" i="3"/>
  <c r="C194" i="51"/>
  <c r="CW89" i="51"/>
  <c r="D410" i="51" s="1"/>
  <c r="CK89" i="17"/>
  <c r="D398" i="17" s="1"/>
  <c r="C182" i="17"/>
  <c r="CK89" i="16"/>
  <c r="D398" i="16" s="1"/>
  <c r="C182" i="16"/>
  <c r="CK89" i="30"/>
  <c r="D398" i="30" s="1"/>
  <c r="C182" i="30"/>
  <c r="C182" i="23"/>
  <c r="CK89" i="23"/>
  <c r="D398" i="23" s="1"/>
  <c r="C182" i="33"/>
  <c r="CK89" i="33"/>
  <c r="D398" i="33" s="1"/>
  <c r="C182" i="45"/>
  <c r="CK89" i="45"/>
  <c r="D398" i="45" s="1"/>
  <c r="C184" i="5"/>
  <c r="CM89" i="5"/>
  <c r="D400" i="5" s="1"/>
  <c r="C184" i="9"/>
  <c r="CM89" i="9"/>
  <c r="D400" i="9" s="1"/>
  <c r="CM89" i="3"/>
  <c r="D400" i="3" s="1"/>
  <c r="C184" i="3"/>
  <c r="CM89" i="31"/>
  <c r="D400" i="31" s="1"/>
  <c r="C184" i="31"/>
  <c r="CM89" i="43"/>
  <c r="D400" i="43" s="1"/>
  <c r="C184" i="43"/>
  <c r="CM89" i="54"/>
  <c r="D400" i="54" s="1"/>
  <c r="C184" i="54"/>
  <c r="CM89" i="56"/>
  <c r="D400" i="56" s="1"/>
  <c r="C184" i="56"/>
  <c r="C222" i="1"/>
  <c r="DY89" i="1"/>
  <c r="D438" i="1" s="1"/>
  <c r="C222" i="8"/>
  <c r="DY89" i="8"/>
  <c r="D438" i="8" s="1"/>
  <c r="C222" i="21"/>
  <c r="DY89" i="21"/>
  <c r="D438" i="21" s="1"/>
  <c r="DY89" i="40"/>
  <c r="D438" i="40" s="1"/>
  <c r="C222" i="40"/>
  <c r="C222" i="19"/>
  <c r="DY89" i="19"/>
  <c r="D438" i="19" s="1"/>
  <c r="DY89" i="54"/>
  <c r="D438" i="54" s="1"/>
  <c r="C222" i="54"/>
  <c r="C221" i="1"/>
  <c r="DX89" i="1"/>
  <c r="D437" i="1" s="1"/>
  <c r="DX89" i="50"/>
  <c r="D437" i="50" s="1"/>
  <c r="C221" i="50"/>
  <c r="C221" i="52"/>
  <c r="DX89" i="52"/>
  <c r="D437" i="52" s="1"/>
  <c r="C221" i="6"/>
  <c r="DX89" i="6"/>
  <c r="D437" i="6" s="1"/>
  <c r="DX89" i="46"/>
  <c r="D437" i="46" s="1"/>
  <c r="C221" i="46"/>
  <c r="DX89" i="28"/>
  <c r="D437" i="28" s="1"/>
  <c r="C221" i="28"/>
  <c r="DX89" i="5"/>
  <c r="D437" i="5" s="1"/>
  <c r="C221" i="5"/>
  <c r="C220" i="27"/>
  <c r="DW89" i="27"/>
  <c r="D436" i="27" s="1"/>
  <c r="C220" i="20"/>
  <c r="DW89" i="20"/>
  <c r="D436" i="20" s="1"/>
  <c r="C220" i="16"/>
  <c r="DW89" i="16"/>
  <c r="D436" i="16" s="1"/>
  <c r="DW89" i="43"/>
  <c r="D436" i="43" s="1"/>
  <c r="C220" i="43"/>
  <c r="C220" i="57"/>
  <c r="DW89" i="57"/>
  <c r="D436" i="57" s="1"/>
  <c r="DW89" i="47"/>
  <c r="D436" i="47" s="1"/>
  <c r="C220" i="47"/>
  <c r="DV89" i="3"/>
  <c r="D435" i="3" s="1"/>
  <c r="C219" i="3"/>
  <c r="C219" i="21"/>
  <c r="DV89" i="21"/>
  <c r="D435" i="21" s="1"/>
  <c r="DV89" i="40"/>
  <c r="D435" i="40" s="1"/>
  <c r="C219" i="40"/>
  <c r="DV89" i="20"/>
  <c r="D435" i="20" s="1"/>
  <c r="C219" i="20"/>
  <c r="DV89" i="2"/>
  <c r="D435" i="2" s="1"/>
  <c r="C219" i="2"/>
  <c r="C219" i="4"/>
  <c r="DV89" i="4"/>
  <c r="D435" i="4" s="1"/>
  <c r="C219" i="12"/>
  <c r="DV89" i="12"/>
  <c r="D435" i="12" s="1"/>
  <c r="DS89" i="3"/>
  <c r="D432" i="3" s="1"/>
  <c r="C216" i="3"/>
  <c r="C217" i="43"/>
  <c r="DT89" i="43"/>
  <c r="D433" i="43" s="1"/>
  <c r="DS89" i="51"/>
  <c r="D432" i="51" s="1"/>
  <c r="C216" i="51"/>
  <c r="C216" i="43"/>
  <c r="DS89" i="43"/>
  <c r="D432" i="43" s="1"/>
  <c r="C217" i="56"/>
  <c r="DT89" i="56"/>
  <c r="D433" i="56" s="1"/>
  <c r="C216" i="49"/>
  <c r="DS89" i="49"/>
  <c r="D432" i="49" s="1"/>
  <c r="DS89" i="12"/>
  <c r="D432" i="12" s="1"/>
  <c r="C216" i="12"/>
  <c r="C217" i="9"/>
  <c r="DT89" i="9"/>
  <c r="D433" i="9" s="1"/>
  <c r="C216" i="23"/>
  <c r="DS89" i="23"/>
  <c r="D432" i="23" s="1"/>
  <c r="C217" i="2"/>
  <c r="DT89" i="2"/>
  <c r="D433" i="2" s="1"/>
  <c r="C216" i="17"/>
  <c r="DS89" i="17"/>
  <c r="D432" i="17" s="1"/>
  <c r="DT89" i="4"/>
  <c r="D433" i="4" s="1"/>
  <c r="C217" i="4"/>
  <c r="DS89" i="1"/>
  <c r="D432" i="1" s="1"/>
  <c r="C216" i="1"/>
  <c r="C218" i="39"/>
  <c r="DU89" i="39"/>
  <c r="D434" i="39" s="1"/>
  <c r="C218" i="17"/>
  <c r="DU89" i="17"/>
  <c r="D434" i="17" s="1"/>
  <c r="C218" i="32"/>
  <c r="DU89" i="32"/>
  <c r="D434" i="32" s="1"/>
  <c r="DU89" i="54"/>
  <c r="D434" i="54" s="1"/>
  <c r="C218" i="54"/>
  <c r="C218" i="47"/>
  <c r="DU89" i="47"/>
  <c r="D434" i="47" s="1"/>
  <c r="DU89" i="33"/>
  <c r="D434" i="33" s="1"/>
  <c r="C218" i="33"/>
  <c r="DK89" i="54"/>
  <c r="D424" i="54" s="1"/>
  <c r="C208" i="54"/>
  <c r="DK89" i="5"/>
  <c r="D424" i="5" s="1"/>
  <c r="C208" i="5"/>
  <c r="C208" i="2"/>
  <c r="DK89" i="2"/>
  <c r="D424" i="2" s="1"/>
  <c r="C208" i="23"/>
  <c r="DK89" i="23"/>
  <c r="D424" i="23" s="1"/>
  <c r="DK89" i="29"/>
  <c r="D424" i="29" s="1"/>
  <c r="C208" i="29"/>
  <c r="DK89" i="52"/>
  <c r="D424" i="52" s="1"/>
  <c r="C208" i="52"/>
  <c r="C208" i="50"/>
  <c r="DK89" i="50"/>
  <c r="D424" i="50" s="1"/>
  <c r="DJ89" i="47"/>
  <c r="D423" i="47" s="1"/>
  <c r="C207" i="47"/>
  <c r="C207" i="7"/>
  <c r="DJ89" i="7"/>
  <c r="D423" i="7" s="1"/>
  <c r="DJ89" i="15"/>
  <c r="D423" i="15" s="1"/>
  <c r="C207" i="15"/>
  <c r="DJ89" i="17"/>
  <c r="D423" i="17" s="1"/>
  <c r="C207" i="17"/>
  <c r="C207" i="31"/>
  <c r="DJ89" i="31"/>
  <c r="D423" i="31" s="1"/>
  <c r="DJ89" i="4"/>
  <c r="D423" i="4" s="1"/>
  <c r="C207" i="4"/>
  <c r="C159" i="10"/>
  <c r="BN89" i="10"/>
  <c r="D375" i="10" s="1"/>
  <c r="BN89" i="47"/>
  <c r="D375" i="47" s="1"/>
  <c r="C159" i="47"/>
  <c r="BN89" i="44"/>
  <c r="D375" i="44" s="1"/>
  <c r="C159" i="44"/>
  <c r="BN89" i="29"/>
  <c r="D375" i="29" s="1"/>
  <c r="C159" i="29"/>
  <c r="BN89" i="39"/>
  <c r="D375" i="39" s="1"/>
  <c r="C159" i="39"/>
  <c r="BN89" i="50"/>
  <c r="D375" i="50" s="1"/>
  <c r="C159" i="50"/>
  <c r="C159" i="18"/>
  <c r="BN89" i="18"/>
  <c r="D375" i="18" s="1"/>
  <c r="DD89" i="28"/>
  <c r="D417" i="28" s="1"/>
  <c r="C201" i="28"/>
  <c r="C201" i="35"/>
  <c r="DD89" i="35"/>
  <c r="D417" i="35" s="1"/>
  <c r="C201" i="34"/>
  <c r="DD89" i="34"/>
  <c r="D417" i="34" s="1"/>
  <c r="DD89" i="21"/>
  <c r="D417" i="21" s="1"/>
  <c r="C201" i="21"/>
  <c r="DD89" i="9"/>
  <c r="D417" i="9" s="1"/>
  <c r="C201" i="9"/>
  <c r="DD89" i="44"/>
  <c r="D417" i="44" s="1"/>
  <c r="C201" i="44"/>
  <c r="Y89" i="45"/>
  <c r="D334" i="45" s="1"/>
  <c r="C118" i="45"/>
  <c r="C118" i="50"/>
  <c r="Y89" i="50"/>
  <c r="D334" i="50" s="1"/>
  <c r="C118" i="44"/>
  <c r="Y89" i="44"/>
  <c r="D334" i="44" s="1"/>
  <c r="Y89" i="7"/>
  <c r="D334" i="7" s="1"/>
  <c r="C118" i="7"/>
  <c r="C118" i="49"/>
  <c r="Y89" i="49"/>
  <c r="D334" i="49" s="1"/>
  <c r="C118" i="18"/>
  <c r="Y89" i="18"/>
  <c r="D334" i="18" s="1"/>
  <c r="C118" i="21"/>
  <c r="Y89" i="21"/>
  <c r="D334" i="21" s="1"/>
  <c r="T89" i="7"/>
  <c r="D329" i="7" s="1"/>
  <c r="C113" i="7"/>
  <c r="C113" i="42"/>
  <c r="T89" i="42"/>
  <c r="D329" i="42" s="1"/>
  <c r="T89" i="41"/>
  <c r="D329" i="41" s="1"/>
  <c r="C113" i="41"/>
  <c r="T89" i="19"/>
  <c r="D329" i="19" s="1"/>
  <c r="C113" i="19"/>
  <c r="T89" i="53"/>
  <c r="D329" i="53" s="1"/>
  <c r="C113" i="53"/>
  <c r="C113" i="30"/>
  <c r="T89" i="30"/>
  <c r="D329" i="30" s="1"/>
  <c r="C131" i="49"/>
  <c r="AL89" i="49"/>
  <c r="D347" i="49" s="1"/>
  <c r="AL89" i="30"/>
  <c r="D347" i="30" s="1"/>
  <c r="C131" i="30"/>
  <c r="C131" i="55"/>
  <c r="AL89" i="55"/>
  <c r="D347" i="55" s="1"/>
  <c r="C131" i="15"/>
  <c r="AL89" i="15"/>
  <c r="D347" i="15" s="1"/>
  <c r="C131" i="57"/>
  <c r="AL89" i="57"/>
  <c r="D347" i="57" s="1"/>
  <c r="C131" i="6"/>
  <c r="AL89" i="6"/>
  <c r="D347" i="6" s="1"/>
  <c r="C131" i="7"/>
  <c r="AL89" i="7"/>
  <c r="D347" i="7" s="1"/>
  <c r="AR89" i="43"/>
  <c r="D353" i="43" s="1"/>
  <c r="C137" i="43"/>
  <c r="AR89" i="13"/>
  <c r="D353" i="13" s="1"/>
  <c r="C137" i="13"/>
  <c r="AR89" i="39"/>
  <c r="D353" i="39" s="1"/>
  <c r="C137" i="39"/>
  <c r="C137" i="40"/>
  <c r="AR89" i="40"/>
  <c r="D353" i="40" s="1"/>
  <c r="C137" i="14"/>
  <c r="AR89" i="14"/>
  <c r="D353" i="14" s="1"/>
  <c r="C137" i="1"/>
  <c r="AR89" i="1"/>
  <c r="D353" i="1" s="1"/>
  <c r="Q89" i="33"/>
  <c r="D326" i="33" s="1"/>
  <c r="C110" i="33"/>
  <c r="Q89" i="51"/>
  <c r="D326" i="51" s="1"/>
  <c r="C110" i="51"/>
  <c r="C110" i="20"/>
  <c r="Q89" i="20"/>
  <c r="D326" i="20" s="1"/>
  <c r="C110" i="3"/>
  <c r="Q89" i="3"/>
  <c r="D326" i="3" s="1"/>
  <c r="C110" i="12"/>
  <c r="Q89" i="12"/>
  <c r="D326" i="12" s="1"/>
  <c r="Q89" i="18"/>
  <c r="D326" i="18" s="1"/>
  <c r="C110" i="18"/>
  <c r="Q89" i="15"/>
  <c r="D326" i="15" s="1"/>
  <c r="C110" i="15"/>
  <c r="AA89" i="46"/>
  <c r="D336" i="46" s="1"/>
  <c r="C120" i="46"/>
  <c r="C120" i="34"/>
  <c r="AA89" i="34"/>
  <c r="D336" i="34" s="1"/>
  <c r="C120" i="51"/>
  <c r="AA89" i="51"/>
  <c r="D336" i="51" s="1"/>
  <c r="AA89" i="4"/>
  <c r="D336" i="4" s="1"/>
  <c r="C120" i="4"/>
  <c r="C120" i="56"/>
  <c r="AA89" i="56"/>
  <c r="D336" i="56" s="1"/>
  <c r="AA89" i="15"/>
  <c r="D336" i="15" s="1"/>
  <c r="C120" i="15"/>
  <c r="AU89" i="10"/>
  <c r="D356" i="10" s="1"/>
  <c r="C140" i="10"/>
  <c r="C140" i="1"/>
  <c r="AU89" i="1"/>
  <c r="D356" i="1" s="1"/>
  <c r="AU89" i="2"/>
  <c r="D356" i="2" s="1"/>
  <c r="C140" i="2"/>
  <c r="AU89" i="5"/>
  <c r="D356" i="5" s="1"/>
  <c r="C140" i="5"/>
  <c r="AU89" i="32"/>
  <c r="D356" i="32" s="1"/>
  <c r="C140" i="32"/>
  <c r="C140" i="57"/>
  <c r="AU89" i="57"/>
  <c r="D356" i="57" s="1"/>
  <c r="C140" i="56"/>
  <c r="AU89" i="56"/>
  <c r="D356" i="56" s="1"/>
  <c r="C189" i="56"/>
  <c r="CR89" i="56"/>
  <c r="D405" i="56" s="1"/>
  <c r="CR89" i="21"/>
  <c r="D405" i="21" s="1"/>
  <c r="C189" i="21"/>
  <c r="CR89" i="20"/>
  <c r="D405" i="20" s="1"/>
  <c r="C189" i="20"/>
  <c r="CR89" i="39"/>
  <c r="D405" i="39" s="1"/>
  <c r="C189" i="39"/>
  <c r="CR89" i="42"/>
  <c r="D405" i="42" s="1"/>
  <c r="C189" i="42"/>
  <c r="C189" i="9"/>
  <c r="CR89" i="9"/>
  <c r="D405" i="9" s="1"/>
  <c r="C213" i="4"/>
  <c r="DP89" i="4"/>
  <c r="D429" i="4" s="1"/>
  <c r="DP89" i="30"/>
  <c r="D429" i="30" s="1"/>
  <c r="C213" i="30"/>
  <c r="C213" i="33"/>
  <c r="DP89" i="33"/>
  <c r="D429" i="33" s="1"/>
  <c r="C213" i="57"/>
  <c r="DP89" i="57"/>
  <c r="D429" i="57" s="1"/>
  <c r="C213" i="17"/>
  <c r="DP89" i="17"/>
  <c r="D429" i="17" s="1"/>
  <c r="DP89" i="53"/>
  <c r="D429" i="53" s="1"/>
  <c r="C213" i="53"/>
  <c r="C213" i="43"/>
  <c r="DP89" i="43"/>
  <c r="D429" i="43" s="1"/>
  <c r="C212" i="13"/>
  <c r="DO89" i="13"/>
  <c r="D428" i="13" s="1"/>
  <c r="DO89" i="30"/>
  <c r="D428" i="30" s="1"/>
  <c r="C212" i="30"/>
  <c r="C212" i="4"/>
  <c r="DO89" i="4"/>
  <c r="D428" i="4" s="1"/>
  <c r="DO89" i="58"/>
  <c r="D428" i="58" s="1"/>
  <c r="C212" i="58"/>
  <c r="C212" i="23"/>
  <c r="DO89" i="23"/>
  <c r="D428" i="23" s="1"/>
  <c r="C212" i="3"/>
  <c r="DO89" i="3"/>
  <c r="D428" i="3" s="1"/>
  <c r="C211" i="2"/>
  <c r="DN89" i="2"/>
  <c r="D427" i="2" s="1"/>
  <c r="C211" i="17"/>
  <c r="DN89" i="17"/>
  <c r="D427" i="17" s="1"/>
  <c r="C211" i="42"/>
  <c r="DN89" i="42"/>
  <c r="D427" i="42" s="1"/>
  <c r="DN89" i="46"/>
  <c r="D427" i="46" s="1"/>
  <c r="C211" i="46"/>
  <c r="C211" i="31"/>
  <c r="DN89" i="31"/>
  <c r="D427" i="31" s="1"/>
  <c r="C211" i="29"/>
  <c r="DN89" i="29"/>
  <c r="D427" i="29" s="1"/>
  <c r="DN89" i="3"/>
  <c r="D427" i="3" s="1"/>
  <c r="C211" i="3"/>
  <c r="DM89" i="43"/>
  <c r="D426" i="43" s="1"/>
  <c r="C210" i="43"/>
  <c r="DM89" i="27"/>
  <c r="D426" i="27" s="1"/>
  <c r="C210" i="27"/>
  <c r="DM89" i="45"/>
  <c r="D426" i="45" s="1"/>
  <c r="C210" i="45"/>
  <c r="DM89" i="10"/>
  <c r="D426" i="10" s="1"/>
  <c r="C210" i="10"/>
  <c r="C210" i="13"/>
  <c r="DM89" i="13"/>
  <c r="D426" i="13" s="1"/>
  <c r="DM89" i="42"/>
  <c r="D426" i="42" s="1"/>
  <c r="C210" i="42"/>
  <c r="C209" i="2"/>
  <c r="DL89" i="2"/>
  <c r="D425" i="2" s="1"/>
  <c r="C209" i="20"/>
  <c r="DL89" i="20"/>
  <c r="D425" i="20" s="1"/>
  <c r="C209" i="1"/>
  <c r="DL89" i="1"/>
  <c r="D425" i="1" s="1"/>
  <c r="DL89" i="45"/>
  <c r="D425" i="45" s="1"/>
  <c r="C209" i="45"/>
  <c r="C209" i="28"/>
  <c r="DL89" i="28"/>
  <c r="D425" i="28" s="1"/>
  <c r="DL89" i="5"/>
  <c r="D425" i="5" s="1"/>
  <c r="C209" i="5"/>
  <c r="C209" i="50"/>
  <c r="DL89" i="50"/>
  <c r="D425" i="50" s="1"/>
  <c r="C176" i="14"/>
  <c r="CE89" i="14"/>
  <c r="D392" i="14" s="1"/>
  <c r="C176" i="1"/>
  <c r="CE89" i="1"/>
  <c r="D392" i="1" s="1"/>
  <c r="CE89" i="50"/>
  <c r="D392" i="50" s="1"/>
  <c r="C176" i="50"/>
  <c r="CE89" i="41"/>
  <c r="D392" i="41" s="1"/>
  <c r="C176" i="41"/>
  <c r="C176" i="43"/>
  <c r="CE89" i="43"/>
  <c r="D392" i="43" s="1"/>
  <c r="C176" i="57"/>
  <c r="CE89" i="57"/>
  <c r="D392" i="57" s="1"/>
  <c r="BF89" i="16"/>
  <c r="D367" i="16" s="1"/>
  <c r="C151" i="16"/>
  <c r="C151" i="45"/>
  <c r="BF89" i="45"/>
  <c r="D367" i="45" s="1"/>
  <c r="C151" i="35"/>
  <c r="BF89" i="35"/>
  <c r="D367" i="35" s="1"/>
  <c r="BF89" i="4"/>
  <c r="D367" i="4" s="1"/>
  <c r="C151" i="4"/>
  <c r="BF89" i="42"/>
  <c r="D367" i="42" s="1"/>
  <c r="C151" i="42"/>
  <c r="C151" i="43"/>
  <c r="BF89" i="43"/>
  <c r="D367" i="43" s="1"/>
  <c r="C151" i="39"/>
  <c r="BF89" i="39"/>
  <c r="D367" i="39" s="1"/>
  <c r="DA89" i="2"/>
  <c r="D414" i="2" s="1"/>
  <c r="C198" i="2"/>
  <c r="C198" i="23"/>
  <c r="DA89" i="23"/>
  <c r="D414" i="23" s="1"/>
  <c r="DA89" i="12"/>
  <c r="D414" i="12" s="1"/>
  <c r="C198" i="12"/>
  <c r="C198" i="9"/>
  <c r="DA89" i="9"/>
  <c r="D414" i="9" s="1"/>
  <c r="C198" i="32"/>
  <c r="DA89" i="32"/>
  <c r="D414" i="32" s="1"/>
  <c r="DA89" i="17"/>
  <c r="D414" i="17" s="1"/>
  <c r="C198" i="17"/>
  <c r="CV89" i="45"/>
  <c r="D409" i="45" s="1"/>
  <c r="C193" i="45"/>
  <c r="CV89" i="17"/>
  <c r="D409" i="17" s="1"/>
  <c r="C193" i="17"/>
  <c r="CV89" i="28"/>
  <c r="D409" i="28" s="1"/>
  <c r="C193" i="28"/>
  <c r="CV89" i="40"/>
  <c r="D409" i="40" s="1"/>
  <c r="C193" i="40"/>
  <c r="CV89" i="5"/>
  <c r="D409" i="5" s="1"/>
  <c r="C193" i="5"/>
  <c r="CV89" i="18"/>
  <c r="D409" i="18" s="1"/>
  <c r="C193" i="18"/>
  <c r="CV89" i="48"/>
  <c r="D409" i="48" s="1"/>
  <c r="C193" i="48"/>
  <c r="C141" i="27"/>
  <c r="AV89" i="27"/>
  <c r="D357" i="27" s="1"/>
  <c r="C141" i="51"/>
  <c r="AV89" i="51"/>
  <c r="D357" i="51" s="1"/>
  <c r="AV89" i="40"/>
  <c r="D357" i="40" s="1"/>
  <c r="C141" i="40"/>
  <c r="C141" i="20"/>
  <c r="AV89" i="20"/>
  <c r="D357" i="20" s="1"/>
  <c r="C141" i="3"/>
  <c r="AV89" i="3"/>
  <c r="D357" i="3" s="1"/>
  <c r="AV89" i="10"/>
  <c r="D357" i="10" s="1"/>
  <c r="C141" i="10"/>
  <c r="C121" i="27"/>
  <c r="AB89" i="27"/>
  <c r="D337" i="27" s="1"/>
  <c r="AB89" i="21"/>
  <c r="D337" i="21" s="1"/>
  <c r="C121" i="21"/>
  <c r="C121" i="28"/>
  <c r="AB89" i="28"/>
  <c r="D337" i="28" s="1"/>
  <c r="C121" i="58"/>
  <c r="AB89" i="58"/>
  <c r="D337" i="58" s="1"/>
  <c r="AB89" i="10"/>
  <c r="D337" i="10" s="1"/>
  <c r="C121" i="10"/>
  <c r="AB89" i="50"/>
  <c r="D337" i="50" s="1"/>
  <c r="C121" i="50"/>
  <c r="AB89" i="24"/>
  <c r="D337" i="24" s="1"/>
  <c r="C121" i="24"/>
  <c r="O89" i="32"/>
  <c r="D324" i="32" s="1"/>
  <c r="C108" i="32"/>
  <c r="C108" i="58"/>
  <c r="O89" i="58"/>
  <c r="D324" i="58" s="1"/>
  <c r="C108" i="24"/>
  <c r="O89" i="24"/>
  <c r="D324" i="24" s="1"/>
  <c r="O89" i="23"/>
  <c r="D324" i="23" s="1"/>
  <c r="C108" i="23"/>
  <c r="O89" i="53"/>
  <c r="D324" i="53" s="1"/>
  <c r="C108" i="53"/>
  <c r="O89" i="21"/>
  <c r="D324" i="21" s="1"/>
  <c r="C108" i="21"/>
  <c r="C122" i="32"/>
  <c r="AC89" i="32"/>
  <c r="D338" i="32" s="1"/>
  <c r="AC89" i="29"/>
  <c r="D338" i="29" s="1"/>
  <c r="C122" i="29"/>
  <c r="C122" i="8"/>
  <c r="AC89" i="8"/>
  <c r="D338" i="8" s="1"/>
  <c r="AC89" i="35"/>
  <c r="D338" i="35" s="1"/>
  <c r="C122" i="35"/>
  <c r="AC89" i="37"/>
  <c r="D338" i="37" s="1"/>
  <c r="C122" i="37"/>
  <c r="AC89" i="43"/>
  <c r="D338" i="43" s="1"/>
  <c r="C122" i="43"/>
  <c r="AC89" i="50"/>
  <c r="D338" i="50" s="1"/>
  <c r="C122" i="50"/>
  <c r="C142" i="16"/>
  <c r="AW89" i="16"/>
  <c r="D358" i="16" s="1"/>
  <c r="C142" i="48"/>
  <c r="AW89" i="48"/>
  <c r="D358" i="48" s="1"/>
  <c r="C142" i="53"/>
  <c r="AW89" i="53"/>
  <c r="D358" i="53" s="1"/>
  <c r="C142" i="7"/>
  <c r="AW89" i="7"/>
  <c r="D358" i="7" s="1"/>
  <c r="C142" i="24"/>
  <c r="AW89" i="24"/>
  <c r="D358" i="24" s="1"/>
  <c r="AW89" i="57"/>
  <c r="D358" i="57" s="1"/>
  <c r="C142" i="57"/>
  <c r="C136" i="23"/>
  <c r="AQ89" i="23"/>
  <c r="D352" i="23" s="1"/>
  <c r="C136" i="51"/>
  <c r="AQ89" i="51"/>
  <c r="D352" i="51" s="1"/>
  <c r="AQ89" i="5"/>
  <c r="D352" i="5" s="1"/>
  <c r="C136" i="5"/>
  <c r="C136" i="4"/>
  <c r="AQ89" i="4"/>
  <c r="D352" i="4" s="1"/>
  <c r="AQ89" i="40"/>
  <c r="D352" i="40" s="1"/>
  <c r="C136" i="40"/>
  <c r="AQ89" i="10"/>
  <c r="D352" i="10" s="1"/>
  <c r="C136" i="10"/>
  <c r="AQ89" i="43"/>
  <c r="D352" i="43" s="1"/>
  <c r="C136" i="43"/>
  <c r="C204" i="29"/>
  <c r="DG89" i="29"/>
  <c r="D420" i="29" s="1"/>
  <c r="CH89" i="6"/>
  <c r="D395" i="6" s="1"/>
  <c r="C179" i="6"/>
  <c r="CG89" i="40"/>
  <c r="D394" i="40" s="1"/>
  <c r="C178" i="40"/>
  <c r="C177" i="13"/>
  <c r="CF89" i="13"/>
  <c r="D393" i="13" s="1"/>
  <c r="C168" i="13"/>
  <c r="BW89" i="13"/>
  <c r="D384" i="13" s="1"/>
  <c r="C235" i="21"/>
  <c r="EL89" i="21"/>
  <c r="D451" i="21" s="1"/>
  <c r="C234" i="43"/>
  <c r="EK89" i="43"/>
  <c r="D450" i="43" s="1"/>
  <c r="C233" i="7"/>
  <c r="EJ89" i="7"/>
  <c r="D449" i="7" s="1"/>
  <c r="C231" i="33"/>
  <c r="EH89" i="33"/>
  <c r="D447" i="33" s="1"/>
  <c r="EK89" i="50"/>
  <c r="D450" i="50" s="1"/>
  <c r="C234" i="50"/>
  <c r="EJ89" i="3"/>
  <c r="D449" i="3" s="1"/>
  <c r="C233" i="3"/>
  <c r="C234" i="37"/>
  <c r="EK89" i="37"/>
  <c r="D450" i="37" s="1"/>
  <c r="CZ89" i="8"/>
  <c r="D413" i="8" s="1"/>
  <c r="C197" i="8"/>
  <c r="DC89" i="16"/>
  <c r="D416" i="16" s="1"/>
  <c r="C200" i="16"/>
  <c r="AN89" i="5"/>
  <c r="D349" i="5" s="1"/>
  <c r="C133" i="5"/>
  <c r="C109" i="13"/>
  <c r="P89" i="13"/>
  <c r="D325" i="13" s="1"/>
  <c r="CC89" i="19"/>
  <c r="D390" i="19" s="1"/>
  <c r="C174" i="19"/>
  <c r="C173" i="51"/>
  <c r="CB89" i="51"/>
  <c r="D389" i="51" s="1"/>
  <c r="BZ89" i="43"/>
  <c r="D387" i="43" s="1"/>
  <c r="C171" i="43"/>
  <c r="C170" i="58"/>
  <c r="BY89" i="58"/>
  <c r="D386" i="58" s="1"/>
  <c r="BX89" i="23"/>
  <c r="D385" i="23" s="1"/>
  <c r="C169" i="23"/>
  <c r="DZ89" i="12"/>
  <c r="D439" i="12" s="1"/>
  <c r="C223" i="12"/>
  <c r="CU89" i="29"/>
  <c r="D408" i="29" s="1"/>
  <c r="C192" i="29"/>
  <c r="AK89" i="13"/>
  <c r="D346" i="13" s="1"/>
  <c r="C130" i="13"/>
  <c r="AS89" i="54"/>
  <c r="D354" i="54" s="1"/>
  <c r="C138" i="54"/>
  <c r="BU89" i="57"/>
  <c r="D382" i="57" s="1"/>
  <c r="C166" i="57"/>
  <c r="C164" i="55"/>
  <c r="BS89" i="55"/>
  <c r="D380" i="55" s="1"/>
  <c r="C163" i="30"/>
  <c r="BR89" i="30"/>
  <c r="D379" i="30" s="1"/>
  <c r="C161" i="50"/>
  <c r="BP89" i="50"/>
  <c r="D377" i="50" s="1"/>
  <c r="C152" i="5"/>
  <c r="BG89" i="5"/>
  <c r="D368" i="5" s="1"/>
  <c r="DF89" i="57"/>
  <c r="D419" i="57" s="1"/>
  <c r="C203" i="57"/>
  <c r="DB89" i="2"/>
  <c r="D415" i="2" s="1"/>
  <c r="C199" i="2"/>
  <c r="AM89" i="9"/>
  <c r="D348" i="9" s="1"/>
  <c r="C132" i="9"/>
  <c r="C191" i="3"/>
  <c r="CT89" i="3"/>
  <c r="D407" i="3" s="1"/>
  <c r="C185" i="47"/>
  <c r="CN89" i="47"/>
  <c r="D401" i="47" s="1"/>
  <c r="C157" i="31"/>
  <c r="BL89" i="31"/>
  <c r="D373" i="31" s="1"/>
  <c r="BI89" i="37"/>
  <c r="D370" i="37" s="1"/>
  <c r="C154" i="37"/>
  <c r="BH89" i="10"/>
  <c r="D369" i="10" s="1"/>
  <c r="C153" i="10"/>
  <c r="BH89" i="9"/>
  <c r="D369" i="9" s="1"/>
  <c r="C153" i="9"/>
  <c r="C144" i="51"/>
  <c r="AY89" i="51"/>
  <c r="D360" i="51" s="1"/>
  <c r="C175" i="32"/>
  <c r="CD89" i="32"/>
  <c r="D391" i="32" s="1"/>
  <c r="C195" i="44"/>
  <c r="CX89" i="44"/>
  <c r="D411" i="44" s="1"/>
  <c r="C183" i="20"/>
  <c r="CL89" i="20"/>
  <c r="D399" i="20" s="1"/>
  <c r="CP89" i="2"/>
  <c r="D403" i="2" s="1"/>
  <c r="C187" i="2"/>
  <c r="C150" i="43"/>
  <c r="BE89" i="43"/>
  <c r="D366" i="43" s="1"/>
  <c r="C149" i="10"/>
  <c r="BD89" i="10"/>
  <c r="D365" i="10" s="1"/>
  <c r="BC89" i="28"/>
  <c r="D364" i="28" s="1"/>
  <c r="C148" i="28"/>
  <c r="C146" i="4"/>
  <c r="BA89" i="4"/>
  <c r="D362" i="4" s="1"/>
  <c r="C145" i="46"/>
  <c r="AZ89" i="46"/>
  <c r="D361" i="46" s="1"/>
  <c r="C206" i="23"/>
  <c r="DI89" i="23"/>
  <c r="D422" i="23" s="1"/>
  <c r="C134" i="12"/>
  <c r="AO89" i="12"/>
  <c r="D350" i="12" s="1"/>
  <c r="C119" i="32"/>
  <c r="Z89" i="32"/>
  <c r="D335" i="32" s="1"/>
  <c r="C128" i="6"/>
  <c r="AI89" i="6"/>
  <c r="D344" i="6" s="1"/>
  <c r="AE89" i="43"/>
  <c r="D340" i="43" s="1"/>
  <c r="C124" i="43"/>
  <c r="C126" i="32"/>
  <c r="AG89" i="32"/>
  <c r="D342" i="32" s="1"/>
  <c r="C116" i="56"/>
  <c r="W89" i="56"/>
  <c r="D332" i="56" s="1"/>
  <c r="C123" i="56"/>
  <c r="AD89" i="56"/>
  <c r="D339" i="56" s="1"/>
  <c r="CJ89" i="56"/>
  <c r="D397" i="56" s="1"/>
  <c r="C181" i="56"/>
  <c r="C181" i="6"/>
  <c r="CJ89" i="6"/>
  <c r="D397" i="6" s="1"/>
  <c r="C181" i="51"/>
  <c r="CJ89" i="51"/>
  <c r="D397" i="51" s="1"/>
  <c r="C181" i="46"/>
  <c r="CJ89" i="46"/>
  <c r="D397" i="46" s="1"/>
  <c r="C181" i="2"/>
  <c r="CJ89" i="2"/>
  <c r="D397" i="2" s="1"/>
  <c r="CJ89" i="40"/>
  <c r="D397" i="40" s="1"/>
  <c r="C181" i="40"/>
  <c r="C181" i="42"/>
  <c r="CJ89" i="42"/>
  <c r="D397" i="42" s="1"/>
  <c r="DH89" i="42"/>
  <c r="D421" i="42" s="1"/>
  <c r="C205" i="42"/>
  <c r="C205" i="29"/>
  <c r="DH89" i="29"/>
  <c r="D421" i="29" s="1"/>
  <c r="C205" i="48"/>
  <c r="DH89" i="48"/>
  <c r="D421" i="48" s="1"/>
  <c r="DH89" i="44"/>
  <c r="D421" i="44" s="1"/>
  <c r="C205" i="44"/>
  <c r="C205" i="19"/>
  <c r="DH89" i="19"/>
  <c r="D421" i="19" s="1"/>
  <c r="DH89" i="4"/>
  <c r="D421" i="4" s="1"/>
  <c r="C205" i="4"/>
  <c r="C204" i="54"/>
  <c r="DG89" i="54"/>
  <c r="D420" i="54" s="1"/>
  <c r="C204" i="47"/>
  <c r="DG89" i="47"/>
  <c r="D420" i="47" s="1"/>
  <c r="DG89" i="31"/>
  <c r="D420" i="31" s="1"/>
  <c r="C204" i="31"/>
  <c r="C204" i="17"/>
  <c r="DG89" i="17"/>
  <c r="D420" i="17" s="1"/>
  <c r="DG89" i="1"/>
  <c r="D420" i="1" s="1"/>
  <c r="C204" i="1"/>
  <c r="DG89" i="4"/>
  <c r="D420" i="4" s="1"/>
  <c r="C204" i="4"/>
  <c r="C204" i="5"/>
  <c r="DG89" i="5"/>
  <c r="D420" i="5" s="1"/>
  <c r="C179" i="15"/>
  <c r="CH89" i="15"/>
  <c r="D395" i="15" s="1"/>
  <c r="CH89" i="51"/>
  <c r="D395" i="51" s="1"/>
  <c r="C179" i="51"/>
  <c r="C179" i="30"/>
  <c r="CH89" i="30"/>
  <c r="D395" i="30" s="1"/>
  <c r="CH89" i="5"/>
  <c r="D395" i="5" s="1"/>
  <c r="C179" i="5"/>
  <c r="C179" i="19"/>
  <c r="CH89" i="19"/>
  <c r="D395" i="19" s="1"/>
  <c r="C179" i="9"/>
  <c r="CH89" i="9"/>
  <c r="D395" i="9" s="1"/>
  <c r="CG89" i="35"/>
  <c r="D394" i="35" s="1"/>
  <c r="C178" i="35"/>
  <c r="CG89" i="15"/>
  <c r="D394" i="15" s="1"/>
  <c r="C178" i="15"/>
  <c r="C178" i="56"/>
  <c r="CG89" i="56"/>
  <c r="D394" i="56" s="1"/>
  <c r="C178" i="4"/>
  <c r="CG89" i="4"/>
  <c r="D394" i="4" s="1"/>
  <c r="C178" i="32"/>
  <c r="CG89" i="32"/>
  <c r="D394" i="32" s="1"/>
  <c r="CG89" i="37"/>
  <c r="D394" i="37" s="1"/>
  <c r="C178" i="37"/>
  <c r="C178" i="45"/>
  <c r="CG89" i="45"/>
  <c r="D394" i="45" s="1"/>
  <c r="C177" i="19"/>
  <c r="CF89" i="19"/>
  <c r="D393" i="19" s="1"/>
  <c r="C177" i="55"/>
  <c r="CF89" i="55"/>
  <c r="D393" i="55" s="1"/>
  <c r="CF89" i="47"/>
  <c r="D393" i="47" s="1"/>
  <c r="C177" i="47"/>
  <c r="C177" i="43"/>
  <c r="CF89" i="43"/>
  <c r="D393" i="43" s="1"/>
  <c r="CF89" i="28"/>
  <c r="D393" i="28" s="1"/>
  <c r="C177" i="28"/>
  <c r="C177" i="1"/>
  <c r="CF89" i="1"/>
  <c r="D393" i="1" s="1"/>
  <c r="C168" i="56"/>
  <c r="BW89" i="56"/>
  <c r="D384" i="56" s="1"/>
  <c r="BW89" i="8"/>
  <c r="D384" i="8" s="1"/>
  <c r="C168" i="8"/>
  <c r="BW89" i="32"/>
  <c r="D384" i="32" s="1"/>
  <c r="C168" i="32"/>
  <c r="C168" i="30"/>
  <c r="BW89" i="30"/>
  <c r="D384" i="30" s="1"/>
  <c r="BW89" i="34"/>
  <c r="D384" i="34" s="1"/>
  <c r="C168" i="34"/>
  <c r="BW89" i="14"/>
  <c r="D384" i="14" s="1"/>
  <c r="C168" i="14"/>
  <c r="C168" i="27"/>
  <c r="BW89" i="27"/>
  <c r="D384" i="27" s="1"/>
  <c r="C231" i="50"/>
  <c r="EH89" i="50"/>
  <c r="D447" i="50" s="1"/>
  <c r="C233" i="2"/>
  <c r="EJ89" i="2"/>
  <c r="D449" i="2" s="1"/>
  <c r="EI89" i="50"/>
  <c r="D448" i="50" s="1"/>
  <c r="C232" i="50"/>
  <c r="C235" i="6"/>
  <c r="EL89" i="6"/>
  <c r="D451" i="6" s="1"/>
  <c r="C234" i="28"/>
  <c r="EK89" i="28"/>
  <c r="D450" i="28" s="1"/>
  <c r="EH89" i="39"/>
  <c r="D447" i="39" s="1"/>
  <c r="C231" i="39"/>
  <c r="C233" i="45"/>
  <c r="EJ89" i="45"/>
  <c r="D449" i="45" s="1"/>
  <c r="C232" i="52"/>
  <c r="EI89" i="52"/>
  <c r="D448" i="52" s="1"/>
  <c r="EK89" i="15"/>
  <c r="D450" i="15" s="1"/>
  <c r="C234" i="15"/>
  <c r="C236" i="49"/>
  <c r="EM89" i="49"/>
  <c r="D452" i="49" s="1"/>
  <c r="C231" i="10"/>
  <c r="EH89" i="10"/>
  <c r="D447" i="10" s="1"/>
  <c r="C232" i="20"/>
  <c r="EI89" i="20"/>
  <c r="D448" i="20" s="1"/>
  <c r="C235" i="17"/>
  <c r="EL89" i="17"/>
  <c r="D451" i="17" s="1"/>
  <c r="C234" i="42"/>
  <c r="EK89" i="42"/>
  <c r="D450" i="42" s="1"/>
  <c r="C236" i="17"/>
  <c r="EM89" i="17"/>
  <c r="D452" i="17" s="1"/>
  <c r="EJ89" i="52"/>
  <c r="D449" i="52" s="1"/>
  <c r="C233" i="52"/>
  <c r="C232" i="9"/>
  <c r="EI89" i="9"/>
  <c r="D448" i="9" s="1"/>
  <c r="EL89" i="44"/>
  <c r="D451" i="44" s="1"/>
  <c r="C235" i="44"/>
  <c r="EM89" i="40"/>
  <c r="D452" i="40" s="1"/>
  <c r="C236" i="40"/>
  <c r="C231" i="12"/>
  <c r="EH89" i="12"/>
  <c r="D447" i="12" s="1"/>
  <c r="C233" i="10"/>
  <c r="EJ89" i="10"/>
  <c r="D449" i="10" s="1"/>
  <c r="C235" i="29"/>
  <c r="EL89" i="29"/>
  <c r="D451" i="29" s="1"/>
  <c r="C234" i="20"/>
  <c r="EK89" i="20"/>
  <c r="D450" i="20" s="1"/>
  <c r="EM89" i="41"/>
  <c r="D452" i="41" s="1"/>
  <c r="C236" i="41"/>
  <c r="EJ89" i="55"/>
  <c r="D449" i="55" s="1"/>
  <c r="C233" i="55"/>
  <c r="C232" i="3"/>
  <c r="EI89" i="3"/>
  <c r="D448" i="3" s="1"/>
  <c r="C235" i="42"/>
  <c r="EL89" i="42"/>
  <c r="D451" i="42" s="1"/>
  <c r="EK89" i="14"/>
  <c r="D450" i="14" s="1"/>
  <c r="C234" i="14"/>
  <c r="C236" i="56"/>
  <c r="EM89" i="56"/>
  <c r="D452" i="56" s="1"/>
  <c r="EH89" i="44"/>
  <c r="D447" i="44" s="1"/>
  <c r="C231" i="44"/>
  <c r="C233" i="46"/>
  <c r="EJ89" i="46"/>
  <c r="D449" i="46" s="1"/>
  <c r="EI89" i="23"/>
  <c r="D448" i="23" s="1"/>
  <c r="C232" i="23"/>
  <c r="C235" i="7"/>
  <c r="EL89" i="7"/>
  <c r="D451" i="7" s="1"/>
  <c r="EM89" i="10"/>
  <c r="D452" i="10" s="1"/>
  <c r="C236" i="10"/>
  <c r="C231" i="37"/>
  <c r="EH89" i="37"/>
  <c r="D447" i="37" s="1"/>
  <c r="C233" i="47"/>
  <c r="EJ89" i="47"/>
  <c r="D449" i="47" s="1"/>
  <c r="C235" i="9"/>
  <c r="EL89" i="9"/>
  <c r="D451" i="9" s="1"/>
  <c r="C234" i="21"/>
  <c r="EK89" i="21"/>
  <c r="D450" i="21" s="1"/>
  <c r="C236" i="12"/>
  <c r="EM89" i="12"/>
  <c r="D452" i="12" s="1"/>
  <c r="C197" i="13"/>
  <c r="CZ89" i="13"/>
  <c r="D413" i="13" s="1"/>
  <c r="C197" i="31"/>
  <c r="CZ89" i="31"/>
  <c r="D413" i="31" s="1"/>
  <c r="C197" i="37"/>
  <c r="CZ89" i="37"/>
  <c r="D413" i="37" s="1"/>
  <c r="C197" i="58"/>
  <c r="CZ89" i="58"/>
  <c r="D413" i="58" s="1"/>
  <c r="CZ89" i="4"/>
  <c r="D413" i="4" s="1"/>
  <c r="C197" i="4"/>
  <c r="C197" i="35"/>
  <c r="CZ89" i="35"/>
  <c r="D413" i="35" s="1"/>
  <c r="CZ89" i="16"/>
  <c r="D413" i="16" s="1"/>
  <c r="C197" i="16"/>
  <c r="C200" i="29"/>
  <c r="DC89" i="29"/>
  <c r="D416" i="29" s="1"/>
  <c r="DC89" i="42"/>
  <c r="D416" i="42" s="1"/>
  <c r="C200" i="42"/>
  <c r="C200" i="46"/>
  <c r="DC89" i="46"/>
  <c r="D416" i="46" s="1"/>
  <c r="C200" i="49"/>
  <c r="DC89" i="49"/>
  <c r="D416" i="49" s="1"/>
  <c r="DC89" i="53"/>
  <c r="D416" i="53" s="1"/>
  <c r="C200" i="53"/>
  <c r="DC89" i="13"/>
  <c r="D416" i="13" s="1"/>
  <c r="C200" i="13"/>
  <c r="AN89" i="33"/>
  <c r="D349" i="33" s="1"/>
  <c r="C133" i="33"/>
  <c r="C133" i="24"/>
  <c r="AN89" i="24"/>
  <c r="D349" i="24" s="1"/>
  <c r="C133" i="16"/>
  <c r="AN89" i="16"/>
  <c r="D349" i="16" s="1"/>
  <c r="AN89" i="39"/>
  <c r="D349" i="39" s="1"/>
  <c r="C133" i="39"/>
  <c r="AN89" i="13"/>
  <c r="D349" i="13" s="1"/>
  <c r="C133" i="13"/>
  <c r="AN89" i="35"/>
  <c r="D349" i="35" s="1"/>
  <c r="C133" i="35"/>
  <c r="AN89" i="50"/>
  <c r="D349" i="50" s="1"/>
  <c r="C133" i="50"/>
  <c r="R89" i="21"/>
  <c r="D327" i="21" s="1"/>
  <c r="C111" i="21"/>
  <c r="C111" i="13"/>
  <c r="R89" i="13"/>
  <c r="D327" i="13" s="1"/>
  <c r="C111" i="3"/>
  <c r="R89" i="3"/>
  <c r="D327" i="3" s="1"/>
  <c r="R89" i="8"/>
  <c r="D327" i="8" s="1"/>
  <c r="C111" i="8"/>
  <c r="C111" i="27"/>
  <c r="R89" i="27"/>
  <c r="D327" i="27" s="1"/>
  <c r="C111" i="49"/>
  <c r="R89" i="49"/>
  <c r="D327" i="49" s="1"/>
  <c r="P89" i="9"/>
  <c r="D325" i="9" s="1"/>
  <c r="C109" i="9"/>
  <c r="P89" i="51"/>
  <c r="D325" i="51" s="1"/>
  <c r="C109" i="51"/>
  <c r="C109" i="31"/>
  <c r="P89" i="31"/>
  <c r="D325" i="31" s="1"/>
  <c r="C109" i="7"/>
  <c r="P89" i="7"/>
  <c r="D325" i="7" s="1"/>
  <c r="C109" i="23"/>
  <c r="P89" i="23"/>
  <c r="D325" i="23" s="1"/>
  <c r="C109" i="52"/>
  <c r="P89" i="52"/>
  <c r="D325" i="52" s="1"/>
  <c r="P89" i="35"/>
  <c r="D325" i="35" s="1"/>
  <c r="C109" i="35"/>
  <c r="CQ89" i="55"/>
  <c r="D404" i="55" s="1"/>
  <c r="C188" i="55"/>
  <c r="CQ89" i="41"/>
  <c r="D404" i="41" s="1"/>
  <c r="C188" i="41"/>
  <c r="CQ89" i="54"/>
  <c r="D404" i="54" s="1"/>
  <c r="C188" i="54"/>
  <c r="CQ89" i="39"/>
  <c r="D404" i="39" s="1"/>
  <c r="C188" i="39"/>
  <c r="C188" i="18"/>
  <c r="CQ89" i="18"/>
  <c r="D404" i="18" s="1"/>
  <c r="CQ89" i="37"/>
  <c r="D404" i="37" s="1"/>
  <c r="C188" i="37"/>
  <c r="C188" i="29"/>
  <c r="CQ89" i="29"/>
  <c r="D404" i="29" s="1"/>
  <c r="CC89" i="23"/>
  <c r="D390" i="23" s="1"/>
  <c r="C174" i="23"/>
  <c r="C174" i="16"/>
  <c r="CC89" i="16"/>
  <c r="D390" i="16" s="1"/>
  <c r="CC89" i="50"/>
  <c r="D390" i="50" s="1"/>
  <c r="C174" i="50"/>
  <c r="CC89" i="45"/>
  <c r="D390" i="45" s="1"/>
  <c r="C174" i="45"/>
  <c r="C174" i="46"/>
  <c r="CC89" i="46"/>
  <c r="D390" i="46" s="1"/>
  <c r="CC89" i="52"/>
  <c r="D390" i="52" s="1"/>
  <c r="C174" i="52"/>
  <c r="C173" i="8"/>
  <c r="CB89" i="8"/>
  <c r="D389" i="8" s="1"/>
  <c r="CB89" i="55"/>
  <c r="D389" i="55" s="1"/>
  <c r="C173" i="55"/>
  <c r="C173" i="29"/>
  <c r="CB89" i="29"/>
  <c r="D389" i="29" s="1"/>
  <c r="CB89" i="24"/>
  <c r="D389" i="24" s="1"/>
  <c r="C173" i="24"/>
  <c r="C173" i="37"/>
  <c r="CB89" i="37"/>
  <c r="D389" i="37" s="1"/>
  <c r="C173" i="2"/>
  <c r="CB89" i="2"/>
  <c r="D389" i="2" s="1"/>
  <c r="C173" i="20"/>
  <c r="CB89" i="20"/>
  <c r="D389" i="20" s="1"/>
  <c r="C172" i="48"/>
  <c r="CA89" i="48"/>
  <c r="D388" i="48" s="1"/>
  <c r="CA89" i="32"/>
  <c r="D388" i="32" s="1"/>
  <c r="C172" i="32"/>
  <c r="C172" i="1"/>
  <c r="CA89" i="1"/>
  <c r="D388" i="1" s="1"/>
  <c r="C172" i="52"/>
  <c r="CA89" i="52"/>
  <c r="D388" i="52" s="1"/>
  <c r="CA89" i="13"/>
  <c r="D388" i="13" s="1"/>
  <c r="C172" i="13"/>
  <c r="CA89" i="49"/>
  <c r="D388" i="49" s="1"/>
  <c r="C172" i="49"/>
  <c r="C171" i="28"/>
  <c r="BZ89" i="28"/>
  <c r="D387" i="28" s="1"/>
  <c r="C171" i="5"/>
  <c r="BZ89" i="5"/>
  <c r="D387" i="5" s="1"/>
  <c r="BZ89" i="34"/>
  <c r="D387" i="34" s="1"/>
  <c r="C171" i="34"/>
  <c r="BZ89" i="35"/>
  <c r="D387" i="35" s="1"/>
  <c r="C171" i="35"/>
  <c r="BZ89" i="39"/>
  <c r="D387" i="39" s="1"/>
  <c r="C171" i="39"/>
  <c r="BZ89" i="40"/>
  <c r="D387" i="40" s="1"/>
  <c r="C171" i="40"/>
  <c r="C171" i="47"/>
  <c r="BZ89" i="47"/>
  <c r="D387" i="47" s="1"/>
  <c r="BY89" i="17"/>
  <c r="D386" i="17" s="1"/>
  <c r="C170" i="17"/>
  <c r="BY89" i="56"/>
  <c r="D386" i="56" s="1"/>
  <c r="C170" i="56"/>
  <c r="C170" i="40"/>
  <c r="BY89" i="40"/>
  <c r="D386" i="40" s="1"/>
  <c r="C170" i="31"/>
  <c r="BY89" i="31"/>
  <c r="D386" i="31" s="1"/>
  <c r="BY89" i="45"/>
  <c r="D386" i="45" s="1"/>
  <c r="C170" i="45"/>
  <c r="BY89" i="52"/>
  <c r="D386" i="52" s="1"/>
  <c r="C170" i="52"/>
  <c r="C169" i="12"/>
  <c r="BX89" i="12"/>
  <c r="D385" i="12" s="1"/>
  <c r="BX89" i="56"/>
  <c r="D385" i="56" s="1"/>
  <c r="C169" i="56"/>
  <c r="C169" i="54"/>
  <c r="BX89" i="54"/>
  <c r="D385" i="54" s="1"/>
  <c r="C169" i="9"/>
  <c r="BX89" i="9"/>
  <c r="D385" i="9" s="1"/>
  <c r="C169" i="2"/>
  <c r="BX89" i="2"/>
  <c r="D385" i="2" s="1"/>
  <c r="C169" i="1"/>
  <c r="BX89" i="1"/>
  <c r="D385" i="1" s="1"/>
  <c r="C169" i="47"/>
  <c r="BX89" i="47"/>
  <c r="D385" i="47" s="1"/>
  <c r="C160" i="16"/>
  <c r="BO89" i="16"/>
  <c r="D376" i="16" s="1"/>
  <c r="C160" i="17"/>
  <c r="BO89" i="17"/>
  <c r="D376" i="17" s="1"/>
  <c r="C160" i="58"/>
  <c r="BO89" i="58"/>
  <c r="D376" i="58" s="1"/>
  <c r="BO89" i="56"/>
  <c r="D376" i="56" s="1"/>
  <c r="C160" i="56"/>
  <c r="C160" i="18"/>
  <c r="BO89" i="18"/>
  <c r="D376" i="18" s="1"/>
  <c r="BO89" i="48"/>
  <c r="D376" i="48" s="1"/>
  <c r="C160" i="48"/>
  <c r="C223" i="9"/>
  <c r="DZ89" i="9"/>
  <c r="D439" i="9" s="1"/>
  <c r="DZ89" i="51"/>
  <c r="D439" i="51" s="1"/>
  <c r="C223" i="51"/>
  <c r="DZ89" i="43"/>
  <c r="D439" i="43" s="1"/>
  <c r="C223" i="43"/>
  <c r="C223" i="2"/>
  <c r="DZ89" i="2"/>
  <c r="D439" i="2" s="1"/>
  <c r="C223" i="54"/>
  <c r="DZ89" i="54"/>
  <c r="D439" i="54" s="1"/>
  <c r="C223" i="52"/>
  <c r="DZ89" i="52"/>
  <c r="D439" i="52" s="1"/>
  <c r="C223" i="49"/>
  <c r="DZ89" i="49"/>
  <c r="D439" i="49" s="1"/>
  <c r="CY89" i="14"/>
  <c r="D412" i="14" s="1"/>
  <c r="C196" i="14"/>
  <c r="C196" i="30"/>
  <c r="CY89" i="30"/>
  <c r="D412" i="30" s="1"/>
  <c r="C196" i="42"/>
  <c r="CY89" i="42"/>
  <c r="D412" i="42" s="1"/>
  <c r="C196" i="16"/>
  <c r="CY89" i="16"/>
  <c r="D412" i="16" s="1"/>
  <c r="C196" i="18"/>
  <c r="CY89" i="18"/>
  <c r="D412" i="18" s="1"/>
  <c r="C196" i="48"/>
  <c r="CY89" i="48"/>
  <c r="D412" i="48" s="1"/>
  <c r="C192" i="8"/>
  <c r="CU89" i="8"/>
  <c r="D408" i="8" s="1"/>
  <c r="CU89" i="2"/>
  <c r="D408" i="2" s="1"/>
  <c r="C192" i="2"/>
  <c r="C192" i="35"/>
  <c r="CU89" i="35"/>
  <c r="D408" i="35" s="1"/>
  <c r="C192" i="47"/>
  <c r="CU89" i="47"/>
  <c r="D408" i="47" s="1"/>
  <c r="C192" i="33"/>
  <c r="CU89" i="33"/>
  <c r="D408" i="33" s="1"/>
  <c r="C192" i="41"/>
  <c r="CU89" i="41"/>
  <c r="D408" i="41" s="1"/>
  <c r="CU89" i="46"/>
  <c r="D408" i="46" s="1"/>
  <c r="C192" i="46"/>
  <c r="C125" i="23"/>
  <c r="AF89" i="23"/>
  <c r="D341" i="23" s="1"/>
  <c r="C125" i="55"/>
  <c r="AF89" i="55"/>
  <c r="D341" i="55" s="1"/>
  <c r="C125" i="47"/>
  <c r="AF89" i="47"/>
  <c r="D341" i="47" s="1"/>
  <c r="C125" i="57"/>
  <c r="AF89" i="57"/>
  <c r="D341" i="57" s="1"/>
  <c r="C125" i="6"/>
  <c r="AF89" i="6"/>
  <c r="D341" i="6" s="1"/>
  <c r="AF89" i="10"/>
  <c r="D341" i="10" s="1"/>
  <c r="C125" i="10"/>
  <c r="AK89" i="33"/>
  <c r="D346" i="33" s="1"/>
  <c r="C130" i="33"/>
  <c r="AK89" i="55"/>
  <c r="D346" i="55" s="1"/>
  <c r="C130" i="55"/>
  <c r="C130" i="47"/>
  <c r="AK89" i="47"/>
  <c r="D346" i="47" s="1"/>
  <c r="C130" i="18"/>
  <c r="AK89" i="18"/>
  <c r="D346" i="18" s="1"/>
  <c r="C130" i="19"/>
  <c r="AK89" i="19"/>
  <c r="D346" i="19" s="1"/>
  <c r="AK89" i="42"/>
  <c r="D346" i="42" s="1"/>
  <c r="C130" i="42"/>
  <c r="AK89" i="56"/>
  <c r="D346" i="56" s="1"/>
  <c r="C130" i="56"/>
  <c r="C138" i="28"/>
  <c r="AS89" i="28"/>
  <c r="D354" i="28" s="1"/>
  <c r="C138" i="9"/>
  <c r="AS89" i="9"/>
  <c r="D354" i="9" s="1"/>
  <c r="AS89" i="3"/>
  <c r="D354" i="3" s="1"/>
  <c r="C138" i="3"/>
  <c r="C138" i="39"/>
  <c r="AS89" i="39"/>
  <c r="D354" i="39" s="1"/>
  <c r="C138" i="46"/>
  <c r="AS89" i="46"/>
  <c r="D354" i="46" s="1"/>
  <c r="AS89" i="5"/>
  <c r="D354" i="5" s="1"/>
  <c r="C138" i="5"/>
  <c r="CI89" i="40"/>
  <c r="D396" i="40" s="1"/>
  <c r="C180" i="40"/>
  <c r="CI89" i="35"/>
  <c r="D396" i="35" s="1"/>
  <c r="C180" i="35"/>
  <c r="CI89" i="12"/>
  <c r="D396" i="12" s="1"/>
  <c r="C180" i="12"/>
  <c r="CI89" i="29"/>
  <c r="D396" i="29" s="1"/>
  <c r="C180" i="29"/>
  <c r="CI89" i="33"/>
  <c r="D396" i="33" s="1"/>
  <c r="C180" i="33"/>
  <c r="C180" i="39"/>
  <c r="CI89" i="39"/>
  <c r="D396" i="39" s="1"/>
  <c r="BU89" i="9"/>
  <c r="D382" i="9" s="1"/>
  <c r="C166" i="9"/>
  <c r="C166" i="14"/>
  <c r="BU89" i="14"/>
  <c r="D382" i="14" s="1"/>
  <c r="BU89" i="7"/>
  <c r="D382" i="7" s="1"/>
  <c r="C166" i="7"/>
  <c r="C166" i="47"/>
  <c r="BU89" i="47"/>
  <c r="D382" i="47" s="1"/>
  <c r="BU89" i="12"/>
  <c r="D382" i="12" s="1"/>
  <c r="C166" i="12"/>
  <c r="C166" i="51"/>
  <c r="BU89" i="51"/>
  <c r="D382" i="51" s="1"/>
  <c r="C166" i="45"/>
  <c r="BU89" i="45"/>
  <c r="D382" i="45" s="1"/>
  <c r="C165" i="17"/>
  <c r="BT89" i="17"/>
  <c r="D381" i="17" s="1"/>
  <c r="C165" i="16"/>
  <c r="BT89" i="16"/>
  <c r="D381" i="16" s="1"/>
  <c r="C165" i="31"/>
  <c r="BT89" i="31"/>
  <c r="D381" i="31" s="1"/>
  <c r="C165" i="21"/>
  <c r="BT89" i="21"/>
  <c r="D381" i="21" s="1"/>
  <c r="C165" i="13"/>
  <c r="BT89" i="13"/>
  <c r="D381" i="13" s="1"/>
  <c r="BT89" i="34"/>
  <c r="D381" i="34" s="1"/>
  <c r="C165" i="34"/>
  <c r="C164" i="31"/>
  <c r="BS89" i="31"/>
  <c r="D380" i="31" s="1"/>
  <c r="C164" i="50"/>
  <c r="BS89" i="50"/>
  <c r="D380" i="50" s="1"/>
  <c r="C164" i="35"/>
  <c r="BS89" i="35"/>
  <c r="D380" i="35" s="1"/>
  <c r="BS89" i="57"/>
  <c r="D380" i="57" s="1"/>
  <c r="C164" i="57"/>
  <c r="C164" i="8"/>
  <c r="BS89" i="8"/>
  <c r="D380" i="8" s="1"/>
  <c r="C164" i="56"/>
  <c r="BS89" i="56"/>
  <c r="D380" i="56" s="1"/>
  <c r="C164" i="21"/>
  <c r="BS89" i="21"/>
  <c r="D380" i="21" s="1"/>
  <c r="BR89" i="27"/>
  <c r="D379" i="27" s="1"/>
  <c r="C163" i="27"/>
  <c r="C163" i="10"/>
  <c r="BR89" i="10"/>
  <c r="D379" i="10" s="1"/>
  <c r="C163" i="47"/>
  <c r="BR89" i="47"/>
  <c r="D379" i="47" s="1"/>
  <c r="C163" i="50"/>
  <c r="BR89" i="50"/>
  <c r="D379" i="50" s="1"/>
  <c r="BR89" i="46"/>
  <c r="D379" i="46" s="1"/>
  <c r="C163" i="46"/>
  <c r="C163" i="21"/>
  <c r="BR89" i="21"/>
  <c r="D379" i="21" s="1"/>
  <c r="C162" i="13"/>
  <c r="BQ89" i="13"/>
  <c r="D378" i="13" s="1"/>
  <c r="BQ89" i="15"/>
  <c r="D378" i="15" s="1"/>
  <c r="C162" i="15"/>
  <c r="BQ89" i="40"/>
  <c r="D378" i="40" s="1"/>
  <c r="C162" i="40"/>
  <c r="C162" i="21"/>
  <c r="BQ89" i="21"/>
  <c r="D378" i="21" s="1"/>
  <c r="C162" i="3"/>
  <c r="BQ89" i="3"/>
  <c r="D378" i="3" s="1"/>
  <c r="C162" i="58"/>
  <c r="BQ89" i="58"/>
  <c r="D378" i="58" s="1"/>
  <c r="BQ89" i="57"/>
  <c r="D378" i="57" s="1"/>
  <c r="C162" i="57"/>
  <c r="BP89" i="9"/>
  <c r="D377" i="9" s="1"/>
  <c r="C161" i="9"/>
  <c r="BP89" i="18"/>
  <c r="D377" i="18" s="1"/>
  <c r="C161" i="18"/>
  <c r="BP89" i="27"/>
  <c r="D377" i="27" s="1"/>
  <c r="C161" i="27"/>
  <c r="C161" i="51"/>
  <c r="BP89" i="51"/>
  <c r="D377" i="51" s="1"/>
  <c r="BP89" i="2"/>
  <c r="D377" i="2" s="1"/>
  <c r="C161" i="2"/>
  <c r="C161" i="15"/>
  <c r="BP89" i="15"/>
  <c r="D377" i="15" s="1"/>
  <c r="BG89" i="21"/>
  <c r="D368" i="21" s="1"/>
  <c r="C152" i="21"/>
  <c r="C152" i="33"/>
  <c r="BG89" i="33"/>
  <c r="D368" i="33" s="1"/>
  <c r="C152" i="15"/>
  <c r="BG89" i="15"/>
  <c r="D368" i="15" s="1"/>
  <c r="C152" i="47"/>
  <c r="BG89" i="47"/>
  <c r="D368" i="47" s="1"/>
  <c r="C152" i="3"/>
  <c r="BG89" i="3"/>
  <c r="D368" i="3" s="1"/>
  <c r="BG89" i="23"/>
  <c r="D368" i="23" s="1"/>
  <c r="C152" i="23"/>
  <c r="C152" i="49"/>
  <c r="BG89" i="49"/>
  <c r="D368" i="49" s="1"/>
  <c r="DQ89" i="3"/>
  <c r="D430" i="3" s="1"/>
  <c r="C214" i="3"/>
  <c r="C214" i="52"/>
  <c r="DQ89" i="52"/>
  <c r="D430" i="52" s="1"/>
  <c r="C214" i="28"/>
  <c r="DQ89" i="28"/>
  <c r="D430" i="28" s="1"/>
  <c r="DQ89" i="32"/>
  <c r="D430" i="32" s="1"/>
  <c r="C214" i="32"/>
  <c r="C214" i="16"/>
  <c r="DQ89" i="16"/>
  <c r="D430" i="16" s="1"/>
  <c r="C214" i="42"/>
  <c r="DQ89" i="42"/>
  <c r="D430" i="42" s="1"/>
  <c r="C203" i="30"/>
  <c r="DF89" i="30"/>
  <c r="D419" i="30" s="1"/>
  <c r="C203" i="5"/>
  <c r="DF89" i="5"/>
  <c r="D419" i="5" s="1"/>
  <c r="DF89" i="14"/>
  <c r="D419" i="14" s="1"/>
  <c r="C203" i="14"/>
  <c r="C203" i="37"/>
  <c r="DF89" i="37"/>
  <c r="D419" i="37" s="1"/>
  <c r="C203" i="47"/>
  <c r="DF89" i="47"/>
  <c r="D419" i="47" s="1"/>
  <c r="DF89" i="58"/>
  <c r="D419" i="58" s="1"/>
  <c r="C203" i="58"/>
  <c r="C203" i="31"/>
  <c r="DF89" i="31"/>
  <c r="D419" i="31" s="1"/>
  <c r="C199" i="54"/>
  <c r="DB89" i="54"/>
  <c r="D415" i="54" s="1"/>
  <c r="DB89" i="27"/>
  <c r="D415" i="27" s="1"/>
  <c r="C199" i="27"/>
  <c r="C199" i="51"/>
  <c r="DB89" i="51"/>
  <c r="D415" i="51" s="1"/>
  <c r="DB89" i="28"/>
  <c r="D415" i="28" s="1"/>
  <c r="C199" i="28"/>
  <c r="DB89" i="32"/>
  <c r="D415" i="32" s="1"/>
  <c r="C199" i="32"/>
  <c r="C199" i="46"/>
  <c r="DB89" i="46"/>
  <c r="D415" i="46" s="1"/>
  <c r="C117" i="32"/>
  <c r="X89" i="32"/>
  <c r="D333" i="32" s="1"/>
  <c r="X89" i="24"/>
  <c r="D333" i="24" s="1"/>
  <c r="C117" i="24"/>
  <c r="C117" i="10"/>
  <c r="X89" i="10"/>
  <c r="D333" i="10" s="1"/>
  <c r="C117" i="56"/>
  <c r="X89" i="56"/>
  <c r="D333" i="56" s="1"/>
  <c r="C117" i="35"/>
  <c r="X89" i="35"/>
  <c r="D333" i="35" s="1"/>
  <c r="C117" i="9"/>
  <c r="X89" i="9"/>
  <c r="D333" i="9" s="1"/>
  <c r="X89" i="21"/>
  <c r="D333" i="21" s="1"/>
  <c r="C117" i="21"/>
  <c r="C139" i="2"/>
  <c r="AT89" i="2"/>
  <c r="D355" i="2" s="1"/>
  <c r="C139" i="37"/>
  <c r="AT89" i="37"/>
  <c r="D355" i="37" s="1"/>
  <c r="C139" i="50"/>
  <c r="AT89" i="50"/>
  <c r="D355" i="50" s="1"/>
  <c r="C139" i="40"/>
  <c r="AT89" i="40"/>
  <c r="D355" i="40" s="1"/>
  <c r="C139" i="48"/>
  <c r="AT89" i="48"/>
  <c r="D355" i="48" s="1"/>
  <c r="C139" i="32"/>
  <c r="AT89" i="32"/>
  <c r="D355" i="32" s="1"/>
  <c r="AM89" i="40"/>
  <c r="D348" i="40" s="1"/>
  <c r="C132" i="40"/>
  <c r="AM89" i="34"/>
  <c r="D348" i="34" s="1"/>
  <c r="C132" i="34"/>
  <c r="C132" i="51"/>
  <c r="AM89" i="51"/>
  <c r="D348" i="51" s="1"/>
  <c r="C132" i="48"/>
  <c r="AM89" i="48"/>
  <c r="D348" i="48" s="1"/>
  <c r="AM89" i="14"/>
  <c r="D348" i="14" s="1"/>
  <c r="C132" i="14"/>
  <c r="C132" i="10"/>
  <c r="AM89" i="10"/>
  <c r="D348" i="10" s="1"/>
  <c r="AM89" i="7"/>
  <c r="D348" i="7" s="1"/>
  <c r="C132" i="7"/>
  <c r="AJ89" i="6"/>
  <c r="D345" i="6" s="1"/>
  <c r="C129" i="6"/>
  <c r="AJ89" i="31"/>
  <c r="D345" i="31" s="1"/>
  <c r="C129" i="31"/>
  <c r="C129" i="27"/>
  <c r="AJ89" i="27"/>
  <c r="D345" i="27" s="1"/>
  <c r="AJ89" i="4"/>
  <c r="D345" i="4" s="1"/>
  <c r="C129" i="4"/>
  <c r="C129" i="42"/>
  <c r="AJ89" i="42"/>
  <c r="D345" i="42" s="1"/>
  <c r="AJ89" i="5"/>
  <c r="D345" i="5" s="1"/>
  <c r="C129" i="5"/>
  <c r="CT89" i="4"/>
  <c r="D407" i="4" s="1"/>
  <c r="C191" i="4"/>
  <c r="CT89" i="46"/>
  <c r="D407" i="46" s="1"/>
  <c r="C191" i="46"/>
  <c r="C191" i="32"/>
  <c r="CT89" i="32"/>
  <c r="D407" i="32" s="1"/>
  <c r="C191" i="18"/>
  <c r="CT89" i="18"/>
  <c r="D407" i="18" s="1"/>
  <c r="C191" i="53"/>
  <c r="CT89" i="53"/>
  <c r="D407" i="53" s="1"/>
  <c r="C191" i="49"/>
  <c r="CT89" i="49"/>
  <c r="D407" i="49" s="1"/>
  <c r="CN89" i="13"/>
  <c r="D401" i="13" s="1"/>
  <c r="C185" i="13"/>
  <c r="CN89" i="29"/>
  <c r="D401" i="29" s="1"/>
  <c r="C185" i="29"/>
  <c r="C185" i="30"/>
  <c r="CN89" i="30"/>
  <c r="D401" i="30" s="1"/>
  <c r="C185" i="28"/>
  <c r="CN89" i="28"/>
  <c r="D401" i="28" s="1"/>
  <c r="C185" i="41"/>
  <c r="CN89" i="41"/>
  <c r="D401" i="41" s="1"/>
  <c r="C185" i="15"/>
  <c r="CN89" i="15"/>
  <c r="D401" i="15" s="1"/>
  <c r="CN89" i="21"/>
  <c r="D401" i="21" s="1"/>
  <c r="C185" i="21"/>
  <c r="C158" i="41"/>
  <c r="BM89" i="41"/>
  <c r="D374" i="41" s="1"/>
  <c r="BM89" i="16"/>
  <c r="D374" i="16" s="1"/>
  <c r="C158" i="16"/>
  <c r="C158" i="33"/>
  <c r="BM89" i="33"/>
  <c r="D374" i="33" s="1"/>
  <c r="C158" i="3"/>
  <c r="BM89" i="3"/>
  <c r="D374" i="3" s="1"/>
  <c r="C158" i="48"/>
  <c r="BM89" i="48"/>
  <c r="D374" i="48" s="1"/>
  <c r="BM89" i="10"/>
  <c r="D374" i="10" s="1"/>
  <c r="C158" i="10"/>
  <c r="C157" i="15"/>
  <c r="BL89" i="15"/>
  <c r="D373" i="15" s="1"/>
  <c r="BL89" i="19"/>
  <c r="D373" i="19" s="1"/>
  <c r="C157" i="19"/>
  <c r="BL89" i="45"/>
  <c r="D373" i="45" s="1"/>
  <c r="C157" i="45"/>
  <c r="BL89" i="17"/>
  <c r="D373" i="17" s="1"/>
  <c r="C157" i="17"/>
  <c r="C157" i="39"/>
  <c r="BL89" i="39"/>
  <c r="D373" i="39" s="1"/>
  <c r="BL89" i="28"/>
  <c r="D373" i="28" s="1"/>
  <c r="C157" i="28"/>
  <c r="BL89" i="5"/>
  <c r="D373" i="5" s="1"/>
  <c r="C157" i="5"/>
  <c r="C156" i="23"/>
  <c r="BK89" i="23"/>
  <c r="D372" i="23" s="1"/>
  <c r="C156" i="7"/>
  <c r="BK89" i="7"/>
  <c r="D372" i="7" s="1"/>
  <c r="C156" i="2"/>
  <c r="BK89" i="2"/>
  <c r="D372" i="2" s="1"/>
  <c r="BK89" i="35"/>
  <c r="D372" i="35" s="1"/>
  <c r="C156" i="35"/>
  <c r="BK89" i="5"/>
  <c r="D372" i="5" s="1"/>
  <c r="C156" i="5"/>
  <c r="BK89" i="14"/>
  <c r="D372" i="14" s="1"/>
  <c r="C156" i="14"/>
  <c r="C155" i="50"/>
  <c r="BJ89" i="50"/>
  <c r="D371" i="50" s="1"/>
  <c r="C155" i="12"/>
  <c r="BJ89" i="12"/>
  <c r="D371" i="12" s="1"/>
  <c r="BJ89" i="43"/>
  <c r="D371" i="43" s="1"/>
  <c r="C155" i="43"/>
  <c r="C155" i="6"/>
  <c r="BJ89" i="6"/>
  <c r="D371" i="6" s="1"/>
  <c r="C155" i="27"/>
  <c r="BJ89" i="27"/>
  <c r="D371" i="27" s="1"/>
  <c r="BJ89" i="28"/>
  <c r="D371" i="28" s="1"/>
  <c r="C155" i="28"/>
  <c r="BJ89" i="44"/>
  <c r="D371" i="44" s="1"/>
  <c r="C155" i="44"/>
  <c r="BI89" i="9"/>
  <c r="D370" i="9" s="1"/>
  <c r="C154" i="9"/>
  <c r="C154" i="12"/>
  <c r="BI89" i="12"/>
  <c r="D370" i="12" s="1"/>
  <c r="C154" i="50"/>
  <c r="BI89" i="50"/>
  <c r="D370" i="50" s="1"/>
  <c r="BI89" i="20"/>
  <c r="D370" i="20" s="1"/>
  <c r="C154" i="20"/>
  <c r="C154" i="21"/>
  <c r="BI89" i="21"/>
  <c r="D370" i="21" s="1"/>
  <c r="BI89" i="13"/>
  <c r="D370" i="13" s="1"/>
  <c r="C154" i="13"/>
  <c r="C153" i="51"/>
  <c r="BH89" i="51"/>
  <c r="D369" i="51" s="1"/>
  <c r="C153" i="31"/>
  <c r="BH89" i="31"/>
  <c r="D369" i="31" s="1"/>
  <c r="C153" i="7"/>
  <c r="BH89" i="7"/>
  <c r="D369" i="7" s="1"/>
  <c r="BH89" i="39"/>
  <c r="D369" i="39" s="1"/>
  <c r="C153" i="39"/>
  <c r="BH89" i="45"/>
  <c r="D369" i="45" s="1"/>
  <c r="C153" i="45"/>
  <c r="BH89" i="21"/>
  <c r="D369" i="21" s="1"/>
  <c r="C153" i="21"/>
  <c r="BH89" i="32"/>
  <c r="D369" i="32" s="1"/>
  <c r="C153" i="32"/>
  <c r="AY89" i="16"/>
  <c r="D360" i="16" s="1"/>
  <c r="C144" i="16"/>
  <c r="C144" i="23"/>
  <c r="AY89" i="23"/>
  <c r="D360" i="23" s="1"/>
  <c r="C144" i="9"/>
  <c r="AY89" i="9"/>
  <c r="D360" i="9" s="1"/>
  <c r="AY89" i="49"/>
  <c r="D360" i="49" s="1"/>
  <c r="C144" i="49"/>
  <c r="C144" i="20"/>
  <c r="AY89" i="20"/>
  <c r="D360" i="20" s="1"/>
  <c r="AY89" i="18"/>
  <c r="D360" i="18" s="1"/>
  <c r="C144" i="18"/>
  <c r="C175" i="33"/>
  <c r="CD89" i="33"/>
  <c r="D391" i="33" s="1"/>
  <c r="C175" i="40"/>
  <c r="CD89" i="40"/>
  <c r="D391" i="40" s="1"/>
  <c r="CD89" i="35"/>
  <c r="D391" i="35" s="1"/>
  <c r="C175" i="35"/>
  <c r="C175" i="41"/>
  <c r="CD89" i="41"/>
  <c r="D391" i="41" s="1"/>
  <c r="C175" i="12"/>
  <c r="CD89" i="12"/>
  <c r="D391" i="12" s="1"/>
  <c r="CD89" i="7"/>
  <c r="D391" i="7" s="1"/>
  <c r="C175" i="7"/>
  <c r="C175" i="23"/>
  <c r="CD89" i="23"/>
  <c r="D391" i="23" s="1"/>
  <c r="CX89" i="14"/>
  <c r="D411" i="14" s="1"/>
  <c r="C195" i="14"/>
  <c r="CX89" i="27"/>
  <c r="D411" i="27" s="1"/>
  <c r="C195" i="27"/>
  <c r="CX89" i="39"/>
  <c r="D411" i="39" s="1"/>
  <c r="C195" i="39"/>
  <c r="CX89" i="33"/>
  <c r="D411" i="33" s="1"/>
  <c r="C195" i="33"/>
  <c r="CX89" i="16"/>
  <c r="D411" i="16" s="1"/>
  <c r="C195" i="16"/>
  <c r="C195" i="2"/>
  <c r="CX89" i="2"/>
  <c r="D411" i="2" s="1"/>
  <c r="C183" i="34"/>
  <c r="CL89" i="34"/>
  <c r="D399" i="34" s="1"/>
  <c r="CL89" i="51"/>
  <c r="D399" i="51" s="1"/>
  <c r="C183" i="51"/>
  <c r="C183" i="33"/>
  <c r="CL89" i="33"/>
  <c r="D399" i="33" s="1"/>
  <c r="C183" i="35"/>
  <c r="CL89" i="35"/>
  <c r="D399" i="35" s="1"/>
  <c r="CL89" i="53"/>
  <c r="D399" i="53" s="1"/>
  <c r="C183" i="53"/>
  <c r="CL89" i="46"/>
  <c r="D399" i="46" s="1"/>
  <c r="C183" i="46"/>
  <c r="C183" i="13"/>
  <c r="CL89" i="13"/>
  <c r="D399" i="13" s="1"/>
  <c r="CP89" i="5"/>
  <c r="D403" i="5" s="1"/>
  <c r="C187" i="5"/>
  <c r="C187" i="17"/>
  <c r="CP89" i="17"/>
  <c r="D403" i="17" s="1"/>
  <c r="CP89" i="53"/>
  <c r="D403" i="53" s="1"/>
  <c r="C187" i="53"/>
  <c r="CP89" i="13"/>
  <c r="D403" i="13" s="1"/>
  <c r="C187" i="13"/>
  <c r="CP89" i="34"/>
  <c r="D403" i="34" s="1"/>
  <c r="C187" i="34"/>
  <c r="CP89" i="7"/>
  <c r="D403" i="7" s="1"/>
  <c r="C187" i="7"/>
  <c r="C150" i="28"/>
  <c r="BE89" i="28"/>
  <c r="D366" i="28" s="1"/>
  <c r="C150" i="44"/>
  <c r="BE89" i="44"/>
  <c r="D366" i="44" s="1"/>
  <c r="C150" i="45"/>
  <c r="BE89" i="45"/>
  <c r="D366" i="45" s="1"/>
  <c r="C150" i="8"/>
  <c r="BE89" i="8"/>
  <c r="D366" i="8" s="1"/>
  <c r="C150" i="48"/>
  <c r="BE89" i="48"/>
  <c r="D366" i="48" s="1"/>
  <c r="BE89" i="31"/>
  <c r="D366" i="31" s="1"/>
  <c r="C150" i="31"/>
  <c r="BE89" i="3"/>
  <c r="D366" i="3" s="1"/>
  <c r="C150" i="3"/>
  <c r="BD89" i="43"/>
  <c r="D365" i="43" s="1"/>
  <c r="C149" i="43"/>
  <c r="C149" i="50"/>
  <c r="BD89" i="50"/>
  <c r="D365" i="50" s="1"/>
  <c r="C149" i="49"/>
  <c r="BD89" i="49"/>
  <c r="D365" i="49" s="1"/>
  <c r="BD89" i="27"/>
  <c r="D365" i="27" s="1"/>
  <c r="C149" i="27"/>
  <c r="C149" i="16"/>
  <c r="BD89" i="16"/>
  <c r="D365" i="16" s="1"/>
  <c r="BD89" i="7"/>
  <c r="D365" i="7" s="1"/>
  <c r="C149" i="7"/>
  <c r="BC89" i="46"/>
  <c r="D364" i="46" s="1"/>
  <c r="C148" i="46"/>
  <c r="C148" i="53"/>
  <c r="BC89" i="53"/>
  <c r="D364" i="53" s="1"/>
  <c r="BC89" i="29"/>
  <c r="D364" i="29" s="1"/>
  <c r="C148" i="29"/>
  <c r="C148" i="30"/>
  <c r="BC89" i="30"/>
  <c r="D364" i="30" s="1"/>
  <c r="BC89" i="55"/>
  <c r="D364" i="55" s="1"/>
  <c r="C148" i="55"/>
  <c r="BC89" i="35"/>
  <c r="D364" i="35" s="1"/>
  <c r="C148" i="35"/>
  <c r="BC89" i="44"/>
  <c r="D364" i="44" s="1"/>
  <c r="C148" i="44"/>
  <c r="C147" i="9"/>
  <c r="BB89" i="9"/>
  <c r="D363" i="9" s="1"/>
  <c r="C147" i="49"/>
  <c r="BB89" i="49"/>
  <c r="D363" i="49" s="1"/>
  <c r="C147" i="21"/>
  <c r="BB89" i="21"/>
  <c r="D363" i="21" s="1"/>
  <c r="C147" i="52"/>
  <c r="BB89" i="52"/>
  <c r="D363" i="52" s="1"/>
  <c r="C147" i="28"/>
  <c r="BB89" i="28"/>
  <c r="D363" i="28" s="1"/>
  <c r="BB89" i="2"/>
  <c r="D363" i="2" s="1"/>
  <c r="C147" i="2"/>
  <c r="BA89" i="47"/>
  <c r="D362" i="47" s="1"/>
  <c r="C146" i="47"/>
  <c r="C146" i="34"/>
  <c r="BA89" i="34"/>
  <c r="D362" i="34" s="1"/>
  <c r="C146" i="31"/>
  <c r="BA89" i="31"/>
  <c r="D362" i="31" s="1"/>
  <c r="BA89" i="40"/>
  <c r="D362" i="40" s="1"/>
  <c r="C146" i="40"/>
  <c r="BA89" i="24"/>
  <c r="D362" i="24" s="1"/>
  <c r="C146" i="24"/>
  <c r="C146" i="2"/>
  <c r="BA89" i="2"/>
  <c r="D362" i="2" s="1"/>
  <c r="C146" i="1"/>
  <c r="BA89" i="1"/>
  <c r="D362" i="1" s="1"/>
  <c r="C145" i="48"/>
  <c r="AZ89" i="48"/>
  <c r="D361" i="48" s="1"/>
  <c r="C145" i="56"/>
  <c r="AZ89" i="56"/>
  <c r="D361" i="56" s="1"/>
  <c r="C145" i="34"/>
  <c r="AZ89" i="34"/>
  <c r="D361" i="34" s="1"/>
  <c r="C145" i="37"/>
  <c r="AZ89" i="37"/>
  <c r="D361" i="37" s="1"/>
  <c r="AZ89" i="5"/>
  <c r="D361" i="5" s="1"/>
  <c r="C145" i="5"/>
  <c r="C145" i="44"/>
  <c r="AZ89" i="44"/>
  <c r="D361" i="44" s="1"/>
  <c r="EA89" i="3"/>
  <c r="D440" i="3" s="1"/>
  <c r="C224" i="3"/>
  <c r="EA89" i="17"/>
  <c r="D440" i="17" s="1"/>
  <c r="C224" i="17"/>
  <c r="EA89" i="45"/>
  <c r="D440" i="45" s="1"/>
  <c r="C224" i="45"/>
  <c r="EA89" i="35"/>
  <c r="D440" i="35" s="1"/>
  <c r="C224" i="35"/>
  <c r="C224" i="14"/>
  <c r="EA89" i="14"/>
  <c r="D440" i="14" s="1"/>
  <c r="EA89" i="54"/>
  <c r="D440" i="54" s="1"/>
  <c r="C224" i="54"/>
  <c r="C224" i="41"/>
  <c r="EA89" i="41"/>
  <c r="D440" i="41" s="1"/>
  <c r="DI89" i="48"/>
  <c r="D422" i="48" s="1"/>
  <c r="C206" i="48"/>
  <c r="DI89" i="28"/>
  <c r="D422" i="28" s="1"/>
  <c r="C206" i="28"/>
  <c r="DI89" i="53"/>
  <c r="D422" i="53" s="1"/>
  <c r="C206" i="53"/>
  <c r="C206" i="46"/>
  <c r="DI89" i="46"/>
  <c r="D422" i="46" s="1"/>
  <c r="C206" i="55"/>
  <c r="DI89" i="55"/>
  <c r="D422" i="55" s="1"/>
  <c r="C206" i="29"/>
  <c r="DI89" i="29"/>
  <c r="D422" i="29" s="1"/>
  <c r="DE89" i="10"/>
  <c r="D418" i="10" s="1"/>
  <c r="C202" i="10"/>
  <c r="C202" i="53"/>
  <c r="DE89" i="53"/>
  <c r="D418" i="53" s="1"/>
  <c r="DE89" i="44"/>
  <c r="D418" i="44" s="1"/>
  <c r="C202" i="44"/>
  <c r="C202" i="14"/>
  <c r="DE89" i="14"/>
  <c r="D418" i="14" s="1"/>
  <c r="C202" i="40"/>
  <c r="DE89" i="40"/>
  <c r="D418" i="40" s="1"/>
  <c r="C202" i="24"/>
  <c r="DE89" i="24"/>
  <c r="D418" i="24" s="1"/>
  <c r="C202" i="57"/>
  <c r="DE89" i="57"/>
  <c r="D418" i="57" s="1"/>
  <c r="AO89" i="19"/>
  <c r="D350" i="19" s="1"/>
  <c r="C134" i="19"/>
  <c r="C134" i="46"/>
  <c r="AO89" i="46"/>
  <c r="D350" i="46" s="1"/>
  <c r="AO89" i="21"/>
  <c r="D350" i="21" s="1"/>
  <c r="C134" i="21"/>
  <c r="AO89" i="54"/>
  <c r="D350" i="54" s="1"/>
  <c r="C134" i="54"/>
  <c r="AO89" i="20"/>
  <c r="D350" i="20" s="1"/>
  <c r="C134" i="20"/>
  <c r="C134" i="9"/>
  <c r="AO89" i="9"/>
  <c r="D350" i="9" s="1"/>
  <c r="C119" i="34"/>
  <c r="Z89" i="34"/>
  <c r="D335" i="34" s="1"/>
  <c r="C119" i="29"/>
  <c r="Z89" i="29"/>
  <c r="D335" i="29" s="1"/>
  <c r="Z89" i="20"/>
  <c r="D335" i="20" s="1"/>
  <c r="C119" i="20"/>
  <c r="Z89" i="48"/>
  <c r="D335" i="48" s="1"/>
  <c r="C119" i="48"/>
  <c r="Z89" i="24"/>
  <c r="D335" i="24" s="1"/>
  <c r="C119" i="24"/>
  <c r="Z89" i="5"/>
  <c r="D335" i="5" s="1"/>
  <c r="C119" i="5"/>
  <c r="C119" i="33"/>
  <c r="Z89" i="33"/>
  <c r="D335" i="33" s="1"/>
  <c r="AI89" i="45"/>
  <c r="D344" i="45" s="1"/>
  <c r="C128" i="45"/>
  <c r="C128" i="14"/>
  <c r="AI89" i="14"/>
  <c r="D344" i="14" s="1"/>
  <c r="C128" i="52"/>
  <c r="AI89" i="52"/>
  <c r="D344" i="52" s="1"/>
  <c r="AI89" i="32"/>
  <c r="D344" i="32" s="1"/>
  <c r="C128" i="32"/>
  <c r="C128" i="9"/>
  <c r="AI89" i="9"/>
  <c r="D344" i="9" s="1"/>
  <c r="AI89" i="5"/>
  <c r="D344" i="5" s="1"/>
  <c r="C128" i="5"/>
  <c r="AE89" i="50"/>
  <c r="D340" i="50" s="1"/>
  <c r="C124" i="50"/>
  <c r="C124" i="20"/>
  <c r="AE89" i="20"/>
  <c r="D340" i="20" s="1"/>
  <c r="C124" i="29"/>
  <c r="AE89" i="29"/>
  <c r="D340" i="29" s="1"/>
  <c r="C124" i="52"/>
  <c r="AE89" i="52"/>
  <c r="D340" i="52" s="1"/>
  <c r="C124" i="44"/>
  <c r="AE89" i="44"/>
  <c r="D340" i="44" s="1"/>
  <c r="C124" i="23"/>
  <c r="AE89" i="23"/>
  <c r="D340" i="23" s="1"/>
  <c r="C124" i="40"/>
  <c r="AE89" i="40"/>
  <c r="D340" i="40" s="1"/>
  <c r="AP89" i="21"/>
  <c r="D351" i="21" s="1"/>
  <c r="C135" i="21"/>
  <c r="AP89" i="45"/>
  <c r="D351" i="45" s="1"/>
  <c r="C135" i="45"/>
  <c r="C135" i="44"/>
  <c r="AP89" i="44"/>
  <c r="D351" i="44" s="1"/>
  <c r="C135" i="49"/>
  <c r="AP89" i="49"/>
  <c r="D351" i="49" s="1"/>
  <c r="AP89" i="53"/>
  <c r="D351" i="53" s="1"/>
  <c r="C135" i="53"/>
  <c r="C135" i="9"/>
  <c r="AP89" i="9"/>
  <c r="D351" i="9" s="1"/>
  <c r="AG89" i="42"/>
  <c r="D342" i="42" s="1"/>
  <c r="C126" i="42"/>
  <c r="AG89" i="31"/>
  <c r="D342" i="31" s="1"/>
  <c r="C126" i="31"/>
  <c r="C126" i="16"/>
  <c r="AG89" i="16"/>
  <c r="D342" i="16" s="1"/>
  <c r="AG89" i="56"/>
  <c r="D342" i="56" s="1"/>
  <c r="C126" i="56"/>
  <c r="C126" i="15"/>
  <c r="AG89" i="15"/>
  <c r="D342" i="15" s="1"/>
  <c r="C126" i="30"/>
  <c r="AG89" i="30"/>
  <c r="D342" i="30" s="1"/>
  <c r="AG89" i="41"/>
  <c r="D342" i="41" s="1"/>
  <c r="C126" i="41"/>
  <c r="W89" i="9"/>
  <c r="D332" i="9" s="1"/>
  <c r="C116" i="9"/>
  <c r="C116" i="16"/>
  <c r="W89" i="16"/>
  <c r="D332" i="16" s="1"/>
  <c r="C116" i="12"/>
  <c r="W89" i="12"/>
  <c r="D332" i="12" s="1"/>
  <c r="C116" i="7"/>
  <c r="W89" i="7"/>
  <c r="D332" i="7" s="1"/>
  <c r="W89" i="14"/>
  <c r="D332" i="14" s="1"/>
  <c r="C116" i="14"/>
  <c r="C116" i="44"/>
  <c r="W89" i="44"/>
  <c r="D332" i="44" s="1"/>
  <c r="C114" i="28"/>
  <c r="U89" i="28"/>
  <c r="D330" i="28" s="1"/>
  <c r="C114" i="20"/>
  <c r="U89" i="20"/>
  <c r="D330" i="20" s="1"/>
  <c r="U89" i="21"/>
  <c r="D330" i="21" s="1"/>
  <c r="C114" i="21"/>
  <c r="C114" i="24"/>
  <c r="U89" i="24"/>
  <c r="D330" i="24" s="1"/>
  <c r="U89" i="51"/>
  <c r="D330" i="51" s="1"/>
  <c r="C114" i="51"/>
  <c r="U89" i="2"/>
  <c r="D330" i="2" s="1"/>
  <c r="C114" i="2"/>
  <c r="C114" i="10"/>
  <c r="U89" i="10"/>
  <c r="D330" i="10" s="1"/>
  <c r="AD89" i="47"/>
  <c r="D339" i="47" s="1"/>
  <c r="C123" i="47"/>
  <c r="C123" i="29"/>
  <c r="AD89" i="29"/>
  <c r="D339" i="29" s="1"/>
  <c r="C123" i="8"/>
  <c r="AD89" i="8"/>
  <c r="D339" i="8" s="1"/>
  <c r="C123" i="5"/>
  <c r="AD89" i="5"/>
  <c r="D339" i="5" s="1"/>
  <c r="C123" i="52"/>
  <c r="AD89" i="52"/>
  <c r="D339" i="52" s="1"/>
  <c r="C123" i="20"/>
  <c r="AD89" i="20"/>
  <c r="D339" i="20" s="1"/>
  <c r="AX89" i="24"/>
  <c r="D359" i="24" s="1"/>
  <c r="C143" i="24"/>
  <c r="C143" i="7"/>
  <c r="AX89" i="7"/>
  <c r="D359" i="7" s="1"/>
  <c r="C143" i="1"/>
  <c r="AX89" i="1"/>
  <c r="D359" i="1" s="1"/>
  <c r="C143" i="33"/>
  <c r="AX89" i="33"/>
  <c r="D359" i="33" s="1"/>
  <c r="C143" i="50"/>
  <c r="AX89" i="50"/>
  <c r="D359" i="50" s="1"/>
  <c r="AX89" i="10"/>
  <c r="D359" i="10" s="1"/>
  <c r="C143" i="10"/>
  <c r="C143" i="54"/>
  <c r="AX89" i="54"/>
  <c r="D359" i="54" s="1"/>
  <c r="C127" i="51"/>
  <c r="AH89" i="51"/>
  <c r="D343" i="51" s="1"/>
  <c r="AH89" i="5"/>
  <c r="D343" i="5" s="1"/>
  <c r="C127" i="5"/>
  <c r="C127" i="41"/>
  <c r="AH89" i="41"/>
  <c r="D343" i="41" s="1"/>
  <c r="C127" i="39"/>
  <c r="AH89" i="39"/>
  <c r="D343" i="39" s="1"/>
  <c r="C127" i="34"/>
  <c r="AH89" i="34"/>
  <c r="D343" i="34" s="1"/>
  <c r="AH89" i="6"/>
  <c r="D343" i="6" s="1"/>
  <c r="C127" i="6"/>
  <c r="C112" i="44"/>
  <c r="S89" i="44"/>
  <c r="D328" i="44" s="1"/>
  <c r="C112" i="12"/>
  <c r="S89" i="12"/>
  <c r="D328" i="12" s="1"/>
  <c r="C112" i="51"/>
  <c r="S89" i="51"/>
  <c r="D328" i="51" s="1"/>
  <c r="S89" i="5"/>
  <c r="D328" i="5" s="1"/>
  <c r="C112" i="5"/>
  <c r="S89" i="37"/>
  <c r="D328" i="37" s="1"/>
  <c r="C112" i="37"/>
  <c r="C112" i="47"/>
  <c r="S89" i="47"/>
  <c r="D328" i="47" s="1"/>
  <c r="C112" i="19"/>
  <c r="S89" i="19"/>
  <c r="D328" i="19" s="1"/>
  <c r="V89" i="16"/>
  <c r="D331" i="16" s="1"/>
  <c r="C115" i="16"/>
  <c r="C115" i="2"/>
  <c r="V89" i="2"/>
  <c r="D331" i="2" s="1"/>
  <c r="V89" i="49"/>
  <c r="D331" i="49" s="1"/>
  <c r="C115" i="49"/>
  <c r="V89" i="12"/>
  <c r="D331" i="12" s="1"/>
  <c r="C115" i="12"/>
  <c r="C115" i="14"/>
  <c r="V89" i="14"/>
  <c r="D331" i="14" s="1"/>
  <c r="C115" i="34"/>
  <c r="V89" i="34"/>
  <c r="D331" i="34" s="1"/>
  <c r="CS89" i="1"/>
  <c r="D406" i="1" s="1"/>
  <c r="C190" i="1"/>
  <c r="C190" i="20"/>
  <c r="CS89" i="20"/>
  <c r="D406" i="20" s="1"/>
  <c r="CS89" i="47"/>
  <c r="D406" i="47" s="1"/>
  <c r="C190" i="47"/>
  <c r="CS89" i="28"/>
  <c r="D406" i="28" s="1"/>
  <c r="C190" i="28"/>
  <c r="C190" i="43"/>
  <c r="CS89" i="43"/>
  <c r="D406" i="43" s="1"/>
  <c r="C190" i="49"/>
  <c r="CS89" i="49"/>
  <c r="D406" i="49" s="1"/>
  <c r="C186" i="5"/>
  <c r="CO89" i="5"/>
  <c r="D402" i="5" s="1"/>
  <c r="C186" i="53"/>
  <c r="CO89" i="53"/>
  <c r="D402" i="53" s="1"/>
  <c r="C186" i="35"/>
  <c r="CO89" i="35"/>
  <c r="D402" i="35" s="1"/>
  <c r="CO89" i="13"/>
  <c r="D402" i="13" s="1"/>
  <c r="C186" i="13"/>
  <c r="CO89" i="51"/>
  <c r="D402" i="51" s="1"/>
  <c r="C186" i="51"/>
  <c r="CO89" i="57"/>
  <c r="D402" i="57" s="1"/>
  <c r="C186" i="57"/>
  <c r="C186" i="10"/>
  <c r="CO89" i="10"/>
  <c r="D402" i="10" s="1"/>
  <c r="C230" i="44"/>
  <c r="EG89" i="44"/>
  <c r="D446" i="44" s="1"/>
  <c r="EG89" i="35"/>
  <c r="D446" i="35" s="1"/>
  <c r="C230" i="35"/>
  <c r="C230" i="58"/>
  <c r="EG89" i="58"/>
  <c r="D446" i="58" s="1"/>
  <c r="C230" i="33"/>
  <c r="EG89" i="33"/>
  <c r="D446" i="33" s="1"/>
  <c r="C230" i="2"/>
  <c r="EG89" i="2"/>
  <c r="D446" i="2" s="1"/>
  <c r="C230" i="6"/>
  <c r="EG89" i="6"/>
  <c r="D446" i="6" s="1"/>
  <c r="EF89" i="27"/>
  <c r="D445" i="27" s="1"/>
  <c r="C229" i="27"/>
  <c r="C229" i="40"/>
  <c r="EF89" i="40"/>
  <c r="D445" i="40" s="1"/>
  <c r="C229" i="20"/>
  <c r="EF89" i="20"/>
  <c r="D445" i="20" s="1"/>
  <c r="EF89" i="15"/>
  <c r="D445" i="15" s="1"/>
  <c r="C229" i="15"/>
  <c r="C229" i="18"/>
  <c r="EF89" i="18"/>
  <c r="D445" i="18" s="1"/>
  <c r="C229" i="10"/>
  <c r="EF89" i="10"/>
  <c r="D445" i="10" s="1"/>
  <c r="C229" i="2"/>
  <c r="EF89" i="2"/>
  <c r="D445" i="2" s="1"/>
  <c r="C228" i="1"/>
  <c r="EE89" i="1"/>
  <c r="D444" i="1" s="1"/>
  <c r="EE89" i="41"/>
  <c r="D444" i="41" s="1"/>
  <c r="C228" i="41"/>
  <c r="C228" i="4"/>
  <c r="EE89" i="4"/>
  <c r="D444" i="4" s="1"/>
  <c r="EE89" i="32"/>
  <c r="D444" i="32" s="1"/>
  <c r="C228" i="32"/>
  <c r="C228" i="10"/>
  <c r="EE89" i="10"/>
  <c r="D444" i="10" s="1"/>
  <c r="C228" i="50"/>
  <c r="EE89" i="50"/>
  <c r="D444" i="50" s="1"/>
  <c r="ED89" i="58"/>
  <c r="D443" i="58" s="1"/>
  <c r="C227" i="58"/>
  <c r="ED89" i="31"/>
  <c r="D443" i="31" s="1"/>
  <c r="C227" i="31"/>
  <c r="ED89" i="10"/>
  <c r="D443" i="10" s="1"/>
  <c r="C227" i="10"/>
  <c r="C227" i="2"/>
  <c r="ED89" i="2"/>
  <c r="D443" i="2" s="1"/>
  <c r="C227" i="6"/>
  <c r="ED89" i="6"/>
  <c r="D443" i="6" s="1"/>
  <c r="C227" i="30"/>
  <c r="ED89" i="30"/>
  <c r="D443" i="30" s="1"/>
  <c r="ED89" i="7"/>
  <c r="D443" i="7" s="1"/>
  <c r="C227" i="7"/>
  <c r="EC89" i="43"/>
  <c r="D442" i="43" s="1"/>
  <c r="C226" i="43"/>
  <c r="EC89" i="14"/>
  <c r="D442" i="14" s="1"/>
  <c r="C226" i="14"/>
  <c r="EC89" i="45"/>
  <c r="D442" i="45" s="1"/>
  <c r="C226" i="45"/>
  <c r="C226" i="37"/>
  <c r="EC89" i="37"/>
  <c r="D442" i="37" s="1"/>
  <c r="C226" i="28"/>
  <c r="EC89" i="28"/>
  <c r="D442" i="28" s="1"/>
  <c r="EC89" i="58"/>
  <c r="D442" i="58" s="1"/>
  <c r="C226" i="58"/>
  <c r="EB89" i="40"/>
  <c r="D441" i="40" s="1"/>
  <c r="C225" i="40"/>
  <c r="C225" i="43"/>
  <c r="EB89" i="43"/>
  <c r="D441" i="43" s="1"/>
  <c r="EB89" i="51"/>
  <c r="D441" i="51" s="1"/>
  <c r="C225" i="51"/>
  <c r="EB89" i="53"/>
  <c r="D441" i="53" s="1"/>
  <c r="C225" i="53"/>
  <c r="EB89" i="27"/>
  <c r="D441" i="27" s="1"/>
  <c r="C225" i="27"/>
  <c r="EB89" i="15"/>
  <c r="D441" i="15" s="1"/>
  <c r="C225" i="15"/>
  <c r="EB89" i="33"/>
  <c r="D441" i="33" s="1"/>
  <c r="C225" i="33"/>
  <c r="DR89" i="58"/>
  <c r="D431" i="58" s="1"/>
  <c r="C215" i="58"/>
  <c r="DR89" i="33"/>
  <c r="D431" i="33" s="1"/>
  <c r="C215" i="33"/>
  <c r="DR89" i="50"/>
  <c r="D431" i="50" s="1"/>
  <c r="C215" i="50"/>
  <c r="C215" i="35"/>
  <c r="DR89" i="35"/>
  <c r="D431" i="35" s="1"/>
  <c r="C215" i="32"/>
  <c r="DR89" i="32"/>
  <c r="D431" i="32" s="1"/>
  <c r="DR89" i="14"/>
  <c r="D431" i="14" s="1"/>
  <c r="C215" i="14"/>
  <c r="C167" i="58"/>
  <c r="BV89" i="58"/>
  <c r="D383" i="58" s="1"/>
  <c r="BV89" i="37"/>
  <c r="D383" i="37" s="1"/>
  <c r="C167" i="37"/>
  <c r="BV89" i="40"/>
  <c r="D383" i="40" s="1"/>
  <c r="C167" i="40"/>
  <c r="C167" i="1"/>
  <c r="BV89" i="1"/>
  <c r="D383" i="1" s="1"/>
  <c r="C167" i="53"/>
  <c r="BV89" i="53"/>
  <c r="D383" i="53" s="1"/>
  <c r="C167" i="13"/>
  <c r="BV89" i="13"/>
  <c r="D383" i="13" s="1"/>
  <c r="BV89" i="27"/>
  <c r="D383" i="27" s="1"/>
  <c r="C167" i="27"/>
  <c r="C194" i="50"/>
  <c r="CW89" i="50"/>
  <c r="D410" i="50" s="1"/>
  <c r="C194" i="44"/>
  <c r="CW89" i="44"/>
  <c r="D410" i="44" s="1"/>
  <c r="C194" i="17"/>
  <c r="CW89" i="17"/>
  <c r="D410" i="17" s="1"/>
  <c r="C194" i="30"/>
  <c r="CW89" i="30"/>
  <c r="D410" i="30" s="1"/>
  <c r="CW89" i="6"/>
  <c r="D410" i="6" s="1"/>
  <c r="C194" i="6"/>
  <c r="CW89" i="2"/>
  <c r="D410" i="2" s="1"/>
  <c r="C194" i="2"/>
  <c r="CK89" i="43"/>
  <c r="D398" i="43" s="1"/>
  <c r="C182" i="43"/>
  <c r="CK89" i="2"/>
  <c r="D398" i="2" s="1"/>
  <c r="C182" i="2"/>
  <c r="CK89" i="40"/>
  <c r="D398" i="40" s="1"/>
  <c r="C182" i="40"/>
  <c r="C182" i="46"/>
  <c r="CK89" i="46"/>
  <c r="D398" i="46" s="1"/>
  <c r="C182" i="53"/>
  <c r="CK89" i="53"/>
  <c r="D398" i="53" s="1"/>
  <c r="CK89" i="8"/>
  <c r="D398" i="8" s="1"/>
  <c r="C182" i="8"/>
  <c r="C182" i="56"/>
  <c r="CK89" i="56"/>
  <c r="D398" i="56" s="1"/>
  <c r="C184" i="15"/>
  <c r="CM89" i="15"/>
  <c r="D400" i="15" s="1"/>
  <c r="C184" i="8"/>
  <c r="CM89" i="8"/>
  <c r="D400" i="8" s="1"/>
  <c r="C184" i="55"/>
  <c r="CM89" i="55"/>
  <c r="D400" i="55" s="1"/>
  <c r="CM89" i="51"/>
  <c r="D400" i="51" s="1"/>
  <c r="C184" i="51"/>
  <c r="CM89" i="39"/>
  <c r="D400" i="39" s="1"/>
  <c r="C184" i="39"/>
  <c r="CM89" i="1"/>
  <c r="D400" i="1" s="1"/>
  <c r="C184" i="1"/>
  <c r="DY89" i="30"/>
  <c r="D438" i="30" s="1"/>
  <c r="C222" i="30"/>
  <c r="C222" i="16"/>
  <c r="DY89" i="16"/>
  <c r="D438" i="16" s="1"/>
  <c r="DY89" i="5"/>
  <c r="D438" i="5" s="1"/>
  <c r="C222" i="5"/>
  <c r="DY89" i="44"/>
  <c r="D438" i="44" s="1"/>
  <c r="C222" i="44"/>
  <c r="DY89" i="42"/>
  <c r="D438" i="42" s="1"/>
  <c r="C222" i="42"/>
  <c r="DY89" i="57"/>
  <c r="D438" i="57" s="1"/>
  <c r="C222" i="57"/>
  <c r="DY89" i="2"/>
  <c r="D438" i="2" s="1"/>
  <c r="C222" i="2"/>
  <c r="C221" i="7"/>
  <c r="DX89" i="7"/>
  <c r="D437" i="7" s="1"/>
  <c r="C221" i="15"/>
  <c r="DX89" i="15"/>
  <c r="D437" i="15" s="1"/>
  <c r="DX89" i="40"/>
  <c r="D437" i="40" s="1"/>
  <c r="C221" i="40"/>
  <c r="C221" i="13"/>
  <c r="DX89" i="13"/>
  <c r="D437" i="13" s="1"/>
  <c r="C221" i="9"/>
  <c r="DX89" i="9"/>
  <c r="D437" i="9" s="1"/>
  <c r="C221" i="27"/>
  <c r="DX89" i="27"/>
  <c r="D437" i="27" s="1"/>
  <c r="C220" i="52"/>
  <c r="DW89" i="52"/>
  <c r="D436" i="52" s="1"/>
  <c r="C220" i="44"/>
  <c r="DW89" i="44"/>
  <c r="D436" i="44" s="1"/>
  <c r="C220" i="53"/>
  <c r="DW89" i="53"/>
  <c r="D436" i="53" s="1"/>
  <c r="DW89" i="15"/>
  <c r="D436" i="15" s="1"/>
  <c r="C220" i="15"/>
  <c r="C220" i="21"/>
  <c r="DW89" i="21"/>
  <c r="D436" i="21" s="1"/>
  <c r="DW89" i="14"/>
  <c r="D436" i="14" s="1"/>
  <c r="C220" i="14"/>
  <c r="C220" i="45"/>
  <c r="DW89" i="45"/>
  <c r="D436" i="45" s="1"/>
  <c r="DV89" i="31"/>
  <c r="D435" i="31" s="1"/>
  <c r="C219" i="31"/>
  <c r="C219" i="39"/>
  <c r="DV89" i="39"/>
  <c r="D435" i="39" s="1"/>
  <c r="DV89" i="54"/>
  <c r="D435" i="54" s="1"/>
  <c r="C219" i="54"/>
  <c r="C219" i="48"/>
  <c r="DV89" i="48"/>
  <c r="D435" i="48" s="1"/>
  <c r="DV89" i="32"/>
  <c r="D435" i="32" s="1"/>
  <c r="C219" i="32"/>
  <c r="DV89" i="53"/>
  <c r="D435" i="53" s="1"/>
  <c r="C219" i="53"/>
  <c r="C217" i="52"/>
  <c r="DT89" i="52"/>
  <c r="D433" i="52" s="1"/>
  <c r="C216" i="28"/>
  <c r="DS89" i="28"/>
  <c r="D432" i="28" s="1"/>
  <c r="C217" i="47"/>
  <c r="DT89" i="47"/>
  <c r="D433" i="47" s="1"/>
  <c r="C217" i="13"/>
  <c r="DT89" i="13"/>
  <c r="D433" i="13" s="1"/>
  <c r="DS89" i="42"/>
  <c r="D432" i="42" s="1"/>
  <c r="C216" i="42"/>
  <c r="DT89" i="12"/>
  <c r="D433" i="12" s="1"/>
  <c r="C217" i="12"/>
  <c r="C217" i="31"/>
  <c r="DT89" i="31"/>
  <c r="D433" i="31" s="1"/>
  <c r="DS89" i="53"/>
  <c r="D432" i="53" s="1"/>
  <c r="C216" i="53"/>
  <c r="DT89" i="39"/>
  <c r="D433" i="39" s="1"/>
  <c r="C217" i="39"/>
  <c r="C216" i="6"/>
  <c r="DS89" i="6"/>
  <c r="D432" i="6" s="1"/>
  <c r="C217" i="15"/>
  <c r="DT89" i="15"/>
  <c r="D433" i="15" s="1"/>
  <c r="C216" i="40"/>
  <c r="DS89" i="40"/>
  <c r="D432" i="40" s="1"/>
  <c r="C217" i="49"/>
  <c r="DT89" i="49"/>
  <c r="D433" i="49" s="1"/>
  <c r="DU89" i="14"/>
  <c r="D434" i="14" s="1"/>
  <c r="C218" i="14"/>
  <c r="C218" i="6"/>
  <c r="DU89" i="6"/>
  <c r="D434" i="6" s="1"/>
  <c r="DU89" i="45"/>
  <c r="D434" i="45" s="1"/>
  <c r="C218" i="45"/>
  <c r="C218" i="13"/>
  <c r="DU89" i="13"/>
  <c r="D434" i="13" s="1"/>
  <c r="C218" i="16"/>
  <c r="DU89" i="16"/>
  <c r="D434" i="16" s="1"/>
  <c r="DU89" i="31"/>
  <c r="D434" i="31" s="1"/>
  <c r="C218" i="31"/>
  <c r="C218" i="15"/>
  <c r="DU89" i="15"/>
  <c r="D434" i="15" s="1"/>
  <c r="DK89" i="28"/>
  <c r="D424" i="28" s="1"/>
  <c r="C208" i="28"/>
  <c r="C208" i="41"/>
  <c r="DK89" i="41"/>
  <c r="D424" i="41" s="1"/>
  <c r="DK89" i="3"/>
  <c r="D424" i="3" s="1"/>
  <c r="C208" i="3"/>
  <c r="DK89" i="4"/>
  <c r="D424" i="4" s="1"/>
  <c r="C208" i="4"/>
  <c r="C208" i="33"/>
  <c r="DK89" i="33"/>
  <c r="D424" i="33" s="1"/>
  <c r="C208" i="49"/>
  <c r="DK89" i="49"/>
  <c r="D424" i="49" s="1"/>
  <c r="C207" i="14"/>
  <c r="DJ89" i="14"/>
  <c r="D423" i="14" s="1"/>
  <c r="C207" i="50"/>
  <c r="DJ89" i="50"/>
  <c r="D423" i="50" s="1"/>
  <c r="DJ89" i="9"/>
  <c r="D423" i="9" s="1"/>
  <c r="C207" i="9"/>
  <c r="C207" i="40"/>
  <c r="DJ89" i="40"/>
  <c r="D423" i="40" s="1"/>
  <c r="C207" i="5"/>
  <c r="DJ89" i="5"/>
  <c r="D423" i="5" s="1"/>
  <c r="DJ89" i="56"/>
  <c r="D423" i="56" s="1"/>
  <c r="C207" i="56"/>
  <c r="C207" i="39"/>
  <c r="DJ89" i="39"/>
  <c r="D423" i="39" s="1"/>
  <c r="BN89" i="14"/>
  <c r="D375" i="14" s="1"/>
  <c r="C159" i="14"/>
  <c r="C159" i="43"/>
  <c r="BN89" i="43"/>
  <c r="D375" i="43" s="1"/>
  <c r="BN89" i="19"/>
  <c r="D375" i="19" s="1"/>
  <c r="C159" i="19"/>
  <c r="BN89" i="12"/>
  <c r="D375" i="12" s="1"/>
  <c r="C159" i="12"/>
  <c r="BN89" i="40"/>
  <c r="D375" i="40" s="1"/>
  <c r="C159" i="40"/>
  <c r="C159" i="6"/>
  <c r="BN89" i="6"/>
  <c r="D375" i="6" s="1"/>
  <c r="C201" i="15"/>
  <c r="DD89" i="15"/>
  <c r="D417" i="15" s="1"/>
  <c r="C201" i="2"/>
  <c r="DD89" i="2"/>
  <c r="D417" i="2" s="1"/>
  <c r="DD89" i="56"/>
  <c r="D417" i="56" s="1"/>
  <c r="C201" i="56"/>
  <c r="C201" i="17"/>
  <c r="DD89" i="17"/>
  <c r="D417" i="17" s="1"/>
  <c r="C201" i="6"/>
  <c r="DD89" i="6"/>
  <c r="D417" i="6" s="1"/>
  <c r="C201" i="51"/>
  <c r="DD89" i="51"/>
  <c r="D417" i="51" s="1"/>
  <c r="DD89" i="16"/>
  <c r="D417" i="16" s="1"/>
  <c r="C201" i="16"/>
  <c r="C118" i="12"/>
  <c r="Y89" i="12"/>
  <c r="D334" i="12" s="1"/>
  <c r="C118" i="17"/>
  <c r="Y89" i="17"/>
  <c r="D334" i="17" s="1"/>
  <c r="C118" i="6"/>
  <c r="Y89" i="6"/>
  <c r="D334" i="6" s="1"/>
  <c r="C118" i="54"/>
  <c r="Y89" i="54"/>
  <c r="D334" i="54" s="1"/>
  <c r="C118" i="19"/>
  <c r="Y89" i="19"/>
  <c r="D334" i="19" s="1"/>
  <c r="Y89" i="48"/>
  <c r="D334" i="48" s="1"/>
  <c r="C118" i="48"/>
  <c r="C113" i="51"/>
  <c r="T89" i="51"/>
  <c r="D329" i="51" s="1"/>
  <c r="T89" i="14"/>
  <c r="D329" i="14" s="1"/>
  <c r="C113" i="14"/>
  <c r="C113" i="49"/>
  <c r="T89" i="49"/>
  <c r="D329" i="49" s="1"/>
  <c r="T89" i="45"/>
  <c r="D329" i="45" s="1"/>
  <c r="C113" i="45"/>
  <c r="C113" i="46"/>
  <c r="T89" i="46"/>
  <c r="D329" i="46" s="1"/>
  <c r="T89" i="10"/>
  <c r="D329" i="10" s="1"/>
  <c r="C113" i="10"/>
  <c r="C113" i="40"/>
  <c r="T89" i="40"/>
  <c r="D329" i="40" s="1"/>
  <c r="C131" i="20"/>
  <c r="AL89" i="20"/>
  <c r="D347" i="20" s="1"/>
  <c r="C131" i="43"/>
  <c r="AL89" i="43"/>
  <c r="D347" i="43" s="1"/>
  <c r="C131" i="27"/>
  <c r="AL89" i="27"/>
  <c r="D347" i="27" s="1"/>
  <c r="AL89" i="5"/>
  <c r="D347" i="5" s="1"/>
  <c r="C131" i="5"/>
  <c r="AL89" i="33"/>
  <c r="D347" i="33" s="1"/>
  <c r="C131" i="33"/>
  <c r="AL89" i="42"/>
  <c r="D347" i="42" s="1"/>
  <c r="C131" i="42"/>
  <c r="AR89" i="35"/>
  <c r="D353" i="35" s="1"/>
  <c r="C137" i="35"/>
  <c r="C137" i="55"/>
  <c r="AR89" i="55"/>
  <c r="D353" i="55" s="1"/>
  <c r="C137" i="44"/>
  <c r="AR89" i="44"/>
  <c r="D353" i="44" s="1"/>
  <c r="C137" i="19"/>
  <c r="AR89" i="19"/>
  <c r="D353" i="19" s="1"/>
  <c r="AR89" i="6"/>
  <c r="D353" i="6" s="1"/>
  <c r="C137" i="6"/>
  <c r="C137" i="48"/>
  <c r="AR89" i="48"/>
  <c r="D353" i="48" s="1"/>
  <c r="AR89" i="47"/>
  <c r="D353" i="47" s="1"/>
  <c r="C137" i="47"/>
  <c r="Q89" i="31"/>
  <c r="D326" i="31" s="1"/>
  <c r="C110" i="31"/>
  <c r="C110" i="1"/>
  <c r="Q89" i="1"/>
  <c r="D326" i="1" s="1"/>
  <c r="C110" i="19"/>
  <c r="Q89" i="19"/>
  <c r="D326" i="19" s="1"/>
  <c r="Q89" i="6"/>
  <c r="D326" i="6" s="1"/>
  <c r="C110" i="6"/>
  <c r="C110" i="21"/>
  <c r="Q89" i="21"/>
  <c r="D326" i="21" s="1"/>
  <c r="Q89" i="47"/>
  <c r="D326" i="47" s="1"/>
  <c r="C110" i="47"/>
  <c r="C120" i="32"/>
  <c r="AA89" i="32"/>
  <c r="D336" i="32" s="1"/>
  <c r="C120" i="47"/>
  <c r="AA89" i="47"/>
  <c r="D336" i="47" s="1"/>
  <c r="C120" i="7"/>
  <c r="AA89" i="7"/>
  <c r="D336" i="7" s="1"/>
  <c r="C120" i="55"/>
  <c r="AA89" i="55"/>
  <c r="D336" i="55" s="1"/>
  <c r="AA89" i="40"/>
  <c r="D336" i="40" s="1"/>
  <c r="C120" i="40"/>
  <c r="C120" i="8"/>
  <c r="AA89" i="8"/>
  <c r="D336" i="8" s="1"/>
  <c r="AA89" i="30"/>
  <c r="D336" i="30" s="1"/>
  <c r="C120" i="30"/>
  <c r="C140" i="55"/>
  <c r="AU89" i="55"/>
  <c r="D356" i="55" s="1"/>
  <c r="C140" i="34"/>
  <c r="AU89" i="34"/>
  <c r="D356" i="34" s="1"/>
  <c r="C140" i="42"/>
  <c r="AU89" i="42"/>
  <c r="D356" i="42" s="1"/>
  <c r="C140" i="13"/>
  <c r="AU89" i="13"/>
  <c r="D356" i="13" s="1"/>
  <c r="AU89" i="43"/>
  <c r="D356" i="43" s="1"/>
  <c r="C140" i="43"/>
  <c r="AU89" i="39"/>
  <c r="D356" i="39" s="1"/>
  <c r="C140" i="39"/>
  <c r="C189" i="32"/>
  <c r="CR89" i="32"/>
  <c r="D405" i="32" s="1"/>
  <c r="CR89" i="51"/>
  <c r="D405" i="51" s="1"/>
  <c r="C189" i="51"/>
  <c r="C189" i="15"/>
  <c r="CR89" i="15"/>
  <c r="D405" i="15" s="1"/>
  <c r="CR89" i="31"/>
  <c r="D405" i="31" s="1"/>
  <c r="C189" i="31"/>
  <c r="CR89" i="16"/>
  <c r="D405" i="16" s="1"/>
  <c r="C189" i="16"/>
  <c r="C189" i="57"/>
  <c r="CR89" i="57"/>
  <c r="D405" i="57" s="1"/>
  <c r="C213" i="23"/>
  <c r="DP89" i="23"/>
  <c r="D429" i="23" s="1"/>
  <c r="DP89" i="48"/>
  <c r="D429" i="48" s="1"/>
  <c r="C213" i="48"/>
  <c r="DP89" i="32"/>
  <c r="D429" i="32" s="1"/>
  <c r="C213" i="32"/>
  <c r="C213" i="5"/>
  <c r="DP89" i="5"/>
  <c r="D429" i="5" s="1"/>
  <c r="C213" i="49"/>
  <c r="DP89" i="49"/>
  <c r="D429" i="49" s="1"/>
  <c r="DP89" i="7"/>
  <c r="D429" i="7" s="1"/>
  <c r="C213" i="7"/>
  <c r="DP89" i="37"/>
  <c r="D429" i="37" s="1"/>
  <c r="C213" i="37"/>
  <c r="DO89" i="47"/>
  <c r="D428" i="47" s="1"/>
  <c r="C212" i="47"/>
  <c r="C212" i="37"/>
  <c r="DO89" i="37"/>
  <c r="D428" i="37" s="1"/>
  <c r="C212" i="14"/>
  <c r="DO89" i="14"/>
  <c r="D428" i="14" s="1"/>
  <c r="C212" i="57"/>
  <c r="DO89" i="57"/>
  <c r="D428" i="57" s="1"/>
  <c r="C212" i="55"/>
  <c r="DO89" i="55"/>
  <c r="D428" i="55" s="1"/>
  <c r="C212" i="34"/>
  <c r="DO89" i="34"/>
  <c r="D428" i="34" s="1"/>
  <c r="C211" i="50"/>
  <c r="DN89" i="50"/>
  <c r="D427" i="50" s="1"/>
  <c r="C211" i="57"/>
  <c r="DN89" i="57"/>
  <c r="D427" i="57" s="1"/>
  <c r="C211" i="30"/>
  <c r="DN89" i="30"/>
  <c r="D427" i="30" s="1"/>
  <c r="C211" i="18"/>
  <c r="DN89" i="18"/>
  <c r="D427" i="18" s="1"/>
  <c r="C211" i="32"/>
  <c r="DN89" i="32"/>
  <c r="D427" i="32" s="1"/>
  <c r="DN89" i="7"/>
  <c r="D427" i="7" s="1"/>
  <c r="C211" i="7"/>
  <c r="DN89" i="6"/>
  <c r="D427" i="6" s="1"/>
  <c r="C211" i="6"/>
  <c r="DM89" i="44"/>
  <c r="D426" i="44" s="1"/>
  <c r="C210" i="44"/>
  <c r="C210" i="56"/>
  <c r="DM89" i="56"/>
  <c r="D426" i="56" s="1"/>
  <c r="C210" i="57"/>
  <c r="DM89" i="57"/>
  <c r="D426" i="57" s="1"/>
  <c r="C210" i="18"/>
  <c r="DM89" i="18"/>
  <c r="D426" i="18" s="1"/>
  <c r="DM89" i="30"/>
  <c r="D426" i="30" s="1"/>
  <c r="C210" i="30"/>
  <c r="DM89" i="23"/>
  <c r="D426" i="23" s="1"/>
  <c r="C210" i="23"/>
  <c r="DL89" i="29"/>
  <c r="D425" i="29" s="1"/>
  <c r="C209" i="29"/>
  <c r="DL89" i="3"/>
  <c r="D425" i="3" s="1"/>
  <c r="C209" i="3"/>
  <c r="C209" i="23"/>
  <c r="DL89" i="23"/>
  <c r="D425" i="23" s="1"/>
  <c r="DL89" i="10"/>
  <c r="D425" i="10" s="1"/>
  <c r="C209" i="10"/>
  <c r="C209" i="39"/>
  <c r="DL89" i="39"/>
  <c r="D425" i="39" s="1"/>
  <c r="DL89" i="7"/>
  <c r="D425" i="7" s="1"/>
  <c r="C209" i="7"/>
  <c r="C209" i="8"/>
  <c r="DL89" i="8"/>
  <c r="D425" i="8" s="1"/>
  <c r="C176" i="9"/>
  <c r="CE89" i="9"/>
  <c r="D392" i="9" s="1"/>
  <c r="C176" i="47"/>
  <c r="CE89" i="47"/>
  <c r="D392" i="47" s="1"/>
  <c r="CE89" i="42"/>
  <c r="D392" i="42" s="1"/>
  <c r="C176" i="42"/>
  <c r="CE89" i="7"/>
  <c r="D392" i="7" s="1"/>
  <c r="C176" i="7"/>
  <c r="CE89" i="29"/>
  <c r="D392" i="29" s="1"/>
  <c r="C176" i="29"/>
  <c r="C176" i="3"/>
  <c r="CE89" i="3"/>
  <c r="D392" i="3" s="1"/>
  <c r="C151" i="15"/>
  <c r="BF89" i="15"/>
  <c r="D367" i="15" s="1"/>
  <c r="C151" i="57"/>
  <c r="BF89" i="57"/>
  <c r="D367" i="57" s="1"/>
  <c r="C151" i="46"/>
  <c r="BF89" i="46"/>
  <c r="D367" i="46" s="1"/>
  <c r="BF89" i="18"/>
  <c r="D367" i="18" s="1"/>
  <c r="C151" i="18"/>
  <c r="C151" i="29"/>
  <c r="BF89" i="29"/>
  <c r="D367" i="29" s="1"/>
  <c r="C151" i="31"/>
  <c r="BF89" i="31"/>
  <c r="D367" i="31" s="1"/>
  <c r="C151" i="34"/>
  <c r="BF89" i="34"/>
  <c r="D367" i="34" s="1"/>
  <c r="C198" i="57"/>
  <c r="DA89" i="57"/>
  <c r="D414" i="57" s="1"/>
  <c r="C198" i="34"/>
  <c r="DA89" i="34"/>
  <c r="D414" i="34" s="1"/>
  <c r="C198" i="48"/>
  <c r="DA89" i="48"/>
  <c r="D414" i="48" s="1"/>
  <c r="DA89" i="37"/>
  <c r="D414" i="37" s="1"/>
  <c r="C198" i="37"/>
  <c r="DA89" i="18"/>
  <c r="D414" i="18" s="1"/>
  <c r="C198" i="18"/>
  <c r="C198" i="45"/>
  <c r="DA89" i="45"/>
  <c r="D414" i="45" s="1"/>
  <c r="CV89" i="6"/>
  <c r="D409" i="6" s="1"/>
  <c r="C193" i="6"/>
  <c r="CV89" i="33"/>
  <c r="D409" i="33" s="1"/>
  <c r="C193" i="33"/>
  <c r="C193" i="56"/>
  <c r="CV89" i="56"/>
  <c r="D409" i="56" s="1"/>
  <c r="C193" i="41"/>
  <c r="CV89" i="41"/>
  <c r="D409" i="41" s="1"/>
  <c r="CV89" i="50"/>
  <c r="D409" i="50" s="1"/>
  <c r="C193" i="50"/>
  <c r="C193" i="35"/>
  <c r="CV89" i="35"/>
  <c r="D409" i="35" s="1"/>
  <c r="C193" i="1"/>
  <c r="CV89" i="1"/>
  <c r="D409" i="1" s="1"/>
  <c r="C141" i="14"/>
  <c r="AV89" i="14"/>
  <c r="D357" i="14" s="1"/>
  <c r="AV89" i="9"/>
  <c r="D357" i="9" s="1"/>
  <c r="C141" i="9"/>
  <c r="C141" i="55"/>
  <c r="AV89" i="55"/>
  <c r="D357" i="55" s="1"/>
  <c r="AV89" i="21"/>
  <c r="D357" i="21" s="1"/>
  <c r="C141" i="21"/>
  <c r="C141" i="13"/>
  <c r="AV89" i="13"/>
  <c r="D357" i="13" s="1"/>
  <c r="AV89" i="53"/>
  <c r="D357" i="53" s="1"/>
  <c r="C141" i="53"/>
  <c r="C121" i="48"/>
  <c r="AB89" i="48"/>
  <c r="D337" i="48" s="1"/>
  <c r="C121" i="7"/>
  <c r="AB89" i="7"/>
  <c r="D337" i="7" s="1"/>
  <c r="C121" i="42"/>
  <c r="AB89" i="42"/>
  <c r="D337" i="42" s="1"/>
  <c r="C121" i="2"/>
  <c r="AB89" i="2"/>
  <c r="D337" i="2" s="1"/>
  <c r="AB89" i="40"/>
  <c r="D337" i="40" s="1"/>
  <c r="C121" i="40"/>
  <c r="C121" i="49"/>
  <c r="AB89" i="49"/>
  <c r="D337" i="49" s="1"/>
  <c r="AB89" i="39"/>
  <c r="D337" i="39" s="1"/>
  <c r="C121" i="39"/>
  <c r="O89" i="7"/>
  <c r="D324" i="7" s="1"/>
  <c r="C108" i="7"/>
  <c r="O89" i="2"/>
  <c r="D324" i="2" s="1"/>
  <c r="C108" i="2"/>
  <c r="C108" i="51"/>
  <c r="O89" i="51"/>
  <c r="D324" i="51" s="1"/>
  <c r="O89" i="12"/>
  <c r="D324" i="12" s="1"/>
  <c r="C108" i="12"/>
  <c r="C108" i="17"/>
  <c r="O89" i="17"/>
  <c r="D324" i="17" s="1"/>
  <c r="O89" i="45"/>
  <c r="D324" i="45" s="1"/>
  <c r="C108" i="45"/>
  <c r="C122" i="46"/>
  <c r="AC89" i="46"/>
  <c r="D338" i="46" s="1"/>
  <c r="C122" i="47"/>
  <c r="AC89" i="47"/>
  <c r="D338" i="47" s="1"/>
  <c r="C122" i="39"/>
  <c r="AC89" i="39"/>
  <c r="D338" i="39" s="1"/>
  <c r="C122" i="24"/>
  <c r="AC89" i="24"/>
  <c r="D338" i="24" s="1"/>
  <c r="C122" i="19"/>
  <c r="AC89" i="19"/>
  <c r="D338" i="19" s="1"/>
  <c r="AC89" i="55"/>
  <c r="D338" i="55" s="1"/>
  <c r="C122" i="55"/>
  <c r="AC89" i="30"/>
  <c r="D338" i="30" s="1"/>
  <c r="C122" i="30"/>
  <c r="AW89" i="28"/>
  <c r="D358" i="28" s="1"/>
  <c r="C142" i="28"/>
  <c r="AW89" i="6"/>
  <c r="D358" i="6" s="1"/>
  <c r="C142" i="6"/>
  <c r="C142" i="55"/>
  <c r="AW89" i="55"/>
  <c r="D358" i="55" s="1"/>
  <c r="C142" i="18"/>
  <c r="AW89" i="18"/>
  <c r="D358" i="18" s="1"/>
  <c r="AW89" i="2"/>
  <c r="D358" i="2" s="1"/>
  <c r="C142" i="2"/>
  <c r="C142" i="51"/>
  <c r="AW89" i="51"/>
  <c r="D358" i="51" s="1"/>
  <c r="AQ89" i="13"/>
  <c r="D352" i="13" s="1"/>
  <c r="C136" i="13"/>
  <c r="AQ89" i="48"/>
  <c r="D352" i="48" s="1"/>
  <c r="C136" i="48"/>
  <c r="AQ89" i="41"/>
  <c r="D352" i="41" s="1"/>
  <c r="C136" i="41"/>
  <c r="C136" i="19"/>
  <c r="AQ89" i="19"/>
  <c r="D352" i="19" s="1"/>
  <c r="AQ89" i="9"/>
  <c r="D352" i="9" s="1"/>
  <c r="C136" i="9"/>
  <c r="C136" i="55"/>
  <c r="AQ89" i="55"/>
  <c r="D352" i="55" s="1"/>
  <c r="AQ89" i="14"/>
  <c r="D352" i="14" s="1"/>
  <c r="C136" i="14"/>
  <c r="CJ89" i="44"/>
  <c r="D397" i="44" s="1"/>
  <c r="C181" i="44"/>
  <c r="C179" i="23"/>
  <c r="CH89" i="23"/>
  <c r="D395" i="23" s="1"/>
  <c r="C178" i="20"/>
  <c r="CG89" i="20"/>
  <c r="D394" i="20" s="1"/>
  <c r="CG89" i="54"/>
  <c r="D394" i="54" s="1"/>
  <c r="C178" i="54"/>
  <c r="C177" i="6"/>
  <c r="CF89" i="6"/>
  <c r="D393" i="6" s="1"/>
  <c r="C234" i="47"/>
  <c r="EK89" i="47"/>
  <c r="D450" i="47" s="1"/>
  <c r="C234" i="58"/>
  <c r="EK89" i="58"/>
  <c r="D450" i="58" s="1"/>
  <c r="EK89" i="7"/>
  <c r="D450" i="7" s="1"/>
  <c r="C234" i="7"/>
  <c r="C197" i="20"/>
  <c r="CZ89" i="20"/>
  <c r="D413" i="20" s="1"/>
  <c r="C200" i="51"/>
  <c r="DC89" i="51"/>
  <c r="D416" i="51" s="1"/>
  <c r="C133" i="49"/>
  <c r="AN89" i="49"/>
  <c r="D349" i="49" s="1"/>
  <c r="R89" i="15"/>
  <c r="D327" i="15" s="1"/>
  <c r="C111" i="15"/>
  <c r="P89" i="55"/>
  <c r="D325" i="55" s="1"/>
  <c r="C109" i="55"/>
  <c r="P89" i="48"/>
  <c r="D325" i="48" s="1"/>
  <c r="C109" i="48"/>
  <c r="CC89" i="9"/>
  <c r="D390" i="9" s="1"/>
  <c r="C174" i="9"/>
  <c r="CB89" i="34"/>
  <c r="D389" i="34" s="1"/>
  <c r="C173" i="34"/>
  <c r="C169" i="44"/>
  <c r="BX89" i="44"/>
  <c r="D385" i="44" s="1"/>
  <c r="BO89" i="9"/>
  <c r="D376" i="9" s="1"/>
  <c r="C160" i="9"/>
  <c r="DZ89" i="27"/>
  <c r="D439" i="27" s="1"/>
  <c r="C223" i="27"/>
  <c r="C196" i="50"/>
  <c r="CY89" i="50"/>
  <c r="D412" i="50" s="1"/>
  <c r="CU89" i="50"/>
  <c r="D408" i="50" s="1"/>
  <c r="C192" i="50"/>
  <c r="AF89" i="14"/>
  <c r="D341" i="14" s="1"/>
  <c r="C125" i="14"/>
  <c r="AK89" i="54"/>
  <c r="D346" i="54" s="1"/>
  <c r="C130" i="54"/>
  <c r="C138" i="32"/>
  <c r="AS89" i="32"/>
  <c r="D354" i="32" s="1"/>
  <c r="C180" i="54"/>
  <c r="CI89" i="54"/>
  <c r="D396" i="54" s="1"/>
  <c r="CI89" i="57"/>
  <c r="D396" i="57" s="1"/>
  <c r="C180" i="57"/>
  <c r="C166" i="55"/>
  <c r="BU89" i="55"/>
  <c r="D382" i="55" s="1"/>
  <c r="C165" i="37"/>
  <c r="BT89" i="37"/>
  <c r="D381" i="37" s="1"/>
  <c r="BT89" i="48"/>
  <c r="D381" i="48" s="1"/>
  <c r="C165" i="48"/>
  <c r="BS89" i="54"/>
  <c r="D380" i="54" s="1"/>
  <c r="C164" i="54"/>
  <c r="BR89" i="54"/>
  <c r="D379" i="54" s="1"/>
  <c r="C163" i="54"/>
  <c r="BQ89" i="37"/>
  <c r="D378" i="37" s="1"/>
  <c r="C162" i="37"/>
  <c r="BQ89" i="7"/>
  <c r="D378" i="7" s="1"/>
  <c r="C162" i="7"/>
  <c r="C161" i="23"/>
  <c r="BP89" i="23"/>
  <c r="D377" i="23" s="1"/>
  <c r="C161" i="40"/>
  <c r="BP89" i="40"/>
  <c r="D377" i="40" s="1"/>
  <c r="C152" i="6"/>
  <c r="BG89" i="6"/>
  <c r="D368" i="6" s="1"/>
  <c r="DQ89" i="7"/>
  <c r="D430" i="7" s="1"/>
  <c r="C214" i="7"/>
  <c r="C203" i="2"/>
  <c r="DF89" i="2"/>
  <c r="D419" i="2" s="1"/>
  <c r="C203" i="4"/>
  <c r="DF89" i="4"/>
  <c r="D419" i="4" s="1"/>
  <c r="DB89" i="4"/>
  <c r="D415" i="4" s="1"/>
  <c r="C199" i="4"/>
  <c r="X89" i="18"/>
  <c r="D333" i="18" s="1"/>
  <c r="C117" i="18"/>
  <c r="C139" i="57"/>
  <c r="AT89" i="57"/>
  <c r="D355" i="57" s="1"/>
  <c r="AM89" i="43"/>
  <c r="D348" i="43" s="1"/>
  <c r="C132" i="43"/>
  <c r="AJ89" i="40"/>
  <c r="D345" i="40" s="1"/>
  <c r="C129" i="40"/>
  <c r="CN89" i="1"/>
  <c r="D401" i="1" s="1"/>
  <c r="C185" i="1"/>
  <c r="C158" i="8"/>
  <c r="BM89" i="8"/>
  <c r="D374" i="8" s="1"/>
  <c r="C157" i="29"/>
  <c r="BL89" i="29"/>
  <c r="D373" i="29" s="1"/>
  <c r="C157" i="46"/>
  <c r="BL89" i="46"/>
  <c r="D373" i="46" s="1"/>
  <c r="BK89" i="44"/>
  <c r="D372" i="44" s="1"/>
  <c r="C156" i="44"/>
  <c r="C155" i="8"/>
  <c r="BJ89" i="8"/>
  <c r="D371" i="8" s="1"/>
  <c r="BJ89" i="13"/>
  <c r="D371" i="13" s="1"/>
  <c r="C155" i="13"/>
  <c r="C154" i="44"/>
  <c r="BI89" i="44"/>
  <c r="D370" i="44" s="1"/>
  <c r="C153" i="13"/>
  <c r="BH89" i="13"/>
  <c r="D369" i="13" s="1"/>
  <c r="C144" i="50"/>
  <c r="AY89" i="50"/>
  <c r="D360" i="50" s="1"/>
  <c r="CD89" i="13"/>
  <c r="D391" i="13" s="1"/>
  <c r="C175" i="13"/>
  <c r="C195" i="41"/>
  <c r="CX89" i="41"/>
  <c r="D411" i="41" s="1"/>
  <c r="CL89" i="40"/>
  <c r="D399" i="40" s="1"/>
  <c r="C183" i="40"/>
  <c r="C187" i="21"/>
  <c r="CP89" i="21"/>
  <c r="D403" i="21" s="1"/>
  <c r="C150" i="15"/>
  <c r="BE89" i="15"/>
  <c r="D366" i="15" s="1"/>
  <c r="C149" i="8"/>
  <c r="BD89" i="8"/>
  <c r="D365" i="8" s="1"/>
  <c r="BD89" i="51"/>
  <c r="D365" i="51" s="1"/>
  <c r="C149" i="51"/>
  <c r="C148" i="18"/>
  <c r="BC89" i="18"/>
  <c r="D364" i="18" s="1"/>
  <c r="BA89" i="52"/>
  <c r="D362" i="52" s="1"/>
  <c r="C146" i="52"/>
  <c r="AZ89" i="6"/>
  <c r="D361" i="6" s="1"/>
  <c r="C145" i="6"/>
  <c r="C224" i="51"/>
  <c r="EA89" i="51"/>
  <c r="D440" i="51" s="1"/>
  <c r="C206" i="42"/>
  <c r="DI89" i="42"/>
  <c r="D422" i="42" s="1"/>
  <c r="C206" i="6"/>
  <c r="DI89" i="6"/>
  <c r="D422" i="6" s="1"/>
  <c r="DE89" i="31"/>
  <c r="D418" i="31" s="1"/>
  <c r="C202" i="31"/>
  <c r="AO89" i="52"/>
  <c r="D350" i="52" s="1"/>
  <c r="C134" i="52"/>
  <c r="Z89" i="53"/>
  <c r="D335" i="53" s="1"/>
  <c r="C119" i="53"/>
  <c r="AI89" i="19"/>
  <c r="D344" i="19" s="1"/>
  <c r="C128" i="19"/>
  <c r="AP89" i="34"/>
  <c r="D351" i="34" s="1"/>
  <c r="C135" i="34"/>
  <c r="AG89" i="45"/>
  <c r="D342" i="45" s="1"/>
  <c r="C126" i="45"/>
  <c r="U89" i="30"/>
  <c r="D330" i="30" s="1"/>
  <c r="C114" i="30"/>
  <c r="C114" i="53"/>
  <c r="U89" i="53"/>
  <c r="D330" i="53" s="1"/>
  <c r="C123" i="31"/>
  <c r="AD89" i="31"/>
  <c r="D339" i="31" s="1"/>
  <c r="C143" i="45"/>
  <c r="AX89" i="45"/>
  <c r="D359" i="45" s="1"/>
  <c r="AH89" i="30"/>
  <c r="D343" i="30" s="1"/>
  <c r="C127" i="30"/>
  <c r="C112" i="34"/>
  <c r="S89" i="34"/>
  <c r="D328" i="34" s="1"/>
  <c r="C112" i="42"/>
  <c r="S89" i="42"/>
  <c r="D328" i="42" s="1"/>
  <c r="V89" i="51"/>
  <c r="D331" i="51" s="1"/>
  <c r="C115" i="51"/>
  <c r="CJ89" i="43"/>
  <c r="D397" i="43" s="1"/>
  <c r="C181" i="43"/>
  <c r="CJ89" i="7"/>
  <c r="D397" i="7" s="1"/>
  <c r="C181" i="7"/>
  <c r="CJ89" i="27"/>
  <c r="D397" i="27" s="1"/>
  <c r="C181" i="27"/>
  <c r="CJ89" i="21"/>
  <c r="D397" i="21" s="1"/>
  <c r="C181" i="21"/>
  <c r="C181" i="37"/>
  <c r="CJ89" i="37"/>
  <c r="D397" i="37" s="1"/>
  <c r="CJ89" i="10"/>
  <c r="D397" i="10" s="1"/>
  <c r="C181" i="10"/>
  <c r="CJ89" i="45"/>
  <c r="D397" i="45" s="1"/>
  <c r="C181" i="45"/>
  <c r="C205" i="32"/>
  <c r="DH89" i="32"/>
  <c r="D421" i="32" s="1"/>
  <c r="DH89" i="23"/>
  <c r="D421" i="23" s="1"/>
  <c r="C205" i="23"/>
  <c r="C205" i="41"/>
  <c r="DH89" i="41"/>
  <c r="D421" i="41" s="1"/>
  <c r="C205" i="51"/>
  <c r="DH89" i="51"/>
  <c r="D421" i="51" s="1"/>
  <c r="DH89" i="31"/>
  <c r="D421" i="31" s="1"/>
  <c r="C205" i="31"/>
  <c r="C205" i="45"/>
  <c r="DH89" i="45"/>
  <c r="D421" i="45" s="1"/>
  <c r="C204" i="58"/>
  <c r="DG89" i="58"/>
  <c r="D420" i="58" s="1"/>
  <c r="DG89" i="7"/>
  <c r="D420" i="7" s="1"/>
  <c r="C204" i="7"/>
  <c r="C204" i="55"/>
  <c r="DG89" i="55"/>
  <c r="D420" i="55" s="1"/>
  <c r="DG89" i="14"/>
  <c r="D420" i="14" s="1"/>
  <c r="C204" i="14"/>
  <c r="DG89" i="8"/>
  <c r="D420" i="8" s="1"/>
  <c r="C204" i="8"/>
  <c r="DG89" i="57"/>
  <c r="D420" i="57" s="1"/>
  <c r="C204" i="57"/>
  <c r="DG89" i="28"/>
  <c r="D420" i="28" s="1"/>
  <c r="C204" i="28"/>
  <c r="C179" i="56"/>
  <c r="CH89" i="56"/>
  <c r="D395" i="56" s="1"/>
  <c r="CH89" i="34"/>
  <c r="D395" i="34" s="1"/>
  <c r="C179" i="34"/>
  <c r="C179" i="49"/>
  <c r="CH89" i="49"/>
  <c r="D395" i="49" s="1"/>
  <c r="C179" i="58"/>
  <c r="CH89" i="58"/>
  <c r="D395" i="58" s="1"/>
  <c r="CH89" i="52"/>
  <c r="D395" i="52" s="1"/>
  <c r="C179" i="52"/>
  <c r="CH89" i="50"/>
  <c r="D395" i="50" s="1"/>
  <c r="C179" i="50"/>
  <c r="CG89" i="13"/>
  <c r="D394" i="13" s="1"/>
  <c r="C178" i="13"/>
  <c r="C178" i="6"/>
  <c r="CG89" i="6"/>
  <c r="D394" i="6" s="1"/>
  <c r="C178" i="53"/>
  <c r="CG89" i="53"/>
  <c r="D394" i="53" s="1"/>
  <c r="CG89" i="44"/>
  <c r="D394" i="44" s="1"/>
  <c r="C178" i="44"/>
  <c r="C178" i="51"/>
  <c r="CG89" i="51"/>
  <c r="D394" i="51" s="1"/>
  <c r="CG89" i="17"/>
  <c r="D394" i="17" s="1"/>
  <c r="C178" i="17"/>
  <c r="C178" i="55"/>
  <c r="CG89" i="55"/>
  <c r="D394" i="55" s="1"/>
  <c r="CF89" i="5"/>
  <c r="D393" i="5" s="1"/>
  <c r="C177" i="5"/>
  <c r="CF89" i="2"/>
  <c r="D393" i="2" s="1"/>
  <c r="C177" i="2"/>
  <c r="CF89" i="31"/>
  <c r="D393" i="31" s="1"/>
  <c r="C177" i="31"/>
  <c r="CF89" i="46"/>
  <c r="D393" i="46" s="1"/>
  <c r="C177" i="46"/>
  <c r="C177" i="53"/>
  <c r="CF89" i="53"/>
  <c r="D393" i="53" s="1"/>
  <c r="C177" i="41"/>
  <c r="CF89" i="41"/>
  <c r="D393" i="41" s="1"/>
  <c r="C168" i="45"/>
  <c r="BW89" i="45"/>
  <c r="D384" i="45" s="1"/>
  <c r="C168" i="16"/>
  <c r="BW89" i="16"/>
  <c r="D384" i="16" s="1"/>
  <c r="C168" i="40"/>
  <c r="BW89" i="40"/>
  <c r="D384" i="40" s="1"/>
  <c r="BW89" i="7"/>
  <c r="D384" i="7" s="1"/>
  <c r="C168" i="7"/>
  <c r="BW89" i="29"/>
  <c r="D384" i="29" s="1"/>
  <c r="C168" i="29"/>
  <c r="C168" i="5"/>
  <c r="BW89" i="5"/>
  <c r="D384" i="5" s="1"/>
  <c r="C168" i="4"/>
  <c r="BW89" i="4"/>
  <c r="D384" i="4" s="1"/>
  <c r="EJ89" i="31"/>
  <c r="D449" i="31" s="1"/>
  <c r="C233" i="31"/>
  <c r="C232" i="17"/>
  <c r="EI89" i="17"/>
  <c r="D448" i="17" s="1"/>
  <c r="C235" i="1"/>
  <c r="EL89" i="1"/>
  <c r="D451" i="1" s="1"/>
  <c r="C236" i="1"/>
  <c r="EM89" i="1"/>
  <c r="D452" i="1" s="1"/>
  <c r="EH89" i="55"/>
  <c r="D447" i="55" s="1"/>
  <c r="C231" i="55"/>
  <c r="EJ89" i="28"/>
  <c r="D449" i="28" s="1"/>
  <c r="C233" i="28"/>
  <c r="C232" i="5"/>
  <c r="EI89" i="5"/>
  <c r="D448" i="5" s="1"/>
  <c r="EL89" i="4"/>
  <c r="D451" i="4" s="1"/>
  <c r="C235" i="4"/>
  <c r="C234" i="12"/>
  <c r="EK89" i="12"/>
  <c r="D450" i="12" s="1"/>
  <c r="C236" i="57"/>
  <c r="EM89" i="57"/>
  <c r="D452" i="57" s="1"/>
  <c r="EH89" i="42"/>
  <c r="D447" i="42" s="1"/>
  <c r="C231" i="42"/>
  <c r="C232" i="14"/>
  <c r="EI89" i="14"/>
  <c r="D448" i="14" s="1"/>
  <c r="C235" i="46"/>
  <c r="EL89" i="46"/>
  <c r="D451" i="46" s="1"/>
  <c r="EK89" i="35"/>
  <c r="D450" i="35" s="1"/>
  <c r="C234" i="35"/>
  <c r="C231" i="43"/>
  <c r="EH89" i="43"/>
  <c r="D447" i="43" s="1"/>
  <c r="EJ89" i="15"/>
  <c r="D449" i="15" s="1"/>
  <c r="C233" i="15"/>
  <c r="EI89" i="8"/>
  <c r="D448" i="8" s="1"/>
  <c r="C232" i="8"/>
  <c r="C234" i="56"/>
  <c r="EK89" i="56"/>
  <c r="D450" i="56" s="1"/>
  <c r="C236" i="2"/>
  <c r="EM89" i="2"/>
  <c r="D452" i="2" s="1"/>
  <c r="C231" i="45"/>
  <c r="EH89" i="45"/>
  <c r="D447" i="45" s="1"/>
  <c r="EI89" i="29"/>
  <c r="D448" i="29" s="1"/>
  <c r="C232" i="29"/>
  <c r="EL89" i="16"/>
  <c r="D451" i="16" s="1"/>
  <c r="C235" i="16"/>
  <c r="C234" i="8"/>
  <c r="EK89" i="8"/>
  <c r="D450" i="8" s="1"/>
  <c r="EH89" i="34"/>
  <c r="D447" i="34" s="1"/>
  <c r="C231" i="34"/>
  <c r="C233" i="41"/>
  <c r="EJ89" i="41"/>
  <c r="D449" i="41" s="1"/>
  <c r="EI89" i="45"/>
  <c r="D448" i="45" s="1"/>
  <c r="C232" i="45"/>
  <c r="EL89" i="55"/>
  <c r="D451" i="55" s="1"/>
  <c r="C235" i="55"/>
  <c r="C234" i="57"/>
  <c r="EK89" i="57"/>
  <c r="D450" i="57" s="1"/>
  <c r="EM89" i="8"/>
  <c r="D452" i="8" s="1"/>
  <c r="C236" i="8"/>
  <c r="C231" i="32"/>
  <c r="EH89" i="32"/>
  <c r="D447" i="32" s="1"/>
  <c r="EJ89" i="57"/>
  <c r="D449" i="57" s="1"/>
  <c r="C233" i="57"/>
  <c r="EI89" i="18"/>
  <c r="D448" i="18" s="1"/>
  <c r="C232" i="18"/>
  <c r="C235" i="13"/>
  <c r="EL89" i="13"/>
  <c r="D451" i="13" s="1"/>
  <c r="C236" i="21"/>
  <c r="EM89" i="21"/>
  <c r="D452" i="21" s="1"/>
  <c r="C231" i="35"/>
  <c r="EH89" i="35"/>
  <c r="D447" i="35" s="1"/>
  <c r="C233" i="23"/>
  <c r="EJ89" i="23"/>
  <c r="D449" i="23" s="1"/>
  <c r="C235" i="54"/>
  <c r="EL89" i="54"/>
  <c r="D451" i="54" s="1"/>
  <c r="C234" i="54"/>
  <c r="EK89" i="54"/>
  <c r="D450" i="54" s="1"/>
  <c r="C236" i="42"/>
  <c r="EM89" i="42"/>
  <c r="D452" i="42" s="1"/>
  <c r="C197" i="41"/>
  <c r="CZ89" i="41"/>
  <c r="D413" i="41" s="1"/>
  <c r="CZ89" i="7"/>
  <c r="D413" i="7" s="1"/>
  <c r="C197" i="7"/>
  <c r="CZ89" i="6"/>
  <c r="D413" i="6" s="1"/>
  <c r="C197" i="6"/>
  <c r="CZ89" i="27"/>
  <c r="D413" i="27" s="1"/>
  <c r="C197" i="27"/>
  <c r="C197" i="51"/>
  <c r="CZ89" i="51"/>
  <c r="D413" i="51" s="1"/>
  <c r="C197" i="19"/>
  <c r="CZ89" i="19"/>
  <c r="D413" i="19" s="1"/>
  <c r="C197" i="28"/>
  <c r="CZ89" i="28"/>
  <c r="D413" i="28" s="1"/>
  <c r="C200" i="37"/>
  <c r="DC89" i="37"/>
  <c r="D416" i="37" s="1"/>
  <c r="C200" i="23"/>
  <c r="DC89" i="23"/>
  <c r="D416" i="23" s="1"/>
  <c r="C200" i="20"/>
  <c r="DC89" i="20"/>
  <c r="D416" i="20" s="1"/>
  <c r="C200" i="52"/>
  <c r="DC89" i="52"/>
  <c r="D416" i="52" s="1"/>
  <c r="DC89" i="5"/>
  <c r="D416" i="5" s="1"/>
  <c r="C200" i="5"/>
  <c r="C200" i="33"/>
  <c r="DC89" i="33"/>
  <c r="D416" i="33" s="1"/>
  <c r="C133" i="54"/>
  <c r="AN89" i="54"/>
  <c r="D349" i="54" s="1"/>
  <c r="C133" i="20"/>
  <c r="AN89" i="20"/>
  <c r="D349" i="20" s="1"/>
  <c r="AN89" i="6"/>
  <c r="D349" i="6" s="1"/>
  <c r="C133" i="6"/>
  <c r="AN89" i="56"/>
  <c r="D349" i="56" s="1"/>
  <c r="C133" i="56"/>
  <c r="C133" i="43"/>
  <c r="AN89" i="43"/>
  <c r="D349" i="43" s="1"/>
  <c r="C133" i="19"/>
  <c r="AN89" i="19"/>
  <c r="D349" i="19" s="1"/>
  <c r="C133" i="48"/>
  <c r="AN89" i="48"/>
  <c r="D349" i="48" s="1"/>
  <c r="C111" i="14"/>
  <c r="R89" i="14"/>
  <c r="D327" i="14" s="1"/>
  <c r="C111" i="17"/>
  <c r="R89" i="17"/>
  <c r="D327" i="17" s="1"/>
  <c r="R89" i="12"/>
  <c r="D327" i="12" s="1"/>
  <c r="C111" i="12"/>
  <c r="C111" i="47"/>
  <c r="R89" i="47"/>
  <c r="D327" i="47" s="1"/>
  <c r="C111" i="16"/>
  <c r="R89" i="16"/>
  <c r="D327" i="16" s="1"/>
  <c r="R89" i="2"/>
  <c r="D327" i="2" s="1"/>
  <c r="C111" i="2"/>
  <c r="C109" i="16"/>
  <c r="P89" i="16"/>
  <c r="D325" i="16" s="1"/>
  <c r="C109" i="12"/>
  <c r="P89" i="12"/>
  <c r="D325" i="12" s="1"/>
  <c r="P89" i="3"/>
  <c r="D325" i="3" s="1"/>
  <c r="C109" i="3"/>
  <c r="P89" i="1"/>
  <c r="D325" i="1" s="1"/>
  <c r="C109" i="1"/>
  <c r="C109" i="39"/>
  <c r="P89" i="39"/>
  <c r="D325" i="39" s="1"/>
  <c r="C109" i="42"/>
  <c r="P89" i="42"/>
  <c r="D325" i="42" s="1"/>
  <c r="P89" i="10"/>
  <c r="D325" i="10" s="1"/>
  <c r="C109" i="10"/>
  <c r="CQ89" i="12"/>
  <c r="D404" i="12" s="1"/>
  <c r="C188" i="12"/>
  <c r="C188" i="43"/>
  <c r="CQ89" i="43"/>
  <c r="D404" i="43" s="1"/>
  <c r="C188" i="5"/>
  <c r="CQ89" i="5"/>
  <c r="D404" i="5" s="1"/>
  <c r="CQ89" i="53"/>
  <c r="D404" i="53" s="1"/>
  <c r="C188" i="53"/>
  <c r="CQ89" i="21"/>
  <c r="D404" i="21" s="1"/>
  <c r="C188" i="21"/>
  <c r="C188" i="9"/>
  <c r="CQ89" i="9"/>
  <c r="D404" i="9" s="1"/>
  <c r="C188" i="47"/>
  <c r="CQ89" i="47"/>
  <c r="D404" i="47" s="1"/>
  <c r="C174" i="29"/>
  <c r="CC89" i="29"/>
  <c r="D390" i="29" s="1"/>
  <c r="CC89" i="58"/>
  <c r="D390" i="58" s="1"/>
  <c r="C174" i="58"/>
  <c r="CC89" i="49"/>
  <c r="D390" i="49" s="1"/>
  <c r="C174" i="49"/>
  <c r="C174" i="33"/>
  <c r="CC89" i="33"/>
  <c r="D390" i="33" s="1"/>
  <c r="C174" i="18"/>
  <c r="CC89" i="18"/>
  <c r="D390" i="18" s="1"/>
  <c r="C174" i="17"/>
  <c r="CC89" i="17"/>
  <c r="D390" i="17" s="1"/>
  <c r="CB89" i="41"/>
  <c r="D389" i="41" s="1"/>
  <c r="C173" i="41"/>
  <c r="C173" i="12"/>
  <c r="CB89" i="12"/>
  <c r="D389" i="12" s="1"/>
  <c r="C173" i="56"/>
  <c r="CB89" i="56"/>
  <c r="D389" i="56" s="1"/>
  <c r="CB89" i="43"/>
  <c r="D389" i="43" s="1"/>
  <c r="C173" i="43"/>
  <c r="C173" i="50"/>
  <c r="CB89" i="50"/>
  <c r="D389" i="50" s="1"/>
  <c r="C173" i="6"/>
  <c r="CB89" i="6"/>
  <c r="D389" i="6" s="1"/>
  <c r="C173" i="13"/>
  <c r="CB89" i="13"/>
  <c r="D389" i="13" s="1"/>
  <c r="C172" i="10"/>
  <c r="CA89" i="10"/>
  <c r="D388" i="10" s="1"/>
  <c r="C172" i="19"/>
  <c r="CA89" i="19"/>
  <c r="D388" i="19" s="1"/>
  <c r="CA89" i="12"/>
  <c r="D388" i="12" s="1"/>
  <c r="C172" i="12"/>
  <c r="CA89" i="53"/>
  <c r="D388" i="53" s="1"/>
  <c r="C172" i="53"/>
  <c r="CA89" i="14"/>
  <c r="D388" i="14" s="1"/>
  <c r="C172" i="14"/>
  <c r="CA89" i="16"/>
  <c r="D388" i="16" s="1"/>
  <c r="C172" i="16"/>
  <c r="C171" i="41"/>
  <c r="BZ89" i="41"/>
  <c r="D387" i="41" s="1"/>
  <c r="C171" i="10"/>
  <c r="BZ89" i="10"/>
  <c r="D387" i="10" s="1"/>
  <c r="C171" i="6"/>
  <c r="BZ89" i="6"/>
  <c r="D387" i="6" s="1"/>
  <c r="BZ89" i="7"/>
  <c r="D387" i="7" s="1"/>
  <c r="C171" i="7"/>
  <c r="C171" i="17"/>
  <c r="BZ89" i="17"/>
  <c r="D387" i="17" s="1"/>
  <c r="BZ89" i="50"/>
  <c r="D387" i="50" s="1"/>
  <c r="C171" i="50"/>
  <c r="C171" i="9"/>
  <c r="BZ89" i="9"/>
  <c r="D387" i="9" s="1"/>
  <c r="BY89" i="42"/>
  <c r="D386" i="42" s="1"/>
  <c r="C170" i="42"/>
  <c r="BY89" i="41"/>
  <c r="D386" i="41" s="1"/>
  <c r="C170" i="41"/>
  <c r="BY89" i="12"/>
  <c r="D386" i="12" s="1"/>
  <c r="C170" i="12"/>
  <c r="C170" i="23"/>
  <c r="BY89" i="23"/>
  <c r="D386" i="23" s="1"/>
  <c r="C170" i="7"/>
  <c r="BY89" i="7"/>
  <c r="D386" i="7" s="1"/>
  <c r="BY89" i="4"/>
  <c r="D386" i="4" s="1"/>
  <c r="C170" i="4"/>
  <c r="C169" i="39"/>
  <c r="BX89" i="39"/>
  <c r="D385" i="39" s="1"/>
  <c r="BX89" i="51"/>
  <c r="D385" i="51" s="1"/>
  <c r="C169" i="51"/>
  <c r="C169" i="53"/>
  <c r="BX89" i="53"/>
  <c r="D385" i="53" s="1"/>
  <c r="C169" i="16"/>
  <c r="BX89" i="16"/>
  <c r="D385" i="16" s="1"/>
  <c r="C169" i="19"/>
  <c r="BX89" i="19"/>
  <c r="D385" i="19" s="1"/>
  <c r="C169" i="27"/>
  <c r="BX89" i="27"/>
  <c r="D385" i="27" s="1"/>
  <c r="C169" i="10"/>
  <c r="BX89" i="10"/>
  <c r="D385" i="10" s="1"/>
  <c r="BO89" i="5"/>
  <c r="D376" i="5" s="1"/>
  <c r="C160" i="5"/>
  <c r="BO89" i="57"/>
  <c r="D376" i="57" s="1"/>
  <c r="C160" i="57"/>
  <c r="C160" i="12"/>
  <c r="BO89" i="12"/>
  <c r="D376" i="12" s="1"/>
  <c r="C160" i="3"/>
  <c r="BO89" i="3"/>
  <c r="D376" i="3" s="1"/>
  <c r="C160" i="50"/>
  <c r="BO89" i="50"/>
  <c r="D376" i="50" s="1"/>
  <c r="C160" i="8"/>
  <c r="BO89" i="8"/>
  <c r="D376" i="8" s="1"/>
  <c r="DZ89" i="14"/>
  <c r="D439" i="14" s="1"/>
  <c r="C223" i="14"/>
  <c r="DZ89" i="58"/>
  <c r="D439" i="58" s="1"/>
  <c r="C223" i="58"/>
  <c r="C223" i="24"/>
  <c r="DZ89" i="24"/>
  <c r="D439" i="24" s="1"/>
  <c r="C223" i="28"/>
  <c r="DZ89" i="28"/>
  <c r="D439" i="28" s="1"/>
  <c r="DZ89" i="4"/>
  <c r="D439" i="4" s="1"/>
  <c r="C223" i="4"/>
  <c r="DZ89" i="6"/>
  <c r="D439" i="6" s="1"/>
  <c r="C223" i="6"/>
  <c r="C223" i="57"/>
  <c r="DZ89" i="57"/>
  <c r="D439" i="57" s="1"/>
  <c r="C196" i="15"/>
  <c r="CY89" i="15"/>
  <c r="D412" i="15" s="1"/>
  <c r="C196" i="21"/>
  <c r="CY89" i="21"/>
  <c r="D412" i="21" s="1"/>
  <c r="C196" i="44"/>
  <c r="CY89" i="44"/>
  <c r="D412" i="44" s="1"/>
  <c r="C196" i="39"/>
  <c r="CY89" i="39"/>
  <c r="D412" i="39" s="1"/>
  <c r="CY89" i="57"/>
  <c r="D412" i="57" s="1"/>
  <c r="C196" i="57"/>
  <c r="CY89" i="2"/>
  <c r="D412" i="2" s="1"/>
  <c r="C196" i="2"/>
  <c r="C192" i="23"/>
  <c r="CU89" i="23"/>
  <c r="D408" i="23" s="1"/>
  <c r="C192" i="30"/>
  <c r="CU89" i="30"/>
  <c r="D408" i="30" s="1"/>
  <c r="CU89" i="31"/>
  <c r="D408" i="31" s="1"/>
  <c r="C192" i="31"/>
  <c r="C192" i="37"/>
  <c r="CU89" i="37"/>
  <c r="D408" i="37" s="1"/>
  <c r="CU89" i="32"/>
  <c r="D408" i="32" s="1"/>
  <c r="C192" i="32"/>
  <c r="CU89" i="39"/>
  <c r="D408" i="39" s="1"/>
  <c r="C192" i="39"/>
  <c r="CU89" i="28"/>
  <c r="D408" i="28" s="1"/>
  <c r="C192" i="28"/>
  <c r="C125" i="58"/>
  <c r="AF89" i="58"/>
  <c r="D341" i="58" s="1"/>
  <c r="C125" i="51"/>
  <c r="AF89" i="51"/>
  <c r="D341" i="51" s="1"/>
  <c r="C125" i="40"/>
  <c r="AF89" i="40"/>
  <c r="D341" i="40" s="1"/>
  <c r="AF89" i="54"/>
  <c r="D341" i="54" s="1"/>
  <c r="C125" i="54"/>
  <c r="C125" i="29"/>
  <c r="AF89" i="29"/>
  <c r="D341" i="29" s="1"/>
  <c r="C125" i="42"/>
  <c r="AF89" i="42"/>
  <c r="D341" i="42" s="1"/>
  <c r="AK89" i="48"/>
  <c r="D346" i="48" s="1"/>
  <c r="C130" i="48"/>
  <c r="AK89" i="35"/>
  <c r="D346" i="35" s="1"/>
  <c r="C130" i="35"/>
  <c r="C130" i="23"/>
  <c r="AK89" i="23"/>
  <c r="D346" i="23" s="1"/>
  <c r="AK89" i="17"/>
  <c r="D346" i="17" s="1"/>
  <c r="C130" i="17"/>
  <c r="C130" i="24"/>
  <c r="AK89" i="24"/>
  <c r="D346" i="24" s="1"/>
  <c r="C130" i="50"/>
  <c r="AK89" i="50"/>
  <c r="D346" i="50" s="1"/>
  <c r="C130" i="9"/>
  <c r="AK89" i="9"/>
  <c r="D346" i="9" s="1"/>
  <c r="AS89" i="31"/>
  <c r="D354" i="31" s="1"/>
  <c r="C138" i="31"/>
  <c r="C138" i="35"/>
  <c r="AS89" i="35"/>
  <c r="D354" i="35" s="1"/>
  <c r="C138" i="51"/>
  <c r="AS89" i="51"/>
  <c r="D354" i="51" s="1"/>
  <c r="C138" i="42"/>
  <c r="AS89" i="42"/>
  <c r="D354" i="42" s="1"/>
  <c r="AS89" i="19"/>
  <c r="D354" i="19" s="1"/>
  <c r="C138" i="19"/>
  <c r="C138" i="41"/>
  <c r="AS89" i="41"/>
  <c r="D354" i="41" s="1"/>
  <c r="C180" i="45"/>
  <c r="CI89" i="45"/>
  <c r="D396" i="45" s="1"/>
  <c r="C180" i="53"/>
  <c r="CI89" i="53"/>
  <c r="D396" i="53" s="1"/>
  <c r="C180" i="34"/>
  <c r="CI89" i="34"/>
  <c r="D396" i="34" s="1"/>
  <c r="C180" i="14"/>
  <c r="CI89" i="14"/>
  <c r="D396" i="14" s="1"/>
  <c r="CI89" i="41"/>
  <c r="D396" i="41" s="1"/>
  <c r="C180" i="41"/>
  <c r="CI89" i="31"/>
  <c r="D396" i="31" s="1"/>
  <c r="C180" i="31"/>
  <c r="BU89" i="23"/>
  <c r="D382" i="23" s="1"/>
  <c r="C166" i="23"/>
  <c r="C166" i="48"/>
  <c r="BU89" i="48"/>
  <c r="D382" i="48" s="1"/>
  <c r="BU89" i="6"/>
  <c r="D382" i="6" s="1"/>
  <c r="C166" i="6"/>
  <c r="C166" i="16"/>
  <c r="BU89" i="16"/>
  <c r="D382" i="16" s="1"/>
  <c r="BU89" i="43"/>
  <c r="D382" i="43" s="1"/>
  <c r="C166" i="43"/>
  <c r="C166" i="18"/>
  <c r="BU89" i="18"/>
  <c r="D382" i="18" s="1"/>
  <c r="BU89" i="54"/>
  <c r="D382" i="54" s="1"/>
  <c r="C166" i="54"/>
  <c r="C165" i="58"/>
  <c r="BT89" i="58"/>
  <c r="D381" i="58" s="1"/>
  <c r="BT89" i="56"/>
  <c r="D381" i="56" s="1"/>
  <c r="C165" i="56"/>
  <c r="C165" i="7"/>
  <c r="BT89" i="7"/>
  <c r="D381" i="7" s="1"/>
  <c r="C165" i="18"/>
  <c r="BT89" i="18"/>
  <c r="D381" i="18" s="1"/>
  <c r="BT89" i="3"/>
  <c r="D381" i="3" s="1"/>
  <c r="C165" i="3"/>
  <c r="BT89" i="55"/>
  <c r="D381" i="55" s="1"/>
  <c r="C165" i="55"/>
  <c r="BS89" i="52"/>
  <c r="D380" i="52" s="1"/>
  <c r="C164" i="52"/>
  <c r="C164" i="3"/>
  <c r="BS89" i="3"/>
  <c r="D380" i="3" s="1"/>
  <c r="BS89" i="40"/>
  <c r="D380" i="40" s="1"/>
  <c r="C164" i="40"/>
  <c r="C164" i="45"/>
  <c r="BS89" i="45"/>
  <c r="D380" i="45" s="1"/>
  <c r="C164" i="34"/>
  <c r="BS89" i="34"/>
  <c r="D380" i="34" s="1"/>
  <c r="C164" i="23"/>
  <c r="BS89" i="23"/>
  <c r="D380" i="23" s="1"/>
  <c r="BS89" i="53"/>
  <c r="D380" i="53" s="1"/>
  <c r="C164" i="53"/>
  <c r="BR89" i="51"/>
  <c r="D379" i="51" s="1"/>
  <c r="C163" i="51"/>
  <c r="C163" i="58"/>
  <c r="BR89" i="58"/>
  <c r="D379" i="58" s="1"/>
  <c r="BR89" i="40"/>
  <c r="D379" i="40" s="1"/>
  <c r="C163" i="40"/>
  <c r="C163" i="16"/>
  <c r="BR89" i="16"/>
  <c r="D379" i="16" s="1"/>
  <c r="BR89" i="42"/>
  <c r="D379" i="42" s="1"/>
  <c r="C163" i="42"/>
  <c r="BR89" i="57"/>
  <c r="D379" i="57" s="1"/>
  <c r="C163" i="57"/>
  <c r="BQ89" i="6"/>
  <c r="D378" i="6" s="1"/>
  <c r="C162" i="6"/>
  <c r="BQ89" i="47"/>
  <c r="D378" i="47" s="1"/>
  <c r="C162" i="47"/>
  <c r="C162" i="4"/>
  <c r="BQ89" i="4"/>
  <c r="D378" i="4" s="1"/>
  <c r="C162" i="35"/>
  <c r="BQ89" i="35"/>
  <c r="D378" i="35" s="1"/>
  <c r="C162" i="16"/>
  <c r="BQ89" i="16"/>
  <c r="D378" i="16" s="1"/>
  <c r="C162" i="52"/>
  <c r="BQ89" i="52"/>
  <c r="D378" i="52" s="1"/>
  <c r="BQ89" i="10"/>
  <c r="D378" i="10" s="1"/>
  <c r="C162" i="10"/>
  <c r="C161" i="47"/>
  <c r="BP89" i="47"/>
  <c r="D377" i="47" s="1"/>
  <c r="C161" i="45"/>
  <c r="BP89" i="45"/>
  <c r="D377" i="45" s="1"/>
  <c r="BP89" i="13"/>
  <c r="D377" i="13" s="1"/>
  <c r="C161" i="13"/>
  <c r="BP89" i="34"/>
  <c r="D377" i="34" s="1"/>
  <c r="C161" i="34"/>
  <c r="BP89" i="5"/>
  <c r="D377" i="5" s="1"/>
  <c r="C161" i="5"/>
  <c r="BP89" i="49"/>
  <c r="D377" i="49" s="1"/>
  <c r="C161" i="49"/>
  <c r="BG89" i="58"/>
  <c r="D368" i="58" s="1"/>
  <c r="C152" i="58"/>
  <c r="BG89" i="31"/>
  <c r="D368" i="31" s="1"/>
  <c r="C152" i="31"/>
  <c r="C152" i="48"/>
  <c r="BG89" i="48"/>
  <c r="D368" i="48" s="1"/>
  <c r="BG89" i="20"/>
  <c r="D368" i="20" s="1"/>
  <c r="C152" i="20"/>
  <c r="C152" i="43"/>
  <c r="BG89" i="43"/>
  <c r="D368" i="43" s="1"/>
  <c r="C152" i="19"/>
  <c r="BG89" i="19"/>
  <c r="D368" i="19" s="1"/>
  <c r="C152" i="10"/>
  <c r="BG89" i="10"/>
  <c r="D368" i="10" s="1"/>
  <c r="C214" i="54"/>
  <c r="DQ89" i="54"/>
  <c r="D430" i="54" s="1"/>
  <c r="C214" i="12"/>
  <c r="DQ89" i="12"/>
  <c r="D430" i="12" s="1"/>
  <c r="DQ89" i="1"/>
  <c r="D430" i="1" s="1"/>
  <c r="C214" i="1"/>
  <c r="DQ89" i="40"/>
  <c r="D430" i="40" s="1"/>
  <c r="C214" i="40"/>
  <c r="DQ89" i="30"/>
  <c r="D430" i="30" s="1"/>
  <c r="C214" i="30"/>
  <c r="DQ89" i="46"/>
  <c r="D430" i="46" s="1"/>
  <c r="C214" i="46"/>
  <c r="C203" i="41"/>
  <c r="DF89" i="41"/>
  <c r="D419" i="41" s="1"/>
  <c r="DF89" i="9"/>
  <c r="D419" i="9" s="1"/>
  <c r="C203" i="9"/>
  <c r="C203" i="50"/>
  <c r="DF89" i="50"/>
  <c r="D419" i="50" s="1"/>
  <c r="DF89" i="16"/>
  <c r="D419" i="16" s="1"/>
  <c r="C203" i="16"/>
  <c r="DF89" i="35"/>
  <c r="D419" i="35" s="1"/>
  <c r="C203" i="35"/>
  <c r="DF89" i="51"/>
  <c r="D419" i="51" s="1"/>
  <c r="C203" i="51"/>
  <c r="C203" i="10"/>
  <c r="DF89" i="10"/>
  <c r="D419" i="10" s="1"/>
  <c r="DB89" i="52"/>
  <c r="D415" i="52" s="1"/>
  <c r="C199" i="52"/>
  <c r="C199" i="3"/>
  <c r="DB89" i="3"/>
  <c r="D415" i="3" s="1"/>
  <c r="C199" i="45"/>
  <c r="DB89" i="45"/>
  <c r="D415" i="45" s="1"/>
  <c r="DB89" i="50"/>
  <c r="D415" i="50" s="1"/>
  <c r="C199" i="50"/>
  <c r="DB89" i="48"/>
  <c r="D415" i="48" s="1"/>
  <c r="C199" i="48"/>
  <c r="C199" i="14"/>
  <c r="DB89" i="14"/>
  <c r="D415" i="14" s="1"/>
  <c r="X89" i="3"/>
  <c r="D333" i="3" s="1"/>
  <c r="C117" i="3"/>
  <c r="C117" i="37"/>
  <c r="X89" i="37"/>
  <c r="D333" i="37" s="1"/>
  <c r="X89" i="42"/>
  <c r="D333" i="42" s="1"/>
  <c r="C117" i="42"/>
  <c r="X89" i="31"/>
  <c r="D333" i="31" s="1"/>
  <c r="C117" i="31"/>
  <c r="X89" i="6"/>
  <c r="D333" i="6" s="1"/>
  <c r="C117" i="6"/>
  <c r="X89" i="40"/>
  <c r="D333" i="40" s="1"/>
  <c r="C117" i="40"/>
  <c r="C117" i="30"/>
  <c r="X89" i="30"/>
  <c r="D333" i="30" s="1"/>
  <c r="C139" i="8"/>
  <c r="AT89" i="8"/>
  <c r="D355" i="8" s="1"/>
  <c r="AT89" i="24"/>
  <c r="D355" i="24" s="1"/>
  <c r="C139" i="24"/>
  <c r="C139" i="52"/>
  <c r="AT89" i="52"/>
  <c r="D355" i="52" s="1"/>
  <c r="C139" i="56"/>
  <c r="AT89" i="56"/>
  <c r="D355" i="56" s="1"/>
  <c r="AT89" i="9"/>
  <c r="D355" i="9" s="1"/>
  <c r="C139" i="9"/>
  <c r="C139" i="13"/>
  <c r="AT89" i="13"/>
  <c r="D355" i="13" s="1"/>
  <c r="C132" i="44"/>
  <c r="AM89" i="44"/>
  <c r="D348" i="44" s="1"/>
  <c r="AM89" i="6"/>
  <c r="D348" i="6" s="1"/>
  <c r="C132" i="6"/>
  <c r="AM89" i="5"/>
  <c r="D348" i="5" s="1"/>
  <c r="C132" i="5"/>
  <c r="AM89" i="29"/>
  <c r="D348" i="29" s="1"/>
  <c r="C132" i="29"/>
  <c r="C132" i="35"/>
  <c r="AM89" i="35"/>
  <c r="D348" i="35" s="1"/>
  <c r="AM89" i="17"/>
  <c r="D348" i="17" s="1"/>
  <c r="C132" i="17"/>
  <c r="AM89" i="30"/>
  <c r="D348" i="30" s="1"/>
  <c r="C132" i="30"/>
  <c r="C129" i="28"/>
  <c r="AJ89" i="28"/>
  <c r="D345" i="28" s="1"/>
  <c r="AJ89" i="50"/>
  <c r="D345" i="50" s="1"/>
  <c r="C129" i="50"/>
  <c r="C129" i="17"/>
  <c r="AJ89" i="17"/>
  <c r="D345" i="17" s="1"/>
  <c r="C129" i="12"/>
  <c r="AJ89" i="12"/>
  <c r="D345" i="12" s="1"/>
  <c r="AJ89" i="23"/>
  <c r="D345" i="23" s="1"/>
  <c r="C129" i="23"/>
  <c r="C129" i="44"/>
  <c r="AJ89" i="44"/>
  <c r="D345" i="44" s="1"/>
  <c r="CT89" i="12"/>
  <c r="D407" i="12" s="1"/>
  <c r="C191" i="12"/>
  <c r="C191" i="41"/>
  <c r="CT89" i="41"/>
  <c r="D407" i="41" s="1"/>
  <c r="C191" i="19"/>
  <c r="CT89" i="19"/>
  <c r="D407" i="19" s="1"/>
  <c r="C191" i="48"/>
  <c r="CT89" i="48"/>
  <c r="D407" i="48" s="1"/>
  <c r="C191" i="28"/>
  <c r="CT89" i="28"/>
  <c r="D407" i="28" s="1"/>
  <c r="C191" i="23"/>
  <c r="CT89" i="23"/>
  <c r="D407" i="23" s="1"/>
  <c r="CN89" i="37"/>
  <c r="D401" i="37" s="1"/>
  <c r="C185" i="37"/>
  <c r="C185" i="46"/>
  <c r="CN89" i="46"/>
  <c r="D401" i="46" s="1"/>
  <c r="C185" i="42"/>
  <c r="CN89" i="42"/>
  <c r="D401" i="42" s="1"/>
  <c r="CN89" i="34"/>
  <c r="D401" i="34" s="1"/>
  <c r="C185" i="34"/>
  <c r="CN89" i="24"/>
  <c r="D401" i="24" s="1"/>
  <c r="C185" i="24"/>
  <c r="C185" i="6"/>
  <c r="CN89" i="6"/>
  <c r="D401" i="6" s="1"/>
  <c r="C185" i="4"/>
  <c r="CN89" i="4"/>
  <c r="D401" i="4" s="1"/>
  <c r="C158" i="14"/>
  <c r="BM89" i="14"/>
  <c r="D374" i="14" s="1"/>
  <c r="C158" i="24"/>
  <c r="BM89" i="24"/>
  <c r="D374" i="24" s="1"/>
  <c r="BM89" i="49"/>
  <c r="D374" i="49" s="1"/>
  <c r="C158" i="49"/>
  <c r="BM89" i="46"/>
  <c r="D374" i="46" s="1"/>
  <c r="C158" i="46"/>
  <c r="C158" i="15"/>
  <c r="BM89" i="15"/>
  <c r="D374" i="15" s="1"/>
  <c r="BM89" i="18"/>
  <c r="D374" i="18" s="1"/>
  <c r="C158" i="18"/>
  <c r="BL89" i="8"/>
  <c r="D373" i="8" s="1"/>
  <c r="C157" i="8"/>
  <c r="BL89" i="7"/>
  <c r="D373" i="7" s="1"/>
  <c r="C157" i="7"/>
  <c r="C157" i="9"/>
  <c r="BL89" i="9"/>
  <c r="D373" i="9" s="1"/>
  <c r="C157" i="49"/>
  <c r="BL89" i="49"/>
  <c r="D373" i="49" s="1"/>
  <c r="C157" i="34"/>
  <c r="BL89" i="34"/>
  <c r="D373" i="34" s="1"/>
  <c r="BL89" i="57"/>
  <c r="D373" i="57" s="1"/>
  <c r="C157" i="57"/>
  <c r="BL89" i="33"/>
  <c r="D373" i="33" s="1"/>
  <c r="C157" i="33"/>
  <c r="C156" i="50"/>
  <c r="BK89" i="50"/>
  <c r="D372" i="50" s="1"/>
  <c r="C156" i="34"/>
  <c r="BK89" i="34"/>
  <c r="D372" i="34" s="1"/>
  <c r="BK89" i="10"/>
  <c r="D372" i="10" s="1"/>
  <c r="C156" i="10"/>
  <c r="C156" i="40"/>
  <c r="BK89" i="40"/>
  <c r="D372" i="40" s="1"/>
  <c r="C156" i="30"/>
  <c r="BK89" i="30"/>
  <c r="D372" i="30" s="1"/>
  <c r="C156" i="32"/>
  <c r="BK89" i="32"/>
  <c r="D372" i="32" s="1"/>
  <c r="C155" i="20"/>
  <c r="BJ89" i="20"/>
  <c r="D371" i="20" s="1"/>
  <c r="BJ89" i="29"/>
  <c r="D371" i="29" s="1"/>
  <c r="C155" i="29"/>
  <c r="BJ89" i="48"/>
  <c r="D371" i="48" s="1"/>
  <c r="C155" i="48"/>
  <c r="C155" i="54"/>
  <c r="BJ89" i="54"/>
  <c r="D371" i="54" s="1"/>
  <c r="BJ89" i="53"/>
  <c r="D371" i="53" s="1"/>
  <c r="C155" i="53"/>
  <c r="C155" i="18"/>
  <c r="BJ89" i="18"/>
  <c r="D371" i="18" s="1"/>
  <c r="C155" i="34"/>
  <c r="BJ89" i="34"/>
  <c r="D371" i="34" s="1"/>
  <c r="C154" i="30"/>
  <c r="BI89" i="30"/>
  <c r="D370" i="30" s="1"/>
  <c r="C154" i="41"/>
  <c r="BI89" i="41"/>
  <c r="D370" i="41" s="1"/>
  <c r="C154" i="27"/>
  <c r="BI89" i="27"/>
  <c r="D370" i="27" s="1"/>
  <c r="C154" i="39"/>
  <c r="BI89" i="39"/>
  <c r="D370" i="39" s="1"/>
  <c r="BI89" i="48"/>
  <c r="D370" i="48" s="1"/>
  <c r="C154" i="48"/>
  <c r="BI89" i="43"/>
  <c r="D370" i="43" s="1"/>
  <c r="C154" i="43"/>
  <c r="BH89" i="50"/>
  <c r="D369" i="50" s="1"/>
  <c r="C153" i="50"/>
  <c r="BH89" i="18"/>
  <c r="D369" i="18" s="1"/>
  <c r="C153" i="18"/>
  <c r="C153" i="58"/>
  <c r="BH89" i="58"/>
  <c r="D369" i="58" s="1"/>
  <c r="BH89" i="52"/>
  <c r="D369" i="52" s="1"/>
  <c r="C153" i="52"/>
  <c r="C153" i="37"/>
  <c r="BH89" i="37"/>
  <c r="D369" i="37" s="1"/>
  <c r="C153" i="46"/>
  <c r="BH89" i="46"/>
  <c r="D369" i="46" s="1"/>
  <c r="C153" i="14"/>
  <c r="BH89" i="14"/>
  <c r="D369" i="14" s="1"/>
  <c r="AY89" i="1"/>
  <c r="D360" i="1" s="1"/>
  <c r="C144" i="1"/>
  <c r="C144" i="15"/>
  <c r="AY89" i="15"/>
  <c r="D360" i="15" s="1"/>
  <c r="AY89" i="5"/>
  <c r="D360" i="5" s="1"/>
  <c r="C144" i="5"/>
  <c r="AY89" i="32"/>
  <c r="D360" i="32" s="1"/>
  <c r="C144" i="32"/>
  <c r="C144" i="27"/>
  <c r="AY89" i="27"/>
  <c r="D360" i="27" s="1"/>
  <c r="AY89" i="6"/>
  <c r="D360" i="6" s="1"/>
  <c r="C144" i="6"/>
  <c r="CD89" i="45"/>
  <c r="D391" i="45" s="1"/>
  <c r="C175" i="45"/>
  <c r="C175" i="24"/>
  <c r="CD89" i="24"/>
  <c r="D391" i="24" s="1"/>
  <c r="CD89" i="31"/>
  <c r="D391" i="31" s="1"/>
  <c r="C175" i="31"/>
  <c r="CD89" i="42"/>
  <c r="D391" i="42" s="1"/>
  <c r="C175" i="42"/>
  <c r="C175" i="37"/>
  <c r="CD89" i="37"/>
  <c r="D391" i="37" s="1"/>
  <c r="CD89" i="48"/>
  <c r="D391" i="48" s="1"/>
  <c r="C175" i="48"/>
  <c r="C175" i="53"/>
  <c r="CD89" i="53"/>
  <c r="D391" i="53" s="1"/>
  <c r="CX89" i="4"/>
  <c r="D411" i="4" s="1"/>
  <c r="C195" i="4"/>
  <c r="C195" i="37"/>
  <c r="CX89" i="37"/>
  <c r="D411" i="37" s="1"/>
  <c r="C195" i="13"/>
  <c r="CX89" i="13"/>
  <c r="D411" i="13" s="1"/>
  <c r="CX89" i="40"/>
  <c r="D411" i="40" s="1"/>
  <c r="C195" i="40"/>
  <c r="CX89" i="31"/>
  <c r="D411" i="31" s="1"/>
  <c r="C195" i="31"/>
  <c r="C195" i="20"/>
  <c r="CX89" i="20"/>
  <c r="D411" i="20" s="1"/>
  <c r="CL89" i="31"/>
  <c r="D399" i="31" s="1"/>
  <c r="C183" i="31"/>
  <c r="C183" i="4"/>
  <c r="CL89" i="4"/>
  <c r="D399" i="4" s="1"/>
  <c r="CL89" i="15"/>
  <c r="D399" i="15" s="1"/>
  <c r="C183" i="15"/>
  <c r="CL89" i="43"/>
  <c r="D399" i="43" s="1"/>
  <c r="C183" i="43"/>
  <c r="C183" i="21"/>
  <c r="CL89" i="21"/>
  <c r="D399" i="21" s="1"/>
  <c r="CL89" i="37"/>
  <c r="D399" i="37" s="1"/>
  <c r="C183" i="37"/>
  <c r="C183" i="47"/>
  <c r="CL89" i="47"/>
  <c r="D399" i="47" s="1"/>
  <c r="C187" i="56"/>
  <c r="CP89" i="56"/>
  <c r="D403" i="56" s="1"/>
  <c r="C187" i="39"/>
  <c r="CP89" i="39"/>
  <c r="D403" i="39" s="1"/>
  <c r="C187" i="27"/>
  <c r="CP89" i="27"/>
  <c r="D403" i="27" s="1"/>
  <c r="CP89" i="37"/>
  <c r="D403" i="37" s="1"/>
  <c r="C187" i="37"/>
  <c r="C187" i="48"/>
  <c r="CP89" i="48"/>
  <c r="D403" i="48" s="1"/>
  <c r="C187" i="35"/>
  <c r="CP89" i="35"/>
  <c r="D403" i="35" s="1"/>
  <c r="C150" i="47"/>
  <c r="BE89" i="47"/>
  <c r="D366" i="47" s="1"/>
  <c r="BE89" i="16"/>
  <c r="D366" i="16" s="1"/>
  <c r="C150" i="16"/>
  <c r="BE89" i="13"/>
  <c r="D366" i="13" s="1"/>
  <c r="C150" i="13"/>
  <c r="BE89" i="52"/>
  <c r="D366" i="52" s="1"/>
  <c r="C150" i="52"/>
  <c r="BE89" i="1"/>
  <c r="D366" i="1" s="1"/>
  <c r="C150" i="1"/>
  <c r="BE89" i="32"/>
  <c r="D366" i="32" s="1"/>
  <c r="C150" i="32"/>
  <c r="BE89" i="46"/>
  <c r="D366" i="46" s="1"/>
  <c r="C150" i="46"/>
  <c r="BD89" i="56"/>
  <c r="D365" i="56" s="1"/>
  <c r="C149" i="56"/>
  <c r="C149" i="32"/>
  <c r="BD89" i="32"/>
  <c r="D365" i="32" s="1"/>
  <c r="BD89" i="19"/>
  <c r="D365" i="19" s="1"/>
  <c r="C149" i="19"/>
  <c r="BD89" i="41"/>
  <c r="D365" i="41" s="1"/>
  <c r="C149" i="41"/>
  <c r="C149" i="1"/>
  <c r="BD89" i="1"/>
  <c r="D365" i="1" s="1"/>
  <c r="C149" i="15"/>
  <c r="BD89" i="15"/>
  <c r="D365" i="15" s="1"/>
  <c r="BC89" i="8"/>
  <c r="D364" i="8" s="1"/>
  <c r="C148" i="8"/>
  <c r="C148" i="1"/>
  <c r="BC89" i="1"/>
  <c r="D364" i="1" s="1"/>
  <c r="C148" i="19"/>
  <c r="BC89" i="19"/>
  <c r="D364" i="19" s="1"/>
  <c r="C148" i="48"/>
  <c r="BC89" i="48"/>
  <c r="D364" i="48" s="1"/>
  <c r="BC89" i="5"/>
  <c r="D364" i="5" s="1"/>
  <c r="C148" i="5"/>
  <c r="BC89" i="14"/>
  <c r="D364" i="14" s="1"/>
  <c r="C148" i="14"/>
  <c r="C148" i="23"/>
  <c r="BC89" i="23"/>
  <c r="D364" i="23" s="1"/>
  <c r="BB89" i="53"/>
  <c r="D363" i="53" s="1"/>
  <c r="C147" i="53"/>
  <c r="BB89" i="47"/>
  <c r="D363" i="47" s="1"/>
  <c r="C147" i="47"/>
  <c r="BB89" i="50"/>
  <c r="D363" i="50" s="1"/>
  <c r="C147" i="50"/>
  <c r="C147" i="55"/>
  <c r="BB89" i="55"/>
  <c r="D363" i="55" s="1"/>
  <c r="C147" i="8"/>
  <c r="BB89" i="8"/>
  <c r="D363" i="8" s="1"/>
  <c r="BB89" i="32"/>
  <c r="D363" i="32" s="1"/>
  <c r="C147" i="32"/>
  <c r="BA89" i="32"/>
  <c r="D362" i="32" s="1"/>
  <c r="C146" i="32"/>
  <c r="BA89" i="19"/>
  <c r="D362" i="19" s="1"/>
  <c r="C146" i="19"/>
  <c r="BA89" i="30"/>
  <c r="D362" i="30" s="1"/>
  <c r="C146" i="30"/>
  <c r="BA89" i="27"/>
  <c r="D362" i="27" s="1"/>
  <c r="C146" i="27"/>
  <c r="BA89" i="13"/>
  <c r="D362" i="13" s="1"/>
  <c r="C146" i="13"/>
  <c r="C146" i="42"/>
  <c r="BA89" i="42"/>
  <c r="D362" i="42" s="1"/>
  <c r="C146" i="53"/>
  <c r="BA89" i="53"/>
  <c r="D362" i="53" s="1"/>
  <c r="C145" i="15"/>
  <c r="AZ89" i="15"/>
  <c r="D361" i="15" s="1"/>
  <c r="C145" i="23"/>
  <c r="AZ89" i="23"/>
  <c r="D361" i="23" s="1"/>
  <c r="C145" i="54"/>
  <c r="AZ89" i="54"/>
  <c r="D361" i="54" s="1"/>
  <c r="AZ89" i="20"/>
  <c r="D361" i="20" s="1"/>
  <c r="C145" i="20"/>
  <c r="C145" i="8"/>
  <c r="AZ89" i="8"/>
  <c r="D361" i="8" s="1"/>
  <c r="C145" i="51"/>
  <c r="AZ89" i="51"/>
  <c r="D361" i="51" s="1"/>
  <c r="EA89" i="6"/>
  <c r="D440" i="6" s="1"/>
  <c r="C224" i="6"/>
  <c r="EA89" i="39"/>
  <c r="D440" i="39" s="1"/>
  <c r="C224" i="39"/>
  <c r="C224" i="13"/>
  <c r="EA89" i="13"/>
  <c r="D440" i="13" s="1"/>
  <c r="EA89" i="2"/>
  <c r="D440" i="2" s="1"/>
  <c r="C224" i="2"/>
  <c r="EA89" i="18"/>
  <c r="D440" i="18" s="1"/>
  <c r="C224" i="18"/>
  <c r="EA89" i="12"/>
  <c r="D440" i="12" s="1"/>
  <c r="C224" i="12"/>
  <c r="EA89" i="4"/>
  <c r="D440" i="4" s="1"/>
  <c r="C224" i="4"/>
  <c r="DI89" i="57"/>
  <c r="D422" i="57" s="1"/>
  <c r="C206" i="57"/>
  <c r="DI89" i="2"/>
  <c r="D422" i="2" s="1"/>
  <c r="C206" i="2"/>
  <c r="DI89" i="51"/>
  <c r="D422" i="51" s="1"/>
  <c r="C206" i="51"/>
  <c r="C206" i="31"/>
  <c r="DI89" i="31"/>
  <c r="D422" i="31" s="1"/>
  <c r="C206" i="12"/>
  <c r="DI89" i="12"/>
  <c r="D422" i="12" s="1"/>
  <c r="DI89" i="18"/>
  <c r="D422" i="18" s="1"/>
  <c r="C206" i="18"/>
  <c r="DE89" i="15"/>
  <c r="D418" i="15" s="1"/>
  <c r="C202" i="15"/>
  <c r="C202" i="17"/>
  <c r="DE89" i="17"/>
  <c r="D418" i="17" s="1"/>
  <c r="DE89" i="29"/>
  <c r="D418" i="29" s="1"/>
  <c r="C202" i="29"/>
  <c r="C202" i="48"/>
  <c r="DE89" i="48"/>
  <c r="D418" i="48" s="1"/>
  <c r="C202" i="9"/>
  <c r="DE89" i="9"/>
  <c r="D418" i="9" s="1"/>
  <c r="C202" i="33"/>
  <c r="DE89" i="33"/>
  <c r="D418" i="33" s="1"/>
  <c r="DE89" i="3"/>
  <c r="D418" i="3" s="1"/>
  <c r="C202" i="3"/>
  <c r="C134" i="37"/>
  <c r="AO89" i="37"/>
  <c r="D350" i="37" s="1"/>
  <c r="AO89" i="57"/>
  <c r="D350" i="57" s="1"/>
  <c r="C134" i="57"/>
  <c r="AO89" i="34"/>
  <c r="D350" i="34" s="1"/>
  <c r="C134" i="34"/>
  <c r="AO89" i="40"/>
  <c r="D350" i="40" s="1"/>
  <c r="C134" i="40"/>
  <c r="C134" i="4"/>
  <c r="AO89" i="4"/>
  <c r="D350" i="4" s="1"/>
  <c r="AO89" i="32"/>
  <c r="D350" i="32" s="1"/>
  <c r="C134" i="32"/>
  <c r="Z89" i="6"/>
  <c r="D335" i="6" s="1"/>
  <c r="C119" i="6"/>
  <c r="Z89" i="15"/>
  <c r="D335" i="15" s="1"/>
  <c r="C119" i="15"/>
  <c r="C119" i="30"/>
  <c r="Z89" i="30"/>
  <c r="D335" i="30" s="1"/>
  <c r="Z89" i="21"/>
  <c r="D335" i="21" s="1"/>
  <c r="C119" i="21"/>
  <c r="Z89" i="56"/>
  <c r="D335" i="56" s="1"/>
  <c r="C119" i="56"/>
  <c r="C119" i="54"/>
  <c r="Z89" i="54"/>
  <c r="D335" i="54" s="1"/>
  <c r="Z89" i="41"/>
  <c r="D335" i="41" s="1"/>
  <c r="C119" i="41"/>
  <c r="C128" i="53"/>
  <c r="AI89" i="53"/>
  <c r="D344" i="53" s="1"/>
  <c r="AI89" i="20"/>
  <c r="D344" i="20" s="1"/>
  <c r="C128" i="20"/>
  <c r="C128" i="16"/>
  <c r="AI89" i="16"/>
  <c r="D344" i="16" s="1"/>
  <c r="AI89" i="31"/>
  <c r="D344" i="31" s="1"/>
  <c r="C128" i="31"/>
  <c r="C128" i="35"/>
  <c r="AI89" i="35"/>
  <c r="D344" i="35" s="1"/>
  <c r="AI89" i="42"/>
  <c r="D344" i="42" s="1"/>
  <c r="C128" i="42"/>
  <c r="AE89" i="46"/>
  <c r="D340" i="46" s="1"/>
  <c r="C124" i="46"/>
  <c r="AE89" i="1"/>
  <c r="D340" i="1" s="1"/>
  <c r="C124" i="1"/>
  <c r="C124" i="4"/>
  <c r="AE89" i="4"/>
  <c r="D340" i="4" s="1"/>
  <c r="C124" i="28"/>
  <c r="AE89" i="28"/>
  <c r="D340" i="28" s="1"/>
  <c r="C124" i="24"/>
  <c r="AE89" i="24"/>
  <c r="D340" i="24" s="1"/>
  <c r="C124" i="21"/>
  <c r="AE89" i="21"/>
  <c r="D340" i="21" s="1"/>
  <c r="C124" i="57"/>
  <c r="AE89" i="57"/>
  <c r="D340" i="57" s="1"/>
  <c r="AP89" i="33"/>
  <c r="D351" i="33" s="1"/>
  <c r="C135" i="33"/>
  <c r="C135" i="42"/>
  <c r="AP89" i="42"/>
  <c r="D351" i="42" s="1"/>
  <c r="AP89" i="56"/>
  <c r="D351" i="56" s="1"/>
  <c r="C135" i="56"/>
  <c r="AP89" i="58"/>
  <c r="D351" i="58" s="1"/>
  <c r="C135" i="58"/>
  <c r="C135" i="48"/>
  <c r="AP89" i="48"/>
  <c r="D351" i="48" s="1"/>
  <c r="AP89" i="55"/>
  <c r="D351" i="55" s="1"/>
  <c r="C135" i="55"/>
  <c r="AG89" i="6"/>
  <c r="D342" i="6" s="1"/>
  <c r="C126" i="6"/>
  <c r="C126" i="51"/>
  <c r="AG89" i="51"/>
  <c r="D342" i="51" s="1"/>
  <c r="AG89" i="58"/>
  <c r="D342" i="58" s="1"/>
  <c r="C126" i="58"/>
  <c r="AG89" i="43"/>
  <c r="D342" i="43" s="1"/>
  <c r="C126" i="43"/>
  <c r="AG89" i="21"/>
  <c r="D342" i="21" s="1"/>
  <c r="C126" i="21"/>
  <c r="C126" i="27"/>
  <c r="AG89" i="27"/>
  <c r="D342" i="27" s="1"/>
  <c r="AG89" i="40"/>
  <c r="D342" i="40" s="1"/>
  <c r="C126" i="40"/>
  <c r="C116" i="47"/>
  <c r="W89" i="47"/>
  <c r="D332" i="47" s="1"/>
  <c r="W89" i="19"/>
  <c r="D332" i="19" s="1"/>
  <c r="C116" i="19"/>
  <c r="C116" i="39"/>
  <c r="W89" i="39"/>
  <c r="D332" i="39" s="1"/>
  <c r="C116" i="41"/>
  <c r="W89" i="41"/>
  <c r="D332" i="41" s="1"/>
  <c r="C116" i="15"/>
  <c r="W89" i="15"/>
  <c r="D332" i="15" s="1"/>
  <c r="C116" i="54"/>
  <c r="W89" i="54"/>
  <c r="D332" i="54" s="1"/>
  <c r="C114" i="50"/>
  <c r="U89" i="50"/>
  <c r="D330" i="50" s="1"/>
  <c r="U89" i="16"/>
  <c r="D330" i="16" s="1"/>
  <c r="C114" i="16"/>
  <c r="U89" i="4"/>
  <c r="D330" i="4" s="1"/>
  <c r="C114" i="4"/>
  <c r="C114" i="27"/>
  <c r="U89" i="27"/>
  <c r="D330" i="27" s="1"/>
  <c r="C114" i="6"/>
  <c r="U89" i="6"/>
  <c r="D330" i="6" s="1"/>
  <c r="C114" i="41"/>
  <c r="U89" i="41"/>
  <c r="D330" i="41" s="1"/>
  <c r="U89" i="18"/>
  <c r="D330" i="18" s="1"/>
  <c r="C114" i="18"/>
  <c r="C123" i="10"/>
  <c r="AD89" i="10"/>
  <c r="D339" i="10" s="1"/>
  <c r="AD89" i="3"/>
  <c r="D339" i="3" s="1"/>
  <c r="C123" i="3"/>
  <c r="C123" i="9"/>
  <c r="AD89" i="9"/>
  <c r="D339" i="9" s="1"/>
  <c r="C123" i="51"/>
  <c r="AD89" i="51"/>
  <c r="D339" i="51" s="1"/>
  <c r="AD89" i="23"/>
  <c r="D339" i="23" s="1"/>
  <c r="C123" i="23"/>
  <c r="AD89" i="43"/>
  <c r="D339" i="43" s="1"/>
  <c r="C123" i="43"/>
  <c r="C143" i="32"/>
  <c r="AX89" i="32"/>
  <c r="D359" i="32" s="1"/>
  <c r="C143" i="21"/>
  <c r="AX89" i="21"/>
  <c r="D359" i="21" s="1"/>
  <c r="AX89" i="43"/>
  <c r="D359" i="43" s="1"/>
  <c r="C143" i="43"/>
  <c r="C143" i="19"/>
  <c r="AX89" i="19"/>
  <c r="D359" i="19" s="1"/>
  <c r="AX89" i="49"/>
  <c r="D359" i="49" s="1"/>
  <c r="C143" i="49"/>
  <c r="AX89" i="46"/>
  <c r="D359" i="46" s="1"/>
  <c r="C143" i="46"/>
  <c r="AX89" i="27"/>
  <c r="D359" i="27" s="1"/>
  <c r="C143" i="27"/>
  <c r="AH89" i="10"/>
  <c r="D343" i="10" s="1"/>
  <c r="C127" i="10"/>
  <c r="AH89" i="50"/>
  <c r="D343" i="50" s="1"/>
  <c r="C127" i="50"/>
  <c r="C127" i="17"/>
  <c r="AH89" i="17"/>
  <c r="D343" i="17" s="1"/>
  <c r="C127" i="29"/>
  <c r="AH89" i="29"/>
  <c r="D343" i="29" s="1"/>
  <c r="AH89" i="37"/>
  <c r="D343" i="37" s="1"/>
  <c r="C127" i="37"/>
  <c r="C127" i="45"/>
  <c r="AH89" i="45"/>
  <c r="D343" i="45" s="1"/>
  <c r="S89" i="58"/>
  <c r="D328" i="58" s="1"/>
  <c r="C112" i="58"/>
  <c r="S89" i="31"/>
  <c r="D328" i="31" s="1"/>
  <c r="C112" i="31"/>
  <c r="C112" i="9"/>
  <c r="S89" i="9"/>
  <c r="D328" i="9" s="1"/>
  <c r="C112" i="3"/>
  <c r="S89" i="3"/>
  <c r="D328" i="3" s="1"/>
  <c r="C112" i="23"/>
  <c r="S89" i="23"/>
  <c r="D328" i="23" s="1"/>
  <c r="S89" i="7"/>
  <c r="D328" i="7" s="1"/>
  <c r="C112" i="7"/>
  <c r="C112" i="10"/>
  <c r="S89" i="10"/>
  <c r="D328" i="10" s="1"/>
  <c r="C115" i="17"/>
  <c r="V89" i="17"/>
  <c r="D331" i="17" s="1"/>
  <c r="C115" i="47"/>
  <c r="V89" i="47"/>
  <c r="D331" i="47" s="1"/>
  <c r="V89" i="45"/>
  <c r="D331" i="45" s="1"/>
  <c r="C115" i="45"/>
  <c r="V89" i="54"/>
  <c r="D331" i="54" s="1"/>
  <c r="C115" i="54"/>
  <c r="V89" i="28"/>
  <c r="D331" i="28" s="1"/>
  <c r="C115" i="28"/>
  <c r="C115" i="31"/>
  <c r="V89" i="31"/>
  <c r="D331" i="31" s="1"/>
  <c r="C190" i="24"/>
  <c r="CS89" i="24"/>
  <c r="D406" i="24" s="1"/>
  <c r="C190" i="41"/>
  <c r="CS89" i="41"/>
  <c r="D406" i="41" s="1"/>
  <c r="CS89" i="2"/>
  <c r="D406" i="2" s="1"/>
  <c r="C190" i="2"/>
  <c r="CS89" i="7"/>
  <c r="D406" i="7" s="1"/>
  <c r="C190" i="7"/>
  <c r="C190" i="54"/>
  <c r="CS89" i="54"/>
  <c r="D406" i="54" s="1"/>
  <c r="CS89" i="45"/>
  <c r="D406" i="45" s="1"/>
  <c r="C190" i="45"/>
  <c r="CO89" i="39"/>
  <c r="D402" i="39" s="1"/>
  <c r="C186" i="39"/>
  <c r="CO89" i="48"/>
  <c r="D402" i="48" s="1"/>
  <c r="C186" i="48"/>
  <c r="CO89" i="54"/>
  <c r="D402" i="54" s="1"/>
  <c r="C186" i="54"/>
  <c r="C186" i="7"/>
  <c r="CO89" i="7"/>
  <c r="D402" i="7" s="1"/>
  <c r="C186" i="3"/>
  <c r="CO89" i="3"/>
  <c r="D402" i="3" s="1"/>
  <c r="C186" i="42"/>
  <c r="CO89" i="42"/>
  <c r="D402" i="42" s="1"/>
  <c r="C186" i="12"/>
  <c r="CO89" i="12"/>
  <c r="D402" i="12" s="1"/>
  <c r="C230" i="53"/>
  <c r="EG89" i="53"/>
  <c r="D446" i="53" s="1"/>
  <c r="EG89" i="17"/>
  <c r="D446" i="17" s="1"/>
  <c r="C230" i="17"/>
  <c r="EG89" i="21"/>
  <c r="D446" i="21" s="1"/>
  <c r="C230" i="21"/>
  <c r="EG89" i="8"/>
  <c r="D446" i="8" s="1"/>
  <c r="C230" i="8"/>
  <c r="C230" i="49"/>
  <c r="EG89" i="49"/>
  <c r="D446" i="49" s="1"/>
  <c r="C230" i="43"/>
  <c r="EG89" i="43"/>
  <c r="D446" i="43" s="1"/>
  <c r="C229" i="42"/>
  <c r="EF89" i="42"/>
  <c r="D445" i="42" s="1"/>
  <c r="C229" i="41"/>
  <c r="EF89" i="41"/>
  <c r="D445" i="41" s="1"/>
  <c r="EF89" i="1"/>
  <c r="D445" i="1" s="1"/>
  <c r="C229" i="1"/>
  <c r="C229" i="9"/>
  <c r="EF89" i="9"/>
  <c r="D445" i="9" s="1"/>
  <c r="EF89" i="6"/>
  <c r="D445" i="6" s="1"/>
  <c r="C229" i="6"/>
  <c r="EF89" i="57"/>
  <c r="D445" i="57" s="1"/>
  <c r="C229" i="57"/>
  <c r="EF89" i="3"/>
  <c r="D445" i="3" s="1"/>
  <c r="C229" i="3"/>
  <c r="EE89" i="43"/>
  <c r="D444" i="43" s="1"/>
  <c r="C228" i="43"/>
  <c r="EE89" i="28"/>
  <c r="D444" i="28" s="1"/>
  <c r="C228" i="28"/>
  <c r="EE89" i="42"/>
  <c r="D444" i="42" s="1"/>
  <c r="C228" i="42"/>
  <c r="C228" i="23"/>
  <c r="EE89" i="23"/>
  <c r="D444" i="23" s="1"/>
  <c r="C228" i="3"/>
  <c r="EE89" i="3"/>
  <c r="D444" i="3" s="1"/>
  <c r="EE89" i="34"/>
  <c r="D444" i="34" s="1"/>
  <c r="C228" i="34"/>
  <c r="C227" i="21"/>
  <c r="ED89" i="21"/>
  <c r="D443" i="21" s="1"/>
  <c r="ED89" i="37"/>
  <c r="D443" i="37" s="1"/>
  <c r="C227" i="37"/>
  <c r="ED89" i="1"/>
  <c r="D443" i="1" s="1"/>
  <c r="C227" i="1"/>
  <c r="C227" i="44"/>
  <c r="ED89" i="44"/>
  <c r="D443" i="44" s="1"/>
  <c r="ED89" i="53"/>
  <c r="D443" i="53" s="1"/>
  <c r="C227" i="53"/>
  <c r="C227" i="13"/>
  <c r="ED89" i="13"/>
  <c r="D443" i="13" s="1"/>
  <c r="C227" i="35"/>
  <c r="ED89" i="35"/>
  <c r="D443" i="35" s="1"/>
  <c r="EC89" i="23"/>
  <c r="D442" i="23" s="1"/>
  <c r="C226" i="23"/>
  <c r="C226" i="30"/>
  <c r="EC89" i="30"/>
  <c r="D442" i="30" s="1"/>
  <c r="EC89" i="24"/>
  <c r="D442" i="24" s="1"/>
  <c r="C226" i="24"/>
  <c r="C226" i="44"/>
  <c r="EC89" i="44"/>
  <c r="D442" i="44" s="1"/>
  <c r="EC89" i="27"/>
  <c r="D442" i="27" s="1"/>
  <c r="C226" i="27"/>
  <c r="C226" i="57"/>
  <c r="EC89" i="57"/>
  <c r="D442" i="57" s="1"/>
  <c r="C225" i="48"/>
  <c r="EB89" i="48"/>
  <c r="D441" i="48" s="1"/>
  <c r="EB89" i="9"/>
  <c r="D441" i="9" s="1"/>
  <c r="C225" i="9"/>
  <c r="C225" i="45"/>
  <c r="EB89" i="45"/>
  <c r="D441" i="45" s="1"/>
  <c r="C225" i="1"/>
  <c r="EB89" i="1"/>
  <c r="D441" i="1" s="1"/>
  <c r="C225" i="16"/>
  <c r="EB89" i="16"/>
  <c r="D441" i="16" s="1"/>
  <c r="EB89" i="5"/>
  <c r="D441" i="5" s="1"/>
  <c r="C225" i="5"/>
  <c r="EB89" i="29"/>
  <c r="D441" i="29" s="1"/>
  <c r="C225" i="29"/>
  <c r="C215" i="8"/>
  <c r="DR89" i="8"/>
  <c r="D431" i="8" s="1"/>
  <c r="DR89" i="51"/>
  <c r="D431" i="51" s="1"/>
  <c r="C215" i="51"/>
  <c r="C215" i="23"/>
  <c r="DR89" i="23"/>
  <c r="D431" i="23" s="1"/>
  <c r="DR89" i="28"/>
  <c r="D431" i="28" s="1"/>
  <c r="C215" i="28"/>
  <c r="DR89" i="57"/>
  <c r="D431" i="57" s="1"/>
  <c r="C215" i="57"/>
  <c r="C215" i="12"/>
  <c r="DR89" i="12"/>
  <c r="D431" i="12" s="1"/>
  <c r="C167" i="39"/>
  <c r="BV89" i="39"/>
  <c r="D383" i="39" s="1"/>
  <c r="C167" i="54"/>
  <c r="BV89" i="54"/>
  <c r="D383" i="54" s="1"/>
  <c r="BV89" i="6"/>
  <c r="D383" i="6" s="1"/>
  <c r="C167" i="6"/>
  <c r="C167" i="45"/>
  <c r="BV89" i="45"/>
  <c r="D383" i="45" s="1"/>
  <c r="BV89" i="7"/>
  <c r="D383" i="7" s="1"/>
  <c r="C167" i="7"/>
  <c r="C167" i="2"/>
  <c r="BV89" i="2"/>
  <c r="D383" i="2" s="1"/>
  <c r="BV89" i="34"/>
  <c r="D383" i="34" s="1"/>
  <c r="C167" i="34"/>
  <c r="C194" i="1"/>
  <c r="CW89" i="1"/>
  <c r="D410" i="1" s="1"/>
  <c r="C194" i="32"/>
  <c r="CW89" i="32"/>
  <c r="D410" i="32" s="1"/>
  <c r="C194" i="15"/>
  <c r="CW89" i="15"/>
  <c r="D410" i="15" s="1"/>
  <c r="CW89" i="35"/>
  <c r="D410" i="35" s="1"/>
  <c r="C194" i="35"/>
  <c r="CW89" i="20"/>
  <c r="D410" i="20" s="1"/>
  <c r="C194" i="20"/>
  <c r="C194" i="57"/>
  <c r="CW89" i="57"/>
  <c r="D410" i="57" s="1"/>
  <c r="C182" i="5"/>
  <c r="CK89" i="5"/>
  <c r="D398" i="5" s="1"/>
  <c r="CK89" i="32"/>
  <c r="D398" i="32" s="1"/>
  <c r="C182" i="32"/>
  <c r="C182" i="58"/>
  <c r="CK89" i="58"/>
  <c r="D398" i="58" s="1"/>
  <c r="C182" i="39"/>
  <c r="CK89" i="39"/>
  <c r="D398" i="39" s="1"/>
  <c r="CK89" i="31"/>
  <c r="D398" i="31" s="1"/>
  <c r="C182" i="31"/>
  <c r="CK89" i="27"/>
  <c r="D398" i="27" s="1"/>
  <c r="C182" i="27"/>
  <c r="C182" i="37"/>
  <c r="CK89" i="37"/>
  <c r="D398" i="37" s="1"/>
  <c r="CM89" i="40"/>
  <c r="D400" i="40" s="1"/>
  <c r="C184" i="40"/>
  <c r="CM89" i="50"/>
  <c r="D400" i="50" s="1"/>
  <c r="C184" i="50"/>
  <c r="CM89" i="20"/>
  <c r="D400" i="20" s="1"/>
  <c r="C184" i="20"/>
  <c r="CM89" i="37"/>
  <c r="D400" i="37" s="1"/>
  <c r="C184" i="37"/>
  <c r="CM89" i="7"/>
  <c r="D400" i="7" s="1"/>
  <c r="C184" i="7"/>
  <c r="CM89" i="32"/>
  <c r="D400" i="32" s="1"/>
  <c r="C184" i="32"/>
  <c r="C222" i="45"/>
  <c r="DY89" i="45"/>
  <c r="D438" i="45" s="1"/>
  <c r="DY89" i="51"/>
  <c r="D438" i="51" s="1"/>
  <c r="C222" i="51"/>
  <c r="C222" i="9"/>
  <c r="DY89" i="9"/>
  <c r="D438" i="9" s="1"/>
  <c r="DY89" i="55"/>
  <c r="D438" i="55" s="1"/>
  <c r="C222" i="55"/>
  <c r="DY89" i="31"/>
  <c r="D438" i="31" s="1"/>
  <c r="C222" i="31"/>
  <c r="C222" i="12"/>
  <c r="DY89" i="12"/>
  <c r="D438" i="12" s="1"/>
  <c r="DY89" i="39"/>
  <c r="D438" i="39" s="1"/>
  <c r="C222" i="39"/>
  <c r="DX89" i="16"/>
  <c r="D437" i="16" s="1"/>
  <c r="C221" i="16"/>
  <c r="C221" i="17"/>
  <c r="DX89" i="17"/>
  <c r="D437" i="17" s="1"/>
  <c r="C221" i="44"/>
  <c r="DX89" i="44"/>
  <c r="D437" i="44" s="1"/>
  <c r="C221" i="21"/>
  <c r="DX89" i="21"/>
  <c r="D437" i="21" s="1"/>
  <c r="DX89" i="54"/>
  <c r="D437" i="54" s="1"/>
  <c r="C221" i="54"/>
  <c r="C221" i="3"/>
  <c r="DX89" i="3"/>
  <c r="D437" i="3" s="1"/>
  <c r="DW89" i="10"/>
  <c r="D436" i="10" s="1"/>
  <c r="C220" i="10"/>
  <c r="C220" i="28"/>
  <c r="DW89" i="28"/>
  <c r="D436" i="28" s="1"/>
  <c r="DW89" i="50"/>
  <c r="D436" i="50" s="1"/>
  <c r="C220" i="50"/>
  <c r="C220" i="37"/>
  <c r="DW89" i="37"/>
  <c r="D436" i="37" s="1"/>
  <c r="C220" i="33"/>
  <c r="DW89" i="33"/>
  <c r="D436" i="33" s="1"/>
  <c r="DW89" i="49"/>
  <c r="D436" i="49" s="1"/>
  <c r="C220" i="49"/>
  <c r="DW89" i="42"/>
  <c r="D436" i="42" s="1"/>
  <c r="C220" i="42"/>
  <c r="C219" i="5"/>
  <c r="DV89" i="5"/>
  <c r="D435" i="5" s="1"/>
  <c r="DV89" i="56"/>
  <c r="D435" i="56" s="1"/>
  <c r="C219" i="56"/>
  <c r="C219" i="57"/>
  <c r="DV89" i="57"/>
  <c r="D435" i="57" s="1"/>
  <c r="DV89" i="18"/>
  <c r="D435" i="18" s="1"/>
  <c r="C219" i="18"/>
  <c r="DV89" i="1"/>
  <c r="D435" i="1" s="1"/>
  <c r="C219" i="1"/>
  <c r="DV89" i="24"/>
  <c r="D435" i="24" s="1"/>
  <c r="C219" i="24"/>
  <c r="DT89" i="53"/>
  <c r="D433" i="53" s="1"/>
  <c r="C217" i="53"/>
  <c r="DS89" i="41"/>
  <c r="D432" i="41" s="1"/>
  <c r="C216" i="41"/>
  <c r="C217" i="35"/>
  <c r="DT89" i="35"/>
  <c r="D433" i="35" s="1"/>
  <c r="DT89" i="45"/>
  <c r="D433" i="45" s="1"/>
  <c r="C217" i="45"/>
  <c r="C216" i="33"/>
  <c r="DS89" i="33"/>
  <c r="D432" i="33" s="1"/>
  <c r="C217" i="33"/>
  <c r="DT89" i="33"/>
  <c r="D433" i="33" s="1"/>
  <c r="C217" i="29"/>
  <c r="DT89" i="29"/>
  <c r="D433" i="29" s="1"/>
  <c r="C216" i="50"/>
  <c r="DS89" i="50"/>
  <c r="D432" i="50" s="1"/>
  <c r="C217" i="7"/>
  <c r="DT89" i="7"/>
  <c r="D433" i="7" s="1"/>
  <c r="DS89" i="18"/>
  <c r="D432" i="18" s="1"/>
  <c r="C216" i="18"/>
  <c r="C217" i="46"/>
  <c r="DT89" i="46"/>
  <c r="D433" i="46" s="1"/>
  <c r="C216" i="37"/>
  <c r="DS89" i="37"/>
  <c r="D432" i="37" s="1"/>
  <c r="DS89" i="14"/>
  <c r="D432" i="14" s="1"/>
  <c r="C216" i="14"/>
  <c r="DU89" i="41"/>
  <c r="D434" i="41" s="1"/>
  <c r="C218" i="41"/>
  <c r="C218" i="5"/>
  <c r="DU89" i="5"/>
  <c r="D434" i="5" s="1"/>
  <c r="DU89" i="40"/>
  <c r="D434" i="40" s="1"/>
  <c r="C218" i="40"/>
  <c r="C218" i="37"/>
  <c r="DU89" i="37"/>
  <c r="D434" i="37" s="1"/>
  <c r="C218" i="9"/>
  <c r="DU89" i="9"/>
  <c r="D434" i="9" s="1"/>
  <c r="DU89" i="43"/>
  <c r="D434" i="43" s="1"/>
  <c r="C218" i="43"/>
  <c r="DU89" i="10"/>
  <c r="D434" i="10" s="1"/>
  <c r="C218" i="10"/>
  <c r="DK89" i="6"/>
  <c r="D424" i="6" s="1"/>
  <c r="C208" i="6"/>
  <c r="C208" i="10"/>
  <c r="DK89" i="10"/>
  <c r="D424" i="10" s="1"/>
  <c r="DK89" i="21"/>
  <c r="D424" i="21" s="1"/>
  <c r="C208" i="21"/>
  <c r="DK89" i="24"/>
  <c r="D424" i="24" s="1"/>
  <c r="C208" i="24"/>
  <c r="DK89" i="18"/>
  <c r="D424" i="18" s="1"/>
  <c r="C208" i="18"/>
  <c r="DK89" i="45"/>
  <c r="D424" i="45" s="1"/>
  <c r="C208" i="45"/>
  <c r="DJ89" i="19"/>
  <c r="D423" i="19" s="1"/>
  <c r="C207" i="19"/>
  <c r="DJ89" i="21"/>
  <c r="D423" i="21" s="1"/>
  <c r="C207" i="21"/>
  <c r="C207" i="8"/>
  <c r="DJ89" i="8"/>
  <c r="D423" i="8" s="1"/>
  <c r="C207" i="29"/>
  <c r="DJ89" i="29"/>
  <c r="D423" i="29" s="1"/>
  <c r="DJ89" i="30"/>
  <c r="D423" i="30" s="1"/>
  <c r="C207" i="30"/>
  <c r="C207" i="34"/>
  <c r="DJ89" i="34"/>
  <c r="D423" i="34" s="1"/>
  <c r="DJ89" i="3"/>
  <c r="D423" i="3" s="1"/>
  <c r="C207" i="3"/>
  <c r="C159" i="2"/>
  <c r="BN89" i="2"/>
  <c r="D375" i="2" s="1"/>
  <c r="BN89" i="57"/>
  <c r="D375" i="57" s="1"/>
  <c r="C159" i="57"/>
  <c r="C159" i="42"/>
  <c r="BN89" i="42"/>
  <c r="D375" i="42" s="1"/>
  <c r="BN89" i="31"/>
  <c r="D375" i="31" s="1"/>
  <c r="C159" i="31"/>
  <c r="C159" i="56"/>
  <c r="BN89" i="56"/>
  <c r="D375" i="56" s="1"/>
  <c r="C159" i="33"/>
  <c r="BN89" i="33"/>
  <c r="D375" i="33" s="1"/>
  <c r="C201" i="29"/>
  <c r="DD89" i="29"/>
  <c r="D417" i="29" s="1"/>
  <c r="C201" i="43"/>
  <c r="DD89" i="43"/>
  <c r="D417" i="43" s="1"/>
  <c r="DD89" i="39"/>
  <c r="D417" i="39" s="1"/>
  <c r="C201" i="39"/>
  <c r="C201" i="48"/>
  <c r="DD89" i="48"/>
  <c r="D417" i="48" s="1"/>
  <c r="C201" i="18"/>
  <c r="DD89" i="18"/>
  <c r="D417" i="18" s="1"/>
  <c r="C201" i="8"/>
  <c r="DD89" i="8"/>
  <c r="D417" i="8" s="1"/>
  <c r="C201" i="58"/>
  <c r="DD89" i="58"/>
  <c r="D417" i="58" s="1"/>
  <c r="Y89" i="40"/>
  <c r="D334" i="40" s="1"/>
  <c r="C118" i="40"/>
  <c r="Y89" i="9"/>
  <c r="D334" i="9" s="1"/>
  <c r="C118" i="9"/>
  <c r="Y89" i="41"/>
  <c r="D334" i="41" s="1"/>
  <c r="C118" i="41"/>
  <c r="C118" i="30"/>
  <c r="Y89" i="30"/>
  <c r="D334" i="30" s="1"/>
  <c r="C118" i="16"/>
  <c r="Y89" i="16"/>
  <c r="D334" i="16" s="1"/>
  <c r="Y89" i="56"/>
  <c r="D334" i="56" s="1"/>
  <c r="C118" i="56"/>
  <c r="T89" i="1"/>
  <c r="D329" i="1" s="1"/>
  <c r="C113" i="1"/>
  <c r="C113" i="43"/>
  <c r="T89" i="43"/>
  <c r="D329" i="43" s="1"/>
  <c r="T89" i="33"/>
  <c r="D329" i="33" s="1"/>
  <c r="C113" i="33"/>
  <c r="T89" i="44"/>
  <c r="D329" i="44" s="1"/>
  <c r="C113" i="44"/>
  <c r="T89" i="34"/>
  <c r="D329" i="34" s="1"/>
  <c r="C113" i="34"/>
  <c r="C113" i="18"/>
  <c r="T89" i="18"/>
  <c r="D329" i="18" s="1"/>
  <c r="T89" i="23"/>
  <c r="D329" i="23" s="1"/>
  <c r="C113" i="23"/>
  <c r="C131" i="14"/>
  <c r="AL89" i="14"/>
  <c r="D347" i="14" s="1"/>
  <c r="AL89" i="4"/>
  <c r="D347" i="4" s="1"/>
  <c r="C131" i="4"/>
  <c r="C131" i="13"/>
  <c r="AL89" i="13"/>
  <c r="D347" i="13" s="1"/>
  <c r="AL89" i="24"/>
  <c r="D347" i="24" s="1"/>
  <c r="C131" i="24"/>
  <c r="C131" i="54"/>
  <c r="AL89" i="54"/>
  <c r="D347" i="54" s="1"/>
  <c r="AL89" i="2"/>
  <c r="D347" i="2" s="1"/>
  <c r="C131" i="2"/>
  <c r="C137" i="3"/>
  <c r="AR89" i="3"/>
  <c r="D353" i="3" s="1"/>
  <c r="AR89" i="16"/>
  <c r="D353" i="16" s="1"/>
  <c r="C137" i="16"/>
  <c r="C137" i="8"/>
  <c r="AR89" i="8"/>
  <c r="D353" i="8" s="1"/>
  <c r="C137" i="2"/>
  <c r="AR89" i="2"/>
  <c r="D353" i="2" s="1"/>
  <c r="AR89" i="12"/>
  <c r="D353" i="12" s="1"/>
  <c r="C137" i="12"/>
  <c r="AR89" i="29"/>
  <c r="D353" i="29" s="1"/>
  <c r="C137" i="29"/>
  <c r="C137" i="10"/>
  <c r="AR89" i="10"/>
  <c r="D353" i="10" s="1"/>
  <c r="Q89" i="37"/>
  <c r="D326" i="37" s="1"/>
  <c r="C110" i="37"/>
  <c r="C110" i="35"/>
  <c r="Q89" i="35"/>
  <c r="D326" i="35" s="1"/>
  <c r="C110" i="48"/>
  <c r="Q89" i="48"/>
  <c r="D326" i="48" s="1"/>
  <c r="Q89" i="23"/>
  <c r="D326" i="23" s="1"/>
  <c r="C110" i="23"/>
  <c r="Q89" i="44"/>
  <c r="D326" i="44" s="1"/>
  <c r="C110" i="44"/>
  <c r="Q89" i="40"/>
  <c r="D326" i="40" s="1"/>
  <c r="C110" i="40"/>
  <c r="AA89" i="43"/>
  <c r="D336" i="43" s="1"/>
  <c r="C120" i="43"/>
  <c r="AA89" i="6"/>
  <c r="D336" i="6" s="1"/>
  <c r="C120" i="6"/>
  <c r="C120" i="27"/>
  <c r="AA89" i="27"/>
  <c r="D336" i="27" s="1"/>
  <c r="C120" i="50"/>
  <c r="AA89" i="50"/>
  <c r="D336" i="50" s="1"/>
  <c r="AA89" i="48"/>
  <c r="D336" i="48" s="1"/>
  <c r="C120" i="48"/>
  <c r="C120" i="20"/>
  <c r="AA89" i="20"/>
  <c r="D336" i="20" s="1"/>
  <c r="C120" i="14"/>
  <c r="AA89" i="14"/>
  <c r="D336" i="14" s="1"/>
  <c r="C140" i="48"/>
  <c r="AU89" i="48"/>
  <c r="D356" i="48" s="1"/>
  <c r="AU89" i="4"/>
  <c r="D356" i="4" s="1"/>
  <c r="C140" i="4"/>
  <c r="AU89" i="40"/>
  <c r="D356" i="40" s="1"/>
  <c r="C140" i="40"/>
  <c r="C140" i="44"/>
  <c r="AU89" i="44"/>
  <c r="D356" i="44" s="1"/>
  <c r="C140" i="46"/>
  <c r="AU89" i="46"/>
  <c r="D356" i="46" s="1"/>
  <c r="C140" i="16"/>
  <c r="AU89" i="16"/>
  <c r="D356" i="16" s="1"/>
  <c r="CR89" i="47"/>
  <c r="D405" i="47" s="1"/>
  <c r="C189" i="47"/>
  <c r="CR89" i="34"/>
  <c r="D405" i="34" s="1"/>
  <c r="C189" i="34"/>
  <c r="C189" i="43"/>
  <c r="CR89" i="43"/>
  <c r="D405" i="43" s="1"/>
  <c r="C189" i="29"/>
  <c r="CR89" i="29"/>
  <c r="D405" i="29" s="1"/>
  <c r="C189" i="4"/>
  <c r="CR89" i="4"/>
  <c r="D405" i="4" s="1"/>
  <c r="CR89" i="50"/>
  <c r="D405" i="50" s="1"/>
  <c r="C189" i="50"/>
  <c r="C213" i="19"/>
  <c r="DP89" i="19"/>
  <c r="D429" i="19" s="1"/>
  <c r="C213" i="6"/>
  <c r="DP89" i="6"/>
  <c r="D429" i="6" s="1"/>
  <c r="C213" i="58"/>
  <c r="DP89" i="58"/>
  <c r="D429" i="58" s="1"/>
  <c r="C213" i="56"/>
  <c r="DP89" i="56"/>
  <c r="D429" i="56" s="1"/>
  <c r="DP89" i="20"/>
  <c r="D429" i="20" s="1"/>
  <c r="C213" i="20"/>
  <c r="DP89" i="51"/>
  <c r="D429" i="51" s="1"/>
  <c r="C213" i="51"/>
  <c r="C213" i="52"/>
  <c r="DP89" i="52"/>
  <c r="D429" i="52" s="1"/>
  <c r="DO89" i="52"/>
  <c r="D428" i="52" s="1"/>
  <c r="C212" i="52"/>
  <c r="C212" i="48"/>
  <c r="DO89" i="48"/>
  <c r="D428" i="48" s="1"/>
  <c r="DO89" i="51"/>
  <c r="D428" i="51" s="1"/>
  <c r="C212" i="51"/>
  <c r="DO89" i="20"/>
  <c r="D428" i="20" s="1"/>
  <c r="C212" i="20"/>
  <c r="C212" i="49"/>
  <c r="DO89" i="49"/>
  <c r="D428" i="49" s="1"/>
  <c r="DO89" i="39"/>
  <c r="D428" i="39" s="1"/>
  <c r="C212" i="39"/>
  <c r="C211" i="40"/>
  <c r="DN89" i="40"/>
  <c r="D427" i="40" s="1"/>
  <c r="C211" i="51"/>
  <c r="DN89" i="51"/>
  <c r="D427" i="51" s="1"/>
  <c r="DN89" i="53"/>
  <c r="D427" i="53" s="1"/>
  <c r="C211" i="53"/>
  <c r="C211" i="20"/>
  <c r="DN89" i="20"/>
  <c r="D427" i="20" s="1"/>
  <c r="C211" i="39"/>
  <c r="DN89" i="39"/>
  <c r="D427" i="39" s="1"/>
  <c r="DN89" i="21"/>
  <c r="D427" i="21" s="1"/>
  <c r="C211" i="21"/>
  <c r="DN89" i="19"/>
  <c r="D427" i="19" s="1"/>
  <c r="C211" i="19"/>
  <c r="DM89" i="58"/>
  <c r="D426" i="58" s="1"/>
  <c r="C210" i="58"/>
  <c r="DM89" i="28"/>
  <c r="D426" i="28" s="1"/>
  <c r="C210" i="28"/>
  <c r="C210" i="2"/>
  <c r="DM89" i="2"/>
  <c r="D426" i="2" s="1"/>
  <c r="DM89" i="4"/>
  <c r="D426" i="4" s="1"/>
  <c r="C210" i="4"/>
  <c r="DM89" i="33"/>
  <c r="D426" i="33" s="1"/>
  <c r="C210" i="33"/>
  <c r="DM89" i="24"/>
  <c r="D426" i="24" s="1"/>
  <c r="C210" i="24"/>
  <c r="DL89" i="54"/>
  <c r="D425" i="54" s="1"/>
  <c r="C209" i="54"/>
  <c r="C209" i="57"/>
  <c r="DL89" i="57"/>
  <c r="D425" i="57" s="1"/>
  <c r="C209" i="24"/>
  <c r="DL89" i="24"/>
  <c r="D425" i="24" s="1"/>
  <c r="C209" i="46"/>
  <c r="DL89" i="46"/>
  <c r="D425" i="46" s="1"/>
  <c r="C209" i="17"/>
  <c r="DL89" i="17"/>
  <c r="D425" i="17" s="1"/>
  <c r="C209" i="40"/>
  <c r="DL89" i="40"/>
  <c r="D425" i="40" s="1"/>
  <c r="DL89" i="31"/>
  <c r="D425" i="31" s="1"/>
  <c r="C209" i="31"/>
  <c r="C176" i="10"/>
  <c r="CE89" i="10"/>
  <c r="D392" i="10" s="1"/>
  <c r="CE89" i="35"/>
  <c r="D392" i="35" s="1"/>
  <c r="C176" i="35"/>
  <c r="CE89" i="40"/>
  <c r="D392" i="40" s="1"/>
  <c r="C176" i="40"/>
  <c r="CE89" i="24"/>
  <c r="D392" i="24" s="1"/>
  <c r="C176" i="24"/>
  <c r="C176" i="45"/>
  <c r="CE89" i="45"/>
  <c r="D392" i="45" s="1"/>
  <c r="CE89" i="16"/>
  <c r="D392" i="16" s="1"/>
  <c r="C176" i="16"/>
  <c r="BF89" i="44"/>
  <c r="D367" i="44" s="1"/>
  <c r="C151" i="44"/>
  <c r="BF89" i="27"/>
  <c r="D367" i="27" s="1"/>
  <c r="C151" i="27"/>
  <c r="C151" i="54"/>
  <c r="BF89" i="54"/>
  <c r="D367" i="54" s="1"/>
  <c r="C151" i="55"/>
  <c r="BF89" i="55"/>
  <c r="D367" i="55" s="1"/>
  <c r="BF89" i="3"/>
  <c r="D367" i="3" s="1"/>
  <c r="C151" i="3"/>
  <c r="BF89" i="47"/>
  <c r="D367" i="47" s="1"/>
  <c r="C151" i="47"/>
  <c r="C151" i="14"/>
  <c r="BF89" i="14"/>
  <c r="D367" i="14" s="1"/>
  <c r="C198" i="46"/>
  <c r="DA89" i="46"/>
  <c r="D414" i="46" s="1"/>
  <c r="C198" i="4"/>
  <c r="DA89" i="4"/>
  <c r="D414" i="4" s="1"/>
  <c r="C198" i="30"/>
  <c r="DA89" i="30"/>
  <c r="D414" i="30" s="1"/>
  <c r="C198" i="21"/>
  <c r="DA89" i="21"/>
  <c r="D414" i="21" s="1"/>
  <c r="C198" i="15"/>
  <c r="DA89" i="15"/>
  <c r="D414" i="15" s="1"/>
  <c r="C198" i="47"/>
  <c r="DA89" i="47"/>
  <c r="D414" i="47" s="1"/>
  <c r="CV89" i="10"/>
  <c r="D409" i="10" s="1"/>
  <c r="C193" i="10"/>
  <c r="CV89" i="2"/>
  <c r="D409" i="2" s="1"/>
  <c r="C193" i="2"/>
  <c r="CV89" i="24"/>
  <c r="D409" i="24" s="1"/>
  <c r="C193" i="24"/>
  <c r="CV89" i="13"/>
  <c r="D409" i="13" s="1"/>
  <c r="C193" i="13"/>
  <c r="CV89" i="44"/>
  <c r="D409" i="44" s="1"/>
  <c r="C193" i="44"/>
  <c r="C193" i="8"/>
  <c r="CV89" i="8"/>
  <c r="D409" i="8" s="1"/>
  <c r="CV89" i="54"/>
  <c r="D409" i="54" s="1"/>
  <c r="C193" i="54"/>
  <c r="C141" i="2"/>
  <c r="AV89" i="2"/>
  <c r="D357" i="2" s="1"/>
  <c r="C141" i="46"/>
  <c r="AV89" i="46"/>
  <c r="D357" i="46" s="1"/>
  <c r="AV89" i="52"/>
  <c r="D357" i="52" s="1"/>
  <c r="C141" i="52"/>
  <c r="C141" i="24"/>
  <c r="AV89" i="24"/>
  <c r="D357" i="24" s="1"/>
  <c r="AV89" i="49"/>
  <c r="D357" i="49" s="1"/>
  <c r="C141" i="49"/>
  <c r="AV89" i="12"/>
  <c r="D357" i="12" s="1"/>
  <c r="C141" i="12"/>
  <c r="C121" i="31"/>
  <c r="AB89" i="31"/>
  <c r="D337" i="31" s="1"/>
  <c r="AB89" i="53"/>
  <c r="D337" i="53" s="1"/>
  <c r="C121" i="53"/>
  <c r="C121" i="17"/>
  <c r="AB89" i="17"/>
  <c r="D337" i="17" s="1"/>
  <c r="C121" i="34"/>
  <c r="AB89" i="34"/>
  <c r="D337" i="34" s="1"/>
  <c r="AB89" i="4"/>
  <c r="D337" i="4" s="1"/>
  <c r="C121" i="4"/>
  <c r="AB89" i="54"/>
  <c r="D337" i="54" s="1"/>
  <c r="C121" i="54"/>
  <c r="AB89" i="41"/>
  <c r="D337" i="41" s="1"/>
  <c r="C121" i="41"/>
  <c r="O89" i="14"/>
  <c r="D324" i="14" s="1"/>
  <c r="C108" i="14"/>
  <c r="C108" i="52"/>
  <c r="O89" i="52"/>
  <c r="D324" i="52" s="1"/>
  <c r="C108" i="54"/>
  <c r="O89" i="54"/>
  <c r="D324" i="54" s="1"/>
  <c r="O89" i="46"/>
  <c r="D324" i="46" s="1"/>
  <c r="C108" i="46"/>
  <c r="C108" i="1"/>
  <c r="O89" i="1"/>
  <c r="D324" i="1" s="1"/>
  <c r="O89" i="37"/>
  <c r="D324" i="37" s="1"/>
  <c r="C108" i="37"/>
  <c r="C122" i="48"/>
  <c r="AC89" i="48"/>
  <c r="D338" i="48" s="1"/>
  <c r="AC89" i="4"/>
  <c r="D338" i="4" s="1"/>
  <c r="C122" i="4"/>
  <c r="C122" i="1"/>
  <c r="AC89" i="1"/>
  <c r="D338" i="1" s="1"/>
  <c r="C122" i="2"/>
  <c r="AC89" i="2"/>
  <c r="D338" i="2" s="1"/>
  <c r="C122" i="23"/>
  <c r="AC89" i="23"/>
  <c r="D338" i="23" s="1"/>
  <c r="C122" i="20"/>
  <c r="AC89" i="20"/>
  <c r="D338" i="20" s="1"/>
  <c r="AC89" i="49"/>
  <c r="D338" i="49" s="1"/>
  <c r="C122" i="49"/>
  <c r="C142" i="23"/>
  <c r="AW89" i="23"/>
  <c r="D358" i="23" s="1"/>
  <c r="C142" i="50"/>
  <c r="AW89" i="50"/>
  <c r="D358" i="50" s="1"/>
  <c r="AW89" i="58"/>
  <c r="D358" i="58" s="1"/>
  <c r="C142" i="58"/>
  <c r="C142" i="12"/>
  <c r="AW89" i="12"/>
  <c r="D358" i="12" s="1"/>
  <c r="C142" i="31"/>
  <c r="AW89" i="31"/>
  <c r="D358" i="31" s="1"/>
  <c r="C142" i="1"/>
  <c r="AW89" i="1"/>
  <c r="D358" i="1" s="1"/>
  <c r="C136" i="2"/>
  <c r="AQ89" i="2"/>
  <c r="D352" i="2" s="1"/>
  <c r="C136" i="53"/>
  <c r="AQ89" i="53"/>
  <c r="D352" i="53" s="1"/>
  <c r="C136" i="8"/>
  <c r="AQ89" i="8"/>
  <c r="D352" i="8" s="1"/>
  <c r="AQ89" i="3"/>
  <c r="D352" i="3" s="1"/>
  <c r="C136" i="3"/>
  <c r="AQ89" i="27"/>
  <c r="D352" i="27" s="1"/>
  <c r="C136" i="27"/>
  <c r="AQ89" i="30"/>
  <c r="D352" i="30" s="1"/>
  <c r="C136" i="30"/>
  <c r="C136" i="17"/>
  <c r="AQ89" i="17"/>
  <c r="D352" i="17" s="1"/>
  <c r="CV91" i="8" l="1"/>
  <c r="CV91" i="57"/>
  <c r="CV91" i="29"/>
  <c r="CV91" i="42"/>
  <c r="CV91" i="31"/>
  <c r="CV91" i="3"/>
  <c r="CV91" i="14"/>
  <c r="CW91" i="6"/>
  <c r="CW91" i="3"/>
  <c r="CW91" i="56"/>
  <c r="CW91" i="44"/>
  <c r="CW91" i="5"/>
  <c r="CW91" i="58"/>
  <c r="CW91" i="13"/>
  <c r="CW91" i="24"/>
  <c r="CW91" i="41"/>
  <c r="CW91" i="28"/>
  <c r="CW91" i="53"/>
  <c r="CW91" i="52"/>
  <c r="CV91" i="23"/>
  <c r="CV91" i="28"/>
  <c r="CV91" i="54"/>
  <c r="CV91" i="46"/>
  <c r="CV91" i="5"/>
  <c r="CV91" i="55"/>
  <c r="CV91" i="24"/>
  <c r="CV91" i="58"/>
  <c r="CV91" i="19"/>
  <c r="CV91" i="13"/>
  <c r="CV91" i="45"/>
  <c r="CV91" i="10"/>
  <c r="CV91" i="49"/>
  <c r="CV91" i="53"/>
  <c r="CW91" i="1"/>
  <c r="CW91" i="23"/>
  <c r="CW91" i="37"/>
  <c r="CW91" i="27"/>
  <c r="CW91" i="51"/>
  <c r="CW91" i="45"/>
  <c r="CV91" i="9"/>
  <c r="CV91" i="20"/>
  <c r="CV91" i="33"/>
  <c r="CW91" i="10"/>
  <c r="CW91" i="40"/>
  <c r="CW91" i="57"/>
  <c r="CW91" i="9"/>
  <c r="CV91" i="2"/>
  <c r="CV91" i="37"/>
  <c r="CV91" i="50"/>
  <c r="CV91" i="21"/>
  <c r="CV91" i="1"/>
  <c r="CV91" i="43"/>
  <c r="CV91" i="4"/>
  <c r="CW91" i="19"/>
  <c r="CW91" i="14"/>
  <c r="CW91" i="7"/>
  <c r="CW91" i="50"/>
  <c r="CW91" i="20"/>
  <c r="CW91" i="34"/>
  <c r="CV91" i="18"/>
  <c r="CV91" i="6"/>
  <c r="CV91" i="34"/>
  <c r="CV91" i="15"/>
  <c r="CV91" i="12"/>
  <c r="CV91" i="40"/>
  <c r="CW91" i="33"/>
  <c r="CW91" i="8"/>
  <c r="CW91" i="46"/>
  <c r="CW91" i="2"/>
  <c r="CW91" i="32"/>
  <c r="CW91" i="55"/>
  <c r="CW91" i="29"/>
  <c r="CV91" i="30"/>
  <c r="CV91" i="44"/>
  <c r="CW91" i="15"/>
  <c r="CW91" i="12"/>
  <c r="CW91" i="54"/>
  <c r="CV91" i="47"/>
  <c r="CV91" i="48"/>
  <c r="CV91" i="35"/>
  <c r="CV91" i="51"/>
  <c r="CV91" i="17"/>
  <c r="CV91" i="56"/>
  <c r="CV91" i="27"/>
  <c r="CW91" i="42"/>
  <c r="CW91" i="16"/>
  <c r="CW91" i="48"/>
  <c r="CW91" i="49"/>
  <c r="CW91" i="39"/>
  <c r="CW91" i="43"/>
  <c r="CW91" i="35"/>
  <c r="CV91" i="16"/>
  <c r="CV91" i="41"/>
  <c r="CV91" i="32"/>
  <c r="CV91" i="52"/>
  <c r="CV91" i="7"/>
  <c r="CV91" i="39"/>
  <c r="CW91" i="47"/>
  <c r="CW91" i="31"/>
  <c r="CW91" i="18"/>
  <c r="CW91" i="17"/>
  <c r="CW91" i="21"/>
  <c r="CW91" i="4"/>
  <c r="CW91" i="30"/>
  <c r="G626" i="30" l="1"/>
  <c r="CW92" i="30"/>
  <c r="H842" i="30" s="1"/>
  <c r="CV92" i="41"/>
  <c r="H841" i="41" s="1"/>
  <c r="G625" i="41"/>
  <c r="CW92" i="35"/>
  <c r="H842" i="35" s="1"/>
  <c r="G626" i="35"/>
  <c r="CV92" i="35"/>
  <c r="H841" i="35" s="1"/>
  <c r="G625" i="35"/>
  <c r="CW92" i="12"/>
  <c r="H842" i="12" s="1"/>
  <c r="G626" i="12"/>
  <c r="G625" i="44"/>
  <c r="CV92" i="44"/>
  <c r="H841" i="44" s="1"/>
  <c r="G626" i="55"/>
  <c r="CW92" i="55"/>
  <c r="H842" i="55" s="1"/>
  <c r="G625" i="18"/>
  <c r="CV92" i="18"/>
  <c r="H841" i="18" s="1"/>
  <c r="G626" i="34"/>
  <c r="CW92" i="34"/>
  <c r="H842" i="34" s="1"/>
  <c r="CV92" i="37"/>
  <c r="H841" i="37" s="1"/>
  <c r="G625" i="37"/>
  <c r="CW92" i="23"/>
  <c r="H842" i="23" s="1"/>
  <c r="G626" i="23"/>
  <c r="CV92" i="49"/>
  <c r="H841" i="49" s="1"/>
  <c r="G625" i="49"/>
  <c r="CW92" i="24"/>
  <c r="H842" i="24" s="1"/>
  <c r="G626" i="24"/>
  <c r="G625" i="42"/>
  <c r="CV92" i="42"/>
  <c r="H841" i="42" s="1"/>
  <c r="CW92" i="4"/>
  <c r="H842" i="4" s="1"/>
  <c r="G626" i="4"/>
  <c r="CV92" i="16"/>
  <c r="H841" i="16" s="1"/>
  <c r="G625" i="16"/>
  <c r="CW92" i="43"/>
  <c r="H842" i="43" s="1"/>
  <c r="G626" i="43"/>
  <c r="CV92" i="48"/>
  <c r="H841" i="48" s="1"/>
  <c r="G625" i="48"/>
  <c r="G626" i="15"/>
  <c r="CW92" i="15"/>
  <c r="H842" i="15" s="1"/>
  <c r="G625" i="30"/>
  <c r="CV92" i="30"/>
  <c r="H841" i="30" s="1"/>
  <c r="CW92" i="32"/>
  <c r="H842" i="32" s="1"/>
  <c r="G626" i="32"/>
  <c r="CW92" i="20"/>
  <c r="H842" i="20" s="1"/>
  <c r="G626" i="20"/>
  <c r="CV92" i="2"/>
  <c r="H841" i="2" s="1"/>
  <c r="G625" i="2"/>
  <c r="G626" i="1"/>
  <c r="CW92" i="1"/>
  <c r="H842" i="1" s="1"/>
  <c r="CV92" i="10"/>
  <c r="H841" i="10" s="1"/>
  <c r="G625" i="10"/>
  <c r="G625" i="24"/>
  <c r="CV92" i="24"/>
  <c r="H841" i="24" s="1"/>
  <c r="CW92" i="13"/>
  <c r="H842" i="13" s="1"/>
  <c r="G626" i="13"/>
  <c r="G625" i="29"/>
  <c r="CV92" i="29"/>
  <c r="H841" i="29" s="1"/>
  <c r="CW92" i="21"/>
  <c r="H842" i="21" s="1"/>
  <c r="G626" i="21"/>
  <c r="CW92" i="39"/>
  <c r="H842" i="39" s="1"/>
  <c r="G626" i="39"/>
  <c r="G625" i="47"/>
  <c r="CV92" i="47"/>
  <c r="H841" i="47" s="1"/>
  <c r="CW92" i="2"/>
  <c r="H842" i="2" s="1"/>
  <c r="G626" i="2"/>
  <c r="CW92" i="50"/>
  <c r="H842" i="50" s="1"/>
  <c r="G626" i="50"/>
  <c r="G626" i="9"/>
  <c r="CW92" i="9"/>
  <c r="H842" i="9" s="1"/>
  <c r="G625" i="45"/>
  <c r="CV92" i="45"/>
  <c r="H841" i="45" s="1"/>
  <c r="CV92" i="55"/>
  <c r="H841" i="55" s="1"/>
  <c r="G625" i="55"/>
  <c r="G626" i="58"/>
  <c r="CW92" i="58"/>
  <c r="H842" i="58" s="1"/>
  <c r="G625" i="57"/>
  <c r="CV92" i="57"/>
  <c r="H841" i="57" s="1"/>
  <c r="G626" i="17"/>
  <c r="CW92" i="17"/>
  <c r="H842" i="17" s="1"/>
  <c r="CW92" i="49"/>
  <c r="H842" i="49" s="1"/>
  <c r="G626" i="49"/>
  <c r="CW92" i="46"/>
  <c r="H842" i="46" s="1"/>
  <c r="G626" i="46"/>
  <c r="G625" i="40"/>
  <c r="CV92" i="40"/>
  <c r="H841" i="40" s="1"/>
  <c r="G626" i="7"/>
  <c r="CW92" i="7"/>
  <c r="H842" i="7" s="1"/>
  <c r="G625" i="4"/>
  <c r="CV92" i="4"/>
  <c r="H841" i="4" s="1"/>
  <c r="G626" i="57"/>
  <c r="CW92" i="57"/>
  <c r="H842" i="57" s="1"/>
  <c r="CV92" i="13"/>
  <c r="H841" i="13" s="1"/>
  <c r="G625" i="13"/>
  <c r="G625" i="5"/>
  <c r="CV92" i="5"/>
  <c r="H841" i="5" s="1"/>
  <c r="G626" i="5"/>
  <c r="CW92" i="5"/>
  <c r="H842" i="5" s="1"/>
  <c r="G625" i="8"/>
  <c r="CV92" i="8"/>
  <c r="H841" i="8" s="1"/>
  <c r="CW92" i="18"/>
  <c r="H842" i="18" s="1"/>
  <c r="G626" i="18"/>
  <c r="CV92" i="39"/>
  <c r="H841" i="39" s="1"/>
  <c r="G625" i="39"/>
  <c r="CW92" i="48"/>
  <c r="H842" i="48" s="1"/>
  <c r="G626" i="48"/>
  <c r="G625" i="27"/>
  <c r="CV92" i="27"/>
  <c r="H841" i="27" s="1"/>
  <c r="G626" i="8"/>
  <c r="CW92" i="8"/>
  <c r="H842" i="8" s="1"/>
  <c r="CV92" i="12"/>
  <c r="H841" i="12" s="1"/>
  <c r="G625" i="12"/>
  <c r="G626" i="14"/>
  <c r="CW92" i="14"/>
  <c r="H842" i="14" s="1"/>
  <c r="G625" i="43"/>
  <c r="CV92" i="43"/>
  <c r="H841" i="43" s="1"/>
  <c r="G626" i="40"/>
  <c r="CW92" i="40"/>
  <c r="H842" i="40" s="1"/>
  <c r="CW92" i="45"/>
  <c r="H842" i="45" s="1"/>
  <c r="G626" i="45"/>
  <c r="G625" i="19"/>
  <c r="CV92" i="19"/>
  <c r="H841" i="19" s="1"/>
  <c r="G625" i="46"/>
  <c r="CV92" i="46"/>
  <c r="H841" i="46" s="1"/>
  <c r="CW92" i="52"/>
  <c r="H842" i="52" s="1"/>
  <c r="G626" i="52"/>
  <c r="CW92" i="44"/>
  <c r="H842" i="44" s="1"/>
  <c r="G626" i="44"/>
  <c r="CW92" i="31"/>
  <c r="H842" i="31" s="1"/>
  <c r="G626" i="31"/>
  <c r="CV92" i="7"/>
  <c r="H841" i="7" s="1"/>
  <c r="G625" i="7"/>
  <c r="CW92" i="16"/>
  <c r="H842" i="16" s="1"/>
  <c r="G626" i="16"/>
  <c r="G625" i="56"/>
  <c r="CV92" i="56"/>
  <c r="H841" i="56" s="1"/>
  <c r="G626" i="33"/>
  <c r="CW92" i="33"/>
  <c r="H842" i="33" s="1"/>
  <c r="CV92" i="15"/>
  <c r="H841" i="15" s="1"/>
  <c r="G625" i="15"/>
  <c r="G626" i="19"/>
  <c r="CW92" i="19"/>
  <c r="H842" i="19" s="1"/>
  <c r="G625" i="1"/>
  <c r="CV92" i="1"/>
  <c r="H841" i="1" s="1"/>
  <c r="G626" i="10"/>
  <c r="CW92" i="10"/>
  <c r="H842" i="10" s="1"/>
  <c r="G625" i="33"/>
  <c r="CV92" i="33"/>
  <c r="H841" i="33" s="1"/>
  <c r="G626" i="51"/>
  <c r="CW92" i="51"/>
  <c r="H842" i="51" s="1"/>
  <c r="G625" i="58"/>
  <c r="CV92" i="58"/>
  <c r="H841" i="58" s="1"/>
  <c r="G625" i="54"/>
  <c r="CV92" i="54"/>
  <c r="H841" i="54" s="1"/>
  <c r="G626" i="53"/>
  <c r="CW92" i="53"/>
  <c r="H842" i="53" s="1"/>
  <c r="CW92" i="56"/>
  <c r="H842" i="56" s="1"/>
  <c r="G626" i="56"/>
  <c r="G625" i="14"/>
  <c r="CV92" i="14"/>
  <c r="H841" i="14" s="1"/>
  <c r="G626" i="47"/>
  <c r="CW92" i="47"/>
  <c r="H842" i="47" s="1"/>
  <c r="G625" i="52"/>
  <c r="CV92" i="52"/>
  <c r="H841" i="52" s="1"/>
  <c r="CW92" i="42"/>
  <c r="H842" i="42" s="1"/>
  <c r="G626" i="42"/>
  <c r="G625" i="17"/>
  <c r="CV92" i="17"/>
  <c r="H841" i="17" s="1"/>
  <c r="G625" i="34"/>
  <c r="CV92" i="34"/>
  <c r="H841" i="34" s="1"/>
  <c r="G625" i="21"/>
  <c r="CV92" i="21"/>
  <c r="H841" i="21" s="1"/>
  <c r="G625" i="20"/>
  <c r="CV92" i="20"/>
  <c r="H841" i="20" s="1"/>
  <c r="G626" i="27"/>
  <c r="CW92" i="27"/>
  <c r="H842" i="27" s="1"/>
  <c r="G625" i="28"/>
  <c r="CV92" i="28"/>
  <c r="H841" i="28" s="1"/>
  <c r="G626" i="28"/>
  <c r="CW92" i="28"/>
  <c r="H842" i="28" s="1"/>
  <c r="G626" i="3"/>
  <c r="CW92" i="3"/>
  <c r="H842" i="3" s="1"/>
  <c r="G625" i="3"/>
  <c r="CV92" i="3"/>
  <c r="H841" i="3" s="1"/>
  <c r="G625" i="32"/>
  <c r="CV92" i="32"/>
  <c r="H841" i="32" s="1"/>
  <c r="CV92" i="51"/>
  <c r="H841" i="51" s="1"/>
  <c r="G625" i="51"/>
  <c r="G626" i="54"/>
  <c r="CW92" i="54"/>
  <c r="H842" i="54" s="1"/>
  <c r="G626" i="29"/>
  <c r="CW92" i="29"/>
  <c r="H842" i="29" s="1"/>
  <c r="CV92" i="6"/>
  <c r="H841" i="6" s="1"/>
  <c r="G625" i="6"/>
  <c r="CV92" i="50"/>
  <c r="H841" i="50" s="1"/>
  <c r="G625" i="50"/>
  <c r="CV92" i="9"/>
  <c r="H841" i="9" s="1"/>
  <c r="G625" i="9"/>
  <c r="G626" i="37"/>
  <c r="CW92" i="37"/>
  <c r="H842" i="37" s="1"/>
  <c r="G625" i="53"/>
  <c r="CV92" i="53"/>
  <c r="H841" i="53" s="1"/>
  <c r="CV92" i="23"/>
  <c r="H841" i="23" s="1"/>
  <c r="G625" i="23"/>
  <c r="G626" i="41"/>
  <c r="CW92" i="41"/>
  <c r="H842" i="41" s="1"/>
  <c r="CW92" i="6"/>
  <c r="H842" i="6" s="1"/>
  <c r="G626" i="6"/>
  <c r="G625" i="31"/>
  <c r="CV92" i="31"/>
  <c r="H841" i="31" s="1"/>
  <c r="CX91" i="42" l="1"/>
  <c r="CX91" i="56"/>
  <c r="CX91" i="48"/>
  <c r="CX91" i="23"/>
  <c r="CX91" i="13"/>
  <c r="CX91" i="58"/>
  <c r="CX91" i="2"/>
  <c r="CX91" i="15"/>
  <c r="CX91" i="24"/>
  <c r="CX91" i="10"/>
  <c r="CX91" i="30"/>
  <c r="CX91" i="18"/>
  <c r="CX91" i="37"/>
  <c r="CX91" i="6"/>
  <c r="CX91" i="50"/>
  <c r="CX91" i="43"/>
  <c r="CX91" i="5"/>
  <c r="CX91" i="21"/>
  <c r="CX91" i="55"/>
  <c r="CX91" i="19"/>
  <c r="CX91" i="7"/>
  <c r="CX91" i="35"/>
  <c r="CX91" i="34"/>
  <c r="CX91" i="17"/>
  <c r="CX91" i="1"/>
  <c r="CX91" i="20"/>
  <c r="CX91" i="16"/>
  <c r="CX91" i="47"/>
  <c r="CX91" i="27"/>
  <c r="CX91" i="53"/>
  <c r="CX91" i="54"/>
  <c r="CX91" i="32"/>
  <c r="CX91" i="44"/>
  <c r="CX91" i="8"/>
  <c r="CX91" i="12"/>
  <c r="CX91" i="51"/>
  <c r="CX91" i="39"/>
  <c r="CX91" i="31"/>
  <c r="CX91" i="52"/>
  <c r="CX91" i="3"/>
  <c r="CX91" i="57"/>
  <c r="CX91" i="29"/>
  <c r="CX91" i="14"/>
  <c r="CX91" i="49"/>
  <c r="CX91" i="4"/>
  <c r="CX91" i="9"/>
  <c r="CX91" i="40"/>
  <c r="CX91" i="28"/>
  <c r="CX91" i="41"/>
  <c r="CX91" i="46"/>
  <c r="CX91" i="45"/>
  <c r="CX91" i="33"/>
  <c r="G627" i="34" l="1"/>
  <c r="CX92" i="34"/>
  <c r="H843" i="34" s="1"/>
  <c r="CX92" i="21"/>
  <c r="H843" i="21" s="1"/>
  <c r="G627" i="21"/>
  <c r="G627" i="5"/>
  <c r="CX92" i="5"/>
  <c r="H843" i="5" s="1"/>
  <c r="G627" i="51"/>
  <c r="CX92" i="51"/>
  <c r="H843" i="51" s="1"/>
  <c r="CX92" i="12"/>
  <c r="H843" i="12" s="1"/>
  <c r="G627" i="12"/>
  <c r="CX92" i="44"/>
  <c r="H843" i="44" s="1"/>
  <c r="G627" i="44"/>
  <c r="CX92" i="20"/>
  <c r="H843" i="20" s="1"/>
  <c r="G627" i="20"/>
  <c r="CX92" i="48"/>
  <c r="H843" i="48" s="1"/>
  <c r="G627" i="48"/>
  <c r="G627" i="45"/>
  <c r="CX92" i="45"/>
  <c r="H843" i="45" s="1"/>
  <c r="G627" i="28"/>
  <c r="CX92" i="28"/>
  <c r="H843" i="28" s="1"/>
  <c r="CX92" i="14"/>
  <c r="H843" i="14" s="1"/>
  <c r="G627" i="14"/>
  <c r="CX92" i="29"/>
  <c r="H843" i="29" s="1"/>
  <c r="G627" i="29"/>
  <c r="CX92" i="52"/>
  <c r="H843" i="52" s="1"/>
  <c r="G627" i="52"/>
  <c r="G627" i="54"/>
  <c r="CX92" i="54"/>
  <c r="H843" i="54" s="1"/>
  <c r="G627" i="1"/>
  <c r="CX92" i="1"/>
  <c r="H843" i="1" s="1"/>
  <c r="CX92" i="17"/>
  <c r="H843" i="17" s="1"/>
  <c r="G627" i="17"/>
  <c r="CX92" i="19"/>
  <c r="H843" i="19" s="1"/>
  <c r="G627" i="19"/>
  <c r="CX92" i="50"/>
  <c r="H843" i="50" s="1"/>
  <c r="G627" i="50"/>
  <c r="G627" i="37"/>
  <c r="CX92" i="37"/>
  <c r="H843" i="37" s="1"/>
  <c r="CX92" i="10"/>
  <c r="H843" i="10" s="1"/>
  <c r="G627" i="10"/>
  <c r="CX92" i="53"/>
  <c r="H843" i="53" s="1"/>
  <c r="G627" i="53"/>
  <c r="G627" i="16"/>
  <c r="CX92" i="16"/>
  <c r="H843" i="16" s="1"/>
  <c r="CX92" i="18"/>
  <c r="H843" i="18" s="1"/>
  <c r="G627" i="18"/>
  <c r="G627" i="30"/>
  <c r="CX92" i="30"/>
  <c r="H843" i="30" s="1"/>
  <c r="G627" i="2"/>
  <c r="CX92" i="2"/>
  <c r="H843" i="2" s="1"/>
  <c r="CX92" i="23"/>
  <c r="H843" i="23" s="1"/>
  <c r="G627" i="23"/>
  <c r="G627" i="35"/>
  <c r="CX92" i="35"/>
  <c r="H843" i="35" s="1"/>
  <c r="G627" i="15"/>
  <c r="CX92" i="15"/>
  <c r="H843" i="15" s="1"/>
  <c r="G627" i="42"/>
  <c r="CX92" i="42"/>
  <c r="H843" i="42" s="1"/>
  <c r="G627" i="41"/>
  <c r="CX92" i="41"/>
  <c r="H843" i="41" s="1"/>
  <c r="CX92" i="3"/>
  <c r="H843" i="3" s="1"/>
  <c r="G627" i="3"/>
  <c r="G627" i="6"/>
  <c r="CX92" i="6"/>
  <c r="H843" i="6" s="1"/>
  <c r="CX92" i="58"/>
  <c r="H843" i="58" s="1"/>
  <c r="G627" i="58"/>
  <c r="G627" i="13"/>
  <c r="CX92" i="13"/>
  <c r="H843" i="13" s="1"/>
  <c r="CX92" i="56"/>
  <c r="H843" i="56" s="1"/>
  <c r="G627" i="56"/>
  <c r="CX92" i="27"/>
  <c r="H843" i="27" s="1"/>
  <c r="G627" i="27"/>
  <c r="G627" i="46"/>
  <c r="CX92" i="46"/>
  <c r="H843" i="46" s="1"/>
  <c r="G627" i="9"/>
  <c r="CX92" i="9"/>
  <c r="H843" i="9" s="1"/>
  <c r="CX92" i="4"/>
  <c r="H843" i="4" s="1"/>
  <c r="G627" i="4"/>
  <c r="CX92" i="57"/>
  <c r="H843" i="57" s="1"/>
  <c r="G627" i="57"/>
  <c r="G627" i="31"/>
  <c r="CX92" i="31"/>
  <c r="H843" i="31" s="1"/>
  <c r="G627" i="32"/>
  <c r="CX92" i="32"/>
  <c r="H843" i="32" s="1"/>
  <c r="CX92" i="47"/>
  <c r="H843" i="47" s="1"/>
  <c r="G627" i="47"/>
  <c r="CX92" i="7"/>
  <c r="H843" i="7" s="1"/>
  <c r="G627" i="7"/>
  <c r="CX92" i="43"/>
  <c r="H843" i="43" s="1"/>
  <c r="G627" i="43"/>
  <c r="CX92" i="39"/>
  <c r="H843" i="39" s="1"/>
  <c r="G627" i="39"/>
  <c r="G627" i="33"/>
  <c r="CX92" i="33"/>
  <c r="H843" i="33" s="1"/>
  <c r="CX92" i="40"/>
  <c r="H843" i="40" s="1"/>
  <c r="G627" i="40"/>
  <c r="G627" i="49"/>
  <c r="CX92" i="49"/>
  <c r="H843" i="49" s="1"/>
  <c r="CX92" i="8"/>
  <c r="H843" i="8" s="1"/>
  <c r="G627" i="8"/>
  <c r="CX92" i="55"/>
  <c r="H843" i="55" s="1"/>
  <c r="G627" i="55"/>
  <c r="G627" i="24"/>
  <c r="CX92" i="24"/>
  <c r="H843" i="24" s="1"/>
  <c r="CZ91" i="7" l="1"/>
  <c r="DB91" i="20"/>
  <c r="DB91" i="58"/>
  <c r="CY91" i="17"/>
  <c r="CY91" i="14"/>
  <c r="DB91" i="52"/>
  <c r="DA91" i="27"/>
  <c r="DA91" i="2"/>
  <c r="CY91" i="5"/>
  <c r="CY91" i="23"/>
  <c r="DA91" i="31"/>
  <c r="CZ91" i="30"/>
  <c r="DA91" i="35"/>
  <c r="CY91" i="47"/>
  <c r="CY91" i="37"/>
  <c r="CZ91" i="34"/>
  <c r="CY91" i="15"/>
  <c r="CZ91" i="48"/>
  <c r="DA91" i="46"/>
  <c r="DA91" i="21"/>
  <c r="DB91" i="6"/>
  <c r="DA91" i="14"/>
  <c r="CZ91" i="24"/>
  <c r="CZ91" i="23"/>
  <c r="CY91" i="30"/>
  <c r="CZ91" i="42"/>
  <c r="CY91" i="46"/>
  <c r="DA91" i="4"/>
  <c r="DB91" i="4"/>
  <c r="DB91" i="10"/>
  <c r="CY91" i="7"/>
  <c r="DA91" i="47"/>
  <c r="CY91" i="58"/>
  <c r="CZ91" i="17"/>
  <c r="CY91" i="27"/>
  <c r="CZ91" i="49"/>
  <c r="CZ91" i="18"/>
  <c r="CZ91" i="35"/>
  <c r="CY91" i="42"/>
  <c r="DB91" i="1"/>
  <c r="CZ91" i="58"/>
  <c r="CZ91" i="28"/>
  <c r="DA91" i="37"/>
  <c r="DA91" i="58"/>
  <c r="DB91" i="21"/>
  <c r="DA91" i="51"/>
  <c r="DA91" i="56"/>
  <c r="DA91" i="32"/>
  <c r="DA91" i="57"/>
  <c r="CY91" i="3"/>
  <c r="CZ91" i="39"/>
  <c r="DB91" i="13"/>
  <c r="DA91" i="39"/>
  <c r="DB91" i="24"/>
  <c r="DB91" i="7"/>
  <c r="CY91" i="40"/>
  <c r="CY91" i="24"/>
  <c r="DA91" i="8"/>
  <c r="DA91" i="1"/>
  <c r="DB91" i="48"/>
  <c r="DB91" i="37"/>
  <c r="CZ91" i="8"/>
  <c r="CY91" i="44"/>
  <c r="DB91" i="3"/>
  <c r="DA91" i="55"/>
  <c r="CY91" i="45"/>
  <c r="DB91" i="54"/>
  <c r="DB91" i="34"/>
  <c r="DA91" i="7"/>
  <c r="DB91" i="55"/>
  <c r="DB91" i="51"/>
  <c r="DA91" i="40"/>
  <c r="DA91" i="41"/>
  <c r="CZ91" i="33"/>
  <c r="DA91" i="54"/>
  <c r="CZ91" i="1"/>
  <c r="DA91" i="9"/>
  <c r="DA91" i="49"/>
  <c r="DB91" i="14"/>
  <c r="DA91" i="53"/>
  <c r="DB91" i="43"/>
  <c r="DB91" i="16"/>
  <c r="CZ91" i="46"/>
  <c r="DB91" i="5"/>
  <c r="CY91" i="19"/>
  <c r="CY91" i="31"/>
  <c r="CZ91" i="29"/>
  <c r="CY91" i="51"/>
  <c r="CZ91" i="3"/>
  <c r="CY91" i="50"/>
  <c r="DB91" i="57"/>
  <c r="CZ91" i="54"/>
  <c r="DA91" i="19"/>
  <c r="DB91" i="18"/>
  <c r="DB91" i="42"/>
  <c r="CY91" i="6"/>
  <c r="CY91" i="20"/>
  <c r="CZ91" i="47"/>
  <c r="DB91" i="33"/>
  <c r="DA91" i="16"/>
  <c r="DB91" i="45"/>
  <c r="CY91" i="10"/>
  <c r="CZ91" i="15"/>
  <c r="CZ91" i="14"/>
  <c r="DB91" i="35"/>
  <c r="CZ91" i="51"/>
  <c r="CY91" i="33"/>
  <c r="DA91" i="44"/>
  <c r="CY91" i="12"/>
  <c r="DA91" i="10"/>
  <c r="CZ91" i="13"/>
  <c r="DA91" i="3"/>
  <c r="CZ91" i="31"/>
  <c r="DA91" i="43"/>
  <c r="DA91" i="17"/>
  <c r="DB91" i="15"/>
  <c r="CZ91" i="5"/>
  <c r="CZ91" i="10"/>
  <c r="CY91" i="8"/>
  <c r="CZ91" i="4"/>
  <c r="DA91" i="50"/>
  <c r="DA91" i="12"/>
  <c r="DB91" i="9"/>
  <c r="DB91" i="17"/>
  <c r="DA91" i="48"/>
  <c r="CY91" i="41"/>
  <c r="CY91" i="34"/>
  <c r="CZ91" i="45"/>
  <c r="CZ91" i="37"/>
  <c r="DA91" i="15"/>
  <c r="CZ91" i="53"/>
  <c r="DA91" i="33"/>
  <c r="CZ91" i="32"/>
  <c r="CZ91" i="56"/>
  <c r="DB91" i="31"/>
  <c r="CZ91" i="21"/>
  <c r="CZ91" i="57"/>
  <c r="DA91" i="29"/>
  <c r="CZ91" i="50"/>
  <c r="CY91" i="16"/>
  <c r="DA91" i="23"/>
  <c r="CY91" i="28"/>
  <c r="CZ91" i="19"/>
  <c r="DB91" i="56"/>
  <c r="DB91" i="53"/>
  <c r="CZ91" i="12"/>
  <c r="CY91" i="39"/>
  <c r="DA91" i="30"/>
  <c r="CY91" i="53"/>
  <c r="CZ91" i="52"/>
  <c r="CZ91" i="16"/>
  <c r="DB91" i="2"/>
  <c r="CY91" i="54"/>
  <c r="CY91" i="29"/>
  <c r="DA91" i="24"/>
  <c r="DB91" i="27"/>
  <c r="DB91" i="30"/>
  <c r="CY91" i="1"/>
  <c r="DB91" i="41"/>
  <c r="CY91" i="18"/>
  <c r="DB91" i="28"/>
  <c r="DB91" i="39"/>
  <c r="DA91" i="13"/>
  <c r="DA91" i="6"/>
  <c r="CZ91" i="27"/>
  <c r="DB91" i="19"/>
  <c r="CY91" i="32"/>
  <c r="DA91" i="52"/>
  <c r="CZ91" i="20"/>
  <c r="DA91" i="42"/>
  <c r="CY91" i="2"/>
  <c r="DB91" i="8"/>
  <c r="CY91" i="52"/>
  <c r="CY91" i="55"/>
  <c r="CY91" i="21"/>
  <c r="CY91" i="56"/>
  <c r="CY91" i="49"/>
  <c r="CY91" i="9"/>
  <c r="CZ91" i="55"/>
  <c r="CY91" i="57"/>
  <c r="CZ91" i="2"/>
  <c r="DA91" i="5"/>
  <c r="DB91" i="12"/>
  <c r="DA91" i="45"/>
  <c r="DA91" i="20"/>
  <c r="DB91" i="29"/>
  <c r="DB91" i="50"/>
  <c r="DB91" i="40"/>
  <c r="CY91" i="4"/>
  <c r="DB91" i="46"/>
  <c r="DB91" i="23"/>
  <c r="DB91" i="32"/>
  <c r="CY91" i="13"/>
  <c r="CY91" i="35"/>
  <c r="CZ91" i="43"/>
  <c r="DA91" i="28"/>
  <c r="DB91" i="47"/>
  <c r="CZ91" i="9"/>
  <c r="DA91" i="18"/>
  <c r="CY91" i="43"/>
  <c r="CZ91" i="41"/>
  <c r="DA91" i="34"/>
  <c r="DB91" i="49"/>
  <c r="CZ91" i="40"/>
  <c r="CZ91" i="6"/>
  <c r="CY91" i="48"/>
  <c r="CZ91" i="44"/>
  <c r="DB91" i="44"/>
  <c r="CY92" i="57" l="1"/>
  <c r="H844" i="57" s="1"/>
  <c r="G628" i="57"/>
  <c r="G631" i="9"/>
  <c r="DB92" i="9"/>
  <c r="H847" i="9" s="1"/>
  <c r="DA92" i="9"/>
  <c r="H846" i="9" s="1"/>
  <c r="G630" i="9"/>
  <c r="G631" i="37"/>
  <c r="DB92" i="37"/>
  <c r="H847" i="37" s="1"/>
  <c r="G630" i="57"/>
  <c r="DA92" i="57"/>
  <c r="H846" i="57" s="1"/>
  <c r="DB92" i="1"/>
  <c r="H847" i="1" s="1"/>
  <c r="G631" i="1"/>
  <c r="DA92" i="4"/>
  <c r="H846" i="4" s="1"/>
  <c r="G630" i="4"/>
  <c r="G629" i="23"/>
  <c r="CZ92" i="23"/>
  <c r="H845" i="23" s="1"/>
  <c r="G628" i="23"/>
  <c r="CY92" i="23"/>
  <c r="H844" i="23" s="1"/>
  <c r="G630" i="2"/>
  <c r="DA92" i="2"/>
  <c r="H846" i="2" s="1"/>
  <c r="CY92" i="17"/>
  <c r="H844" i="17" s="1"/>
  <c r="G628" i="17"/>
  <c r="DB92" i="44"/>
  <c r="H847" i="44" s="1"/>
  <c r="G631" i="44"/>
  <c r="G631" i="49"/>
  <c r="DB92" i="49"/>
  <c r="H847" i="49" s="1"/>
  <c r="CZ92" i="41"/>
  <c r="H845" i="41" s="1"/>
  <c r="G629" i="41"/>
  <c r="G628" i="35"/>
  <c r="CY92" i="35"/>
  <c r="H844" i="35" s="1"/>
  <c r="G631" i="50"/>
  <c r="DB92" i="50"/>
  <c r="H847" i="50" s="1"/>
  <c r="DA92" i="42"/>
  <c r="H846" i="42" s="1"/>
  <c r="G630" i="42"/>
  <c r="G631" i="19"/>
  <c r="DB92" i="19"/>
  <c r="H847" i="19" s="1"/>
  <c r="G628" i="18"/>
  <c r="CY92" i="18"/>
  <c r="H844" i="18" s="1"/>
  <c r="G630" i="24"/>
  <c r="DA92" i="24"/>
  <c r="H846" i="24" s="1"/>
  <c r="G628" i="53"/>
  <c r="CY92" i="53"/>
  <c r="H844" i="53" s="1"/>
  <c r="CZ92" i="57"/>
  <c r="H845" i="57" s="1"/>
  <c r="G629" i="57"/>
  <c r="CZ92" i="32"/>
  <c r="H845" i="32" s="1"/>
  <c r="G629" i="32"/>
  <c r="G630" i="12"/>
  <c r="DA92" i="12"/>
  <c r="H846" i="12" s="1"/>
  <c r="DB92" i="15"/>
  <c r="H847" i="15" s="1"/>
  <c r="G631" i="15"/>
  <c r="G628" i="12"/>
  <c r="CY92" i="12"/>
  <c r="H844" i="12" s="1"/>
  <c r="G631" i="35"/>
  <c r="DB92" i="35"/>
  <c r="H847" i="35" s="1"/>
  <c r="G628" i="10"/>
  <c r="CY92" i="10"/>
  <c r="H844" i="10" s="1"/>
  <c r="CY92" i="20"/>
  <c r="H844" i="20" s="1"/>
  <c r="G628" i="20"/>
  <c r="G628" i="19"/>
  <c r="CY92" i="19"/>
  <c r="H844" i="19" s="1"/>
  <c r="CZ92" i="1"/>
  <c r="H845" i="1" s="1"/>
  <c r="G629" i="1"/>
  <c r="G628" i="45"/>
  <c r="CY92" i="45"/>
  <c r="H844" i="45" s="1"/>
  <c r="DA92" i="32"/>
  <c r="H846" i="32" s="1"/>
  <c r="G630" i="32"/>
  <c r="G630" i="58"/>
  <c r="DA92" i="58"/>
  <c r="H846" i="58" s="1"/>
  <c r="CY92" i="42"/>
  <c r="H844" i="42" s="1"/>
  <c r="G628" i="42"/>
  <c r="G628" i="27"/>
  <c r="CY92" i="27"/>
  <c r="H844" i="27" s="1"/>
  <c r="G628" i="15"/>
  <c r="CY92" i="15"/>
  <c r="H844" i="15" s="1"/>
  <c r="G630" i="35"/>
  <c r="DA92" i="35"/>
  <c r="H846" i="35" s="1"/>
  <c r="CZ92" i="7"/>
  <c r="H845" i="7" s="1"/>
  <c r="G629" i="7"/>
  <c r="G629" i="40"/>
  <c r="CZ92" i="40"/>
  <c r="H845" i="40" s="1"/>
  <c r="G631" i="28"/>
  <c r="DB92" i="28"/>
  <c r="H847" i="28" s="1"/>
  <c r="G628" i="16"/>
  <c r="CY92" i="16"/>
  <c r="H844" i="16" s="1"/>
  <c r="DA92" i="41"/>
  <c r="H846" i="41" s="1"/>
  <c r="G630" i="41"/>
  <c r="G629" i="44"/>
  <c r="CZ92" i="44"/>
  <c r="H845" i="44" s="1"/>
  <c r="G630" i="34"/>
  <c r="DA92" i="34"/>
  <c r="H846" i="34" s="1"/>
  <c r="CZ92" i="55"/>
  <c r="H845" i="55" s="1"/>
  <c r="G629" i="55"/>
  <c r="G628" i="56"/>
  <c r="CY92" i="56"/>
  <c r="H844" i="56" s="1"/>
  <c r="CY92" i="55"/>
  <c r="H844" i="55" s="1"/>
  <c r="G628" i="55"/>
  <c r="G631" i="41"/>
  <c r="DB92" i="41"/>
  <c r="H847" i="41" s="1"/>
  <c r="G628" i="29"/>
  <c r="CY92" i="29"/>
  <c r="H844" i="29" s="1"/>
  <c r="G630" i="30"/>
  <c r="DA92" i="30"/>
  <c r="H846" i="30" s="1"/>
  <c r="CZ92" i="50"/>
  <c r="H845" i="50" s="1"/>
  <c r="G629" i="50"/>
  <c r="G629" i="45"/>
  <c r="CZ92" i="45"/>
  <c r="H845" i="45" s="1"/>
  <c r="G631" i="17"/>
  <c r="DB92" i="17"/>
  <c r="H847" i="17" s="1"/>
  <c r="G630" i="17"/>
  <c r="DA92" i="17"/>
  <c r="H846" i="17" s="1"/>
  <c r="G630" i="44"/>
  <c r="DA92" i="44"/>
  <c r="H846" i="44" s="1"/>
  <c r="DB92" i="45"/>
  <c r="H847" i="45" s="1"/>
  <c r="G631" i="45"/>
  <c r="G631" i="42"/>
  <c r="DB92" i="42"/>
  <c r="H847" i="42" s="1"/>
  <c r="DA92" i="19"/>
  <c r="H846" i="19" s="1"/>
  <c r="G630" i="19"/>
  <c r="G628" i="50"/>
  <c r="CY92" i="50"/>
  <c r="H844" i="50" s="1"/>
  <c r="G631" i="54"/>
  <c r="DB92" i="54"/>
  <c r="H847" i="54" s="1"/>
  <c r="G630" i="55"/>
  <c r="DA92" i="55"/>
  <c r="H846" i="55" s="1"/>
  <c r="CY92" i="24"/>
  <c r="H844" i="24" s="1"/>
  <c r="G628" i="24"/>
  <c r="CY92" i="40"/>
  <c r="H844" i="40" s="1"/>
  <c r="G628" i="40"/>
  <c r="DB92" i="13"/>
  <c r="H847" i="13" s="1"/>
  <c r="G631" i="13"/>
  <c r="G630" i="56"/>
  <c r="DA92" i="56"/>
  <c r="H846" i="56" s="1"/>
  <c r="G630" i="37"/>
  <c r="DA92" i="37"/>
  <c r="H846" i="37" s="1"/>
  <c r="G629" i="17"/>
  <c r="CZ92" i="17"/>
  <c r="H845" i="17" s="1"/>
  <c r="CY92" i="7"/>
  <c r="H844" i="7" s="1"/>
  <c r="G628" i="7"/>
  <c r="G628" i="46"/>
  <c r="CY92" i="46"/>
  <c r="H844" i="46" s="1"/>
  <c r="G629" i="24"/>
  <c r="CZ92" i="24"/>
  <c r="H845" i="24" s="1"/>
  <c r="G631" i="6"/>
  <c r="DB92" i="6"/>
  <c r="H847" i="6" s="1"/>
  <c r="G630" i="46"/>
  <c r="DA92" i="46"/>
  <c r="H846" i="46" s="1"/>
  <c r="G628" i="5"/>
  <c r="CY92" i="5"/>
  <c r="H844" i="5" s="1"/>
  <c r="G629" i="9"/>
  <c r="CZ92" i="9"/>
  <c r="H845" i="9" s="1"/>
  <c r="CZ92" i="52"/>
  <c r="H845" i="52" s="1"/>
  <c r="G629" i="52"/>
  <c r="G628" i="52"/>
  <c r="CY92" i="52"/>
  <c r="H844" i="52" s="1"/>
  <c r="G628" i="33"/>
  <c r="CY92" i="33"/>
  <c r="H844" i="33" s="1"/>
  <c r="G628" i="6"/>
  <c r="CY92" i="6"/>
  <c r="H844" i="6" s="1"/>
  <c r="G629" i="29"/>
  <c r="CZ92" i="29"/>
  <c r="H845" i="29" s="1"/>
  <c r="G631" i="5"/>
  <c r="DB92" i="5"/>
  <c r="H847" i="5" s="1"/>
  <c r="DA92" i="40"/>
  <c r="H846" i="40" s="1"/>
  <c r="G630" i="40"/>
  <c r="DA92" i="7"/>
  <c r="H846" i="7" s="1"/>
  <c r="G630" i="7"/>
  <c r="G631" i="3"/>
  <c r="DB92" i="3"/>
  <c r="H847" i="3" s="1"/>
  <c r="DB92" i="24"/>
  <c r="H847" i="24" s="1"/>
  <c r="G631" i="24"/>
  <c r="G629" i="28"/>
  <c r="CZ92" i="28"/>
  <c r="H845" i="28" s="1"/>
  <c r="DA92" i="47"/>
  <c r="H846" i="47" s="1"/>
  <c r="G630" i="47"/>
  <c r="G628" i="2"/>
  <c r="CY92" i="2"/>
  <c r="H844" i="2" s="1"/>
  <c r="CZ92" i="12"/>
  <c r="H845" i="12" s="1"/>
  <c r="G629" i="12"/>
  <c r="G629" i="37"/>
  <c r="CZ92" i="37"/>
  <c r="H845" i="37" s="1"/>
  <c r="G628" i="54"/>
  <c r="CY92" i="54"/>
  <c r="H844" i="54" s="1"/>
  <c r="G631" i="56"/>
  <c r="DB92" i="56"/>
  <c r="H847" i="56" s="1"/>
  <c r="DA92" i="23"/>
  <c r="H846" i="23" s="1"/>
  <c r="G630" i="23"/>
  <c r="G629" i="21"/>
  <c r="CZ92" i="21"/>
  <c r="H845" i="21" s="1"/>
  <c r="G630" i="33"/>
  <c r="DA92" i="33"/>
  <c r="H846" i="33" s="1"/>
  <c r="G630" i="43"/>
  <c r="DA92" i="43"/>
  <c r="H846" i="43" s="1"/>
  <c r="G631" i="32"/>
  <c r="DB92" i="32"/>
  <c r="H847" i="32" s="1"/>
  <c r="G631" i="29"/>
  <c r="DB92" i="29"/>
  <c r="H847" i="29" s="1"/>
  <c r="G630" i="5"/>
  <c r="DA92" i="5"/>
  <c r="H846" i="5" s="1"/>
  <c r="CY92" i="9"/>
  <c r="H844" i="9" s="1"/>
  <c r="G628" i="9"/>
  <c r="G631" i="8"/>
  <c r="DB92" i="8"/>
  <c r="H847" i="8" s="1"/>
  <c r="CY92" i="1"/>
  <c r="H844" i="1" s="1"/>
  <c r="G628" i="1"/>
  <c r="G631" i="2"/>
  <c r="DB92" i="2"/>
  <c r="H847" i="2" s="1"/>
  <c r="G628" i="39"/>
  <c r="CY92" i="39"/>
  <c r="H844" i="39" s="1"/>
  <c r="G631" i="53"/>
  <c r="DB92" i="53"/>
  <c r="H847" i="53" s="1"/>
  <c r="G631" i="31"/>
  <c r="DB92" i="31"/>
  <c r="H847" i="31" s="1"/>
  <c r="G628" i="34"/>
  <c r="CY92" i="34"/>
  <c r="H844" i="34" s="1"/>
  <c r="DA92" i="50"/>
  <c r="H846" i="50" s="1"/>
  <c r="G630" i="50"/>
  <c r="CZ92" i="10"/>
  <c r="H845" i="10" s="1"/>
  <c r="G629" i="10"/>
  <c r="G629" i="31"/>
  <c r="CZ92" i="31"/>
  <c r="H845" i="31" s="1"/>
  <c r="G630" i="10"/>
  <c r="DA92" i="10"/>
  <c r="H846" i="10" s="1"/>
  <c r="G630" i="54"/>
  <c r="DA92" i="54"/>
  <c r="H846" i="54" s="1"/>
  <c r="G628" i="44"/>
  <c r="CY92" i="44"/>
  <c r="H844" i="44" s="1"/>
  <c r="G631" i="48"/>
  <c r="DB92" i="48"/>
  <c r="H847" i="48" s="1"/>
  <c r="G631" i="7"/>
  <c r="DB92" i="7"/>
  <c r="H847" i="7" s="1"/>
  <c r="G629" i="39"/>
  <c r="CZ92" i="39"/>
  <c r="H845" i="39" s="1"/>
  <c r="G631" i="10"/>
  <c r="DB92" i="10"/>
  <c r="H847" i="10" s="1"/>
  <c r="G629" i="42"/>
  <c r="CZ92" i="42"/>
  <c r="H845" i="42" s="1"/>
  <c r="CZ92" i="34"/>
  <c r="H845" i="34" s="1"/>
  <c r="G629" i="34"/>
  <c r="CZ92" i="30"/>
  <c r="H845" i="30" s="1"/>
  <c r="G629" i="30"/>
  <c r="DA92" i="27"/>
  <c r="H846" i="27" s="1"/>
  <c r="G630" i="27"/>
  <c r="DB92" i="58"/>
  <c r="H847" i="58" s="1"/>
  <c r="G631" i="58"/>
  <c r="DA92" i="45"/>
  <c r="H846" i="45" s="1"/>
  <c r="G630" i="45"/>
  <c r="CY92" i="32"/>
  <c r="H844" i="32" s="1"/>
  <c r="G628" i="32"/>
  <c r="G628" i="8"/>
  <c r="CY92" i="8"/>
  <c r="H844" i="8" s="1"/>
  <c r="CY92" i="13"/>
  <c r="H844" i="13" s="1"/>
  <c r="G628" i="13"/>
  <c r="G629" i="27"/>
  <c r="CZ92" i="27"/>
  <c r="H845" i="27" s="1"/>
  <c r="G628" i="48"/>
  <c r="CY92" i="48"/>
  <c r="H844" i="48" s="1"/>
  <c r="CY92" i="43"/>
  <c r="H844" i="43" s="1"/>
  <c r="G628" i="43"/>
  <c r="G631" i="23"/>
  <c r="DB92" i="23"/>
  <c r="H847" i="23" s="1"/>
  <c r="G630" i="52"/>
  <c r="DA92" i="52"/>
  <c r="H846" i="52" s="1"/>
  <c r="G630" i="6"/>
  <c r="DA92" i="6"/>
  <c r="H846" i="6" s="1"/>
  <c r="G631" i="30"/>
  <c r="DB92" i="30"/>
  <c r="H847" i="30" s="1"/>
  <c r="CZ92" i="16"/>
  <c r="H845" i="16" s="1"/>
  <c r="G629" i="16"/>
  <c r="CZ92" i="4"/>
  <c r="H845" i="4" s="1"/>
  <c r="G629" i="4"/>
  <c r="G629" i="5"/>
  <c r="CZ92" i="5"/>
  <c r="H845" i="5" s="1"/>
  <c r="G630" i="3"/>
  <c r="DA92" i="3"/>
  <c r="H846" i="3" s="1"/>
  <c r="G629" i="14"/>
  <c r="CZ92" i="14"/>
  <c r="H845" i="14" s="1"/>
  <c r="G630" i="16"/>
  <c r="DA92" i="16"/>
  <c r="H846" i="16" s="1"/>
  <c r="G631" i="18"/>
  <c r="DB92" i="18"/>
  <c r="H847" i="18" s="1"/>
  <c r="G629" i="46"/>
  <c r="CZ92" i="46"/>
  <c r="H845" i="46" s="1"/>
  <c r="G630" i="1"/>
  <c r="DA92" i="1"/>
  <c r="H846" i="1" s="1"/>
  <c r="G629" i="35"/>
  <c r="CZ92" i="35"/>
  <c r="H845" i="35" s="1"/>
  <c r="G630" i="31"/>
  <c r="DA92" i="31"/>
  <c r="H846" i="31" s="1"/>
  <c r="G631" i="52"/>
  <c r="DB92" i="52"/>
  <c r="H847" i="52" s="1"/>
  <c r="G631" i="20"/>
  <c r="DB92" i="20"/>
  <c r="H847" i="20" s="1"/>
  <c r="G629" i="47"/>
  <c r="CZ92" i="47"/>
  <c r="H845" i="47" s="1"/>
  <c r="DA92" i="53"/>
  <c r="H846" i="53" s="1"/>
  <c r="G630" i="53"/>
  <c r="DB92" i="47"/>
  <c r="H847" i="47" s="1"/>
  <c r="G631" i="47"/>
  <c r="G629" i="20"/>
  <c r="CZ92" i="20"/>
  <c r="H845" i="20" s="1"/>
  <c r="DA92" i="18"/>
  <c r="H846" i="18" s="1"/>
  <c r="G630" i="18"/>
  <c r="G630" i="28"/>
  <c r="DA92" i="28"/>
  <c r="H846" i="28" s="1"/>
  <c r="CY92" i="4"/>
  <c r="H844" i="4" s="1"/>
  <c r="G628" i="4"/>
  <c r="G629" i="2"/>
  <c r="CZ92" i="2"/>
  <c r="H845" i="2" s="1"/>
  <c r="G628" i="21"/>
  <c r="CY92" i="21"/>
  <c r="H844" i="21" s="1"/>
  <c r="DA92" i="13"/>
  <c r="H846" i="13" s="1"/>
  <c r="G630" i="13"/>
  <c r="G631" i="27"/>
  <c r="DB92" i="27"/>
  <c r="H847" i="27" s="1"/>
  <c r="CZ92" i="19"/>
  <c r="H845" i="19" s="1"/>
  <c r="G629" i="19"/>
  <c r="G630" i="29"/>
  <c r="DA92" i="29"/>
  <c r="H846" i="29" s="1"/>
  <c r="G629" i="53"/>
  <c r="CZ92" i="53"/>
  <c r="H845" i="53" s="1"/>
  <c r="G629" i="51"/>
  <c r="CZ92" i="51"/>
  <c r="H845" i="51" s="1"/>
  <c r="G629" i="15"/>
  <c r="CZ92" i="15"/>
  <c r="H845" i="15" s="1"/>
  <c r="DB92" i="33"/>
  <c r="H847" i="33" s="1"/>
  <c r="G631" i="33"/>
  <c r="G629" i="54"/>
  <c r="CZ92" i="54"/>
  <c r="H845" i="54" s="1"/>
  <c r="G629" i="3"/>
  <c r="CZ92" i="3"/>
  <c r="H845" i="3" s="1"/>
  <c r="G631" i="16"/>
  <c r="DB92" i="16"/>
  <c r="H847" i="16" s="1"/>
  <c r="DB92" i="14"/>
  <c r="H847" i="14" s="1"/>
  <c r="G631" i="14"/>
  <c r="G631" i="51"/>
  <c r="DB92" i="51"/>
  <c r="H847" i="51" s="1"/>
  <c r="G629" i="8"/>
  <c r="CZ92" i="8"/>
  <c r="H845" i="8" s="1"/>
  <c r="DA92" i="39"/>
  <c r="H846" i="39" s="1"/>
  <c r="G630" i="39"/>
  <c r="G630" i="51"/>
  <c r="DA92" i="51"/>
  <c r="H846" i="51" s="1"/>
  <c r="CZ92" i="18"/>
  <c r="H845" i="18" s="1"/>
  <c r="G629" i="18"/>
  <c r="CY92" i="58"/>
  <c r="H844" i="58" s="1"/>
  <c r="G628" i="58"/>
  <c r="G631" i="4"/>
  <c r="DB92" i="4"/>
  <c r="H847" i="4" s="1"/>
  <c r="G630" i="21"/>
  <c r="DA92" i="21"/>
  <c r="H846" i="21" s="1"/>
  <c r="CY92" i="37"/>
  <c r="H844" i="37" s="1"/>
  <c r="G628" i="37"/>
  <c r="G631" i="46"/>
  <c r="DB92" i="46"/>
  <c r="H847" i="46" s="1"/>
  <c r="G630" i="48"/>
  <c r="DA92" i="48"/>
  <c r="H846" i="48" s="1"/>
  <c r="CY92" i="31"/>
  <c r="H844" i="31" s="1"/>
  <c r="G628" i="31"/>
  <c r="DB92" i="12"/>
  <c r="H847" i="12" s="1"/>
  <c r="G631" i="12"/>
  <c r="G629" i="6"/>
  <c r="CZ92" i="6"/>
  <c r="H845" i="6" s="1"/>
  <c r="CZ92" i="43"/>
  <c r="H845" i="43" s="1"/>
  <c r="G629" i="43"/>
  <c r="G631" i="40"/>
  <c r="DB92" i="40"/>
  <c r="H847" i="40" s="1"/>
  <c r="G630" i="20"/>
  <c r="DA92" i="20"/>
  <c r="H846" i="20" s="1"/>
  <c r="CY92" i="49"/>
  <c r="H844" i="49" s="1"/>
  <c r="G628" i="49"/>
  <c r="DB92" i="39"/>
  <c r="H847" i="39" s="1"/>
  <c r="G631" i="39"/>
  <c r="G628" i="28"/>
  <c r="CY92" i="28"/>
  <c r="H844" i="28" s="1"/>
  <c r="G629" i="56"/>
  <c r="CZ92" i="56"/>
  <c r="H845" i="56" s="1"/>
  <c r="DA92" i="15"/>
  <c r="H846" i="15" s="1"/>
  <c r="G630" i="15"/>
  <c r="G628" i="41"/>
  <c r="CY92" i="41"/>
  <c r="H844" i="41" s="1"/>
  <c r="G629" i="13"/>
  <c r="CZ92" i="13"/>
  <c r="H845" i="13" s="1"/>
  <c r="G631" i="57"/>
  <c r="DB92" i="57"/>
  <c r="H847" i="57" s="1"/>
  <c r="CY92" i="51"/>
  <c r="H844" i="51" s="1"/>
  <c r="G628" i="51"/>
  <c r="DB92" i="43"/>
  <c r="H847" i="43" s="1"/>
  <c r="G631" i="43"/>
  <c r="G630" i="49"/>
  <c r="DA92" i="49"/>
  <c r="H846" i="49" s="1"/>
  <c r="G629" i="33"/>
  <c r="CZ92" i="33"/>
  <c r="H845" i="33" s="1"/>
  <c r="DB92" i="55"/>
  <c r="H847" i="55" s="1"/>
  <c r="G631" i="55"/>
  <c r="G631" i="34"/>
  <c r="DB92" i="34"/>
  <c r="H847" i="34" s="1"/>
  <c r="G630" i="8"/>
  <c r="DA92" i="8"/>
  <c r="H846" i="8" s="1"/>
  <c r="G628" i="3"/>
  <c r="CY92" i="3"/>
  <c r="H844" i="3" s="1"/>
  <c r="DB92" i="21"/>
  <c r="H847" i="21" s="1"/>
  <c r="G631" i="21"/>
  <c r="G629" i="58"/>
  <c r="CZ92" i="58"/>
  <c r="H845" i="58" s="1"/>
  <c r="CZ92" i="49"/>
  <c r="H845" i="49" s="1"/>
  <c r="G629" i="49"/>
  <c r="CY92" i="30"/>
  <c r="H844" i="30" s="1"/>
  <c r="G628" i="30"/>
  <c r="DA92" i="14"/>
  <c r="H846" i="14" s="1"/>
  <c r="G630" i="14"/>
  <c r="G629" i="48"/>
  <c r="CZ92" i="48"/>
  <c r="H845" i="48" s="1"/>
  <c r="CY92" i="47"/>
  <c r="H844" i="47" s="1"/>
  <c r="G628" i="47"/>
  <c r="G628" i="14"/>
  <c r="CY92" i="14"/>
  <c r="H844" i="14" s="1"/>
  <c r="DI91" i="43" l="1"/>
  <c r="DD91" i="56"/>
  <c r="DE91" i="51"/>
  <c r="DF91" i="48"/>
  <c r="DE91" i="1"/>
  <c r="DH91" i="43"/>
  <c r="DE91" i="39"/>
  <c r="DI91" i="7"/>
  <c r="DD91" i="29"/>
  <c r="DC91" i="55"/>
  <c r="DH91" i="23"/>
  <c r="DH91" i="51"/>
  <c r="DF91" i="37"/>
  <c r="DG91" i="44"/>
  <c r="DI91" i="17"/>
  <c r="DE91" i="14"/>
  <c r="DI91" i="16"/>
  <c r="DF91" i="7"/>
  <c r="DE91" i="33"/>
  <c r="DE91" i="49"/>
  <c r="DC91" i="42"/>
  <c r="DD91" i="4"/>
  <c r="DH91" i="7"/>
  <c r="DG91" i="46"/>
  <c r="DD91" i="33"/>
  <c r="DG91" i="52"/>
  <c r="DH91" i="46"/>
  <c r="DI91" i="18"/>
  <c r="DD91" i="44"/>
  <c r="DF91" i="29"/>
  <c r="DG91" i="1"/>
  <c r="DH91" i="19"/>
  <c r="DH91" i="15"/>
  <c r="DG91" i="45"/>
  <c r="DH91" i="10"/>
  <c r="DH91" i="37"/>
  <c r="DF91" i="51"/>
  <c r="DD91" i="47"/>
  <c r="DC91" i="1"/>
  <c r="DC91" i="14"/>
  <c r="DI91" i="35"/>
  <c r="DD91" i="35"/>
  <c r="DE91" i="37"/>
  <c r="DD91" i="17"/>
  <c r="DF91" i="30"/>
  <c r="DI91" i="27"/>
  <c r="DD91" i="55"/>
  <c r="DG91" i="47"/>
  <c r="DI91" i="32"/>
  <c r="DI91" i="20"/>
  <c r="DD91" i="54"/>
  <c r="DI91" i="10"/>
  <c r="DC91" i="39"/>
  <c r="DE91" i="44"/>
  <c r="DF91" i="47"/>
  <c r="DC91" i="27"/>
  <c r="DC91" i="47"/>
  <c r="DF91" i="43"/>
  <c r="DH91" i="18"/>
  <c r="DC91" i="56"/>
  <c r="DH91" i="9"/>
  <c r="DF91" i="57"/>
  <c r="DH91" i="45"/>
  <c r="DG91" i="14"/>
  <c r="DF91" i="56"/>
  <c r="DG91" i="21"/>
  <c r="DD91" i="43"/>
  <c r="DI91" i="4"/>
  <c r="DG91" i="16"/>
  <c r="DH91" i="35"/>
  <c r="DC91" i="3"/>
  <c r="DI91" i="50"/>
  <c r="DE91" i="4"/>
  <c r="DD91" i="13"/>
  <c r="DG91" i="4"/>
  <c r="DF91" i="24"/>
  <c r="DE91" i="35"/>
  <c r="DC91" i="18"/>
  <c r="DE91" i="30"/>
  <c r="DD91" i="34"/>
  <c r="DH91" i="42"/>
  <c r="DC91" i="35"/>
  <c r="DI91" i="21"/>
  <c r="DF91" i="45"/>
  <c r="DF91" i="44"/>
  <c r="DC91" i="46"/>
  <c r="DG91" i="18"/>
  <c r="DG91" i="24"/>
  <c r="DG91" i="51"/>
  <c r="DH91" i="6"/>
  <c r="DH91" i="1"/>
  <c r="DH91" i="5"/>
  <c r="DD91" i="41"/>
  <c r="DH91" i="53"/>
  <c r="DH91" i="41"/>
  <c r="DC91" i="43"/>
  <c r="DF91" i="33"/>
  <c r="DD91" i="31"/>
  <c r="DI91" i="58"/>
  <c r="DF91" i="20"/>
  <c r="DC91" i="34"/>
  <c r="DE91" i="6"/>
  <c r="DF91" i="9"/>
  <c r="DC91" i="7"/>
  <c r="DF91" i="4"/>
  <c r="DH91" i="50"/>
  <c r="DI91" i="55"/>
  <c r="DD91" i="23"/>
  <c r="DH91" i="44"/>
  <c r="DH91" i="56"/>
  <c r="DH91" i="30"/>
  <c r="DG91" i="39"/>
  <c r="DG91" i="27"/>
  <c r="DF91" i="18"/>
  <c r="DF91" i="42"/>
  <c r="DH91" i="27"/>
  <c r="DD91" i="12"/>
  <c r="DI91" i="14"/>
  <c r="DE91" i="3"/>
  <c r="DG91" i="12"/>
  <c r="DG91" i="55"/>
  <c r="DH91" i="40"/>
  <c r="DE91" i="45"/>
  <c r="DG91" i="2"/>
  <c r="DF91" i="8"/>
  <c r="DI91" i="6"/>
  <c r="DH91" i="13"/>
  <c r="DI91" i="49"/>
  <c r="DF91" i="39"/>
  <c r="DD91" i="24"/>
  <c r="DC91" i="52"/>
  <c r="DG91" i="33"/>
  <c r="DH91" i="8"/>
  <c r="DE91" i="31"/>
  <c r="DH91" i="52"/>
  <c r="DF91" i="16"/>
  <c r="DH91" i="24"/>
  <c r="DG91" i="37"/>
  <c r="DF91" i="54"/>
  <c r="DE91" i="16"/>
  <c r="DI91" i="47"/>
  <c r="DG91" i="53"/>
  <c r="DG91" i="15"/>
  <c r="DG91" i="31"/>
  <c r="DG91" i="57"/>
  <c r="DG91" i="29"/>
  <c r="DH91" i="54"/>
  <c r="DG91" i="9"/>
  <c r="DH91" i="39"/>
  <c r="DG91" i="6"/>
  <c r="DD91" i="42"/>
  <c r="DH91" i="20"/>
  <c r="DH91" i="17"/>
  <c r="DH91" i="33"/>
  <c r="DH91" i="32"/>
  <c r="DE91" i="15"/>
  <c r="DD91" i="2"/>
  <c r="DF91" i="14"/>
  <c r="DI91" i="42"/>
  <c r="DE91" i="46"/>
  <c r="DC91" i="40"/>
  <c r="DG91" i="49"/>
  <c r="DG91" i="13"/>
  <c r="DG91" i="10"/>
  <c r="DE91" i="48"/>
  <c r="DD91" i="14"/>
  <c r="DH91" i="21"/>
  <c r="DG91" i="58"/>
  <c r="DF91" i="32"/>
  <c r="DD91" i="53"/>
  <c r="DD91" i="51"/>
  <c r="DH91" i="48"/>
  <c r="DG91" i="35"/>
  <c r="DD91" i="8"/>
  <c r="DD91" i="28"/>
  <c r="DG91" i="28"/>
  <c r="DG91" i="20"/>
  <c r="DG91" i="17"/>
  <c r="DH91" i="57"/>
  <c r="DG91" i="34"/>
  <c r="DI91" i="37"/>
  <c r="DC91" i="2"/>
  <c r="DF91" i="50"/>
  <c r="DG91" i="48"/>
  <c r="DG91" i="42"/>
  <c r="DH91" i="31"/>
  <c r="DG91" i="32"/>
  <c r="DC91" i="58"/>
  <c r="DI91" i="5"/>
  <c r="DC91" i="15"/>
  <c r="DE91" i="43"/>
  <c r="DE91" i="52"/>
  <c r="DD91" i="50"/>
  <c r="DI91" i="41"/>
  <c r="DG91" i="43"/>
  <c r="DH91" i="34"/>
  <c r="DF91" i="2"/>
  <c r="DC91" i="50"/>
  <c r="DG91" i="40"/>
  <c r="DE91" i="2"/>
  <c r="DE91" i="7"/>
  <c r="DD91" i="30"/>
  <c r="DE91" i="17"/>
  <c r="DI91" i="40"/>
  <c r="DD91" i="19"/>
  <c r="DG91" i="30"/>
  <c r="DD91" i="15"/>
  <c r="DE91" i="58"/>
  <c r="DH91" i="12"/>
  <c r="DH91" i="49"/>
  <c r="DI91" i="33"/>
  <c r="DC91" i="41"/>
  <c r="DI91" i="29"/>
  <c r="DG91" i="5"/>
  <c r="DH91" i="47"/>
  <c r="DH91" i="3"/>
  <c r="DG91" i="8"/>
  <c r="DH91" i="55"/>
  <c r="DH91" i="14"/>
  <c r="DD91" i="7"/>
  <c r="DC91" i="28"/>
  <c r="DG91" i="3"/>
  <c r="DF91" i="53"/>
  <c r="DF91" i="55"/>
  <c r="DI91" i="15"/>
  <c r="DE91" i="29"/>
  <c r="DE91" i="28"/>
  <c r="DD91" i="46"/>
  <c r="DC91" i="4"/>
  <c r="DD91" i="32"/>
  <c r="DC91" i="57"/>
  <c r="DF91" i="17"/>
  <c r="DI91" i="3"/>
  <c r="DE91" i="27"/>
  <c r="DF91" i="31"/>
  <c r="DC91" i="9"/>
  <c r="DE91" i="20"/>
  <c r="DI91" i="46"/>
  <c r="DD91" i="6"/>
  <c r="DD91" i="5"/>
  <c r="DE91" i="5"/>
  <c r="DI91" i="24"/>
  <c r="DE91" i="9"/>
  <c r="DI91" i="45"/>
  <c r="DG91" i="56"/>
  <c r="DC91" i="12"/>
  <c r="DF91" i="15"/>
  <c r="DC91" i="17"/>
  <c r="DC91" i="29"/>
  <c r="DH91" i="2"/>
  <c r="DI91" i="30"/>
  <c r="DC91" i="13"/>
  <c r="DG91" i="19"/>
  <c r="DC91" i="30"/>
  <c r="DG91" i="54"/>
  <c r="DG91" i="41"/>
  <c r="DI91" i="53"/>
  <c r="DD91" i="16"/>
  <c r="DF91" i="46"/>
  <c r="DD91" i="57"/>
  <c r="DH91" i="16"/>
  <c r="DI91" i="44"/>
  <c r="DD91" i="3"/>
  <c r="DF91" i="5"/>
  <c r="DD91" i="21"/>
  <c r="DF91" i="58"/>
  <c r="DE91" i="54"/>
  <c r="DH91" i="28"/>
  <c r="DI91" i="1"/>
  <c r="DC91" i="33"/>
  <c r="DF91" i="3"/>
  <c r="DI91" i="23"/>
  <c r="DE91" i="53"/>
  <c r="DE91" i="23"/>
  <c r="DC91" i="53"/>
  <c r="DE91" i="10"/>
  <c r="DI91" i="31"/>
  <c r="DE91" i="55"/>
  <c r="DF91" i="12"/>
  <c r="DC91" i="19"/>
  <c r="DE91" i="24"/>
  <c r="DI91" i="51"/>
  <c r="DF91" i="13"/>
  <c r="DF91" i="35"/>
  <c r="DD91" i="39"/>
  <c r="DD91" i="58"/>
  <c r="DF91" i="40"/>
  <c r="DI91" i="56"/>
  <c r="DE91" i="19"/>
  <c r="DF91" i="34"/>
  <c r="DC91" i="5"/>
  <c r="DI91" i="19"/>
  <c r="DF91" i="19"/>
  <c r="DF91" i="52"/>
  <c r="DD91" i="10"/>
  <c r="DI91" i="52"/>
  <c r="DC91" i="10"/>
  <c r="DE91" i="8"/>
  <c r="DC91" i="6"/>
  <c r="DH91" i="29"/>
  <c r="DG91" i="50"/>
  <c r="DG91" i="7"/>
  <c r="DC91" i="21"/>
  <c r="DE91" i="57"/>
  <c r="DI91" i="9"/>
  <c r="DC91" i="49"/>
  <c r="DE91" i="32"/>
  <c r="DC91" i="37"/>
  <c r="DF91" i="1"/>
  <c r="DC91" i="23"/>
  <c r="DF91" i="6"/>
  <c r="DI91" i="34"/>
  <c r="DC91" i="20"/>
  <c r="DC91" i="32"/>
  <c r="DD91" i="48"/>
  <c r="DD91" i="45"/>
  <c r="DE91" i="13"/>
  <c r="DG91" i="23"/>
  <c r="DI91" i="57"/>
  <c r="DE91" i="56"/>
  <c r="DC91" i="44"/>
  <c r="DI91" i="39"/>
  <c r="DH91" i="4"/>
  <c r="DC91" i="24"/>
  <c r="DC91" i="48"/>
  <c r="DF91" i="49"/>
  <c r="DI91" i="2"/>
  <c r="DC91" i="54"/>
  <c r="DD91" i="20"/>
  <c r="DE91" i="18"/>
  <c r="DD91" i="27"/>
  <c r="DI91" i="8"/>
  <c r="DE91" i="40"/>
  <c r="DE91" i="41"/>
  <c r="DE91" i="50"/>
  <c r="DD91" i="52"/>
  <c r="DC91" i="8"/>
  <c r="DI91" i="28"/>
  <c r="DC91" i="51"/>
  <c r="DI91" i="12"/>
  <c r="DF91" i="10"/>
  <c r="DE91" i="47"/>
  <c r="DD91" i="37"/>
  <c r="DC91" i="45"/>
  <c r="DE91" i="34"/>
  <c r="DC91" i="31"/>
  <c r="DI91" i="48"/>
  <c r="DE91" i="42"/>
  <c r="DD91" i="18"/>
  <c r="DE91" i="12"/>
  <c r="DF91" i="28"/>
  <c r="DF91" i="21"/>
  <c r="DF91" i="23"/>
  <c r="DD91" i="40"/>
  <c r="DH91" i="58"/>
  <c r="DI91" i="13"/>
  <c r="DC91" i="16"/>
  <c r="DI91" i="54"/>
  <c r="DF91" i="27"/>
  <c r="DD91" i="1"/>
  <c r="DF91" i="41"/>
  <c r="DD91" i="9"/>
  <c r="DE91" i="21"/>
  <c r="DD91" i="49"/>
  <c r="G638" i="12" l="1"/>
  <c r="DI92" i="12"/>
  <c r="H854" i="12" s="1"/>
  <c r="DE92" i="21"/>
  <c r="H850" i="21" s="1"/>
  <c r="G634" i="21"/>
  <c r="DH92" i="58"/>
  <c r="H853" i="58" s="1"/>
  <c r="G637" i="58"/>
  <c r="G638" i="48"/>
  <c r="DI92" i="48"/>
  <c r="H854" i="48" s="1"/>
  <c r="DC92" i="8"/>
  <c r="H848" i="8" s="1"/>
  <c r="G632" i="8"/>
  <c r="DD92" i="20"/>
  <c r="H849" i="20" s="1"/>
  <c r="G633" i="20"/>
  <c r="G632" i="44"/>
  <c r="DC92" i="44"/>
  <c r="H848" i="44" s="1"/>
  <c r="G632" i="20"/>
  <c r="DC92" i="20"/>
  <c r="H848" i="20" s="1"/>
  <c r="G638" i="9"/>
  <c r="DI92" i="9"/>
  <c r="H854" i="9" s="1"/>
  <c r="DC92" i="10"/>
  <c r="H848" i="10" s="1"/>
  <c r="G632" i="10"/>
  <c r="DD92" i="10"/>
  <c r="H849" i="10" s="1"/>
  <c r="G633" i="10"/>
  <c r="G635" i="40"/>
  <c r="DF92" i="40"/>
  <c r="H851" i="40" s="1"/>
  <c r="DF92" i="12"/>
  <c r="H851" i="12" s="1"/>
  <c r="G635" i="12"/>
  <c r="DF92" i="3"/>
  <c r="H851" i="3" s="1"/>
  <c r="G635" i="3"/>
  <c r="G633" i="3"/>
  <c r="DD92" i="3"/>
  <c r="H849" i="3" s="1"/>
  <c r="DG92" i="54"/>
  <c r="H852" i="54" s="1"/>
  <c r="G636" i="54"/>
  <c r="DG92" i="56"/>
  <c r="H852" i="56" s="1"/>
  <c r="G636" i="56"/>
  <c r="G634" i="20"/>
  <c r="DE92" i="20"/>
  <c r="H850" i="20" s="1"/>
  <c r="DC92" i="4"/>
  <c r="H848" i="4" s="1"/>
  <c r="G632" i="4"/>
  <c r="DC92" i="28"/>
  <c r="H848" i="28" s="1"/>
  <c r="G632" i="28"/>
  <c r="DI92" i="29"/>
  <c r="H854" i="29" s="1"/>
  <c r="G638" i="29"/>
  <c r="DI92" i="33"/>
  <c r="H854" i="33" s="1"/>
  <c r="G638" i="33"/>
  <c r="G634" i="17"/>
  <c r="DE92" i="17"/>
  <c r="H850" i="17" s="1"/>
  <c r="DG92" i="43"/>
  <c r="H852" i="43" s="1"/>
  <c r="G636" i="43"/>
  <c r="G636" i="32"/>
  <c r="DG92" i="32"/>
  <c r="H852" i="32" s="1"/>
  <c r="G637" i="57"/>
  <c r="DH92" i="57"/>
  <c r="H853" i="57" s="1"/>
  <c r="DD92" i="51"/>
  <c r="H849" i="51" s="1"/>
  <c r="G633" i="51"/>
  <c r="G636" i="13"/>
  <c r="DG92" i="13"/>
  <c r="H852" i="13" s="1"/>
  <c r="DH92" i="32"/>
  <c r="H853" i="32" s="1"/>
  <c r="G637" i="32"/>
  <c r="G636" i="29"/>
  <c r="DG92" i="29"/>
  <c r="H852" i="29" s="1"/>
  <c r="DG92" i="37"/>
  <c r="H852" i="37" s="1"/>
  <c r="G636" i="37"/>
  <c r="G633" i="24"/>
  <c r="DD92" i="24"/>
  <c r="H849" i="24" s="1"/>
  <c r="G637" i="40"/>
  <c r="DH92" i="40"/>
  <c r="H853" i="40" s="1"/>
  <c r="G635" i="18"/>
  <c r="DF92" i="18"/>
  <c r="H851" i="18" s="1"/>
  <c r="G637" i="50"/>
  <c r="DH92" i="50"/>
  <c r="H853" i="50" s="1"/>
  <c r="DF92" i="33"/>
  <c r="H851" i="33" s="1"/>
  <c r="G635" i="33"/>
  <c r="G636" i="51"/>
  <c r="DG92" i="51"/>
  <c r="H852" i="51" s="1"/>
  <c r="DH92" i="42"/>
  <c r="H853" i="42" s="1"/>
  <c r="G637" i="42"/>
  <c r="DE92" i="4"/>
  <c r="H850" i="4" s="1"/>
  <c r="G634" i="4"/>
  <c r="DF92" i="56"/>
  <c r="H851" i="56" s="1"/>
  <c r="G635" i="56"/>
  <c r="G632" i="47"/>
  <c r="DC92" i="47"/>
  <c r="H848" i="47" s="1"/>
  <c r="G636" i="47"/>
  <c r="DG92" i="47"/>
  <c r="H852" i="47" s="1"/>
  <c r="DC92" i="14"/>
  <c r="H848" i="14" s="1"/>
  <c r="G632" i="14"/>
  <c r="DH92" i="19"/>
  <c r="H853" i="19" s="1"/>
  <c r="G637" i="19"/>
  <c r="DG92" i="46"/>
  <c r="H852" i="46" s="1"/>
  <c r="G636" i="46"/>
  <c r="DE92" i="14"/>
  <c r="H850" i="14" s="1"/>
  <c r="G634" i="14"/>
  <c r="DI92" i="7"/>
  <c r="H854" i="7" s="1"/>
  <c r="G638" i="7"/>
  <c r="DE92" i="18"/>
  <c r="H850" i="18" s="1"/>
  <c r="G634" i="18"/>
  <c r="G632" i="19"/>
  <c r="DC92" i="19"/>
  <c r="H848" i="19" s="1"/>
  <c r="G638" i="46"/>
  <c r="DI92" i="46"/>
  <c r="H854" i="46" s="1"/>
  <c r="DG92" i="5"/>
  <c r="H852" i="5" s="1"/>
  <c r="G636" i="5"/>
  <c r="DH92" i="34"/>
  <c r="H853" i="34" s="1"/>
  <c r="G637" i="34"/>
  <c r="DG92" i="10"/>
  <c r="H852" i="10" s="1"/>
  <c r="G636" i="10"/>
  <c r="DC92" i="52"/>
  <c r="H848" i="52" s="1"/>
  <c r="G632" i="52"/>
  <c r="DI92" i="32"/>
  <c r="H854" i="32" s="1"/>
  <c r="G638" i="32"/>
  <c r="DI92" i="16"/>
  <c r="H854" i="16" s="1"/>
  <c r="G638" i="16"/>
  <c r="G633" i="9"/>
  <c r="DD92" i="9"/>
  <c r="H849" i="9" s="1"/>
  <c r="G633" i="40"/>
  <c r="DD92" i="40"/>
  <c r="H849" i="40" s="1"/>
  <c r="G632" i="31"/>
  <c r="DC92" i="31"/>
  <c r="H848" i="31" s="1"/>
  <c r="DD92" i="52"/>
  <c r="H849" i="52" s="1"/>
  <c r="G633" i="52"/>
  <c r="G632" i="54"/>
  <c r="DC92" i="54"/>
  <c r="H848" i="54" s="1"/>
  <c r="G634" i="56"/>
  <c r="DE92" i="56"/>
  <c r="H850" i="56" s="1"/>
  <c r="G638" i="34"/>
  <c r="DI92" i="34"/>
  <c r="H854" i="34" s="1"/>
  <c r="G634" i="57"/>
  <c r="DE92" i="57"/>
  <c r="H850" i="57" s="1"/>
  <c r="G638" i="52"/>
  <c r="DI92" i="52"/>
  <c r="H854" i="52" s="1"/>
  <c r="DF92" i="52"/>
  <c r="H851" i="52" s="1"/>
  <c r="G635" i="52"/>
  <c r="DD92" i="58"/>
  <c r="H849" i="58" s="1"/>
  <c r="G633" i="58"/>
  <c r="DE92" i="55"/>
  <c r="H850" i="55" s="1"/>
  <c r="G634" i="55"/>
  <c r="G632" i="33"/>
  <c r="DC92" i="33"/>
  <c r="H848" i="33" s="1"/>
  <c r="G638" i="44"/>
  <c r="DI92" i="44"/>
  <c r="H854" i="44" s="1"/>
  <c r="DC92" i="30"/>
  <c r="H848" i="30" s="1"/>
  <c r="G632" i="30"/>
  <c r="G638" i="45"/>
  <c r="DI92" i="45"/>
  <c r="H854" i="45" s="1"/>
  <c r="G632" i="9"/>
  <c r="DC92" i="9"/>
  <c r="H848" i="9" s="1"/>
  <c r="G633" i="46"/>
  <c r="DD92" i="46"/>
  <c r="H849" i="46" s="1"/>
  <c r="G633" i="7"/>
  <c r="DD92" i="7"/>
  <c r="H849" i="7" s="1"/>
  <c r="DH92" i="49"/>
  <c r="H853" i="49" s="1"/>
  <c r="G637" i="49"/>
  <c r="G633" i="30"/>
  <c r="DD92" i="30"/>
  <c r="H849" i="30" s="1"/>
  <c r="G638" i="41"/>
  <c r="DI92" i="41"/>
  <c r="H854" i="41" s="1"/>
  <c r="G637" i="31"/>
  <c r="DH92" i="31"/>
  <c r="H853" i="31" s="1"/>
  <c r="DG92" i="17"/>
  <c r="H852" i="17" s="1"/>
  <c r="G636" i="17"/>
  <c r="G633" i="53"/>
  <c r="DD92" i="53"/>
  <c r="H849" i="53" s="1"/>
  <c r="DG92" i="49"/>
  <c r="H852" i="49" s="1"/>
  <c r="G636" i="49"/>
  <c r="G637" i="33"/>
  <c r="DH92" i="33"/>
  <c r="H853" i="33" s="1"/>
  <c r="G637" i="17"/>
  <c r="DH92" i="17"/>
  <c r="H853" i="17" s="1"/>
  <c r="G636" i="57"/>
  <c r="DG92" i="57"/>
  <c r="H852" i="57" s="1"/>
  <c r="DH92" i="24"/>
  <c r="H853" i="24" s="1"/>
  <c r="G637" i="24"/>
  <c r="G635" i="39"/>
  <c r="DF92" i="39"/>
  <c r="H851" i="39" s="1"/>
  <c r="G636" i="55"/>
  <c r="DG92" i="55"/>
  <c r="H852" i="55" s="1"/>
  <c r="DG92" i="27"/>
  <c r="H852" i="27" s="1"/>
  <c r="G636" i="27"/>
  <c r="G635" i="4"/>
  <c r="DF92" i="4"/>
  <c r="H851" i="4" s="1"/>
  <c r="DC92" i="43"/>
  <c r="H848" i="43" s="1"/>
  <c r="G632" i="43"/>
  <c r="DG92" i="24"/>
  <c r="H852" i="24" s="1"/>
  <c r="G636" i="24"/>
  <c r="DD92" i="34"/>
  <c r="H849" i="34" s="1"/>
  <c r="G633" i="34"/>
  <c r="G638" i="50"/>
  <c r="DI92" i="50"/>
  <c r="H854" i="50" s="1"/>
  <c r="DG92" i="14"/>
  <c r="H852" i="14" s="1"/>
  <c r="G636" i="14"/>
  <c r="DC92" i="27"/>
  <c r="H848" i="27" s="1"/>
  <c r="G632" i="27"/>
  <c r="DD92" i="55"/>
  <c r="H849" i="55" s="1"/>
  <c r="G633" i="55"/>
  <c r="DC92" i="1"/>
  <c r="H848" i="1" s="1"/>
  <c r="G632" i="1"/>
  <c r="DG92" i="1"/>
  <c r="H852" i="1" s="1"/>
  <c r="G636" i="1"/>
  <c r="DH92" i="7"/>
  <c r="H853" i="7" s="1"/>
  <c r="G637" i="7"/>
  <c r="DI92" i="17"/>
  <c r="H854" i="17" s="1"/>
  <c r="G638" i="17"/>
  <c r="G634" i="39"/>
  <c r="DE92" i="39"/>
  <c r="H850" i="39" s="1"/>
  <c r="G633" i="49"/>
  <c r="DD92" i="49"/>
  <c r="H849" i="49" s="1"/>
  <c r="G634" i="8"/>
  <c r="DE92" i="8"/>
  <c r="H850" i="8" s="1"/>
  <c r="G633" i="32"/>
  <c r="DD92" i="32"/>
  <c r="H849" i="32" s="1"/>
  <c r="DI92" i="40"/>
  <c r="H854" i="40" s="1"/>
  <c r="G638" i="40"/>
  <c r="G635" i="54"/>
  <c r="DF92" i="54"/>
  <c r="H851" i="54" s="1"/>
  <c r="DD92" i="31"/>
  <c r="H849" i="31" s="1"/>
  <c r="G633" i="31"/>
  <c r="DF92" i="41"/>
  <c r="H851" i="41" s="1"/>
  <c r="G635" i="41"/>
  <c r="G635" i="23"/>
  <c r="DF92" i="23"/>
  <c r="H851" i="23" s="1"/>
  <c r="DE92" i="34"/>
  <c r="H850" i="34" s="1"/>
  <c r="G634" i="34"/>
  <c r="G634" i="50"/>
  <c r="DE92" i="50"/>
  <c r="H850" i="50" s="1"/>
  <c r="G638" i="2"/>
  <c r="DI92" i="2"/>
  <c r="H854" i="2" s="1"/>
  <c r="DI92" i="57"/>
  <c r="H854" i="57" s="1"/>
  <c r="G638" i="57"/>
  <c r="G635" i="6"/>
  <c r="DF92" i="6"/>
  <c r="H851" i="6" s="1"/>
  <c r="G632" i="21"/>
  <c r="DC92" i="21"/>
  <c r="H848" i="21" s="1"/>
  <c r="G635" i="19"/>
  <c r="DF92" i="19"/>
  <c r="H851" i="19" s="1"/>
  <c r="DD92" i="39"/>
  <c r="H849" i="39" s="1"/>
  <c r="G633" i="39"/>
  <c r="DI92" i="31"/>
  <c r="H854" i="31" s="1"/>
  <c r="G638" i="31"/>
  <c r="G638" i="1"/>
  <c r="DI92" i="1"/>
  <c r="H854" i="1" s="1"/>
  <c r="DH92" i="16"/>
  <c r="H853" i="16" s="1"/>
  <c r="G637" i="16"/>
  <c r="DG92" i="19"/>
  <c r="H852" i="19" s="1"/>
  <c r="G636" i="19"/>
  <c r="DE92" i="9"/>
  <c r="H850" i="9" s="1"/>
  <c r="G634" i="9"/>
  <c r="G635" i="31"/>
  <c r="DF92" i="31"/>
  <c r="H851" i="31" s="1"/>
  <c r="G634" i="28"/>
  <c r="DE92" i="28"/>
  <c r="H850" i="28" s="1"/>
  <c r="G637" i="14"/>
  <c r="DH92" i="14"/>
  <c r="H853" i="14" s="1"/>
  <c r="G637" i="12"/>
  <c r="DH92" i="12"/>
  <c r="H853" i="12" s="1"/>
  <c r="DE92" i="7"/>
  <c r="H850" i="7" s="1"/>
  <c r="G634" i="7"/>
  <c r="G633" i="50"/>
  <c r="DD92" i="50"/>
  <c r="H849" i="50" s="1"/>
  <c r="DG92" i="42"/>
  <c r="H852" i="42" s="1"/>
  <c r="G636" i="42"/>
  <c r="G636" i="20"/>
  <c r="DG92" i="20"/>
  <c r="H852" i="20" s="1"/>
  <c r="DF92" i="32"/>
  <c r="H851" i="32" s="1"/>
  <c r="G635" i="32"/>
  <c r="G632" i="40"/>
  <c r="DC92" i="40"/>
  <c r="H848" i="40" s="1"/>
  <c r="DH92" i="20"/>
  <c r="H853" i="20" s="1"/>
  <c r="G637" i="20"/>
  <c r="G636" i="31"/>
  <c r="DG92" i="31"/>
  <c r="H852" i="31" s="1"/>
  <c r="G635" i="16"/>
  <c r="DF92" i="16"/>
  <c r="H851" i="16" s="1"/>
  <c r="G638" i="49"/>
  <c r="DI92" i="49"/>
  <c r="H854" i="49" s="1"/>
  <c r="DG92" i="12"/>
  <c r="H852" i="12" s="1"/>
  <c r="G636" i="12"/>
  <c r="G636" i="39"/>
  <c r="DG92" i="39"/>
  <c r="H852" i="39" s="1"/>
  <c r="G632" i="7"/>
  <c r="DC92" i="7"/>
  <c r="H848" i="7" s="1"/>
  <c r="DH92" i="41"/>
  <c r="H853" i="41" s="1"/>
  <c r="G637" i="41"/>
  <c r="G636" i="18"/>
  <c r="DG92" i="18"/>
  <c r="H852" i="18" s="1"/>
  <c r="G634" i="30"/>
  <c r="DE92" i="30"/>
  <c r="H850" i="30" s="1"/>
  <c r="G632" i="3"/>
  <c r="DC92" i="3"/>
  <c r="H848" i="3" s="1"/>
  <c r="G637" i="45"/>
  <c r="DH92" i="45"/>
  <c r="H853" i="45" s="1"/>
  <c r="G635" i="47"/>
  <c r="DF92" i="47"/>
  <c r="H851" i="47" s="1"/>
  <c r="G638" i="27"/>
  <c r="DI92" i="27"/>
  <c r="H854" i="27" s="1"/>
  <c r="DD92" i="47"/>
  <c r="H849" i="47" s="1"/>
  <c r="G633" i="47"/>
  <c r="DF92" i="29"/>
  <c r="H851" i="29" s="1"/>
  <c r="G635" i="29"/>
  <c r="DD92" i="4"/>
  <c r="H849" i="4" s="1"/>
  <c r="G633" i="4"/>
  <c r="DG92" i="44"/>
  <c r="H852" i="44" s="1"/>
  <c r="G636" i="44"/>
  <c r="G637" i="43"/>
  <c r="DH92" i="43"/>
  <c r="H853" i="43" s="1"/>
  <c r="G634" i="42"/>
  <c r="DE92" i="42"/>
  <c r="H850" i="42" s="1"/>
  <c r="G632" i="32"/>
  <c r="DC92" i="32"/>
  <c r="H848" i="32" s="1"/>
  <c r="DF92" i="5"/>
  <c r="H851" i="5" s="1"/>
  <c r="G635" i="5"/>
  <c r="G632" i="12"/>
  <c r="DC92" i="12"/>
  <c r="H848" i="12" s="1"/>
  <c r="G636" i="3"/>
  <c r="DG92" i="3"/>
  <c r="H852" i="3" s="1"/>
  <c r="DC92" i="58"/>
  <c r="H848" i="58" s="1"/>
  <c r="G632" i="58"/>
  <c r="G637" i="54"/>
  <c r="DH92" i="54"/>
  <c r="H853" i="54" s="1"/>
  <c r="G635" i="42"/>
  <c r="DF92" i="42"/>
  <c r="H851" i="42" s="1"/>
  <c r="G636" i="21"/>
  <c r="DG92" i="21"/>
  <c r="H852" i="21" s="1"/>
  <c r="DI92" i="35"/>
  <c r="H854" i="35" s="1"/>
  <c r="G638" i="35"/>
  <c r="DI92" i="43"/>
  <c r="H854" i="43" s="1"/>
  <c r="G638" i="43"/>
  <c r="DC92" i="45"/>
  <c r="H848" i="45" s="1"/>
  <c r="G632" i="45"/>
  <c r="DC92" i="23"/>
  <c r="H848" i="23" s="1"/>
  <c r="G632" i="23"/>
  <c r="G636" i="7"/>
  <c r="DG92" i="7"/>
  <c r="H852" i="7" s="1"/>
  <c r="G638" i="19"/>
  <c r="DI92" i="19"/>
  <c r="H854" i="19" s="1"/>
  <c r="G634" i="10"/>
  <c r="DE92" i="10"/>
  <c r="H850" i="10" s="1"/>
  <c r="G637" i="28"/>
  <c r="DH92" i="28"/>
  <c r="H853" i="28" s="1"/>
  <c r="DE92" i="27"/>
  <c r="H850" i="27" s="1"/>
  <c r="G634" i="27"/>
  <c r="G637" i="55"/>
  <c r="DH92" i="55"/>
  <c r="H853" i="55" s="1"/>
  <c r="DE92" i="58"/>
  <c r="H850" i="58" s="1"/>
  <c r="G634" i="58"/>
  <c r="G634" i="52"/>
  <c r="DE92" i="52"/>
  <c r="H850" i="52" s="1"/>
  <c r="G636" i="48"/>
  <c r="DG92" i="48"/>
  <c r="H852" i="48" s="1"/>
  <c r="G636" i="28"/>
  <c r="DG92" i="28"/>
  <c r="H852" i="28" s="1"/>
  <c r="DG92" i="58"/>
  <c r="H852" i="58" s="1"/>
  <c r="G636" i="58"/>
  <c r="G634" i="46"/>
  <c r="DE92" i="46"/>
  <c r="H850" i="46" s="1"/>
  <c r="DD92" i="42"/>
  <c r="H849" i="42" s="1"/>
  <c r="G633" i="42"/>
  <c r="DG92" i="15"/>
  <c r="H852" i="15" s="1"/>
  <c r="G636" i="15"/>
  <c r="G637" i="52"/>
  <c r="DH92" i="52"/>
  <c r="H853" i="52" s="1"/>
  <c r="G637" i="13"/>
  <c r="DH92" i="13"/>
  <c r="H853" i="13" s="1"/>
  <c r="G634" i="3"/>
  <c r="DE92" i="3"/>
  <c r="H850" i="3" s="1"/>
  <c r="DH92" i="30"/>
  <c r="H853" i="30" s="1"/>
  <c r="G637" i="30"/>
  <c r="DF92" i="9"/>
  <c r="H851" i="9" s="1"/>
  <c r="G635" i="9"/>
  <c r="G637" i="53"/>
  <c r="DH92" i="53"/>
  <c r="H853" i="53" s="1"/>
  <c r="G632" i="46"/>
  <c r="DC92" i="46"/>
  <c r="H848" i="46" s="1"/>
  <c r="DC92" i="18"/>
  <c r="H848" i="18" s="1"/>
  <c r="G632" i="18"/>
  <c r="DH92" i="35"/>
  <c r="H853" i="35" s="1"/>
  <c r="G637" i="35"/>
  <c r="G635" i="57"/>
  <c r="DF92" i="57"/>
  <c r="H851" i="57" s="1"/>
  <c r="DE92" i="44"/>
  <c r="H850" i="44" s="1"/>
  <c r="G634" i="44"/>
  <c r="G635" i="30"/>
  <c r="DF92" i="30"/>
  <c r="H851" i="30" s="1"/>
  <c r="DF92" i="51"/>
  <c r="H851" i="51" s="1"/>
  <c r="G635" i="51"/>
  <c r="DD92" i="44"/>
  <c r="H849" i="44" s="1"/>
  <c r="G633" i="44"/>
  <c r="G632" i="42"/>
  <c r="DC92" i="42"/>
  <c r="H848" i="42" s="1"/>
  <c r="G635" i="37"/>
  <c r="DF92" i="37"/>
  <c r="H851" i="37" s="1"/>
  <c r="DE92" i="1"/>
  <c r="H850" i="1" s="1"/>
  <c r="G634" i="1"/>
  <c r="G636" i="41"/>
  <c r="DG92" i="41"/>
  <c r="H852" i="41" s="1"/>
  <c r="DE92" i="15"/>
  <c r="H850" i="15" s="1"/>
  <c r="G634" i="15"/>
  <c r="DI92" i="55"/>
  <c r="H854" i="55" s="1"/>
  <c r="G638" i="55"/>
  <c r="G632" i="35"/>
  <c r="DC92" i="35"/>
  <c r="H848" i="35" s="1"/>
  <c r="DF92" i="43"/>
  <c r="H851" i="43" s="1"/>
  <c r="G635" i="43"/>
  <c r="G633" i="33"/>
  <c r="DD92" i="33"/>
  <c r="H849" i="33" s="1"/>
  <c r="G634" i="41"/>
  <c r="DE92" i="41"/>
  <c r="H850" i="41" s="1"/>
  <c r="DG92" i="23"/>
  <c r="H852" i="23" s="1"/>
  <c r="G636" i="23"/>
  <c r="G635" i="35"/>
  <c r="DF92" i="35"/>
  <c r="H851" i="35" s="1"/>
  <c r="G633" i="57"/>
  <c r="DD92" i="57"/>
  <c r="H849" i="57" s="1"/>
  <c r="DC92" i="13"/>
  <c r="H848" i="13" s="1"/>
  <c r="G632" i="13"/>
  <c r="DH92" i="2"/>
  <c r="H853" i="2" s="1"/>
  <c r="G637" i="2"/>
  <c r="G638" i="24"/>
  <c r="DI92" i="24"/>
  <c r="H854" i="24" s="1"/>
  <c r="DE92" i="29"/>
  <c r="H850" i="29" s="1"/>
  <c r="G634" i="29"/>
  <c r="DE92" i="2"/>
  <c r="H850" i="2" s="1"/>
  <c r="G634" i="2"/>
  <c r="DF92" i="27"/>
  <c r="H851" i="27" s="1"/>
  <c r="G635" i="27"/>
  <c r="DF92" i="28"/>
  <c r="H851" i="28" s="1"/>
  <c r="G635" i="28"/>
  <c r="DD92" i="37"/>
  <c r="H849" i="37" s="1"/>
  <c r="G633" i="37"/>
  <c r="G634" i="40"/>
  <c r="DE92" i="40"/>
  <c r="H850" i="40" s="1"/>
  <c r="G632" i="48"/>
  <c r="DC92" i="48"/>
  <c r="H848" i="48" s="1"/>
  <c r="DE92" i="13"/>
  <c r="H850" i="13" s="1"/>
  <c r="G634" i="13"/>
  <c r="DF92" i="1"/>
  <c r="H851" i="1" s="1"/>
  <c r="G635" i="1"/>
  <c r="G636" i="50"/>
  <c r="DG92" i="50"/>
  <c r="H852" i="50" s="1"/>
  <c r="G632" i="5"/>
  <c r="DC92" i="5"/>
  <c r="H848" i="5" s="1"/>
  <c r="DF92" i="13"/>
  <c r="H851" i="13" s="1"/>
  <c r="G635" i="13"/>
  <c r="DC92" i="53"/>
  <c r="H848" i="53" s="1"/>
  <c r="G632" i="53"/>
  <c r="DE92" i="54"/>
  <c r="H850" i="54" s="1"/>
  <c r="G634" i="54"/>
  <c r="DF92" i="46"/>
  <c r="H851" i="46" s="1"/>
  <c r="G635" i="46"/>
  <c r="DI92" i="30"/>
  <c r="H854" i="30" s="1"/>
  <c r="G638" i="30"/>
  <c r="G632" i="29"/>
  <c r="DC92" i="29"/>
  <c r="H848" i="29" s="1"/>
  <c r="DE92" i="5"/>
  <c r="H850" i="5" s="1"/>
  <c r="G634" i="5"/>
  <c r="G638" i="3"/>
  <c r="DI92" i="3"/>
  <c r="H854" i="3" s="1"/>
  <c r="DI92" i="15"/>
  <c r="H854" i="15" s="1"/>
  <c r="G638" i="15"/>
  <c r="G636" i="8"/>
  <c r="DG92" i="8"/>
  <c r="H852" i="8" s="1"/>
  <c r="G633" i="15"/>
  <c r="DD92" i="15"/>
  <c r="H849" i="15" s="1"/>
  <c r="G636" i="40"/>
  <c r="DG92" i="40"/>
  <c r="H852" i="40" s="1"/>
  <c r="DE92" i="43"/>
  <c r="H850" i="43" s="1"/>
  <c r="G634" i="43"/>
  <c r="DF92" i="50"/>
  <c r="H851" i="50" s="1"/>
  <c r="G635" i="50"/>
  <c r="G633" i="28"/>
  <c r="DD92" i="28"/>
  <c r="H849" i="28" s="1"/>
  <c r="G637" i="21"/>
  <c r="DH92" i="21"/>
  <c r="H853" i="21" s="1"/>
  <c r="DI92" i="42"/>
  <c r="H854" i="42" s="1"/>
  <c r="G638" i="42"/>
  <c r="DG92" i="6"/>
  <c r="H852" i="6" s="1"/>
  <c r="G636" i="6"/>
  <c r="G636" i="53"/>
  <c r="DG92" i="53"/>
  <c r="H852" i="53" s="1"/>
  <c r="G634" i="31"/>
  <c r="DE92" i="31"/>
  <c r="H850" i="31" s="1"/>
  <c r="G638" i="6"/>
  <c r="DI92" i="6"/>
  <c r="H854" i="6" s="1"/>
  <c r="DI92" i="14"/>
  <c r="H854" i="14" s="1"/>
  <c r="G638" i="14"/>
  <c r="DH92" i="56"/>
  <c r="H853" i="56" s="1"/>
  <c r="G637" i="56"/>
  <c r="G634" i="6"/>
  <c r="DE92" i="6"/>
  <c r="H850" i="6" s="1"/>
  <c r="DD92" i="41"/>
  <c r="H849" i="41" s="1"/>
  <c r="G633" i="41"/>
  <c r="DF92" i="44"/>
  <c r="H851" i="44" s="1"/>
  <c r="G635" i="44"/>
  <c r="DE92" i="35"/>
  <c r="H850" i="35" s="1"/>
  <c r="G634" i="35"/>
  <c r="G636" i="16"/>
  <c r="DG92" i="16"/>
  <c r="H852" i="16" s="1"/>
  <c r="DH92" i="9"/>
  <c r="H853" i="9" s="1"/>
  <c r="G637" i="9"/>
  <c r="DC92" i="39"/>
  <c r="H848" i="39" s="1"/>
  <c r="G632" i="39"/>
  <c r="DD92" i="17"/>
  <c r="H849" i="17" s="1"/>
  <c r="G633" i="17"/>
  <c r="G637" i="37"/>
  <c r="DH92" i="37"/>
  <c r="H853" i="37" s="1"/>
  <c r="G638" i="18"/>
  <c r="DI92" i="18"/>
  <c r="H854" i="18" s="1"/>
  <c r="G634" i="49"/>
  <c r="DE92" i="49"/>
  <c r="H850" i="49" s="1"/>
  <c r="DH92" i="51"/>
  <c r="H853" i="51" s="1"/>
  <c r="G637" i="51"/>
  <c r="DF92" i="48"/>
  <c r="H851" i="48" s="1"/>
  <c r="G635" i="48"/>
  <c r="G638" i="39"/>
  <c r="DI92" i="39"/>
  <c r="H854" i="39" s="1"/>
  <c r="G638" i="23"/>
  <c r="DI92" i="23"/>
  <c r="H854" i="23" s="1"/>
  <c r="G632" i="41"/>
  <c r="DC92" i="41"/>
  <c r="H848" i="41" s="1"/>
  <c r="DH92" i="48"/>
  <c r="H853" i="48" s="1"/>
  <c r="G637" i="48"/>
  <c r="G637" i="6"/>
  <c r="DH92" i="6"/>
  <c r="H853" i="6" s="1"/>
  <c r="G637" i="15"/>
  <c r="DH92" i="15"/>
  <c r="H853" i="15" s="1"/>
  <c r="G633" i="29"/>
  <c r="DD92" i="29"/>
  <c r="H849" i="29" s="1"/>
  <c r="DF92" i="21"/>
  <c r="H851" i="21" s="1"/>
  <c r="G635" i="21"/>
  <c r="DI92" i="54"/>
  <c r="H854" i="54" s="1"/>
  <c r="G638" i="54"/>
  <c r="G634" i="12"/>
  <c r="DE92" i="12"/>
  <c r="H850" i="12" s="1"/>
  <c r="G634" i="47"/>
  <c r="DE92" i="47"/>
  <c r="H850" i="47" s="1"/>
  <c r="DI92" i="8"/>
  <c r="H854" i="8" s="1"/>
  <c r="G638" i="8"/>
  <c r="DC92" i="24"/>
  <c r="H848" i="24" s="1"/>
  <c r="G632" i="24"/>
  <c r="G633" i="45"/>
  <c r="DD92" i="45"/>
  <c r="H849" i="45" s="1"/>
  <c r="G632" i="37"/>
  <c r="DC92" i="37"/>
  <c r="H848" i="37" s="1"/>
  <c r="G635" i="34"/>
  <c r="DF92" i="34"/>
  <c r="H851" i="34" s="1"/>
  <c r="G634" i="23"/>
  <c r="DE92" i="23"/>
  <c r="H850" i="23" s="1"/>
  <c r="G635" i="58"/>
  <c r="DF92" i="58"/>
  <c r="H851" i="58" s="1"/>
  <c r="G633" i="5"/>
  <c r="DD92" i="5"/>
  <c r="H849" i="5" s="1"/>
  <c r="DF92" i="55"/>
  <c r="H851" i="55" s="1"/>
  <c r="G635" i="55"/>
  <c r="G636" i="30"/>
  <c r="DG92" i="30"/>
  <c r="H852" i="30" s="1"/>
  <c r="G632" i="50"/>
  <c r="DC92" i="50"/>
  <c r="H848" i="50" s="1"/>
  <c r="G632" i="2"/>
  <c r="DC92" i="2"/>
  <c r="H848" i="2" s="1"/>
  <c r="G635" i="14"/>
  <c r="DF92" i="14"/>
  <c r="H851" i="14" s="1"/>
  <c r="DH92" i="39"/>
  <c r="H853" i="39" s="1"/>
  <c r="G637" i="39"/>
  <c r="DI92" i="47"/>
  <c r="H854" i="47" s="1"/>
  <c r="G638" i="47"/>
  <c r="G637" i="8"/>
  <c r="DH92" i="8"/>
  <c r="H853" i="8" s="1"/>
  <c r="DD92" i="12"/>
  <c r="H849" i="12" s="1"/>
  <c r="G633" i="12"/>
  <c r="DH92" i="44"/>
  <c r="H853" i="44" s="1"/>
  <c r="G637" i="44"/>
  <c r="DC92" i="34"/>
  <c r="H848" i="34" s="1"/>
  <c r="G632" i="34"/>
  <c r="G637" i="5"/>
  <c r="DH92" i="5"/>
  <c r="H853" i="5" s="1"/>
  <c r="DF92" i="45"/>
  <c r="H851" i="45" s="1"/>
  <c r="G635" i="45"/>
  <c r="DF92" i="24"/>
  <c r="H851" i="24" s="1"/>
  <c r="G635" i="24"/>
  <c r="G638" i="4"/>
  <c r="DI92" i="4"/>
  <c r="H854" i="4" s="1"/>
  <c r="G632" i="56"/>
  <c r="DC92" i="56"/>
  <c r="H848" i="56" s="1"/>
  <c r="DI92" i="10"/>
  <c r="H854" i="10" s="1"/>
  <c r="G638" i="10"/>
  <c r="DD92" i="54"/>
  <c r="H849" i="54" s="1"/>
  <c r="G633" i="54"/>
  <c r="DE92" i="37"/>
  <c r="H850" i="37" s="1"/>
  <c r="G634" i="37"/>
  <c r="DH92" i="10"/>
  <c r="H853" i="10" s="1"/>
  <c r="G637" i="10"/>
  <c r="DH92" i="46"/>
  <c r="H853" i="46" s="1"/>
  <c r="G637" i="46"/>
  <c r="DE92" i="33"/>
  <c r="H850" i="33" s="1"/>
  <c r="G634" i="33"/>
  <c r="DH92" i="23"/>
  <c r="H853" i="23" s="1"/>
  <c r="G637" i="23"/>
  <c r="DE92" i="51"/>
  <c r="H850" i="51" s="1"/>
  <c r="G634" i="51"/>
  <c r="G638" i="13"/>
  <c r="DI92" i="13"/>
  <c r="H854" i="13" s="1"/>
  <c r="G638" i="28"/>
  <c r="DI92" i="28"/>
  <c r="H854" i="28" s="1"/>
  <c r="G632" i="49"/>
  <c r="DC92" i="49"/>
  <c r="H848" i="49" s="1"/>
  <c r="G638" i="56"/>
  <c r="DI92" i="56"/>
  <c r="H854" i="56" s="1"/>
  <c r="DG92" i="34"/>
  <c r="H852" i="34" s="1"/>
  <c r="G636" i="34"/>
  <c r="DE92" i="45"/>
  <c r="H850" i="45" s="1"/>
  <c r="G634" i="45"/>
  <c r="G638" i="58"/>
  <c r="DI92" i="58"/>
  <c r="H854" i="58" s="1"/>
  <c r="DD92" i="13"/>
  <c r="H849" i="13" s="1"/>
  <c r="G633" i="13"/>
  <c r="G633" i="1"/>
  <c r="DD92" i="1"/>
  <c r="H849" i="1" s="1"/>
  <c r="G635" i="49"/>
  <c r="DF92" i="49"/>
  <c r="H851" i="49" s="1"/>
  <c r="G637" i="29"/>
  <c r="DH92" i="29"/>
  <c r="H853" i="29" s="1"/>
  <c r="G638" i="51"/>
  <c r="DI92" i="51"/>
  <c r="H854" i="51" s="1"/>
  <c r="G633" i="16"/>
  <c r="DD92" i="16"/>
  <c r="H849" i="16" s="1"/>
  <c r="G632" i="17"/>
  <c r="DC92" i="17"/>
  <c r="H848" i="17" s="1"/>
  <c r="DF92" i="17"/>
  <c r="H851" i="17" s="1"/>
  <c r="G635" i="17"/>
  <c r="DH92" i="3"/>
  <c r="H853" i="3" s="1"/>
  <c r="G637" i="3"/>
  <c r="DC92" i="15"/>
  <c r="H848" i="15" s="1"/>
  <c r="G632" i="15"/>
  <c r="G633" i="8"/>
  <c r="DD92" i="8"/>
  <c r="H849" i="8" s="1"/>
  <c r="DD92" i="14"/>
  <c r="H849" i="14" s="1"/>
  <c r="G633" i="14"/>
  <c r="DF92" i="8"/>
  <c r="H851" i="8" s="1"/>
  <c r="G635" i="8"/>
  <c r="DC92" i="16"/>
  <c r="H848" i="16" s="1"/>
  <c r="G632" i="16"/>
  <c r="G633" i="18"/>
  <c r="DD92" i="18"/>
  <c r="H849" i="18" s="1"/>
  <c r="G635" i="10"/>
  <c r="DF92" i="10"/>
  <c r="H851" i="10" s="1"/>
  <c r="DC92" i="51"/>
  <c r="H848" i="51" s="1"/>
  <c r="G632" i="51"/>
  <c r="DD92" i="27"/>
  <c r="H849" i="27" s="1"/>
  <c r="G633" i="27"/>
  <c r="DH92" i="4"/>
  <c r="H853" i="4" s="1"/>
  <c r="G637" i="4"/>
  <c r="G633" i="48"/>
  <c r="DD92" i="48"/>
  <c r="H849" i="48" s="1"/>
  <c r="DE92" i="32"/>
  <c r="H850" i="32" s="1"/>
  <c r="G634" i="32"/>
  <c r="G632" i="6"/>
  <c r="DC92" i="6"/>
  <c r="H848" i="6" s="1"/>
  <c r="G634" i="19"/>
  <c r="DE92" i="19"/>
  <c r="H850" i="19" s="1"/>
  <c r="G634" i="24"/>
  <c r="DE92" i="24"/>
  <c r="H850" i="24" s="1"/>
  <c r="DE92" i="53"/>
  <c r="H850" i="53" s="1"/>
  <c r="G634" i="53"/>
  <c r="G633" i="21"/>
  <c r="DD92" i="21"/>
  <c r="H849" i="21" s="1"/>
  <c r="G638" i="53"/>
  <c r="DI92" i="53"/>
  <c r="H854" i="53" s="1"/>
  <c r="DF92" i="15"/>
  <c r="H851" i="15" s="1"/>
  <c r="G635" i="15"/>
  <c r="G633" i="6"/>
  <c r="DD92" i="6"/>
  <c r="H849" i="6" s="1"/>
  <c r="DC92" i="57"/>
  <c r="H848" i="57" s="1"/>
  <c r="G632" i="57"/>
  <c r="G635" i="53"/>
  <c r="DF92" i="53"/>
  <c r="H851" i="53" s="1"/>
  <c r="DH92" i="47"/>
  <c r="H853" i="47" s="1"/>
  <c r="G637" i="47"/>
  <c r="G633" i="19"/>
  <c r="DD92" i="19"/>
  <c r="H849" i="19" s="1"/>
  <c r="G635" i="2"/>
  <c r="DF92" i="2"/>
  <c r="H851" i="2" s="1"/>
  <c r="G638" i="5"/>
  <c r="DI92" i="5"/>
  <c r="H854" i="5" s="1"/>
  <c r="G638" i="37"/>
  <c r="DI92" i="37"/>
  <c r="H854" i="37" s="1"/>
  <c r="G636" i="35"/>
  <c r="DG92" i="35"/>
  <c r="H852" i="35" s="1"/>
  <c r="G634" i="48"/>
  <c r="DE92" i="48"/>
  <c r="H850" i="48" s="1"/>
  <c r="DD92" i="2"/>
  <c r="H849" i="2" s="1"/>
  <c r="G633" i="2"/>
  <c r="DG92" i="9"/>
  <c r="H852" i="9" s="1"/>
  <c r="G636" i="9"/>
  <c r="DE92" i="16"/>
  <c r="H850" i="16" s="1"/>
  <c r="G634" i="16"/>
  <c r="DG92" i="33"/>
  <c r="H852" i="33" s="1"/>
  <c r="G636" i="33"/>
  <c r="DG92" i="2"/>
  <c r="H852" i="2" s="1"/>
  <c r="G636" i="2"/>
  <c r="G637" i="27"/>
  <c r="DH92" i="27"/>
  <c r="H853" i="27" s="1"/>
  <c r="G633" i="23"/>
  <c r="DD92" i="23"/>
  <c r="H849" i="23" s="1"/>
  <c r="G635" i="20"/>
  <c r="DF92" i="20"/>
  <c r="H851" i="20" s="1"/>
  <c r="DH92" i="1"/>
  <c r="H853" i="1" s="1"/>
  <c r="G637" i="1"/>
  <c r="G638" i="21"/>
  <c r="DI92" i="21"/>
  <c r="H854" i="21" s="1"/>
  <c r="DG92" i="4"/>
  <c r="H852" i="4" s="1"/>
  <c r="G636" i="4"/>
  <c r="DD92" i="43"/>
  <c r="H849" i="43" s="1"/>
  <c r="G633" i="43"/>
  <c r="G637" i="18"/>
  <c r="DH92" i="18"/>
  <c r="H853" i="18" s="1"/>
  <c r="G638" i="20"/>
  <c r="DI92" i="20"/>
  <c r="H854" i="20" s="1"/>
  <c r="DD92" i="35"/>
  <c r="H849" i="35" s="1"/>
  <c r="G633" i="35"/>
  <c r="G636" i="45"/>
  <c r="DG92" i="45"/>
  <c r="H852" i="45" s="1"/>
  <c r="DG92" i="52"/>
  <c r="H852" i="52" s="1"/>
  <c r="G636" i="52"/>
  <c r="DF92" i="7"/>
  <c r="H851" i="7" s="1"/>
  <c r="G635" i="7"/>
  <c r="G632" i="55"/>
  <c r="DC92" i="55"/>
  <c r="H848" i="55" s="1"/>
  <c r="G633" i="56"/>
  <c r="DD92" i="56"/>
  <c r="H849" i="56" s="1"/>
  <c r="ED91" i="37" l="1"/>
  <c r="ED91" i="23"/>
  <c r="ED91" i="21"/>
  <c r="ED91" i="1"/>
  <c r="ED91" i="4"/>
  <c r="ED91" i="27"/>
  <c r="ED91" i="10"/>
  <c r="ED91" i="32"/>
  <c r="ED91" i="46"/>
  <c r="ED91" i="18"/>
  <c r="ED91" i="14"/>
  <c r="ED91" i="15"/>
  <c r="ED91" i="19"/>
  <c r="ED91" i="16"/>
  <c r="ED91" i="29"/>
  <c r="ED91" i="54"/>
  <c r="ED91" i="35"/>
  <c r="ED91" i="6"/>
  <c r="ED91" i="20"/>
  <c r="ED91" i="3"/>
  <c r="ED91" i="2"/>
  <c r="ED91" i="12"/>
  <c r="ED91" i="31"/>
  <c r="ED91" i="50"/>
  <c r="ED91" i="41"/>
  <c r="ED91" i="40"/>
  <c r="ED91" i="30"/>
  <c r="ED91" i="48"/>
  <c r="ED91" i="57"/>
  <c r="ED91" i="33"/>
  <c r="ED91" i="39"/>
  <c r="ED91" i="28"/>
  <c r="ED91" i="24"/>
  <c r="ED91" i="17"/>
  <c r="ED91" i="51"/>
  <c r="ED91" i="47"/>
  <c r="ED91" i="49"/>
  <c r="ED91" i="43"/>
  <c r="ED91" i="7"/>
  <c r="ED91" i="34"/>
  <c r="ED91" i="9"/>
  <c r="ED91" i="45"/>
  <c r="ED91" i="56"/>
  <c r="ED91" i="52"/>
  <c r="ED91" i="53"/>
  <c r="ED91" i="8"/>
  <c r="ED91" i="58"/>
  <c r="ED91" i="44"/>
  <c r="ED91" i="13"/>
  <c r="ED91" i="42"/>
  <c r="ED91" i="55"/>
  <c r="ED91" i="5"/>
  <c r="EC91" i="52"/>
  <c r="EC91" i="54"/>
  <c r="EC91" i="39"/>
  <c r="EC91" i="19"/>
  <c r="EC91" i="23"/>
  <c r="EC91" i="15"/>
  <c r="EC91" i="17"/>
  <c r="EC91" i="37"/>
  <c r="EC91" i="55"/>
  <c r="EC91" i="12"/>
  <c r="EC91" i="56"/>
  <c r="EC91" i="5"/>
  <c r="EC91" i="31"/>
  <c r="EC91" i="32"/>
  <c r="EC91" i="8"/>
  <c r="EC91" i="3"/>
  <c r="EC91" i="2"/>
  <c r="EC91" i="21"/>
  <c r="EC91" i="44"/>
  <c r="EC91" i="13"/>
  <c r="EC91" i="46"/>
  <c r="EC91" i="49"/>
  <c r="EC91" i="51"/>
  <c r="EC91" i="27"/>
  <c r="EC91" i="34"/>
  <c r="EC91" i="50"/>
  <c r="EC91" i="16"/>
  <c r="EC91" i="14"/>
  <c r="EC91" i="24"/>
  <c r="EC91" i="7"/>
  <c r="EC91" i="57"/>
  <c r="EC91" i="28"/>
  <c r="EC91" i="48"/>
  <c r="EC91" i="18"/>
  <c r="EC91" i="58"/>
  <c r="EC91" i="9"/>
  <c r="EC91" i="33"/>
  <c r="EC91" i="53"/>
  <c r="EC91" i="20"/>
  <c r="EC91" i="45"/>
  <c r="EC91" i="47"/>
  <c r="EC91" i="35"/>
  <c r="EC91" i="10"/>
  <c r="EC91" i="1"/>
  <c r="EC91" i="6"/>
  <c r="EC91" i="29"/>
  <c r="EC91" i="43"/>
  <c r="EC91" i="41"/>
  <c r="EC91" i="4"/>
  <c r="EC91" i="30"/>
  <c r="EC91" i="40"/>
  <c r="EC91" i="42"/>
  <c r="EB91" i="45"/>
  <c r="EB91" i="1"/>
  <c r="EB91" i="48"/>
  <c r="EB91" i="52"/>
  <c r="EB91" i="7"/>
  <c r="EB91" i="34"/>
  <c r="EB91" i="5"/>
  <c r="EB91" i="19"/>
  <c r="EB91" i="13"/>
  <c r="EB91" i="8"/>
  <c r="EB91" i="9"/>
  <c r="EB91" i="42"/>
  <c r="EB91" i="15"/>
  <c r="EB91" i="10"/>
  <c r="EB91" i="37"/>
  <c r="EB91" i="58"/>
  <c r="EB91" i="12"/>
  <c r="EB91" i="40"/>
  <c r="EB91" i="55"/>
  <c r="EB91" i="6"/>
  <c r="EB91" i="53"/>
  <c r="EB91" i="24"/>
  <c r="EB91" i="16"/>
  <c r="EB91" i="51"/>
  <c r="EB91" i="27"/>
  <c r="EB91" i="47"/>
  <c r="EB91" i="23"/>
  <c r="EB91" i="39"/>
  <c r="EB91" i="46"/>
  <c r="EB91" i="18"/>
  <c r="EB91" i="54"/>
  <c r="EB91" i="30"/>
  <c r="EB91" i="57"/>
  <c r="EB91" i="4"/>
  <c r="EB91" i="21"/>
  <c r="EB91" i="41"/>
  <c r="EB91" i="56"/>
  <c r="EB91" i="33"/>
  <c r="EB91" i="31"/>
  <c r="EB91" i="29"/>
  <c r="EB91" i="44"/>
  <c r="EB91" i="20"/>
  <c r="EB91" i="49"/>
  <c r="EB91" i="14"/>
  <c r="EB91" i="28"/>
  <c r="EB91" i="17"/>
  <c r="EB91" i="2"/>
  <c r="EB91" i="3"/>
  <c r="EB91" i="32"/>
  <c r="EB91" i="35"/>
  <c r="EB91" i="43"/>
  <c r="EB91" i="50"/>
  <c r="EA91" i="40"/>
  <c r="EA91" i="12"/>
  <c r="EA91" i="21"/>
  <c r="EA91" i="29"/>
  <c r="EA91" i="3"/>
  <c r="EA91" i="52"/>
  <c r="EA91" i="48"/>
  <c r="EA91" i="17"/>
  <c r="EA91" i="33"/>
  <c r="EA91" i="20"/>
  <c r="EA91" i="37"/>
  <c r="EA91" i="43"/>
  <c r="EA91" i="44"/>
  <c r="EA91" i="14"/>
  <c r="EA91" i="56"/>
  <c r="EA91" i="27"/>
  <c r="EA91" i="8"/>
  <c r="EA91" i="53"/>
  <c r="EA91" i="10"/>
  <c r="EA91" i="47"/>
  <c r="EA91" i="4"/>
  <c r="EA91" i="19"/>
  <c r="EA91" i="28"/>
  <c r="EA91" i="51"/>
  <c r="EA91" i="18"/>
  <c r="EA91" i="35"/>
  <c r="EA91" i="5"/>
  <c r="EA91" i="34"/>
  <c r="EA91" i="42"/>
  <c r="EA91" i="30"/>
  <c r="EA91" i="13"/>
  <c r="EA91" i="32"/>
  <c r="EA91" i="39"/>
  <c r="EA91" i="46"/>
  <c r="EA91" i="7"/>
  <c r="EA91" i="45"/>
  <c r="EA91" i="58"/>
  <c r="EA91" i="2"/>
  <c r="EA91" i="57"/>
  <c r="EA91" i="50"/>
  <c r="EA91" i="54"/>
  <c r="EA91" i="16"/>
  <c r="EA91" i="31"/>
  <c r="EA91" i="9"/>
  <c r="EA91" i="23"/>
  <c r="EA91" i="6"/>
  <c r="EA91" i="55"/>
  <c r="EA91" i="49"/>
  <c r="EA91" i="15"/>
  <c r="EA91" i="1"/>
  <c r="EA91" i="41"/>
  <c r="EA91" i="24"/>
  <c r="DZ91" i="39"/>
  <c r="DZ91" i="56"/>
  <c r="DZ91" i="53"/>
  <c r="DZ91" i="8"/>
  <c r="DZ91" i="49"/>
  <c r="DZ91" i="37"/>
  <c r="DZ91" i="6"/>
  <c r="DZ91" i="10"/>
  <c r="DZ91" i="45"/>
  <c r="DZ91" i="31"/>
  <c r="DZ91" i="7"/>
  <c r="DZ91" i="14"/>
  <c r="DZ91" i="15"/>
  <c r="DZ91" i="42"/>
  <c r="DZ91" i="18"/>
  <c r="DZ91" i="47"/>
  <c r="DZ91" i="50"/>
  <c r="DZ91" i="34"/>
  <c r="DZ91" i="57"/>
  <c r="DZ91" i="9"/>
  <c r="DZ91" i="54"/>
  <c r="DZ91" i="3"/>
  <c r="DZ91" i="41"/>
  <c r="DZ91" i="1"/>
  <c r="DZ91" i="20"/>
  <c r="DZ91" i="48"/>
  <c r="DZ91" i="46"/>
  <c r="DZ91" i="24"/>
  <c r="DZ91" i="29"/>
  <c r="DZ91" i="4"/>
  <c r="DZ91" i="35"/>
  <c r="DZ91" i="58"/>
  <c r="DZ91" i="17"/>
  <c r="DZ91" i="12"/>
  <c r="DZ91" i="32"/>
  <c r="DZ91" i="5"/>
  <c r="DZ91" i="21"/>
  <c r="DZ91" i="28"/>
  <c r="DZ91" i="52"/>
  <c r="DZ91" i="55"/>
  <c r="DZ91" i="23"/>
  <c r="DZ91" i="44"/>
  <c r="DZ91" i="33"/>
  <c r="DZ91" i="2"/>
  <c r="DZ91" i="43"/>
  <c r="DZ91" i="19"/>
  <c r="DZ91" i="51"/>
  <c r="DZ91" i="13"/>
  <c r="DZ91" i="16"/>
  <c r="DZ91" i="27"/>
  <c r="DZ91" i="40"/>
  <c r="DZ91" i="30"/>
  <c r="DZ92" i="30" l="1"/>
  <c r="H871" i="30" s="1"/>
  <c r="G655" i="30"/>
  <c r="G655" i="8"/>
  <c r="DZ92" i="8"/>
  <c r="H871" i="8" s="1"/>
  <c r="G656" i="51"/>
  <c r="EA92" i="51"/>
  <c r="H872" i="51" s="1"/>
  <c r="G657" i="14"/>
  <c r="EB92" i="14"/>
  <c r="H873" i="14" s="1"/>
  <c r="G657" i="39"/>
  <c r="EB92" i="39"/>
  <c r="H873" i="39" s="1"/>
  <c r="EB92" i="42"/>
  <c r="H873" i="42" s="1"/>
  <c r="G657" i="42"/>
  <c r="EC92" i="41"/>
  <c r="H874" i="41" s="1"/>
  <c r="G658" i="41"/>
  <c r="ED92" i="52"/>
  <c r="H875" i="52" s="1"/>
  <c r="G659" i="52"/>
  <c r="ED92" i="47"/>
  <c r="H875" i="47" s="1"/>
  <c r="G659" i="47"/>
  <c r="ED92" i="48"/>
  <c r="H875" i="48" s="1"/>
  <c r="G659" i="48"/>
  <c r="G659" i="3"/>
  <c r="ED92" i="3"/>
  <c r="H875" i="3" s="1"/>
  <c r="G659" i="15"/>
  <c r="ED92" i="15"/>
  <c r="H875" i="15" s="1"/>
  <c r="G655" i="40"/>
  <c r="DZ92" i="40"/>
  <c r="H871" i="40" s="1"/>
  <c r="DZ92" i="33"/>
  <c r="H871" i="33" s="1"/>
  <c r="G655" i="33"/>
  <c r="G655" i="32"/>
  <c r="DZ92" i="32"/>
  <c r="H871" i="32" s="1"/>
  <c r="G655" i="46"/>
  <c r="DZ92" i="46"/>
  <c r="H871" i="46" s="1"/>
  <c r="G655" i="57"/>
  <c r="DZ92" i="57"/>
  <c r="H871" i="57" s="1"/>
  <c r="G655" i="7"/>
  <c r="DZ92" i="7"/>
  <c r="H871" i="7" s="1"/>
  <c r="G655" i="53"/>
  <c r="DZ92" i="53"/>
  <c r="H871" i="53" s="1"/>
  <c r="G656" i="55"/>
  <c r="EA92" i="55"/>
  <c r="H872" i="55" s="1"/>
  <c r="G656" i="57"/>
  <c r="EA92" i="57"/>
  <c r="H872" i="57" s="1"/>
  <c r="G656" i="13"/>
  <c r="EA92" i="13"/>
  <c r="H872" i="13" s="1"/>
  <c r="G656" i="28"/>
  <c r="EA92" i="28"/>
  <c r="H872" i="28" s="1"/>
  <c r="EA92" i="56"/>
  <c r="H872" i="56" s="1"/>
  <c r="G656" i="56"/>
  <c r="G656" i="48"/>
  <c r="EA92" i="48"/>
  <c r="H872" i="48" s="1"/>
  <c r="EB92" i="43"/>
  <c r="H873" i="43" s="1"/>
  <c r="G657" i="43"/>
  <c r="G657" i="49"/>
  <c r="EB92" i="49"/>
  <c r="H873" i="49" s="1"/>
  <c r="G657" i="21"/>
  <c r="EB92" i="21"/>
  <c r="H873" i="21" s="1"/>
  <c r="EB92" i="23"/>
  <c r="H873" i="23" s="1"/>
  <c r="G657" i="23"/>
  <c r="EB92" i="55"/>
  <c r="H873" i="55" s="1"/>
  <c r="G657" i="55"/>
  <c r="G657" i="9"/>
  <c r="EB92" i="9"/>
  <c r="H873" i="9" s="1"/>
  <c r="EB92" i="48"/>
  <c r="H873" i="48" s="1"/>
  <c r="G657" i="48"/>
  <c r="EC92" i="43"/>
  <c r="H874" i="43" s="1"/>
  <c r="G658" i="43"/>
  <c r="EC92" i="20"/>
  <c r="H874" i="20" s="1"/>
  <c r="G658" i="20"/>
  <c r="EC92" i="57"/>
  <c r="H874" i="57" s="1"/>
  <c r="G658" i="57"/>
  <c r="EC92" i="51"/>
  <c r="H874" i="51" s="1"/>
  <c r="G658" i="51"/>
  <c r="EC92" i="8"/>
  <c r="H874" i="8" s="1"/>
  <c r="G658" i="8"/>
  <c r="G658" i="17"/>
  <c r="EC92" i="17"/>
  <c r="H874" i="17" s="1"/>
  <c r="G659" i="55"/>
  <c r="ED92" i="55"/>
  <c r="H875" i="55" s="1"/>
  <c r="G659" i="56"/>
  <c r="ED92" i="56"/>
  <c r="H875" i="56" s="1"/>
  <c r="ED92" i="51"/>
  <c r="H875" i="51" s="1"/>
  <c r="G659" i="51"/>
  <c r="ED92" i="30"/>
  <c r="H875" i="30" s="1"/>
  <c r="G659" i="30"/>
  <c r="ED92" i="20"/>
  <c r="H875" i="20" s="1"/>
  <c r="G659" i="20"/>
  <c r="ED92" i="14"/>
  <c r="H875" i="14" s="1"/>
  <c r="G659" i="14"/>
  <c r="G659" i="21"/>
  <c r="ED92" i="21"/>
  <c r="H875" i="21" s="1"/>
  <c r="G655" i="2"/>
  <c r="DZ92" i="2"/>
  <c r="H871" i="2" s="1"/>
  <c r="G656" i="50"/>
  <c r="EA92" i="50"/>
  <c r="H872" i="50" s="1"/>
  <c r="G656" i="27"/>
  <c r="EA92" i="27"/>
  <c r="H872" i="27" s="1"/>
  <c r="EB92" i="41"/>
  <c r="H873" i="41" s="1"/>
  <c r="G657" i="41"/>
  <c r="G657" i="6"/>
  <c r="EB92" i="6"/>
  <c r="H873" i="6" s="1"/>
  <c r="G657" i="52"/>
  <c r="EB92" i="52"/>
  <c r="H873" i="52" s="1"/>
  <c r="ED92" i="5"/>
  <c r="H875" i="5" s="1"/>
  <c r="G659" i="5"/>
  <c r="G659" i="1"/>
  <c r="ED92" i="1"/>
  <c r="H875" i="1" s="1"/>
  <c r="DZ92" i="27"/>
  <c r="H871" i="27" s="1"/>
  <c r="G655" i="27"/>
  <c r="G655" i="44"/>
  <c r="DZ92" i="44"/>
  <c r="H871" i="44" s="1"/>
  <c r="G655" i="12"/>
  <c r="DZ92" i="12"/>
  <c r="H871" i="12" s="1"/>
  <c r="DZ92" i="48"/>
  <c r="H871" i="48" s="1"/>
  <c r="G655" i="48"/>
  <c r="DZ92" i="34"/>
  <c r="H871" i="34" s="1"/>
  <c r="G655" i="34"/>
  <c r="DZ92" i="31"/>
  <c r="H871" i="31" s="1"/>
  <c r="G655" i="31"/>
  <c r="DZ92" i="56"/>
  <c r="H871" i="56" s="1"/>
  <c r="G655" i="56"/>
  <c r="EA92" i="6"/>
  <c r="H872" i="6" s="1"/>
  <c r="G656" i="6"/>
  <c r="EA92" i="2"/>
  <c r="H872" i="2" s="1"/>
  <c r="G656" i="2"/>
  <c r="G656" i="30"/>
  <c r="EA92" i="30"/>
  <c r="H872" i="30" s="1"/>
  <c r="G656" i="19"/>
  <c r="EA92" i="19"/>
  <c r="H872" i="19" s="1"/>
  <c r="G656" i="14"/>
  <c r="EA92" i="14"/>
  <c r="H872" i="14" s="1"/>
  <c r="G656" i="52"/>
  <c r="EA92" i="52"/>
  <c r="H872" i="52" s="1"/>
  <c r="G657" i="35"/>
  <c r="EB92" i="35"/>
  <c r="H873" i="35" s="1"/>
  <c r="G657" i="20"/>
  <c r="EB92" i="20"/>
  <c r="H873" i="20" s="1"/>
  <c r="EB92" i="4"/>
  <c r="H873" i="4" s="1"/>
  <c r="G657" i="4"/>
  <c r="G657" i="47"/>
  <c r="EB92" i="47"/>
  <c r="H873" i="47" s="1"/>
  <c r="G657" i="40"/>
  <c r="EB92" i="40"/>
  <c r="H873" i="40" s="1"/>
  <c r="EB92" i="8"/>
  <c r="H873" i="8" s="1"/>
  <c r="G657" i="8"/>
  <c r="G657" i="1"/>
  <c r="EB92" i="1"/>
  <c r="H873" i="1" s="1"/>
  <c r="EC92" i="29"/>
  <c r="H874" i="29" s="1"/>
  <c r="G658" i="29"/>
  <c r="G658" i="53"/>
  <c r="EC92" i="53"/>
  <c r="H874" i="53" s="1"/>
  <c r="EC92" i="7"/>
  <c r="H874" i="7" s="1"/>
  <c r="G658" i="7"/>
  <c r="G658" i="49"/>
  <c r="EC92" i="49"/>
  <c r="H874" i="49" s="1"/>
  <c r="EC92" i="32"/>
  <c r="H874" i="32" s="1"/>
  <c r="G658" i="32"/>
  <c r="EC92" i="15"/>
  <c r="H874" i="15" s="1"/>
  <c r="G658" i="15"/>
  <c r="G659" i="42"/>
  <c r="ED92" i="42"/>
  <c r="H875" i="42" s="1"/>
  <c r="ED92" i="45"/>
  <c r="H875" i="45" s="1"/>
  <c r="G659" i="45"/>
  <c r="G659" i="17"/>
  <c r="ED92" i="17"/>
  <c r="H875" i="17" s="1"/>
  <c r="G659" i="40"/>
  <c r="ED92" i="40"/>
  <c r="H875" i="40" s="1"/>
  <c r="ED92" i="6"/>
  <c r="H875" i="6" s="1"/>
  <c r="G659" i="6"/>
  <c r="ED92" i="18"/>
  <c r="H875" i="18" s="1"/>
  <c r="G659" i="18"/>
  <c r="G659" i="23"/>
  <c r="ED92" i="23"/>
  <c r="H875" i="23" s="1"/>
  <c r="G655" i="9"/>
  <c r="DZ92" i="9"/>
  <c r="H871" i="9" s="1"/>
  <c r="EC92" i="45"/>
  <c r="H874" i="45" s="1"/>
  <c r="G658" i="45"/>
  <c r="G655" i="16"/>
  <c r="DZ92" i="16"/>
  <c r="H871" i="16" s="1"/>
  <c r="G655" i="23"/>
  <c r="DZ92" i="23"/>
  <c r="H871" i="23" s="1"/>
  <c r="DZ92" i="17"/>
  <c r="H871" i="17" s="1"/>
  <c r="G655" i="17"/>
  <c r="G655" i="20"/>
  <c r="DZ92" i="20"/>
  <c r="H871" i="20" s="1"/>
  <c r="G655" i="50"/>
  <c r="DZ92" i="50"/>
  <c r="H871" i="50" s="1"/>
  <c r="DZ92" i="45"/>
  <c r="H871" i="45" s="1"/>
  <c r="G655" i="45"/>
  <c r="G655" i="39"/>
  <c r="DZ92" i="39"/>
  <c r="H871" i="39" s="1"/>
  <c r="G656" i="23"/>
  <c r="EA92" i="23"/>
  <c r="H872" i="23" s="1"/>
  <c r="G656" i="58"/>
  <c r="EA92" i="58"/>
  <c r="H872" i="58" s="1"/>
  <c r="G656" i="42"/>
  <c r="EA92" i="42"/>
  <c r="H872" i="42" s="1"/>
  <c r="EA92" i="4"/>
  <c r="H872" i="4" s="1"/>
  <c r="G656" i="4"/>
  <c r="EA92" i="44"/>
  <c r="H872" i="44" s="1"/>
  <c r="G656" i="44"/>
  <c r="EA92" i="3"/>
  <c r="H872" i="3" s="1"/>
  <c r="G656" i="3"/>
  <c r="EB92" i="32"/>
  <c r="H873" i="32" s="1"/>
  <c r="G657" i="32"/>
  <c r="G657" i="44"/>
  <c r="EB92" i="44"/>
  <c r="H873" i="44" s="1"/>
  <c r="G657" i="57"/>
  <c r="EB92" i="57"/>
  <c r="H873" i="57" s="1"/>
  <c r="EB92" i="27"/>
  <c r="H873" i="27" s="1"/>
  <c r="G657" i="27"/>
  <c r="G657" i="12"/>
  <c r="EB92" i="12"/>
  <c r="H873" i="12" s="1"/>
  <c r="EB92" i="13"/>
  <c r="H873" i="13" s="1"/>
  <c r="G657" i="13"/>
  <c r="G657" i="45"/>
  <c r="EB92" i="45"/>
  <c r="H873" i="45" s="1"/>
  <c r="EC92" i="6"/>
  <c r="H874" i="6" s="1"/>
  <c r="G658" i="6"/>
  <c r="G658" i="33"/>
  <c r="EC92" i="33"/>
  <c r="H874" i="33" s="1"/>
  <c r="EC92" i="24"/>
  <c r="H874" i="24" s="1"/>
  <c r="G658" i="24"/>
  <c r="G658" i="46"/>
  <c r="EC92" i="46"/>
  <c r="H874" i="46" s="1"/>
  <c r="G658" i="31"/>
  <c r="EC92" i="31"/>
  <c r="H874" i="31" s="1"/>
  <c r="G658" i="23"/>
  <c r="EC92" i="23"/>
  <c r="H874" i="23" s="1"/>
  <c r="ED92" i="13"/>
  <c r="H875" i="13" s="1"/>
  <c r="G659" i="13"/>
  <c r="G659" i="9"/>
  <c r="ED92" i="9"/>
  <c r="H875" i="9" s="1"/>
  <c r="G659" i="24"/>
  <c r="ED92" i="24"/>
  <c r="H875" i="24" s="1"/>
  <c r="G659" i="41"/>
  <c r="ED92" i="41"/>
  <c r="H875" i="41" s="1"/>
  <c r="G659" i="35"/>
  <c r="ED92" i="35"/>
  <c r="H875" i="35" s="1"/>
  <c r="G659" i="46"/>
  <c r="ED92" i="46"/>
  <c r="H875" i="46" s="1"/>
  <c r="ED92" i="37"/>
  <c r="H875" i="37" s="1"/>
  <c r="G659" i="37"/>
  <c r="EA92" i="49"/>
  <c r="H872" i="49" s="1"/>
  <c r="G656" i="49"/>
  <c r="G658" i="37"/>
  <c r="EC92" i="37"/>
  <c r="H874" i="37" s="1"/>
  <c r="G655" i="13"/>
  <c r="DZ92" i="13"/>
  <c r="H871" i="13" s="1"/>
  <c r="DZ92" i="55"/>
  <c r="H871" i="55" s="1"/>
  <c r="G655" i="55"/>
  <c r="G655" i="58"/>
  <c r="DZ92" i="58"/>
  <c r="H871" i="58" s="1"/>
  <c r="DZ92" i="1"/>
  <c r="H871" i="1" s="1"/>
  <c r="G655" i="1"/>
  <c r="G655" i="47"/>
  <c r="DZ92" i="47"/>
  <c r="H871" i="47" s="1"/>
  <c r="G655" i="10"/>
  <c r="DZ92" i="10"/>
  <c r="H871" i="10" s="1"/>
  <c r="EA92" i="24"/>
  <c r="H872" i="24" s="1"/>
  <c r="G656" i="24"/>
  <c r="G656" i="9"/>
  <c r="EA92" i="9"/>
  <c r="H872" i="9" s="1"/>
  <c r="G656" i="45"/>
  <c r="EA92" i="45"/>
  <c r="H872" i="45" s="1"/>
  <c r="EA92" i="34"/>
  <c r="H872" i="34" s="1"/>
  <c r="G656" i="34"/>
  <c r="EA92" i="47"/>
  <c r="H872" i="47" s="1"/>
  <c r="G656" i="47"/>
  <c r="EA92" i="43"/>
  <c r="H872" i="43" s="1"/>
  <c r="G656" i="43"/>
  <c r="EA92" i="29"/>
  <c r="H872" i="29" s="1"/>
  <c r="G656" i="29"/>
  <c r="G657" i="3"/>
  <c r="EB92" i="3"/>
  <c r="H873" i="3" s="1"/>
  <c r="EB92" i="29"/>
  <c r="H873" i="29" s="1"/>
  <c r="G657" i="29"/>
  <c r="G657" i="30"/>
  <c r="EB92" i="30"/>
  <c r="H873" i="30" s="1"/>
  <c r="EB92" i="51"/>
  <c r="H873" i="51" s="1"/>
  <c r="G657" i="51"/>
  <c r="G657" i="58"/>
  <c r="EB92" i="58"/>
  <c r="H873" i="58" s="1"/>
  <c r="EB92" i="19"/>
  <c r="H873" i="19" s="1"/>
  <c r="G657" i="19"/>
  <c r="G658" i="42"/>
  <c r="EC92" i="42"/>
  <c r="H874" i="42" s="1"/>
  <c r="G658" i="1"/>
  <c r="EC92" i="1"/>
  <c r="H874" i="1" s="1"/>
  <c r="G658" i="9"/>
  <c r="EC92" i="9"/>
  <c r="H874" i="9" s="1"/>
  <c r="G658" i="14"/>
  <c r="EC92" i="14"/>
  <c r="H874" i="14" s="1"/>
  <c r="G658" i="13"/>
  <c r="EC92" i="13"/>
  <c r="H874" i="13" s="1"/>
  <c r="G658" i="5"/>
  <c r="EC92" i="5"/>
  <c r="H874" i="5" s="1"/>
  <c r="EC92" i="19"/>
  <c r="H874" i="19" s="1"/>
  <c r="G658" i="19"/>
  <c r="ED92" i="44"/>
  <c r="H875" i="44" s="1"/>
  <c r="G659" i="44"/>
  <c r="G659" i="34"/>
  <c r="ED92" i="34"/>
  <c r="H875" i="34" s="1"/>
  <c r="G659" i="28"/>
  <c r="ED92" i="28"/>
  <c r="H875" i="28" s="1"/>
  <c r="G659" i="50"/>
  <c r="ED92" i="50"/>
  <c r="H875" i="50" s="1"/>
  <c r="ED92" i="54"/>
  <c r="H875" i="54" s="1"/>
  <c r="G659" i="54"/>
  <c r="G659" i="32"/>
  <c r="ED92" i="32"/>
  <c r="H875" i="32" s="1"/>
  <c r="G655" i="5"/>
  <c r="DZ92" i="5"/>
  <c r="H871" i="5" s="1"/>
  <c r="G655" i="14"/>
  <c r="DZ92" i="14"/>
  <c r="H871" i="14" s="1"/>
  <c r="EA92" i="32"/>
  <c r="H872" i="32" s="1"/>
  <c r="G656" i="32"/>
  <c r="G656" i="17"/>
  <c r="EA92" i="17"/>
  <c r="H872" i="17" s="1"/>
  <c r="G658" i="28"/>
  <c r="EC92" i="28"/>
  <c r="H874" i="28" s="1"/>
  <c r="G655" i="51"/>
  <c r="DZ92" i="51"/>
  <c r="H871" i="51" s="1"/>
  <c r="G655" i="52"/>
  <c r="DZ92" i="52"/>
  <c r="H871" i="52" s="1"/>
  <c r="G655" i="35"/>
  <c r="DZ92" i="35"/>
  <c r="H871" i="35" s="1"/>
  <c r="G655" i="41"/>
  <c r="DZ92" i="41"/>
  <c r="H871" i="41" s="1"/>
  <c r="G655" i="18"/>
  <c r="DZ92" i="18"/>
  <c r="H871" i="18" s="1"/>
  <c r="DZ92" i="6"/>
  <c r="H871" i="6" s="1"/>
  <c r="G655" i="6"/>
  <c r="EA92" i="41"/>
  <c r="H872" i="41" s="1"/>
  <c r="G656" i="41"/>
  <c r="G656" i="31"/>
  <c r="EA92" i="31"/>
  <c r="H872" i="31" s="1"/>
  <c r="EA92" i="7"/>
  <c r="H872" i="7" s="1"/>
  <c r="G656" i="7"/>
  <c r="G656" i="5"/>
  <c r="EA92" i="5"/>
  <c r="H872" i="5" s="1"/>
  <c r="G656" i="10"/>
  <c r="EA92" i="10"/>
  <c r="H872" i="10" s="1"/>
  <c r="EA92" i="37"/>
  <c r="H872" i="37" s="1"/>
  <c r="G656" i="37"/>
  <c r="G656" i="21"/>
  <c r="EA92" i="21"/>
  <c r="H872" i="21" s="1"/>
  <c r="G657" i="2"/>
  <c r="EB92" i="2"/>
  <c r="H873" i="2" s="1"/>
  <c r="G657" i="31"/>
  <c r="EB92" i="31"/>
  <c r="H873" i="31" s="1"/>
  <c r="EB92" i="54"/>
  <c r="H873" i="54" s="1"/>
  <c r="G657" i="54"/>
  <c r="G657" i="16"/>
  <c r="EB92" i="16"/>
  <c r="H873" i="16" s="1"/>
  <c r="EB92" i="37"/>
  <c r="H873" i="37" s="1"/>
  <c r="G657" i="37"/>
  <c r="G657" i="5"/>
  <c r="EB92" i="5"/>
  <c r="H873" i="5" s="1"/>
  <c r="G658" i="40"/>
  <c r="EC92" i="40"/>
  <c r="H874" i="40" s="1"/>
  <c r="G658" i="10"/>
  <c r="EC92" i="10"/>
  <c r="H874" i="10" s="1"/>
  <c r="EC92" i="58"/>
  <c r="H874" i="58" s="1"/>
  <c r="G658" i="58"/>
  <c r="G658" i="16"/>
  <c r="EC92" i="16"/>
  <c r="H874" i="16" s="1"/>
  <c r="EC92" i="44"/>
  <c r="H874" i="44" s="1"/>
  <c r="G658" i="44"/>
  <c r="G658" i="56"/>
  <c r="EC92" i="56"/>
  <c r="H874" i="56" s="1"/>
  <c r="G658" i="39"/>
  <c r="EC92" i="39"/>
  <c r="H874" i="39" s="1"/>
  <c r="G659" i="58"/>
  <c r="ED92" i="58"/>
  <c r="H875" i="58" s="1"/>
  <c r="ED92" i="7"/>
  <c r="H875" i="7" s="1"/>
  <c r="G659" i="7"/>
  <c r="ED92" i="39"/>
  <c r="H875" i="39" s="1"/>
  <c r="G659" i="39"/>
  <c r="ED92" i="31"/>
  <c r="H875" i="31" s="1"/>
  <c r="G659" i="31"/>
  <c r="G659" i="29"/>
  <c r="ED92" i="29"/>
  <c r="H875" i="29" s="1"/>
  <c r="G659" i="10"/>
  <c r="ED92" i="10"/>
  <c r="H875" i="10" s="1"/>
  <c r="G655" i="24"/>
  <c r="DZ92" i="24"/>
  <c r="H871" i="24" s="1"/>
  <c r="G657" i="50"/>
  <c r="EB92" i="50"/>
  <c r="H873" i="50" s="1"/>
  <c r="G658" i="3"/>
  <c r="EC92" i="3"/>
  <c r="H874" i="3" s="1"/>
  <c r="G655" i="19"/>
  <c r="DZ92" i="19"/>
  <c r="H871" i="19" s="1"/>
  <c r="G655" i="28"/>
  <c r="DZ92" i="28"/>
  <c r="H871" i="28" s="1"/>
  <c r="DZ92" i="4"/>
  <c r="H871" i="4" s="1"/>
  <c r="G655" i="4"/>
  <c r="G655" i="3"/>
  <c r="DZ92" i="3"/>
  <c r="H871" i="3" s="1"/>
  <c r="DZ92" i="42"/>
  <c r="H871" i="42" s="1"/>
  <c r="G655" i="42"/>
  <c r="DZ92" i="37"/>
  <c r="H871" i="37" s="1"/>
  <c r="G655" i="37"/>
  <c r="EA92" i="1"/>
  <c r="H872" i="1" s="1"/>
  <c r="G656" i="1"/>
  <c r="G656" i="16"/>
  <c r="EA92" i="16"/>
  <c r="H872" i="16" s="1"/>
  <c r="EA92" i="46"/>
  <c r="H872" i="46" s="1"/>
  <c r="G656" i="46"/>
  <c r="EA92" i="35"/>
  <c r="H872" i="35" s="1"/>
  <c r="G656" i="35"/>
  <c r="EA92" i="53"/>
  <c r="H872" i="53" s="1"/>
  <c r="G656" i="53"/>
  <c r="G656" i="20"/>
  <c r="EA92" i="20"/>
  <c r="H872" i="20" s="1"/>
  <c r="G656" i="12"/>
  <c r="EA92" i="12"/>
  <c r="H872" i="12" s="1"/>
  <c r="EB92" i="17"/>
  <c r="H873" i="17" s="1"/>
  <c r="G657" i="17"/>
  <c r="G657" i="33"/>
  <c r="EB92" i="33"/>
  <c r="H873" i="33" s="1"/>
  <c r="G657" i="18"/>
  <c r="EB92" i="18"/>
  <c r="H873" i="18" s="1"/>
  <c r="G657" i="24"/>
  <c r="EB92" i="24"/>
  <c r="H873" i="24" s="1"/>
  <c r="G657" i="10"/>
  <c r="EB92" i="10"/>
  <c r="H873" i="10" s="1"/>
  <c r="EB92" i="34"/>
  <c r="H873" i="34" s="1"/>
  <c r="G657" i="34"/>
  <c r="EC92" i="30"/>
  <c r="H874" i="30" s="1"/>
  <c r="G658" i="30"/>
  <c r="EC92" i="35"/>
  <c r="H874" i="35" s="1"/>
  <c r="G658" i="35"/>
  <c r="G658" i="18"/>
  <c r="EC92" i="18"/>
  <c r="H874" i="18" s="1"/>
  <c r="EC92" i="50"/>
  <c r="H874" i="50" s="1"/>
  <c r="G658" i="50"/>
  <c r="EC92" i="21"/>
  <c r="H874" i="21" s="1"/>
  <c r="G658" i="21"/>
  <c r="EC92" i="12"/>
  <c r="H874" i="12" s="1"/>
  <c r="G658" i="12"/>
  <c r="G658" i="54"/>
  <c r="EC92" i="54"/>
  <c r="H874" i="54" s="1"/>
  <c r="G659" i="8"/>
  <c r="ED92" i="8"/>
  <c r="H875" i="8" s="1"/>
  <c r="G659" i="43"/>
  <c r="ED92" i="43"/>
  <c r="H875" i="43" s="1"/>
  <c r="G659" i="33"/>
  <c r="ED92" i="33"/>
  <c r="H875" i="33" s="1"/>
  <c r="G659" i="12"/>
  <c r="ED92" i="12"/>
  <c r="H875" i="12" s="1"/>
  <c r="G659" i="16"/>
  <c r="ED92" i="16"/>
  <c r="H875" i="16" s="1"/>
  <c r="G659" i="27"/>
  <c r="ED92" i="27"/>
  <c r="H875" i="27" s="1"/>
  <c r="EC92" i="27"/>
  <c r="H874" i="27" s="1"/>
  <c r="G658" i="27"/>
  <c r="DZ92" i="43"/>
  <c r="H871" i="43" s="1"/>
  <c r="G655" i="43"/>
  <c r="DZ92" i="21"/>
  <c r="H871" i="21" s="1"/>
  <c r="G655" i="21"/>
  <c r="DZ92" i="29"/>
  <c r="H871" i="29" s="1"/>
  <c r="G655" i="29"/>
  <c r="G655" i="54"/>
  <c r="DZ92" i="54"/>
  <c r="H871" i="54" s="1"/>
  <c r="DZ92" i="15"/>
  <c r="H871" i="15" s="1"/>
  <c r="G655" i="15"/>
  <c r="G655" i="49"/>
  <c r="DZ92" i="49"/>
  <c r="H871" i="49" s="1"/>
  <c r="EA92" i="15"/>
  <c r="H872" i="15" s="1"/>
  <c r="G656" i="15"/>
  <c r="EA92" i="54"/>
  <c r="H872" i="54" s="1"/>
  <c r="G656" i="54"/>
  <c r="G656" i="39"/>
  <c r="EA92" i="39"/>
  <c r="H872" i="39" s="1"/>
  <c r="G656" i="18"/>
  <c r="EA92" i="18"/>
  <c r="H872" i="18" s="1"/>
  <c r="G656" i="8"/>
  <c r="EA92" i="8"/>
  <c r="H872" i="8" s="1"/>
  <c r="EA92" i="33"/>
  <c r="H872" i="33" s="1"/>
  <c r="G656" i="33"/>
  <c r="EA92" i="40"/>
  <c r="H872" i="40" s="1"/>
  <c r="G656" i="40"/>
  <c r="EB92" i="28"/>
  <c r="H873" i="28" s="1"/>
  <c r="G657" i="28"/>
  <c r="EB92" i="56"/>
  <c r="H873" i="56" s="1"/>
  <c r="G657" i="56"/>
  <c r="EB92" i="46"/>
  <c r="H873" i="46" s="1"/>
  <c r="G657" i="46"/>
  <c r="EB92" i="53"/>
  <c r="H873" i="53" s="1"/>
  <c r="G657" i="53"/>
  <c r="EB92" i="15"/>
  <c r="H873" i="15" s="1"/>
  <c r="G657" i="15"/>
  <c r="G657" i="7"/>
  <c r="EB92" i="7"/>
  <c r="H873" i="7" s="1"/>
  <c r="EC92" i="4"/>
  <c r="H874" i="4" s="1"/>
  <c r="G658" i="4"/>
  <c r="EC92" i="47"/>
  <c r="H874" i="47" s="1"/>
  <c r="G658" i="47"/>
  <c r="EC92" i="48"/>
  <c r="H874" i="48" s="1"/>
  <c r="G658" i="48"/>
  <c r="G658" i="34"/>
  <c r="EC92" i="34"/>
  <c r="H874" i="34" s="1"/>
  <c r="EC92" i="2"/>
  <c r="H874" i="2" s="1"/>
  <c r="G658" i="2"/>
  <c r="G658" i="55"/>
  <c r="EC92" i="55"/>
  <c r="H874" i="55" s="1"/>
  <c r="EC92" i="52"/>
  <c r="H874" i="52" s="1"/>
  <c r="G658" i="52"/>
  <c r="G659" i="53"/>
  <c r="ED92" i="53"/>
  <c r="H875" i="53" s="1"/>
  <c r="G659" i="49"/>
  <c r="ED92" i="49"/>
  <c r="H875" i="49" s="1"/>
  <c r="G659" i="57"/>
  <c r="ED92" i="57"/>
  <c r="H875" i="57" s="1"/>
  <c r="G659" i="2"/>
  <c r="ED92" i="2"/>
  <c r="H875" i="2" s="1"/>
  <c r="G659" i="19"/>
  <c r="ED92" i="19"/>
  <c r="H875" i="19" s="1"/>
  <c r="ED92" i="4"/>
  <c r="H875" i="4" s="1"/>
  <c r="G659" i="4"/>
  <c r="DJ91" i="23" l="1"/>
  <c r="DJ91" i="7"/>
  <c r="DJ91" i="31"/>
  <c r="DJ91" i="47"/>
  <c r="DJ91" i="24"/>
  <c r="DJ91" i="13"/>
  <c r="DJ91" i="16"/>
  <c r="DJ91" i="55"/>
  <c r="DJ91" i="21"/>
  <c r="DJ91" i="17"/>
  <c r="DJ91" i="35"/>
  <c r="DJ91" i="48"/>
  <c r="DJ91" i="40"/>
  <c r="DJ91" i="32"/>
  <c r="DJ91" i="20"/>
  <c r="DJ91" i="27"/>
  <c r="DJ91" i="50"/>
  <c r="DJ91" i="19"/>
  <c r="DJ91" i="54"/>
  <c r="DJ91" i="57"/>
  <c r="DJ91" i="39"/>
  <c r="DJ91" i="3"/>
  <c r="DJ91" i="10"/>
  <c r="DJ91" i="44"/>
  <c r="DJ91" i="4"/>
  <c r="DJ91" i="29"/>
  <c r="DJ91" i="6"/>
  <c r="DJ91" i="14"/>
  <c r="DJ91" i="15"/>
  <c r="DJ91" i="56"/>
  <c r="DJ91" i="33"/>
  <c r="DJ91" i="8"/>
  <c r="DJ91" i="58"/>
  <c r="DJ91" i="34"/>
  <c r="DJ91" i="46"/>
  <c r="DJ91" i="49"/>
  <c r="DJ91" i="5"/>
  <c r="DJ91" i="12"/>
  <c r="DJ91" i="52"/>
  <c r="DJ91" i="42"/>
  <c r="DJ91" i="30"/>
  <c r="DJ91" i="51"/>
  <c r="DJ91" i="2"/>
  <c r="DJ91" i="9"/>
  <c r="DJ91" i="18"/>
  <c r="DJ91" i="28"/>
  <c r="DJ91" i="41"/>
  <c r="DJ91" i="37"/>
  <c r="DJ91" i="45"/>
  <c r="DJ91" i="1"/>
  <c r="DJ91" i="53"/>
  <c r="DJ91" i="43"/>
  <c r="DJ92" i="46" l="1"/>
  <c r="H855" i="46" s="1"/>
  <c r="G639" i="46"/>
  <c r="G639" i="45"/>
  <c r="DJ92" i="45"/>
  <c r="H855" i="45" s="1"/>
  <c r="G639" i="28"/>
  <c r="DJ92" i="28"/>
  <c r="H855" i="28" s="1"/>
  <c r="DJ92" i="42"/>
  <c r="H855" i="42" s="1"/>
  <c r="G639" i="42"/>
  <c r="DJ92" i="58"/>
  <c r="H855" i="58" s="1"/>
  <c r="G639" i="58"/>
  <c r="DJ92" i="15"/>
  <c r="H855" i="15" s="1"/>
  <c r="G639" i="15"/>
  <c r="G639" i="44"/>
  <c r="DJ92" i="44"/>
  <c r="H855" i="44" s="1"/>
  <c r="G639" i="21"/>
  <c r="DJ92" i="21"/>
  <c r="H855" i="21" s="1"/>
  <c r="DJ92" i="23"/>
  <c r="H855" i="23" s="1"/>
  <c r="G639" i="23"/>
  <c r="DJ92" i="34"/>
  <c r="H855" i="34" s="1"/>
  <c r="G639" i="34"/>
  <c r="DJ92" i="7"/>
  <c r="H855" i="7" s="1"/>
  <c r="G639" i="7"/>
  <c r="DJ92" i="37"/>
  <c r="H855" i="37" s="1"/>
  <c r="G639" i="37"/>
  <c r="DJ92" i="18"/>
  <c r="H855" i="18" s="1"/>
  <c r="G639" i="18"/>
  <c r="DJ92" i="8"/>
  <c r="H855" i="8" s="1"/>
  <c r="G639" i="8"/>
  <c r="DJ92" i="14"/>
  <c r="H855" i="14" s="1"/>
  <c r="G639" i="14"/>
  <c r="G639" i="10"/>
  <c r="DJ92" i="10"/>
  <c r="H855" i="10" s="1"/>
  <c r="DJ92" i="55"/>
  <c r="H855" i="55" s="1"/>
  <c r="G639" i="55"/>
  <c r="G639" i="19"/>
  <c r="DJ92" i="19"/>
  <c r="H855" i="19" s="1"/>
  <c r="G639" i="31"/>
  <c r="DJ92" i="31"/>
  <c r="H855" i="31" s="1"/>
  <c r="DJ92" i="1"/>
  <c r="H855" i="1" s="1"/>
  <c r="G639" i="1"/>
  <c r="G639" i="50"/>
  <c r="DJ92" i="50"/>
  <c r="H855" i="50" s="1"/>
  <c r="G639" i="41"/>
  <c r="DJ92" i="41"/>
  <c r="H855" i="41" s="1"/>
  <c r="DJ92" i="9"/>
  <c r="H855" i="9" s="1"/>
  <c r="G639" i="9"/>
  <c r="G639" i="52"/>
  <c r="DJ92" i="52"/>
  <c r="H855" i="52" s="1"/>
  <c r="DJ92" i="6"/>
  <c r="H855" i="6" s="1"/>
  <c r="G639" i="6"/>
  <c r="G639" i="3"/>
  <c r="DJ92" i="3"/>
  <c r="H855" i="3" s="1"/>
  <c r="G639" i="48"/>
  <c r="DJ92" i="48"/>
  <c r="H855" i="48" s="1"/>
  <c r="G639" i="16"/>
  <c r="DJ92" i="16"/>
  <c r="H855" i="16" s="1"/>
  <c r="G639" i="53"/>
  <c r="DJ92" i="53"/>
  <c r="H855" i="53" s="1"/>
  <c r="DJ92" i="17"/>
  <c r="H855" i="17" s="1"/>
  <c r="G639" i="17"/>
  <c r="DJ92" i="35"/>
  <c r="H855" i="35" s="1"/>
  <c r="G639" i="35"/>
  <c r="G639" i="13"/>
  <c r="DJ92" i="13"/>
  <c r="H855" i="13" s="1"/>
  <c r="G639" i="32"/>
  <c r="DJ92" i="32"/>
  <c r="H855" i="32" s="1"/>
  <c r="DJ92" i="56"/>
  <c r="H855" i="56" s="1"/>
  <c r="G639" i="56"/>
  <c r="G639" i="40"/>
  <c r="DJ92" i="40"/>
  <c r="H855" i="40" s="1"/>
  <c r="G639" i="39"/>
  <c r="DJ92" i="39"/>
  <c r="H855" i="39" s="1"/>
  <c r="DJ92" i="51"/>
  <c r="H855" i="51" s="1"/>
  <c r="G639" i="51"/>
  <c r="G639" i="5"/>
  <c r="DJ92" i="5"/>
  <c r="H855" i="5" s="1"/>
  <c r="G639" i="33"/>
  <c r="DJ92" i="33"/>
  <c r="H855" i="33" s="1"/>
  <c r="G639" i="4"/>
  <c r="DJ92" i="4"/>
  <c r="H855" i="4" s="1"/>
  <c r="DJ92" i="57"/>
  <c r="H855" i="57" s="1"/>
  <c r="G639" i="57"/>
  <c r="DJ92" i="27"/>
  <c r="H855" i="27" s="1"/>
  <c r="G639" i="27"/>
  <c r="G639" i="24"/>
  <c r="DJ92" i="24"/>
  <c r="H855" i="24" s="1"/>
  <c r="G639" i="2"/>
  <c r="DJ92" i="2"/>
  <c r="H855" i="2" s="1"/>
  <c r="DJ92" i="12"/>
  <c r="H855" i="12" s="1"/>
  <c r="G639" i="12"/>
  <c r="G639" i="29"/>
  <c r="DJ92" i="29"/>
  <c r="H855" i="29" s="1"/>
  <c r="G639" i="43"/>
  <c r="DJ92" i="43"/>
  <c r="H855" i="43" s="1"/>
  <c r="G639" i="30"/>
  <c r="DJ92" i="30"/>
  <c r="H855" i="30" s="1"/>
  <c r="G639" i="49"/>
  <c r="DJ92" i="49"/>
  <c r="H855" i="49" s="1"/>
  <c r="G639" i="54"/>
  <c r="DJ92" i="54"/>
  <c r="H855" i="54" s="1"/>
  <c r="G639" i="20"/>
  <c r="DJ92" i="20"/>
  <c r="H855" i="20" s="1"/>
  <c r="G639" i="47"/>
  <c r="DJ92" i="47"/>
  <c r="H855" i="47" s="1"/>
  <c r="DK91" i="54" l="1"/>
  <c r="DL91" i="14"/>
  <c r="DL91" i="20"/>
  <c r="DK91" i="43"/>
  <c r="DK91" i="53"/>
  <c r="DL91" i="52"/>
  <c r="DK91" i="21"/>
  <c r="DL91" i="29"/>
  <c r="DK91" i="3"/>
  <c r="DK91" i="32"/>
  <c r="DL91" i="6"/>
  <c r="DK91" i="8"/>
  <c r="DK91" i="50"/>
  <c r="DL91" i="50"/>
  <c r="DL91" i="58"/>
  <c r="DK91" i="44"/>
  <c r="DL91" i="12"/>
  <c r="DL91" i="43"/>
  <c r="DK91" i="48"/>
  <c r="DK91" i="20"/>
  <c r="DL91" i="17"/>
  <c r="DK91" i="49"/>
  <c r="DL91" i="31"/>
  <c r="DK91" i="16"/>
  <c r="DL91" i="37"/>
  <c r="DL91" i="1"/>
  <c r="DK91" i="31"/>
  <c r="DL91" i="47"/>
  <c r="DK91" i="39"/>
  <c r="DK91" i="14"/>
  <c r="DL91" i="30"/>
  <c r="DK91" i="33"/>
  <c r="DL91" i="32"/>
  <c r="DL91" i="41"/>
  <c r="DL91" i="15"/>
  <c r="DK91" i="41"/>
  <c r="DL91" i="10"/>
  <c r="DL91" i="9"/>
  <c r="DK91" i="58"/>
  <c r="DL91" i="28"/>
  <c r="DK91" i="15"/>
  <c r="DK91" i="17"/>
  <c r="DL91" i="21"/>
  <c r="DK91" i="30"/>
  <c r="DL91" i="24"/>
  <c r="DK91" i="27"/>
  <c r="DL91" i="4"/>
  <c r="DK91" i="2"/>
  <c r="DK91" i="10"/>
  <c r="DL91" i="8"/>
  <c r="DK91" i="13"/>
  <c r="DK91" i="47"/>
  <c r="DK91" i="57"/>
  <c r="DL91" i="16"/>
  <c r="DL91" i="54"/>
  <c r="DK91" i="52"/>
  <c r="DL91" i="7"/>
  <c r="DK91" i="9"/>
  <c r="DL91" i="18"/>
  <c r="DK91" i="34"/>
  <c r="DL91" i="33"/>
  <c r="DK91" i="51"/>
  <c r="DK91" i="6"/>
  <c r="DL91" i="49"/>
  <c r="DK91" i="28"/>
  <c r="DL91" i="53"/>
  <c r="DK91" i="37"/>
  <c r="DL91" i="57"/>
  <c r="DL91" i="13"/>
  <c r="DK91" i="35"/>
  <c r="DK91" i="23"/>
  <c r="DL91" i="42"/>
  <c r="DL91" i="40"/>
  <c r="DL91" i="39"/>
  <c r="DL91" i="34"/>
  <c r="DL91" i="44"/>
  <c r="DL91" i="5"/>
  <c r="DK91" i="12"/>
  <c r="DL91" i="46"/>
  <c r="DK91" i="45"/>
  <c r="DK91" i="4"/>
  <c r="DK91" i="46"/>
  <c r="DK91" i="7"/>
  <c r="DL91" i="27"/>
  <c r="DK91" i="5"/>
  <c r="DL91" i="48"/>
  <c r="DL91" i="19"/>
  <c r="DL91" i="2"/>
  <c r="DK91" i="24"/>
  <c r="DK91" i="40"/>
  <c r="DL91" i="35"/>
  <c r="DK91" i="1"/>
  <c r="DK91" i="19"/>
  <c r="DK91" i="56"/>
  <c r="DK91" i="55"/>
  <c r="DL91" i="45"/>
  <c r="DK91" i="29"/>
  <c r="DL91" i="55"/>
  <c r="DK91" i="18"/>
  <c r="DK91" i="42"/>
  <c r="DL91" i="23"/>
  <c r="DL91" i="3"/>
  <c r="DL91" i="51"/>
  <c r="DL91" i="56"/>
  <c r="DK92" i="55" l="1"/>
  <c r="H856" i="55" s="1"/>
  <c r="G640" i="55"/>
  <c r="G641" i="57"/>
  <c r="DL92" i="57"/>
  <c r="H857" i="57" s="1"/>
  <c r="DL92" i="54"/>
  <c r="H857" i="54" s="1"/>
  <c r="G641" i="54"/>
  <c r="DK92" i="8"/>
  <c r="H856" i="8" s="1"/>
  <c r="G640" i="8"/>
  <c r="G641" i="51"/>
  <c r="DL92" i="51"/>
  <c r="H857" i="51" s="1"/>
  <c r="G641" i="27"/>
  <c r="DL92" i="27"/>
  <c r="H857" i="27" s="1"/>
  <c r="G641" i="44"/>
  <c r="DL92" i="44"/>
  <c r="H857" i="44" s="1"/>
  <c r="DL92" i="18"/>
  <c r="H857" i="18" s="1"/>
  <c r="G641" i="18"/>
  <c r="G641" i="16"/>
  <c r="DL92" i="16"/>
  <c r="H857" i="16" s="1"/>
  <c r="DK92" i="47"/>
  <c r="H856" i="47" s="1"/>
  <c r="G640" i="47"/>
  <c r="DK92" i="27"/>
  <c r="H856" i="27" s="1"/>
  <c r="G640" i="27"/>
  <c r="G640" i="15"/>
  <c r="DK92" i="15"/>
  <c r="H856" i="15" s="1"/>
  <c r="DL92" i="28"/>
  <c r="H857" i="28" s="1"/>
  <c r="G641" i="28"/>
  <c r="G641" i="17"/>
  <c r="DL92" i="17"/>
  <c r="H857" i="17" s="1"/>
  <c r="G641" i="6"/>
  <c r="DL92" i="6"/>
  <c r="H857" i="6" s="1"/>
  <c r="G640" i="42"/>
  <c r="DK92" i="42"/>
  <c r="H856" i="42" s="1"/>
  <c r="G641" i="2"/>
  <c r="DL92" i="2"/>
  <c r="H857" i="2" s="1"/>
  <c r="G640" i="21"/>
  <c r="DK92" i="21"/>
  <c r="H856" i="21" s="1"/>
  <c r="G640" i="37"/>
  <c r="DK92" i="37"/>
  <c r="H856" i="37" s="1"/>
  <c r="G640" i="6"/>
  <c r="DK92" i="6"/>
  <c r="H856" i="6" s="1"/>
  <c r="DK92" i="13"/>
  <c r="H856" i="13" s="1"/>
  <c r="G640" i="13"/>
  <c r="DK92" i="58"/>
  <c r="H856" i="58" s="1"/>
  <c r="G640" i="58"/>
  <c r="DL92" i="41"/>
  <c r="H857" i="41" s="1"/>
  <c r="G641" i="41"/>
  <c r="DL92" i="1"/>
  <c r="H857" i="1" s="1"/>
  <c r="G641" i="1"/>
  <c r="DK92" i="20"/>
  <c r="H856" i="20" s="1"/>
  <c r="G640" i="20"/>
  <c r="G641" i="12"/>
  <c r="DL92" i="12"/>
  <c r="H857" i="12" s="1"/>
  <c r="G640" i="32"/>
  <c r="DK92" i="32"/>
  <c r="H856" i="32" s="1"/>
  <c r="G641" i="52"/>
  <c r="DL92" i="52"/>
  <c r="H857" i="52" s="1"/>
  <c r="DL92" i="20"/>
  <c r="H857" i="20" s="1"/>
  <c r="G641" i="20"/>
  <c r="DK92" i="5"/>
  <c r="H856" i="5" s="1"/>
  <c r="G640" i="5"/>
  <c r="DK92" i="33"/>
  <c r="H856" i="33" s="1"/>
  <c r="G640" i="33"/>
  <c r="G640" i="56"/>
  <c r="DK92" i="56"/>
  <c r="H856" i="56" s="1"/>
  <c r="G640" i="9"/>
  <c r="DK92" i="9"/>
  <c r="H856" i="9" s="1"/>
  <c r="G640" i="57"/>
  <c r="DK92" i="57"/>
  <c r="H856" i="57" s="1"/>
  <c r="G641" i="19"/>
  <c r="DL92" i="19"/>
  <c r="H857" i="19" s="1"/>
  <c r="G641" i="46"/>
  <c r="DL92" i="46"/>
  <c r="H857" i="46" s="1"/>
  <c r="G641" i="39"/>
  <c r="DL92" i="39"/>
  <c r="H857" i="39" s="1"/>
  <c r="G640" i="35"/>
  <c r="DK92" i="35"/>
  <c r="H856" i="35" s="1"/>
  <c r="DK92" i="51"/>
  <c r="H856" i="51" s="1"/>
  <c r="G640" i="51"/>
  <c r="G641" i="24"/>
  <c r="DL92" i="24"/>
  <c r="H857" i="24" s="1"/>
  <c r="G641" i="9"/>
  <c r="DL92" i="9"/>
  <c r="H857" i="9" s="1"/>
  <c r="G641" i="30"/>
  <c r="DL92" i="30"/>
  <c r="H857" i="30" s="1"/>
  <c r="DL92" i="14"/>
  <c r="H857" i="14" s="1"/>
  <c r="G641" i="14"/>
  <c r="G641" i="35"/>
  <c r="DL92" i="35"/>
  <c r="H857" i="35" s="1"/>
  <c r="G640" i="46"/>
  <c r="DK92" i="46"/>
  <c r="H856" i="46" s="1"/>
  <c r="DK92" i="4"/>
  <c r="H856" i="4" s="1"/>
  <c r="G640" i="4"/>
  <c r="DK92" i="12"/>
  <c r="H856" i="12" s="1"/>
  <c r="G640" i="12"/>
  <c r="DL92" i="53"/>
  <c r="H857" i="53" s="1"/>
  <c r="G641" i="53"/>
  <c r="DK92" i="30"/>
  <c r="H856" i="30" s="1"/>
  <c r="G640" i="30"/>
  <c r="G640" i="41"/>
  <c r="DK92" i="41"/>
  <c r="H856" i="41" s="1"/>
  <c r="G640" i="14"/>
  <c r="DK92" i="14"/>
  <c r="H856" i="14" s="1"/>
  <c r="DL92" i="37"/>
  <c r="H857" i="37" s="1"/>
  <c r="G641" i="37"/>
  <c r="G640" i="44"/>
  <c r="DK92" i="44"/>
  <c r="H856" i="44" s="1"/>
  <c r="DK92" i="3"/>
  <c r="H856" i="3" s="1"/>
  <c r="G640" i="3"/>
  <c r="G640" i="53"/>
  <c r="DK92" i="53"/>
  <c r="H856" i="53" s="1"/>
  <c r="G640" i="54"/>
  <c r="DK92" i="54"/>
  <c r="H856" i="54" s="1"/>
  <c r="G641" i="56"/>
  <c r="DL92" i="56"/>
  <c r="H857" i="56" s="1"/>
  <c r="G640" i="1"/>
  <c r="DK92" i="1"/>
  <c r="H856" i="1" s="1"/>
  <c r="G640" i="17"/>
  <c r="DK92" i="17"/>
  <c r="H856" i="17" s="1"/>
  <c r="DK92" i="7"/>
  <c r="H856" i="7" s="1"/>
  <c r="G640" i="7"/>
  <c r="G640" i="29"/>
  <c r="DK92" i="29"/>
  <c r="H856" i="29" s="1"/>
  <c r="DK92" i="19"/>
  <c r="H856" i="19" s="1"/>
  <c r="G640" i="19"/>
  <c r="DL92" i="40"/>
  <c r="H857" i="40" s="1"/>
  <c r="G641" i="40"/>
  <c r="DL92" i="13"/>
  <c r="H857" i="13" s="1"/>
  <c r="G641" i="13"/>
  <c r="G640" i="28"/>
  <c r="DK92" i="28"/>
  <c r="H856" i="28" s="1"/>
  <c r="DL92" i="7"/>
  <c r="H857" i="7" s="1"/>
  <c r="G641" i="7"/>
  <c r="G641" i="10"/>
  <c r="DL92" i="10"/>
  <c r="H857" i="10" s="1"/>
  <c r="DK92" i="39"/>
  <c r="H856" i="39" s="1"/>
  <c r="G640" i="39"/>
  <c r="DK92" i="16"/>
  <c r="H856" i="16" s="1"/>
  <c r="G640" i="16"/>
  <c r="DL92" i="58"/>
  <c r="H857" i="58" s="1"/>
  <c r="G641" i="58"/>
  <c r="G641" i="43"/>
  <c r="DL92" i="43"/>
  <c r="H857" i="43" s="1"/>
  <c r="G641" i="3"/>
  <c r="DL92" i="3"/>
  <c r="H857" i="3" s="1"/>
  <c r="DK92" i="18"/>
  <c r="H856" i="18" s="1"/>
  <c r="G640" i="18"/>
  <c r="G641" i="34"/>
  <c r="DL92" i="34"/>
  <c r="H857" i="34" s="1"/>
  <c r="DL92" i="55"/>
  <c r="H857" i="55" s="1"/>
  <c r="G641" i="55"/>
  <c r="DK92" i="40"/>
  <c r="H856" i="40" s="1"/>
  <c r="G640" i="40"/>
  <c r="DL92" i="48"/>
  <c r="H857" i="48" s="1"/>
  <c r="G641" i="48"/>
  <c r="G641" i="42"/>
  <c r="DL92" i="42"/>
  <c r="H857" i="42" s="1"/>
  <c r="G641" i="33"/>
  <c r="DL92" i="33"/>
  <c r="H857" i="33" s="1"/>
  <c r="DK92" i="52"/>
  <c r="H856" i="52" s="1"/>
  <c r="G640" i="52"/>
  <c r="DL92" i="8"/>
  <c r="H857" i="8" s="1"/>
  <c r="G641" i="8"/>
  <c r="G640" i="2"/>
  <c r="DK92" i="2"/>
  <c r="H856" i="2" s="1"/>
  <c r="G641" i="15"/>
  <c r="DL92" i="15"/>
  <c r="H857" i="15" s="1"/>
  <c r="G641" i="32"/>
  <c r="DL92" i="32"/>
  <c r="H857" i="32" s="1"/>
  <c r="DL92" i="47"/>
  <c r="H857" i="47" s="1"/>
  <c r="G641" i="47"/>
  <c r="G641" i="50"/>
  <c r="DL92" i="50"/>
  <c r="H857" i="50" s="1"/>
  <c r="DK92" i="24"/>
  <c r="H856" i="24" s="1"/>
  <c r="G640" i="24"/>
  <c r="DL92" i="49"/>
  <c r="H857" i="49" s="1"/>
  <c r="G641" i="49"/>
  <c r="G640" i="49"/>
  <c r="DK92" i="49"/>
  <c r="H856" i="49" s="1"/>
  <c r="G641" i="23"/>
  <c r="DL92" i="23"/>
  <c r="H857" i="23" s="1"/>
  <c r="DL92" i="45"/>
  <c r="H857" i="45" s="1"/>
  <c r="G641" i="45"/>
  <c r="G640" i="45"/>
  <c r="DK92" i="45"/>
  <c r="H856" i="45" s="1"/>
  <c r="DL92" i="5"/>
  <c r="H857" i="5" s="1"/>
  <c r="G641" i="5"/>
  <c r="G640" i="23"/>
  <c r="DK92" i="23"/>
  <c r="H856" i="23" s="1"/>
  <c r="DK92" i="34"/>
  <c r="H856" i="34" s="1"/>
  <c r="G640" i="34"/>
  <c r="DK92" i="10"/>
  <c r="H856" i="10" s="1"/>
  <c r="G640" i="10"/>
  <c r="G641" i="4"/>
  <c r="DL92" i="4"/>
  <c r="H857" i="4" s="1"/>
  <c r="DL92" i="21"/>
  <c r="H857" i="21" s="1"/>
  <c r="G641" i="21"/>
  <c r="DK92" i="31"/>
  <c r="H856" i="31" s="1"/>
  <c r="G640" i="31"/>
  <c r="G641" i="31"/>
  <c r="DL92" i="31"/>
  <c r="H857" i="31" s="1"/>
  <c r="DK92" i="48"/>
  <c r="H856" i="48" s="1"/>
  <c r="G640" i="48"/>
  <c r="DK92" i="50"/>
  <c r="H856" i="50" s="1"/>
  <c r="G640" i="50"/>
  <c r="DL92" i="29"/>
  <c r="H857" i="29" s="1"/>
  <c r="G641" i="29"/>
  <c r="DK92" i="43"/>
  <c r="H856" i="43" s="1"/>
  <c r="G640" i="43"/>
  <c r="DM91" i="57" l="1"/>
  <c r="DM91" i="53"/>
  <c r="DM91" i="14"/>
  <c r="DM91" i="43"/>
  <c r="DM91" i="15"/>
  <c r="DM91" i="5"/>
  <c r="DM91" i="28"/>
  <c r="DM91" i="30"/>
  <c r="DM91" i="52"/>
  <c r="DM91" i="48"/>
  <c r="DM91" i="33"/>
  <c r="DM91" i="58"/>
  <c r="DM91" i="10"/>
  <c r="DM91" i="41"/>
  <c r="DM91" i="16"/>
  <c r="DM91" i="1"/>
  <c r="DM91" i="3"/>
  <c r="DM91" i="29"/>
  <c r="DM91" i="27"/>
  <c r="DM91" i="54"/>
  <c r="DM91" i="51"/>
  <c r="DM91" i="31"/>
  <c r="DM91" i="40"/>
  <c r="DM91" i="50"/>
  <c r="DM91" i="20"/>
  <c r="DM91" i="32"/>
  <c r="DM91" i="7"/>
  <c r="DM91" i="46"/>
  <c r="DM91" i="24"/>
  <c r="DM91" i="49"/>
  <c r="DM91" i="34"/>
  <c r="DM91" i="35"/>
  <c r="DM91" i="2"/>
  <c r="DM91" i="47"/>
  <c r="DM91" i="13"/>
  <c r="DM91" i="4"/>
  <c r="DM91" i="8"/>
  <c r="DM91" i="37"/>
  <c r="DM91" i="56"/>
  <c r="DM91" i="39"/>
  <c r="DM91" i="18"/>
  <c r="DM91" i="9"/>
  <c r="DM91" i="21"/>
  <c r="DM91" i="12"/>
  <c r="DM91" i="23"/>
  <c r="DM91" i="42"/>
  <c r="DM91" i="55"/>
  <c r="DM91" i="45"/>
  <c r="DM91" i="6"/>
  <c r="DM91" i="19"/>
  <c r="DM91" i="44"/>
  <c r="DM91" i="17"/>
  <c r="DM92" i="5" l="1"/>
  <c r="H858" i="5" s="1"/>
  <c r="G642" i="5"/>
  <c r="G642" i="6"/>
  <c r="DM92" i="6"/>
  <c r="H858" i="6" s="1"/>
  <c r="G642" i="45"/>
  <c r="DM92" i="45"/>
  <c r="H858" i="45" s="1"/>
  <c r="G642" i="55"/>
  <c r="DM92" i="55"/>
  <c r="H858" i="55" s="1"/>
  <c r="G642" i="12"/>
  <c r="DM92" i="12"/>
  <c r="H858" i="12" s="1"/>
  <c r="DM92" i="47"/>
  <c r="H858" i="47" s="1"/>
  <c r="G642" i="47"/>
  <c r="DM92" i="19"/>
  <c r="H858" i="19" s="1"/>
  <c r="G642" i="19"/>
  <c r="G642" i="56"/>
  <c r="DM92" i="56"/>
  <c r="H858" i="56" s="1"/>
  <c r="DM92" i="13"/>
  <c r="H858" i="13" s="1"/>
  <c r="G642" i="13"/>
  <c r="G642" i="20"/>
  <c r="DM92" i="20"/>
  <c r="H858" i="20" s="1"/>
  <c r="G642" i="30"/>
  <c r="DM92" i="30"/>
  <c r="H858" i="30" s="1"/>
  <c r="G642" i="21"/>
  <c r="DM92" i="21"/>
  <c r="H858" i="21" s="1"/>
  <c r="DM92" i="37"/>
  <c r="H858" i="37" s="1"/>
  <c r="G642" i="37"/>
  <c r="G642" i="2"/>
  <c r="DM92" i="2"/>
  <c r="H858" i="2" s="1"/>
  <c r="DM92" i="40"/>
  <c r="H858" i="40" s="1"/>
  <c r="G642" i="40"/>
  <c r="G642" i="16"/>
  <c r="DM92" i="16"/>
  <c r="H858" i="16" s="1"/>
  <c r="G642" i="15"/>
  <c r="DM92" i="15"/>
  <c r="H858" i="15" s="1"/>
  <c r="DM92" i="42"/>
  <c r="H858" i="42" s="1"/>
  <c r="G642" i="42"/>
  <c r="DM92" i="23"/>
  <c r="H858" i="23" s="1"/>
  <c r="G642" i="23"/>
  <c r="G642" i="8"/>
  <c r="DM92" i="8"/>
  <c r="H858" i="8" s="1"/>
  <c r="DM92" i="49"/>
  <c r="H858" i="49" s="1"/>
  <c r="G642" i="49"/>
  <c r="DM92" i="24"/>
  <c r="H858" i="24" s="1"/>
  <c r="G642" i="24"/>
  <c r="G642" i="43"/>
  <c r="DM92" i="43"/>
  <c r="H858" i="43" s="1"/>
  <c r="DM92" i="14"/>
  <c r="H858" i="14" s="1"/>
  <c r="G642" i="14"/>
  <c r="DM92" i="17"/>
  <c r="H858" i="17" s="1"/>
  <c r="G642" i="17"/>
  <c r="G642" i="46"/>
  <c r="DM92" i="46"/>
  <c r="H858" i="46" s="1"/>
  <c r="DM92" i="31"/>
  <c r="H858" i="31" s="1"/>
  <c r="G642" i="31"/>
  <c r="G642" i="29"/>
  <c r="DM92" i="29"/>
  <c r="H858" i="29" s="1"/>
  <c r="G642" i="41"/>
  <c r="DM92" i="41"/>
  <c r="H858" i="41" s="1"/>
  <c r="DM92" i="28"/>
  <c r="H858" i="28" s="1"/>
  <c r="G642" i="28"/>
  <c r="G642" i="51"/>
  <c r="DM92" i="51"/>
  <c r="H858" i="51" s="1"/>
  <c r="G642" i="27"/>
  <c r="DM92" i="27"/>
  <c r="H858" i="27" s="1"/>
  <c r="DM92" i="35"/>
  <c r="H858" i="35" s="1"/>
  <c r="G642" i="35"/>
  <c r="DM92" i="58"/>
  <c r="H858" i="58" s="1"/>
  <c r="G642" i="58"/>
  <c r="DM92" i="9"/>
  <c r="H858" i="9" s="1"/>
  <c r="G642" i="9"/>
  <c r="DM92" i="18"/>
  <c r="H858" i="18" s="1"/>
  <c r="G642" i="18"/>
  <c r="DM92" i="39"/>
  <c r="H858" i="39" s="1"/>
  <c r="G642" i="39"/>
  <c r="G642" i="7"/>
  <c r="DM92" i="7"/>
  <c r="H858" i="7" s="1"/>
  <c r="G642" i="32"/>
  <c r="DM92" i="32"/>
  <c r="H858" i="32" s="1"/>
  <c r="DM92" i="54"/>
  <c r="H858" i="54" s="1"/>
  <c r="G642" i="54"/>
  <c r="DM92" i="3"/>
  <c r="H858" i="3" s="1"/>
  <c r="G642" i="3"/>
  <c r="G642" i="10"/>
  <c r="DM92" i="10"/>
  <c r="H858" i="10" s="1"/>
  <c r="DM92" i="33"/>
  <c r="H858" i="33" s="1"/>
  <c r="G642" i="33"/>
  <c r="DM92" i="53"/>
  <c r="H858" i="53" s="1"/>
  <c r="G642" i="53"/>
  <c r="G642" i="44"/>
  <c r="DM92" i="44"/>
  <c r="H858" i="44" s="1"/>
  <c r="DM92" i="4"/>
  <c r="H858" i="4" s="1"/>
  <c r="G642" i="4"/>
  <c r="G642" i="34"/>
  <c r="DM92" i="34"/>
  <c r="H858" i="34" s="1"/>
  <c r="G642" i="50"/>
  <c r="DM92" i="50"/>
  <c r="H858" i="50" s="1"/>
  <c r="DM92" i="1"/>
  <c r="H858" i="1" s="1"/>
  <c r="G642" i="1"/>
  <c r="G642" i="48"/>
  <c r="DM92" i="48"/>
  <c r="H858" i="48" s="1"/>
  <c r="G642" i="52"/>
  <c r="DM92" i="52"/>
  <c r="H858" i="52" s="1"/>
  <c r="DM92" i="57"/>
  <c r="H858" i="57" s="1"/>
  <c r="G642" i="57"/>
  <c r="DY91" i="37" l="1"/>
  <c r="DY91" i="41"/>
  <c r="DY91" i="27"/>
  <c r="DY91" i="43"/>
  <c r="DY91" i="32"/>
  <c r="DY91" i="31"/>
  <c r="DY91" i="47"/>
  <c r="DY91" i="46"/>
  <c r="DY91" i="50"/>
  <c r="DY91" i="4"/>
  <c r="DY91" i="57"/>
  <c r="DY91" i="48"/>
  <c r="DY91" i="20"/>
  <c r="DY91" i="44"/>
  <c r="DY91" i="52"/>
  <c r="DY91" i="12"/>
  <c r="DY91" i="2"/>
  <c r="DY91" i="24"/>
  <c r="DY91" i="39"/>
  <c r="DY91" i="6"/>
  <c r="DY91" i="53"/>
  <c r="DY91" i="28"/>
  <c r="DY91" i="40"/>
  <c r="DY91" i="9"/>
  <c r="DY91" i="7"/>
  <c r="DY91" i="15"/>
  <c r="DY91" i="35"/>
  <c r="DY91" i="30"/>
  <c r="DY91" i="45"/>
  <c r="DY91" i="58"/>
  <c r="DY91" i="29"/>
  <c r="DY91" i="23"/>
  <c r="DY91" i="13"/>
  <c r="DY91" i="16"/>
  <c r="DY91" i="10"/>
  <c r="DY91" i="17"/>
  <c r="DY91" i="56"/>
  <c r="DY91" i="34"/>
  <c r="DY91" i="42"/>
  <c r="DY91" i="14"/>
  <c r="DY91" i="18"/>
  <c r="DY91" i="19"/>
  <c r="DY91" i="49"/>
  <c r="DY91" i="1"/>
  <c r="DY91" i="3"/>
  <c r="DY91" i="54"/>
  <c r="DY91" i="21"/>
  <c r="DY91" i="55"/>
  <c r="DY91" i="8"/>
  <c r="DY91" i="51"/>
  <c r="DY91" i="5"/>
  <c r="DY91" i="33"/>
  <c r="DX91" i="50"/>
  <c r="DX91" i="7"/>
  <c r="DX91" i="43"/>
  <c r="DX91" i="1"/>
  <c r="DX91" i="41"/>
  <c r="DX91" i="5"/>
  <c r="DX91" i="35"/>
  <c r="DW91" i="31"/>
  <c r="DW91" i="5"/>
  <c r="DW91" i="18"/>
  <c r="DW91" i="45"/>
  <c r="DW91" i="56"/>
  <c r="DW91" i="19"/>
  <c r="DV91" i="17"/>
  <c r="DT91" i="44"/>
  <c r="DP91" i="45"/>
  <c r="DN91" i="5"/>
  <c r="DP91" i="1"/>
  <c r="DR91" i="14"/>
  <c r="DP91" i="19"/>
  <c r="DT91" i="39"/>
  <c r="DR91" i="37"/>
  <c r="DU91" i="16"/>
  <c r="DP91" i="53"/>
  <c r="DS91" i="15"/>
  <c r="DT91" i="43"/>
  <c r="DS91" i="47"/>
  <c r="DT91" i="23"/>
  <c r="DR91" i="17"/>
  <c r="DN91" i="19"/>
  <c r="DV91" i="21"/>
  <c r="DV91" i="54"/>
  <c r="DR91" i="49"/>
  <c r="DR91" i="35"/>
  <c r="DQ91" i="35"/>
  <c r="DO91" i="7"/>
  <c r="DS91" i="16"/>
  <c r="DP91" i="28"/>
  <c r="DU91" i="20"/>
  <c r="DS91" i="33"/>
  <c r="DS91" i="41"/>
  <c r="DR91" i="6"/>
  <c r="DO91" i="8"/>
  <c r="DQ91" i="42"/>
  <c r="DO91" i="52"/>
  <c r="DP91" i="49"/>
  <c r="DV91" i="41"/>
  <c r="DS91" i="37"/>
  <c r="DR91" i="4"/>
  <c r="DN91" i="20"/>
  <c r="DO91" i="55"/>
  <c r="DN91" i="46"/>
  <c r="DR91" i="13"/>
  <c r="DP91" i="56"/>
  <c r="DR91" i="40"/>
  <c r="DS91" i="50"/>
  <c r="DV91" i="8"/>
  <c r="DR91" i="16"/>
  <c r="DV91" i="40"/>
  <c r="DR91" i="34"/>
  <c r="DT91" i="41"/>
  <c r="DX91" i="12"/>
  <c r="DX91" i="9"/>
  <c r="DX91" i="33"/>
  <c r="DX91" i="17"/>
  <c r="DX91" i="49"/>
  <c r="DX91" i="23"/>
  <c r="DX91" i="55"/>
  <c r="DW91" i="49"/>
  <c r="DW91" i="58"/>
  <c r="DW91" i="20"/>
  <c r="DW91" i="37"/>
  <c r="DW91" i="48"/>
  <c r="DW91" i="57"/>
  <c r="DV91" i="35"/>
  <c r="DR91" i="27"/>
  <c r="DO91" i="45"/>
  <c r="DN91" i="21"/>
  <c r="DO91" i="4"/>
  <c r="DQ91" i="37"/>
  <c r="DP91" i="31"/>
  <c r="DT91" i="37"/>
  <c r="DV91" i="37"/>
  <c r="DT91" i="56"/>
  <c r="DO91" i="24"/>
  <c r="DO91" i="58"/>
  <c r="DT91" i="31"/>
  <c r="DQ91" i="9"/>
  <c r="DR91" i="54"/>
  <c r="DU91" i="45"/>
  <c r="DU91" i="30"/>
  <c r="DR91" i="44"/>
  <c r="DV91" i="50"/>
  <c r="DU91" i="19"/>
  <c r="DQ91" i="19"/>
  <c r="DP91" i="41"/>
  <c r="DO91" i="29"/>
  <c r="DT91" i="33"/>
  <c r="DO91" i="41"/>
  <c r="DQ91" i="12"/>
  <c r="DV91" i="44"/>
  <c r="DT91" i="57"/>
  <c r="DQ91" i="33"/>
  <c r="DP91" i="55"/>
  <c r="DO91" i="56"/>
  <c r="DO91" i="37"/>
  <c r="DS91" i="24"/>
  <c r="DV91" i="57"/>
  <c r="DT91" i="16"/>
  <c r="DU91" i="57"/>
  <c r="DQ91" i="8"/>
  <c r="DQ91" i="15"/>
  <c r="DO91" i="14"/>
  <c r="DT91" i="15"/>
  <c r="DR91" i="42"/>
  <c r="DN91" i="39"/>
  <c r="DS91" i="55"/>
  <c r="DV91" i="31"/>
  <c r="DU91" i="9"/>
  <c r="DO91" i="43"/>
  <c r="DR91" i="32"/>
  <c r="DU91" i="47"/>
  <c r="DO91" i="31"/>
  <c r="DR91" i="19"/>
  <c r="DU91" i="5"/>
  <c r="DT91" i="46"/>
  <c r="DS91" i="34"/>
  <c r="DQ91" i="50"/>
  <c r="DQ91" i="7"/>
  <c r="DO91" i="54"/>
  <c r="DV91" i="13"/>
  <c r="DS91" i="31"/>
  <c r="DU91" i="51"/>
  <c r="DN91" i="23"/>
  <c r="DN91" i="1"/>
  <c r="DN91" i="58"/>
  <c r="DR91" i="41"/>
  <c r="DT91" i="7"/>
  <c r="DR91" i="2"/>
  <c r="DV91" i="3"/>
  <c r="DP91" i="15"/>
  <c r="DN91" i="13"/>
  <c r="DN91" i="30"/>
  <c r="DP91" i="44"/>
  <c r="DU91" i="41"/>
  <c r="DT91" i="8"/>
  <c r="DN91" i="34"/>
  <c r="DN91" i="52"/>
  <c r="DN91" i="12"/>
  <c r="DN91" i="48"/>
  <c r="DO91" i="27"/>
  <c r="DN91" i="24"/>
  <c r="DS91" i="45"/>
  <c r="DR91" i="1"/>
  <c r="DV91" i="9"/>
  <c r="DT91" i="58"/>
  <c r="DO91" i="50"/>
  <c r="DO91" i="15"/>
  <c r="DO91" i="12"/>
  <c r="DQ91" i="27"/>
  <c r="DP91" i="39"/>
  <c r="DQ91" i="31"/>
  <c r="DX91" i="44"/>
  <c r="DX91" i="14"/>
  <c r="DX91" i="3"/>
  <c r="DX91" i="54"/>
  <c r="DX91" i="53"/>
  <c r="DX91" i="32"/>
  <c r="DX91" i="46"/>
  <c r="DW91" i="21"/>
  <c r="DW91" i="7"/>
  <c r="DW91" i="50"/>
  <c r="DW91" i="13"/>
  <c r="DW91" i="17"/>
  <c r="DW91" i="54"/>
  <c r="DV91" i="30"/>
  <c r="DQ91" i="29"/>
  <c r="DU91" i="48"/>
  <c r="DO91" i="30"/>
  <c r="DU91" i="31"/>
  <c r="DP91" i="3"/>
  <c r="DS91" i="54"/>
  <c r="DO91" i="51"/>
  <c r="DQ91" i="57"/>
  <c r="DV91" i="2"/>
  <c r="DQ91" i="28"/>
  <c r="DQ91" i="49"/>
  <c r="DR91" i="21"/>
  <c r="DP91" i="34"/>
  <c r="DR91" i="8"/>
  <c r="DQ91" i="16"/>
  <c r="DS91" i="4"/>
  <c r="DO91" i="53"/>
  <c r="DN91" i="56"/>
  <c r="DQ91" i="44"/>
  <c r="DQ91" i="55"/>
  <c r="DX91" i="40"/>
  <c r="DX91" i="24"/>
  <c r="DX91" i="58"/>
  <c r="DX91" i="21"/>
  <c r="DX91" i="51"/>
  <c r="DX91" i="4"/>
  <c r="DX91" i="19"/>
  <c r="DW91" i="52"/>
  <c r="DW91" i="15"/>
  <c r="DW91" i="34"/>
  <c r="DW91" i="6"/>
  <c r="DW91" i="55"/>
  <c r="DW91" i="44"/>
  <c r="DV91" i="16"/>
  <c r="DP91" i="23"/>
  <c r="DT91" i="27"/>
  <c r="DO91" i="28"/>
  <c r="DT91" i="2"/>
  <c r="DN91" i="4"/>
  <c r="DQ91" i="5"/>
  <c r="DN91" i="43"/>
  <c r="DU91" i="6"/>
  <c r="DV91" i="53"/>
  <c r="DP91" i="48"/>
  <c r="DN91" i="55"/>
  <c r="DR91" i="39"/>
  <c r="DO91" i="17"/>
  <c r="DQ91" i="39"/>
  <c r="DQ91" i="4"/>
  <c r="DT91" i="54"/>
  <c r="DP91" i="50"/>
  <c r="DV91" i="19"/>
  <c r="DO91" i="46"/>
  <c r="DT91" i="29"/>
  <c r="DU91" i="46"/>
  <c r="DN91" i="17"/>
  <c r="DP91" i="16"/>
  <c r="DR91" i="12"/>
  <c r="DR91" i="45"/>
  <c r="DQ91" i="58"/>
  <c r="DV91" i="48"/>
  <c r="DR91" i="10"/>
  <c r="DU91" i="21"/>
  <c r="DN91" i="42"/>
  <c r="DN91" i="27"/>
  <c r="DN91" i="44"/>
  <c r="DU91" i="1"/>
  <c r="DT91" i="3"/>
  <c r="DP91" i="13"/>
  <c r="DP91" i="8"/>
  <c r="DU91" i="33"/>
  <c r="DU91" i="17"/>
  <c r="DQ91" i="45"/>
  <c r="DN91" i="31"/>
  <c r="DO91" i="9"/>
  <c r="DT91" i="5"/>
  <c r="DQ91" i="32"/>
  <c r="DR91" i="5"/>
  <c r="DV91" i="52"/>
  <c r="DT91" i="55"/>
  <c r="DR91" i="57"/>
  <c r="DO91" i="6"/>
  <c r="DV91" i="47"/>
  <c r="DN91" i="2"/>
  <c r="DV91" i="23"/>
  <c r="DS91" i="48"/>
  <c r="DR91" i="56"/>
  <c r="DQ91" i="20"/>
  <c r="DO91" i="34"/>
  <c r="DQ91" i="48"/>
  <c r="DQ91" i="17"/>
  <c r="DS91" i="21"/>
  <c r="DN91" i="37"/>
  <c r="DX91" i="45"/>
  <c r="DX91" i="31"/>
  <c r="DX91" i="39"/>
  <c r="DX91" i="15"/>
  <c r="DX91" i="10"/>
  <c r="DX91" i="48"/>
  <c r="DW91" i="29"/>
  <c r="DW91" i="9"/>
  <c r="DW91" i="2"/>
  <c r="DW91" i="51"/>
  <c r="DW91" i="14"/>
  <c r="DW91" i="27"/>
  <c r="DW91" i="33"/>
  <c r="DV91" i="5"/>
  <c r="DU91" i="7"/>
  <c r="DT91" i="52"/>
  <c r="DU91" i="32"/>
  <c r="DT91" i="19"/>
  <c r="DU91" i="13"/>
  <c r="DN91" i="9"/>
  <c r="DP91" i="18"/>
  <c r="DV91" i="51"/>
  <c r="DO91" i="5"/>
  <c r="DN91" i="53"/>
  <c r="DP91" i="17"/>
  <c r="DN91" i="35"/>
  <c r="DP91" i="9"/>
  <c r="DO91" i="49"/>
  <c r="DP91" i="5"/>
  <c r="DR91" i="52"/>
  <c r="DU91" i="12"/>
  <c r="DO91" i="3"/>
  <c r="DT91" i="42"/>
  <c r="DS91" i="13"/>
  <c r="DU91" i="52"/>
  <c r="DU91" i="24"/>
  <c r="DS91" i="51"/>
  <c r="DQ91" i="54"/>
  <c r="DP91" i="27"/>
  <c r="DU91" i="28"/>
  <c r="DN91" i="8"/>
  <c r="DV91" i="43"/>
  <c r="DQ91" i="10"/>
  <c r="DS91" i="23"/>
  <c r="DU91" i="42"/>
  <c r="DU91" i="8"/>
  <c r="DQ91" i="30"/>
  <c r="DN91" i="32"/>
  <c r="DV91" i="34"/>
  <c r="DT91" i="9"/>
  <c r="DP91" i="35"/>
  <c r="DO91" i="48"/>
  <c r="DS91" i="30"/>
  <c r="DT91" i="40"/>
  <c r="DN91" i="14"/>
  <c r="DN91" i="50"/>
  <c r="DS91" i="8"/>
  <c r="DT91" i="28"/>
  <c r="DR91" i="7"/>
  <c r="DU91" i="2"/>
  <c r="DP91" i="57"/>
  <c r="DN91" i="49"/>
  <c r="DU91" i="39"/>
  <c r="DS91" i="19"/>
  <c r="DV91" i="7"/>
  <c r="DO91" i="13"/>
  <c r="DN91" i="54"/>
  <c r="DR91" i="47"/>
  <c r="DP91" i="14"/>
  <c r="DP91" i="32"/>
  <c r="DT91" i="17"/>
  <c r="DS91" i="14"/>
  <c r="DN91" i="6"/>
  <c r="DO91" i="1"/>
  <c r="DP91" i="33"/>
  <c r="DP91" i="12"/>
  <c r="DU91" i="10"/>
  <c r="DO91" i="19"/>
  <c r="DR91" i="46"/>
  <c r="DQ91" i="1"/>
  <c r="DR91" i="50"/>
  <c r="DN91" i="41"/>
  <c r="DU91" i="23"/>
  <c r="DT91" i="45"/>
  <c r="DU91" i="58"/>
  <c r="DN91" i="18"/>
  <c r="DO91" i="35"/>
  <c r="DS91" i="18"/>
  <c r="DU91" i="50"/>
  <c r="DT91" i="4"/>
  <c r="DV91" i="28"/>
  <c r="DS91" i="42"/>
  <c r="DO91" i="44"/>
  <c r="DS91" i="43"/>
  <c r="DO91" i="47"/>
  <c r="DS91" i="32"/>
  <c r="DU91" i="43"/>
  <c r="DR91" i="18"/>
  <c r="DS91" i="9"/>
  <c r="DX91" i="6"/>
  <c r="DX91" i="28"/>
  <c r="DX91" i="18"/>
  <c r="DX91" i="52"/>
  <c r="DX91" i="37"/>
  <c r="DX91" i="27"/>
  <c r="DW91" i="39"/>
  <c r="DW91" i="24"/>
  <c r="DW91" i="46"/>
  <c r="DW91" i="12"/>
  <c r="DW91" i="41"/>
  <c r="DW91" i="8"/>
  <c r="DW91" i="40"/>
  <c r="DV91" i="32"/>
  <c r="DS91" i="39"/>
  <c r="DP91" i="7"/>
  <c r="DS91" i="57"/>
  <c r="DP91" i="43"/>
  <c r="DS91" i="27"/>
  <c r="DU91" i="27"/>
  <c r="DU91" i="14"/>
  <c r="DT91" i="6"/>
  <c r="DV91" i="39"/>
  <c r="DU91" i="18"/>
  <c r="DS91" i="52"/>
  <c r="DP91" i="20"/>
  <c r="DN91" i="45"/>
  <c r="DP91" i="51"/>
  <c r="DQ91" i="23"/>
  <c r="DR91" i="55"/>
  <c r="DV91" i="4"/>
  <c r="DS91" i="2"/>
  <c r="DR91" i="15"/>
  <c r="DR91" i="24"/>
  <c r="DS91" i="7"/>
  <c r="DT91" i="1"/>
  <c r="DS91" i="10"/>
  <c r="DN91" i="51"/>
  <c r="DN91" i="40"/>
  <c r="DV91" i="56"/>
  <c r="DU91" i="54"/>
  <c r="DV91" i="55"/>
  <c r="DS91" i="20"/>
  <c r="DR91" i="58"/>
  <c r="DT91" i="48"/>
  <c r="DS91" i="53"/>
  <c r="DS91" i="6"/>
  <c r="DV91" i="45"/>
  <c r="DQ91" i="51"/>
  <c r="DN91" i="28"/>
  <c r="DO91" i="10"/>
  <c r="DQ91" i="56"/>
  <c r="DP91" i="40"/>
  <c r="DS91" i="17"/>
  <c r="DU91" i="35"/>
  <c r="DN91" i="15"/>
  <c r="DP91" i="2"/>
  <c r="DV91" i="24"/>
  <c r="DU91" i="37"/>
  <c r="DT91" i="49"/>
  <c r="DO91" i="42"/>
  <c r="DN91" i="33"/>
  <c r="DR91" i="31"/>
  <c r="DO91" i="2"/>
  <c r="DV91" i="58"/>
  <c r="DO91" i="40"/>
  <c r="DR91" i="33"/>
  <c r="DO91" i="33"/>
  <c r="DQ91" i="18"/>
  <c r="DT91" i="18"/>
  <c r="DS91" i="44"/>
  <c r="DS91" i="5"/>
  <c r="DS91" i="56"/>
  <c r="DV91" i="6"/>
  <c r="DR91" i="3"/>
  <c r="DP91" i="42"/>
  <c r="DO91" i="20"/>
  <c r="DP91" i="52"/>
  <c r="DR91" i="48"/>
  <c r="DQ91" i="40"/>
  <c r="DQ91" i="14"/>
  <c r="DQ91" i="52"/>
  <c r="DP91" i="30"/>
  <c r="DT91" i="24"/>
  <c r="DS91" i="40"/>
  <c r="DT91" i="47"/>
  <c r="DN91" i="10"/>
  <c r="DQ91" i="53"/>
  <c r="DS91" i="12"/>
  <c r="DN91" i="57"/>
  <c r="DT91" i="20"/>
  <c r="DR91" i="20"/>
  <c r="DX91" i="57"/>
  <c r="DX91" i="30"/>
  <c r="DX91" i="16"/>
  <c r="DX91" i="13"/>
  <c r="DX91" i="20"/>
  <c r="DX91" i="42"/>
  <c r="DW91" i="42"/>
  <c r="DW91" i="47"/>
  <c r="DW91" i="3"/>
  <c r="DW91" i="10"/>
  <c r="DW91" i="32"/>
  <c r="DW91" i="35"/>
  <c r="DW91" i="4"/>
  <c r="DV91" i="14"/>
  <c r="DR91" i="53"/>
  <c r="DO91" i="16"/>
  <c r="DS91" i="3"/>
  <c r="DO91" i="39"/>
  <c r="DT91" i="34"/>
  <c r="DS91" i="35"/>
  <c r="DP91" i="6"/>
  <c r="DO91" i="23"/>
  <c r="DV91" i="42"/>
  <c r="DT91" i="14"/>
  <c r="DU91" i="3"/>
  <c r="DR91" i="30"/>
  <c r="DU91" i="49"/>
  <c r="DP91" i="47"/>
  <c r="DN91" i="7"/>
  <c r="DR91" i="23"/>
  <c r="DR91" i="28"/>
  <c r="DV91" i="1"/>
  <c r="DO91" i="21"/>
  <c r="DN91" i="16"/>
  <c r="DQ91" i="6"/>
  <c r="DR91" i="9"/>
  <c r="DR91" i="29"/>
  <c r="DQ91" i="2"/>
  <c r="DQ91" i="21"/>
  <c r="DT91" i="21"/>
  <c r="DO91" i="32"/>
  <c r="DQ91" i="34"/>
  <c r="DN91" i="47"/>
  <c r="DV91" i="27"/>
  <c r="DT91" i="10"/>
  <c r="DQ91" i="46"/>
  <c r="DT91" i="30"/>
  <c r="DQ91" i="24"/>
  <c r="DU91" i="40"/>
  <c r="DU91" i="34"/>
  <c r="DV91" i="33"/>
  <c r="DP91" i="29"/>
  <c r="DN91" i="3"/>
  <c r="DP91" i="37"/>
  <c r="DP91" i="4"/>
  <c r="DO91" i="57"/>
  <c r="DS91" i="46"/>
  <c r="DS91" i="58"/>
  <c r="DT91" i="13"/>
  <c r="DS91" i="49"/>
  <c r="DV91" i="12"/>
  <c r="DV91" i="15"/>
  <c r="DT91" i="32"/>
  <c r="DR91" i="51"/>
  <c r="DU91" i="15"/>
  <c r="DP91" i="10"/>
  <c r="DT91" i="12"/>
  <c r="DT91" i="51"/>
  <c r="DV91" i="49"/>
  <c r="DU91" i="4"/>
  <c r="DS91" i="29"/>
  <c r="DV91" i="46"/>
  <c r="DP91" i="21"/>
  <c r="DX91" i="2"/>
  <c r="DX91" i="34"/>
  <c r="DX91" i="47"/>
  <c r="DX91" i="56"/>
  <c r="DX91" i="29"/>
  <c r="DX91" i="8"/>
  <c r="DW91" i="1"/>
  <c r="DW91" i="23"/>
  <c r="DW91" i="28"/>
  <c r="DW91" i="43"/>
  <c r="DW91" i="30"/>
  <c r="DW91" i="53"/>
  <c r="DW91" i="16"/>
  <c r="DU91" i="29"/>
  <c r="DQ91" i="13"/>
  <c r="DQ91" i="43"/>
  <c r="DQ91" i="3"/>
  <c r="DO91" i="18"/>
  <c r="DS91" i="1"/>
  <c r="DT91" i="50"/>
  <c r="DV91" i="29"/>
  <c r="DU91" i="44"/>
  <c r="DU91" i="53"/>
  <c r="DQ91" i="41"/>
  <c r="DV91" i="20"/>
  <c r="DR91" i="43"/>
  <c r="DP91" i="24"/>
  <c r="DV91" i="10"/>
  <c r="DP91" i="46"/>
  <c r="DQ91" i="47"/>
  <c r="DU91" i="55"/>
  <c r="DV91" i="18"/>
  <c r="DN91" i="29"/>
  <c r="DP91" i="54"/>
  <c r="DT91" i="53"/>
  <c r="DT91" i="35"/>
  <c r="DU91" i="56"/>
  <c r="DS91" i="28"/>
  <c r="DP91" i="58"/>
  <c r="G644" i="57" l="1"/>
  <c r="DO92" i="57"/>
  <c r="H860" i="57" s="1"/>
  <c r="DV92" i="1"/>
  <c r="H867" i="1" s="1"/>
  <c r="G651" i="1"/>
  <c r="DT92" i="1"/>
  <c r="H865" i="1" s="1"/>
  <c r="G649" i="1"/>
  <c r="DO92" i="35"/>
  <c r="H860" i="35" s="1"/>
  <c r="G644" i="35"/>
  <c r="G643" i="14"/>
  <c r="DN92" i="14"/>
  <c r="H859" i="14" s="1"/>
  <c r="G645" i="27"/>
  <c r="DP92" i="27"/>
  <c r="H861" i="27" s="1"/>
  <c r="G644" i="5"/>
  <c r="DO92" i="5"/>
  <c r="H860" i="5" s="1"/>
  <c r="DT92" i="5"/>
  <c r="H865" i="5" s="1"/>
  <c r="G649" i="5"/>
  <c r="G651" i="19"/>
  <c r="DV92" i="19"/>
  <c r="H867" i="19" s="1"/>
  <c r="DT92" i="27"/>
  <c r="H865" i="27" s="1"/>
  <c r="G649" i="27"/>
  <c r="G647" i="21"/>
  <c r="DR92" i="21"/>
  <c r="H863" i="21" s="1"/>
  <c r="G643" i="52"/>
  <c r="DN92" i="52"/>
  <c r="H859" i="52" s="1"/>
  <c r="G651" i="57"/>
  <c r="DV92" i="57"/>
  <c r="H867" i="57" s="1"/>
  <c r="DR92" i="27"/>
  <c r="H863" i="27" s="1"/>
  <c r="G647" i="27"/>
  <c r="G645" i="19"/>
  <c r="DP92" i="19"/>
  <c r="H861" i="19" s="1"/>
  <c r="DY92" i="9"/>
  <c r="H870" i="9" s="1"/>
  <c r="G654" i="9"/>
  <c r="G648" i="28"/>
  <c r="DS92" i="28"/>
  <c r="H864" i="28" s="1"/>
  <c r="G646" i="47"/>
  <c r="DQ92" i="47"/>
  <c r="H862" i="47" s="1"/>
  <c r="G650" i="44"/>
  <c r="DU92" i="44"/>
  <c r="H866" i="44" s="1"/>
  <c r="DU92" i="29"/>
  <c r="H866" i="29" s="1"/>
  <c r="G650" i="29"/>
  <c r="G653" i="8"/>
  <c r="DX92" i="8"/>
  <c r="H869" i="8" s="1"/>
  <c r="G648" i="29"/>
  <c r="DS92" i="29"/>
  <c r="H864" i="29" s="1"/>
  <c r="G649" i="32"/>
  <c r="DT92" i="32"/>
  <c r="H865" i="32" s="1"/>
  <c r="DP92" i="4"/>
  <c r="H861" i="4" s="1"/>
  <c r="G645" i="4"/>
  <c r="DT92" i="30"/>
  <c r="H865" i="30" s="1"/>
  <c r="G649" i="30"/>
  <c r="G646" i="21"/>
  <c r="DQ92" i="21"/>
  <c r="H862" i="21" s="1"/>
  <c r="G647" i="28"/>
  <c r="DR92" i="28"/>
  <c r="H863" i="28" s="1"/>
  <c r="DV92" i="42"/>
  <c r="H867" i="42" s="1"/>
  <c r="G651" i="42"/>
  <c r="DR92" i="53"/>
  <c r="H863" i="53" s="1"/>
  <c r="G647" i="53"/>
  <c r="G652" i="42"/>
  <c r="DW92" i="42"/>
  <c r="H868" i="42" s="1"/>
  <c r="DT92" i="20"/>
  <c r="H865" i="20" s="1"/>
  <c r="G649" i="20"/>
  <c r="DP92" i="30"/>
  <c r="H861" i="30" s="1"/>
  <c r="G645" i="30"/>
  <c r="DR92" i="3"/>
  <c r="H863" i="3" s="1"/>
  <c r="G647" i="3"/>
  <c r="G647" i="33"/>
  <c r="DR92" i="33"/>
  <c r="H863" i="33" s="1"/>
  <c r="G650" i="37"/>
  <c r="DU92" i="37"/>
  <c r="H866" i="37" s="1"/>
  <c r="G644" i="10"/>
  <c r="DO92" i="10"/>
  <c r="H860" i="10" s="1"/>
  <c r="DS92" i="20"/>
  <c r="H864" i="20" s="1"/>
  <c r="G648" i="20"/>
  <c r="DS92" i="7"/>
  <c r="H864" i="7" s="1"/>
  <c r="G648" i="7"/>
  <c r="DN92" i="45"/>
  <c r="H859" i="45" s="1"/>
  <c r="G643" i="45"/>
  <c r="DS92" i="27"/>
  <c r="H864" i="27" s="1"/>
  <c r="G648" i="27"/>
  <c r="DW92" i="41"/>
  <c r="H868" i="41" s="1"/>
  <c r="G652" i="41"/>
  <c r="G653" i="18"/>
  <c r="DX92" i="18"/>
  <c r="H869" i="18" s="1"/>
  <c r="DS92" i="43"/>
  <c r="H864" i="43" s="1"/>
  <c r="G648" i="43"/>
  <c r="DN92" i="18"/>
  <c r="H859" i="18" s="1"/>
  <c r="G643" i="18"/>
  <c r="DO92" i="19"/>
  <c r="H860" i="19" s="1"/>
  <c r="G644" i="19"/>
  <c r="DP92" i="32"/>
  <c r="H861" i="32" s="1"/>
  <c r="G645" i="32"/>
  <c r="DN92" i="49"/>
  <c r="H859" i="49" s="1"/>
  <c r="G643" i="49"/>
  <c r="DT92" i="40"/>
  <c r="H865" i="40" s="1"/>
  <c r="G649" i="40"/>
  <c r="DU92" i="8"/>
  <c r="H866" i="8" s="1"/>
  <c r="G650" i="8"/>
  <c r="DQ92" i="54"/>
  <c r="H862" i="54" s="1"/>
  <c r="G646" i="54"/>
  <c r="G647" i="52"/>
  <c r="DR92" i="52"/>
  <c r="H863" i="52" s="1"/>
  <c r="DV92" i="51"/>
  <c r="H867" i="51" s="1"/>
  <c r="G651" i="51"/>
  <c r="DV92" i="5"/>
  <c r="H867" i="5" s="1"/>
  <c r="G651" i="5"/>
  <c r="DX92" i="48"/>
  <c r="H869" i="48" s="1"/>
  <c r="G653" i="48"/>
  <c r="DQ92" i="17"/>
  <c r="H862" i="17" s="1"/>
  <c r="G646" i="17"/>
  <c r="G651" i="47"/>
  <c r="DV92" i="47"/>
  <c r="H867" i="47" s="1"/>
  <c r="DO92" i="9"/>
  <c r="H860" i="9" s="1"/>
  <c r="G644" i="9"/>
  <c r="G650" i="1"/>
  <c r="DU92" i="1"/>
  <c r="H866" i="1" s="1"/>
  <c r="G647" i="45"/>
  <c r="DR92" i="45"/>
  <c r="H863" i="45" s="1"/>
  <c r="G645" i="50"/>
  <c r="DP92" i="50"/>
  <c r="H861" i="50" s="1"/>
  <c r="DV92" i="53"/>
  <c r="H867" i="53" s="1"/>
  <c r="G651" i="53"/>
  <c r="G645" i="23"/>
  <c r="DP92" i="23"/>
  <c r="H861" i="23" s="1"/>
  <c r="G653" i="19"/>
  <c r="DX92" i="19"/>
  <c r="H869" i="19" s="1"/>
  <c r="G646" i="44"/>
  <c r="DQ92" i="44"/>
  <c r="H862" i="44" s="1"/>
  <c r="G646" i="49"/>
  <c r="DQ92" i="49"/>
  <c r="H862" i="49" s="1"/>
  <c r="DO92" i="30"/>
  <c r="H860" i="30" s="1"/>
  <c r="G644" i="30"/>
  <c r="G652" i="7"/>
  <c r="DW92" i="7"/>
  <c r="H868" i="7" s="1"/>
  <c r="G653" i="44"/>
  <c r="DX92" i="44"/>
  <c r="H869" i="44" s="1"/>
  <c r="G651" i="9"/>
  <c r="DV92" i="9"/>
  <c r="H867" i="9" s="1"/>
  <c r="DN92" i="34"/>
  <c r="H859" i="34" s="1"/>
  <c r="G643" i="34"/>
  <c r="G647" i="2"/>
  <c r="DR92" i="2"/>
  <c r="H863" i="2" s="1"/>
  <c r="G651" i="13"/>
  <c r="DV92" i="13"/>
  <c r="H867" i="13" s="1"/>
  <c r="DO92" i="31"/>
  <c r="H860" i="31" s="1"/>
  <c r="G644" i="31"/>
  <c r="DR92" i="42"/>
  <c r="H863" i="42" s="1"/>
  <c r="G647" i="42"/>
  <c r="G648" i="24"/>
  <c r="DS92" i="24"/>
  <c r="H864" i="24" s="1"/>
  <c r="DO92" i="41"/>
  <c r="H860" i="41" s="1"/>
  <c r="G644" i="41"/>
  <c r="G650" i="30"/>
  <c r="DU92" i="30"/>
  <c r="H866" i="30" s="1"/>
  <c r="G651" i="37"/>
  <c r="DV92" i="37"/>
  <c r="H867" i="37" s="1"/>
  <c r="DV92" i="35"/>
  <c r="H867" i="35" s="1"/>
  <c r="G651" i="35"/>
  <c r="G653" i="23"/>
  <c r="DX92" i="23"/>
  <c r="H869" i="23" s="1"/>
  <c r="DV92" i="40"/>
  <c r="H867" i="40" s="1"/>
  <c r="G651" i="40"/>
  <c r="DO92" i="55"/>
  <c r="H860" i="55" s="1"/>
  <c r="G644" i="55"/>
  <c r="G644" i="8"/>
  <c r="DO92" i="8"/>
  <c r="H860" i="8" s="1"/>
  <c r="G646" i="35"/>
  <c r="DQ92" i="35"/>
  <c r="H862" i="35" s="1"/>
  <c r="DS92" i="47"/>
  <c r="H864" i="47" s="1"/>
  <c r="G648" i="47"/>
  <c r="DR92" i="14"/>
  <c r="H863" i="14" s="1"/>
  <c r="G647" i="14"/>
  <c r="G652" i="45"/>
  <c r="DW92" i="45"/>
  <c r="H868" i="45" s="1"/>
  <c r="DX92" i="43"/>
  <c r="H869" i="43" s="1"/>
  <c r="G653" i="43"/>
  <c r="G654" i="21"/>
  <c r="DY92" i="21"/>
  <c r="H870" i="21" s="1"/>
  <c r="G654" i="42"/>
  <c r="DY92" i="42"/>
  <c r="H870" i="42" s="1"/>
  <c r="DY92" i="29"/>
  <c r="H870" i="29" s="1"/>
  <c r="G654" i="29"/>
  <c r="G654" i="40"/>
  <c r="DY92" i="40"/>
  <c r="H870" i="40" s="1"/>
  <c r="G654" i="52"/>
  <c r="DY92" i="52"/>
  <c r="H870" i="52" s="1"/>
  <c r="G654" i="47"/>
  <c r="DY92" i="47"/>
  <c r="H870" i="47" s="1"/>
  <c r="G645" i="58"/>
  <c r="DP92" i="58"/>
  <c r="H861" i="58" s="1"/>
  <c r="G652" i="1"/>
  <c r="DW92" i="1"/>
  <c r="H868" i="1" s="1"/>
  <c r="G646" i="24"/>
  <c r="DQ92" i="24"/>
  <c r="H862" i="24" s="1"/>
  <c r="DO92" i="16"/>
  <c r="H860" i="16" s="1"/>
  <c r="G644" i="16"/>
  <c r="DP92" i="42"/>
  <c r="H861" i="42" s="1"/>
  <c r="G645" i="42"/>
  <c r="G652" i="8"/>
  <c r="DW92" i="8"/>
  <c r="H868" i="8" s="1"/>
  <c r="DN92" i="2"/>
  <c r="H859" i="2" s="1"/>
  <c r="G643" i="2"/>
  <c r="DP92" i="48"/>
  <c r="H861" i="48" s="1"/>
  <c r="G645" i="48"/>
  <c r="G650" i="31"/>
  <c r="DU92" i="31"/>
  <c r="H866" i="31" s="1"/>
  <c r="G643" i="39"/>
  <c r="DN92" i="39"/>
  <c r="H859" i="39" s="1"/>
  <c r="G649" i="56"/>
  <c r="DT92" i="56"/>
  <c r="H865" i="56" s="1"/>
  <c r="G646" i="42"/>
  <c r="DQ92" i="42"/>
  <c r="H862" i="42" s="1"/>
  <c r="G653" i="1"/>
  <c r="DX92" i="1"/>
  <c r="H869" i="1" s="1"/>
  <c r="DY92" i="12"/>
  <c r="H870" i="12" s="1"/>
  <c r="G654" i="12"/>
  <c r="G652" i="16"/>
  <c r="DW92" i="16"/>
  <c r="H868" i="16" s="1"/>
  <c r="G646" i="46"/>
  <c r="DQ92" i="46"/>
  <c r="H862" i="46" s="1"/>
  <c r="G653" i="42"/>
  <c r="DX92" i="42"/>
  <c r="H869" i="42" s="1"/>
  <c r="DQ92" i="52"/>
  <c r="H862" i="52" s="1"/>
  <c r="G646" i="52"/>
  <c r="G651" i="24"/>
  <c r="DV92" i="24"/>
  <c r="H867" i="24" s="1"/>
  <c r="G643" i="28"/>
  <c r="DN92" i="28"/>
  <c r="H859" i="28" s="1"/>
  <c r="DV92" i="55"/>
  <c r="H867" i="55" s="1"/>
  <c r="G651" i="55"/>
  <c r="DR92" i="24"/>
  <c r="H863" i="24" s="1"/>
  <c r="G647" i="24"/>
  <c r="G645" i="20"/>
  <c r="DP92" i="20"/>
  <c r="H861" i="20" s="1"/>
  <c r="G645" i="43"/>
  <c r="DP92" i="43"/>
  <c r="H861" i="43" s="1"/>
  <c r="DW92" i="12"/>
  <c r="H868" i="12" s="1"/>
  <c r="G652" i="12"/>
  <c r="G653" i="28"/>
  <c r="DX92" i="28"/>
  <c r="H869" i="28" s="1"/>
  <c r="DO92" i="44"/>
  <c r="H860" i="44" s="1"/>
  <c r="G644" i="44"/>
  <c r="DU92" i="58"/>
  <c r="H866" i="58" s="1"/>
  <c r="G650" i="58"/>
  <c r="DU92" i="10"/>
  <c r="H866" i="10" s="1"/>
  <c r="G650" i="10"/>
  <c r="G645" i="14"/>
  <c r="DP92" i="14"/>
  <c r="H861" i="14" s="1"/>
  <c r="G645" i="57"/>
  <c r="DP92" i="57"/>
  <c r="H861" i="57" s="1"/>
  <c r="G648" i="30"/>
  <c r="DS92" i="30"/>
  <c r="H864" i="30" s="1"/>
  <c r="DU92" i="42"/>
  <c r="H866" i="42" s="1"/>
  <c r="G650" i="42"/>
  <c r="G648" i="51"/>
  <c r="DS92" i="51"/>
  <c r="H864" i="51" s="1"/>
  <c r="DP92" i="5"/>
  <c r="H861" i="5" s="1"/>
  <c r="G645" i="5"/>
  <c r="DP92" i="18"/>
  <c r="H861" i="18" s="1"/>
  <c r="G645" i="18"/>
  <c r="G652" i="33"/>
  <c r="DW92" i="33"/>
  <c r="H868" i="33" s="1"/>
  <c r="G653" i="10"/>
  <c r="DX92" i="10"/>
  <c r="H869" i="10" s="1"/>
  <c r="DQ92" i="48"/>
  <c r="H862" i="48" s="1"/>
  <c r="G646" i="48"/>
  <c r="G644" i="6"/>
  <c r="DO92" i="6"/>
  <c r="H860" i="6" s="1"/>
  <c r="DN92" i="31"/>
  <c r="H859" i="31" s="1"/>
  <c r="G643" i="31"/>
  <c r="DN92" i="44"/>
  <c r="H859" i="44" s="1"/>
  <c r="G643" i="44"/>
  <c r="DR92" i="12"/>
  <c r="H863" i="12" s="1"/>
  <c r="G647" i="12"/>
  <c r="DT92" i="54"/>
  <c r="H865" i="54" s="1"/>
  <c r="G649" i="54"/>
  <c r="DU92" i="6"/>
  <c r="H866" i="6" s="1"/>
  <c r="G650" i="6"/>
  <c r="G651" i="16"/>
  <c r="DV92" i="16"/>
  <c r="H867" i="16" s="1"/>
  <c r="DX92" i="4"/>
  <c r="H869" i="4" s="1"/>
  <c r="G653" i="4"/>
  <c r="G643" i="56"/>
  <c r="DN92" i="56"/>
  <c r="H859" i="56" s="1"/>
  <c r="G646" i="28"/>
  <c r="DQ92" i="28"/>
  <c r="H862" i="28" s="1"/>
  <c r="G650" i="48"/>
  <c r="DU92" i="48"/>
  <c r="H866" i="48" s="1"/>
  <c r="G652" i="21"/>
  <c r="DW92" i="21"/>
  <c r="H868" i="21" s="1"/>
  <c r="G646" i="31"/>
  <c r="DQ92" i="31"/>
  <c r="H862" i="31" s="1"/>
  <c r="DR92" i="1"/>
  <c r="H863" i="1" s="1"/>
  <c r="G647" i="1"/>
  <c r="DT92" i="8"/>
  <c r="H865" i="8" s="1"/>
  <c r="G649" i="8"/>
  <c r="DT92" i="7"/>
  <c r="H865" i="7" s="1"/>
  <c r="G649" i="7"/>
  <c r="DO92" i="54"/>
  <c r="H860" i="54" s="1"/>
  <c r="G644" i="54"/>
  <c r="DU92" i="47"/>
  <c r="H866" i="47" s="1"/>
  <c r="G650" i="47"/>
  <c r="G649" i="15"/>
  <c r="DT92" i="15"/>
  <c r="H865" i="15" s="1"/>
  <c r="DO92" i="37"/>
  <c r="H860" i="37" s="1"/>
  <c r="G644" i="37"/>
  <c r="G649" i="33"/>
  <c r="DT92" i="33"/>
  <c r="H865" i="33" s="1"/>
  <c r="DU92" i="45"/>
  <c r="H866" i="45" s="1"/>
  <c r="G650" i="45"/>
  <c r="G649" i="37"/>
  <c r="DT92" i="37"/>
  <c r="H865" i="37" s="1"/>
  <c r="G652" i="57"/>
  <c r="DW92" i="57"/>
  <c r="H868" i="57" s="1"/>
  <c r="DX92" i="49"/>
  <c r="H869" i="49" s="1"/>
  <c r="G653" i="49"/>
  <c r="G647" i="16"/>
  <c r="DR92" i="16"/>
  <c r="H863" i="16" s="1"/>
  <c r="G643" i="20"/>
  <c r="DN92" i="20"/>
  <c r="H859" i="20" s="1"/>
  <c r="G647" i="6"/>
  <c r="DR92" i="6"/>
  <c r="H863" i="6" s="1"/>
  <c r="G647" i="35"/>
  <c r="DR92" i="35"/>
  <c r="H863" i="35" s="1"/>
  <c r="G649" i="43"/>
  <c r="DT92" i="43"/>
  <c r="H865" i="43" s="1"/>
  <c r="G645" i="1"/>
  <c r="DP92" i="1"/>
  <c r="H861" i="1" s="1"/>
  <c r="G652" i="18"/>
  <c r="DW92" i="18"/>
  <c r="H868" i="18" s="1"/>
  <c r="G653" i="7"/>
  <c r="DX92" i="7"/>
  <c r="H869" i="7" s="1"/>
  <c r="G654" i="54"/>
  <c r="DY92" i="54"/>
  <c r="H870" i="54" s="1"/>
  <c r="G654" i="34"/>
  <c r="DY92" i="34"/>
  <c r="H870" i="34" s="1"/>
  <c r="G654" i="58"/>
  <c r="DY92" i="58"/>
  <c r="H870" i="58" s="1"/>
  <c r="DY92" i="28"/>
  <c r="H870" i="28" s="1"/>
  <c r="G654" i="28"/>
  <c r="G654" i="44"/>
  <c r="DY92" i="44"/>
  <c r="H870" i="44" s="1"/>
  <c r="DY92" i="31"/>
  <c r="H870" i="31" s="1"/>
  <c r="G654" i="31"/>
  <c r="DQ92" i="13"/>
  <c r="H862" i="13" s="1"/>
  <c r="G646" i="13"/>
  <c r="G647" i="20"/>
  <c r="DR92" i="20"/>
  <c r="H863" i="20" s="1"/>
  <c r="G644" i="47"/>
  <c r="DO92" i="47"/>
  <c r="H860" i="47" s="1"/>
  <c r="DR92" i="19"/>
  <c r="H863" i="19" s="1"/>
  <c r="G647" i="19"/>
  <c r="G644" i="7"/>
  <c r="DO92" i="7"/>
  <c r="H860" i="7" s="1"/>
  <c r="G654" i="23"/>
  <c r="DY92" i="23"/>
  <c r="H870" i="23" s="1"/>
  <c r="DV92" i="29"/>
  <c r="H867" i="29" s="1"/>
  <c r="G651" i="29"/>
  <c r="G647" i="23"/>
  <c r="DR92" i="23"/>
  <c r="H863" i="23" s="1"/>
  <c r="DV92" i="10"/>
  <c r="H867" i="10" s="1"/>
  <c r="G651" i="10"/>
  <c r="G652" i="53"/>
  <c r="DW92" i="53"/>
  <c r="H868" i="53" s="1"/>
  <c r="G653" i="56"/>
  <c r="DX92" i="56"/>
  <c r="H869" i="56" s="1"/>
  <c r="DV92" i="49"/>
  <c r="H867" i="49" s="1"/>
  <c r="G651" i="49"/>
  <c r="G651" i="12"/>
  <c r="DV92" i="12"/>
  <c r="H867" i="12" s="1"/>
  <c r="G643" i="3"/>
  <c r="DN92" i="3"/>
  <c r="H859" i="3" s="1"/>
  <c r="DT92" i="10"/>
  <c r="H865" i="10" s="1"/>
  <c r="G649" i="10"/>
  <c r="G647" i="29"/>
  <c r="DR92" i="29"/>
  <c r="H863" i="29" s="1"/>
  <c r="G643" i="7"/>
  <c r="DN92" i="7"/>
  <c r="H859" i="7" s="1"/>
  <c r="DP92" i="6"/>
  <c r="H861" i="6" s="1"/>
  <c r="G645" i="6"/>
  <c r="DW92" i="4"/>
  <c r="H868" i="4" s="1"/>
  <c r="G652" i="4"/>
  <c r="DX92" i="20"/>
  <c r="H869" i="20" s="1"/>
  <c r="G653" i="20"/>
  <c r="G648" i="12"/>
  <c r="DS92" i="12"/>
  <c r="H864" i="12" s="1"/>
  <c r="G646" i="14"/>
  <c r="DQ92" i="14"/>
  <c r="H862" i="14" s="1"/>
  <c r="DS92" i="56"/>
  <c r="H864" i="56" s="1"/>
  <c r="G648" i="56"/>
  <c r="DV92" i="58"/>
  <c r="H867" i="58" s="1"/>
  <c r="G651" i="58"/>
  <c r="G645" i="2"/>
  <c r="DP92" i="2"/>
  <c r="H861" i="2" s="1"/>
  <c r="G646" i="51"/>
  <c r="DQ92" i="51"/>
  <c r="H862" i="51" s="1"/>
  <c r="DU92" i="54"/>
  <c r="H866" i="54" s="1"/>
  <c r="G650" i="54"/>
  <c r="G647" i="15"/>
  <c r="DR92" i="15"/>
  <c r="H863" i="15" s="1"/>
  <c r="DS92" i="52"/>
  <c r="H864" i="52" s="1"/>
  <c r="G648" i="52"/>
  <c r="DS92" i="57"/>
  <c r="H864" i="57" s="1"/>
  <c r="G648" i="57"/>
  <c r="DW92" i="46"/>
  <c r="H868" i="46" s="1"/>
  <c r="G652" i="46"/>
  <c r="DX92" i="6"/>
  <c r="H869" i="6" s="1"/>
  <c r="G653" i="6"/>
  <c r="G648" i="42"/>
  <c r="DS92" i="42"/>
  <c r="H864" i="42" s="1"/>
  <c r="G649" i="45"/>
  <c r="DT92" i="45"/>
  <c r="H865" i="45" s="1"/>
  <c r="G645" i="12"/>
  <c r="DP92" i="12"/>
  <c r="H861" i="12" s="1"/>
  <c r="DR92" i="47"/>
  <c r="H863" i="47" s="1"/>
  <c r="G647" i="47"/>
  <c r="G650" i="2"/>
  <c r="DU92" i="2"/>
  <c r="H866" i="2" s="1"/>
  <c r="DO92" i="48"/>
  <c r="H860" i="48" s="1"/>
  <c r="G644" i="48"/>
  <c r="DS92" i="23"/>
  <c r="H864" i="23" s="1"/>
  <c r="G648" i="23"/>
  <c r="DU92" i="24"/>
  <c r="H866" i="24" s="1"/>
  <c r="G650" i="24"/>
  <c r="DO92" i="49"/>
  <c r="H860" i="49" s="1"/>
  <c r="G644" i="49"/>
  <c r="G643" i="9"/>
  <c r="DN92" i="9"/>
  <c r="H859" i="9" s="1"/>
  <c r="G652" i="27"/>
  <c r="DW92" i="27"/>
  <c r="H868" i="27" s="1"/>
  <c r="G653" i="15"/>
  <c r="DX92" i="15"/>
  <c r="H869" i="15" s="1"/>
  <c r="DO92" i="34"/>
  <c r="H860" i="34" s="1"/>
  <c r="G644" i="34"/>
  <c r="G647" i="57"/>
  <c r="DR92" i="57"/>
  <c r="H863" i="57" s="1"/>
  <c r="DQ92" i="45"/>
  <c r="H862" i="45" s="1"/>
  <c r="G646" i="45"/>
  <c r="G643" i="27"/>
  <c r="DN92" i="27"/>
  <c r="H859" i="27" s="1"/>
  <c r="DP92" i="16"/>
  <c r="H861" i="16" s="1"/>
  <c r="G645" i="16"/>
  <c r="G646" i="4"/>
  <c r="DQ92" i="4"/>
  <c r="H862" i="4" s="1"/>
  <c r="DN92" i="43"/>
  <c r="H859" i="43" s="1"/>
  <c r="G643" i="43"/>
  <c r="DW92" i="44"/>
  <c r="H868" i="44" s="1"/>
  <c r="G652" i="44"/>
  <c r="DX92" i="51"/>
  <c r="H869" i="51" s="1"/>
  <c r="G653" i="51"/>
  <c r="G644" i="53"/>
  <c r="DO92" i="53"/>
  <c r="H860" i="53" s="1"/>
  <c r="G651" i="2"/>
  <c r="DV92" i="2"/>
  <c r="H867" i="2" s="1"/>
  <c r="G646" i="29"/>
  <c r="DQ92" i="29"/>
  <c r="H862" i="29" s="1"/>
  <c r="DX92" i="46"/>
  <c r="H869" i="46" s="1"/>
  <c r="G653" i="46"/>
  <c r="G645" i="39"/>
  <c r="DP92" i="39"/>
  <c r="H861" i="39" s="1"/>
  <c r="G648" i="45"/>
  <c r="DS92" i="45"/>
  <c r="H864" i="45" s="1"/>
  <c r="DU92" i="41"/>
  <c r="H866" i="41" s="1"/>
  <c r="G650" i="41"/>
  <c r="DR92" i="41"/>
  <c r="H863" i="41" s="1"/>
  <c r="G647" i="41"/>
  <c r="G646" i="7"/>
  <c r="DQ92" i="7"/>
  <c r="H862" i="7" s="1"/>
  <c r="G647" i="32"/>
  <c r="DR92" i="32"/>
  <c r="H863" i="32" s="1"/>
  <c r="DO92" i="14"/>
  <c r="H860" i="14" s="1"/>
  <c r="G644" i="14"/>
  <c r="G644" i="56"/>
  <c r="DO92" i="56"/>
  <c r="H860" i="56" s="1"/>
  <c r="DO92" i="29"/>
  <c r="H860" i="29" s="1"/>
  <c r="G644" i="29"/>
  <c r="G647" i="54"/>
  <c r="DR92" i="54"/>
  <c r="H863" i="54" s="1"/>
  <c r="G645" i="31"/>
  <c r="DP92" i="31"/>
  <c r="H861" i="31" s="1"/>
  <c r="DW92" i="48"/>
  <c r="H868" i="48" s="1"/>
  <c r="G652" i="48"/>
  <c r="DX92" i="17"/>
  <c r="H869" i="17" s="1"/>
  <c r="G653" i="17"/>
  <c r="DV92" i="8"/>
  <c r="H867" i="8" s="1"/>
  <c r="G651" i="8"/>
  <c r="DR92" i="4"/>
  <c r="H863" i="4" s="1"/>
  <c r="G647" i="4"/>
  <c r="DS92" i="41"/>
  <c r="H864" i="41" s="1"/>
  <c r="G648" i="41"/>
  <c r="DR92" i="49"/>
  <c r="H863" i="49" s="1"/>
  <c r="G647" i="49"/>
  <c r="G648" i="15"/>
  <c r="DS92" i="15"/>
  <c r="H864" i="15" s="1"/>
  <c r="G643" i="5"/>
  <c r="DN92" i="5"/>
  <c r="H859" i="5" s="1"/>
  <c r="G652" i="5"/>
  <c r="DW92" i="5"/>
  <c r="H868" i="5" s="1"/>
  <c r="G653" i="50"/>
  <c r="DX92" i="50"/>
  <c r="H869" i="50" s="1"/>
  <c r="G654" i="3"/>
  <c r="DY92" i="3"/>
  <c r="H870" i="3" s="1"/>
  <c r="DY92" i="56"/>
  <c r="H870" i="56" s="1"/>
  <c r="G654" i="56"/>
  <c r="DY92" i="45"/>
  <c r="H870" i="45" s="1"/>
  <c r="G654" i="45"/>
  <c r="G654" i="53"/>
  <c r="DY92" i="53"/>
  <c r="H870" i="53" s="1"/>
  <c r="DY92" i="20"/>
  <c r="H870" i="20" s="1"/>
  <c r="G654" i="20"/>
  <c r="G654" i="32"/>
  <c r="DY92" i="32"/>
  <c r="H870" i="32" s="1"/>
  <c r="DU92" i="53"/>
  <c r="H866" i="53" s="1"/>
  <c r="G650" i="53"/>
  <c r="G649" i="21"/>
  <c r="DT92" i="21"/>
  <c r="H865" i="21" s="1"/>
  <c r="G649" i="49"/>
  <c r="DT92" i="49"/>
  <c r="H865" i="49" s="1"/>
  <c r="DP92" i="51"/>
  <c r="H861" i="51" s="1"/>
  <c r="G645" i="51"/>
  <c r="G647" i="46"/>
  <c r="DR92" i="46"/>
  <c r="H863" i="46" s="1"/>
  <c r="DQ92" i="30"/>
  <c r="H862" i="30" s="1"/>
  <c r="G646" i="30"/>
  <c r="G648" i="21"/>
  <c r="DS92" i="21"/>
  <c r="H864" i="21" s="1"/>
  <c r="G652" i="50"/>
  <c r="DW92" i="50"/>
  <c r="H868" i="50" s="1"/>
  <c r="DR92" i="34"/>
  <c r="H863" i="34" s="1"/>
  <c r="G647" i="34"/>
  <c r="G652" i="56"/>
  <c r="DW92" i="56"/>
  <c r="H868" i="56" s="1"/>
  <c r="G654" i="46"/>
  <c r="DY92" i="46"/>
  <c r="H870" i="46" s="1"/>
  <c r="G653" i="29"/>
  <c r="DX92" i="29"/>
  <c r="H869" i="29" s="1"/>
  <c r="DO92" i="23"/>
  <c r="H860" i="23" s="1"/>
  <c r="G644" i="23"/>
  <c r="DO92" i="40"/>
  <c r="H860" i="40" s="1"/>
  <c r="G644" i="40"/>
  <c r="G649" i="35"/>
  <c r="DT92" i="35"/>
  <c r="H865" i="35" s="1"/>
  <c r="G649" i="53"/>
  <c r="DT92" i="53"/>
  <c r="H865" i="53" s="1"/>
  <c r="G645" i="24"/>
  <c r="DP92" i="24"/>
  <c r="H861" i="24" s="1"/>
  <c r="G648" i="1"/>
  <c r="DS92" i="1"/>
  <c r="H864" i="1" s="1"/>
  <c r="G652" i="30"/>
  <c r="DW92" i="30"/>
  <c r="H868" i="30" s="1"/>
  <c r="DX92" i="47"/>
  <c r="H869" i="47" s="1"/>
  <c r="G653" i="47"/>
  <c r="G649" i="51"/>
  <c r="DT92" i="51"/>
  <c r="H865" i="51" s="1"/>
  <c r="G648" i="49"/>
  <c r="DS92" i="49"/>
  <c r="H864" i="49" s="1"/>
  <c r="DP92" i="29"/>
  <c r="H861" i="29" s="1"/>
  <c r="G645" i="29"/>
  <c r="G651" i="27"/>
  <c r="DV92" i="27"/>
  <c r="H867" i="27" s="1"/>
  <c r="DR92" i="9"/>
  <c r="H863" i="9" s="1"/>
  <c r="G647" i="9"/>
  <c r="G645" i="47"/>
  <c r="DP92" i="47"/>
  <c r="H861" i="47" s="1"/>
  <c r="G648" i="35"/>
  <c r="DS92" i="35"/>
  <c r="H864" i="35" s="1"/>
  <c r="DW92" i="35"/>
  <c r="H868" i="35" s="1"/>
  <c r="G652" i="35"/>
  <c r="DX92" i="13"/>
  <c r="H869" i="13" s="1"/>
  <c r="G653" i="13"/>
  <c r="DQ92" i="53"/>
  <c r="H862" i="53" s="1"/>
  <c r="G646" i="53"/>
  <c r="DQ92" i="40"/>
  <c r="H862" i="40" s="1"/>
  <c r="G646" i="40"/>
  <c r="G648" i="5"/>
  <c r="DS92" i="5"/>
  <c r="H864" i="5" s="1"/>
  <c r="G644" i="2"/>
  <c r="DO92" i="2"/>
  <c r="H860" i="2" s="1"/>
  <c r="DN92" i="15"/>
  <c r="H859" i="15" s="1"/>
  <c r="G643" i="15"/>
  <c r="DV92" i="45"/>
  <c r="H867" i="45" s="1"/>
  <c r="G651" i="45"/>
  <c r="G651" i="56"/>
  <c r="DV92" i="56"/>
  <c r="H867" i="56" s="1"/>
  <c r="G648" i="2"/>
  <c r="DS92" i="2"/>
  <c r="H864" i="2" s="1"/>
  <c r="DU92" i="18"/>
  <c r="H866" i="18" s="1"/>
  <c r="G650" i="18"/>
  <c r="DP92" i="7"/>
  <c r="H861" i="7" s="1"/>
  <c r="G645" i="7"/>
  <c r="DW92" i="24"/>
  <c r="H868" i="24" s="1"/>
  <c r="G652" i="24"/>
  <c r="DS92" i="9"/>
  <c r="H864" i="9" s="1"/>
  <c r="G648" i="9"/>
  <c r="DV92" i="28"/>
  <c r="H867" i="28" s="1"/>
  <c r="G651" i="28"/>
  <c r="DU92" i="23"/>
  <c r="H866" i="23" s="1"/>
  <c r="G650" i="23"/>
  <c r="DP92" i="33"/>
  <c r="H861" i="33" s="1"/>
  <c r="G645" i="33"/>
  <c r="DN92" i="54"/>
  <c r="H859" i="54" s="1"/>
  <c r="G643" i="54"/>
  <c r="G647" i="7"/>
  <c r="DR92" i="7"/>
  <c r="H863" i="7" s="1"/>
  <c r="DP92" i="35"/>
  <c r="H861" i="35" s="1"/>
  <c r="G645" i="35"/>
  <c r="G646" i="10"/>
  <c r="DQ92" i="10"/>
  <c r="H862" i="10" s="1"/>
  <c r="DU92" i="52"/>
  <c r="H866" i="52" s="1"/>
  <c r="G650" i="52"/>
  <c r="G645" i="9"/>
  <c r="DP92" i="9"/>
  <c r="H861" i="9" s="1"/>
  <c r="G650" i="13"/>
  <c r="DU92" i="13"/>
  <c r="H866" i="13" s="1"/>
  <c r="DW92" i="14"/>
  <c r="H868" i="14" s="1"/>
  <c r="G652" i="14"/>
  <c r="DX92" i="39"/>
  <c r="H869" i="39" s="1"/>
  <c r="G653" i="39"/>
  <c r="G646" i="20"/>
  <c r="DQ92" i="20"/>
  <c r="H862" i="20" s="1"/>
  <c r="G649" i="55"/>
  <c r="DT92" i="55"/>
  <c r="H865" i="55" s="1"/>
  <c r="G650" i="17"/>
  <c r="DU92" i="17"/>
  <c r="H866" i="17" s="1"/>
  <c r="G643" i="42"/>
  <c r="DN92" i="42"/>
  <c r="H859" i="42" s="1"/>
  <c r="DN92" i="17"/>
  <c r="H859" i="17" s="1"/>
  <c r="G643" i="17"/>
  <c r="DQ92" i="39"/>
  <c r="H862" i="39" s="1"/>
  <c r="G646" i="39"/>
  <c r="G646" i="5"/>
  <c r="DQ92" i="5"/>
  <c r="H862" i="5" s="1"/>
  <c r="G652" i="55"/>
  <c r="DW92" i="55"/>
  <c r="H868" i="55" s="1"/>
  <c r="G653" i="21"/>
  <c r="DX92" i="21"/>
  <c r="H869" i="21" s="1"/>
  <c r="G648" i="4"/>
  <c r="DS92" i="4"/>
  <c r="H864" i="4" s="1"/>
  <c r="DQ92" i="57"/>
  <c r="H862" i="57" s="1"/>
  <c r="G646" i="57"/>
  <c r="DV92" i="30"/>
  <c r="H867" i="30" s="1"/>
  <c r="G651" i="30"/>
  <c r="DX92" i="32"/>
  <c r="H869" i="32" s="1"/>
  <c r="G653" i="32"/>
  <c r="DQ92" i="27"/>
  <c r="H862" i="27" s="1"/>
  <c r="G646" i="27"/>
  <c r="DN92" i="24"/>
  <c r="H859" i="24" s="1"/>
  <c r="G643" i="24"/>
  <c r="G645" i="44"/>
  <c r="DP92" i="44"/>
  <c r="H861" i="44" s="1"/>
  <c r="DN92" i="58"/>
  <c r="H859" i="58" s="1"/>
  <c r="G643" i="58"/>
  <c r="DQ92" i="50"/>
  <c r="H862" i="50" s="1"/>
  <c r="G646" i="50"/>
  <c r="G644" i="43"/>
  <c r="DO92" i="43"/>
  <c r="H860" i="43" s="1"/>
  <c r="G646" i="15"/>
  <c r="DQ92" i="15"/>
  <c r="H862" i="15" s="1"/>
  <c r="G645" i="55"/>
  <c r="DP92" i="55"/>
  <c r="H861" i="55" s="1"/>
  <c r="DP92" i="41"/>
  <c r="H861" i="41" s="1"/>
  <c r="G645" i="41"/>
  <c r="G646" i="9"/>
  <c r="DQ92" i="9"/>
  <c r="H862" i="9" s="1"/>
  <c r="G646" i="37"/>
  <c r="DQ92" i="37"/>
  <c r="H862" i="37" s="1"/>
  <c r="DW92" i="37"/>
  <c r="H868" i="37" s="1"/>
  <c r="G652" i="37"/>
  <c r="DX92" i="33"/>
  <c r="H869" i="33" s="1"/>
  <c r="G653" i="33"/>
  <c r="G648" i="50"/>
  <c r="DS92" i="50"/>
  <c r="H864" i="50" s="1"/>
  <c r="DS92" i="37"/>
  <c r="H864" i="37" s="1"/>
  <c r="G648" i="37"/>
  <c r="DS92" i="33"/>
  <c r="H864" i="33" s="1"/>
  <c r="G648" i="33"/>
  <c r="G651" i="54"/>
  <c r="DV92" i="54"/>
  <c r="H867" i="54" s="1"/>
  <c r="G645" i="53"/>
  <c r="DP92" i="53"/>
  <c r="H861" i="53" s="1"/>
  <c r="DP92" i="45"/>
  <c r="H861" i="45" s="1"/>
  <c r="G645" i="45"/>
  <c r="G652" i="31"/>
  <c r="DW92" i="31"/>
  <c r="H868" i="31" s="1"/>
  <c r="DY92" i="33"/>
  <c r="H870" i="33" s="1"/>
  <c r="G654" i="33"/>
  <c r="DY92" i="1"/>
  <c r="H870" i="1" s="1"/>
  <c r="G654" i="1"/>
  <c r="DY92" i="17"/>
  <c r="H870" i="17" s="1"/>
  <c r="G654" i="17"/>
  <c r="G654" i="30"/>
  <c r="DY92" i="30"/>
  <c r="H870" i="30" s="1"/>
  <c r="DY92" i="6"/>
  <c r="H870" i="6" s="1"/>
  <c r="G654" i="6"/>
  <c r="G654" i="48"/>
  <c r="DY92" i="48"/>
  <c r="H870" i="48" s="1"/>
  <c r="G654" i="43"/>
  <c r="DY92" i="43"/>
  <c r="H870" i="43" s="1"/>
  <c r="G647" i="51"/>
  <c r="DR92" i="51"/>
  <c r="H863" i="51" s="1"/>
  <c r="DT92" i="14"/>
  <c r="H865" i="14" s="1"/>
  <c r="G649" i="14"/>
  <c r="DT92" i="24"/>
  <c r="H865" i="24" s="1"/>
  <c r="G649" i="24"/>
  <c r="DO92" i="33"/>
  <c r="H860" i="33" s="1"/>
  <c r="G644" i="33"/>
  <c r="G647" i="58"/>
  <c r="DR92" i="58"/>
  <c r="H863" i="58" s="1"/>
  <c r="G650" i="27"/>
  <c r="DU92" i="27"/>
  <c r="H866" i="27" s="1"/>
  <c r="DT92" i="17"/>
  <c r="H865" i="17" s="1"/>
  <c r="G649" i="17"/>
  <c r="DU92" i="7"/>
  <c r="H866" i="7" s="1"/>
  <c r="G650" i="7"/>
  <c r="DT92" i="3"/>
  <c r="H865" i="3" s="1"/>
  <c r="G649" i="3"/>
  <c r="G646" i="55"/>
  <c r="DQ92" i="55"/>
  <c r="H862" i="55" s="1"/>
  <c r="DT92" i="58"/>
  <c r="H865" i="58" s="1"/>
  <c r="G649" i="58"/>
  <c r="G647" i="44"/>
  <c r="DR92" i="44"/>
  <c r="H863" i="44" s="1"/>
  <c r="DN92" i="46"/>
  <c r="H859" i="46" s="1"/>
  <c r="G643" i="46"/>
  <c r="DY92" i="14"/>
  <c r="H870" i="14" s="1"/>
  <c r="G654" i="14"/>
  <c r="DP92" i="46"/>
  <c r="H861" i="46" s="1"/>
  <c r="G645" i="46"/>
  <c r="G650" i="4"/>
  <c r="DU92" i="4"/>
  <c r="H866" i="4" s="1"/>
  <c r="G645" i="37"/>
  <c r="DP92" i="37"/>
  <c r="H861" i="37" s="1"/>
  <c r="G651" i="14"/>
  <c r="DV92" i="14"/>
  <c r="H867" i="14" s="1"/>
  <c r="G651" i="6"/>
  <c r="DV92" i="6"/>
  <c r="H867" i="6" s="1"/>
  <c r="DT92" i="50"/>
  <c r="H865" i="50" s="1"/>
  <c r="G649" i="50"/>
  <c r="G645" i="54"/>
  <c r="DP92" i="54"/>
  <c r="H861" i="54" s="1"/>
  <c r="G647" i="43"/>
  <c r="DR92" i="43"/>
  <c r="H863" i="43" s="1"/>
  <c r="G644" i="18"/>
  <c r="DO92" i="18"/>
  <c r="H860" i="18" s="1"/>
  <c r="DW92" i="43"/>
  <c r="H868" i="43" s="1"/>
  <c r="G652" i="43"/>
  <c r="G653" i="34"/>
  <c r="DX92" i="34"/>
  <c r="H869" i="34" s="1"/>
  <c r="G649" i="12"/>
  <c r="DT92" i="12"/>
  <c r="H865" i="12" s="1"/>
  <c r="DT92" i="13"/>
  <c r="H865" i="13" s="1"/>
  <c r="G649" i="13"/>
  <c r="G651" i="33"/>
  <c r="DV92" i="33"/>
  <c r="H867" i="33" s="1"/>
  <c r="G643" i="47"/>
  <c r="DN92" i="47"/>
  <c r="H859" i="47" s="1"/>
  <c r="G646" i="6"/>
  <c r="DQ92" i="6"/>
  <c r="H862" i="6" s="1"/>
  <c r="DU92" i="49"/>
  <c r="H866" i="49" s="1"/>
  <c r="G650" i="49"/>
  <c r="G649" i="34"/>
  <c r="DT92" i="34"/>
  <c r="H865" i="34" s="1"/>
  <c r="G652" i="32"/>
  <c r="DW92" i="32"/>
  <c r="H868" i="32" s="1"/>
  <c r="DX92" i="16"/>
  <c r="H869" i="16" s="1"/>
  <c r="G653" i="16"/>
  <c r="G643" i="10"/>
  <c r="DN92" i="10"/>
  <c r="H859" i="10" s="1"/>
  <c r="G647" i="48"/>
  <c r="DR92" i="48"/>
  <c r="H863" i="48" s="1"/>
  <c r="DS92" i="44"/>
  <c r="H864" i="44" s="1"/>
  <c r="G648" i="44"/>
  <c r="DR92" i="31"/>
  <c r="H863" i="31" s="1"/>
  <c r="G647" i="31"/>
  <c r="DU92" i="35"/>
  <c r="H866" i="35" s="1"/>
  <c r="G650" i="35"/>
  <c r="G648" i="6"/>
  <c r="DS92" i="6"/>
  <c r="H864" i="6" s="1"/>
  <c r="G643" i="40"/>
  <c r="DN92" i="40"/>
  <c r="H859" i="40" s="1"/>
  <c r="G651" i="4"/>
  <c r="DV92" i="4"/>
  <c r="H867" i="4" s="1"/>
  <c r="DV92" i="39"/>
  <c r="H867" i="39" s="1"/>
  <c r="G651" i="39"/>
  <c r="DS92" i="39"/>
  <c r="H864" i="39" s="1"/>
  <c r="G648" i="39"/>
  <c r="G652" i="39"/>
  <c r="DW92" i="39"/>
  <c r="H868" i="39" s="1"/>
  <c r="DR92" i="18"/>
  <c r="H863" i="18" s="1"/>
  <c r="G647" i="18"/>
  <c r="G649" i="4"/>
  <c r="DT92" i="4"/>
  <c r="H865" i="4" s="1"/>
  <c r="DN92" i="41"/>
  <c r="H859" i="41" s="1"/>
  <c r="G643" i="41"/>
  <c r="DO92" i="1"/>
  <c r="H860" i="1" s="1"/>
  <c r="G644" i="1"/>
  <c r="G644" i="13"/>
  <c r="DO92" i="13"/>
  <c r="H860" i="13" s="1"/>
  <c r="DT92" i="28"/>
  <c r="H865" i="28" s="1"/>
  <c r="G649" i="28"/>
  <c r="G649" i="9"/>
  <c r="DT92" i="9"/>
  <c r="H865" i="9" s="1"/>
  <c r="DV92" i="43"/>
  <c r="H867" i="43" s="1"/>
  <c r="G651" i="43"/>
  <c r="DS92" i="13"/>
  <c r="H864" i="13" s="1"/>
  <c r="G648" i="13"/>
  <c r="G643" i="35"/>
  <c r="DN92" i="35"/>
  <c r="H859" i="35" s="1"/>
  <c r="DT92" i="19"/>
  <c r="H865" i="19" s="1"/>
  <c r="G649" i="19"/>
  <c r="DW92" i="51"/>
  <c r="H868" i="51" s="1"/>
  <c r="G652" i="51"/>
  <c r="G653" i="31"/>
  <c r="DX92" i="31"/>
  <c r="H869" i="31" s="1"/>
  <c r="DR92" i="56"/>
  <c r="H863" i="56" s="1"/>
  <c r="G647" i="56"/>
  <c r="DV92" i="52"/>
  <c r="H867" i="52" s="1"/>
  <c r="G651" i="52"/>
  <c r="G650" i="33"/>
  <c r="DU92" i="33"/>
  <c r="H866" i="33" s="1"/>
  <c r="G650" i="21"/>
  <c r="DU92" i="21"/>
  <c r="H866" i="21" s="1"/>
  <c r="G650" i="46"/>
  <c r="DU92" i="46"/>
  <c r="H866" i="46" s="1"/>
  <c r="DO92" i="17"/>
  <c r="H860" i="17" s="1"/>
  <c r="G644" i="17"/>
  <c r="G643" i="4"/>
  <c r="DN92" i="4"/>
  <c r="H859" i="4" s="1"/>
  <c r="DW92" i="6"/>
  <c r="H868" i="6" s="1"/>
  <c r="G652" i="6"/>
  <c r="DX92" i="58"/>
  <c r="H869" i="58" s="1"/>
  <c r="G653" i="58"/>
  <c r="DQ92" i="16"/>
  <c r="H862" i="16" s="1"/>
  <c r="G646" i="16"/>
  <c r="G644" i="51"/>
  <c r="DO92" i="51"/>
  <c r="H860" i="51" s="1"/>
  <c r="DW92" i="54"/>
  <c r="H868" i="54" s="1"/>
  <c r="G652" i="54"/>
  <c r="G653" i="53"/>
  <c r="DX92" i="53"/>
  <c r="H869" i="53" s="1"/>
  <c r="G644" i="12"/>
  <c r="DO92" i="12"/>
  <c r="H860" i="12" s="1"/>
  <c r="G644" i="27"/>
  <c r="DO92" i="27"/>
  <c r="H860" i="27" s="1"/>
  <c r="G643" i="30"/>
  <c r="DN92" i="30"/>
  <c r="H859" i="30" s="1"/>
  <c r="G643" i="1"/>
  <c r="DN92" i="1"/>
  <c r="H859" i="1" s="1"/>
  <c r="DS92" i="34"/>
  <c r="H864" i="34" s="1"/>
  <c r="G648" i="34"/>
  <c r="G650" i="9"/>
  <c r="DU92" i="9"/>
  <c r="H866" i="9" s="1"/>
  <c r="DQ92" i="8"/>
  <c r="H862" i="8" s="1"/>
  <c r="G646" i="8"/>
  <c r="DQ92" i="33"/>
  <c r="H862" i="33" s="1"/>
  <c r="G646" i="33"/>
  <c r="G646" i="19"/>
  <c r="DQ92" i="19"/>
  <c r="H862" i="19" s="1"/>
  <c r="DT92" i="31"/>
  <c r="H865" i="31" s="1"/>
  <c r="G649" i="31"/>
  <c r="G644" i="4"/>
  <c r="DO92" i="4"/>
  <c r="H860" i="4" s="1"/>
  <c r="G652" i="20"/>
  <c r="DW92" i="20"/>
  <c r="H868" i="20" s="1"/>
  <c r="DX92" i="9"/>
  <c r="H869" i="9" s="1"/>
  <c r="G653" i="9"/>
  <c r="DR92" i="40"/>
  <c r="H863" i="40" s="1"/>
  <c r="G647" i="40"/>
  <c r="G651" i="41"/>
  <c r="DV92" i="41"/>
  <c r="H867" i="41" s="1"/>
  <c r="G650" i="20"/>
  <c r="DU92" i="20"/>
  <c r="H866" i="20" s="1"/>
  <c r="G651" i="21"/>
  <c r="DV92" i="21"/>
  <c r="H867" i="21" s="1"/>
  <c r="G650" i="16"/>
  <c r="DU92" i="16"/>
  <c r="H866" i="16" s="1"/>
  <c r="G649" i="44"/>
  <c r="DT92" i="44"/>
  <c r="H865" i="44" s="1"/>
  <c r="G653" i="35"/>
  <c r="DX92" i="35"/>
  <c r="H869" i="35" s="1"/>
  <c r="G654" i="5"/>
  <c r="DY92" i="5"/>
  <c r="H870" i="5" s="1"/>
  <c r="G654" i="49"/>
  <c r="DY92" i="49"/>
  <c r="H870" i="49" s="1"/>
  <c r="DY92" i="10"/>
  <c r="H870" i="10" s="1"/>
  <c r="G654" i="10"/>
  <c r="DY92" i="35"/>
  <c r="H870" i="35" s="1"/>
  <c r="G654" i="35"/>
  <c r="G654" i="39"/>
  <c r="DY92" i="39"/>
  <c r="H870" i="39" s="1"/>
  <c r="G654" i="57"/>
  <c r="DY92" i="57"/>
  <c r="H870" i="57" s="1"/>
  <c r="G654" i="27"/>
  <c r="DY92" i="27"/>
  <c r="H870" i="27" s="1"/>
  <c r="DU92" i="55"/>
  <c r="H866" i="55" s="1"/>
  <c r="G650" i="55"/>
  <c r="DV92" i="46"/>
  <c r="H867" i="46" s="1"/>
  <c r="G651" i="46"/>
  <c r="G652" i="47"/>
  <c r="DW92" i="47"/>
  <c r="H868" i="47" s="1"/>
  <c r="G646" i="56"/>
  <c r="DQ92" i="56"/>
  <c r="H862" i="56" s="1"/>
  <c r="G652" i="52"/>
  <c r="DW92" i="52"/>
  <c r="H868" i="52" s="1"/>
  <c r="G653" i="14"/>
  <c r="DX92" i="14"/>
  <c r="H869" i="14" s="1"/>
  <c r="G648" i="31"/>
  <c r="DS92" i="31"/>
  <c r="H864" i="31" s="1"/>
  <c r="G646" i="12"/>
  <c r="DQ92" i="12"/>
  <c r="H862" i="12" s="1"/>
  <c r="G653" i="55"/>
  <c r="DX92" i="55"/>
  <c r="H869" i="55" s="1"/>
  <c r="G649" i="23"/>
  <c r="DT92" i="23"/>
  <c r="H865" i="23" s="1"/>
  <c r="DY92" i="55"/>
  <c r="H870" i="55" s="1"/>
  <c r="G654" i="55"/>
  <c r="G650" i="56"/>
  <c r="DU92" i="56"/>
  <c r="H866" i="56" s="1"/>
  <c r="DV92" i="15"/>
  <c r="H867" i="15" s="1"/>
  <c r="G651" i="15"/>
  <c r="DQ92" i="2"/>
  <c r="H862" i="2" s="1"/>
  <c r="G646" i="2"/>
  <c r="DN92" i="57"/>
  <c r="H859" i="57" s="1"/>
  <c r="G643" i="57"/>
  <c r="G643" i="29"/>
  <c r="DN92" i="29"/>
  <c r="H859" i="29" s="1"/>
  <c r="DV92" i="20"/>
  <c r="H867" i="20" s="1"/>
  <c r="G651" i="20"/>
  <c r="G646" i="3"/>
  <c r="DQ92" i="3"/>
  <c r="H862" i="3" s="1"/>
  <c r="DW92" i="28"/>
  <c r="H868" i="28" s="1"/>
  <c r="G652" i="28"/>
  <c r="DX92" i="2"/>
  <c r="H869" i="2" s="1"/>
  <c r="G653" i="2"/>
  <c r="DP92" i="10"/>
  <c r="H861" i="10" s="1"/>
  <c r="G645" i="10"/>
  <c r="DS92" i="58"/>
  <c r="H864" i="58" s="1"/>
  <c r="G648" i="58"/>
  <c r="DU92" i="34"/>
  <c r="H866" i="34" s="1"/>
  <c r="G650" i="34"/>
  <c r="G646" i="34"/>
  <c r="DQ92" i="34"/>
  <c r="H862" i="34" s="1"/>
  <c r="DN92" i="16"/>
  <c r="H859" i="16" s="1"/>
  <c r="G643" i="16"/>
  <c r="G647" i="30"/>
  <c r="DR92" i="30"/>
  <c r="H863" i="30" s="1"/>
  <c r="G644" i="39"/>
  <c r="DO92" i="39"/>
  <c r="H860" i="39" s="1"/>
  <c r="G652" i="10"/>
  <c r="DW92" i="10"/>
  <c r="H868" i="10" s="1"/>
  <c r="G653" i="30"/>
  <c r="DX92" i="30"/>
  <c r="H869" i="30" s="1"/>
  <c r="DT92" i="47"/>
  <c r="H865" i="47" s="1"/>
  <c r="G649" i="47"/>
  <c r="G645" i="52"/>
  <c r="DP92" i="52"/>
  <c r="H861" i="52" s="1"/>
  <c r="DT92" i="18"/>
  <c r="H865" i="18" s="1"/>
  <c r="G649" i="18"/>
  <c r="G643" i="33"/>
  <c r="DN92" i="33"/>
  <c r="H859" i="33" s="1"/>
  <c r="G648" i="17"/>
  <c r="DS92" i="17"/>
  <c r="H864" i="17" s="1"/>
  <c r="G648" i="53"/>
  <c r="DS92" i="53"/>
  <c r="H864" i="53" s="1"/>
  <c r="DN92" i="51"/>
  <c r="H859" i="51" s="1"/>
  <c r="G643" i="51"/>
  <c r="G647" i="55"/>
  <c r="DR92" i="55"/>
  <c r="H863" i="55" s="1"/>
  <c r="DT92" i="6"/>
  <c r="H865" i="6" s="1"/>
  <c r="G649" i="6"/>
  <c r="DV92" i="32"/>
  <c r="H867" i="32" s="1"/>
  <c r="G651" i="32"/>
  <c r="G653" i="27"/>
  <c r="DX92" i="27"/>
  <c r="H869" i="27" s="1"/>
  <c r="DU92" i="43"/>
  <c r="H866" i="43" s="1"/>
  <c r="G650" i="43"/>
  <c r="G650" i="50"/>
  <c r="DU92" i="50"/>
  <c r="H866" i="50" s="1"/>
  <c r="DR92" i="50"/>
  <c r="H863" i="50" s="1"/>
  <c r="G647" i="50"/>
  <c r="G643" i="6"/>
  <c r="DN92" i="6"/>
  <c r="H859" i="6" s="1"/>
  <c r="DV92" i="7"/>
  <c r="H867" i="7" s="1"/>
  <c r="G651" i="7"/>
  <c r="DS92" i="8"/>
  <c r="H864" i="8" s="1"/>
  <c r="G648" i="8"/>
  <c r="DV92" i="34"/>
  <c r="H867" i="34" s="1"/>
  <c r="G651" i="34"/>
  <c r="DN92" i="8"/>
  <c r="H859" i="8" s="1"/>
  <c r="G643" i="8"/>
  <c r="DT92" i="42"/>
  <c r="H865" i="42" s="1"/>
  <c r="G649" i="42"/>
  <c r="G645" i="17"/>
  <c r="DP92" i="17"/>
  <c r="H861" i="17" s="1"/>
  <c r="G650" i="32"/>
  <c r="DU92" i="32"/>
  <c r="H866" i="32" s="1"/>
  <c r="DW92" i="2"/>
  <c r="H868" i="2" s="1"/>
  <c r="G652" i="2"/>
  <c r="G653" i="45"/>
  <c r="DX92" i="45"/>
  <c r="H869" i="45" s="1"/>
  <c r="G648" i="48"/>
  <c r="DS92" i="48"/>
  <c r="H864" i="48" s="1"/>
  <c r="G647" i="5"/>
  <c r="DR92" i="5"/>
  <c r="H863" i="5" s="1"/>
  <c r="DP92" i="8"/>
  <c r="H861" i="8" s="1"/>
  <c r="G645" i="8"/>
  <c r="G647" i="10"/>
  <c r="DR92" i="10"/>
  <c r="H863" i="10" s="1"/>
  <c r="DT92" i="29"/>
  <c r="H865" i="29" s="1"/>
  <c r="G649" i="29"/>
  <c r="G647" i="39"/>
  <c r="DR92" i="39"/>
  <c r="H863" i="39" s="1"/>
  <c r="DT92" i="2"/>
  <c r="H865" i="2" s="1"/>
  <c r="G649" i="2"/>
  <c r="DW92" i="34"/>
  <c r="H868" i="34" s="1"/>
  <c r="G652" i="34"/>
  <c r="G653" i="24"/>
  <c r="DX92" i="24"/>
  <c r="H869" i="24" s="1"/>
  <c r="G647" i="8"/>
  <c r="DR92" i="8"/>
  <c r="H863" i="8" s="1"/>
  <c r="G648" i="54"/>
  <c r="DS92" i="54"/>
  <c r="H864" i="54" s="1"/>
  <c r="G652" i="17"/>
  <c r="DW92" i="17"/>
  <c r="H868" i="17" s="1"/>
  <c r="DX92" i="54"/>
  <c r="H869" i="54" s="1"/>
  <c r="G653" i="54"/>
  <c r="G644" i="15"/>
  <c r="DO92" i="15"/>
  <c r="H860" i="15" s="1"/>
  <c r="G643" i="48"/>
  <c r="DN92" i="48"/>
  <c r="H859" i="48" s="1"/>
  <c r="DN92" i="13"/>
  <c r="H859" i="13" s="1"/>
  <c r="G643" i="13"/>
  <c r="G643" i="23"/>
  <c r="DN92" i="23"/>
  <c r="H859" i="23" s="1"/>
  <c r="G649" i="46"/>
  <c r="DT92" i="46"/>
  <c r="H865" i="46" s="1"/>
  <c r="DV92" i="31"/>
  <c r="H867" i="31" s="1"/>
  <c r="G651" i="31"/>
  <c r="DU92" i="57"/>
  <c r="H866" i="57" s="1"/>
  <c r="G650" i="57"/>
  <c r="DT92" i="57"/>
  <c r="H865" i="57" s="1"/>
  <c r="G649" i="57"/>
  <c r="DU92" i="19"/>
  <c r="H866" i="19" s="1"/>
  <c r="G650" i="19"/>
  <c r="DO92" i="58"/>
  <c r="H860" i="58" s="1"/>
  <c r="G644" i="58"/>
  <c r="DN92" i="21"/>
  <c r="H859" i="21" s="1"/>
  <c r="G643" i="21"/>
  <c r="DW92" i="58"/>
  <c r="H868" i="58" s="1"/>
  <c r="G652" i="58"/>
  <c r="DX92" i="12"/>
  <c r="H869" i="12" s="1"/>
  <c r="G653" i="12"/>
  <c r="G645" i="56"/>
  <c r="DP92" i="56"/>
  <c r="H861" i="56" s="1"/>
  <c r="DP92" i="49"/>
  <c r="H861" i="49" s="1"/>
  <c r="G645" i="49"/>
  <c r="DP92" i="28"/>
  <c r="H861" i="28" s="1"/>
  <c r="G645" i="28"/>
  <c r="G643" i="19"/>
  <c r="DN92" i="19"/>
  <c r="H859" i="19" s="1"/>
  <c r="G647" i="37"/>
  <c r="DR92" i="37"/>
  <c r="H863" i="37" s="1"/>
  <c r="DV92" i="17"/>
  <c r="H867" i="17" s="1"/>
  <c r="G651" i="17"/>
  <c r="G653" i="5"/>
  <c r="DX92" i="5"/>
  <c r="H869" i="5" s="1"/>
  <c r="DY92" i="51"/>
  <c r="H870" i="51" s="1"/>
  <c r="G654" i="51"/>
  <c r="DY92" i="19"/>
  <c r="H870" i="19" s="1"/>
  <c r="G654" i="19"/>
  <c r="G654" i="16"/>
  <c r="DY92" i="16"/>
  <c r="H870" i="16" s="1"/>
  <c r="G654" i="15"/>
  <c r="DY92" i="15"/>
  <c r="H870" i="15" s="1"/>
  <c r="G654" i="24"/>
  <c r="DY92" i="24"/>
  <c r="H870" i="24" s="1"/>
  <c r="DY92" i="4"/>
  <c r="H870" i="4" s="1"/>
  <c r="G654" i="4"/>
  <c r="G654" i="41"/>
  <c r="DY92" i="41"/>
  <c r="H870" i="41" s="1"/>
  <c r="G653" i="52"/>
  <c r="DX92" i="52"/>
  <c r="H869" i="52" s="1"/>
  <c r="G650" i="39"/>
  <c r="DU92" i="39"/>
  <c r="H866" i="39" s="1"/>
  <c r="DU92" i="12"/>
  <c r="H866" i="12" s="1"/>
  <c r="G650" i="12"/>
  <c r="G652" i="29"/>
  <c r="DW92" i="29"/>
  <c r="H868" i="29" s="1"/>
  <c r="G646" i="58"/>
  <c r="DQ92" i="58"/>
  <c r="H862" i="58" s="1"/>
  <c r="G651" i="3"/>
  <c r="DV92" i="3"/>
  <c r="H867" i="3" s="1"/>
  <c r="G651" i="18"/>
  <c r="DV92" i="18"/>
  <c r="H867" i="18" s="1"/>
  <c r="DQ92" i="41"/>
  <c r="H862" i="41" s="1"/>
  <c r="G646" i="41"/>
  <c r="G646" i="43"/>
  <c r="DQ92" i="43"/>
  <c r="H862" i="43" s="1"/>
  <c r="DW92" i="23"/>
  <c r="H868" i="23" s="1"/>
  <c r="G652" i="23"/>
  <c r="G645" i="21"/>
  <c r="DP92" i="21"/>
  <c r="H861" i="21" s="1"/>
  <c r="G650" i="15"/>
  <c r="DU92" i="15"/>
  <c r="H866" i="15" s="1"/>
  <c r="G648" i="46"/>
  <c r="DS92" i="46"/>
  <c r="H864" i="46" s="1"/>
  <c r="DU92" i="40"/>
  <c r="H866" i="40" s="1"/>
  <c r="G650" i="40"/>
  <c r="DO92" i="32"/>
  <c r="H860" i="32" s="1"/>
  <c r="G644" i="32"/>
  <c r="DO92" i="21"/>
  <c r="H860" i="21" s="1"/>
  <c r="G644" i="21"/>
  <c r="DU92" i="3"/>
  <c r="H866" i="3" s="1"/>
  <c r="G650" i="3"/>
  <c r="G648" i="3"/>
  <c r="DS92" i="3"/>
  <c r="H864" i="3" s="1"/>
  <c r="DW92" i="3"/>
  <c r="H868" i="3" s="1"/>
  <c r="G652" i="3"/>
  <c r="DX92" i="57"/>
  <c r="H869" i="57" s="1"/>
  <c r="G653" i="57"/>
  <c r="G648" i="40"/>
  <c r="DS92" i="40"/>
  <c r="H864" i="40" s="1"/>
  <c r="DO92" i="20"/>
  <c r="H860" i="20" s="1"/>
  <c r="G644" i="20"/>
  <c r="G646" i="18"/>
  <c r="DQ92" i="18"/>
  <c r="H862" i="18" s="1"/>
  <c r="G644" i="42"/>
  <c r="DO92" i="42"/>
  <c r="H860" i="42" s="1"/>
  <c r="DP92" i="40"/>
  <c r="H861" i="40" s="1"/>
  <c r="G645" i="40"/>
  <c r="DT92" i="48"/>
  <c r="H865" i="48" s="1"/>
  <c r="G649" i="48"/>
  <c r="G648" i="10"/>
  <c r="DS92" i="10"/>
  <c r="H864" i="10" s="1"/>
  <c r="DQ92" i="23"/>
  <c r="H862" i="23" s="1"/>
  <c r="G646" i="23"/>
  <c r="DU92" i="14"/>
  <c r="H866" i="14" s="1"/>
  <c r="G650" i="14"/>
  <c r="G652" i="40"/>
  <c r="DW92" i="40"/>
  <c r="H868" i="40" s="1"/>
  <c r="G653" i="37"/>
  <c r="DX92" i="37"/>
  <c r="H869" i="37" s="1"/>
  <c r="G648" i="32"/>
  <c r="DS92" i="32"/>
  <c r="H864" i="32" s="1"/>
  <c r="DS92" i="18"/>
  <c r="H864" i="18" s="1"/>
  <c r="G648" i="18"/>
  <c r="DQ92" i="1"/>
  <c r="H862" i="1" s="1"/>
  <c r="G646" i="1"/>
  <c r="DS92" i="14"/>
  <c r="H864" i="14" s="1"/>
  <c r="G648" i="14"/>
  <c r="DS92" i="19"/>
  <c r="H864" i="19" s="1"/>
  <c r="G648" i="19"/>
  <c r="G643" i="50"/>
  <c r="DN92" i="50"/>
  <c r="H859" i="50" s="1"/>
  <c r="G643" i="32"/>
  <c r="DN92" i="32"/>
  <c r="H859" i="32" s="1"/>
  <c r="DU92" i="28"/>
  <c r="H866" i="28" s="1"/>
  <c r="G650" i="28"/>
  <c r="G644" i="3"/>
  <c r="DO92" i="3"/>
  <c r="H860" i="3" s="1"/>
  <c r="G643" i="53"/>
  <c r="DN92" i="53"/>
  <c r="H859" i="53" s="1"/>
  <c r="DT92" i="52"/>
  <c r="H865" i="52" s="1"/>
  <c r="G649" i="52"/>
  <c r="G652" i="9"/>
  <c r="DW92" i="9"/>
  <c r="H868" i="9" s="1"/>
  <c r="DN92" i="37"/>
  <c r="H859" i="37" s="1"/>
  <c r="G643" i="37"/>
  <c r="DV92" i="23"/>
  <c r="H867" i="23" s="1"/>
  <c r="G651" i="23"/>
  <c r="G646" i="32"/>
  <c r="DQ92" i="32"/>
  <c r="H862" i="32" s="1"/>
  <c r="DP92" i="13"/>
  <c r="H861" i="13" s="1"/>
  <c r="G645" i="13"/>
  <c r="DV92" i="48"/>
  <c r="H867" i="48" s="1"/>
  <c r="G651" i="48"/>
  <c r="DO92" i="46"/>
  <c r="H860" i="46" s="1"/>
  <c r="G644" i="46"/>
  <c r="G643" i="55"/>
  <c r="DN92" i="55"/>
  <c r="H859" i="55" s="1"/>
  <c r="G644" i="28"/>
  <c r="DO92" i="28"/>
  <c r="H860" i="28" s="1"/>
  <c r="G652" i="15"/>
  <c r="DW92" i="15"/>
  <c r="H868" i="15" s="1"/>
  <c r="DX92" i="40"/>
  <c r="H869" i="40" s="1"/>
  <c r="G653" i="40"/>
  <c r="G645" i="34"/>
  <c r="DP92" i="34"/>
  <c r="H861" i="34" s="1"/>
  <c r="G645" i="3"/>
  <c r="DP92" i="3"/>
  <c r="H861" i="3" s="1"/>
  <c r="DW92" i="13"/>
  <c r="H868" i="13" s="1"/>
  <c r="G652" i="13"/>
  <c r="G653" i="3"/>
  <c r="DX92" i="3"/>
  <c r="H869" i="3" s="1"/>
  <c r="G644" i="50"/>
  <c r="DO92" i="50"/>
  <c r="H860" i="50" s="1"/>
  <c r="DN92" i="12"/>
  <c r="H859" i="12" s="1"/>
  <c r="G643" i="12"/>
  <c r="DP92" i="15"/>
  <c r="H861" i="15" s="1"/>
  <c r="G645" i="15"/>
  <c r="DU92" i="51"/>
  <c r="H866" i="51" s="1"/>
  <c r="G650" i="51"/>
  <c r="DU92" i="5"/>
  <c r="H866" i="5" s="1"/>
  <c r="G650" i="5"/>
  <c r="G648" i="55"/>
  <c r="DS92" i="55"/>
  <c r="H864" i="55" s="1"/>
  <c r="DT92" i="16"/>
  <c r="H865" i="16" s="1"/>
  <c r="G649" i="16"/>
  <c r="G651" i="44"/>
  <c r="DV92" i="44"/>
  <c r="H867" i="44" s="1"/>
  <c r="DV92" i="50"/>
  <c r="H867" i="50" s="1"/>
  <c r="G651" i="50"/>
  <c r="G644" i="24"/>
  <c r="DO92" i="24"/>
  <c r="H860" i="24" s="1"/>
  <c r="DO92" i="45"/>
  <c r="H860" i="45" s="1"/>
  <c r="G644" i="45"/>
  <c r="DW92" i="49"/>
  <c r="H868" i="49" s="1"/>
  <c r="G652" i="49"/>
  <c r="G649" i="41"/>
  <c r="DT92" i="41"/>
  <c r="H865" i="41" s="1"/>
  <c r="G647" i="13"/>
  <c r="DR92" i="13"/>
  <c r="H863" i="13" s="1"/>
  <c r="DO92" i="52"/>
  <c r="H860" i="52" s="1"/>
  <c r="G644" i="52"/>
  <c r="DS92" i="16"/>
  <c r="H864" i="16" s="1"/>
  <c r="G648" i="16"/>
  <c r="G647" i="17"/>
  <c r="DR92" i="17"/>
  <c r="H863" i="17" s="1"/>
  <c r="G649" i="39"/>
  <c r="DT92" i="39"/>
  <c r="H865" i="39" s="1"/>
  <c r="G652" i="19"/>
  <c r="DW92" i="19"/>
  <c r="H868" i="19" s="1"/>
  <c r="G653" i="41"/>
  <c r="DX92" i="41"/>
  <c r="H869" i="41" s="1"/>
  <c r="G654" i="8"/>
  <c r="DY92" i="8"/>
  <c r="H870" i="8" s="1"/>
  <c r="DY92" i="18"/>
  <c r="H870" i="18" s="1"/>
  <c r="G654" i="18"/>
  <c r="DY92" i="13"/>
  <c r="H870" i="13" s="1"/>
  <c r="G654" i="13"/>
  <c r="G654" i="7"/>
  <c r="DY92" i="7"/>
  <c r="H870" i="7" s="1"/>
  <c r="G654" i="2"/>
  <c r="DY92" i="2"/>
  <c r="H870" i="2" s="1"/>
  <c r="DY92" i="50"/>
  <c r="H870" i="50" s="1"/>
  <c r="G654" i="50"/>
  <c r="G654" i="37"/>
  <c r="DY92" i="37"/>
  <c r="H870" i="37" s="1"/>
  <c r="I91" i="34" l="1"/>
  <c r="I91" i="58"/>
  <c r="I91" i="8"/>
  <c r="I91" i="54"/>
  <c r="I91" i="28"/>
  <c r="I91" i="55"/>
  <c r="I91" i="14"/>
  <c r="I91" i="41"/>
  <c r="I91" i="18"/>
  <c r="I91" i="19"/>
  <c r="I91" i="44"/>
  <c r="I91" i="47"/>
  <c r="I91" i="12"/>
  <c r="I91" i="30"/>
  <c r="I91" i="2"/>
  <c r="I91" i="17"/>
  <c r="I91" i="29"/>
  <c r="I91" i="45"/>
  <c r="I91" i="6"/>
  <c r="I91" i="27"/>
  <c r="I91" i="50"/>
  <c r="I91" i="32"/>
  <c r="I91" i="20"/>
  <c r="I91" i="52"/>
  <c r="I91" i="37"/>
  <c r="I91" i="33"/>
  <c r="I91" i="42"/>
  <c r="I91" i="1"/>
  <c r="I91" i="10"/>
  <c r="I91" i="23"/>
  <c r="I91" i="16"/>
  <c r="I91" i="21"/>
  <c r="I91" i="15"/>
  <c r="I91" i="9"/>
  <c r="I91" i="40"/>
  <c r="I91" i="31"/>
  <c r="I91" i="48"/>
  <c r="I91" i="49"/>
  <c r="I91" i="5"/>
  <c r="I91" i="56"/>
  <c r="I91" i="53"/>
  <c r="I91" i="3"/>
  <c r="I91" i="43"/>
  <c r="I91" i="13"/>
  <c r="I91" i="35"/>
  <c r="I91" i="39"/>
  <c r="I91" i="4"/>
  <c r="I91" i="24"/>
  <c r="I91" i="46"/>
  <c r="I91" i="51"/>
  <c r="I91" i="57"/>
  <c r="I91" i="7"/>
  <c r="I88" i="9"/>
  <c r="I88" i="5"/>
  <c r="I88" i="41"/>
  <c r="I88" i="33"/>
  <c r="I88" i="12"/>
  <c r="I88" i="14"/>
  <c r="I88" i="28"/>
  <c r="I88" i="17"/>
  <c r="I88" i="23"/>
  <c r="I88" i="30"/>
  <c r="I88" i="39"/>
  <c r="I88" i="57"/>
  <c r="I88" i="10"/>
  <c r="I88" i="37"/>
  <c r="I88" i="24"/>
  <c r="I88" i="15"/>
  <c r="I88" i="35"/>
  <c r="I88" i="44"/>
  <c r="I88" i="21"/>
  <c r="I88" i="50"/>
  <c r="I88" i="55"/>
  <c r="I88" i="13"/>
  <c r="I88" i="51"/>
  <c r="I88" i="42"/>
  <c r="I88" i="47"/>
  <c r="I88" i="6"/>
  <c r="I88" i="18"/>
  <c r="I88" i="31"/>
  <c r="I88" i="58"/>
  <c r="I88" i="8"/>
  <c r="I88" i="48"/>
  <c r="I88" i="40"/>
  <c r="I88" i="52"/>
  <c r="I88" i="7"/>
  <c r="I88" i="20"/>
  <c r="I88" i="53"/>
  <c r="I88" i="19"/>
  <c r="I88" i="27"/>
  <c r="I88" i="43"/>
  <c r="I88" i="29"/>
  <c r="I88" i="4"/>
  <c r="I88" i="32"/>
  <c r="I88" i="56"/>
  <c r="I88" i="1"/>
  <c r="I88" i="49"/>
  <c r="I88" i="45"/>
  <c r="I88" i="34"/>
  <c r="I88" i="16"/>
  <c r="I88" i="2"/>
  <c r="I88" i="3"/>
  <c r="I88" i="46"/>
  <c r="I88" i="54"/>
  <c r="K88" i="50"/>
  <c r="K88" i="17"/>
  <c r="K88" i="8"/>
  <c r="K88" i="10"/>
  <c r="K88" i="52"/>
  <c r="K88" i="21"/>
  <c r="K88" i="3"/>
  <c r="K88" i="57"/>
  <c r="K88" i="18"/>
  <c r="K88" i="1"/>
  <c r="K88" i="12"/>
  <c r="K88" i="54"/>
  <c r="K88" i="58"/>
  <c r="K88" i="9"/>
  <c r="K88" i="32"/>
  <c r="K88" i="56"/>
  <c r="K88" i="33"/>
  <c r="K88" i="15"/>
  <c r="K88" i="29"/>
  <c r="K88" i="4"/>
  <c r="K88" i="30"/>
  <c r="K88" i="35"/>
  <c r="K88" i="16"/>
  <c r="K88" i="49"/>
  <c r="K88" i="51"/>
  <c r="K88" i="47"/>
  <c r="K88" i="27"/>
  <c r="K88" i="7"/>
  <c r="K88" i="37"/>
  <c r="K88" i="44"/>
  <c r="K88" i="41"/>
  <c r="K88" i="40"/>
  <c r="K88" i="14"/>
  <c r="K88" i="53"/>
  <c r="K88" i="20"/>
  <c r="K88" i="19"/>
  <c r="K88" i="2"/>
  <c r="K88" i="34"/>
  <c r="K88" i="13"/>
  <c r="K88" i="55"/>
  <c r="K88" i="42"/>
  <c r="K88" i="23"/>
  <c r="K88" i="43"/>
  <c r="K88" i="5"/>
  <c r="K88" i="31"/>
  <c r="K88" i="39"/>
  <c r="K88" i="45"/>
  <c r="K88" i="48"/>
  <c r="K88" i="24"/>
  <c r="K88" i="28"/>
  <c r="K88" i="6"/>
  <c r="K88" i="46"/>
  <c r="J91" i="56"/>
  <c r="J91" i="19"/>
  <c r="J91" i="44"/>
  <c r="J91" i="18"/>
  <c r="J91" i="45"/>
  <c r="J91" i="12"/>
  <c r="J91" i="16"/>
  <c r="J91" i="9"/>
  <c r="J91" i="40"/>
  <c r="J91" i="53"/>
  <c r="J91" i="55"/>
  <c r="J91" i="32"/>
  <c r="J91" i="54"/>
  <c r="J91" i="35"/>
  <c r="J91" i="5"/>
  <c r="J91" i="23"/>
  <c r="J91" i="27"/>
  <c r="J91" i="31"/>
  <c r="J91" i="6"/>
  <c r="J91" i="13"/>
  <c r="J91" i="58"/>
  <c r="J91" i="41"/>
  <c r="J91" i="20"/>
  <c r="J91" i="42"/>
  <c r="J91" i="28"/>
  <c r="J91" i="21"/>
  <c r="J91" i="43"/>
  <c r="J91" i="52"/>
  <c r="J91" i="47"/>
  <c r="J91" i="50"/>
  <c r="J91" i="33"/>
  <c r="J91" i="29"/>
  <c r="J91" i="24"/>
  <c r="J91" i="10"/>
  <c r="J91" i="37"/>
  <c r="J91" i="51"/>
  <c r="J91" i="7"/>
  <c r="J91" i="30"/>
  <c r="J91" i="14"/>
  <c r="J91" i="48"/>
  <c r="J91" i="49"/>
  <c r="J91" i="8"/>
  <c r="J91" i="15"/>
  <c r="J91" i="4"/>
  <c r="J91" i="2"/>
  <c r="J91" i="34"/>
  <c r="J91" i="46"/>
  <c r="J91" i="17"/>
  <c r="J91" i="57"/>
  <c r="J91" i="1"/>
  <c r="J91" i="39"/>
  <c r="J91" i="3"/>
  <c r="C91" i="41"/>
  <c r="C91" i="57"/>
  <c r="C91" i="52"/>
  <c r="C91" i="34"/>
  <c r="C91" i="30"/>
  <c r="C91" i="48"/>
  <c r="C91" i="4"/>
  <c r="C91" i="18"/>
  <c r="C91" i="9"/>
  <c r="C91" i="32"/>
  <c r="C91" i="16"/>
  <c r="C91" i="20"/>
  <c r="C91" i="42"/>
  <c r="C91" i="47"/>
  <c r="C91" i="46"/>
  <c r="C91" i="39"/>
  <c r="C91" i="58"/>
  <c r="C91" i="19"/>
  <c r="C91" i="31"/>
  <c r="C91" i="1"/>
  <c r="C91" i="29"/>
  <c r="C91" i="21"/>
  <c r="C91" i="28"/>
  <c r="C91" i="56"/>
  <c r="C91" i="10"/>
  <c r="C91" i="49"/>
  <c r="C91" i="33"/>
  <c r="C91" i="40"/>
  <c r="C91" i="53"/>
  <c r="C91" i="2"/>
  <c r="C91" i="8"/>
  <c r="C91" i="23"/>
  <c r="C91" i="54"/>
  <c r="C91" i="7"/>
  <c r="C91" i="44"/>
  <c r="C91" i="5"/>
  <c r="C91" i="14"/>
  <c r="C91" i="17"/>
  <c r="C91" i="37"/>
  <c r="C91" i="15"/>
  <c r="C91" i="3"/>
  <c r="C91" i="27"/>
  <c r="C91" i="50"/>
  <c r="C91" i="35"/>
  <c r="C91" i="45"/>
  <c r="C91" i="6"/>
  <c r="C91" i="13"/>
  <c r="C91" i="55"/>
  <c r="C91" i="24"/>
  <c r="C91" i="43"/>
  <c r="C91" i="12"/>
  <c r="C91" i="51"/>
  <c r="K91" i="3"/>
  <c r="K91" i="28"/>
  <c r="K91" i="35"/>
  <c r="K91" i="41"/>
  <c r="K91" i="9"/>
  <c r="K91" i="32"/>
  <c r="K91" i="8"/>
  <c r="K91" i="53"/>
  <c r="K91" i="40"/>
  <c r="K91" i="27"/>
  <c r="K91" i="1"/>
  <c r="K91" i="6"/>
  <c r="K91" i="50"/>
  <c r="K91" i="58"/>
  <c r="K91" i="33"/>
  <c r="K91" i="18"/>
  <c r="K91" i="12"/>
  <c r="K91" i="45"/>
  <c r="K91" i="49"/>
  <c r="K91" i="56"/>
  <c r="K91" i="44"/>
  <c r="K91" i="30"/>
  <c r="K91" i="13"/>
  <c r="K91" i="20"/>
  <c r="K91" i="48"/>
  <c r="K91" i="7"/>
  <c r="K91" i="47"/>
  <c r="K91" i="23"/>
  <c r="K91" i="42"/>
  <c r="K91" i="19"/>
  <c r="K91" i="24"/>
  <c r="K91" i="31"/>
  <c r="K91" i="2"/>
  <c r="K91" i="57"/>
  <c r="K91" i="4"/>
  <c r="K91" i="51"/>
  <c r="K91" i="14"/>
  <c r="K91" i="37"/>
  <c r="K91" i="43"/>
  <c r="K91" i="46"/>
  <c r="K91" i="52"/>
  <c r="K91" i="10"/>
  <c r="K91" i="39"/>
  <c r="K91" i="17"/>
  <c r="K91" i="55"/>
  <c r="K91" i="54"/>
  <c r="K91" i="34"/>
  <c r="K91" i="5"/>
  <c r="K91" i="29"/>
  <c r="K91" i="15"/>
  <c r="K91" i="16"/>
  <c r="K91" i="21"/>
  <c r="D88" i="42"/>
  <c r="D88" i="16"/>
  <c r="D88" i="55"/>
  <c r="D88" i="29"/>
  <c r="D88" i="12"/>
  <c r="D88" i="46"/>
  <c r="D88" i="9"/>
  <c r="D88" i="48"/>
  <c r="D88" i="17"/>
  <c r="D88" i="4"/>
  <c r="D88" i="7"/>
  <c r="D88" i="10"/>
  <c r="D88" i="20"/>
  <c r="D88" i="47"/>
  <c r="D88" i="24"/>
  <c r="D88" i="37"/>
  <c r="D88" i="33"/>
  <c r="D88" i="21"/>
  <c r="D88" i="28"/>
  <c r="D88" i="50"/>
  <c r="D88" i="39"/>
  <c r="D88" i="13"/>
  <c r="D88" i="8"/>
  <c r="D88" i="40"/>
  <c r="D88" i="32"/>
  <c r="D88" i="31"/>
  <c r="D88" i="44"/>
  <c r="D88" i="54"/>
  <c r="D88" i="34"/>
  <c r="D88" i="45"/>
  <c r="D88" i="3"/>
  <c r="D88" i="35"/>
  <c r="D88" i="15"/>
  <c r="D88" i="51"/>
  <c r="D88" i="56"/>
  <c r="D88" i="43"/>
  <c r="D88" i="6"/>
  <c r="D88" i="49"/>
  <c r="D88" i="58"/>
  <c r="D88" i="18"/>
  <c r="D88" i="2"/>
  <c r="D88" i="23"/>
  <c r="D88" i="41"/>
  <c r="D88" i="5"/>
  <c r="D88" i="1"/>
  <c r="D88" i="19"/>
  <c r="D88" i="27"/>
  <c r="D88" i="30"/>
  <c r="D88" i="52"/>
  <c r="D88" i="53"/>
  <c r="D88" i="57"/>
  <c r="D88" i="14"/>
  <c r="C88" i="43"/>
  <c r="C88" i="7"/>
  <c r="C88" i="52"/>
  <c r="C88" i="14"/>
  <c r="C88" i="51"/>
  <c r="C88" i="39"/>
  <c r="C88" i="58"/>
  <c r="C88" i="31"/>
  <c r="C88" i="47"/>
  <c r="C88" i="8"/>
  <c r="C88" i="45"/>
  <c r="C88" i="9"/>
  <c r="C88" i="27"/>
  <c r="C88" i="40"/>
  <c r="C88" i="32"/>
  <c r="C88" i="5"/>
  <c r="C88" i="56"/>
  <c r="C88" i="30"/>
  <c r="C88" i="21"/>
  <c r="C88" i="57"/>
  <c r="C88" i="24"/>
  <c r="C88" i="15"/>
  <c r="C88" i="19"/>
  <c r="C88" i="3"/>
  <c r="C88" i="37"/>
  <c r="C88" i="33"/>
  <c r="C88" i="20"/>
  <c r="C88" i="41"/>
  <c r="C88" i="28"/>
  <c r="C88" i="35"/>
  <c r="C88" i="4"/>
  <c r="C88" i="54"/>
  <c r="C88" i="46"/>
  <c r="C88" i="42"/>
  <c r="C88" i="34"/>
  <c r="C88" i="50"/>
  <c r="C88" i="48"/>
  <c r="C88" i="1"/>
  <c r="C88" i="29"/>
  <c r="C88" i="16"/>
  <c r="C88" i="17"/>
  <c r="C88" i="2"/>
  <c r="C88" i="6"/>
  <c r="C88" i="13"/>
  <c r="C88" i="53"/>
  <c r="C88" i="44"/>
  <c r="C88" i="23"/>
  <c r="C88" i="12"/>
  <c r="C88" i="10"/>
  <c r="C88" i="18"/>
  <c r="C88" i="49"/>
  <c r="C88" i="55"/>
  <c r="D91" i="27"/>
  <c r="D91" i="9"/>
  <c r="D91" i="48"/>
  <c r="D91" i="43"/>
  <c r="D91" i="29"/>
  <c r="D91" i="35"/>
  <c r="D91" i="46"/>
  <c r="D91" i="42"/>
  <c r="D91" i="19"/>
  <c r="D91" i="1"/>
  <c r="D91" i="37"/>
  <c r="D91" i="3"/>
  <c r="D91" i="45"/>
  <c r="D91" i="24"/>
  <c r="D91" i="17"/>
  <c r="D91" i="16"/>
  <c r="D91" i="18"/>
  <c r="D91" i="21"/>
  <c r="D91" i="31"/>
  <c r="D91" i="44"/>
  <c r="D91" i="32"/>
  <c r="D91" i="49"/>
  <c r="D91" i="10"/>
  <c r="D91" i="30"/>
  <c r="D91" i="47"/>
  <c r="D91" i="57"/>
  <c r="D91" i="6"/>
  <c r="D91" i="41"/>
  <c r="D91" i="55"/>
  <c r="D91" i="8"/>
  <c r="D91" i="50"/>
  <c r="D91" i="23"/>
  <c r="D91" i="12"/>
  <c r="D91" i="20"/>
  <c r="D91" i="28"/>
  <c r="D91" i="39"/>
  <c r="D91" i="53"/>
  <c r="D91" i="2"/>
  <c r="D91" i="4"/>
  <c r="D91" i="40"/>
  <c r="D91" i="52"/>
  <c r="D91" i="58"/>
  <c r="D91" i="34"/>
  <c r="D91" i="14"/>
  <c r="D91" i="33"/>
  <c r="D91" i="51"/>
  <c r="D91" i="56"/>
  <c r="D91" i="13"/>
  <c r="D91" i="15"/>
  <c r="D91" i="5"/>
  <c r="D91" i="54"/>
  <c r="D91" i="7"/>
  <c r="L91" i="39"/>
  <c r="L91" i="5"/>
  <c r="L91" i="20"/>
  <c r="L91" i="7"/>
  <c r="L91" i="48"/>
  <c r="L91" i="12"/>
  <c r="L91" i="8"/>
  <c r="L91" i="23"/>
  <c r="L91" i="40"/>
  <c r="L91" i="17"/>
  <c r="L91" i="18"/>
  <c r="L91" i="13"/>
  <c r="L91" i="15"/>
  <c r="L91" i="33"/>
  <c r="L91" i="24"/>
  <c r="L91" i="58"/>
  <c r="L91" i="30"/>
  <c r="L91" i="27"/>
  <c r="L91" i="42"/>
  <c r="L91" i="56"/>
  <c r="L91" i="31"/>
  <c r="L91" i="34"/>
  <c r="L91" i="53"/>
  <c r="L91" i="3"/>
  <c r="L91" i="44"/>
  <c r="L91" i="54"/>
  <c r="L91" i="52"/>
  <c r="L91" i="46"/>
  <c r="L91" i="1"/>
  <c r="L91" i="49"/>
  <c r="L91" i="43"/>
  <c r="L91" i="6"/>
  <c r="L91" i="28"/>
  <c r="L91" i="9"/>
  <c r="L91" i="55"/>
  <c r="L91" i="50"/>
  <c r="L91" i="14"/>
  <c r="L91" i="37"/>
  <c r="L91" i="21"/>
  <c r="L91" i="51"/>
  <c r="L91" i="41"/>
  <c r="L91" i="57"/>
  <c r="L91" i="45"/>
  <c r="L91" i="32"/>
  <c r="L91" i="2"/>
  <c r="L91" i="35"/>
  <c r="L91" i="16"/>
  <c r="L91" i="10"/>
  <c r="L91" i="19"/>
  <c r="L91" i="29"/>
  <c r="L91" i="47"/>
  <c r="L91" i="4"/>
  <c r="E88" i="37"/>
  <c r="E88" i="57"/>
  <c r="E88" i="48"/>
  <c r="E88" i="40"/>
  <c r="E88" i="49"/>
  <c r="E88" i="58"/>
  <c r="E88" i="44"/>
  <c r="E88" i="51"/>
  <c r="E88" i="52"/>
  <c r="E88" i="24"/>
  <c r="E88" i="3"/>
  <c r="E88" i="56"/>
  <c r="E88" i="20"/>
  <c r="E88" i="55"/>
  <c r="E88" i="31"/>
  <c r="E88" i="42"/>
  <c r="E88" i="14"/>
  <c r="E88" i="9"/>
  <c r="E88" i="10"/>
  <c r="E88" i="35"/>
  <c r="E88" i="54"/>
  <c r="E88" i="23"/>
  <c r="E88" i="6"/>
  <c r="E88" i="4"/>
  <c r="E88" i="7"/>
  <c r="E88" i="30"/>
  <c r="E88" i="33"/>
  <c r="E88" i="17"/>
  <c r="E88" i="27"/>
  <c r="E88" i="53"/>
  <c r="E88" i="5"/>
  <c r="E88" i="43"/>
  <c r="E88" i="34"/>
  <c r="E88" i="15"/>
  <c r="E88" i="13"/>
  <c r="E88" i="28"/>
  <c r="E88" i="18"/>
  <c r="E88" i="1"/>
  <c r="E88" i="39"/>
  <c r="E88" i="46"/>
  <c r="E88" i="8"/>
  <c r="E88" i="32"/>
  <c r="E88" i="19"/>
  <c r="E88" i="2"/>
  <c r="E88" i="45"/>
  <c r="E88" i="29"/>
  <c r="E88" i="21"/>
  <c r="E88" i="47"/>
  <c r="E88" i="12"/>
  <c r="E88" i="41"/>
  <c r="E88" i="50"/>
  <c r="E88" i="16"/>
  <c r="H88" i="32"/>
  <c r="H88" i="35"/>
  <c r="H88" i="56"/>
  <c r="H88" i="48"/>
  <c r="H88" i="24"/>
  <c r="H88" i="27"/>
  <c r="H88" i="23"/>
  <c r="H88" i="46"/>
  <c r="H88" i="50"/>
  <c r="H88" i="37"/>
  <c r="H88" i="40"/>
  <c r="H88" i="58"/>
  <c r="H88" i="29"/>
  <c r="H88" i="31"/>
  <c r="H88" i="18"/>
  <c r="H88" i="9"/>
  <c r="H88" i="13"/>
  <c r="H88" i="39"/>
  <c r="H88" i="4"/>
  <c r="H88" i="51"/>
  <c r="H88" i="47"/>
  <c r="H88" i="15"/>
  <c r="H88" i="28"/>
  <c r="H88" i="52"/>
  <c r="H88" i="10"/>
  <c r="H88" i="44"/>
  <c r="H88" i="55"/>
  <c r="H88" i="43"/>
  <c r="H88" i="21"/>
  <c r="H88" i="16"/>
  <c r="H88" i="34"/>
  <c r="H88" i="54"/>
  <c r="H88" i="30"/>
  <c r="H88" i="1"/>
  <c r="H88" i="3"/>
  <c r="H88" i="49"/>
  <c r="H88" i="41"/>
  <c r="H88" i="57"/>
  <c r="H88" i="14"/>
  <c r="H88" i="33"/>
  <c r="H88" i="8"/>
  <c r="H88" i="12"/>
  <c r="H88" i="42"/>
  <c r="H88" i="6"/>
  <c r="H88" i="7"/>
  <c r="H88" i="45"/>
  <c r="H88" i="2"/>
  <c r="H88" i="19"/>
  <c r="H88" i="20"/>
  <c r="H88" i="17"/>
  <c r="H88" i="5"/>
  <c r="H88" i="53"/>
  <c r="M88" i="55"/>
  <c r="M88" i="19"/>
  <c r="M88" i="12"/>
  <c r="M88" i="17"/>
  <c r="M88" i="32"/>
  <c r="M88" i="41"/>
  <c r="M88" i="58"/>
  <c r="M88" i="34"/>
  <c r="M88" i="45"/>
  <c r="M88" i="48"/>
  <c r="M88" i="24"/>
  <c r="M88" i="30"/>
  <c r="M88" i="35"/>
  <c r="M88" i="9"/>
  <c r="M88" i="23"/>
  <c r="M88" i="28"/>
  <c r="M88" i="1"/>
  <c r="M88" i="18"/>
  <c r="M88" i="8"/>
  <c r="M88" i="51"/>
  <c r="M88" i="42"/>
  <c r="M88" i="53"/>
  <c r="M88" i="57"/>
  <c r="M88" i="13"/>
  <c r="M88" i="33"/>
  <c r="M88" i="47"/>
  <c r="M88" i="31"/>
  <c r="M88" i="54"/>
  <c r="M88" i="56"/>
  <c r="M88" i="44"/>
  <c r="M88" i="14"/>
  <c r="M88" i="52"/>
  <c r="M88" i="21"/>
  <c r="M88" i="6"/>
  <c r="M88" i="49"/>
  <c r="M88" i="16"/>
  <c r="M88" i="10"/>
  <c r="M88" i="46"/>
  <c r="M88" i="39"/>
  <c r="M88" i="4"/>
  <c r="M88" i="43"/>
  <c r="M88" i="50"/>
  <c r="M88" i="29"/>
  <c r="M88" i="37"/>
  <c r="M88" i="27"/>
  <c r="M88" i="5"/>
  <c r="M88" i="15"/>
  <c r="M88" i="40"/>
  <c r="M88" i="7"/>
  <c r="M88" i="20"/>
  <c r="M88" i="3"/>
  <c r="M88" i="2"/>
  <c r="E91" i="29"/>
  <c r="E91" i="37"/>
  <c r="E91" i="42"/>
  <c r="E91" i="58"/>
  <c r="E91" i="10"/>
  <c r="E91" i="27"/>
  <c r="E91" i="28"/>
  <c r="E91" i="30"/>
  <c r="E91" i="20"/>
  <c r="E91" i="39"/>
  <c r="E91" i="49"/>
  <c r="E91" i="40"/>
  <c r="E91" i="14"/>
  <c r="E91" i="19"/>
  <c r="E91" i="44"/>
  <c r="E91" i="17"/>
  <c r="E91" i="12"/>
  <c r="E91" i="2"/>
  <c r="E91" i="18"/>
  <c r="E91" i="16"/>
  <c r="E91" i="21"/>
  <c r="E91" i="41"/>
  <c r="E91" i="33"/>
  <c r="E91" i="15"/>
  <c r="E91" i="23"/>
  <c r="E91" i="8"/>
  <c r="E91" i="52"/>
  <c r="E91" i="6"/>
  <c r="E91" i="55"/>
  <c r="E91" i="56"/>
  <c r="E91" i="50"/>
  <c r="E91" i="45"/>
  <c r="E91" i="57"/>
  <c r="E91" i="3"/>
  <c r="E91" i="48"/>
  <c r="E91" i="53"/>
  <c r="E91" i="31"/>
  <c r="E91" i="24"/>
  <c r="E91" i="34"/>
  <c r="E91" i="43"/>
  <c r="E91" i="51"/>
  <c r="E91" i="46"/>
  <c r="E91" i="47"/>
  <c r="E91" i="9"/>
  <c r="E91" i="54"/>
  <c r="E91" i="1"/>
  <c r="E91" i="32"/>
  <c r="E91" i="13"/>
  <c r="E91" i="5"/>
  <c r="E91" i="4"/>
  <c r="E91" i="7"/>
  <c r="E91" i="35"/>
  <c r="M91" i="18"/>
  <c r="M91" i="56"/>
  <c r="M91" i="3"/>
  <c r="M91" i="20"/>
  <c r="M91" i="55"/>
  <c r="M91" i="58"/>
  <c r="M91" i="49"/>
  <c r="M91" i="34"/>
  <c r="M91" i="6"/>
  <c r="M91" i="27"/>
  <c r="M91" i="21"/>
  <c r="M91" i="1"/>
  <c r="M91" i="41"/>
  <c r="M91" i="5"/>
  <c r="M91" i="16"/>
  <c r="M91" i="4"/>
  <c r="M91" i="10"/>
  <c r="M91" i="42"/>
  <c r="M91" i="19"/>
  <c r="M91" i="32"/>
  <c r="M91" i="33"/>
  <c r="M91" i="29"/>
  <c r="M91" i="44"/>
  <c r="M91" i="37"/>
  <c r="M91" i="7"/>
  <c r="M91" i="53"/>
  <c r="M91" i="45"/>
  <c r="M91" i="48"/>
  <c r="M91" i="12"/>
  <c r="M91" i="39"/>
  <c r="M91" i="17"/>
  <c r="M91" i="57"/>
  <c r="M91" i="2"/>
  <c r="M91" i="24"/>
  <c r="M91" i="52"/>
  <c r="M91" i="9"/>
  <c r="M91" i="40"/>
  <c r="M91" i="31"/>
  <c r="M91" i="15"/>
  <c r="M91" i="54"/>
  <c r="M91" i="30"/>
  <c r="M91" i="14"/>
  <c r="M91" i="50"/>
  <c r="M91" i="51"/>
  <c r="M91" i="8"/>
  <c r="M91" i="46"/>
  <c r="M91" i="43"/>
  <c r="M91" i="13"/>
  <c r="M91" i="23"/>
  <c r="M91" i="47"/>
  <c r="M91" i="35"/>
  <c r="M91" i="28"/>
  <c r="L88" i="17"/>
  <c r="L88" i="15"/>
  <c r="L88" i="50"/>
  <c r="L88" i="20"/>
  <c r="L88" i="49"/>
  <c r="L88" i="28"/>
  <c r="L88" i="31"/>
  <c r="L88" i="32"/>
  <c r="L88" i="16"/>
  <c r="L88" i="23"/>
  <c r="L88" i="35"/>
  <c r="L88" i="8"/>
  <c r="L88" i="19"/>
  <c r="L88" i="34"/>
  <c r="L88" i="21"/>
  <c r="L88" i="2"/>
  <c r="L88" i="12"/>
  <c r="L88" i="33"/>
  <c r="L88" i="18"/>
  <c r="L88" i="24"/>
  <c r="L88" i="42"/>
  <c r="L88" i="55"/>
  <c r="L88" i="27"/>
  <c r="L88" i="51"/>
  <c r="L88" i="46"/>
  <c r="L88" i="43"/>
  <c r="L88" i="39"/>
  <c r="L88" i="54"/>
  <c r="L88" i="7"/>
  <c r="L88" i="10"/>
  <c r="L88" i="58"/>
  <c r="L88" i="45"/>
  <c r="L88" i="29"/>
  <c r="L88" i="48"/>
  <c r="L88" i="57"/>
  <c r="L88" i="14"/>
  <c r="L88" i="30"/>
  <c r="L88" i="13"/>
  <c r="L88" i="40"/>
  <c r="L88" i="4"/>
  <c r="L88" i="47"/>
  <c r="L88" i="6"/>
  <c r="L88" i="52"/>
  <c r="L88" i="3"/>
  <c r="L88" i="53"/>
  <c r="L88" i="44"/>
  <c r="L88" i="9"/>
  <c r="L88" i="5"/>
  <c r="L88" i="56"/>
  <c r="L88" i="37"/>
  <c r="L88" i="1"/>
  <c r="L88" i="41"/>
  <c r="G88" i="3"/>
  <c r="G88" i="51"/>
  <c r="G88" i="42"/>
  <c r="G88" i="10"/>
  <c r="G88" i="34"/>
  <c r="G88" i="52"/>
  <c r="G88" i="17"/>
  <c r="G88" i="19"/>
  <c r="G88" i="4"/>
  <c r="G88" i="37"/>
  <c r="G88" i="45"/>
  <c r="G88" i="48"/>
  <c r="G88" i="56"/>
  <c r="G88" i="12"/>
  <c r="G88" i="58"/>
  <c r="G88" i="49"/>
  <c r="G88" i="7"/>
  <c r="G88" i="15"/>
  <c r="G88" i="23"/>
  <c r="G88" i="39"/>
  <c r="G88" i="35"/>
  <c r="G88" i="24"/>
  <c r="G88" i="28"/>
  <c r="G88" i="55"/>
  <c r="G88" i="5"/>
  <c r="G88" i="2"/>
  <c r="G88" i="47"/>
  <c r="G88" i="41"/>
  <c r="G88" i="1"/>
  <c r="G88" i="43"/>
  <c r="G88" i="46"/>
  <c r="G88" i="20"/>
  <c r="G88" i="18"/>
  <c r="G88" i="32"/>
  <c r="G88" i="21"/>
  <c r="G88" i="57"/>
  <c r="G88" i="50"/>
  <c r="G88" i="9"/>
  <c r="G88" i="27"/>
  <c r="G88" i="29"/>
  <c r="G88" i="16"/>
  <c r="G88" i="31"/>
  <c r="G88" i="40"/>
  <c r="G88" i="30"/>
  <c r="G88" i="44"/>
  <c r="G88" i="8"/>
  <c r="G88" i="13"/>
  <c r="G88" i="33"/>
  <c r="G88" i="54"/>
  <c r="G88" i="53"/>
  <c r="G88" i="14"/>
  <c r="G88" i="6"/>
  <c r="F91" i="31"/>
  <c r="F91" i="43"/>
  <c r="F91" i="48"/>
  <c r="F91" i="30"/>
  <c r="F91" i="14"/>
  <c r="F91" i="2"/>
  <c r="F91" i="54"/>
  <c r="F91" i="28"/>
  <c r="F91" i="33"/>
  <c r="F91" i="34"/>
  <c r="F91" i="44"/>
  <c r="F91" i="3"/>
  <c r="F91" i="56"/>
  <c r="F91" i="4"/>
  <c r="F91" i="8"/>
  <c r="F91" i="12"/>
  <c r="F91" i="21"/>
  <c r="F91" i="49"/>
  <c r="F91" i="10"/>
  <c r="F91" i="32"/>
  <c r="F91" i="53"/>
  <c r="F91" i="41"/>
  <c r="F91" i="45"/>
  <c r="F91" i="17"/>
  <c r="F91" i="46"/>
  <c r="F91" i="7"/>
  <c r="F91" i="37"/>
  <c r="F91" i="13"/>
  <c r="F91" i="16"/>
  <c r="F91" i="35"/>
  <c r="F91" i="6"/>
  <c r="F91" i="18"/>
  <c r="F91" i="29"/>
  <c r="F91" i="42"/>
  <c r="F91" i="15"/>
  <c r="F91" i="27"/>
  <c r="F91" i="47"/>
  <c r="F91" i="52"/>
  <c r="F91" i="9"/>
  <c r="F91" i="58"/>
  <c r="F91" i="50"/>
  <c r="F91" i="39"/>
  <c r="F91" i="1"/>
  <c r="F91" i="19"/>
  <c r="F91" i="51"/>
  <c r="F91" i="55"/>
  <c r="F91" i="24"/>
  <c r="F91" i="57"/>
  <c r="F91" i="23"/>
  <c r="F91" i="40"/>
  <c r="F91" i="5"/>
  <c r="F91" i="20"/>
  <c r="N91" i="39"/>
  <c r="N91" i="35"/>
  <c r="N91" i="5"/>
  <c r="N91" i="19"/>
  <c r="N91" i="57"/>
  <c r="N91" i="56"/>
  <c r="N91" i="58"/>
  <c r="N91" i="28"/>
  <c r="N91" i="29"/>
  <c r="N91" i="51"/>
  <c r="N91" i="49"/>
  <c r="N91" i="30"/>
  <c r="N91" i="45"/>
  <c r="N91" i="33"/>
  <c r="N91" i="15"/>
  <c r="N91" i="9"/>
  <c r="N91" i="48"/>
  <c r="N91" i="21"/>
  <c r="N91" i="3"/>
  <c r="N91" i="43"/>
  <c r="N91" i="14"/>
  <c r="N91" i="16"/>
  <c r="N91" i="23"/>
  <c r="N91" i="13"/>
  <c r="N91" i="1"/>
  <c r="N91" i="54"/>
  <c r="N91" i="27"/>
  <c r="N91" i="34"/>
  <c r="N91" i="42"/>
  <c r="N91" i="44"/>
  <c r="N91" i="8"/>
  <c r="N91" i="40"/>
  <c r="N91" i="24"/>
  <c r="N91" i="17"/>
  <c r="N91" i="47"/>
  <c r="N91" i="41"/>
  <c r="N91" i="53"/>
  <c r="N91" i="46"/>
  <c r="N91" i="18"/>
  <c r="N91" i="2"/>
  <c r="N91" i="31"/>
  <c r="N91" i="52"/>
  <c r="N91" i="10"/>
  <c r="N91" i="32"/>
  <c r="N91" i="7"/>
  <c r="N91" i="37"/>
  <c r="N91" i="20"/>
  <c r="N91" i="4"/>
  <c r="N91" i="50"/>
  <c r="N91" i="55"/>
  <c r="N91" i="12"/>
  <c r="N91" i="6"/>
  <c r="F88" i="37"/>
  <c r="F88" i="6"/>
  <c r="F88" i="21"/>
  <c r="F88" i="18"/>
  <c r="F88" i="53"/>
  <c r="F88" i="24"/>
  <c r="F88" i="31"/>
  <c r="F88" i="56"/>
  <c r="F88" i="19"/>
  <c r="F88" i="44"/>
  <c r="F88" i="23"/>
  <c r="F88" i="4"/>
  <c r="F88" i="33"/>
  <c r="F88" i="49"/>
  <c r="F88" i="2"/>
  <c r="F88" i="46"/>
  <c r="F88" i="16"/>
  <c r="F88" i="52"/>
  <c r="F88" i="8"/>
  <c r="F88" i="43"/>
  <c r="F88" i="29"/>
  <c r="F88" i="13"/>
  <c r="F88" i="12"/>
  <c r="F88" i="40"/>
  <c r="F88" i="41"/>
  <c r="F88" i="5"/>
  <c r="F88" i="1"/>
  <c r="F88" i="34"/>
  <c r="F88" i="50"/>
  <c r="F88" i="47"/>
  <c r="F88" i="3"/>
  <c r="F88" i="28"/>
  <c r="F88" i="9"/>
  <c r="F88" i="35"/>
  <c r="F88" i="7"/>
  <c r="F88" i="39"/>
  <c r="F88" i="14"/>
  <c r="F88" i="57"/>
  <c r="F88" i="55"/>
  <c r="F88" i="20"/>
  <c r="F88" i="51"/>
  <c r="F88" i="27"/>
  <c r="F88" i="32"/>
  <c r="F88" i="58"/>
  <c r="F88" i="48"/>
  <c r="F88" i="54"/>
  <c r="F88" i="45"/>
  <c r="F88" i="10"/>
  <c r="F88" i="30"/>
  <c r="F88" i="42"/>
  <c r="F88" i="17"/>
  <c r="F88" i="15"/>
  <c r="J88" i="3"/>
  <c r="J88" i="47"/>
  <c r="J88" i="39"/>
  <c r="J88" i="43"/>
  <c r="J88" i="9"/>
  <c r="J88" i="45"/>
  <c r="J88" i="35"/>
  <c r="J88" i="53"/>
  <c r="J88" i="42"/>
  <c r="J88" i="31"/>
  <c r="J88" i="14"/>
  <c r="J88" i="23"/>
  <c r="J88" i="28"/>
  <c r="J88" i="54"/>
  <c r="J88" i="13"/>
  <c r="J88" i="37"/>
  <c r="J88" i="21"/>
  <c r="J88" i="30"/>
  <c r="J88" i="6"/>
  <c r="J88" i="51"/>
  <c r="J88" i="32"/>
  <c r="J88" i="4"/>
  <c r="J88" i="19"/>
  <c r="J88" i="44"/>
  <c r="J88" i="48"/>
  <c r="J88" i="18"/>
  <c r="J88" i="1"/>
  <c r="J88" i="52"/>
  <c r="J88" i="15"/>
  <c r="J88" i="7"/>
  <c r="J88" i="16"/>
  <c r="J88" i="57"/>
  <c r="J88" i="33"/>
  <c r="J88" i="56"/>
  <c r="J88" i="24"/>
  <c r="J88" i="12"/>
  <c r="J88" i="46"/>
  <c r="J88" i="2"/>
  <c r="J88" i="10"/>
  <c r="J88" i="8"/>
  <c r="J88" i="27"/>
  <c r="J88" i="34"/>
  <c r="J88" i="58"/>
  <c r="J88" i="20"/>
  <c r="J88" i="17"/>
  <c r="J88" i="29"/>
  <c r="J88" i="49"/>
  <c r="J88" i="40"/>
  <c r="J88" i="55"/>
  <c r="J88" i="5"/>
  <c r="J88" i="50"/>
  <c r="J88" i="41"/>
  <c r="N88" i="58"/>
  <c r="N88" i="2"/>
  <c r="N88" i="13"/>
  <c r="N88" i="3"/>
  <c r="N88" i="40"/>
  <c r="N88" i="27"/>
  <c r="N88" i="14"/>
  <c r="N88" i="44"/>
  <c r="N88" i="47"/>
  <c r="N88" i="50"/>
  <c r="N88" i="46"/>
  <c r="N88" i="35"/>
  <c r="N88" i="30"/>
  <c r="N88" i="21"/>
  <c r="N88" i="45"/>
  <c r="N88" i="23"/>
  <c r="N88" i="1"/>
  <c r="N88" i="42"/>
  <c r="N88" i="51"/>
  <c r="N88" i="52"/>
  <c r="N88" i="8"/>
  <c r="N88" i="37"/>
  <c r="N88" i="55"/>
  <c r="N88" i="9"/>
  <c r="N88" i="43"/>
  <c r="N88" i="12"/>
  <c r="N88" i="39"/>
  <c r="N88" i="15"/>
  <c r="N88" i="10"/>
  <c r="N88" i="32"/>
  <c r="N88" i="53"/>
  <c r="N88" i="17"/>
  <c r="N88" i="33"/>
  <c r="N88" i="31"/>
  <c r="N88" i="24"/>
  <c r="N88" i="48"/>
  <c r="N88" i="18"/>
  <c r="N88" i="41"/>
  <c r="N88" i="28"/>
  <c r="N88" i="4"/>
  <c r="N88" i="56"/>
  <c r="N88" i="34"/>
  <c r="N88" i="19"/>
  <c r="N88" i="7"/>
  <c r="N88" i="5"/>
  <c r="N88" i="49"/>
  <c r="N88" i="54"/>
  <c r="N88" i="16"/>
  <c r="N88" i="57"/>
  <c r="N88" i="20"/>
  <c r="N88" i="29"/>
  <c r="N88" i="6"/>
  <c r="G91" i="42"/>
  <c r="G91" i="32"/>
  <c r="G91" i="7"/>
  <c r="G91" i="24"/>
  <c r="G91" i="4"/>
  <c r="G91" i="30"/>
  <c r="G91" i="37"/>
  <c r="G91" i="3"/>
  <c r="G91" i="55"/>
  <c r="G91" i="48"/>
  <c r="G91" i="39"/>
  <c r="G91" i="40"/>
  <c r="G91" i="28"/>
  <c r="G91" i="41"/>
  <c r="G91" i="14"/>
  <c r="G91" i="54"/>
  <c r="G91" i="5"/>
  <c r="G91" i="8"/>
  <c r="G91" i="31"/>
  <c r="G91" i="1"/>
  <c r="G91" i="46"/>
  <c r="G91" i="44"/>
  <c r="G91" i="18"/>
  <c r="G91" i="16"/>
  <c r="G91" i="33"/>
  <c r="G91" i="56"/>
  <c r="G91" i="49"/>
  <c r="G91" i="21"/>
  <c r="G91" i="19"/>
  <c r="G91" i="35"/>
  <c r="G91" i="34"/>
  <c r="G91" i="45"/>
  <c r="G91" i="23"/>
  <c r="G91" i="15"/>
  <c r="G91" i="57"/>
  <c r="G91" i="29"/>
  <c r="G91" i="27"/>
  <c r="G91" i="47"/>
  <c r="G91" i="50"/>
  <c r="G91" i="2"/>
  <c r="G91" i="51"/>
  <c r="G91" i="10"/>
  <c r="G91" i="58"/>
  <c r="G91" i="12"/>
  <c r="G91" i="43"/>
  <c r="G91" i="53"/>
  <c r="G91" i="17"/>
  <c r="G91" i="13"/>
  <c r="G91" i="52"/>
  <c r="G91" i="20"/>
  <c r="G91" i="9"/>
  <c r="G91" i="6"/>
  <c r="H91" i="37"/>
  <c r="H91" i="17"/>
  <c r="H91" i="56"/>
  <c r="H91" i="43"/>
  <c r="H91" i="53"/>
  <c r="H91" i="9"/>
  <c r="H91" i="33"/>
  <c r="H91" i="44"/>
  <c r="H91" i="45"/>
  <c r="H91" i="3"/>
  <c r="H91" i="20"/>
  <c r="H91" i="47"/>
  <c r="H91" i="8"/>
  <c r="H91" i="14"/>
  <c r="H91" i="2"/>
  <c r="H91" i="39"/>
  <c r="H91" i="54"/>
  <c r="H91" i="27"/>
  <c r="H91" i="13"/>
  <c r="H91" i="50"/>
  <c r="H91" i="55"/>
  <c r="H91" i="1"/>
  <c r="H91" i="49"/>
  <c r="H91" i="29"/>
  <c r="H91" i="4"/>
  <c r="H91" i="34"/>
  <c r="H91" i="18"/>
  <c r="H91" i="15"/>
  <c r="H91" i="57"/>
  <c r="H91" i="58"/>
  <c r="H91" i="30"/>
  <c r="H91" i="51"/>
  <c r="H91" i="31"/>
  <c r="H91" i="10"/>
  <c r="H91" i="35"/>
  <c r="H91" i="32"/>
  <c r="H91" i="41"/>
  <c r="H91" i="6"/>
  <c r="H91" i="23"/>
  <c r="H91" i="12"/>
  <c r="H91" i="52"/>
  <c r="H91" i="7"/>
  <c r="H91" i="24"/>
  <c r="H91" i="21"/>
  <c r="H91" i="5"/>
  <c r="H91" i="48"/>
  <c r="H91" i="40"/>
  <c r="H91" i="16"/>
  <c r="H91" i="28"/>
  <c r="H91" i="42"/>
  <c r="H91" i="19"/>
  <c r="H91" i="46"/>
  <c r="H92" i="32" l="1"/>
  <c r="H749" i="32" s="1"/>
  <c r="G533" i="32"/>
  <c r="H92" i="15"/>
  <c r="H749" i="15" s="1"/>
  <c r="G533" i="15"/>
  <c r="G533" i="50"/>
  <c r="H92" i="50"/>
  <c r="H749" i="50" s="1"/>
  <c r="G533" i="47"/>
  <c r="H92" i="47"/>
  <c r="H749" i="47" s="1"/>
  <c r="H92" i="43"/>
  <c r="H749" i="43" s="1"/>
  <c r="G533" i="43"/>
  <c r="G92" i="13"/>
  <c r="H748" i="13" s="1"/>
  <c r="G532" i="13"/>
  <c r="G532" i="2"/>
  <c r="G92" i="2"/>
  <c r="H748" i="2" s="1"/>
  <c r="G532" i="45"/>
  <c r="G92" i="45"/>
  <c r="H748" i="45" s="1"/>
  <c r="G532" i="16"/>
  <c r="G92" i="16"/>
  <c r="H748" i="16" s="1"/>
  <c r="G92" i="54"/>
  <c r="H748" i="54" s="1"/>
  <c r="G532" i="54"/>
  <c r="G532" i="3"/>
  <c r="G92" i="3"/>
  <c r="H748" i="3" s="1"/>
  <c r="N89" i="6"/>
  <c r="D323" i="6" s="1"/>
  <c r="C107" i="6"/>
  <c r="N89" i="7"/>
  <c r="D323" i="7" s="1"/>
  <c r="C107" i="7"/>
  <c r="N89" i="48"/>
  <c r="D323" i="48" s="1"/>
  <c r="C107" i="48"/>
  <c r="N89" i="15"/>
  <c r="D323" i="15" s="1"/>
  <c r="C107" i="15"/>
  <c r="C107" i="52"/>
  <c r="N89" i="52"/>
  <c r="D323" i="52" s="1"/>
  <c r="N89" i="35"/>
  <c r="D323" i="35" s="1"/>
  <c r="C107" i="35"/>
  <c r="C107" i="3"/>
  <c r="N89" i="3"/>
  <c r="D323" i="3" s="1"/>
  <c r="C103" i="40"/>
  <c r="J89" i="40"/>
  <c r="D319" i="40" s="1"/>
  <c r="C103" i="8"/>
  <c r="J89" i="8"/>
  <c r="D319" i="8" s="1"/>
  <c r="C103" i="57"/>
  <c r="J89" i="57"/>
  <c r="D319" i="57" s="1"/>
  <c r="C103" i="44"/>
  <c r="J89" i="44"/>
  <c r="D319" i="44" s="1"/>
  <c r="C103" i="37"/>
  <c r="J89" i="37"/>
  <c r="D319" i="37" s="1"/>
  <c r="C103" i="53"/>
  <c r="J89" i="53"/>
  <c r="D319" i="53" s="1"/>
  <c r="F89" i="15"/>
  <c r="D315" i="15" s="1"/>
  <c r="C99" i="15"/>
  <c r="C99" i="58"/>
  <c r="F89" i="58"/>
  <c r="D315" i="58" s="1"/>
  <c r="F89" i="39"/>
  <c r="D315" i="39" s="1"/>
  <c r="C99" i="39"/>
  <c r="F89" i="34"/>
  <c r="D315" i="34" s="1"/>
  <c r="C99" i="34"/>
  <c r="C99" i="43"/>
  <c r="F89" i="43"/>
  <c r="D315" i="43" s="1"/>
  <c r="C99" i="4"/>
  <c r="F89" i="4"/>
  <c r="D315" i="4" s="1"/>
  <c r="C99" i="18"/>
  <c r="F89" i="18"/>
  <c r="D315" i="18" s="1"/>
  <c r="G539" i="4"/>
  <c r="N92" i="4"/>
  <c r="H755" i="4" s="1"/>
  <c r="N92" i="2"/>
  <c r="H755" i="2" s="1"/>
  <c r="G539" i="2"/>
  <c r="N92" i="40"/>
  <c r="H755" i="40" s="1"/>
  <c r="G539" i="40"/>
  <c r="N92" i="13"/>
  <c r="H755" i="13" s="1"/>
  <c r="G539" i="13"/>
  <c r="G539" i="9"/>
  <c r="N92" i="9"/>
  <c r="H755" i="9" s="1"/>
  <c r="G539" i="28"/>
  <c r="N92" i="28"/>
  <c r="H755" i="28" s="1"/>
  <c r="G531" i="20"/>
  <c r="F92" i="20"/>
  <c r="H747" i="20" s="1"/>
  <c r="F92" i="19"/>
  <c r="H747" i="19" s="1"/>
  <c r="G531" i="19"/>
  <c r="G531" i="27"/>
  <c r="F92" i="27"/>
  <c r="H747" i="27" s="1"/>
  <c r="F92" i="13"/>
  <c r="H747" i="13" s="1"/>
  <c r="G531" i="13"/>
  <c r="F92" i="32"/>
  <c r="H747" i="32" s="1"/>
  <c r="G531" i="32"/>
  <c r="F92" i="3"/>
  <c r="H747" i="3" s="1"/>
  <c r="G531" i="3"/>
  <c r="G531" i="30"/>
  <c r="F92" i="30"/>
  <c r="H747" i="30" s="1"/>
  <c r="G89" i="33"/>
  <c r="D316" i="33" s="1"/>
  <c r="C100" i="33"/>
  <c r="G89" i="29"/>
  <c r="D316" i="29" s="1"/>
  <c r="C100" i="29"/>
  <c r="G89" i="20"/>
  <c r="D316" i="20" s="1"/>
  <c r="C100" i="20"/>
  <c r="G89" i="55"/>
  <c r="D316" i="55" s="1"/>
  <c r="C100" i="55"/>
  <c r="G89" i="49"/>
  <c r="D316" i="49" s="1"/>
  <c r="C100" i="49"/>
  <c r="C100" i="19"/>
  <c r="G89" i="19"/>
  <c r="D316" i="19" s="1"/>
  <c r="C105" i="41"/>
  <c r="L89" i="41"/>
  <c r="D321" i="41" s="1"/>
  <c r="C105" i="3"/>
  <c r="L89" i="3"/>
  <c r="D321" i="3" s="1"/>
  <c r="L89" i="14"/>
  <c r="D321" i="14" s="1"/>
  <c r="C105" i="14"/>
  <c r="C105" i="54"/>
  <c r="L89" i="54"/>
  <c r="D321" i="54" s="1"/>
  <c r="C105" i="24"/>
  <c r="L89" i="24"/>
  <c r="D321" i="24" s="1"/>
  <c r="L89" i="8"/>
  <c r="D321" i="8" s="1"/>
  <c r="C105" i="8"/>
  <c r="C105" i="20"/>
  <c r="L89" i="20"/>
  <c r="D321" i="20" s="1"/>
  <c r="G538" i="13"/>
  <c r="M92" i="13"/>
  <c r="H754" i="13" s="1"/>
  <c r="M92" i="54"/>
  <c r="H754" i="54" s="1"/>
  <c r="G538" i="54"/>
  <c r="G538" i="57"/>
  <c r="M92" i="57"/>
  <c r="H754" i="57" s="1"/>
  <c r="M92" i="37"/>
  <c r="H754" i="37" s="1"/>
  <c r="G538" i="37"/>
  <c r="G538" i="4"/>
  <c r="M92" i="4"/>
  <c r="H754" i="4" s="1"/>
  <c r="G538" i="34"/>
  <c r="M92" i="34"/>
  <c r="H754" i="34" s="1"/>
  <c r="G530" i="35"/>
  <c r="E92" i="35"/>
  <c r="H746" i="35" s="1"/>
  <c r="G530" i="9"/>
  <c r="E92" i="9"/>
  <c r="H746" i="9" s="1"/>
  <c r="G530" i="53"/>
  <c r="E92" i="53"/>
  <c r="H746" i="53" s="1"/>
  <c r="E92" i="6"/>
  <c r="H746" i="6" s="1"/>
  <c r="G530" i="6"/>
  <c r="E92" i="16"/>
  <c r="H746" i="16" s="1"/>
  <c r="G530" i="16"/>
  <c r="G530" i="40"/>
  <c r="E92" i="40"/>
  <c r="H746" i="40" s="1"/>
  <c r="G530" i="58"/>
  <c r="E92" i="58"/>
  <c r="H746" i="58" s="1"/>
  <c r="C106" i="40"/>
  <c r="M89" i="40"/>
  <c r="D322" i="40" s="1"/>
  <c r="C106" i="4"/>
  <c r="M89" i="4"/>
  <c r="D322" i="4" s="1"/>
  <c r="C106" i="52"/>
  <c r="M89" i="52"/>
  <c r="D322" i="52" s="1"/>
  <c r="C106" i="13"/>
  <c r="M89" i="13"/>
  <c r="D322" i="13" s="1"/>
  <c r="C106" i="28"/>
  <c r="M89" i="28"/>
  <c r="D322" i="28" s="1"/>
  <c r="C106" i="34"/>
  <c r="M89" i="34"/>
  <c r="D322" i="34" s="1"/>
  <c r="C101" i="53"/>
  <c r="H89" i="53"/>
  <c r="D317" i="53" s="1"/>
  <c r="C101" i="6"/>
  <c r="H89" i="6"/>
  <c r="D317" i="6" s="1"/>
  <c r="C101" i="49"/>
  <c r="H89" i="49"/>
  <c r="D317" i="49" s="1"/>
  <c r="H89" i="43"/>
  <c r="D317" i="43" s="1"/>
  <c r="C101" i="43"/>
  <c r="C101" i="51"/>
  <c r="H89" i="51"/>
  <c r="D317" i="51" s="1"/>
  <c r="C101" i="58"/>
  <c r="H89" i="58"/>
  <c r="D317" i="58" s="1"/>
  <c r="H89" i="48"/>
  <c r="D317" i="48" s="1"/>
  <c r="C101" i="48"/>
  <c r="C98" i="47"/>
  <c r="E89" i="47"/>
  <c r="D314" i="47" s="1"/>
  <c r="E89" i="46"/>
  <c r="D314" i="46" s="1"/>
  <c r="C98" i="46"/>
  <c r="C98" i="43"/>
  <c r="E89" i="43"/>
  <c r="D314" i="43" s="1"/>
  <c r="E89" i="4"/>
  <c r="D314" i="4" s="1"/>
  <c r="C98" i="4"/>
  <c r="E89" i="42"/>
  <c r="D314" i="42" s="1"/>
  <c r="C98" i="42"/>
  <c r="E89" i="51"/>
  <c r="D314" i="51" s="1"/>
  <c r="C98" i="51"/>
  <c r="G537" i="4"/>
  <c r="L92" i="4"/>
  <c r="H753" i="4" s="1"/>
  <c r="L92" i="32"/>
  <c r="H753" i="32" s="1"/>
  <c r="G537" i="32"/>
  <c r="L92" i="50"/>
  <c r="H753" i="50" s="1"/>
  <c r="G537" i="50"/>
  <c r="L92" i="46"/>
  <c r="H753" i="46" s="1"/>
  <c r="G537" i="46"/>
  <c r="G537" i="56"/>
  <c r="L92" i="56"/>
  <c r="H753" i="56" s="1"/>
  <c r="L92" i="13"/>
  <c r="H753" i="13" s="1"/>
  <c r="G537" i="13"/>
  <c r="G537" i="7"/>
  <c r="L92" i="7"/>
  <c r="H753" i="7" s="1"/>
  <c r="G529" i="13"/>
  <c r="D92" i="13"/>
  <c r="H745" i="13" s="1"/>
  <c r="G529" i="40"/>
  <c r="D92" i="40"/>
  <c r="H745" i="40" s="1"/>
  <c r="D92" i="23"/>
  <c r="H745" i="23" s="1"/>
  <c r="G529" i="23"/>
  <c r="D92" i="30"/>
  <c r="H745" i="30" s="1"/>
  <c r="G529" i="30"/>
  <c r="D92" i="16"/>
  <c r="H745" i="16" s="1"/>
  <c r="G529" i="16"/>
  <c r="G529" i="42"/>
  <c r="D92" i="42"/>
  <c r="H745" i="42" s="1"/>
  <c r="C96" i="55"/>
  <c r="C89" i="55"/>
  <c r="D312" i="55" s="1"/>
  <c r="C96" i="13"/>
  <c r="C89" i="13"/>
  <c r="D312" i="13" s="1"/>
  <c r="C89" i="50"/>
  <c r="D312" i="50" s="1"/>
  <c r="C96" i="50"/>
  <c r="C96" i="41"/>
  <c r="C89" i="41"/>
  <c r="D312" i="41" s="1"/>
  <c r="C89" i="57"/>
  <c r="D312" i="57" s="1"/>
  <c r="C96" i="57"/>
  <c r="C96" i="9"/>
  <c r="C89" i="9"/>
  <c r="D312" i="9" s="1"/>
  <c r="C96" i="14"/>
  <c r="C89" i="14"/>
  <c r="D312" i="14" s="1"/>
  <c r="C97" i="30"/>
  <c r="D89" i="30"/>
  <c r="D313" i="30" s="1"/>
  <c r="C97" i="18"/>
  <c r="D89" i="18"/>
  <c r="D313" i="18" s="1"/>
  <c r="C97" i="35"/>
  <c r="D89" i="35"/>
  <c r="D313" i="35" s="1"/>
  <c r="C97" i="40"/>
  <c r="D89" i="40"/>
  <c r="D313" i="40" s="1"/>
  <c r="C97" i="37"/>
  <c r="D89" i="37"/>
  <c r="D313" i="37" s="1"/>
  <c r="D89" i="48"/>
  <c r="D313" i="48" s="1"/>
  <c r="C97" i="48"/>
  <c r="G536" i="21"/>
  <c r="K92" i="21"/>
  <c r="H752" i="21" s="1"/>
  <c r="G536" i="17"/>
  <c r="K92" i="17"/>
  <c r="H752" i="17" s="1"/>
  <c r="K92" i="51"/>
  <c r="H752" i="51" s="1"/>
  <c r="G536" i="51"/>
  <c r="G536" i="23"/>
  <c r="K92" i="23"/>
  <c r="H752" i="23" s="1"/>
  <c r="K92" i="56"/>
  <c r="H752" i="56" s="1"/>
  <c r="G536" i="56"/>
  <c r="G536" i="6"/>
  <c r="K92" i="6"/>
  <c r="H752" i="6" s="1"/>
  <c r="K92" i="41"/>
  <c r="H752" i="41" s="1"/>
  <c r="G536" i="41"/>
  <c r="C92" i="55"/>
  <c r="H744" i="55" s="1"/>
  <c r="G528" i="55"/>
  <c r="G528" i="15"/>
  <c r="C92" i="15"/>
  <c r="H744" i="15" s="1"/>
  <c r="C92" i="23"/>
  <c r="H744" i="23" s="1"/>
  <c r="G528" i="23"/>
  <c r="C92" i="56"/>
  <c r="H744" i="56" s="1"/>
  <c r="G528" i="56"/>
  <c r="C92" i="39"/>
  <c r="H744" i="39" s="1"/>
  <c r="G528" i="39"/>
  <c r="G528" i="18"/>
  <c r="C92" i="18"/>
  <c r="H744" i="18" s="1"/>
  <c r="J92" i="3"/>
  <c r="H751" i="3" s="1"/>
  <c r="G535" i="3"/>
  <c r="J92" i="4"/>
  <c r="H751" i="4" s="1"/>
  <c r="G535" i="4"/>
  <c r="J92" i="51"/>
  <c r="H751" i="51" s="1"/>
  <c r="G535" i="51"/>
  <c r="G535" i="52"/>
  <c r="J92" i="52"/>
  <c r="H751" i="52" s="1"/>
  <c r="G535" i="13"/>
  <c r="J92" i="13"/>
  <c r="H751" i="13" s="1"/>
  <c r="J92" i="32"/>
  <c r="H751" i="32" s="1"/>
  <c r="G535" i="32"/>
  <c r="J92" i="18"/>
  <c r="H751" i="18" s="1"/>
  <c r="G535" i="18"/>
  <c r="K89" i="48"/>
  <c r="D320" i="48" s="1"/>
  <c r="C104" i="48"/>
  <c r="C104" i="55"/>
  <c r="K89" i="55"/>
  <c r="D320" i="55" s="1"/>
  <c r="K89" i="40"/>
  <c r="D320" i="40" s="1"/>
  <c r="C104" i="40"/>
  <c r="C104" i="49"/>
  <c r="K89" i="49"/>
  <c r="D320" i="49" s="1"/>
  <c r="K89" i="56"/>
  <c r="D320" i="56" s="1"/>
  <c r="C104" i="56"/>
  <c r="K89" i="57"/>
  <c r="D320" i="57" s="1"/>
  <c r="C104" i="57"/>
  <c r="C102" i="54"/>
  <c r="I89" i="54"/>
  <c r="D318" i="54" s="1"/>
  <c r="I89" i="1"/>
  <c r="D318" i="1" s="1"/>
  <c r="C102" i="1"/>
  <c r="C102" i="53"/>
  <c r="I89" i="53"/>
  <c r="D318" i="53" s="1"/>
  <c r="I89" i="31"/>
  <c r="D318" i="31" s="1"/>
  <c r="C102" i="31"/>
  <c r="C102" i="50"/>
  <c r="I89" i="50"/>
  <c r="D318" i="50" s="1"/>
  <c r="I89" i="57"/>
  <c r="D318" i="57" s="1"/>
  <c r="C102" i="57"/>
  <c r="C102" i="33"/>
  <c r="I89" i="33"/>
  <c r="D318" i="33" s="1"/>
  <c r="I92" i="24"/>
  <c r="H750" i="24" s="1"/>
  <c r="G534" i="24"/>
  <c r="G534" i="56"/>
  <c r="I92" i="56"/>
  <c r="H750" i="56" s="1"/>
  <c r="G534" i="21"/>
  <c r="I92" i="21"/>
  <c r="H750" i="21" s="1"/>
  <c r="I92" i="52"/>
  <c r="H750" i="52" s="1"/>
  <c r="G534" i="52"/>
  <c r="I92" i="17"/>
  <c r="H750" i="17" s="1"/>
  <c r="G534" i="17"/>
  <c r="I92" i="41"/>
  <c r="H750" i="41" s="1"/>
  <c r="G534" i="41"/>
  <c r="G533" i="21"/>
  <c r="H92" i="21"/>
  <c r="H749" i="21" s="1"/>
  <c r="G533" i="19"/>
  <c r="H92" i="19"/>
  <c r="H749" i="19" s="1"/>
  <c r="G533" i="24"/>
  <c r="H92" i="24"/>
  <c r="H749" i="24" s="1"/>
  <c r="H92" i="35"/>
  <c r="H749" i="35" s="1"/>
  <c r="G533" i="35"/>
  <c r="G533" i="18"/>
  <c r="H92" i="18"/>
  <c r="H749" i="18" s="1"/>
  <c r="G533" i="13"/>
  <c r="H92" i="13"/>
  <c r="H749" i="13" s="1"/>
  <c r="H92" i="20"/>
  <c r="H749" i="20" s="1"/>
  <c r="G533" i="20"/>
  <c r="G533" i="56"/>
  <c r="H92" i="56"/>
  <c r="H749" i="56" s="1"/>
  <c r="G92" i="17"/>
  <c r="H748" i="17" s="1"/>
  <c r="G532" i="17"/>
  <c r="G532" i="50"/>
  <c r="G92" i="50"/>
  <c r="H748" i="50" s="1"/>
  <c r="G92" i="34"/>
  <c r="H748" i="34" s="1"/>
  <c r="G532" i="34"/>
  <c r="G532" i="18"/>
  <c r="G92" i="18"/>
  <c r="H748" i="18" s="1"/>
  <c r="G532" i="14"/>
  <c r="G92" i="14"/>
  <c r="H748" i="14" s="1"/>
  <c r="G532" i="37"/>
  <c r="G92" i="37"/>
  <c r="H748" i="37" s="1"/>
  <c r="C107" i="29"/>
  <c r="N89" i="29"/>
  <c r="D323" i="29" s="1"/>
  <c r="N89" i="19"/>
  <c r="D323" i="19" s="1"/>
  <c r="C107" i="19"/>
  <c r="C107" i="24"/>
  <c r="N89" i="24"/>
  <c r="D323" i="24" s="1"/>
  <c r="N89" i="39"/>
  <c r="D323" i="39" s="1"/>
  <c r="C107" i="39"/>
  <c r="C107" i="51"/>
  <c r="N89" i="51"/>
  <c r="D323" i="51" s="1"/>
  <c r="N89" i="46"/>
  <c r="D323" i="46" s="1"/>
  <c r="C107" i="46"/>
  <c r="N89" i="13"/>
  <c r="D323" i="13" s="1"/>
  <c r="C107" i="13"/>
  <c r="C103" i="49"/>
  <c r="J89" i="49"/>
  <c r="D319" i="49" s="1"/>
  <c r="C103" i="10"/>
  <c r="J89" i="10"/>
  <c r="D319" i="10" s="1"/>
  <c r="C103" i="16"/>
  <c r="J89" i="16"/>
  <c r="D319" i="16" s="1"/>
  <c r="J89" i="19"/>
  <c r="D319" i="19" s="1"/>
  <c r="C103" i="19"/>
  <c r="J89" i="13"/>
  <c r="D319" i="13" s="1"/>
  <c r="C103" i="13"/>
  <c r="J89" i="35"/>
  <c r="D319" i="35" s="1"/>
  <c r="C103" i="35"/>
  <c r="F89" i="17"/>
  <c r="D315" i="17" s="1"/>
  <c r="C99" i="17"/>
  <c r="C99" i="32"/>
  <c r="F89" i="32"/>
  <c r="D315" i="32" s="1"/>
  <c r="F89" i="7"/>
  <c r="D315" i="7" s="1"/>
  <c r="C99" i="7"/>
  <c r="C99" i="1"/>
  <c r="F89" i="1"/>
  <c r="D315" i="1" s="1"/>
  <c r="F89" i="8"/>
  <c r="D315" i="8" s="1"/>
  <c r="C99" i="8"/>
  <c r="F89" i="23"/>
  <c r="D315" i="23" s="1"/>
  <c r="C99" i="23"/>
  <c r="F89" i="21"/>
  <c r="D315" i="21" s="1"/>
  <c r="C99" i="21"/>
  <c r="G539" i="20"/>
  <c r="N92" i="20"/>
  <c r="H755" i="20" s="1"/>
  <c r="N92" i="18"/>
  <c r="H755" i="18" s="1"/>
  <c r="G539" i="18"/>
  <c r="G539" i="8"/>
  <c r="N92" i="8"/>
  <c r="H755" i="8" s="1"/>
  <c r="N92" i="23"/>
  <c r="H755" i="23" s="1"/>
  <c r="G539" i="23"/>
  <c r="G539" i="15"/>
  <c r="N92" i="15"/>
  <c r="H755" i="15" s="1"/>
  <c r="N92" i="58"/>
  <c r="H755" i="58" s="1"/>
  <c r="G539" i="58"/>
  <c r="G531" i="5"/>
  <c r="F92" i="5"/>
  <c r="H747" i="5" s="1"/>
  <c r="F92" i="1"/>
  <c r="H747" i="1" s="1"/>
  <c r="G531" i="1"/>
  <c r="G531" i="15"/>
  <c r="F92" i="15"/>
  <c r="H747" i="15" s="1"/>
  <c r="G531" i="37"/>
  <c r="F92" i="37"/>
  <c r="H747" i="37" s="1"/>
  <c r="F92" i="10"/>
  <c r="H747" i="10" s="1"/>
  <c r="G531" i="10"/>
  <c r="F92" i="44"/>
  <c r="H747" i="44" s="1"/>
  <c r="G531" i="44"/>
  <c r="F92" i="48"/>
  <c r="H747" i="48" s="1"/>
  <c r="G531" i="48"/>
  <c r="C100" i="13"/>
  <c r="G89" i="13"/>
  <c r="D316" i="13" s="1"/>
  <c r="G89" i="27"/>
  <c r="D316" i="27" s="1"/>
  <c r="C100" i="27"/>
  <c r="G89" i="46"/>
  <c r="D316" i="46" s="1"/>
  <c r="C100" i="46"/>
  <c r="G89" i="28"/>
  <c r="D316" i="28" s="1"/>
  <c r="C100" i="28"/>
  <c r="G89" i="58"/>
  <c r="D316" i="58" s="1"/>
  <c r="C100" i="58"/>
  <c r="G89" i="17"/>
  <c r="D316" i="17" s="1"/>
  <c r="C100" i="17"/>
  <c r="C105" i="1"/>
  <c r="L89" i="1"/>
  <c r="D321" i="1" s="1"/>
  <c r="C105" i="52"/>
  <c r="L89" i="52"/>
  <c r="D321" i="52" s="1"/>
  <c r="C105" i="57"/>
  <c r="L89" i="57"/>
  <c r="D321" i="57" s="1"/>
  <c r="C105" i="39"/>
  <c r="L89" i="39"/>
  <c r="D321" i="39" s="1"/>
  <c r="L89" i="18"/>
  <c r="D321" i="18" s="1"/>
  <c r="C105" i="18"/>
  <c r="L89" i="35"/>
  <c r="D321" i="35" s="1"/>
  <c r="C105" i="35"/>
  <c r="L89" i="50"/>
  <c r="D321" i="50" s="1"/>
  <c r="C105" i="50"/>
  <c r="M92" i="43"/>
  <c r="H754" i="43" s="1"/>
  <c r="G538" i="43"/>
  <c r="G538" i="15"/>
  <c r="M92" i="15"/>
  <c r="H754" i="15" s="1"/>
  <c r="M92" i="17"/>
  <c r="H754" i="17" s="1"/>
  <c r="G538" i="17"/>
  <c r="G538" i="44"/>
  <c r="M92" i="44"/>
  <c r="H754" i="44" s="1"/>
  <c r="G538" i="16"/>
  <c r="M92" i="16"/>
  <c r="H754" i="16" s="1"/>
  <c r="G538" i="49"/>
  <c r="M92" i="49"/>
  <c r="H754" i="49" s="1"/>
  <c r="G530" i="7"/>
  <c r="E92" i="7"/>
  <c r="H746" i="7" s="1"/>
  <c r="G530" i="47"/>
  <c r="E92" i="47"/>
  <c r="H746" i="47" s="1"/>
  <c r="G530" i="48"/>
  <c r="E92" i="48"/>
  <c r="H746" i="48" s="1"/>
  <c r="G530" i="52"/>
  <c r="E92" i="52"/>
  <c r="H746" i="52" s="1"/>
  <c r="E92" i="18"/>
  <c r="H746" i="18" s="1"/>
  <c r="G530" i="18"/>
  <c r="E92" i="49"/>
  <c r="H746" i="49" s="1"/>
  <c r="G530" i="49"/>
  <c r="E92" i="42"/>
  <c r="H746" i="42" s="1"/>
  <c r="G530" i="42"/>
  <c r="M89" i="15"/>
  <c r="D322" i="15" s="1"/>
  <c r="C106" i="15"/>
  <c r="C106" i="39"/>
  <c r="M89" i="39"/>
  <c r="D322" i="39" s="1"/>
  <c r="M89" i="14"/>
  <c r="D322" i="14" s="1"/>
  <c r="C106" i="14"/>
  <c r="C106" i="57"/>
  <c r="M89" i="57"/>
  <c r="D322" i="57" s="1"/>
  <c r="C106" i="23"/>
  <c r="M89" i="23"/>
  <c r="D322" i="23" s="1"/>
  <c r="M89" i="58"/>
  <c r="D322" i="58" s="1"/>
  <c r="C106" i="58"/>
  <c r="H89" i="5"/>
  <c r="D317" i="5" s="1"/>
  <c r="C101" i="5"/>
  <c r="C101" i="42"/>
  <c r="H89" i="42"/>
  <c r="D317" i="42" s="1"/>
  <c r="C101" i="3"/>
  <c r="H89" i="3"/>
  <c r="D317" i="3" s="1"/>
  <c r="C101" i="55"/>
  <c r="H89" i="55"/>
  <c r="D317" i="55" s="1"/>
  <c r="H89" i="4"/>
  <c r="D317" i="4" s="1"/>
  <c r="C101" i="4"/>
  <c r="H89" i="40"/>
  <c r="D317" i="40" s="1"/>
  <c r="C101" i="40"/>
  <c r="C101" i="56"/>
  <c r="H89" i="56"/>
  <c r="D317" i="56" s="1"/>
  <c r="C98" i="21"/>
  <c r="E89" i="21"/>
  <c r="D314" i="21" s="1"/>
  <c r="E89" i="39"/>
  <c r="D314" i="39" s="1"/>
  <c r="C98" i="39"/>
  <c r="C98" i="5"/>
  <c r="E89" i="5"/>
  <c r="D314" i="5" s="1"/>
  <c r="E89" i="6"/>
  <c r="D314" i="6" s="1"/>
  <c r="C98" i="6"/>
  <c r="C98" i="31"/>
  <c r="E89" i="31"/>
  <c r="D314" i="31" s="1"/>
  <c r="E89" i="44"/>
  <c r="D314" i="44" s="1"/>
  <c r="C98" i="44"/>
  <c r="G537" i="47"/>
  <c r="L92" i="47"/>
  <c r="H753" i="47" s="1"/>
  <c r="G537" i="45"/>
  <c r="L92" i="45"/>
  <c r="H753" i="45" s="1"/>
  <c r="G537" i="55"/>
  <c r="L92" i="55"/>
  <c r="H753" i="55" s="1"/>
  <c r="G537" i="52"/>
  <c r="L92" i="52"/>
  <c r="H753" i="52" s="1"/>
  <c r="G537" i="42"/>
  <c r="L92" i="42"/>
  <c r="H753" i="42" s="1"/>
  <c r="G537" i="18"/>
  <c r="L92" i="18"/>
  <c r="H753" i="18" s="1"/>
  <c r="L92" i="20"/>
  <c r="H753" i="20" s="1"/>
  <c r="G537" i="20"/>
  <c r="G529" i="56"/>
  <c r="D92" i="56"/>
  <c r="H745" i="56" s="1"/>
  <c r="G529" i="4"/>
  <c r="D92" i="4"/>
  <c r="H745" i="4" s="1"/>
  <c r="G529" i="50"/>
  <c r="D92" i="50"/>
  <c r="H745" i="50" s="1"/>
  <c r="D92" i="10"/>
  <c r="H745" i="10" s="1"/>
  <c r="G529" i="10"/>
  <c r="D92" i="17"/>
  <c r="H745" i="17" s="1"/>
  <c r="G529" i="17"/>
  <c r="D92" i="46"/>
  <c r="H745" i="46" s="1"/>
  <c r="G529" i="46"/>
  <c r="C96" i="49"/>
  <c r="C89" i="49"/>
  <c r="D312" i="49" s="1"/>
  <c r="C89" i="6"/>
  <c r="D312" i="6" s="1"/>
  <c r="C96" i="6"/>
  <c r="C89" i="34"/>
  <c r="D312" i="34" s="1"/>
  <c r="C96" i="34"/>
  <c r="C89" i="20"/>
  <c r="D312" i="20" s="1"/>
  <c r="C96" i="20"/>
  <c r="C96" i="21"/>
  <c r="C89" i="21"/>
  <c r="D312" i="21" s="1"/>
  <c r="C89" i="45"/>
  <c r="D312" i="45" s="1"/>
  <c r="C96" i="45"/>
  <c r="C96" i="52"/>
  <c r="C89" i="52"/>
  <c r="D312" i="52" s="1"/>
  <c r="C97" i="27"/>
  <c r="D89" i="27"/>
  <c r="D313" i="27" s="1"/>
  <c r="D89" i="58"/>
  <c r="D313" i="58" s="1"/>
  <c r="C97" i="58"/>
  <c r="C97" i="3"/>
  <c r="D89" i="3"/>
  <c r="D313" i="3" s="1"/>
  <c r="C97" i="8"/>
  <c r="D89" i="8"/>
  <c r="D313" i="8" s="1"/>
  <c r="C97" i="24"/>
  <c r="D89" i="24"/>
  <c r="D313" i="24" s="1"/>
  <c r="D89" i="9"/>
  <c r="D313" i="9" s="1"/>
  <c r="C97" i="9"/>
  <c r="G536" i="16"/>
  <c r="K92" i="16"/>
  <c r="H752" i="16" s="1"/>
  <c r="K92" i="39"/>
  <c r="H752" i="39" s="1"/>
  <c r="G536" i="39"/>
  <c r="G536" i="4"/>
  <c r="K92" i="4"/>
  <c r="H752" i="4" s="1"/>
  <c r="K92" i="47"/>
  <c r="H752" i="47" s="1"/>
  <c r="G536" i="47"/>
  <c r="G536" i="49"/>
  <c r="K92" i="49"/>
  <c r="H752" i="49" s="1"/>
  <c r="G536" i="1"/>
  <c r="K92" i="1"/>
  <c r="H752" i="1" s="1"/>
  <c r="G536" i="35"/>
  <c r="K92" i="35"/>
  <c r="H752" i="35" s="1"/>
  <c r="G528" i="13"/>
  <c r="C92" i="13"/>
  <c r="H744" i="13" s="1"/>
  <c r="C92" i="37"/>
  <c r="H744" i="37" s="1"/>
  <c r="G528" i="37"/>
  <c r="C92" i="8"/>
  <c r="H744" i="8" s="1"/>
  <c r="G528" i="8"/>
  <c r="G528" i="28"/>
  <c r="C92" i="28"/>
  <c r="H744" i="28" s="1"/>
  <c r="C92" i="46"/>
  <c r="H744" i="46" s="1"/>
  <c r="G528" i="46"/>
  <c r="C92" i="4"/>
  <c r="H744" i="4" s="1"/>
  <c r="G528" i="4"/>
  <c r="J92" i="39"/>
  <c r="H751" i="39" s="1"/>
  <c r="G535" i="39"/>
  <c r="G535" i="15"/>
  <c r="J92" i="15"/>
  <c r="H751" i="15" s="1"/>
  <c r="G535" i="37"/>
  <c r="J92" i="37"/>
  <c r="H751" i="37" s="1"/>
  <c r="G535" i="43"/>
  <c r="J92" i="43"/>
  <c r="H751" i="43" s="1"/>
  <c r="J92" i="6"/>
  <c r="H751" i="6" s="1"/>
  <c r="G535" i="6"/>
  <c r="G535" i="55"/>
  <c r="J92" i="55"/>
  <c r="H751" i="55" s="1"/>
  <c r="G535" i="44"/>
  <c r="J92" i="44"/>
  <c r="H751" i="44" s="1"/>
  <c r="C104" i="45"/>
  <c r="K89" i="45"/>
  <c r="D320" i="45" s="1"/>
  <c r="K89" i="13"/>
  <c r="D320" i="13" s="1"/>
  <c r="C104" i="13"/>
  <c r="K89" i="41"/>
  <c r="D320" i="41" s="1"/>
  <c r="C104" i="41"/>
  <c r="C104" i="16"/>
  <c r="K89" i="16"/>
  <c r="D320" i="16" s="1"/>
  <c r="K89" i="32"/>
  <c r="D320" i="32" s="1"/>
  <c r="C104" i="32"/>
  <c r="C104" i="3"/>
  <c r="K89" i="3"/>
  <c r="D320" i="3" s="1"/>
  <c r="I89" i="46"/>
  <c r="D318" i="46" s="1"/>
  <c r="C102" i="46"/>
  <c r="I89" i="56"/>
  <c r="D318" i="56" s="1"/>
  <c r="C102" i="56"/>
  <c r="I89" i="20"/>
  <c r="D318" i="20" s="1"/>
  <c r="C102" i="20"/>
  <c r="I89" i="18"/>
  <c r="D318" i="18" s="1"/>
  <c r="C102" i="18"/>
  <c r="C102" i="21"/>
  <c r="I89" i="21"/>
  <c r="D318" i="21" s="1"/>
  <c r="C102" i="39"/>
  <c r="I89" i="39"/>
  <c r="D318" i="39" s="1"/>
  <c r="C102" i="41"/>
  <c r="I89" i="41"/>
  <c r="D318" i="41" s="1"/>
  <c r="I92" i="4"/>
  <c r="H750" i="4" s="1"/>
  <c r="G534" i="4"/>
  <c r="G534" i="5"/>
  <c r="I92" i="5"/>
  <c r="H750" i="5" s="1"/>
  <c r="I92" i="16"/>
  <c r="H750" i="16" s="1"/>
  <c r="G534" i="16"/>
  <c r="G534" i="20"/>
  <c r="I92" i="20"/>
  <c r="H750" i="20" s="1"/>
  <c r="G534" i="2"/>
  <c r="I92" i="2"/>
  <c r="H750" i="2" s="1"/>
  <c r="I92" i="14"/>
  <c r="H750" i="14" s="1"/>
  <c r="G534" i="14"/>
  <c r="H92" i="46"/>
  <c r="H749" i="46" s="1"/>
  <c r="G533" i="46"/>
  <c r="G533" i="42"/>
  <c r="H92" i="42"/>
  <c r="H749" i="42" s="1"/>
  <c r="G533" i="7"/>
  <c r="H92" i="7"/>
  <c r="H749" i="7" s="1"/>
  <c r="G533" i="10"/>
  <c r="H92" i="10"/>
  <c r="H749" i="10" s="1"/>
  <c r="H92" i="34"/>
  <c r="H749" i="34" s="1"/>
  <c r="G533" i="34"/>
  <c r="H92" i="27"/>
  <c r="H749" i="27" s="1"/>
  <c r="G533" i="27"/>
  <c r="G533" i="3"/>
  <c r="H92" i="3"/>
  <c r="H749" i="3" s="1"/>
  <c r="G533" i="17"/>
  <c r="H92" i="17"/>
  <c r="H749" i="17" s="1"/>
  <c r="G92" i="53"/>
  <c r="H748" i="53" s="1"/>
  <c r="G532" i="53"/>
  <c r="G92" i="47"/>
  <c r="H748" i="47" s="1"/>
  <c r="G532" i="47"/>
  <c r="G92" i="35"/>
  <c r="H748" i="35" s="1"/>
  <c r="G532" i="35"/>
  <c r="G532" i="44"/>
  <c r="G92" i="44"/>
  <c r="H748" i="44" s="1"/>
  <c r="G532" i="41"/>
  <c r="G92" i="41"/>
  <c r="H748" i="41" s="1"/>
  <c r="G92" i="30"/>
  <c r="H748" i="30" s="1"/>
  <c r="G532" i="30"/>
  <c r="N89" i="20"/>
  <c r="D323" i="20" s="1"/>
  <c r="C107" i="20"/>
  <c r="C107" i="34"/>
  <c r="N89" i="34"/>
  <c r="D323" i="34" s="1"/>
  <c r="C107" i="31"/>
  <c r="N89" i="31"/>
  <c r="D323" i="31" s="1"/>
  <c r="N89" i="12"/>
  <c r="D323" i="12" s="1"/>
  <c r="C107" i="12"/>
  <c r="N89" i="42"/>
  <c r="D323" i="42" s="1"/>
  <c r="C107" i="42"/>
  <c r="N89" i="50"/>
  <c r="D323" i="50" s="1"/>
  <c r="C107" i="50"/>
  <c r="N89" i="2"/>
  <c r="D323" i="2" s="1"/>
  <c r="C107" i="2"/>
  <c r="C103" i="29"/>
  <c r="J89" i="29"/>
  <c r="D319" i="29" s="1"/>
  <c r="C103" i="2"/>
  <c r="J89" i="2"/>
  <c r="D319" i="2" s="1"/>
  <c r="J89" i="7"/>
  <c r="D319" i="7" s="1"/>
  <c r="C103" i="7"/>
  <c r="J89" i="4"/>
  <c r="D319" i="4" s="1"/>
  <c r="C103" i="4"/>
  <c r="C103" i="54"/>
  <c r="J89" i="54"/>
  <c r="D319" i="54" s="1"/>
  <c r="J89" i="45"/>
  <c r="D319" i="45" s="1"/>
  <c r="C103" i="45"/>
  <c r="F89" i="42"/>
  <c r="D315" i="42" s="1"/>
  <c r="C99" i="42"/>
  <c r="C99" i="27"/>
  <c r="F89" i="27"/>
  <c r="D315" i="27" s="1"/>
  <c r="F89" i="35"/>
  <c r="D315" i="35" s="1"/>
  <c r="C99" i="35"/>
  <c r="C99" i="5"/>
  <c r="F89" i="5"/>
  <c r="D315" i="5" s="1"/>
  <c r="C99" i="52"/>
  <c r="F89" i="52"/>
  <c r="D315" i="52" s="1"/>
  <c r="F89" i="44"/>
  <c r="D315" i="44" s="1"/>
  <c r="C99" i="44"/>
  <c r="F89" i="6"/>
  <c r="D315" i="6" s="1"/>
  <c r="C99" i="6"/>
  <c r="N92" i="37"/>
  <c r="H755" i="37" s="1"/>
  <c r="G539" i="37"/>
  <c r="G539" i="46"/>
  <c r="N92" i="46"/>
  <c r="H755" i="46" s="1"/>
  <c r="G539" i="44"/>
  <c r="N92" i="44"/>
  <c r="H755" i="44" s="1"/>
  <c r="G539" i="16"/>
  <c r="N92" i="16"/>
  <c r="H755" i="16" s="1"/>
  <c r="N92" i="33"/>
  <c r="H755" i="33" s="1"/>
  <c r="G539" i="33"/>
  <c r="G539" i="56"/>
  <c r="N92" i="56"/>
  <c r="H755" i="56" s="1"/>
  <c r="F92" i="40"/>
  <c r="H747" i="40" s="1"/>
  <c r="G531" i="40"/>
  <c r="G531" i="39"/>
  <c r="F92" i="39"/>
  <c r="H747" i="39" s="1"/>
  <c r="F92" i="42"/>
  <c r="H747" i="42" s="1"/>
  <c r="G531" i="42"/>
  <c r="F92" i="7"/>
  <c r="H747" i="7" s="1"/>
  <c r="G531" i="7"/>
  <c r="G531" i="49"/>
  <c r="F92" i="49"/>
  <c r="H747" i="49" s="1"/>
  <c r="G531" i="34"/>
  <c r="F92" i="34"/>
  <c r="H747" i="34" s="1"/>
  <c r="F92" i="43"/>
  <c r="H747" i="43" s="1"/>
  <c r="G531" i="43"/>
  <c r="G89" i="8"/>
  <c r="D316" i="8" s="1"/>
  <c r="C100" i="8"/>
  <c r="G89" i="9"/>
  <c r="D316" i="9" s="1"/>
  <c r="C100" i="9"/>
  <c r="G89" i="43"/>
  <c r="D316" i="43" s="1"/>
  <c r="C100" i="43"/>
  <c r="G89" i="24"/>
  <c r="D316" i="24" s="1"/>
  <c r="C100" i="24"/>
  <c r="G89" i="12"/>
  <c r="D316" i="12" s="1"/>
  <c r="C100" i="12"/>
  <c r="C100" i="52"/>
  <c r="G89" i="52"/>
  <c r="D316" i="52" s="1"/>
  <c r="L89" i="37"/>
  <c r="D321" i="37" s="1"/>
  <c r="C105" i="37"/>
  <c r="L89" i="6"/>
  <c r="D321" i="6" s="1"/>
  <c r="C105" i="6"/>
  <c r="C105" i="48"/>
  <c r="L89" i="48"/>
  <c r="D321" i="48" s="1"/>
  <c r="C105" i="43"/>
  <c r="L89" i="43"/>
  <c r="D321" i="43" s="1"/>
  <c r="C105" i="33"/>
  <c r="L89" i="33"/>
  <c r="D321" i="33" s="1"/>
  <c r="C105" i="23"/>
  <c r="L89" i="23"/>
  <c r="D321" i="23" s="1"/>
  <c r="L89" i="15"/>
  <c r="D321" i="15" s="1"/>
  <c r="C105" i="15"/>
  <c r="M92" i="46"/>
  <c r="H754" i="46" s="1"/>
  <c r="G538" i="46"/>
  <c r="M92" i="31"/>
  <c r="H754" i="31" s="1"/>
  <c r="G538" i="31"/>
  <c r="M92" i="39"/>
  <c r="H754" i="39" s="1"/>
  <c r="G538" i="39"/>
  <c r="M92" i="29"/>
  <c r="H754" i="29" s="1"/>
  <c r="G538" i="29"/>
  <c r="M92" i="5"/>
  <c r="H754" i="5" s="1"/>
  <c r="G538" i="5"/>
  <c r="G538" i="58"/>
  <c r="M92" i="58"/>
  <c r="H754" i="58" s="1"/>
  <c r="E92" i="4"/>
  <c r="H746" i="4" s="1"/>
  <c r="G530" i="4"/>
  <c r="E92" i="46"/>
  <c r="H746" i="46" s="1"/>
  <c r="G530" i="46"/>
  <c r="E92" i="3"/>
  <c r="H746" i="3" s="1"/>
  <c r="G530" i="3"/>
  <c r="G530" i="8"/>
  <c r="E92" i="8"/>
  <c r="H746" i="8" s="1"/>
  <c r="G530" i="2"/>
  <c r="E92" i="2"/>
  <c r="H746" i="2" s="1"/>
  <c r="E92" i="39"/>
  <c r="H746" i="39" s="1"/>
  <c r="G530" i="39"/>
  <c r="G530" i="37"/>
  <c r="E92" i="37"/>
  <c r="H746" i="37" s="1"/>
  <c r="C106" i="5"/>
  <c r="M89" i="5"/>
  <c r="D322" i="5" s="1"/>
  <c r="M89" i="46"/>
  <c r="D322" i="46" s="1"/>
  <c r="C106" i="46"/>
  <c r="M89" i="44"/>
  <c r="D322" i="44" s="1"/>
  <c r="C106" i="44"/>
  <c r="C106" i="53"/>
  <c r="M89" i="53"/>
  <c r="D322" i="53" s="1"/>
  <c r="M89" i="9"/>
  <c r="D322" i="9" s="1"/>
  <c r="C106" i="9"/>
  <c r="M89" i="41"/>
  <c r="D322" i="41" s="1"/>
  <c r="C106" i="41"/>
  <c r="C101" i="17"/>
  <c r="H89" i="17"/>
  <c r="D317" i="17" s="1"/>
  <c r="C101" i="12"/>
  <c r="H89" i="12"/>
  <c r="D317" i="12" s="1"/>
  <c r="C101" i="1"/>
  <c r="H89" i="1"/>
  <c r="D317" i="1" s="1"/>
  <c r="H89" i="44"/>
  <c r="D317" i="44" s="1"/>
  <c r="C101" i="44"/>
  <c r="C101" i="39"/>
  <c r="H89" i="39"/>
  <c r="D317" i="39" s="1"/>
  <c r="C101" i="37"/>
  <c r="H89" i="37"/>
  <c r="D317" i="37" s="1"/>
  <c r="C101" i="35"/>
  <c r="H89" i="35"/>
  <c r="D317" i="35" s="1"/>
  <c r="E89" i="29"/>
  <c r="D314" i="29" s="1"/>
  <c r="C98" i="29"/>
  <c r="C98" i="1"/>
  <c r="E89" i="1"/>
  <c r="D314" i="1" s="1"/>
  <c r="C98" i="53"/>
  <c r="E89" i="53"/>
  <c r="D314" i="53" s="1"/>
  <c r="C98" i="23"/>
  <c r="E89" i="23"/>
  <c r="D314" i="23" s="1"/>
  <c r="E89" i="55"/>
  <c r="D314" i="55" s="1"/>
  <c r="C98" i="55"/>
  <c r="E89" i="58"/>
  <c r="D314" i="58" s="1"/>
  <c r="C98" i="58"/>
  <c r="G537" i="29"/>
  <c r="L92" i="29"/>
  <c r="H753" i="29" s="1"/>
  <c r="G537" i="57"/>
  <c r="L92" i="57"/>
  <c r="H753" i="57" s="1"/>
  <c r="L92" i="9"/>
  <c r="H753" i="9" s="1"/>
  <c r="G537" i="9"/>
  <c r="L92" i="54"/>
  <c r="H753" i="54" s="1"/>
  <c r="G537" i="54"/>
  <c r="L92" i="27"/>
  <c r="H753" i="27" s="1"/>
  <c r="G537" i="27"/>
  <c r="G537" i="17"/>
  <c r="L92" i="17"/>
  <c r="H753" i="17" s="1"/>
  <c r="G537" i="5"/>
  <c r="L92" i="5"/>
  <c r="H753" i="5" s="1"/>
  <c r="G529" i="51"/>
  <c r="D92" i="51"/>
  <c r="H745" i="51" s="1"/>
  <c r="G529" i="2"/>
  <c r="D92" i="2"/>
  <c r="H745" i="2" s="1"/>
  <c r="D92" i="8"/>
  <c r="H745" i="8" s="1"/>
  <c r="G529" i="8"/>
  <c r="D92" i="49"/>
  <c r="H745" i="49" s="1"/>
  <c r="G529" i="49"/>
  <c r="G529" i="24"/>
  <c r="D92" i="24"/>
  <c r="H745" i="24" s="1"/>
  <c r="D92" i="35"/>
  <c r="H745" i="35" s="1"/>
  <c r="G529" i="35"/>
  <c r="C89" i="18"/>
  <c r="D312" i="18" s="1"/>
  <c r="C96" i="18"/>
  <c r="C89" i="2"/>
  <c r="D312" i="2" s="1"/>
  <c r="C96" i="2"/>
  <c r="C96" i="42"/>
  <c r="C89" i="42"/>
  <c r="D312" i="42" s="1"/>
  <c r="C89" i="33"/>
  <c r="D312" i="33" s="1"/>
  <c r="C96" i="33"/>
  <c r="C96" i="30"/>
  <c r="C89" i="30"/>
  <c r="D312" i="30" s="1"/>
  <c r="C96" i="8"/>
  <c r="C89" i="8"/>
  <c r="D312" i="8" s="1"/>
  <c r="C96" i="7"/>
  <c r="C89" i="7"/>
  <c r="D312" i="7" s="1"/>
  <c r="D89" i="19"/>
  <c r="D313" i="19" s="1"/>
  <c r="C97" i="19"/>
  <c r="D89" i="49"/>
  <c r="D313" i="49" s="1"/>
  <c r="C97" i="49"/>
  <c r="D89" i="45"/>
  <c r="D313" i="45" s="1"/>
  <c r="C97" i="45"/>
  <c r="D89" i="13"/>
  <c r="D313" i="13" s="1"/>
  <c r="C97" i="13"/>
  <c r="C97" i="47"/>
  <c r="D89" i="47"/>
  <c r="D313" i="47" s="1"/>
  <c r="D89" i="46"/>
  <c r="D313" i="46" s="1"/>
  <c r="C97" i="46"/>
  <c r="K92" i="15"/>
  <c r="H752" i="15" s="1"/>
  <c r="G536" i="15"/>
  <c r="G536" i="10"/>
  <c r="K92" i="10"/>
  <c r="H752" i="10" s="1"/>
  <c r="K92" i="57"/>
  <c r="H752" i="57" s="1"/>
  <c r="G536" i="57"/>
  <c r="K92" i="7"/>
  <c r="H752" i="7" s="1"/>
  <c r="G536" i="7"/>
  <c r="G536" i="45"/>
  <c r="K92" i="45"/>
  <c r="H752" i="45" s="1"/>
  <c r="G536" i="27"/>
  <c r="K92" i="27"/>
  <c r="H752" i="27" s="1"/>
  <c r="K92" i="28"/>
  <c r="H752" i="28" s="1"/>
  <c r="G536" i="28"/>
  <c r="G528" i="6"/>
  <c r="C92" i="6"/>
  <c r="H744" i="6" s="1"/>
  <c r="C92" i="17"/>
  <c r="H744" i="17" s="1"/>
  <c r="G528" i="17"/>
  <c r="G528" i="2"/>
  <c r="C92" i="2"/>
  <c r="H744" i="2" s="1"/>
  <c r="G528" i="21"/>
  <c r="C92" i="21"/>
  <c r="H744" i="21" s="1"/>
  <c r="C92" i="47"/>
  <c r="H744" i="47" s="1"/>
  <c r="G528" i="47"/>
  <c r="G528" i="48"/>
  <c r="C92" i="48"/>
  <c r="H744" i="48" s="1"/>
  <c r="G535" i="1"/>
  <c r="J92" i="1"/>
  <c r="H751" i="1" s="1"/>
  <c r="J92" i="8"/>
  <c r="H751" i="8" s="1"/>
  <c r="G535" i="8"/>
  <c r="G535" i="10"/>
  <c r="J92" i="10"/>
  <c r="H751" i="10" s="1"/>
  <c r="J92" i="21"/>
  <c r="H751" i="21" s="1"/>
  <c r="G535" i="21"/>
  <c r="J92" i="31"/>
  <c r="H751" i="31" s="1"/>
  <c r="G535" i="31"/>
  <c r="J92" i="53"/>
  <c r="H751" i="53" s="1"/>
  <c r="G535" i="53"/>
  <c r="G535" i="19"/>
  <c r="J92" i="19"/>
  <c r="H751" i="19" s="1"/>
  <c r="C104" i="39"/>
  <c r="K89" i="39"/>
  <c r="D320" i="39" s="1"/>
  <c r="K89" i="34"/>
  <c r="D320" i="34" s="1"/>
  <c r="C104" i="34"/>
  <c r="K89" i="44"/>
  <c r="D320" i="44" s="1"/>
  <c r="C104" i="44"/>
  <c r="C104" i="35"/>
  <c r="K89" i="35"/>
  <c r="D320" i="35" s="1"/>
  <c r="K89" i="9"/>
  <c r="D320" i="9" s="1"/>
  <c r="C104" i="9"/>
  <c r="C104" i="21"/>
  <c r="K89" i="21"/>
  <c r="D320" i="21" s="1"/>
  <c r="I89" i="3"/>
  <c r="D318" i="3" s="1"/>
  <c r="C102" i="3"/>
  <c r="I89" i="32"/>
  <c r="D318" i="32" s="1"/>
  <c r="C102" i="32"/>
  <c r="I89" i="7"/>
  <c r="D318" i="7" s="1"/>
  <c r="C102" i="7"/>
  <c r="C102" i="6"/>
  <c r="I89" i="6"/>
  <c r="D318" i="6" s="1"/>
  <c r="I89" i="44"/>
  <c r="D318" i="44" s="1"/>
  <c r="C102" i="44"/>
  <c r="I89" i="30"/>
  <c r="D318" i="30" s="1"/>
  <c r="C102" i="30"/>
  <c r="I89" i="5"/>
  <c r="D318" i="5" s="1"/>
  <c r="C102" i="5"/>
  <c r="G534" i="39"/>
  <c r="I92" i="39"/>
  <c r="H750" i="39" s="1"/>
  <c r="I92" i="49"/>
  <c r="H750" i="49" s="1"/>
  <c r="G534" i="49"/>
  <c r="G534" i="23"/>
  <c r="I92" i="23"/>
  <c r="H750" i="23" s="1"/>
  <c r="I92" i="32"/>
  <c r="H750" i="32" s="1"/>
  <c r="G534" i="32"/>
  <c r="G534" i="30"/>
  <c r="I92" i="30"/>
  <c r="H750" i="30" s="1"/>
  <c r="G534" i="55"/>
  <c r="I92" i="55"/>
  <c r="H750" i="55" s="1"/>
  <c r="G533" i="28"/>
  <c r="H92" i="28"/>
  <c r="H749" i="28" s="1"/>
  <c r="H92" i="52"/>
  <c r="H749" i="52" s="1"/>
  <c r="G533" i="52"/>
  <c r="G533" i="31"/>
  <c r="H92" i="31"/>
  <c r="H749" i="31" s="1"/>
  <c r="G533" i="4"/>
  <c r="H92" i="4"/>
  <c r="H749" i="4" s="1"/>
  <c r="H92" i="54"/>
  <c r="H749" i="54" s="1"/>
  <c r="G533" i="54"/>
  <c r="G533" i="45"/>
  <c r="H92" i="45"/>
  <c r="H749" i="45" s="1"/>
  <c r="H92" i="37"/>
  <c r="H749" i="37" s="1"/>
  <c r="G533" i="37"/>
  <c r="G92" i="43"/>
  <c r="H748" i="43" s="1"/>
  <c r="G532" i="43"/>
  <c r="G92" i="27"/>
  <c r="H748" i="27" s="1"/>
  <c r="G532" i="27"/>
  <c r="G92" i="19"/>
  <c r="H748" i="19" s="1"/>
  <c r="G532" i="19"/>
  <c r="G92" i="46"/>
  <c r="H748" i="46" s="1"/>
  <c r="G532" i="46"/>
  <c r="G92" i="28"/>
  <c r="H748" i="28" s="1"/>
  <c r="G532" i="28"/>
  <c r="G532" i="4"/>
  <c r="G92" i="4"/>
  <c r="H748" i="4" s="1"/>
  <c r="C107" i="57"/>
  <c r="N89" i="57"/>
  <c r="D323" i="57" s="1"/>
  <c r="C107" i="56"/>
  <c r="N89" i="56"/>
  <c r="D323" i="56" s="1"/>
  <c r="C107" i="33"/>
  <c r="N89" i="33"/>
  <c r="D323" i="33" s="1"/>
  <c r="N89" i="43"/>
  <c r="D323" i="43" s="1"/>
  <c r="C107" i="43"/>
  <c r="C107" i="1"/>
  <c r="N89" i="1"/>
  <c r="D323" i="1" s="1"/>
  <c r="N89" i="47"/>
  <c r="D323" i="47" s="1"/>
  <c r="C107" i="47"/>
  <c r="C107" i="58"/>
  <c r="N89" i="58"/>
  <c r="D323" i="58" s="1"/>
  <c r="C103" i="17"/>
  <c r="J89" i="17"/>
  <c r="D319" i="17" s="1"/>
  <c r="J89" i="46"/>
  <c r="D319" i="46" s="1"/>
  <c r="C103" i="46"/>
  <c r="J89" i="15"/>
  <c r="D319" i="15" s="1"/>
  <c r="C103" i="15"/>
  <c r="C103" i="32"/>
  <c r="J89" i="32"/>
  <c r="D319" i="32" s="1"/>
  <c r="J89" i="28"/>
  <c r="D319" i="28" s="1"/>
  <c r="C103" i="28"/>
  <c r="J89" i="9"/>
  <c r="D319" i="9" s="1"/>
  <c r="C103" i="9"/>
  <c r="F89" i="30"/>
  <c r="D315" i="30" s="1"/>
  <c r="C99" i="30"/>
  <c r="C99" i="51"/>
  <c r="F89" i="51"/>
  <c r="D315" i="51" s="1"/>
  <c r="C99" i="9"/>
  <c r="F89" i="9"/>
  <c r="D315" i="9" s="1"/>
  <c r="F89" i="41"/>
  <c r="D315" i="41" s="1"/>
  <c r="C99" i="41"/>
  <c r="C99" i="16"/>
  <c r="F89" i="16"/>
  <c r="D315" i="16" s="1"/>
  <c r="F89" i="19"/>
  <c r="D315" i="19" s="1"/>
  <c r="C99" i="19"/>
  <c r="C99" i="37"/>
  <c r="F89" i="37"/>
  <c r="D315" i="37" s="1"/>
  <c r="N92" i="7"/>
  <c r="H755" i="7" s="1"/>
  <c r="G539" i="7"/>
  <c r="N92" i="53"/>
  <c r="H755" i="53" s="1"/>
  <c r="G539" i="53"/>
  <c r="N92" i="42"/>
  <c r="H755" i="42" s="1"/>
  <c r="G539" i="42"/>
  <c r="G539" i="14"/>
  <c r="N92" i="14"/>
  <c r="H755" i="14" s="1"/>
  <c r="N92" i="45"/>
  <c r="H755" i="45" s="1"/>
  <c r="G539" i="45"/>
  <c r="G539" i="57"/>
  <c r="N92" i="57"/>
  <c r="H755" i="57" s="1"/>
  <c r="G531" i="23"/>
  <c r="F92" i="23"/>
  <c r="H747" i="23" s="1"/>
  <c r="F92" i="50"/>
  <c r="H747" i="50" s="1"/>
  <c r="G531" i="50"/>
  <c r="G531" i="29"/>
  <c r="F92" i="29"/>
  <c r="H747" i="29" s="1"/>
  <c r="F92" i="46"/>
  <c r="H747" i="46" s="1"/>
  <c r="G531" i="46"/>
  <c r="F92" i="21"/>
  <c r="H747" i="21" s="1"/>
  <c r="G531" i="21"/>
  <c r="G531" i="33"/>
  <c r="F92" i="33"/>
  <c r="H747" i="33" s="1"/>
  <c r="G531" i="31"/>
  <c r="F92" i="31"/>
  <c r="H747" i="31" s="1"/>
  <c r="G89" i="44"/>
  <c r="D316" i="44" s="1"/>
  <c r="C100" i="44"/>
  <c r="G89" i="50"/>
  <c r="D316" i="50" s="1"/>
  <c r="C100" i="50"/>
  <c r="G89" i="1"/>
  <c r="D316" i="1" s="1"/>
  <c r="C100" i="1"/>
  <c r="G89" i="35"/>
  <c r="D316" i="35" s="1"/>
  <c r="C100" i="35"/>
  <c r="C100" i="56"/>
  <c r="G89" i="56"/>
  <c r="D316" i="56" s="1"/>
  <c r="C100" i="34"/>
  <c r="G89" i="34"/>
  <c r="D316" i="34" s="1"/>
  <c r="L89" i="56"/>
  <c r="D321" i="56" s="1"/>
  <c r="C105" i="56"/>
  <c r="C105" i="47"/>
  <c r="L89" i="47"/>
  <c r="D321" i="47" s="1"/>
  <c r="C105" i="29"/>
  <c r="L89" i="29"/>
  <c r="D321" i="29" s="1"/>
  <c r="C105" i="46"/>
  <c r="L89" i="46"/>
  <c r="D321" i="46" s="1"/>
  <c r="L89" i="12"/>
  <c r="D321" i="12" s="1"/>
  <c r="C105" i="12"/>
  <c r="C105" i="16"/>
  <c r="L89" i="16"/>
  <c r="D321" i="16" s="1"/>
  <c r="C105" i="17"/>
  <c r="L89" i="17"/>
  <c r="D321" i="17" s="1"/>
  <c r="G538" i="8"/>
  <c r="M92" i="8"/>
  <c r="H754" i="8" s="1"/>
  <c r="G538" i="40"/>
  <c r="M92" i="40"/>
  <c r="H754" i="40" s="1"/>
  <c r="G538" i="12"/>
  <c r="M92" i="12"/>
  <c r="H754" i="12" s="1"/>
  <c r="G538" i="33"/>
  <c r="M92" i="33"/>
  <c r="H754" i="33" s="1"/>
  <c r="M92" i="41"/>
  <c r="H754" i="41" s="1"/>
  <c r="G538" i="41"/>
  <c r="G538" i="55"/>
  <c r="M92" i="55"/>
  <c r="H754" i="55" s="1"/>
  <c r="G530" i="5"/>
  <c r="E92" i="5"/>
  <c r="H746" i="5" s="1"/>
  <c r="E92" i="51"/>
  <c r="H746" i="51" s="1"/>
  <c r="G530" i="51"/>
  <c r="G530" i="57"/>
  <c r="E92" i="57"/>
  <c r="H746" i="57" s="1"/>
  <c r="E92" i="23"/>
  <c r="H746" i="23" s="1"/>
  <c r="G530" i="23"/>
  <c r="G530" i="12"/>
  <c r="E92" i="12"/>
  <c r="H746" i="12" s="1"/>
  <c r="G530" i="20"/>
  <c r="E92" i="20"/>
  <c r="H746" i="20" s="1"/>
  <c r="E92" i="29"/>
  <c r="H746" i="29" s="1"/>
  <c r="G530" i="29"/>
  <c r="C106" i="27"/>
  <c r="M89" i="27"/>
  <c r="D322" i="27" s="1"/>
  <c r="M89" i="10"/>
  <c r="D322" i="10" s="1"/>
  <c r="C106" i="10"/>
  <c r="M89" i="56"/>
  <c r="D322" i="56" s="1"/>
  <c r="C106" i="56"/>
  <c r="C106" i="42"/>
  <c r="M89" i="42"/>
  <c r="D322" i="42" s="1"/>
  <c r="C106" i="35"/>
  <c r="M89" i="35"/>
  <c r="D322" i="35" s="1"/>
  <c r="C106" i="32"/>
  <c r="M89" i="32"/>
  <c r="D322" i="32" s="1"/>
  <c r="C101" i="20"/>
  <c r="H89" i="20"/>
  <c r="D317" i="20" s="1"/>
  <c r="H89" i="8"/>
  <c r="D317" i="8" s="1"/>
  <c r="C101" i="8"/>
  <c r="C101" i="30"/>
  <c r="H89" i="30"/>
  <c r="D317" i="30" s="1"/>
  <c r="C101" i="10"/>
  <c r="H89" i="10"/>
  <c r="D317" i="10" s="1"/>
  <c r="H89" i="13"/>
  <c r="D317" i="13" s="1"/>
  <c r="C101" i="13"/>
  <c r="C101" i="50"/>
  <c r="H89" i="50"/>
  <c r="D317" i="50" s="1"/>
  <c r="H89" i="32"/>
  <c r="D317" i="32" s="1"/>
  <c r="C101" i="32"/>
  <c r="E89" i="45"/>
  <c r="D314" i="45" s="1"/>
  <c r="C98" i="45"/>
  <c r="C98" i="18"/>
  <c r="E89" i="18"/>
  <c r="D314" i="18" s="1"/>
  <c r="C98" i="27"/>
  <c r="E89" i="27"/>
  <c r="D314" i="27" s="1"/>
  <c r="C98" i="54"/>
  <c r="E89" i="54"/>
  <c r="D314" i="54" s="1"/>
  <c r="C98" i="20"/>
  <c r="E89" i="20"/>
  <c r="D314" i="20" s="1"/>
  <c r="C98" i="49"/>
  <c r="E89" i="49"/>
  <c r="D314" i="49" s="1"/>
  <c r="L92" i="19"/>
  <c r="H753" i="19" s="1"/>
  <c r="G537" i="19"/>
  <c r="L92" i="41"/>
  <c r="H753" i="41" s="1"/>
  <c r="G537" i="41"/>
  <c r="L92" i="28"/>
  <c r="H753" i="28" s="1"/>
  <c r="G537" i="28"/>
  <c r="L92" i="44"/>
  <c r="H753" i="44" s="1"/>
  <c r="G537" i="44"/>
  <c r="G537" i="30"/>
  <c r="L92" i="30"/>
  <c r="H753" i="30" s="1"/>
  <c r="G537" i="40"/>
  <c r="L92" i="40"/>
  <c r="H753" i="40" s="1"/>
  <c r="L92" i="39"/>
  <c r="H753" i="39" s="1"/>
  <c r="G537" i="39"/>
  <c r="D92" i="33"/>
  <c r="H745" i="33" s="1"/>
  <c r="G529" i="33"/>
  <c r="G529" i="53"/>
  <c r="D92" i="53"/>
  <c r="H745" i="53" s="1"/>
  <c r="D92" i="55"/>
  <c r="H745" i="55" s="1"/>
  <c r="G529" i="55"/>
  <c r="D92" i="32"/>
  <c r="H745" i="32" s="1"/>
  <c r="G529" i="32"/>
  <c r="G529" i="45"/>
  <c r="D92" i="45"/>
  <c r="H745" i="45" s="1"/>
  <c r="G529" i="29"/>
  <c r="D92" i="29"/>
  <c r="H745" i="29" s="1"/>
  <c r="C89" i="10"/>
  <c r="D312" i="10" s="1"/>
  <c r="C96" i="10"/>
  <c r="C89" i="17"/>
  <c r="D312" i="17" s="1"/>
  <c r="C96" i="17"/>
  <c r="C89" i="46"/>
  <c r="D312" i="46" s="1"/>
  <c r="C96" i="46"/>
  <c r="C96" i="37"/>
  <c r="C89" i="37"/>
  <c r="D312" i="37" s="1"/>
  <c r="C89" i="56"/>
  <c r="D312" i="56" s="1"/>
  <c r="C96" i="56"/>
  <c r="C96" i="47"/>
  <c r="C89" i="47"/>
  <c r="D312" i="47" s="1"/>
  <c r="C89" i="43"/>
  <c r="D312" i="43" s="1"/>
  <c r="C96" i="43"/>
  <c r="D89" i="1"/>
  <c r="D313" i="1" s="1"/>
  <c r="C97" i="1"/>
  <c r="D89" i="6"/>
  <c r="D313" i="6" s="1"/>
  <c r="C97" i="6"/>
  <c r="C97" i="34"/>
  <c r="D89" i="34"/>
  <c r="D313" i="34" s="1"/>
  <c r="D89" i="39"/>
  <c r="D313" i="39" s="1"/>
  <c r="C97" i="39"/>
  <c r="D89" i="20"/>
  <c r="D313" i="20" s="1"/>
  <c r="C97" i="20"/>
  <c r="C97" i="12"/>
  <c r="D89" i="12"/>
  <c r="D313" i="12" s="1"/>
  <c r="K92" i="29"/>
  <c r="H752" i="29" s="1"/>
  <c r="G536" i="29"/>
  <c r="G536" i="52"/>
  <c r="K92" i="52"/>
  <c r="H752" i="52" s="1"/>
  <c r="K92" i="2"/>
  <c r="H752" i="2" s="1"/>
  <c r="G536" i="2"/>
  <c r="G536" i="48"/>
  <c r="K92" i="48"/>
  <c r="H752" i="48" s="1"/>
  <c r="G536" i="12"/>
  <c r="K92" i="12"/>
  <c r="H752" i="12" s="1"/>
  <c r="K92" i="40"/>
  <c r="H752" i="40" s="1"/>
  <c r="G536" i="40"/>
  <c r="G536" i="3"/>
  <c r="K92" i="3"/>
  <c r="H752" i="3" s="1"/>
  <c r="C92" i="45"/>
  <c r="H744" i="45" s="1"/>
  <c r="G528" i="45"/>
  <c r="G528" i="14"/>
  <c r="C92" i="14"/>
  <c r="H744" i="14" s="1"/>
  <c r="G528" i="53"/>
  <c r="C92" i="53"/>
  <c r="H744" i="53" s="1"/>
  <c r="C92" i="29"/>
  <c r="H744" i="29" s="1"/>
  <c r="G528" i="29"/>
  <c r="C92" i="42"/>
  <c r="H744" i="42" s="1"/>
  <c r="G528" i="42"/>
  <c r="G528" i="30"/>
  <c r="C92" i="30"/>
  <c r="H744" i="30" s="1"/>
  <c r="G535" i="57"/>
  <c r="J92" i="57"/>
  <c r="H751" i="57" s="1"/>
  <c r="G535" i="49"/>
  <c r="J92" i="49"/>
  <c r="H751" i="49" s="1"/>
  <c r="J92" i="24"/>
  <c r="H751" i="24" s="1"/>
  <c r="G535" i="24"/>
  <c r="J92" i="28"/>
  <c r="H751" i="28" s="1"/>
  <c r="G535" i="28"/>
  <c r="G535" i="27"/>
  <c r="J92" i="27"/>
  <c r="H751" i="27" s="1"/>
  <c r="J92" i="40"/>
  <c r="H751" i="40" s="1"/>
  <c r="G535" i="40"/>
  <c r="J92" i="56"/>
  <c r="H751" i="56" s="1"/>
  <c r="G535" i="56"/>
  <c r="C104" i="31"/>
  <c r="K89" i="31"/>
  <c r="D320" i="31" s="1"/>
  <c r="K89" i="2"/>
  <c r="D320" i="2" s="1"/>
  <c r="C104" i="2"/>
  <c r="C104" i="37"/>
  <c r="K89" i="37"/>
  <c r="D320" i="37" s="1"/>
  <c r="C104" i="30"/>
  <c r="K89" i="30"/>
  <c r="D320" i="30" s="1"/>
  <c r="C104" i="58"/>
  <c r="K89" i="58"/>
  <c r="D320" i="58" s="1"/>
  <c r="C104" i="52"/>
  <c r="K89" i="52"/>
  <c r="D320" i="52" s="1"/>
  <c r="C102" i="2"/>
  <c r="I89" i="2"/>
  <c r="D318" i="2" s="1"/>
  <c r="I89" i="4"/>
  <c r="D318" i="4" s="1"/>
  <c r="C102" i="4"/>
  <c r="C102" i="52"/>
  <c r="I89" i="52"/>
  <c r="D318" i="52" s="1"/>
  <c r="C102" i="47"/>
  <c r="I89" i="47"/>
  <c r="D318" i="47" s="1"/>
  <c r="C102" i="35"/>
  <c r="I89" i="35"/>
  <c r="D318" i="35" s="1"/>
  <c r="C102" i="23"/>
  <c r="I89" i="23"/>
  <c r="D318" i="23" s="1"/>
  <c r="C102" i="9"/>
  <c r="I89" i="9"/>
  <c r="D318" i="9" s="1"/>
  <c r="G534" i="35"/>
  <c r="I92" i="35"/>
  <c r="H750" i="35" s="1"/>
  <c r="G534" i="48"/>
  <c r="I92" i="48"/>
  <c r="H750" i="48" s="1"/>
  <c r="G534" i="10"/>
  <c r="I92" i="10"/>
  <c r="H750" i="10" s="1"/>
  <c r="G534" i="50"/>
  <c r="I92" i="50"/>
  <c r="H750" i="50" s="1"/>
  <c r="G534" i="12"/>
  <c r="I92" i="12"/>
  <c r="H750" i="12" s="1"/>
  <c r="G534" i="28"/>
  <c r="I92" i="28"/>
  <c r="H750" i="28" s="1"/>
  <c r="H92" i="16"/>
  <c r="H749" i="16" s="1"/>
  <c r="G533" i="16"/>
  <c r="G533" i="12"/>
  <c r="H92" i="12"/>
  <c r="H749" i="12" s="1"/>
  <c r="G533" i="51"/>
  <c r="H92" i="51"/>
  <c r="H749" i="51" s="1"/>
  <c r="H92" i="29"/>
  <c r="H749" i="29" s="1"/>
  <c r="G533" i="29"/>
  <c r="G533" i="39"/>
  <c r="H92" i="39"/>
  <c r="H749" i="39" s="1"/>
  <c r="G533" i="44"/>
  <c r="H92" i="44"/>
  <c r="H749" i="44" s="1"/>
  <c r="G92" i="6"/>
  <c r="H748" i="6" s="1"/>
  <c r="G532" i="6"/>
  <c r="G532" i="12"/>
  <c r="G92" i="12"/>
  <c r="H748" i="12" s="1"/>
  <c r="G532" i="29"/>
  <c r="G92" i="29"/>
  <c r="H748" i="29" s="1"/>
  <c r="G92" i="21"/>
  <c r="H748" i="21" s="1"/>
  <c r="G532" i="21"/>
  <c r="G532" i="1"/>
  <c r="G92" i="1"/>
  <c r="H748" i="1" s="1"/>
  <c r="G532" i="40"/>
  <c r="G92" i="40"/>
  <c r="H748" i="40" s="1"/>
  <c r="G92" i="24"/>
  <c r="H748" i="24" s="1"/>
  <c r="G532" i="24"/>
  <c r="C107" i="16"/>
  <c r="N89" i="16"/>
  <c r="D323" i="16" s="1"/>
  <c r="N89" i="4"/>
  <c r="D323" i="4" s="1"/>
  <c r="C107" i="4"/>
  <c r="N89" i="17"/>
  <c r="D323" i="17" s="1"/>
  <c r="C107" i="17"/>
  <c r="N89" i="9"/>
  <c r="D323" i="9" s="1"/>
  <c r="C107" i="9"/>
  <c r="C107" i="23"/>
  <c r="N89" i="23"/>
  <c r="D323" i="23" s="1"/>
  <c r="N89" i="44"/>
  <c r="D323" i="44" s="1"/>
  <c r="C107" i="44"/>
  <c r="J89" i="41"/>
  <c r="D319" i="41" s="1"/>
  <c r="C103" i="41"/>
  <c r="C103" i="20"/>
  <c r="J89" i="20"/>
  <c r="D319" i="20" s="1"/>
  <c r="J89" i="12"/>
  <c r="D319" i="12" s="1"/>
  <c r="C103" i="12"/>
  <c r="C103" i="52"/>
  <c r="J89" i="52"/>
  <c r="D319" i="52" s="1"/>
  <c r="C103" i="51"/>
  <c r="J89" i="51"/>
  <c r="D319" i="51" s="1"/>
  <c r="J89" i="23"/>
  <c r="D319" i="23" s="1"/>
  <c r="C103" i="23"/>
  <c r="C103" i="43"/>
  <c r="J89" i="43"/>
  <c r="D319" i="43" s="1"/>
  <c r="F89" i="10"/>
  <c r="D315" i="10" s="1"/>
  <c r="C99" i="10"/>
  <c r="F89" i="20"/>
  <c r="D315" i="20" s="1"/>
  <c r="C99" i="20"/>
  <c r="C99" i="28"/>
  <c r="F89" i="28"/>
  <c r="D315" i="28" s="1"/>
  <c r="F89" i="40"/>
  <c r="D315" i="40" s="1"/>
  <c r="C99" i="40"/>
  <c r="F89" i="46"/>
  <c r="D315" i="46" s="1"/>
  <c r="C99" i="46"/>
  <c r="C99" i="56"/>
  <c r="F89" i="56"/>
  <c r="D315" i="56" s="1"/>
  <c r="G539" i="6"/>
  <c r="N92" i="6"/>
  <c r="H755" i="6" s="1"/>
  <c r="G539" i="32"/>
  <c r="N92" i="32"/>
  <c r="H755" i="32" s="1"/>
  <c r="G539" i="41"/>
  <c r="N92" i="41"/>
  <c r="H755" i="41" s="1"/>
  <c r="G539" i="34"/>
  <c r="N92" i="34"/>
  <c r="H755" i="34" s="1"/>
  <c r="N92" i="43"/>
  <c r="H755" i="43" s="1"/>
  <c r="G539" i="43"/>
  <c r="G539" i="30"/>
  <c r="N92" i="30"/>
  <c r="H755" i="30" s="1"/>
  <c r="G539" i="19"/>
  <c r="N92" i="19"/>
  <c r="H755" i="19" s="1"/>
  <c r="F92" i="57"/>
  <c r="H747" i="57" s="1"/>
  <c r="G531" i="57"/>
  <c r="G531" i="58"/>
  <c r="F92" i="58"/>
  <c r="H747" i="58" s="1"/>
  <c r="F92" i="18"/>
  <c r="H747" i="18" s="1"/>
  <c r="G531" i="18"/>
  <c r="G531" i="17"/>
  <c r="F92" i="17"/>
  <c r="H747" i="17" s="1"/>
  <c r="G531" i="12"/>
  <c r="F92" i="12"/>
  <c r="H747" i="12" s="1"/>
  <c r="F92" i="28"/>
  <c r="H747" i="28" s="1"/>
  <c r="G531" i="28"/>
  <c r="C100" i="6"/>
  <c r="G89" i="6"/>
  <c r="D316" i="6" s="1"/>
  <c r="G89" i="30"/>
  <c r="D316" i="30" s="1"/>
  <c r="C100" i="30"/>
  <c r="G89" i="57"/>
  <c r="D316" i="57" s="1"/>
  <c r="C100" i="57"/>
  <c r="C100" i="41"/>
  <c r="G89" i="41"/>
  <c r="D316" i="41" s="1"/>
  <c r="C100" i="39"/>
  <c r="G89" i="39"/>
  <c r="D316" i="39" s="1"/>
  <c r="C100" i="48"/>
  <c r="G89" i="48"/>
  <c r="D316" i="48" s="1"/>
  <c r="G89" i="10"/>
  <c r="D316" i="10" s="1"/>
  <c r="C100" i="10"/>
  <c r="C105" i="5"/>
  <c r="L89" i="5"/>
  <c r="D321" i="5" s="1"/>
  <c r="C105" i="4"/>
  <c r="L89" i="4"/>
  <c r="D321" i="4" s="1"/>
  <c r="C105" i="45"/>
  <c r="L89" i="45"/>
  <c r="D321" i="45" s="1"/>
  <c r="L89" i="51"/>
  <c r="D321" i="51" s="1"/>
  <c r="C105" i="51"/>
  <c r="L89" i="2"/>
  <c r="D321" i="2" s="1"/>
  <c r="C105" i="2"/>
  <c r="L89" i="32"/>
  <c r="D321" i="32" s="1"/>
  <c r="C105" i="32"/>
  <c r="M92" i="28"/>
  <c r="H754" i="28" s="1"/>
  <c r="G538" i="28"/>
  <c r="G538" i="51"/>
  <c r="M92" i="51"/>
  <c r="H754" i="51" s="1"/>
  <c r="G538" i="9"/>
  <c r="M92" i="9"/>
  <c r="H754" i="9" s="1"/>
  <c r="M92" i="48"/>
  <c r="H754" i="48" s="1"/>
  <c r="G538" i="48"/>
  <c r="G538" i="32"/>
  <c r="M92" i="32"/>
  <c r="H754" i="32" s="1"/>
  <c r="G538" i="1"/>
  <c r="M92" i="1"/>
  <c r="H754" i="1" s="1"/>
  <c r="M92" i="20"/>
  <c r="H754" i="20" s="1"/>
  <c r="G538" i="20"/>
  <c r="G530" i="13"/>
  <c r="E92" i="13"/>
  <c r="H746" i="13" s="1"/>
  <c r="G530" i="43"/>
  <c r="E92" i="43"/>
  <c r="H746" i="43" s="1"/>
  <c r="E92" i="45"/>
  <c r="H746" i="45" s="1"/>
  <c r="G530" i="45"/>
  <c r="G530" i="15"/>
  <c r="E92" i="15"/>
  <c r="H746" i="15" s="1"/>
  <c r="G530" i="17"/>
  <c r="E92" i="17"/>
  <c r="H746" i="17" s="1"/>
  <c r="E92" i="30"/>
  <c r="H746" i="30" s="1"/>
  <c r="G530" i="30"/>
  <c r="C106" i="2"/>
  <c r="M89" i="2"/>
  <c r="D322" i="2" s="1"/>
  <c r="M89" i="37"/>
  <c r="D322" i="37" s="1"/>
  <c r="C106" i="37"/>
  <c r="M89" i="16"/>
  <c r="D322" i="16" s="1"/>
  <c r="C106" i="16"/>
  <c r="M89" i="54"/>
  <c r="D322" i="54" s="1"/>
  <c r="C106" i="54"/>
  <c r="C106" i="51"/>
  <c r="M89" i="51"/>
  <c r="D322" i="51" s="1"/>
  <c r="M89" i="30"/>
  <c r="D322" i="30" s="1"/>
  <c r="C106" i="30"/>
  <c r="C106" i="17"/>
  <c r="M89" i="17"/>
  <c r="D322" i="17" s="1"/>
  <c r="H89" i="19"/>
  <c r="D317" i="19" s="1"/>
  <c r="C101" i="19"/>
  <c r="H89" i="33"/>
  <c r="D317" i="33" s="1"/>
  <c r="C101" i="33"/>
  <c r="H89" i="54"/>
  <c r="D317" i="54" s="1"/>
  <c r="C101" i="54"/>
  <c r="H89" i="52"/>
  <c r="D317" i="52" s="1"/>
  <c r="C101" i="52"/>
  <c r="C101" i="9"/>
  <c r="H89" i="9"/>
  <c r="D317" i="9" s="1"/>
  <c r="C101" i="46"/>
  <c r="H89" i="46"/>
  <c r="D317" i="46" s="1"/>
  <c r="C98" i="16"/>
  <c r="E89" i="16"/>
  <c r="D314" i="16" s="1"/>
  <c r="E89" i="2"/>
  <c r="D314" i="2" s="1"/>
  <c r="C98" i="2"/>
  <c r="E89" i="28"/>
  <c r="D314" i="28" s="1"/>
  <c r="C98" i="28"/>
  <c r="C98" i="17"/>
  <c r="E89" i="17"/>
  <c r="D314" i="17" s="1"/>
  <c r="E89" i="35"/>
  <c r="D314" i="35" s="1"/>
  <c r="C98" i="35"/>
  <c r="E89" i="56"/>
  <c r="D314" i="56" s="1"/>
  <c r="C98" i="56"/>
  <c r="E89" i="40"/>
  <c r="D314" i="40" s="1"/>
  <c r="C98" i="40"/>
  <c r="L92" i="10"/>
  <c r="H753" i="10" s="1"/>
  <c r="G537" i="10"/>
  <c r="G537" i="51"/>
  <c r="L92" i="51"/>
  <c r="H753" i="51" s="1"/>
  <c r="L92" i="6"/>
  <c r="H753" i="6" s="1"/>
  <c r="G537" i="6"/>
  <c r="G537" i="3"/>
  <c r="L92" i="3"/>
  <c r="H753" i="3" s="1"/>
  <c r="L92" i="58"/>
  <c r="H753" i="58" s="1"/>
  <c r="G537" i="58"/>
  <c r="L92" i="23"/>
  <c r="H753" i="23" s="1"/>
  <c r="G537" i="23"/>
  <c r="G529" i="7"/>
  <c r="D92" i="7"/>
  <c r="H745" i="7" s="1"/>
  <c r="G529" i="14"/>
  <c r="D92" i="14"/>
  <c r="H745" i="14" s="1"/>
  <c r="G529" i="39"/>
  <c r="D92" i="39"/>
  <c r="H745" i="39" s="1"/>
  <c r="D92" i="41"/>
  <c r="H745" i="41" s="1"/>
  <c r="G529" i="41"/>
  <c r="G529" i="44"/>
  <c r="D92" i="44"/>
  <c r="H745" i="44" s="1"/>
  <c r="G529" i="3"/>
  <c r="D92" i="3"/>
  <c r="H745" i="3" s="1"/>
  <c r="D92" i="43"/>
  <c r="H745" i="43" s="1"/>
  <c r="G529" i="43"/>
  <c r="C89" i="12"/>
  <c r="D312" i="12" s="1"/>
  <c r="C96" i="12"/>
  <c r="C89" i="16"/>
  <c r="D312" i="16" s="1"/>
  <c r="C96" i="16"/>
  <c r="C89" i="54"/>
  <c r="D312" i="54" s="1"/>
  <c r="C96" i="54"/>
  <c r="C96" i="3"/>
  <c r="C89" i="3"/>
  <c r="D312" i="3" s="1"/>
  <c r="C89" i="5"/>
  <c r="D312" i="5" s="1"/>
  <c r="C96" i="5"/>
  <c r="C96" i="31"/>
  <c r="C89" i="31"/>
  <c r="D312" i="31" s="1"/>
  <c r="C97" i="14"/>
  <c r="D89" i="14"/>
  <c r="D313" i="14" s="1"/>
  <c r="D89" i="5"/>
  <c r="D313" i="5" s="1"/>
  <c r="C97" i="5"/>
  <c r="D89" i="43"/>
  <c r="D313" i="43" s="1"/>
  <c r="C97" i="43"/>
  <c r="D89" i="54"/>
  <c r="D313" i="54" s="1"/>
  <c r="C97" i="54"/>
  <c r="C97" i="50"/>
  <c r="D89" i="50"/>
  <c r="D313" i="50" s="1"/>
  <c r="C97" i="10"/>
  <c r="D89" i="10"/>
  <c r="D313" i="10" s="1"/>
  <c r="D89" i="29"/>
  <c r="D313" i="29" s="1"/>
  <c r="C97" i="29"/>
  <c r="G536" i="5"/>
  <c r="K92" i="5"/>
  <c r="H752" i="5" s="1"/>
  <c r="G536" i="46"/>
  <c r="K92" i="46"/>
  <c r="H752" i="46" s="1"/>
  <c r="K92" i="31"/>
  <c r="H752" i="31" s="1"/>
  <c r="G536" i="31"/>
  <c r="K92" i="20"/>
  <c r="H752" i="20" s="1"/>
  <c r="G536" i="20"/>
  <c r="K92" i="18"/>
  <c r="H752" i="18" s="1"/>
  <c r="G536" i="18"/>
  <c r="K92" i="53"/>
  <c r="H752" i="53" s="1"/>
  <c r="G536" i="53"/>
  <c r="C92" i="51"/>
  <c r="H744" i="51" s="1"/>
  <c r="G528" i="51"/>
  <c r="G528" i="35"/>
  <c r="C92" i="35"/>
  <c r="H744" i="35" s="1"/>
  <c r="C92" i="5"/>
  <c r="H744" i="5" s="1"/>
  <c r="G528" i="5"/>
  <c r="G528" i="40"/>
  <c r="C92" i="40"/>
  <c r="H744" i="40" s="1"/>
  <c r="G528" i="1"/>
  <c r="C92" i="1"/>
  <c r="H744" i="1" s="1"/>
  <c r="C92" i="20"/>
  <c r="H744" i="20" s="1"/>
  <c r="G528" i="20"/>
  <c r="C92" i="34"/>
  <c r="H744" i="34" s="1"/>
  <c r="G528" i="34"/>
  <c r="G535" i="17"/>
  <c r="J92" i="17"/>
  <c r="H751" i="17" s="1"/>
  <c r="J92" i="48"/>
  <c r="H751" i="48" s="1"/>
  <c r="G535" i="48"/>
  <c r="G535" i="29"/>
  <c r="J92" i="29"/>
  <c r="H751" i="29" s="1"/>
  <c r="J92" i="42"/>
  <c r="H751" i="42" s="1"/>
  <c r="G535" i="42"/>
  <c r="G535" i="23"/>
  <c r="J92" i="23"/>
  <c r="H751" i="23" s="1"/>
  <c r="J92" i="9"/>
  <c r="H751" i="9" s="1"/>
  <c r="G535" i="9"/>
  <c r="K89" i="46"/>
  <c r="D320" i="46" s="1"/>
  <c r="C104" i="46"/>
  <c r="K89" i="5"/>
  <c r="D320" i="5" s="1"/>
  <c r="C104" i="5"/>
  <c r="C104" i="19"/>
  <c r="K89" i="19"/>
  <c r="D320" i="19" s="1"/>
  <c r="C104" i="7"/>
  <c r="K89" i="7"/>
  <c r="D320" i="7" s="1"/>
  <c r="C104" i="4"/>
  <c r="K89" i="4"/>
  <c r="D320" i="4" s="1"/>
  <c r="C104" i="54"/>
  <c r="K89" i="54"/>
  <c r="D320" i="54" s="1"/>
  <c r="K89" i="10"/>
  <c r="D320" i="10" s="1"/>
  <c r="C104" i="10"/>
  <c r="I89" i="16"/>
  <c r="D318" i="16" s="1"/>
  <c r="C102" i="16"/>
  <c r="C102" i="29"/>
  <c r="I89" i="29"/>
  <c r="D318" i="29" s="1"/>
  <c r="I89" i="40"/>
  <c r="D318" i="40" s="1"/>
  <c r="C102" i="40"/>
  <c r="I89" i="42"/>
  <c r="D318" i="42" s="1"/>
  <c r="C102" i="42"/>
  <c r="C102" i="15"/>
  <c r="I89" i="15"/>
  <c r="D318" i="15" s="1"/>
  <c r="I89" i="17"/>
  <c r="D318" i="17" s="1"/>
  <c r="C102" i="17"/>
  <c r="I92" i="7"/>
  <c r="H750" i="7" s="1"/>
  <c r="G534" i="7"/>
  <c r="G534" i="13"/>
  <c r="I92" i="13"/>
  <c r="H750" i="13" s="1"/>
  <c r="I92" i="31"/>
  <c r="H750" i="31" s="1"/>
  <c r="G534" i="31"/>
  <c r="I92" i="1"/>
  <c r="H750" i="1" s="1"/>
  <c r="G534" i="1"/>
  <c r="I92" i="27"/>
  <c r="H750" i="27" s="1"/>
  <c r="G534" i="27"/>
  <c r="G534" i="47"/>
  <c r="I92" i="47"/>
  <c r="H750" i="47" s="1"/>
  <c r="I92" i="54"/>
  <c r="H750" i="54" s="1"/>
  <c r="G534" i="54"/>
  <c r="G533" i="40"/>
  <c r="H92" i="40"/>
  <c r="H749" i="40" s="1"/>
  <c r="G533" i="23"/>
  <c r="H92" i="23"/>
  <c r="H749" i="23" s="1"/>
  <c r="H92" i="30"/>
  <c r="H749" i="30" s="1"/>
  <c r="G533" i="30"/>
  <c r="G533" i="49"/>
  <c r="H92" i="49"/>
  <c r="H749" i="49" s="1"/>
  <c r="H92" i="2"/>
  <c r="H749" i="2" s="1"/>
  <c r="G533" i="2"/>
  <c r="H92" i="33"/>
  <c r="H749" i="33" s="1"/>
  <c r="G533" i="33"/>
  <c r="G92" i="9"/>
  <c r="H748" i="9" s="1"/>
  <c r="G532" i="9"/>
  <c r="G92" i="58"/>
  <c r="H748" i="58" s="1"/>
  <c r="G532" i="58"/>
  <c r="G92" i="57"/>
  <c r="H748" i="57" s="1"/>
  <c r="G532" i="57"/>
  <c r="G532" i="49"/>
  <c r="G92" i="49"/>
  <c r="H748" i="49" s="1"/>
  <c r="G532" i="31"/>
  <c r="G92" i="31"/>
  <c r="H748" i="31" s="1"/>
  <c r="G532" i="39"/>
  <c r="G92" i="39"/>
  <c r="H748" i="39" s="1"/>
  <c r="G532" i="7"/>
  <c r="G92" i="7"/>
  <c r="H748" i="7" s="1"/>
  <c r="N89" i="54"/>
  <c r="D323" i="54" s="1"/>
  <c r="C107" i="54"/>
  <c r="N89" i="28"/>
  <c r="D323" i="28" s="1"/>
  <c r="C107" i="28"/>
  <c r="C107" i="53"/>
  <c r="N89" i="53"/>
  <c r="D323" i="53" s="1"/>
  <c r="C107" i="55"/>
  <c r="N89" i="55"/>
  <c r="D323" i="55" s="1"/>
  <c r="C107" i="45"/>
  <c r="N89" i="45"/>
  <c r="D323" i="45" s="1"/>
  <c r="N89" i="14"/>
  <c r="D323" i="14" s="1"/>
  <c r="C107" i="14"/>
  <c r="J89" i="50"/>
  <c r="D319" i="50" s="1"/>
  <c r="C103" i="50"/>
  <c r="C103" i="58"/>
  <c r="J89" i="58"/>
  <c r="D319" i="58" s="1"/>
  <c r="C103" i="24"/>
  <c r="J89" i="24"/>
  <c r="D319" i="24" s="1"/>
  <c r="J89" i="1"/>
  <c r="D319" i="1" s="1"/>
  <c r="C103" i="1"/>
  <c r="C103" i="6"/>
  <c r="J89" i="6"/>
  <c r="D319" i="6" s="1"/>
  <c r="J89" i="14"/>
  <c r="D319" i="14" s="1"/>
  <c r="C103" i="14"/>
  <c r="C103" i="39"/>
  <c r="J89" i="39"/>
  <c r="D319" i="39" s="1"/>
  <c r="C99" i="45"/>
  <c r="F89" i="45"/>
  <c r="D315" i="45" s="1"/>
  <c r="C99" i="55"/>
  <c r="F89" i="55"/>
  <c r="D315" i="55" s="1"/>
  <c r="C99" i="3"/>
  <c r="F89" i="3"/>
  <c r="D315" i="3" s="1"/>
  <c r="C99" i="12"/>
  <c r="F89" i="12"/>
  <c r="D315" i="12" s="1"/>
  <c r="C99" i="2"/>
  <c r="F89" i="2"/>
  <c r="D315" i="2" s="1"/>
  <c r="F89" i="31"/>
  <c r="D315" i="31" s="1"/>
  <c r="C99" i="31"/>
  <c r="G539" i="12"/>
  <c r="N92" i="12"/>
  <c r="H755" i="12" s="1"/>
  <c r="G539" i="10"/>
  <c r="N92" i="10"/>
  <c r="H755" i="10" s="1"/>
  <c r="G539" i="47"/>
  <c r="N92" i="47"/>
  <c r="H755" i="47" s="1"/>
  <c r="N92" i="27"/>
  <c r="H755" i="27" s="1"/>
  <c r="G539" i="27"/>
  <c r="G539" i="3"/>
  <c r="N92" i="3"/>
  <c r="H755" i="3" s="1"/>
  <c r="N92" i="49"/>
  <c r="H755" i="49" s="1"/>
  <c r="G539" i="49"/>
  <c r="N92" i="5"/>
  <c r="H755" i="5" s="1"/>
  <c r="G539" i="5"/>
  <c r="G531" i="24"/>
  <c r="F92" i="24"/>
  <c r="H747" i="24" s="1"/>
  <c r="G531" i="9"/>
  <c r="F92" i="9"/>
  <c r="H747" i="9" s="1"/>
  <c r="G531" i="6"/>
  <c r="F92" i="6"/>
  <c r="H747" i="6" s="1"/>
  <c r="F92" i="45"/>
  <c r="H747" i="45" s="1"/>
  <c r="G531" i="45"/>
  <c r="G531" i="8"/>
  <c r="F92" i="8"/>
  <c r="H747" i="8" s="1"/>
  <c r="G531" i="54"/>
  <c r="F92" i="54"/>
  <c r="H747" i="54" s="1"/>
  <c r="C100" i="14"/>
  <c r="G89" i="14"/>
  <c r="D316" i="14" s="1"/>
  <c r="G89" i="40"/>
  <c r="D316" i="40" s="1"/>
  <c r="C100" i="40"/>
  <c r="C100" i="21"/>
  <c r="G89" i="21"/>
  <c r="D316" i="21" s="1"/>
  <c r="C100" i="47"/>
  <c r="G89" i="47"/>
  <c r="D316" i="47" s="1"/>
  <c r="G89" i="23"/>
  <c r="D316" i="23" s="1"/>
  <c r="C100" i="23"/>
  <c r="C100" i="45"/>
  <c r="G89" i="45"/>
  <c r="D316" i="45" s="1"/>
  <c r="G89" i="42"/>
  <c r="D316" i="42" s="1"/>
  <c r="C100" i="42"/>
  <c r="C105" i="9"/>
  <c r="L89" i="9"/>
  <c r="D321" i="9" s="1"/>
  <c r="C105" i="40"/>
  <c r="L89" i="40"/>
  <c r="D321" i="40" s="1"/>
  <c r="C105" i="58"/>
  <c r="L89" i="58"/>
  <c r="D321" i="58" s="1"/>
  <c r="L89" i="27"/>
  <c r="D321" i="27" s="1"/>
  <c r="C105" i="27"/>
  <c r="L89" i="21"/>
  <c r="D321" i="21" s="1"/>
  <c r="C105" i="21"/>
  <c r="L89" i="31"/>
  <c r="D321" i="31" s="1"/>
  <c r="C105" i="31"/>
  <c r="G538" i="35"/>
  <c r="M92" i="35"/>
  <c r="H754" i="35" s="1"/>
  <c r="M92" i="50"/>
  <c r="H754" i="50" s="1"/>
  <c r="G538" i="50"/>
  <c r="M92" i="52"/>
  <c r="H754" i="52" s="1"/>
  <c r="G538" i="52"/>
  <c r="M92" i="45"/>
  <c r="H754" i="45" s="1"/>
  <c r="G538" i="45"/>
  <c r="G538" i="19"/>
  <c r="M92" i="19"/>
  <c r="H754" i="19" s="1"/>
  <c r="G538" i="21"/>
  <c r="M92" i="21"/>
  <c r="H754" i="21" s="1"/>
  <c r="M92" i="3"/>
  <c r="H754" i="3" s="1"/>
  <c r="G538" i="3"/>
  <c r="G530" i="32"/>
  <c r="E92" i="32"/>
  <c r="H746" i="32" s="1"/>
  <c r="G530" i="34"/>
  <c r="E92" i="34"/>
  <c r="H746" i="34" s="1"/>
  <c r="E92" i="50"/>
  <c r="H746" i="50" s="1"/>
  <c r="G530" i="50"/>
  <c r="G530" i="33"/>
  <c r="E92" i="33"/>
  <c r="H746" i="33" s="1"/>
  <c r="E92" i="44"/>
  <c r="H746" i="44" s="1"/>
  <c r="G530" i="44"/>
  <c r="E92" i="28"/>
  <c r="H746" i="28" s="1"/>
  <c r="G530" i="28"/>
  <c r="C106" i="3"/>
  <c r="M89" i="3"/>
  <c r="D322" i="3" s="1"/>
  <c r="C106" i="29"/>
  <c r="M89" i="29"/>
  <c r="D322" i="29" s="1"/>
  <c r="C106" i="49"/>
  <c r="M89" i="49"/>
  <c r="D322" i="49" s="1"/>
  <c r="C106" i="31"/>
  <c r="M89" i="31"/>
  <c r="D322" i="31" s="1"/>
  <c r="C106" i="8"/>
  <c r="M89" i="8"/>
  <c r="D322" i="8" s="1"/>
  <c r="M89" i="24"/>
  <c r="D322" i="24" s="1"/>
  <c r="C106" i="24"/>
  <c r="C106" i="12"/>
  <c r="M89" i="12"/>
  <c r="D322" i="12" s="1"/>
  <c r="C101" i="2"/>
  <c r="H89" i="2"/>
  <c r="D317" i="2" s="1"/>
  <c r="C101" i="14"/>
  <c r="H89" i="14"/>
  <c r="D317" i="14" s="1"/>
  <c r="C101" i="34"/>
  <c r="H89" i="34"/>
  <c r="D317" i="34" s="1"/>
  <c r="H89" i="28"/>
  <c r="D317" i="28" s="1"/>
  <c r="C101" i="28"/>
  <c r="H89" i="18"/>
  <c r="D317" i="18" s="1"/>
  <c r="C101" i="18"/>
  <c r="C101" i="23"/>
  <c r="H89" i="23"/>
  <c r="D317" i="23" s="1"/>
  <c r="C98" i="50"/>
  <c r="E89" i="50"/>
  <c r="D314" i="50" s="1"/>
  <c r="C98" i="19"/>
  <c r="E89" i="19"/>
  <c r="D314" i="19" s="1"/>
  <c r="E89" i="13"/>
  <c r="D314" i="13" s="1"/>
  <c r="C98" i="13"/>
  <c r="E89" i="33"/>
  <c r="D314" i="33" s="1"/>
  <c r="C98" i="33"/>
  <c r="E89" i="10"/>
  <c r="D314" i="10" s="1"/>
  <c r="C98" i="10"/>
  <c r="C98" i="3"/>
  <c r="E89" i="3"/>
  <c r="D314" i="3" s="1"/>
  <c r="C98" i="48"/>
  <c r="E89" i="48"/>
  <c r="D314" i="48" s="1"/>
  <c r="L92" i="16"/>
  <c r="H753" i="16" s="1"/>
  <c r="G537" i="16"/>
  <c r="L92" i="21"/>
  <c r="H753" i="21" s="1"/>
  <c r="G537" i="21"/>
  <c r="G537" i="43"/>
  <c r="L92" i="43"/>
  <c r="H753" i="43" s="1"/>
  <c r="G537" i="53"/>
  <c r="L92" i="53"/>
  <c r="H753" i="53" s="1"/>
  <c r="G537" i="24"/>
  <c r="L92" i="24"/>
  <c r="H753" i="24" s="1"/>
  <c r="G537" i="8"/>
  <c r="L92" i="8"/>
  <c r="H753" i="8" s="1"/>
  <c r="D92" i="54"/>
  <c r="H745" i="54" s="1"/>
  <c r="G529" i="54"/>
  <c r="G529" i="34"/>
  <c r="D92" i="34"/>
  <c r="H745" i="34" s="1"/>
  <c r="D92" i="28"/>
  <c r="H745" i="28" s="1"/>
  <c r="G529" i="28"/>
  <c r="G529" i="6"/>
  <c r="D92" i="6"/>
  <c r="H745" i="6" s="1"/>
  <c r="G529" i="31"/>
  <c r="D92" i="31"/>
  <c r="H745" i="31" s="1"/>
  <c r="D92" i="37"/>
  <c r="H745" i="37" s="1"/>
  <c r="G529" i="37"/>
  <c r="G529" i="48"/>
  <c r="D92" i="48"/>
  <c r="H745" i="48" s="1"/>
  <c r="C96" i="23"/>
  <c r="C89" i="23"/>
  <c r="D312" i="23" s="1"/>
  <c r="C89" i="29"/>
  <c r="D312" i="29" s="1"/>
  <c r="C96" i="29"/>
  <c r="C96" i="4"/>
  <c r="C89" i="4"/>
  <c r="D312" i="4" s="1"/>
  <c r="C96" i="19"/>
  <c r="C89" i="19"/>
  <c r="D312" i="19" s="1"/>
  <c r="C89" i="32"/>
  <c r="D312" i="32" s="1"/>
  <c r="C96" i="32"/>
  <c r="C96" i="58"/>
  <c r="C89" i="58"/>
  <c r="D312" i="58" s="1"/>
  <c r="C97" i="57"/>
  <c r="D89" i="57"/>
  <c r="D313" i="57" s="1"/>
  <c r="C97" i="41"/>
  <c r="D89" i="41"/>
  <c r="D313" i="41" s="1"/>
  <c r="C97" i="56"/>
  <c r="D89" i="56"/>
  <c r="D313" i="56" s="1"/>
  <c r="C97" i="44"/>
  <c r="D89" i="44"/>
  <c r="D313" i="44" s="1"/>
  <c r="D89" i="28"/>
  <c r="D313" i="28" s="1"/>
  <c r="C97" i="28"/>
  <c r="C97" i="7"/>
  <c r="D89" i="7"/>
  <c r="D313" i="7" s="1"/>
  <c r="D89" i="55"/>
  <c r="D313" i="55" s="1"/>
  <c r="C97" i="55"/>
  <c r="G536" i="34"/>
  <c r="K92" i="34"/>
  <c r="H752" i="34" s="1"/>
  <c r="K92" i="43"/>
  <c r="H752" i="43" s="1"/>
  <c r="G536" i="43"/>
  <c r="K92" i="24"/>
  <c r="H752" i="24" s="1"/>
  <c r="G536" i="24"/>
  <c r="K92" i="13"/>
  <c r="H752" i="13" s="1"/>
  <c r="G536" i="13"/>
  <c r="K92" i="33"/>
  <c r="H752" i="33" s="1"/>
  <c r="G536" i="33"/>
  <c r="G536" i="8"/>
  <c r="K92" i="8"/>
  <c r="H752" i="8" s="1"/>
  <c r="G528" i="12"/>
  <c r="C92" i="12"/>
  <c r="H744" i="12" s="1"/>
  <c r="G528" i="50"/>
  <c r="C92" i="50"/>
  <c r="H744" i="50" s="1"/>
  <c r="C92" i="44"/>
  <c r="H744" i="44" s="1"/>
  <c r="G528" i="44"/>
  <c r="G528" i="33"/>
  <c r="C92" i="33"/>
  <c r="H744" i="33" s="1"/>
  <c r="G528" i="31"/>
  <c r="C92" i="31"/>
  <c r="H744" i="31" s="1"/>
  <c r="G528" i="16"/>
  <c r="C92" i="16"/>
  <c r="H744" i="16" s="1"/>
  <c r="G528" i="52"/>
  <c r="C92" i="52"/>
  <c r="H744" i="52" s="1"/>
  <c r="G535" i="46"/>
  <c r="J92" i="46"/>
  <c r="H751" i="46" s="1"/>
  <c r="J92" i="14"/>
  <c r="H751" i="14" s="1"/>
  <c r="G535" i="14"/>
  <c r="J92" i="33"/>
  <c r="H751" i="33" s="1"/>
  <c r="G535" i="33"/>
  <c r="J92" i="20"/>
  <c r="H751" i="20" s="1"/>
  <c r="G535" i="20"/>
  <c r="J92" i="5"/>
  <c r="H751" i="5" s="1"/>
  <c r="G535" i="5"/>
  <c r="J92" i="16"/>
  <c r="H751" i="16" s="1"/>
  <c r="G535" i="16"/>
  <c r="C104" i="6"/>
  <c r="K89" i="6"/>
  <c r="D320" i="6" s="1"/>
  <c r="K89" i="43"/>
  <c r="D320" i="43" s="1"/>
  <c r="C104" i="43"/>
  <c r="K89" i="20"/>
  <c r="D320" i="20" s="1"/>
  <c r="C104" i="20"/>
  <c r="K89" i="27"/>
  <c r="D320" i="27" s="1"/>
  <c r="C104" i="27"/>
  <c r="C104" i="29"/>
  <c r="K89" i="29"/>
  <c r="D320" i="29" s="1"/>
  <c r="K89" i="12"/>
  <c r="D320" i="12" s="1"/>
  <c r="C104" i="12"/>
  <c r="K89" i="8"/>
  <c r="D320" i="8" s="1"/>
  <c r="C104" i="8"/>
  <c r="C102" i="34"/>
  <c r="I89" i="34"/>
  <c r="D318" i="34" s="1"/>
  <c r="I89" i="43"/>
  <c r="D318" i="43" s="1"/>
  <c r="C102" i="43"/>
  <c r="I89" i="48"/>
  <c r="D318" i="48" s="1"/>
  <c r="C102" i="48"/>
  <c r="C102" i="51"/>
  <c r="I89" i="51"/>
  <c r="D318" i="51" s="1"/>
  <c r="C102" i="24"/>
  <c r="I89" i="24"/>
  <c r="D318" i="24" s="1"/>
  <c r="C102" i="28"/>
  <c r="I89" i="28"/>
  <c r="D318" i="28" s="1"/>
  <c r="I92" i="57"/>
  <c r="H750" i="57" s="1"/>
  <c r="G534" i="57"/>
  <c r="G534" i="43"/>
  <c r="I92" i="43"/>
  <c r="H750" i="43" s="1"/>
  <c r="G534" i="40"/>
  <c r="I92" i="40"/>
  <c r="H750" i="40" s="1"/>
  <c r="I92" i="42"/>
  <c r="H750" i="42" s="1"/>
  <c r="G534" i="42"/>
  <c r="G534" i="6"/>
  <c r="I92" i="6"/>
  <c r="H750" i="6" s="1"/>
  <c r="G534" i="44"/>
  <c r="I92" i="44"/>
  <c r="H750" i="44" s="1"/>
  <c r="I92" i="8"/>
  <c r="H750" i="8" s="1"/>
  <c r="G534" i="8"/>
  <c r="H92" i="48"/>
  <c r="H749" i="48" s="1"/>
  <c r="G533" i="48"/>
  <c r="H92" i="6"/>
  <c r="H749" i="6" s="1"/>
  <c r="G533" i="6"/>
  <c r="G533" i="58"/>
  <c r="H92" i="58"/>
  <c r="H749" i="58" s="1"/>
  <c r="H92" i="1"/>
  <c r="H749" i="1" s="1"/>
  <c r="G533" i="1"/>
  <c r="G533" i="14"/>
  <c r="H92" i="14"/>
  <c r="H749" i="14" s="1"/>
  <c r="H92" i="9"/>
  <c r="H749" i="9" s="1"/>
  <c r="G533" i="9"/>
  <c r="G92" i="20"/>
  <c r="H748" i="20" s="1"/>
  <c r="G532" i="20"/>
  <c r="G532" i="10"/>
  <c r="G92" i="10"/>
  <c r="H748" i="10" s="1"/>
  <c r="G532" i="15"/>
  <c r="G92" i="15"/>
  <c r="H748" i="15" s="1"/>
  <c r="G92" i="56"/>
  <c r="H748" i="56" s="1"/>
  <c r="G532" i="56"/>
  <c r="G92" i="8"/>
  <c r="H748" i="8" s="1"/>
  <c r="G532" i="8"/>
  <c r="G532" i="48"/>
  <c r="G92" i="48"/>
  <c r="H748" i="48" s="1"/>
  <c r="G532" i="32"/>
  <c r="G92" i="32"/>
  <c r="H748" i="32" s="1"/>
  <c r="C107" i="49"/>
  <c r="N89" i="49"/>
  <c r="D323" i="49" s="1"/>
  <c r="C107" i="41"/>
  <c r="N89" i="41"/>
  <c r="D323" i="41" s="1"/>
  <c r="N89" i="32"/>
  <c r="D323" i="32" s="1"/>
  <c r="C107" i="32"/>
  <c r="N89" i="37"/>
  <c r="D323" i="37" s="1"/>
  <c r="C107" i="37"/>
  <c r="N89" i="21"/>
  <c r="D323" i="21" s="1"/>
  <c r="C107" i="21"/>
  <c r="N89" i="27"/>
  <c r="D323" i="27" s="1"/>
  <c r="C107" i="27"/>
  <c r="C103" i="5"/>
  <c r="J89" i="5"/>
  <c r="D319" i="5" s="1"/>
  <c r="J89" i="34"/>
  <c r="D319" i="34" s="1"/>
  <c r="C103" i="34"/>
  <c r="C103" i="56"/>
  <c r="J89" i="56"/>
  <c r="D319" i="56" s="1"/>
  <c r="J89" i="18"/>
  <c r="D319" i="18" s="1"/>
  <c r="C103" i="18"/>
  <c r="C103" i="30"/>
  <c r="J89" i="30"/>
  <c r="D319" i="30" s="1"/>
  <c r="C103" i="31"/>
  <c r="J89" i="31"/>
  <c r="D319" i="31" s="1"/>
  <c r="C103" i="47"/>
  <c r="J89" i="47"/>
  <c r="D319" i="47" s="1"/>
  <c r="C99" i="54"/>
  <c r="F89" i="54"/>
  <c r="D315" i="54" s="1"/>
  <c r="F89" i="57"/>
  <c r="D315" i="57" s="1"/>
  <c r="C99" i="57"/>
  <c r="C99" i="47"/>
  <c r="F89" i="47"/>
  <c r="D315" i="47" s="1"/>
  <c r="C99" i="13"/>
  <c r="F89" i="13"/>
  <c r="D315" i="13" s="1"/>
  <c r="F89" i="49"/>
  <c r="D315" i="49" s="1"/>
  <c r="C99" i="49"/>
  <c r="C99" i="24"/>
  <c r="F89" i="24"/>
  <c r="D315" i="24" s="1"/>
  <c r="G539" i="55"/>
  <c r="N92" i="55"/>
  <c r="H755" i="55" s="1"/>
  <c r="G539" i="52"/>
  <c r="N92" i="52"/>
  <c r="H755" i="52" s="1"/>
  <c r="G539" i="17"/>
  <c r="N92" i="17"/>
  <c r="H755" i="17" s="1"/>
  <c r="N92" i="54"/>
  <c r="H755" i="54" s="1"/>
  <c r="G539" i="54"/>
  <c r="N92" i="21"/>
  <c r="H755" i="21" s="1"/>
  <c r="G539" i="21"/>
  <c r="G539" i="51"/>
  <c r="N92" i="51"/>
  <c r="H755" i="51" s="1"/>
  <c r="G539" i="35"/>
  <c r="N92" i="35"/>
  <c r="H755" i="35" s="1"/>
  <c r="F92" i="55"/>
  <c r="H747" i="55" s="1"/>
  <c r="G531" i="55"/>
  <c r="F92" i="52"/>
  <c r="H747" i="52" s="1"/>
  <c r="G531" i="52"/>
  <c r="F92" i="35"/>
  <c r="H747" i="35" s="1"/>
  <c r="G531" i="35"/>
  <c r="G531" i="41"/>
  <c r="F92" i="41"/>
  <c r="H747" i="41" s="1"/>
  <c r="G531" i="4"/>
  <c r="F92" i="4"/>
  <c r="H747" i="4" s="1"/>
  <c r="F92" i="2"/>
  <c r="H747" i="2" s="1"/>
  <c r="G531" i="2"/>
  <c r="C100" i="53"/>
  <c r="G89" i="53"/>
  <c r="D316" i="53" s="1"/>
  <c r="C100" i="31"/>
  <c r="G89" i="31"/>
  <c r="D316" i="31" s="1"/>
  <c r="C100" i="32"/>
  <c r="G89" i="32"/>
  <c r="D316" i="32" s="1"/>
  <c r="C100" i="2"/>
  <c r="G89" i="2"/>
  <c r="D316" i="2" s="1"/>
  <c r="C100" i="15"/>
  <c r="G89" i="15"/>
  <c r="D316" i="15" s="1"/>
  <c r="C100" i="37"/>
  <c r="G89" i="37"/>
  <c r="D316" i="37" s="1"/>
  <c r="G89" i="51"/>
  <c r="D316" i="51" s="1"/>
  <c r="C100" i="51"/>
  <c r="L89" i="44"/>
  <c r="D321" i="44" s="1"/>
  <c r="C105" i="44"/>
  <c r="L89" i="13"/>
  <c r="D321" i="13" s="1"/>
  <c r="C105" i="13"/>
  <c r="L89" i="10"/>
  <c r="D321" i="10" s="1"/>
  <c r="C105" i="10"/>
  <c r="C105" i="55"/>
  <c r="L89" i="55"/>
  <c r="D321" i="55" s="1"/>
  <c r="C105" i="34"/>
  <c r="L89" i="34"/>
  <c r="D321" i="34" s="1"/>
  <c r="L89" i="28"/>
  <c r="D321" i="28" s="1"/>
  <c r="C105" i="28"/>
  <c r="G538" i="47"/>
  <c r="M92" i="47"/>
  <c r="H754" i="47" s="1"/>
  <c r="G538" i="14"/>
  <c r="M92" i="14"/>
  <c r="H754" i="14" s="1"/>
  <c r="G538" i="24"/>
  <c r="M92" i="24"/>
  <c r="H754" i="24" s="1"/>
  <c r="M92" i="53"/>
  <c r="H754" i="53" s="1"/>
  <c r="G538" i="53"/>
  <c r="M92" i="42"/>
  <c r="H754" i="42" s="1"/>
  <c r="G538" i="42"/>
  <c r="G538" i="27"/>
  <c r="M92" i="27"/>
  <c r="H754" i="27" s="1"/>
  <c r="G538" i="56"/>
  <c r="M92" i="56"/>
  <c r="H754" i="56" s="1"/>
  <c r="G530" i="1"/>
  <c r="E92" i="1"/>
  <c r="H746" i="1" s="1"/>
  <c r="E92" i="24"/>
  <c r="H746" i="24" s="1"/>
  <c r="G530" i="24"/>
  <c r="G530" i="56"/>
  <c r="E92" i="56"/>
  <c r="H746" i="56" s="1"/>
  <c r="E92" i="41"/>
  <c r="H746" i="41" s="1"/>
  <c r="G530" i="41"/>
  <c r="E92" i="19"/>
  <c r="H746" i="19" s="1"/>
  <c r="G530" i="19"/>
  <c r="G530" i="27"/>
  <c r="E92" i="27"/>
  <c r="H746" i="27" s="1"/>
  <c r="C106" i="20"/>
  <c r="M89" i="20"/>
  <c r="D322" i="20" s="1"/>
  <c r="M89" i="50"/>
  <c r="D322" i="50" s="1"/>
  <c r="C106" i="50"/>
  <c r="C106" i="6"/>
  <c r="M89" i="6"/>
  <c r="D322" i="6" s="1"/>
  <c r="C106" i="47"/>
  <c r="M89" i="47"/>
  <c r="D322" i="47" s="1"/>
  <c r="M89" i="18"/>
  <c r="D322" i="18" s="1"/>
  <c r="C106" i="18"/>
  <c r="M89" i="48"/>
  <c r="D322" i="48" s="1"/>
  <c r="C106" i="48"/>
  <c r="M89" i="19"/>
  <c r="D322" i="19" s="1"/>
  <c r="C106" i="19"/>
  <c r="C101" i="45"/>
  <c r="H89" i="45"/>
  <c r="D317" i="45" s="1"/>
  <c r="C101" i="57"/>
  <c r="H89" i="57"/>
  <c r="D317" i="57" s="1"/>
  <c r="C101" i="16"/>
  <c r="H89" i="16"/>
  <c r="D317" i="16" s="1"/>
  <c r="C101" i="15"/>
  <c r="H89" i="15"/>
  <c r="D317" i="15" s="1"/>
  <c r="H89" i="31"/>
  <c r="D317" i="31" s="1"/>
  <c r="C101" i="31"/>
  <c r="H89" i="27"/>
  <c r="D317" i="27" s="1"/>
  <c r="C101" i="27"/>
  <c r="E89" i="41"/>
  <c r="D314" i="41" s="1"/>
  <c r="C98" i="41"/>
  <c r="C98" i="32"/>
  <c r="E89" i="32"/>
  <c r="D314" i="32" s="1"/>
  <c r="C98" i="15"/>
  <c r="E89" i="15"/>
  <c r="D314" i="15" s="1"/>
  <c r="C98" i="30"/>
  <c r="E89" i="30"/>
  <c r="D314" i="30" s="1"/>
  <c r="E89" i="9"/>
  <c r="D314" i="9" s="1"/>
  <c r="C98" i="9"/>
  <c r="E89" i="24"/>
  <c r="D314" i="24" s="1"/>
  <c r="C98" i="24"/>
  <c r="E89" i="57"/>
  <c r="D314" i="57" s="1"/>
  <c r="C98" i="57"/>
  <c r="G537" i="35"/>
  <c r="L92" i="35"/>
  <c r="H753" i="35" s="1"/>
  <c r="L92" i="37"/>
  <c r="H753" i="37" s="1"/>
  <c r="G537" i="37"/>
  <c r="L92" i="49"/>
  <c r="H753" i="49" s="1"/>
  <c r="G537" i="49"/>
  <c r="G537" i="34"/>
  <c r="L92" i="34"/>
  <c r="H753" i="34" s="1"/>
  <c r="G537" i="33"/>
  <c r="L92" i="33"/>
  <c r="H753" i="33" s="1"/>
  <c r="G537" i="12"/>
  <c r="L92" i="12"/>
  <c r="H753" i="12" s="1"/>
  <c r="G529" i="5"/>
  <c r="D92" i="5"/>
  <c r="H745" i="5" s="1"/>
  <c r="G529" i="58"/>
  <c r="D92" i="58"/>
  <c r="H745" i="58" s="1"/>
  <c r="G529" i="20"/>
  <c r="D92" i="20"/>
  <c r="H745" i="20" s="1"/>
  <c r="G529" i="57"/>
  <c r="D92" i="57"/>
  <c r="H745" i="57" s="1"/>
  <c r="G529" i="21"/>
  <c r="D92" i="21"/>
  <c r="H745" i="21" s="1"/>
  <c r="G529" i="1"/>
  <c r="D92" i="1"/>
  <c r="H745" i="1" s="1"/>
  <c r="D92" i="9"/>
  <c r="H745" i="9" s="1"/>
  <c r="G529" i="9"/>
  <c r="C89" i="44"/>
  <c r="D312" i="44" s="1"/>
  <c r="C96" i="44"/>
  <c r="C89" i="1"/>
  <c r="D312" i="1" s="1"/>
  <c r="C96" i="1"/>
  <c r="C96" i="35"/>
  <c r="C89" i="35"/>
  <c r="D312" i="35" s="1"/>
  <c r="C89" i="15"/>
  <c r="D312" i="15" s="1"/>
  <c r="C96" i="15"/>
  <c r="C96" i="40"/>
  <c r="C89" i="40"/>
  <c r="D312" i="40" s="1"/>
  <c r="C96" i="39"/>
  <c r="C89" i="39"/>
  <c r="D312" i="39" s="1"/>
  <c r="D89" i="53"/>
  <c r="D313" i="53" s="1"/>
  <c r="C97" i="53"/>
  <c r="C97" i="23"/>
  <c r="D89" i="23"/>
  <c r="D313" i="23" s="1"/>
  <c r="C97" i="51"/>
  <c r="D89" i="51"/>
  <c r="D313" i="51" s="1"/>
  <c r="C97" i="31"/>
  <c r="D89" i="31"/>
  <c r="D313" i="31" s="1"/>
  <c r="D89" i="21"/>
  <c r="D313" i="21" s="1"/>
  <c r="C97" i="21"/>
  <c r="D89" i="4"/>
  <c r="D313" i="4" s="1"/>
  <c r="C97" i="4"/>
  <c r="C97" i="16"/>
  <c r="D89" i="16"/>
  <c r="D313" i="16" s="1"/>
  <c r="G536" i="54"/>
  <c r="K92" i="54"/>
  <c r="H752" i="54" s="1"/>
  <c r="K92" i="37"/>
  <c r="H752" i="37" s="1"/>
  <c r="G536" i="37"/>
  <c r="K92" i="19"/>
  <c r="H752" i="19" s="1"/>
  <c r="G536" i="19"/>
  <c r="K92" i="30"/>
  <c r="H752" i="30" s="1"/>
  <c r="G536" i="30"/>
  <c r="K92" i="58"/>
  <c r="H752" i="58" s="1"/>
  <c r="G536" i="58"/>
  <c r="K92" i="32"/>
  <c r="H752" i="32" s="1"/>
  <c r="G536" i="32"/>
  <c r="G528" i="43"/>
  <c r="C92" i="43"/>
  <c r="H744" i="43" s="1"/>
  <c r="G528" i="27"/>
  <c r="C92" i="27"/>
  <c r="H744" i="27" s="1"/>
  <c r="G528" i="7"/>
  <c r="C92" i="7"/>
  <c r="H744" i="7" s="1"/>
  <c r="C92" i="49"/>
  <c r="H744" i="49" s="1"/>
  <c r="G528" i="49"/>
  <c r="G528" i="19"/>
  <c r="C92" i="19"/>
  <c r="H744" i="19" s="1"/>
  <c r="G528" i="32"/>
  <c r="C92" i="32"/>
  <c r="H744" i="32" s="1"/>
  <c r="G528" i="57"/>
  <c r="C92" i="57"/>
  <c r="H744" i="57" s="1"/>
  <c r="G535" i="34"/>
  <c r="J92" i="34"/>
  <c r="H751" i="34" s="1"/>
  <c r="G535" i="30"/>
  <c r="J92" i="30"/>
  <c r="H751" i="30" s="1"/>
  <c r="J92" i="50"/>
  <c r="H751" i="50" s="1"/>
  <c r="G535" i="50"/>
  <c r="J92" i="41"/>
  <c r="H751" i="41" s="1"/>
  <c r="G535" i="41"/>
  <c r="J92" i="35"/>
  <c r="H751" i="35" s="1"/>
  <c r="G535" i="35"/>
  <c r="J92" i="12"/>
  <c r="H751" i="12" s="1"/>
  <c r="G535" i="12"/>
  <c r="C104" i="28"/>
  <c r="K89" i="28"/>
  <c r="D320" i="28" s="1"/>
  <c r="K89" i="23"/>
  <c r="D320" i="23" s="1"/>
  <c r="C104" i="23"/>
  <c r="C104" i="53"/>
  <c r="K89" i="53"/>
  <c r="D320" i="53" s="1"/>
  <c r="C104" i="47"/>
  <c r="K89" i="47"/>
  <c r="D320" i="47" s="1"/>
  <c r="K89" i="15"/>
  <c r="D320" i="15" s="1"/>
  <c r="C104" i="15"/>
  <c r="C104" i="1"/>
  <c r="K89" i="1"/>
  <c r="D320" i="1" s="1"/>
  <c r="C104" i="17"/>
  <c r="K89" i="17"/>
  <c r="D320" i="17" s="1"/>
  <c r="I89" i="45"/>
  <c r="D318" i="45" s="1"/>
  <c r="C102" i="45"/>
  <c r="C102" i="27"/>
  <c r="I89" i="27"/>
  <c r="D318" i="27" s="1"/>
  <c r="C102" i="8"/>
  <c r="I89" i="8"/>
  <c r="D318" i="8" s="1"/>
  <c r="C102" i="13"/>
  <c r="I89" i="13"/>
  <c r="D318" i="13" s="1"/>
  <c r="C102" i="37"/>
  <c r="I89" i="37"/>
  <c r="D318" i="37" s="1"/>
  <c r="C102" i="14"/>
  <c r="I89" i="14"/>
  <c r="D318" i="14" s="1"/>
  <c r="G534" i="51"/>
  <c r="I92" i="51"/>
  <c r="H750" i="51" s="1"/>
  <c r="I92" i="3"/>
  <c r="H750" i="3" s="1"/>
  <c r="G534" i="3"/>
  <c r="I92" i="9"/>
  <c r="H750" i="9" s="1"/>
  <c r="G534" i="9"/>
  <c r="G534" i="33"/>
  <c r="I92" i="33"/>
  <c r="H750" i="33" s="1"/>
  <c r="I92" i="45"/>
  <c r="H750" i="45" s="1"/>
  <c r="G534" i="45"/>
  <c r="G534" i="19"/>
  <c r="I92" i="19"/>
  <c r="H750" i="19" s="1"/>
  <c r="I92" i="58"/>
  <c r="H750" i="58" s="1"/>
  <c r="G534" i="58"/>
  <c r="G533" i="5"/>
  <c r="H92" i="5"/>
  <c r="H749" i="5" s="1"/>
  <c r="G533" i="41"/>
  <c r="H92" i="41"/>
  <c r="H749" i="41" s="1"/>
  <c r="G533" i="57"/>
  <c r="H92" i="57"/>
  <c r="H749" i="57" s="1"/>
  <c r="H92" i="55"/>
  <c r="H749" i="55" s="1"/>
  <c r="G533" i="55"/>
  <c r="G533" i="8"/>
  <c r="H92" i="8"/>
  <c r="H749" i="8" s="1"/>
  <c r="G533" i="53"/>
  <c r="H92" i="53"/>
  <c r="H749" i="53" s="1"/>
  <c r="G532" i="52"/>
  <c r="G92" i="52"/>
  <c r="H748" i="52" s="1"/>
  <c r="G92" i="51"/>
  <c r="H748" i="51" s="1"/>
  <c r="G532" i="51"/>
  <c r="G532" i="23"/>
  <c r="G92" i="23"/>
  <c r="H748" i="23" s="1"/>
  <c r="G532" i="33"/>
  <c r="G92" i="33"/>
  <c r="H748" i="33" s="1"/>
  <c r="G92" i="5"/>
  <c r="H748" i="5" s="1"/>
  <c r="G532" i="5"/>
  <c r="G92" i="55"/>
  <c r="H748" i="55" s="1"/>
  <c r="G532" i="55"/>
  <c r="G532" i="42"/>
  <c r="G92" i="42"/>
  <c r="H748" i="42" s="1"/>
  <c r="C107" i="5"/>
  <c r="N89" i="5"/>
  <c r="D323" i="5" s="1"/>
  <c r="N89" i="18"/>
  <c r="D323" i="18" s="1"/>
  <c r="C107" i="18"/>
  <c r="C107" i="10"/>
  <c r="N89" i="10"/>
  <c r="D323" i="10" s="1"/>
  <c r="C107" i="8"/>
  <c r="N89" i="8"/>
  <c r="D323" i="8" s="1"/>
  <c r="N89" i="30"/>
  <c r="D323" i="30" s="1"/>
  <c r="C107" i="30"/>
  <c r="C107" i="40"/>
  <c r="N89" i="40"/>
  <c r="D323" i="40" s="1"/>
  <c r="J89" i="55"/>
  <c r="D319" i="55" s="1"/>
  <c r="C103" i="55"/>
  <c r="C103" i="27"/>
  <c r="J89" i="27"/>
  <c r="D319" i="27" s="1"/>
  <c r="C103" i="33"/>
  <c r="J89" i="33"/>
  <c r="D319" i="33" s="1"/>
  <c r="J89" i="48"/>
  <c r="D319" i="48" s="1"/>
  <c r="C103" i="48"/>
  <c r="J89" i="21"/>
  <c r="D319" i="21" s="1"/>
  <c r="C103" i="21"/>
  <c r="C103" i="42"/>
  <c r="J89" i="42"/>
  <c r="D319" i="42" s="1"/>
  <c r="C103" i="3"/>
  <c r="J89" i="3"/>
  <c r="D319" i="3" s="1"/>
  <c r="F89" i="48"/>
  <c r="D315" i="48" s="1"/>
  <c r="C99" i="48"/>
  <c r="C99" i="14"/>
  <c r="F89" i="14"/>
  <c r="D315" i="14" s="1"/>
  <c r="F89" i="50"/>
  <c r="D315" i="50" s="1"/>
  <c r="C99" i="50"/>
  <c r="C99" i="29"/>
  <c r="F89" i="29"/>
  <c r="D315" i="29" s="1"/>
  <c r="F89" i="33"/>
  <c r="D315" i="33" s="1"/>
  <c r="C99" i="33"/>
  <c r="F89" i="53"/>
  <c r="D315" i="53" s="1"/>
  <c r="C99" i="53"/>
  <c r="G539" i="50"/>
  <c r="N92" i="50"/>
  <c r="H755" i="50" s="1"/>
  <c r="N92" i="31"/>
  <c r="H755" i="31" s="1"/>
  <c r="G539" i="31"/>
  <c r="G539" i="24"/>
  <c r="N92" i="24"/>
  <c r="H755" i="24" s="1"/>
  <c r="G539" i="1"/>
  <c r="N92" i="1"/>
  <c r="H755" i="1" s="1"/>
  <c r="G539" i="48"/>
  <c r="N92" i="48"/>
  <c r="H755" i="48" s="1"/>
  <c r="N92" i="29"/>
  <c r="H755" i="29" s="1"/>
  <c r="G539" i="29"/>
  <c r="G539" i="39"/>
  <c r="N92" i="39"/>
  <c r="H755" i="39" s="1"/>
  <c r="G531" i="51"/>
  <c r="F92" i="51"/>
  <c r="H747" i="51" s="1"/>
  <c r="G531" i="47"/>
  <c r="F92" i="47"/>
  <c r="H747" i="47" s="1"/>
  <c r="F92" i="16"/>
  <c r="H747" i="16" s="1"/>
  <c r="G531" i="16"/>
  <c r="G531" i="53"/>
  <c r="F92" i="53"/>
  <c r="H747" i="53" s="1"/>
  <c r="G531" i="56"/>
  <c r="F92" i="56"/>
  <c r="H747" i="56" s="1"/>
  <c r="F92" i="14"/>
  <c r="H747" i="14" s="1"/>
  <c r="G531" i="14"/>
  <c r="C100" i="54"/>
  <c r="G89" i="54"/>
  <c r="D316" i="54" s="1"/>
  <c r="G89" i="16"/>
  <c r="D316" i="16" s="1"/>
  <c r="C100" i="16"/>
  <c r="G89" i="18"/>
  <c r="D316" i="18" s="1"/>
  <c r="C100" i="18"/>
  <c r="C100" i="5"/>
  <c r="G89" i="5"/>
  <c r="D316" i="5" s="1"/>
  <c r="G89" i="7"/>
  <c r="D316" i="7" s="1"/>
  <c r="C100" i="7"/>
  <c r="G89" i="4"/>
  <c r="D316" i="4" s="1"/>
  <c r="C100" i="4"/>
  <c r="G89" i="3"/>
  <c r="D316" i="3" s="1"/>
  <c r="C100" i="3"/>
  <c r="L89" i="53"/>
  <c r="D321" i="53" s="1"/>
  <c r="C105" i="53"/>
  <c r="L89" i="30"/>
  <c r="D321" i="30" s="1"/>
  <c r="C105" i="30"/>
  <c r="C105" i="7"/>
  <c r="L89" i="7"/>
  <c r="D321" i="7" s="1"/>
  <c r="L89" i="42"/>
  <c r="D321" i="42" s="1"/>
  <c r="C105" i="42"/>
  <c r="C105" i="19"/>
  <c r="L89" i="19"/>
  <c r="D321" i="19" s="1"/>
  <c r="L89" i="49"/>
  <c r="D321" i="49" s="1"/>
  <c r="C105" i="49"/>
  <c r="M92" i="23"/>
  <c r="H754" i="23" s="1"/>
  <c r="G538" i="23"/>
  <c r="G538" i="30"/>
  <c r="M92" i="30"/>
  <c r="H754" i="30" s="1"/>
  <c r="M92" i="2"/>
  <c r="H754" i="2" s="1"/>
  <c r="G538" i="2"/>
  <c r="M92" i="7"/>
  <c r="H754" i="7" s="1"/>
  <c r="G538" i="7"/>
  <c r="M92" i="10"/>
  <c r="H754" i="10" s="1"/>
  <c r="G538" i="10"/>
  <c r="G538" i="6"/>
  <c r="M92" i="6"/>
  <c r="H754" i="6" s="1"/>
  <c r="M92" i="18"/>
  <c r="H754" i="18" s="1"/>
  <c r="G538" i="18"/>
  <c r="G530" i="54"/>
  <c r="E92" i="54"/>
  <c r="H746" i="54" s="1"/>
  <c r="E92" i="31"/>
  <c r="H746" i="31" s="1"/>
  <c r="G530" i="31"/>
  <c r="E92" i="55"/>
  <c r="H746" i="55" s="1"/>
  <c r="G530" i="55"/>
  <c r="G530" i="21"/>
  <c r="E92" i="21"/>
  <c r="H746" i="21" s="1"/>
  <c r="E92" i="14"/>
  <c r="H746" i="14" s="1"/>
  <c r="G530" i="14"/>
  <c r="E92" i="10"/>
  <c r="H746" i="10" s="1"/>
  <c r="G530" i="10"/>
  <c r="C106" i="7"/>
  <c r="M89" i="7"/>
  <c r="D322" i="7" s="1"/>
  <c r="M89" i="43"/>
  <c r="D322" i="43" s="1"/>
  <c r="C106" i="43"/>
  <c r="C106" i="21"/>
  <c r="M89" i="21"/>
  <c r="D322" i="21" s="1"/>
  <c r="C106" i="33"/>
  <c r="M89" i="33"/>
  <c r="D322" i="33" s="1"/>
  <c r="C106" i="1"/>
  <c r="M89" i="1"/>
  <c r="D322" i="1" s="1"/>
  <c r="C106" i="45"/>
  <c r="M89" i="45"/>
  <c r="D322" i="45" s="1"/>
  <c r="C106" i="55"/>
  <c r="M89" i="55"/>
  <c r="D322" i="55" s="1"/>
  <c r="C101" i="7"/>
  <c r="H89" i="7"/>
  <c r="D317" i="7" s="1"/>
  <c r="H89" i="41"/>
  <c r="D317" i="41" s="1"/>
  <c r="C101" i="41"/>
  <c r="C101" i="21"/>
  <c r="H89" i="21"/>
  <c r="D317" i="21" s="1"/>
  <c r="H89" i="47"/>
  <c r="D317" i="47" s="1"/>
  <c r="C101" i="47"/>
  <c r="C101" i="29"/>
  <c r="H89" i="29"/>
  <c r="D317" i="29" s="1"/>
  <c r="C101" i="24"/>
  <c r="H89" i="24"/>
  <c r="D317" i="24" s="1"/>
  <c r="C98" i="12"/>
  <c r="E89" i="12"/>
  <c r="D314" i="12" s="1"/>
  <c r="C98" i="8"/>
  <c r="E89" i="8"/>
  <c r="D314" i="8" s="1"/>
  <c r="C98" i="34"/>
  <c r="E89" i="34"/>
  <c r="D314" i="34" s="1"/>
  <c r="C98" i="7"/>
  <c r="E89" i="7"/>
  <c r="D314" i="7" s="1"/>
  <c r="C98" i="14"/>
  <c r="E89" i="14"/>
  <c r="D314" i="14" s="1"/>
  <c r="C98" i="52"/>
  <c r="E89" i="52"/>
  <c r="D314" i="52" s="1"/>
  <c r="C98" i="37"/>
  <c r="E89" i="37"/>
  <c r="D314" i="37" s="1"/>
  <c r="G537" i="2"/>
  <c r="L92" i="2"/>
  <c r="H753" i="2" s="1"/>
  <c r="L92" i="14"/>
  <c r="H753" i="14" s="1"/>
  <c r="G537" i="14"/>
  <c r="L92" i="1"/>
  <c r="H753" i="1" s="1"/>
  <c r="G537" i="1"/>
  <c r="L92" i="31"/>
  <c r="H753" i="31" s="1"/>
  <c r="G537" i="31"/>
  <c r="G537" i="15"/>
  <c r="L92" i="15"/>
  <c r="H753" i="15" s="1"/>
  <c r="G537" i="48"/>
  <c r="L92" i="48"/>
  <c r="H753" i="48" s="1"/>
  <c r="G529" i="15"/>
  <c r="D92" i="15"/>
  <c r="H745" i="15" s="1"/>
  <c r="G529" i="52"/>
  <c r="D92" i="52"/>
  <c r="H745" i="52" s="1"/>
  <c r="G529" i="12"/>
  <c r="D92" i="12"/>
  <c r="H745" i="12" s="1"/>
  <c r="G529" i="47"/>
  <c r="D92" i="47"/>
  <c r="H745" i="47" s="1"/>
  <c r="D92" i="18"/>
  <c r="H745" i="18" s="1"/>
  <c r="G529" i="18"/>
  <c r="D92" i="19"/>
  <c r="H745" i="19" s="1"/>
  <c r="G529" i="19"/>
  <c r="G529" i="27"/>
  <c r="D92" i="27"/>
  <c r="H745" i="27" s="1"/>
  <c r="C96" i="53"/>
  <c r="C89" i="53"/>
  <c r="D312" i="53" s="1"/>
  <c r="C89" i="48"/>
  <c r="D312" i="48" s="1"/>
  <c r="C96" i="48"/>
  <c r="C96" i="28"/>
  <c r="C89" i="28"/>
  <c r="D312" i="28" s="1"/>
  <c r="C96" i="24"/>
  <c r="C89" i="24"/>
  <c r="D312" i="24" s="1"/>
  <c r="C89" i="27"/>
  <c r="D312" i="27" s="1"/>
  <c r="C96" i="27"/>
  <c r="C89" i="51"/>
  <c r="D312" i="51" s="1"/>
  <c r="C96" i="51"/>
  <c r="D89" i="52"/>
  <c r="D313" i="52" s="1"/>
  <c r="C97" i="52"/>
  <c r="D89" i="2"/>
  <c r="D313" i="2" s="1"/>
  <c r="C97" i="2"/>
  <c r="D89" i="15"/>
  <c r="D313" i="15" s="1"/>
  <c r="C97" i="15"/>
  <c r="D89" i="32"/>
  <c r="D313" i="32" s="1"/>
  <c r="C97" i="32"/>
  <c r="C97" i="33"/>
  <c r="D89" i="33"/>
  <c r="D313" i="33" s="1"/>
  <c r="C97" i="17"/>
  <c r="D89" i="17"/>
  <c r="D313" i="17" s="1"/>
  <c r="D89" i="42"/>
  <c r="D313" i="42" s="1"/>
  <c r="C97" i="42"/>
  <c r="G536" i="55"/>
  <c r="K92" i="55"/>
  <c r="H752" i="55" s="1"/>
  <c r="G536" i="14"/>
  <c r="K92" i="14"/>
  <c r="H752" i="14" s="1"/>
  <c r="K92" i="42"/>
  <c r="H752" i="42" s="1"/>
  <c r="G536" i="42"/>
  <c r="G536" i="44"/>
  <c r="K92" i="44"/>
  <c r="H752" i="44" s="1"/>
  <c r="G536" i="50"/>
  <c r="K92" i="50"/>
  <c r="H752" i="50" s="1"/>
  <c r="G536" i="9"/>
  <c r="K92" i="9"/>
  <c r="H752" i="9" s="1"/>
  <c r="G528" i="24"/>
  <c r="C92" i="24"/>
  <c r="H744" i="24" s="1"/>
  <c r="G528" i="3"/>
  <c r="C92" i="3"/>
  <c r="H744" i="3" s="1"/>
  <c r="G528" i="54"/>
  <c r="C92" i="54"/>
  <c r="H744" i="54" s="1"/>
  <c r="C92" i="10"/>
  <c r="H744" i="10" s="1"/>
  <c r="G528" i="10"/>
  <c r="C92" i="58"/>
  <c r="H744" i="58" s="1"/>
  <c r="G528" i="58"/>
  <c r="C92" i="9"/>
  <c r="H744" i="9" s="1"/>
  <c r="G528" i="9"/>
  <c r="C92" i="41"/>
  <c r="H744" i="41" s="1"/>
  <c r="G528" i="41"/>
  <c r="J92" i="2"/>
  <c r="H751" i="2" s="1"/>
  <c r="G535" i="2"/>
  <c r="J92" i="7"/>
  <c r="H751" i="7" s="1"/>
  <c r="G535" i="7"/>
  <c r="J92" i="47"/>
  <c r="H751" i="47" s="1"/>
  <c r="G535" i="47"/>
  <c r="G535" i="58"/>
  <c r="J92" i="58"/>
  <c r="H751" i="58" s="1"/>
  <c r="J92" i="54"/>
  <c r="H751" i="54" s="1"/>
  <c r="G535" i="54"/>
  <c r="J92" i="45"/>
  <c r="H751" i="45" s="1"/>
  <c r="G535" i="45"/>
  <c r="C104" i="24"/>
  <c r="K89" i="24"/>
  <c r="D320" i="24" s="1"/>
  <c r="K89" i="42"/>
  <c r="D320" i="42" s="1"/>
  <c r="C104" i="42"/>
  <c r="K89" i="14"/>
  <c r="D320" i="14" s="1"/>
  <c r="C104" i="14"/>
  <c r="C104" i="51"/>
  <c r="K89" i="51"/>
  <c r="D320" i="51" s="1"/>
  <c r="C104" i="33"/>
  <c r="K89" i="33"/>
  <c r="D320" i="33" s="1"/>
  <c r="C104" i="18"/>
  <c r="K89" i="18"/>
  <c r="D320" i="18" s="1"/>
  <c r="C104" i="50"/>
  <c r="K89" i="50"/>
  <c r="D320" i="50" s="1"/>
  <c r="C102" i="49"/>
  <c r="I89" i="49"/>
  <c r="D318" i="49" s="1"/>
  <c r="I89" i="19"/>
  <c r="D318" i="19" s="1"/>
  <c r="C102" i="19"/>
  <c r="I89" i="58"/>
  <c r="D318" i="58" s="1"/>
  <c r="C102" i="58"/>
  <c r="C102" i="55"/>
  <c r="I89" i="55"/>
  <c r="D318" i="55" s="1"/>
  <c r="C102" i="10"/>
  <c r="I89" i="10"/>
  <c r="D318" i="10" s="1"/>
  <c r="I89" i="12"/>
  <c r="D318" i="12" s="1"/>
  <c r="C102" i="12"/>
  <c r="G534" i="46"/>
  <c r="I92" i="46"/>
  <c r="H750" i="46" s="1"/>
  <c r="I92" i="53"/>
  <c r="H750" i="53" s="1"/>
  <c r="G534" i="53"/>
  <c r="I92" i="15"/>
  <c r="H750" i="15" s="1"/>
  <c r="G534" i="15"/>
  <c r="I92" i="37"/>
  <c r="H750" i="37" s="1"/>
  <c r="G534" i="37"/>
  <c r="G534" i="29"/>
  <c r="I92" i="29"/>
  <c r="H750" i="29" s="1"/>
  <c r="I92" i="18"/>
  <c r="H750" i="18" s="1"/>
  <c r="G534" i="18"/>
  <c r="I92" i="34"/>
  <c r="H750" i="34" s="1"/>
  <c r="G534" i="34"/>
  <c r="EQ88" i="10" l="1"/>
  <c r="EQ88" i="4"/>
  <c r="EQ88" i="51"/>
  <c r="EQ88" i="1"/>
  <c r="EQ88" i="54"/>
  <c r="EQ88" i="15"/>
  <c r="EQ88" i="2"/>
  <c r="EQ88" i="19"/>
  <c r="EQ88" i="17"/>
  <c r="EQ88" i="30"/>
  <c r="EQ88" i="45"/>
  <c r="EQ88" i="31"/>
  <c r="EQ88" i="46"/>
  <c r="EQ88" i="43"/>
  <c r="EQ88" i="32"/>
  <c r="EQ88" i="13"/>
  <c r="EQ88" i="41"/>
  <c r="EQ88" i="9"/>
  <c r="EQ88" i="53"/>
  <c r="EQ88" i="52"/>
  <c r="EQ88" i="23"/>
  <c r="EQ88" i="21"/>
  <c r="EQ88" i="27"/>
  <c r="EQ88" i="33"/>
  <c r="EQ88" i="42"/>
  <c r="EQ88" i="44"/>
  <c r="EQ88" i="37"/>
  <c r="EQ88" i="50"/>
  <c r="EQ88" i="57"/>
  <c r="EQ88" i="6"/>
  <c r="EQ88" i="24"/>
  <c r="EQ88" i="48"/>
  <c r="EQ88" i="40"/>
  <c r="EQ88" i="5"/>
  <c r="EQ88" i="8"/>
  <c r="EQ88" i="39"/>
  <c r="EQ88" i="56"/>
  <c r="EQ88" i="16"/>
  <c r="EQ88" i="55"/>
  <c r="EQ88" i="35"/>
  <c r="EQ88" i="12"/>
  <c r="EQ88" i="18"/>
  <c r="EQ88" i="29"/>
  <c r="EQ88" i="7"/>
  <c r="EQ88" i="28"/>
  <c r="EQ88" i="34"/>
  <c r="EQ88" i="3"/>
  <c r="EQ88" i="49"/>
  <c r="EQ88" i="20"/>
  <c r="EQ88" i="14"/>
  <c r="EQ88" i="47"/>
  <c r="EQ88" i="58"/>
  <c r="EP88" i="17"/>
  <c r="EP88" i="19"/>
  <c r="EP88" i="30"/>
  <c r="EP88" i="23"/>
  <c r="EP88" i="16"/>
  <c r="EP88" i="52"/>
  <c r="EO88" i="29"/>
  <c r="EN88" i="5"/>
  <c r="EO88" i="56"/>
  <c r="EN88" i="28"/>
  <c r="EO88" i="33"/>
  <c r="EN88" i="53"/>
  <c r="EO88" i="39"/>
  <c r="EN88" i="55"/>
  <c r="EO88" i="32"/>
  <c r="EN88" i="29"/>
  <c r="EN88" i="39"/>
  <c r="EO88" i="19"/>
  <c r="EN88" i="45"/>
  <c r="EP88" i="9"/>
  <c r="EO88" i="28"/>
  <c r="EP88" i="42"/>
  <c r="EP88" i="53"/>
  <c r="EP88" i="1"/>
  <c r="EP88" i="28"/>
  <c r="EP88" i="51"/>
  <c r="EP88" i="47"/>
  <c r="EO88" i="18"/>
  <c r="EN88" i="40"/>
  <c r="EO88" i="46"/>
  <c r="EN88" i="4"/>
  <c r="EO88" i="49"/>
  <c r="EN88" i="16"/>
  <c r="EO88" i="53"/>
  <c r="EN88" i="56"/>
  <c r="EO88" i="58"/>
  <c r="EN88" i="34"/>
  <c r="EO88" i="48"/>
  <c r="EN88" i="14"/>
  <c r="EO88" i="41"/>
  <c r="EP88" i="40"/>
  <c r="EN88" i="30"/>
  <c r="EN88" i="42"/>
  <c r="EP88" i="12"/>
  <c r="EP88" i="54"/>
  <c r="EP88" i="56"/>
  <c r="EP88" i="50"/>
  <c r="EP88" i="33"/>
  <c r="EP88" i="48"/>
  <c r="EN88" i="47"/>
  <c r="EO88" i="43"/>
  <c r="EN88" i="1"/>
  <c r="EO88" i="57"/>
  <c r="EN88" i="7"/>
  <c r="EO88" i="15"/>
  <c r="EN88" i="50"/>
  <c r="EN88" i="3"/>
  <c r="EO88" i="5"/>
  <c r="EN88" i="8"/>
  <c r="EO88" i="8"/>
  <c r="EN88" i="17"/>
  <c r="EP88" i="45"/>
  <c r="EO88" i="4"/>
  <c r="EN88" i="2"/>
  <c r="EN88" i="51"/>
  <c r="EN88" i="15"/>
  <c r="EP88" i="44"/>
  <c r="EP88" i="18"/>
  <c r="EP88" i="14"/>
  <c r="EP88" i="3"/>
  <c r="EP88" i="31"/>
  <c r="EP88" i="35"/>
  <c r="EP88" i="13"/>
  <c r="EO88" i="14"/>
  <c r="EN88" i="21"/>
  <c r="EO88" i="1"/>
  <c r="EN88" i="52"/>
  <c r="EO88" i="13"/>
  <c r="EN88" i="13"/>
  <c r="EO88" i="24"/>
  <c r="EN88" i="48"/>
  <c r="EO88" i="34"/>
  <c r="EN88" i="58"/>
  <c r="EO88" i="52"/>
  <c r="EO88" i="54"/>
  <c r="EN88" i="12"/>
  <c r="EP88" i="2"/>
  <c r="EN88" i="49"/>
  <c r="EO88" i="30"/>
  <c r="EO88" i="40"/>
  <c r="EP88" i="5"/>
  <c r="EP88" i="4"/>
  <c r="EP88" i="32"/>
  <c r="EP88" i="46"/>
  <c r="EP88" i="6"/>
  <c r="EP88" i="10"/>
  <c r="EP88" i="21"/>
  <c r="EO88" i="44"/>
  <c r="EN88" i="32"/>
  <c r="EO88" i="50"/>
  <c r="EN88" i="18"/>
  <c r="EO88" i="47"/>
  <c r="EN88" i="57"/>
  <c r="EO88" i="20"/>
  <c r="EN88" i="27"/>
  <c r="EO88" i="37"/>
  <c r="EN88" i="41"/>
  <c r="EO88" i="7"/>
  <c r="EN88" i="33"/>
  <c r="EN88" i="46"/>
  <c r="EP88" i="57"/>
  <c r="EO88" i="21"/>
  <c r="EP88" i="43"/>
  <c r="EP88" i="7"/>
  <c r="EP88" i="27"/>
  <c r="EP88" i="41"/>
  <c r="EP88" i="37"/>
  <c r="EP88" i="20"/>
  <c r="EP88" i="49"/>
  <c r="EO88" i="55"/>
  <c r="EN88" i="19"/>
  <c r="EO88" i="16"/>
  <c r="EN88" i="6"/>
  <c r="EO88" i="3"/>
  <c r="EN88" i="20"/>
  <c r="EO88" i="10"/>
  <c r="EN88" i="35"/>
  <c r="EO88" i="27"/>
  <c r="EN88" i="10"/>
  <c r="EO88" i="17"/>
  <c r="EN88" i="43"/>
  <c r="EP88" i="55"/>
  <c r="EP88" i="58"/>
  <c r="EP88" i="39"/>
  <c r="EP88" i="8"/>
  <c r="EP88" i="29"/>
  <c r="EP88" i="24"/>
  <c r="EP88" i="15"/>
  <c r="EO88" i="45"/>
  <c r="EN88" i="44"/>
  <c r="EO88" i="51"/>
  <c r="EN88" i="37"/>
  <c r="EO88" i="23"/>
  <c r="EN88" i="24"/>
  <c r="EO88" i="35"/>
  <c r="EO88" i="9"/>
  <c r="EN88" i="54"/>
  <c r="EO88" i="31"/>
  <c r="EO88" i="42"/>
  <c r="EN88" i="31"/>
  <c r="EO88" i="2"/>
  <c r="EN88" i="9"/>
  <c r="EP88" i="34"/>
  <c r="EO88" i="12"/>
  <c r="EN88" i="23"/>
  <c r="EO88" i="6"/>
  <c r="C238" i="31" l="1"/>
  <c r="EO89" i="31"/>
  <c r="D454" i="31" s="1"/>
  <c r="C238" i="50"/>
  <c r="EO89" i="50"/>
  <c r="D454" i="50" s="1"/>
  <c r="C238" i="1"/>
  <c r="EO89" i="1"/>
  <c r="D454" i="1" s="1"/>
  <c r="C239" i="12"/>
  <c r="EP89" i="12"/>
  <c r="D455" i="12" s="1"/>
  <c r="EQ89" i="19"/>
  <c r="D456" i="19" s="1"/>
  <c r="C240" i="19"/>
  <c r="C237" i="23"/>
  <c r="EN89" i="23"/>
  <c r="D453" i="23" s="1"/>
  <c r="EN89" i="54"/>
  <c r="D453" i="54" s="1"/>
  <c r="C237" i="54"/>
  <c r="EO89" i="45"/>
  <c r="D454" i="45" s="1"/>
  <c r="C238" i="45"/>
  <c r="EN89" i="43"/>
  <c r="D453" i="43" s="1"/>
  <c r="C237" i="43"/>
  <c r="C237" i="6"/>
  <c r="EN89" i="6"/>
  <c r="D453" i="6" s="1"/>
  <c r="C239" i="27"/>
  <c r="EP89" i="27"/>
  <c r="D455" i="27" s="1"/>
  <c r="EN89" i="41"/>
  <c r="D453" i="41" s="1"/>
  <c r="C237" i="41"/>
  <c r="EN89" i="32"/>
  <c r="D453" i="32" s="1"/>
  <c r="C237" i="32"/>
  <c r="EP89" i="5"/>
  <c r="D455" i="5" s="1"/>
  <c r="C239" i="5"/>
  <c r="C237" i="58"/>
  <c r="EN89" i="58"/>
  <c r="D453" i="58" s="1"/>
  <c r="C237" i="21"/>
  <c r="EN89" i="21"/>
  <c r="D453" i="21" s="1"/>
  <c r="C239" i="44"/>
  <c r="EP89" i="44"/>
  <c r="D455" i="44" s="1"/>
  <c r="C237" i="8"/>
  <c r="EN89" i="8"/>
  <c r="D453" i="8" s="1"/>
  <c r="EO89" i="43"/>
  <c r="D454" i="43" s="1"/>
  <c r="C238" i="43"/>
  <c r="C237" i="42"/>
  <c r="EN89" i="42"/>
  <c r="D453" i="42" s="1"/>
  <c r="C237" i="56"/>
  <c r="EN89" i="56"/>
  <c r="D453" i="56" s="1"/>
  <c r="C239" i="47"/>
  <c r="EP89" i="47"/>
  <c r="D455" i="47" s="1"/>
  <c r="C237" i="45"/>
  <c r="EN89" i="45"/>
  <c r="D453" i="45" s="1"/>
  <c r="EO89" i="33"/>
  <c r="D454" i="33" s="1"/>
  <c r="C238" i="33"/>
  <c r="C239" i="30"/>
  <c r="EP89" i="30"/>
  <c r="D455" i="30" s="1"/>
  <c r="C240" i="3"/>
  <c r="EQ89" i="3"/>
  <c r="D456" i="3" s="1"/>
  <c r="C240" i="55"/>
  <c r="EQ89" i="55"/>
  <c r="D456" i="55" s="1"/>
  <c r="C240" i="24"/>
  <c r="EQ89" i="24"/>
  <c r="D456" i="24" s="1"/>
  <c r="C240" i="27"/>
  <c r="EQ89" i="27"/>
  <c r="D456" i="27" s="1"/>
  <c r="C240" i="32"/>
  <c r="EQ89" i="32"/>
  <c r="D456" i="32" s="1"/>
  <c r="EQ89" i="2"/>
  <c r="D456" i="2" s="1"/>
  <c r="C240" i="2"/>
  <c r="EO89" i="7"/>
  <c r="D454" i="7" s="1"/>
  <c r="C238" i="7"/>
  <c r="EO89" i="8"/>
  <c r="D454" i="8" s="1"/>
  <c r="C238" i="8"/>
  <c r="C239" i="9"/>
  <c r="EP89" i="9"/>
  <c r="D455" i="9" s="1"/>
  <c r="C240" i="33"/>
  <c r="EQ89" i="33"/>
  <c r="D456" i="33" s="1"/>
  <c r="C238" i="12"/>
  <c r="EO89" i="12"/>
  <c r="D454" i="12" s="1"/>
  <c r="EO89" i="9"/>
  <c r="D454" i="9" s="1"/>
  <c r="C238" i="9"/>
  <c r="EP89" i="15"/>
  <c r="D455" i="15" s="1"/>
  <c r="C239" i="15"/>
  <c r="C238" i="17"/>
  <c r="EO89" i="17"/>
  <c r="D454" i="17" s="1"/>
  <c r="C238" i="16"/>
  <c r="EO89" i="16"/>
  <c r="D454" i="16" s="1"/>
  <c r="EP89" i="7"/>
  <c r="D455" i="7" s="1"/>
  <c r="C239" i="7"/>
  <c r="C238" i="37"/>
  <c r="EO89" i="37"/>
  <c r="D454" i="37" s="1"/>
  <c r="C238" i="44"/>
  <c r="EO89" i="44"/>
  <c r="D454" i="44" s="1"/>
  <c r="EO89" i="40"/>
  <c r="D454" i="40" s="1"/>
  <c r="C238" i="40"/>
  <c r="C238" i="34"/>
  <c r="EO89" i="34"/>
  <c r="D454" i="34" s="1"/>
  <c r="C238" i="14"/>
  <c r="EO89" i="14"/>
  <c r="D454" i="14" s="1"/>
  <c r="C237" i="15"/>
  <c r="EN89" i="15"/>
  <c r="D453" i="15" s="1"/>
  <c r="C238" i="5"/>
  <c r="EO89" i="5"/>
  <c r="D454" i="5" s="1"/>
  <c r="C237" i="47"/>
  <c r="EN89" i="47"/>
  <c r="D453" i="47" s="1"/>
  <c r="EN89" i="30"/>
  <c r="D453" i="30" s="1"/>
  <c r="C237" i="30"/>
  <c r="C238" i="53"/>
  <c r="EO89" i="53"/>
  <c r="D454" i="53" s="1"/>
  <c r="C239" i="51"/>
  <c r="EP89" i="51"/>
  <c r="D455" i="51" s="1"/>
  <c r="C238" i="19"/>
  <c r="EO89" i="19"/>
  <c r="D454" i="19" s="1"/>
  <c r="C237" i="28"/>
  <c r="EN89" i="28"/>
  <c r="D453" i="28" s="1"/>
  <c r="C239" i="19"/>
  <c r="EP89" i="19"/>
  <c r="D455" i="19" s="1"/>
  <c r="EQ89" i="34"/>
  <c r="D456" i="34" s="1"/>
  <c r="C240" i="34"/>
  <c r="EQ89" i="16"/>
  <c r="D456" i="16" s="1"/>
  <c r="C240" i="16"/>
  <c r="EQ89" i="6"/>
  <c r="D456" i="6" s="1"/>
  <c r="C240" i="6"/>
  <c r="EQ89" i="21"/>
  <c r="D456" i="21" s="1"/>
  <c r="C240" i="21"/>
  <c r="C240" i="43"/>
  <c r="EQ89" i="43"/>
  <c r="D456" i="43" s="1"/>
  <c r="C240" i="15"/>
  <c r="EQ89" i="15"/>
  <c r="D456" i="15" s="1"/>
  <c r="C238" i="6"/>
  <c r="EO89" i="6"/>
  <c r="D454" i="6" s="1"/>
  <c r="EP89" i="55"/>
  <c r="D455" i="55" s="1"/>
  <c r="C239" i="55"/>
  <c r="EO89" i="52"/>
  <c r="D454" i="52" s="1"/>
  <c r="C238" i="52"/>
  <c r="C238" i="18"/>
  <c r="EO89" i="18"/>
  <c r="D454" i="18" s="1"/>
  <c r="C239" i="23"/>
  <c r="EP89" i="23"/>
  <c r="D455" i="23" s="1"/>
  <c r="C240" i="13"/>
  <c r="EQ89" i="13"/>
  <c r="D456" i="13" s="1"/>
  <c r="EP89" i="34"/>
  <c r="D455" i="34" s="1"/>
  <c r="C239" i="34"/>
  <c r="C238" i="35"/>
  <c r="EO89" i="35"/>
  <c r="D454" i="35" s="1"/>
  <c r="EP89" i="24"/>
  <c r="D455" i="24" s="1"/>
  <c r="C239" i="24"/>
  <c r="C237" i="10"/>
  <c r="EN89" i="10"/>
  <c r="D453" i="10" s="1"/>
  <c r="C237" i="19"/>
  <c r="EN89" i="19"/>
  <c r="D453" i="19" s="1"/>
  <c r="C239" i="43"/>
  <c r="EP89" i="43"/>
  <c r="D455" i="43" s="1"/>
  <c r="EN89" i="27"/>
  <c r="D453" i="27" s="1"/>
  <c r="C237" i="27"/>
  <c r="EP89" i="21"/>
  <c r="D455" i="21" s="1"/>
  <c r="C239" i="21"/>
  <c r="C238" i="30"/>
  <c r="EO89" i="30"/>
  <c r="D454" i="30" s="1"/>
  <c r="EN89" i="48"/>
  <c r="D453" i="48" s="1"/>
  <c r="C237" i="48"/>
  <c r="C239" i="13"/>
  <c r="EP89" i="13"/>
  <c r="D455" i="13" s="1"/>
  <c r="C237" i="51"/>
  <c r="EN89" i="51"/>
  <c r="D453" i="51" s="1"/>
  <c r="EN89" i="3"/>
  <c r="D453" i="3" s="1"/>
  <c r="C237" i="3"/>
  <c r="C239" i="48"/>
  <c r="EP89" i="48"/>
  <c r="D455" i="48" s="1"/>
  <c r="EP89" i="40"/>
  <c r="D455" i="40" s="1"/>
  <c r="C239" i="40"/>
  <c r="C237" i="16"/>
  <c r="EN89" i="16"/>
  <c r="D453" i="16" s="1"/>
  <c r="EP89" i="28"/>
  <c r="D455" i="28" s="1"/>
  <c r="C239" i="28"/>
  <c r="C237" i="39"/>
  <c r="EN89" i="39"/>
  <c r="D453" i="39" s="1"/>
  <c r="C238" i="56"/>
  <c r="EO89" i="56"/>
  <c r="D454" i="56" s="1"/>
  <c r="C239" i="17"/>
  <c r="EP89" i="17"/>
  <c r="D455" i="17" s="1"/>
  <c r="C240" i="28"/>
  <c r="EQ89" i="28"/>
  <c r="D456" i="28" s="1"/>
  <c r="EQ89" i="56"/>
  <c r="D456" i="56" s="1"/>
  <c r="C240" i="56"/>
  <c r="C240" i="57"/>
  <c r="EQ89" i="57"/>
  <c r="D456" i="57" s="1"/>
  <c r="C240" i="23"/>
  <c r="EQ89" i="23"/>
  <c r="D456" i="23" s="1"/>
  <c r="C240" i="46"/>
  <c r="EQ89" i="46"/>
  <c r="D456" i="46" s="1"/>
  <c r="C240" i="54"/>
  <c r="EQ89" i="54"/>
  <c r="D456" i="54" s="1"/>
  <c r="C239" i="4"/>
  <c r="EP89" i="4"/>
  <c r="D455" i="4" s="1"/>
  <c r="C240" i="35"/>
  <c r="EQ89" i="35"/>
  <c r="D456" i="35" s="1"/>
  <c r="C237" i="9"/>
  <c r="EN89" i="9"/>
  <c r="D453" i="9" s="1"/>
  <c r="EN89" i="24"/>
  <c r="D453" i="24" s="1"/>
  <c r="C237" i="24"/>
  <c r="EP89" i="29"/>
  <c r="D455" i="29" s="1"/>
  <c r="C239" i="29"/>
  <c r="C238" i="27"/>
  <c r="EO89" i="27"/>
  <c r="D454" i="27" s="1"/>
  <c r="EO89" i="55"/>
  <c r="D454" i="55" s="1"/>
  <c r="C238" i="55"/>
  <c r="EO89" i="21"/>
  <c r="D454" i="21" s="1"/>
  <c r="C238" i="21"/>
  <c r="C238" i="20"/>
  <c r="EO89" i="20"/>
  <c r="D454" i="20" s="1"/>
  <c r="C239" i="10"/>
  <c r="EP89" i="10"/>
  <c r="D455" i="10" s="1"/>
  <c r="C237" i="49"/>
  <c r="EN89" i="49"/>
  <c r="D453" i="49" s="1"/>
  <c r="C238" i="24"/>
  <c r="EO89" i="24"/>
  <c r="D454" i="24" s="1"/>
  <c r="EP89" i="35"/>
  <c r="D455" i="35" s="1"/>
  <c r="C239" i="35"/>
  <c r="C237" i="2"/>
  <c r="EN89" i="2"/>
  <c r="D453" i="2" s="1"/>
  <c r="EN89" i="50"/>
  <c r="D453" i="50" s="1"/>
  <c r="C237" i="50"/>
  <c r="C239" i="33"/>
  <c r="EP89" i="33"/>
  <c r="D455" i="33" s="1"/>
  <c r="C238" i="41"/>
  <c r="EO89" i="41"/>
  <c r="D454" i="41" s="1"/>
  <c r="C238" i="49"/>
  <c r="EO89" i="49"/>
  <c r="D454" i="49" s="1"/>
  <c r="C239" i="1"/>
  <c r="EP89" i="1"/>
  <c r="D455" i="1" s="1"/>
  <c r="EN89" i="29"/>
  <c r="D453" i="29" s="1"/>
  <c r="C237" i="29"/>
  <c r="C237" i="5"/>
  <c r="EN89" i="5"/>
  <c r="D453" i="5" s="1"/>
  <c r="EQ89" i="58"/>
  <c r="D456" i="58" s="1"/>
  <c r="C240" i="58"/>
  <c r="EQ89" i="7"/>
  <c r="D456" i="7" s="1"/>
  <c r="C240" i="7"/>
  <c r="C240" i="39"/>
  <c r="EQ89" i="39"/>
  <c r="D456" i="39" s="1"/>
  <c r="C240" i="50"/>
  <c r="EQ89" i="50"/>
  <c r="D456" i="50" s="1"/>
  <c r="C240" i="52"/>
  <c r="EQ89" i="52"/>
  <c r="D456" i="52" s="1"/>
  <c r="C240" i="31"/>
  <c r="EQ89" i="31"/>
  <c r="D456" i="31" s="1"/>
  <c r="C240" i="1"/>
  <c r="EQ89" i="1"/>
  <c r="D456" i="1" s="1"/>
  <c r="EO89" i="3"/>
  <c r="D454" i="3" s="1"/>
  <c r="C238" i="3"/>
  <c r="C239" i="18"/>
  <c r="EP89" i="18"/>
  <c r="D455" i="18" s="1"/>
  <c r="C238" i="58"/>
  <c r="EO89" i="58"/>
  <c r="D454" i="58" s="1"/>
  <c r="C237" i="53"/>
  <c r="EN89" i="53"/>
  <c r="D453" i="53" s="1"/>
  <c r="EQ89" i="48"/>
  <c r="D456" i="48" s="1"/>
  <c r="C240" i="48"/>
  <c r="C238" i="2"/>
  <c r="EO89" i="2"/>
  <c r="D454" i="2" s="1"/>
  <c r="C238" i="23"/>
  <c r="EO89" i="23"/>
  <c r="D454" i="23" s="1"/>
  <c r="C239" i="8"/>
  <c r="EP89" i="8"/>
  <c r="D455" i="8" s="1"/>
  <c r="EN89" i="35"/>
  <c r="D453" i="35" s="1"/>
  <c r="C237" i="35"/>
  <c r="C239" i="49"/>
  <c r="EP89" i="49"/>
  <c r="D455" i="49" s="1"/>
  <c r="EP89" i="57"/>
  <c r="D455" i="57" s="1"/>
  <c r="C239" i="57"/>
  <c r="C237" i="57"/>
  <c r="EN89" i="57"/>
  <c r="D453" i="57" s="1"/>
  <c r="C239" i="6"/>
  <c r="EP89" i="6"/>
  <c r="D455" i="6" s="1"/>
  <c r="C239" i="2"/>
  <c r="EP89" i="2"/>
  <c r="D455" i="2" s="1"/>
  <c r="EN89" i="13"/>
  <c r="D453" i="13" s="1"/>
  <c r="C237" i="13"/>
  <c r="EP89" i="31"/>
  <c r="D455" i="31" s="1"/>
  <c r="C239" i="31"/>
  <c r="C238" i="4"/>
  <c r="EO89" i="4"/>
  <c r="D454" i="4" s="1"/>
  <c r="EO89" i="15"/>
  <c r="D454" i="15" s="1"/>
  <c r="C238" i="15"/>
  <c r="EP89" i="50"/>
  <c r="D455" i="50" s="1"/>
  <c r="C239" i="50"/>
  <c r="EN89" i="14"/>
  <c r="D453" i="14" s="1"/>
  <c r="C237" i="14"/>
  <c r="C237" i="4"/>
  <c r="EN89" i="4"/>
  <c r="D453" i="4" s="1"/>
  <c r="EP89" i="53"/>
  <c r="D455" i="53" s="1"/>
  <c r="C239" i="53"/>
  <c r="C238" i="32"/>
  <c r="EO89" i="32"/>
  <c r="D454" i="32" s="1"/>
  <c r="C238" i="29"/>
  <c r="EO89" i="29"/>
  <c r="D454" i="29" s="1"/>
  <c r="C240" i="47"/>
  <c r="EQ89" i="47"/>
  <c r="D456" i="47" s="1"/>
  <c r="EQ89" i="29"/>
  <c r="D456" i="29" s="1"/>
  <c r="C240" i="29"/>
  <c r="EQ89" i="8"/>
  <c r="D456" i="8" s="1"/>
  <c r="C240" i="8"/>
  <c r="EQ89" i="37"/>
  <c r="D456" i="37" s="1"/>
  <c r="C240" i="37"/>
  <c r="C240" i="53"/>
  <c r="EQ89" i="53"/>
  <c r="D456" i="53" s="1"/>
  <c r="EQ89" i="45"/>
  <c r="D456" i="45" s="1"/>
  <c r="C240" i="45"/>
  <c r="EQ89" i="51"/>
  <c r="D456" i="51" s="1"/>
  <c r="C240" i="51"/>
  <c r="EN89" i="44"/>
  <c r="D453" i="44" s="1"/>
  <c r="C237" i="44"/>
  <c r="C239" i="41"/>
  <c r="EP89" i="41"/>
  <c r="D455" i="41" s="1"/>
  <c r="C237" i="1"/>
  <c r="EN89" i="1"/>
  <c r="D453" i="1" s="1"/>
  <c r="C240" i="49"/>
  <c r="EQ89" i="49"/>
  <c r="D456" i="49" s="1"/>
  <c r="C237" i="31"/>
  <c r="EN89" i="31"/>
  <c r="D453" i="31" s="1"/>
  <c r="C237" i="37"/>
  <c r="EN89" i="37"/>
  <c r="D453" i="37" s="1"/>
  <c r="C239" i="39"/>
  <c r="EP89" i="39"/>
  <c r="D455" i="39" s="1"/>
  <c r="C238" i="10"/>
  <c r="EO89" i="10"/>
  <c r="D454" i="10" s="1"/>
  <c r="C239" i="20"/>
  <c r="EP89" i="20"/>
  <c r="D455" i="20" s="1"/>
  <c r="C237" i="46"/>
  <c r="EN89" i="46"/>
  <c r="D453" i="46" s="1"/>
  <c r="C238" i="47"/>
  <c r="EO89" i="47"/>
  <c r="D454" i="47" s="1"/>
  <c r="C239" i="46"/>
  <c r="EP89" i="46"/>
  <c r="D455" i="46" s="1"/>
  <c r="C237" i="12"/>
  <c r="EN89" i="12"/>
  <c r="D453" i="12" s="1"/>
  <c r="C238" i="13"/>
  <c r="EO89" i="13"/>
  <c r="D454" i="13" s="1"/>
  <c r="C239" i="3"/>
  <c r="EP89" i="3"/>
  <c r="D455" i="3" s="1"/>
  <c r="C239" i="45"/>
  <c r="EP89" i="45"/>
  <c r="D455" i="45" s="1"/>
  <c r="EN89" i="7"/>
  <c r="D453" i="7" s="1"/>
  <c r="C237" i="7"/>
  <c r="C239" i="56"/>
  <c r="EP89" i="56"/>
  <c r="D455" i="56" s="1"/>
  <c r="EO89" i="48"/>
  <c r="D454" i="48" s="1"/>
  <c r="C238" i="48"/>
  <c r="C238" i="46"/>
  <c r="EO89" i="46"/>
  <c r="D454" i="46" s="1"/>
  <c r="C239" i="42"/>
  <c r="EP89" i="42"/>
  <c r="D455" i="42" s="1"/>
  <c r="C237" i="55"/>
  <c r="EN89" i="55"/>
  <c r="D453" i="55" s="1"/>
  <c r="C239" i="52"/>
  <c r="EP89" i="52"/>
  <c r="D455" i="52" s="1"/>
  <c r="EQ89" i="14"/>
  <c r="D456" i="14" s="1"/>
  <c r="C240" i="14"/>
  <c r="EQ89" i="18"/>
  <c r="D456" i="18" s="1"/>
  <c r="C240" i="18"/>
  <c r="C240" i="5"/>
  <c r="EQ89" i="5"/>
  <c r="D456" i="5" s="1"/>
  <c r="C240" i="44"/>
  <c r="EQ89" i="44"/>
  <c r="D456" i="44" s="1"/>
  <c r="C240" i="9"/>
  <c r="EQ89" i="9"/>
  <c r="D456" i="9" s="1"/>
  <c r="EQ89" i="30"/>
  <c r="D456" i="30" s="1"/>
  <c r="C240" i="30"/>
  <c r="C240" i="4"/>
  <c r="EQ89" i="4"/>
  <c r="D456" i="4" s="1"/>
  <c r="EO89" i="42"/>
  <c r="D454" i="42" s="1"/>
  <c r="C238" i="42"/>
  <c r="C238" i="51"/>
  <c r="EO89" i="51"/>
  <c r="D454" i="51" s="1"/>
  <c r="C239" i="58"/>
  <c r="EP89" i="58"/>
  <c r="D455" i="58" s="1"/>
  <c r="EN89" i="20"/>
  <c r="D453" i="20" s="1"/>
  <c r="C237" i="20"/>
  <c r="EP89" i="37"/>
  <c r="D455" i="37" s="1"/>
  <c r="C239" i="37"/>
  <c r="EN89" i="33"/>
  <c r="D453" i="33" s="1"/>
  <c r="C237" i="33"/>
  <c r="C237" i="18"/>
  <c r="EN89" i="18"/>
  <c r="D453" i="18" s="1"/>
  <c r="C239" i="32"/>
  <c r="EP89" i="32"/>
  <c r="D455" i="32" s="1"/>
  <c r="C238" i="54"/>
  <c r="EO89" i="54"/>
  <c r="D454" i="54" s="1"/>
  <c r="EN89" i="52"/>
  <c r="D453" i="52" s="1"/>
  <c r="C237" i="52"/>
  <c r="C239" i="14"/>
  <c r="EP89" i="14"/>
  <c r="D455" i="14" s="1"/>
  <c r="C237" i="17"/>
  <c r="EN89" i="17"/>
  <c r="D453" i="17" s="1"/>
  <c r="C238" i="57"/>
  <c r="EO89" i="57"/>
  <c r="D454" i="57" s="1"/>
  <c r="C239" i="54"/>
  <c r="EP89" i="54"/>
  <c r="D455" i="54" s="1"/>
  <c r="EN89" i="34"/>
  <c r="D453" i="34" s="1"/>
  <c r="C237" i="34"/>
  <c r="EN89" i="40"/>
  <c r="D453" i="40" s="1"/>
  <c r="C237" i="40"/>
  <c r="C238" i="28"/>
  <c r="EO89" i="28"/>
  <c r="D454" i="28" s="1"/>
  <c r="C238" i="39"/>
  <c r="EO89" i="39"/>
  <c r="D454" i="39" s="1"/>
  <c r="C239" i="16"/>
  <c r="EP89" i="16"/>
  <c r="D455" i="16" s="1"/>
  <c r="C240" i="20"/>
  <c r="EQ89" i="20"/>
  <c r="D456" i="20" s="1"/>
  <c r="C240" i="12"/>
  <c r="EQ89" i="12"/>
  <c r="D456" i="12" s="1"/>
  <c r="EQ89" i="40"/>
  <c r="D456" i="40" s="1"/>
  <c r="C240" i="40"/>
  <c r="EQ89" i="42"/>
  <c r="D456" i="42" s="1"/>
  <c r="C240" i="42"/>
  <c r="C240" i="41"/>
  <c r="EQ89" i="41"/>
  <c r="D456" i="41" s="1"/>
  <c r="EQ89" i="17"/>
  <c r="D456" i="17" s="1"/>
  <c r="C240" i="17"/>
  <c r="EQ89" i="10"/>
  <c r="D456" i="10" s="1"/>
  <c r="C240" i="10"/>
  <c r="H40" i="24" l="1"/>
  <c r="I40" i="24" l="1"/>
  <c r="O40" i="24" l="1"/>
  <c r="F40" i="53" l="1"/>
  <c r="F40" i="4"/>
  <c r="F40" i="7"/>
  <c r="F40" i="34" l="1"/>
  <c r="F40" i="49"/>
  <c r="F40" i="2"/>
  <c r="F40" i="20"/>
  <c r="F40" i="18"/>
  <c r="F40" i="42"/>
  <c r="F40" i="55"/>
  <c r="F40" i="48"/>
  <c r="F40" i="45"/>
  <c r="F40" i="46"/>
  <c r="F40" i="19"/>
  <c r="F40" i="57"/>
  <c r="F40" i="27"/>
  <c r="F40" i="37"/>
  <c r="F40" i="14"/>
  <c r="F40" i="32"/>
  <c r="F40" i="44"/>
  <c r="F40" i="41"/>
  <c r="F40" i="51"/>
  <c r="F40" i="30"/>
  <c r="F40" i="58"/>
  <c r="F40" i="28"/>
  <c r="F40" i="40"/>
  <c r="F40" i="21"/>
  <c r="F40" i="47"/>
  <c r="F40" i="5"/>
  <c r="F40" i="17"/>
  <c r="F40" i="33"/>
  <c r="F40" i="50"/>
  <c r="F40" i="39"/>
  <c r="F40" i="13"/>
  <c r="F40" i="3"/>
  <c r="F40" i="29"/>
  <c r="F40" i="16"/>
  <c r="F40" i="23"/>
  <c r="F40" i="31"/>
  <c r="F40" i="52"/>
  <c r="E40" i="6" l="1"/>
  <c r="E40" i="1"/>
  <c r="E40" i="15" l="1"/>
  <c r="C40" i="15" s="1"/>
  <c r="E40" i="54"/>
  <c r="E40" i="27"/>
  <c r="E40" i="20"/>
  <c r="E40" i="13"/>
  <c r="E40" i="55"/>
  <c r="E40" i="21"/>
  <c r="E40" i="19"/>
  <c r="E40" i="18"/>
  <c r="E40" i="32"/>
  <c r="E40" i="3"/>
  <c r="E40" i="53"/>
  <c r="E40" i="42"/>
  <c r="E40" i="29"/>
  <c r="E40" i="49"/>
  <c r="E40" i="17"/>
  <c r="E40" i="14"/>
  <c r="E40" i="37"/>
  <c r="E40" i="44"/>
  <c r="E40" i="31"/>
  <c r="E40" i="28"/>
  <c r="E40" i="33"/>
  <c r="E40" i="40"/>
  <c r="E40" i="51"/>
  <c r="E40" i="45"/>
  <c r="E40" i="2"/>
  <c r="E40" i="5"/>
  <c r="E40" i="39"/>
  <c r="E40" i="23"/>
  <c r="E40" i="47"/>
  <c r="E40" i="30"/>
  <c r="E40" i="52"/>
  <c r="E40" i="41"/>
  <c r="E40" i="48"/>
  <c r="E40" i="50"/>
  <c r="E40" i="58"/>
  <c r="E40" i="46"/>
  <c r="E40" i="57"/>
  <c r="E40" i="16" l="1"/>
  <c r="G40" i="4" l="1"/>
  <c r="G40" i="9" l="1"/>
  <c r="C40" i="9" s="1"/>
  <c r="G40" i="1"/>
  <c r="G40" i="48"/>
  <c r="G40" i="32"/>
  <c r="G40" i="30"/>
  <c r="G40" i="46"/>
  <c r="G40" i="44"/>
  <c r="G40" i="31"/>
  <c r="G40" i="21"/>
  <c r="G40" i="14"/>
  <c r="G40" i="3"/>
  <c r="G40" i="41"/>
  <c r="G40" i="52"/>
  <c r="G40" i="42"/>
  <c r="G40" i="23"/>
  <c r="G40" i="53"/>
  <c r="G40" i="27"/>
  <c r="G40" i="20"/>
  <c r="G40" i="57"/>
  <c r="G40" i="18"/>
  <c r="G40" i="45"/>
  <c r="G40" i="16"/>
  <c r="G40" i="47"/>
  <c r="G40" i="51"/>
  <c r="G40" i="40"/>
  <c r="G40" i="39"/>
  <c r="G40" i="17"/>
  <c r="G40" i="55"/>
  <c r="G40" i="37"/>
  <c r="G40" i="58"/>
  <c r="G40" i="33"/>
  <c r="G40" i="13"/>
  <c r="G40" i="49"/>
  <c r="G40" i="28"/>
  <c r="G40" i="19"/>
  <c r="G40" i="5"/>
  <c r="G40" i="2"/>
  <c r="G40" i="29"/>
  <c r="G40" i="7" l="1"/>
  <c r="D40" i="4" l="1"/>
  <c r="C40" i="4" s="1"/>
  <c r="D40" i="6"/>
  <c r="D40" i="43" l="1"/>
  <c r="C40" i="43" s="1"/>
  <c r="D40" i="48"/>
  <c r="D40" i="5"/>
  <c r="D40" i="30"/>
  <c r="D40" i="44"/>
  <c r="D40" i="21"/>
  <c r="D40" i="45"/>
  <c r="D40" i="3"/>
  <c r="D40" i="53"/>
  <c r="D40" i="37"/>
  <c r="D40" i="14"/>
  <c r="D40" i="52"/>
  <c r="D40" i="39"/>
  <c r="D40" i="32"/>
  <c r="D40" i="47"/>
  <c r="D40" i="2"/>
  <c r="D40" i="58"/>
  <c r="D40" i="50"/>
  <c r="D40" i="27"/>
  <c r="D40" i="55"/>
  <c r="D40" i="31"/>
  <c r="D40" i="23"/>
  <c r="D40" i="33"/>
  <c r="D40" i="57"/>
  <c r="D40" i="29"/>
  <c r="D40" i="17"/>
  <c r="D40" i="46"/>
  <c r="D40" i="1"/>
  <c r="D40" i="20"/>
  <c r="D40" i="18"/>
  <c r="D40" i="40"/>
  <c r="D40" i="16"/>
  <c r="D40" i="41"/>
  <c r="D40" i="13"/>
  <c r="D40" i="42"/>
  <c r="D40" i="28"/>
  <c r="D40" i="19"/>
  <c r="D40" i="49"/>
  <c r="D40" i="51"/>
  <c r="D40" i="24" l="1"/>
  <c r="C40" i="24" s="1"/>
  <c r="I40" i="34" l="1"/>
  <c r="C40" i="34" s="1"/>
  <c r="I40" i="12"/>
  <c r="I40" i="21"/>
  <c r="I40" i="18" l="1"/>
  <c r="I40" i="37"/>
  <c r="I40" i="29"/>
  <c r="I40" i="51"/>
  <c r="I40" i="7"/>
  <c r="I40" i="40"/>
  <c r="I40" i="50"/>
  <c r="I40" i="3"/>
  <c r="I40" i="39"/>
  <c r="I40" i="42"/>
  <c r="I40" i="47"/>
  <c r="I40" i="32"/>
  <c r="I40" i="41"/>
  <c r="I40" i="5"/>
  <c r="I40" i="28"/>
  <c r="I40" i="31"/>
  <c r="I40" i="20"/>
  <c r="I40" i="53"/>
  <c r="I40" i="27"/>
  <c r="I40" i="16"/>
  <c r="I40" i="52"/>
  <c r="I40" i="44"/>
  <c r="I40" i="48"/>
  <c r="I40" i="23"/>
  <c r="I40" i="57"/>
  <c r="I40" i="17"/>
  <c r="I40" i="49"/>
  <c r="I40" i="58"/>
  <c r="I40" i="46"/>
  <c r="I40" i="13"/>
  <c r="I40" i="19"/>
  <c r="I40" i="2"/>
  <c r="I40" i="55"/>
  <c r="I40" i="6"/>
  <c r="C40" i="6" s="1"/>
  <c r="I40" i="30"/>
  <c r="I40" i="14"/>
  <c r="I40" i="33"/>
  <c r="I40" i="45"/>
  <c r="C40" i="50" l="1"/>
  <c r="C40" i="41"/>
  <c r="C40" i="54"/>
  <c r="C40" i="7"/>
  <c r="C40" i="1"/>
  <c r="C40" i="31"/>
  <c r="C40" i="12"/>
  <c r="C40" i="52"/>
  <c r="C40" i="21"/>
  <c r="C40" i="51" l="1"/>
  <c r="C40" i="55"/>
  <c r="C40" i="46"/>
  <c r="C40" i="28"/>
  <c r="C40" i="47"/>
  <c r="C40" i="29"/>
  <c r="C40" i="5"/>
  <c r="C40" i="16"/>
  <c r="C40" i="3"/>
  <c r="C40" i="48"/>
  <c r="C40" i="58"/>
  <c r="C40" i="33"/>
  <c r="C40" i="23"/>
  <c r="C40" i="37"/>
  <c r="C40" i="13"/>
  <c r="C40" i="30"/>
  <c r="C40" i="27"/>
  <c r="C40" i="20"/>
  <c r="C40" i="18"/>
  <c r="C40" i="49"/>
  <c r="C40" i="39"/>
  <c r="C40" i="53"/>
  <c r="C40" i="2"/>
  <c r="C40" i="19"/>
  <c r="C40" i="44"/>
  <c r="C40" i="14"/>
  <c r="C40" i="40"/>
  <c r="C40" i="45"/>
  <c r="C40" i="17"/>
  <c r="C40" i="32"/>
  <c r="C40" i="57"/>
  <c r="C40" i="42"/>
</calcChain>
</file>

<file path=xl/sharedStrings.xml><?xml version="1.0" encoding="utf-8"?>
<sst xmlns="http://schemas.openxmlformats.org/spreadsheetml/2006/main" count="4122" uniqueCount="131">
  <si>
    <t>Source:  based on General Administration of Customs of the Peoples' Republic of China</t>
  </si>
  <si>
    <t>Year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</si>
  <si>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</si>
  <si>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</si>
  <si>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</si>
  <si>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</si>
  <si>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</si>
  <si>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</si>
  <si>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</si>
  <si>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</si>
  <si>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</si>
  <si>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</si>
  <si>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</si>
  <si>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</si>
  <si>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r>
      <t>Import value</t>
    </r>
    <r>
      <rPr>
        <sz val="10"/>
        <rFont val="Arial"/>
        <family val="2"/>
      </rPr>
      <t xml:space="preserve">  </t>
    </r>
    <r>
      <rPr>
        <i/>
        <sz val="10"/>
        <rFont val="Arial"/>
        <family val="2"/>
      </rPr>
      <t>(US$ million, cif, nominal)</t>
    </r>
  </si>
  <si>
    <r>
      <t xml:space="preserve">China's imports of sawn wood from Democratic Republic of Congo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</si>
  <si>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Mozambique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</si>
  <si>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Cameroon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</si>
  <si>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Benin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</si>
  <si>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Gambia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</si>
  <si>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Ghana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</si>
  <si>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Guinea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</si>
  <si>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Guinea-Bissau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</si>
  <si>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Ivory Coast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</si>
  <si>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Liberia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</si>
  <si>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Nigeria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</si>
  <si>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Sierra Leone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</si>
  <si>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Togo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</si>
  <si>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Madagascar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</si>
  <si>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Burma / Myanmar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</si>
  <si>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Cambodia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</si>
  <si>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Indonesia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</si>
  <si>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Lao PDR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</si>
  <si>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Malaysia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</si>
  <si>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Thailand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</si>
  <si>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Vietnam  </t>
    </r>
    <r>
      <rPr>
        <sz val="10"/>
        <color indexed="12"/>
        <rFont val="Arial"/>
        <family val="2"/>
      </rPr>
      <t>[- China's commodity code 4407]</t>
    </r>
  </si>
  <si>
    <r>
      <t>Import value</t>
    </r>
    <r>
      <rPr>
        <sz val="10"/>
        <rFont val="Arial"/>
        <family val="2"/>
      </rPr>
      <t xml:space="preserve">  </t>
    </r>
    <r>
      <rPr>
        <i/>
        <sz val="10"/>
        <rFont val="Arial"/>
        <family val="2"/>
      </rPr>
      <t xml:space="preserve">(US$ </t>
    </r>
    <r>
      <rPr>
        <i/>
        <sz val="10"/>
        <color indexed="10"/>
        <rFont val="Arial"/>
        <family val="2"/>
      </rPr>
      <t>billion</t>
    </r>
    <r>
      <rPr>
        <i/>
        <sz val="10"/>
        <rFont val="Arial"/>
        <family val="2"/>
      </rPr>
      <t>, cif, nominal)</t>
    </r>
  </si>
  <si>
    <r>
      <t xml:space="preserve">China's imports of sawn wood from Panama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</si>
  <si>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Nicaragua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</si>
  <si>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Tanzania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</si>
  <si>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Republic of Congo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</si>
  <si>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Mexico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</si>
  <si>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Gabon  </t>
    </r>
    <r>
      <rPr>
        <sz val="10"/>
        <color indexed="12"/>
        <rFont val="Arial"/>
        <family val="2"/>
      </rPr>
      <t>[- China's commodity code 4407]</t>
    </r>
  </si>
  <si>
    <t>NB - almost all this comprises rubberwood</t>
  </si>
  <si>
    <t>NB - almost all this is likely to derive from tree farms (probably albizia / falcata, perhaps from Mindanao)</t>
  </si>
  <si>
    <r>
      <t xml:space="preserve">China's imports of sawn wood from the Philippines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</si>
  <si>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Burkina Faso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</si>
  <si>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Mali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</si>
  <si>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Solomon Islands  </t>
    </r>
    <r>
      <rPr>
        <i/>
        <sz val="10"/>
        <color indexed="12"/>
        <rFont val="Arial"/>
        <family val="2"/>
      </rPr>
      <t>[- China's commodity code 4407]</t>
    </r>
  </si>
  <si>
    <r>
      <t xml:space="preserve">China's imports of sawn wood from Papua New Guinea  </t>
    </r>
    <r>
      <rPr>
        <i/>
        <sz val="10"/>
        <color indexed="12"/>
        <rFont val="Arial"/>
        <family val="2"/>
      </rPr>
      <t>[- China's commodity code 4407]</t>
    </r>
  </si>
  <si>
    <r>
      <t xml:space="preserve">China's imports of sawn wood from Fiji  </t>
    </r>
    <r>
      <rPr>
        <i/>
        <sz val="10"/>
        <color indexed="12"/>
        <rFont val="Arial"/>
        <family val="2"/>
      </rPr>
      <t>[- China's commodity code 4407]</t>
    </r>
  </si>
  <si>
    <r>
      <t xml:space="preserve">China's imports of sawn wood from Bolivia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</si>
  <si>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Ecuador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</si>
  <si>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Peru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</si>
  <si>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Central African Republic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</si>
  <si>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Equatorial Guinea  </t>
    </r>
    <r>
      <rPr>
        <sz val="10"/>
        <color indexed="12"/>
        <rFont val="Arial"/>
        <family val="2"/>
      </rPr>
      <t>[- China's commodity code 4407]</t>
    </r>
  </si>
  <si>
    <t>Note:  the volumes in purple italics shown here since 01 January 2014 are estimates deriving from source data in units of weight</t>
  </si>
  <si>
    <t xml:space="preserve">   </t>
  </si>
  <si>
    <r>
      <t xml:space="preserve">China's imports of sawn wood from Colombia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</si>
  <si>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Suriname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</si>
  <si>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Paraguay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</si>
  <si>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Venezuela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</si>
  <si>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Guatemala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</si>
  <si>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Guyana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</si>
  <si>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Belize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</si>
  <si>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Costa Rica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</si>
  <si>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El Salvador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</si>
  <si>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Honduras  </t>
    </r>
    <r>
      <rPr>
        <sz val="10"/>
        <color indexed="12"/>
        <rFont val="Arial"/>
        <family val="2"/>
      </rPr>
      <t>[- China's commodity code 4407]</t>
    </r>
  </si>
  <si>
    <t>yt 31 12 2010</t>
  </si>
  <si>
    <t>yt 31 03 2011</t>
  </si>
  <si>
    <t>yt 30 06 2011</t>
  </si>
  <si>
    <t>yt 30 09 2011</t>
  </si>
  <si>
    <t>yt 31 12 2011</t>
  </si>
  <si>
    <t>yt 31 03 2012</t>
  </si>
  <si>
    <t>yt 30 06 2012</t>
  </si>
  <si>
    <t>yt 30 09 2012</t>
  </si>
  <si>
    <t>yt 31 12 2012</t>
  </si>
  <si>
    <t>yt 31 03 2013</t>
  </si>
  <si>
    <t>yt 30 06 2013</t>
  </si>
  <si>
    <t>yt 30 09 2013</t>
  </si>
  <si>
    <t>yt 31 12 2013</t>
  </si>
  <si>
    <t>yt 31 03 2014</t>
  </si>
  <si>
    <t>yt 30 06 2014</t>
  </si>
  <si>
    <t>yt 30 09 2014</t>
  </si>
  <si>
    <t>yt 31 12 2014</t>
  </si>
  <si>
    <t>yt 31 03 2015</t>
  </si>
  <si>
    <t>yt 30 06 2015</t>
  </si>
  <si>
    <t>yt 30 09 2015</t>
  </si>
  <si>
    <t>yt 31 12 2015</t>
  </si>
  <si>
    <t>yt 31 03 2016</t>
  </si>
  <si>
    <t>yt 30 06 2016</t>
  </si>
  <si>
    <t>yt 30 09 2016</t>
  </si>
  <si>
    <t>yt 31 12 2016</t>
  </si>
  <si>
    <t>yt 31 03 2017</t>
  </si>
  <si>
    <t>yt 30 06 2017</t>
  </si>
  <si>
    <t>yt 30 09 2017</t>
  </si>
  <si>
    <t>yt 31 12 2017</t>
  </si>
  <si>
    <t>yt 31 03 2018</t>
  </si>
  <si>
    <t>yt 30 06 2018</t>
  </si>
  <si>
    <t>yt 30 09 2018</t>
  </si>
  <si>
    <t>yt 31 12 2018</t>
  </si>
  <si>
    <t>yt 31 03 2019</t>
  </si>
  <si>
    <t>yt 30 06 2019</t>
  </si>
  <si>
    <t>yt 30 09 2019</t>
  </si>
  <si>
    <t>yt 31 12 2019</t>
  </si>
  <si>
    <t>yt 31 03 2020</t>
  </si>
  <si>
    <t>yt 30 06 2020</t>
  </si>
  <si>
    <t>yt 30 09 2020</t>
  </si>
  <si>
    <t>yt 31 12 2020</t>
  </si>
  <si>
    <t>"Rosewood"</t>
  </si>
  <si>
    <t>Other species</t>
  </si>
  <si>
    <t>All</t>
  </si>
  <si>
    <r>
      <t xml:space="preserve">China's imports of sawn wood from Zambia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</si>
  <si>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non-coniferous sawn wood from all countries worldwide  </t>
    </r>
    <r>
      <rPr>
        <sz val="10"/>
        <color indexed="12"/>
        <rFont val="Arial"/>
        <family val="2"/>
      </rPr>
      <t>[- China's commodity code 4407]</t>
    </r>
  </si>
  <si>
    <r>
      <t xml:space="preserve">China's imports of sawn wood from Singapore  </t>
    </r>
    <r>
      <rPr>
        <sz val="10"/>
        <color indexed="12"/>
        <rFont val="Arial"/>
        <family val="2"/>
      </rPr>
      <t>[- China's commodity code 4407]</t>
    </r>
  </si>
  <si>
    <t>NB the difference between unit values per tonnne and cubic metre is attributable to the timber being primarily of balsa (very light)</t>
  </si>
  <si>
    <r>
      <rPr>
        <i/>
        <sz val="11"/>
        <color rgb="FF0000FF"/>
        <rFont val="Arial"/>
        <family val="2"/>
      </rPr>
      <t>Weight</t>
    </r>
    <r>
      <rPr>
        <i/>
        <sz val="10"/>
        <color indexed="12"/>
        <rFont val="Arial"/>
        <family val="2"/>
      </rPr>
      <t xml:space="preserve">  (thousand tonnes)</t>
    </r>
  </si>
  <si>
    <r>
      <t>Weight</t>
    </r>
    <r>
      <rPr>
        <i/>
        <sz val="10"/>
        <color indexed="12"/>
        <rFont val="Arial"/>
        <family val="2"/>
      </rPr>
      <t xml:space="preserve">  (thousand tonnes)</t>
    </r>
  </si>
  <si>
    <r>
      <t>Volume</t>
    </r>
    <r>
      <rPr>
        <sz val="10"/>
        <color indexed="10"/>
        <rFont val="Arial"/>
        <family val="2"/>
      </rPr>
      <t xml:space="preserve">  (</t>
    </r>
    <r>
      <rPr>
        <i/>
        <sz val="10"/>
        <color indexed="10"/>
        <rFont val="Arial"/>
        <family val="2"/>
      </rPr>
      <t>thousand cubic metres</t>
    </r>
    <r>
      <rPr>
        <sz val="10"/>
        <color indexed="10"/>
        <rFont val="Arial"/>
        <family val="2"/>
      </rPr>
      <t xml:space="preserve">)  </t>
    </r>
    <r>
      <rPr>
        <sz val="8"/>
        <color rgb="FF7030A0"/>
        <rFont val="Arial"/>
        <family val="2"/>
      </rPr>
      <t>[estimated from annual data 2014-2016 inclusive]</t>
    </r>
  </si>
  <si>
    <r>
      <t>Volume</t>
    </r>
    <r>
      <rPr>
        <sz val="10"/>
        <color indexed="10"/>
        <rFont val="Arial"/>
        <family val="2"/>
      </rPr>
      <t xml:space="preserve">  (</t>
    </r>
    <r>
      <rPr>
        <i/>
        <sz val="10"/>
        <color indexed="10"/>
        <rFont val="Arial"/>
        <family val="2"/>
      </rPr>
      <t>million cubic metres</t>
    </r>
    <r>
      <rPr>
        <sz val="10"/>
        <color indexed="10"/>
        <rFont val="Arial"/>
        <family val="2"/>
      </rPr>
      <t xml:space="preserve">)  </t>
    </r>
    <r>
      <rPr>
        <sz val="8"/>
        <color rgb="FF7030A0"/>
        <rFont val="Arial"/>
        <family val="2"/>
      </rPr>
      <t>[estimated from annual data 2014-2016 inclusive]</t>
    </r>
  </si>
  <si>
    <r>
      <t>Weight</t>
    </r>
    <r>
      <rPr>
        <i/>
        <sz val="10"/>
        <color indexed="12"/>
        <rFont val="Arial"/>
        <family val="2"/>
      </rPr>
      <t xml:space="preserve">  (million tonnes)</t>
    </r>
  </si>
  <si>
    <r>
      <t>Unit import value  (</t>
    </r>
    <r>
      <rPr>
        <i/>
        <sz val="10"/>
        <rFont val="Arial"/>
        <family val="2"/>
      </rPr>
      <t xml:space="preserve">US$ per </t>
    </r>
    <r>
      <rPr>
        <b/>
        <i/>
        <sz val="10"/>
        <rFont val="Arial"/>
        <family val="2"/>
      </rPr>
      <t>cubic metre</t>
    </r>
    <r>
      <rPr>
        <sz val="11"/>
        <rFont val="Arial"/>
        <family val="2"/>
      </rPr>
      <t xml:space="preserve">) </t>
    </r>
    <r>
      <rPr>
        <sz val="8"/>
        <rFont val="Arial"/>
        <family val="2"/>
      </rPr>
      <t>- NB if nominal import value exceeds US$ 500,000</t>
    </r>
  </si>
  <si>
    <r>
      <t xml:space="preserve">China's imports of </t>
    </r>
    <r>
      <rPr>
        <b/>
        <sz val="12"/>
        <color rgb="FFC00000"/>
        <rFont val="Arial"/>
        <family val="2"/>
      </rPr>
      <t>non-coniferous</t>
    </r>
    <r>
      <rPr>
        <b/>
        <sz val="12"/>
        <rFont val="Arial"/>
        <family val="2"/>
      </rPr>
      <t xml:space="preserve"> sawn wood from Brazil  </t>
    </r>
    <r>
      <rPr>
        <sz val="10"/>
        <color indexed="12"/>
        <rFont val="Arial"/>
        <family val="2"/>
      </rPr>
      <t>[- China's commodity codes 44072* and 44079*]</t>
    </r>
  </si>
  <si>
    <t>yt 31 03 2021</t>
  </si>
  <si>
    <t>yt 30 06 2021</t>
  </si>
  <si>
    <t>yt 30 09 2021</t>
  </si>
  <si>
    <t>yt 31 12 2021</t>
  </si>
  <si>
    <t>yt 31 03 2022</t>
  </si>
  <si>
    <t>yt 30 06 2022</t>
  </si>
  <si>
    <t>yt 30 09 2022</t>
  </si>
  <si>
    <t>yt 31 12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</si>
</sst>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36">
    <font>
      <sz val="10"/>
      <name val="Arial"/>
    </font>
    <font>
      <sz val="10"/>
      <color theme="1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i/>
      <sz val="10"/>
      <name val="Arial"/>
      <family val="2"/>
    </font>
    <font>
      <sz val="11"/>
      <name val="Arial"/>
      <family val="2"/>
    </font>
    <font>
      <sz val="10"/>
      <color indexed="9"/>
      <name val="Arial"/>
      <family val="2"/>
    </font>
    <font>
      <b/>
      <sz val="11"/>
      <name val="Arial"/>
      <family val="2"/>
    </font>
    <font>
      <sz val="8"/>
      <name val="Arial"/>
      <family val="2"/>
    </font>
    <font>
      <sz val="10"/>
      <color indexed="12"/>
      <name val="Arial"/>
      <family val="2"/>
    </font>
    <font>
      <i/>
      <sz val="10"/>
      <color indexed="10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b/>
      <sz val="10"/>
      <color indexed="19"/>
      <name val="Arial"/>
      <family val="2"/>
    </font>
    <font>
      <b/>
      <sz val="10"/>
      <color indexed="50"/>
      <name val="Arial"/>
      <family val="2"/>
    </font>
    <font>
      <i/>
      <sz val="10"/>
      <color indexed="12"/>
      <name val="Arial"/>
      <family val="2"/>
    </font>
    <font>
      <b/>
      <sz val="10"/>
      <color indexed="12"/>
      <name val="Arial"/>
      <family val="2"/>
    </font>
    <font>
      <sz val="11"/>
      <color indexed="10"/>
      <name val="Arial"/>
      <family val="2"/>
    </font>
    <font>
      <sz val="10"/>
      <color indexed="10"/>
      <name val="Arial"/>
      <family val="2"/>
    </font>
    <font>
      <b/>
      <i/>
      <sz val="10"/>
      <name val="Arial"/>
      <family val="2"/>
    </font>
    <font>
      <b/>
      <sz val="10"/>
      <color indexed="10"/>
      <name val="Arial"/>
      <family val="2"/>
    </font>
    <font>
      <i/>
      <sz val="10"/>
      <color indexed="9"/>
      <name val="Arial"/>
      <family val="2"/>
    </font>
    <font>
      <sz val="10"/>
      <color theme="0"/>
      <name val="Arial"/>
      <family val="2"/>
    </font>
    <font>
      <sz val="10"/>
      <color rgb="FF0000FF"/>
      <name val="Arial"/>
      <family val="2"/>
    </font>
    <font>
      <b/>
      <sz val="10"/>
      <color rgb="FF0000FF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i/>
      <sz val="11"/>
      <color rgb="FF0000FF"/>
      <name val="Arial"/>
      <family val="2"/>
    </font>
    <font>
      <i/>
      <sz val="11"/>
      <color indexed="10"/>
      <name val="Arial"/>
      <family val="2"/>
    </font>
    <font>
      <sz val="8"/>
      <color rgb="FF7030A0"/>
      <name val="Arial"/>
      <family val="2"/>
    </font>
    <font>
      <sz val="9"/>
      <color rgb="FF7030A0"/>
      <name val="Arial"/>
      <family val="2"/>
    </font>
    <font>
      <b/>
      <sz val="9"/>
      <color rgb="FF7030A0"/>
      <name val="Arial"/>
      <family val="2"/>
    </font>
    <font>
      <b/>
      <sz val="12"/>
      <color rgb="FFC00000"/>
      <name val="Arial"/>
      <family val="2"/>
    </font>
    <font>
      <b/>
      <sz val="10"/>
      <color theme="0" tint="-4.9989318521683403E-2"/>
      <name val="Arial"/>
      <family val="2"/>
    </font>
    <font>
      <sz val="10"/>
      <color theme="0" tint="-4.9989318521683403E-2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darkUp"/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</borders>
  <cellStyleXfs count="1">
    <xf numFmtId="0" fontId="0" fillId="0" borderId="0"/>
  </cellStyleXfs>
  <cellXfs count="110">
    <xf numFmtId="0" fontId="0" fillId="0" borderId="0" xfId="0"/>
    <xf numFmtId="0" fontId="4" fillId="0" borderId="0" xfId="0" applyFont="1"/>
    <xf numFmtId="0" fontId="7" fillId="2" borderId="0" xfId="0" applyFont="1" applyFill="1"/>
    <xf numFmtId="0" fontId="3" fillId="0" borderId="1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6" fillId="0" borderId="4" xfId="0" applyFont="1" applyBorder="1" applyAlignment="1">
      <alignment horizontal="center"/>
    </xf>
    <xf numFmtId="3" fontId="12" fillId="0" borderId="5" xfId="0" applyNumberFormat="1" applyFont="1" applyBorder="1" applyAlignment="1">
      <alignment horizontal="center"/>
    </xf>
    <xf numFmtId="4" fontId="12" fillId="0" borderId="5" xfId="0" applyNumberFormat="1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3" fontId="2" fillId="0" borderId="5" xfId="0" applyNumberFormat="1" applyFont="1" applyBorder="1" applyAlignment="1">
      <alignment horizontal="center"/>
    </xf>
    <xf numFmtId="0" fontId="13" fillId="0" borderId="0" xfId="0" applyFont="1"/>
    <xf numFmtId="4" fontId="2" fillId="0" borderId="5" xfId="0" applyNumberFormat="1" applyFont="1" applyBorder="1" applyAlignment="1">
      <alignment horizontal="center"/>
    </xf>
    <xf numFmtId="3" fontId="3" fillId="0" borderId="7" xfId="0" applyNumberFormat="1" applyFont="1" applyBorder="1" applyAlignment="1">
      <alignment horizontal="center"/>
    </xf>
    <xf numFmtId="3" fontId="2" fillId="0" borderId="8" xfId="0" applyNumberFormat="1" applyFont="1" applyBorder="1" applyAlignment="1">
      <alignment horizontal="center"/>
    </xf>
    <xf numFmtId="3" fontId="3" fillId="0" borderId="3" xfId="0" applyNumberFormat="1" applyFont="1" applyBorder="1" applyAlignment="1">
      <alignment horizontal="center"/>
    </xf>
    <xf numFmtId="3" fontId="12" fillId="0" borderId="8" xfId="0" applyNumberFormat="1" applyFont="1" applyBorder="1" applyAlignment="1">
      <alignment horizontal="center"/>
    </xf>
    <xf numFmtId="165" fontId="3" fillId="0" borderId="7" xfId="0" applyNumberFormat="1" applyFont="1" applyBorder="1" applyAlignment="1">
      <alignment horizontal="center"/>
    </xf>
    <xf numFmtId="4" fontId="2" fillId="0" borderId="8" xfId="0" applyNumberFormat="1" applyFont="1" applyBorder="1" applyAlignment="1">
      <alignment horizontal="center"/>
    </xf>
    <xf numFmtId="165" fontId="3" fillId="0" borderId="3" xfId="0" applyNumberFormat="1" applyFont="1" applyBorder="1" applyAlignment="1">
      <alignment horizontal="center"/>
    </xf>
    <xf numFmtId="4" fontId="12" fillId="0" borderId="8" xfId="0" applyNumberFormat="1" applyFont="1" applyBorder="1" applyAlignment="1">
      <alignment horizontal="center"/>
    </xf>
    <xf numFmtId="0" fontId="6" fillId="0" borderId="10" xfId="0" applyFont="1" applyBorder="1" applyAlignment="1">
      <alignment horizontal="center"/>
    </xf>
    <xf numFmtId="0" fontId="8" fillId="0" borderId="11" xfId="0" applyFont="1" applyBorder="1" applyAlignment="1">
      <alignment horizontal="center"/>
    </xf>
    <xf numFmtId="3" fontId="10" fillId="0" borderId="9" xfId="0" applyNumberFormat="1" applyFont="1" applyBorder="1" applyAlignment="1">
      <alignment horizontal="center"/>
    </xf>
    <xf numFmtId="3" fontId="10" fillId="0" borderId="5" xfId="0" applyNumberFormat="1" applyFont="1" applyBorder="1" applyAlignment="1">
      <alignment horizontal="center"/>
    </xf>
    <xf numFmtId="164" fontId="10" fillId="0" borderId="9" xfId="0" applyNumberFormat="1" applyFont="1" applyBorder="1" applyAlignment="1">
      <alignment horizontal="center"/>
    </xf>
    <xf numFmtId="164" fontId="10" fillId="0" borderId="5" xfId="0" applyNumberFormat="1" applyFont="1" applyBorder="1" applyAlignment="1">
      <alignment horizontal="center"/>
    </xf>
    <xf numFmtId="3" fontId="10" fillId="0" borderId="8" xfId="0" applyNumberFormat="1" applyFont="1" applyBorder="1" applyAlignment="1">
      <alignment horizontal="center"/>
    </xf>
    <xf numFmtId="3" fontId="17" fillId="0" borderId="3" xfId="0" applyNumberFormat="1" applyFont="1" applyBorder="1" applyAlignment="1">
      <alignment horizontal="center"/>
    </xf>
    <xf numFmtId="164" fontId="10" fillId="0" borderId="8" xfId="0" applyNumberFormat="1" applyFont="1" applyBorder="1" applyAlignment="1">
      <alignment horizontal="center"/>
    </xf>
    <xf numFmtId="3" fontId="21" fillId="0" borderId="7" xfId="0" applyNumberFormat="1" applyFont="1" applyBorder="1" applyAlignment="1">
      <alignment horizontal="center"/>
    </xf>
    <xf numFmtId="3" fontId="19" fillId="0" borderId="9" xfId="0" applyNumberFormat="1" applyFont="1" applyBorder="1" applyAlignment="1">
      <alignment horizontal="center"/>
    </xf>
    <xf numFmtId="3" fontId="19" fillId="0" borderId="5" xfId="0" applyNumberFormat="1" applyFont="1" applyBorder="1" applyAlignment="1">
      <alignment horizontal="center"/>
    </xf>
    <xf numFmtId="3" fontId="19" fillId="0" borderId="8" xfId="0" applyNumberFormat="1" applyFont="1" applyBorder="1" applyAlignment="1">
      <alignment horizontal="center"/>
    </xf>
    <xf numFmtId="3" fontId="21" fillId="0" borderId="3" xfId="0" applyNumberFormat="1" applyFont="1" applyBorder="1" applyAlignment="1">
      <alignment horizontal="center"/>
    </xf>
    <xf numFmtId="164" fontId="19" fillId="0" borderId="9" xfId="0" applyNumberFormat="1" applyFont="1" applyBorder="1" applyAlignment="1">
      <alignment horizontal="center"/>
    </xf>
    <xf numFmtId="164" fontId="19" fillId="0" borderId="5" xfId="0" applyNumberFormat="1" applyFont="1" applyBorder="1" applyAlignment="1">
      <alignment horizontal="center"/>
    </xf>
    <xf numFmtId="164" fontId="19" fillId="0" borderId="8" xfId="0" applyNumberFormat="1" applyFont="1" applyBorder="1" applyAlignment="1">
      <alignment horizontal="center"/>
    </xf>
    <xf numFmtId="0" fontId="22" fillId="0" borderId="0" xfId="0" applyFont="1"/>
    <xf numFmtId="0" fontId="2" fillId="0" borderId="0" xfId="0" applyFont="1"/>
    <xf numFmtId="3" fontId="2" fillId="0" borderId="0" xfId="0" applyNumberFormat="1" applyFont="1"/>
    <xf numFmtId="3" fontId="2" fillId="3" borderId="0" xfId="0" applyNumberFormat="1" applyFont="1" applyFill="1"/>
    <xf numFmtId="3" fontId="5" fillId="0" borderId="0" xfId="0" applyNumberFormat="1" applyFont="1"/>
    <xf numFmtId="3" fontId="5" fillId="3" borderId="0" xfId="0" applyNumberFormat="1" applyFont="1" applyFill="1"/>
    <xf numFmtId="0" fontId="7" fillId="0" borderId="0" xfId="0" applyFont="1"/>
    <xf numFmtId="0" fontId="9" fillId="0" borderId="0" xfId="0" applyFont="1" applyAlignment="1">
      <alignment horizontal="right"/>
    </xf>
    <xf numFmtId="164" fontId="21" fillId="0" borderId="7" xfId="0" applyNumberFormat="1" applyFont="1" applyBorder="1" applyAlignment="1">
      <alignment horizontal="center"/>
    </xf>
    <xf numFmtId="164" fontId="21" fillId="0" borderId="3" xfId="0" applyNumberFormat="1" applyFont="1" applyBorder="1" applyAlignment="1">
      <alignment horizontal="center"/>
    </xf>
    <xf numFmtId="164" fontId="17" fillId="0" borderId="3" xfId="0" applyNumberFormat="1" applyFont="1" applyBorder="1" applyAlignment="1">
      <alignment horizontal="center"/>
    </xf>
    <xf numFmtId="0" fontId="23" fillId="0" borderId="2" xfId="0" applyFont="1" applyBorder="1" applyAlignment="1">
      <alignment horizontal="center"/>
    </xf>
    <xf numFmtId="3" fontId="24" fillId="0" borderId="5" xfId="0" applyNumberFormat="1" applyFont="1" applyBorder="1" applyAlignment="1">
      <alignment horizontal="center"/>
    </xf>
    <xf numFmtId="164" fontId="24" fillId="0" borderId="5" xfId="0" applyNumberFormat="1" applyFont="1" applyBorder="1" applyAlignment="1">
      <alignment horizontal="center"/>
    </xf>
    <xf numFmtId="3" fontId="25" fillId="0" borderId="3" xfId="0" applyNumberFormat="1" applyFont="1" applyBorder="1" applyAlignment="1">
      <alignment horizontal="center"/>
    </xf>
    <xf numFmtId="3" fontId="24" fillId="0" borderId="9" xfId="0" applyNumberFormat="1" applyFont="1" applyBorder="1" applyAlignment="1">
      <alignment horizontal="center"/>
    </xf>
    <xf numFmtId="3" fontId="24" fillId="0" borderId="8" xfId="0" applyNumberFormat="1" applyFont="1" applyBorder="1" applyAlignment="1">
      <alignment horizontal="center"/>
    </xf>
    <xf numFmtId="164" fontId="25" fillId="0" borderId="3" xfId="0" applyNumberFormat="1" applyFont="1" applyBorder="1" applyAlignment="1">
      <alignment horizontal="center"/>
    </xf>
    <xf numFmtId="164" fontId="24" fillId="0" borderId="9" xfId="0" applyNumberFormat="1" applyFont="1" applyBorder="1" applyAlignment="1">
      <alignment horizontal="center"/>
    </xf>
    <xf numFmtId="164" fontId="24" fillId="0" borderId="8" xfId="0" applyNumberFormat="1" applyFont="1" applyBorder="1" applyAlignment="1">
      <alignment horizontal="center"/>
    </xf>
    <xf numFmtId="164" fontId="3" fillId="0" borderId="3" xfId="0" applyNumberFormat="1" applyFont="1" applyBorder="1" applyAlignment="1">
      <alignment horizontal="center"/>
    </xf>
    <xf numFmtId="3" fontId="27" fillId="0" borderId="3" xfId="0" applyNumberFormat="1" applyFont="1" applyBorder="1" applyAlignment="1">
      <alignment horizontal="center"/>
    </xf>
    <xf numFmtId="3" fontId="26" fillId="0" borderId="9" xfId="0" applyNumberFormat="1" applyFont="1" applyBorder="1" applyAlignment="1">
      <alignment horizontal="center"/>
    </xf>
    <xf numFmtId="3" fontId="26" fillId="0" borderId="5" xfId="0" applyNumberFormat="1" applyFont="1" applyBorder="1" applyAlignment="1">
      <alignment horizontal="center"/>
    </xf>
    <xf numFmtId="3" fontId="26" fillId="0" borderId="8" xfId="0" applyNumberFormat="1" applyFont="1" applyBorder="1" applyAlignment="1">
      <alignment horizontal="center"/>
    </xf>
    <xf numFmtId="164" fontId="27" fillId="0" borderId="3" xfId="0" applyNumberFormat="1" applyFont="1" applyBorder="1" applyAlignment="1">
      <alignment horizontal="center"/>
    </xf>
    <xf numFmtId="164" fontId="26" fillId="0" borderId="9" xfId="0" applyNumberFormat="1" applyFont="1" applyBorder="1" applyAlignment="1">
      <alignment horizontal="center"/>
    </xf>
    <xf numFmtId="164" fontId="26" fillId="0" borderId="5" xfId="0" applyNumberFormat="1" applyFont="1" applyBorder="1" applyAlignment="1">
      <alignment horizontal="center"/>
    </xf>
    <xf numFmtId="164" fontId="26" fillId="0" borderId="8" xfId="0" applyNumberFormat="1" applyFont="1" applyBorder="1" applyAlignment="1">
      <alignment horizontal="center"/>
    </xf>
    <xf numFmtId="3" fontId="26" fillId="0" borderId="13" xfId="0" applyNumberFormat="1" applyFont="1" applyBorder="1" applyAlignment="1">
      <alignment horizontal="center"/>
    </xf>
    <xf numFmtId="3" fontId="26" fillId="0" borderId="14" xfId="0" applyNumberFormat="1" applyFont="1" applyBorder="1" applyAlignment="1">
      <alignment horizontal="center"/>
    </xf>
    <xf numFmtId="164" fontId="26" fillId="0" borderId="13" xfId="0" applyNumberFormat="1" applyFont="1" applyBorder="1" applyAlignment="1">
      <alignment horizontal="center"/>
    </xf>
    <xf numFmtId="164" fontId="26" fillId="0" borderId="14" xfId="0" applyNumberFormat="1" applyFont="1" applyBorder="1" applyAlignment="1">
      <alignment horizontal="center"/>
    </xf>
    <xf numFmtId="3" fontId="2" fillId="0" borderId="9" xfId="0" applyNumberFormat="1" applyFont="1" applyBorder="1" applyAlignment="1">
      <alignment horizontal="center"/>
    </xf>
    <xf numFmtId="3" fontId="31" fillId="0" borderId="9" xfId="0" applyNumberFormat="1" applyFont="1" applyBorder="1" applyAlignment="1">
      <alignment horizontal="center"/>
    </xf>
    <xf numFmtId="3" fontId="31" fillId="0" borderId="5" xfId="0" applyNumberFormat="1" applyFont="1" applyBorder="1" applyAlignment="1">
      <alignment horizontal="center"/>
    </xf>
    <xf numFmtId="3" fontId="31" fillId="0" borderId="8" xfId="0" applyNumberFormat="1" applyFont="1" applyBorder="1" applyAlignment="1">
      <alignment horizontal="center"/>
    </xf>
    <xf numFmtId="164" fontId="31" fillId="0" borderId="9" xfId="0" applyNumberFormat="1" applyFont="1" applyBorder="1" applyAlignment="1">
      <alignment horizontal="center"/>
    </xf>
    <xf numFmtId="164" fontId="31" fillId="0" borderId="5" xfId="0" applyNumberFormat="1" applyFont="1" applyBorder="1" applyAlignment="1">
      <alignment horizontal="center"/>
    </xf>
    <xf numFmtId="164" fontId="31" fillId="0" borderId="8" xfId="0" applyNumberFormat="1" applyFont="1" applyBorder="1" applyAlignment="1">
      <alignment horizontal="center"/>
    </xf>
    <xf numFmtId="3" fontId="32" fillId="0" borderId="3" xfId="0" applyNumberFormat="1" applyFont="1" applyBorder="1" applyAlignment="1">
      <alignment horizontal="center"/>
    </xf>
    <xf numFmtId="164" fontId="32" fillId="0" borderId="3" xfId="0" applyNumberFormat="1" applyFont="1" applyBorder="1" applyAlignment="1">
      <alignment horizontal="center"/>
    </xf>
    <xf numFmtId="3" fontId="1" fillId="0" borderId="5" xfId="0" applyNumberFormat="1" applyFont="1" applyBorder="1" applyAlignment="1">
      <alignment horizontal="center"/>
    </xf>
    <xf numFmtId="4" fontId="1" fillId="0" borderId="5" xfId="0" applyNumberFormat="1" applyFont="1" applyBorder="1" applyAlignment="1">
      <alignment horizontal="center"/>
    </xf>
    <xf numFmtId="3" fontId="27" fillId="0" borderId="12" xfId="0" applyNumberFormat="1" applyFont="1" applyBorder="1" applyAlignment="1">
      <alignment horizontal="center"/>
    </xf>
    <xf numFmtId="164" fontId="27" fillId="0" borderId="12" xfId="0" applyNumberFormat="1" applyFont="1" applyBorder="1" applyAlignment="1">
      <alignment horizontal="center"/>
    </xf>
    <xf numFmtId="3" fontId="26" fillId="0" borderId="15" xfId="0" applyNumberFormat="1" applyFont="1" applyBorder="1" applyAlignment="1">
      <alignment horizontal="center"/>
    </xf>
    <xf numFmtId="164" fontId="26" fillId="0" borderId="15" xfId="0" applyNumberFormat="1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0" fillId="0" borderId="19" xfId="0" applyBorder="1"/>
    <xf numFmtId="0" fontId="15" fillId="0" borderId="2" xfId="0" applyFont="1" applyBorder="1" applyAlignment="1">
      <alignment horizontal="center"/>
    </xf>
    <xf numFmtId="0" fontId="14" fillId="0" borderId="2" xfId="0" applyFont="1" applyBorder="1" applyAlignment="1">
      <alignment horizontal="center"/>
    </xf>
    <xf numFmtId="0" fontId="26" fillId="0" borderId="0" xfId="0" applyFont="1"/>
    <xf numFmtId="3" fontId="24" fillId="4" borderId="8" xfId="0" applyNumberFormat="1" applyFont="1" applyFill="1" applyBorder="1" applyAlignment="1">
      <alignment horizontal="center"/>
    </xf>
    <xf numFmtId="164" fontId="24" fillId="4" borderId="8" xfId="0" applyNumberFormat="1" applyFont="1" applyFill="1" applyBorder="1" applyAlignment="1">
      <alignment horizontal="center"/>
    </xf>
    <xf numFmtId="0" fontId="24" fillId="0" borderId="0" xfId="0" applyFont="1"/>
    <xf numFmtId="3" fontId="0" fillId="0" borderId="0" xfId="0" applyNumberFormat="1"/>
    <xf numFmtId="3" fontId="34" fillId="0" borderId="0" xfId="0" applyNumberFormat="1" applyFont="1"/>
    <xf numFmtId="3" fontId="35" fillId="0" borderId="0" xfId="0" applyNumberFormat="1" applyFont="1"/>
    <xf numFmtId="3" fontId="23" fillId="4" borderId="8" xfId="0" applyNumberFormat="1" applyFont="1" applyFill="1" applyBorder="1" applyAlignment="1">
      <alignment horizontal="center"/>
    </xf>
    <xf numFmtId="164" fontId="23" fillId="4" borderId="8" xfId="0" applyNumberFormat="1" applyFont="1" applyFill="1" applyBorder="1" applyAlignment="1">
      <alignment horizontal="center"/>
    </xf>
    <xf numFmtId="0" fontId="23" fillId="0" borderId="0" xfId="0" applyFont="1"/>
    <xf numFmtId="3" fontId="23" fillId="0" borderId="8" xfId="0" applyNumberFormat="1" applyFont="1" applyBorder="1" applyAlignment="1">
      <alignment horizontal="center"/>
    </xf>
    <xf numFmtId="164" fontId="23" fillId="0" borderId="8" xfId="0" applyNumberFormat="1" applyFont="1" applyBorder="1" applyAlignment="1">
      <alignment horizontal="center"/>
    </xf>
    <xf numFmtId="4" fontId="23" fillId="0" borderId="8" xfId="0" applyNumberFormat="1" applyFont="1" applyBorder="1" applyAlignment="1">
      <alignment horizontal="center"/>
    </xf>
    <xf numFmtId="0" fontId="18" fillId="0" borderId="16" xfId="0" applyFont="1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6" fillId="0" borderId="16" xfId="0" applyFont="1" applyBorder="1" applyAlignment="1">
      <alignment horizontal="center"/>
    </xf>
    <xf numFmtId="0" fontId="12" fillId="0" borderId="17" xfId="0" applyFont="1" applyBorder="1" applyAlignment="1">
      <alignment horizontal="center"/>
    </xf>
    <xf numFmtId="0" fontId="12" fillId="0" borderId="18" xfId="0" applyFont="1" applyBorder="1" applyAlignment="1">
      <alignment horizontal="center"/>
    </xf>
    <xf numFmtId="0" fontId="29" fillId="0" borderId="16" xfId="0" applyFont="1" applyBorder="1" applyAlignment="1">
      <alignment horizontal="center"/>
    </xf>
    <xf numFmtId="0" fontId="28" fillId="0" borderId="16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externalLink" Target="externalLinks/externalLink6.xml"/><Relationship Id="rId68" Type="http://schemas.openxmlformats.org/officeDocument/2006/relationships/externalLink" Target="externalLinks/externalLink11.xml"/><Relationship Id="rId84" Type="http://schemas.openxmlformats.org/officeDocument/2006/relationships/externalLink" Target="externalLinks/externalLink27.xml"/><Relationship Id="rId89" Type="http://schemas.openxmlformats.org/officeDocument/2006/relationships/externalLink" Target="externalLinks/externalLink32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externalLink" Target="externalLinks/externalLink1.xml"/><Relationship Id="rId74" Type="http://schemas.openxmlformats.org/officeDocument/2006/relationships/externalLink" Target="externalLinks/externalLink17.xml"/><Relationship Id="rId79" Type="http://schemas.openxmlformats.org/officeDocument/2006/relationships/externalLink" Target="externalLinks/externalLink22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33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externalLink" Target="externalLinks/externalLink7.xml"/><Relationship Id="rId69" Type="http://schemas.openxmlformats.org/officeDocument/2006/relationships/externalLink" Target="externalLinks/externalLink1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15.xml"/><Relationship Id="rId80" Type="http://schemas.openxmlformats.org/officeDocument/2006/relationships/externalLink" Target="externalLinks/externalLink23.xml"/><Relationship Id="rId85" Type="http://schemas.openxmlformats.org/officeDocument/2006/relationships/externalLink" Target="externalLinks/externalLink28.xml"/><Relationship Id="rId9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2.xml"/><Relationship Id="rId67" Type="http://schemas.openxmlformats.org/officeDocument/2006/relationships/externalLink" Target="externalLinks/externalLink10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externalLink" Target="externalLinks/externalLink5.xml"/><Relationship Id="rId70" Type="http://schemas.openxmlformats.org/officeDocument/2006/relationships/externalLink" Target="externalLinks/externalLink13.xml"/><Relationship Id="rId75" Type="http://schemas.openxmlformats.org/officeDocument/2006/relationships/externalLink" Target="externalLinks/externalLink18.xml"/><Relationship Id="rId83" Type="http://schemas.openxmlformats.org/officeDocument/2006/relationships/externalLink" Target="externalLinks/externalLink26.xml"/><Relationship Id="rId88" Type="http://schemas.openxmlformats.org/officeDocument/2006/relationships/externalLink" Target="externalLinks/externalLink31.xml"/><Relationship Id="rId9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3.xml"/><Relationship Id="rId65" Type="http://schemas.openxmlformats.org/officeDocument/2006/relationships/externalLink" Target="externalLinks/externalLink8.xml"/><Relationship Id="rId73" Type="http://schemas.openxmlformats.org/officeDocument/2006/relationships/externalLink" Target="externalLinks/externalLink16.xml"/><Relationship Id="rId78" Type="http://schemas.openxmlformats.org/officeDocument/2006/relationships/externalLink" Target="externalLinks/externalLink21.xml"/><Relationship Id="rId81" Type="http://schemas.openxmlformats.org/officeDocument/2006/relationships/externalLink" Target="externalLinks/externalLink24.xml"/><Relationship Id="rId86" Type="http://schemas.openxmlformats.org/officeDocument/2006/relationships/externalLink" Target="externalLinks/externalLink29.xml"/><Relationship Id="rId9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9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4.xml"/><Relationship Id="rId92" Type="http://schemas.openxmlformats.org/officeDocument/2006/relationships/styles" Target="styles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externalLink" Target="externalLinks/externalLink9.xml"/><Relationship Id="rId87" Type="http://schemas.openxmlformats.org/officeDocument/2006/relationships/externalLink" Target="externalLinks/externalLink30.xml"/><Relationship Id="rId61" Type="http://schemas.openxmlformats.org/officeDocument/2006/relationships/externalLink" Target="externalLinks/externalLink4.xml"/><Relationship Id="rId82" Type="http://schemas.openxmlformats.org/officeDocument/2006/relationships/externalLink" Target="externalLinks/externalLink2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externalLink" Target="externalLinks/externalLink20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RWE.xls" TargetMode="External"/><Relationship Id="rId1" Type="http://schemas.openxmlformats.org/officeDocument/2006/relationships/externalLinkPath" Target="/EFIData/RW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05/44ImpSummary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06/Imp44Summary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07/Imp44Summary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08/44ImpSummary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09/44ImpSummary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10/44ImpSummary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11/44ImpSummary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12/44ImpSummary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13/44ImpSummary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14/44ImpSummary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15/44ImpSummary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16/44ImpSummary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17/44ImpSummary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18/44ImpSummary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19/44ImpSummary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20/44ImpSummary.xlsx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%20Tecra\China\2021\44ImpSummary.xlsx" TargetMode="External"/><Relationship Id="rId1" Type="http://schemas.openxmlformats.org/officeDocument/2006/relationships/externalLinkPath" Target="/EFI%20Tecra/China/2021/44ImpSummary.xlsx" TargetMode="External"/></Relationships>
</file>

<file path=xl/externalLinks/_rels/externalLink1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%20Tecra\China\2022\44ImpSummary.xlsx" TargetMode="External"/><Relationship Id="rId1" Type="http://schemas.openxmlformats.org/officeDocument/2006/relationships/externalLinkPath" Target="/EFI%20Tecra/China/2022/44ImpSummary.xlsx" TargetMode="External"/></Relationships>
</file>

<file path=xl/externalLinks/_rels/externalLink2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%20Tecra\China\2023\44ImpSummary.xlsx" TargetMode="External"/><Relationship Id="rId1" Type="http://schemas.openxmlformats.org/officeDocument/2006/relationships/externalLinkPath" Target="/EFI%20Tecra/China/2023/44ImpSummary.xlsx" TargetMode="External"/></Relationships>
</file>

<file path=xl/externalLinks/_rels/externalLink2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%20Tecra\China\2024\44ImpSummary.xlsx" TargetMode="External"/><Relationship Id="rId1" Type="http://schemas.openxmlformats.org/officeDocument/2006/relationships/externalLinkPath" Target="/EFI%20Tecra/China/2024/44ImpSummary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14/44ImpSummaryWeight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15/44ImpSummaryWeight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16/44ImpSummaryWeight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17/44ImpSummaryWeigh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18/44ImpSummaryWeight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19/44ImpSummaryWeight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20/44ImpSummaryWeight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EFI%20Tecra/China/2021/44ImpSummaryWeight.xlsx" TargetMode="External"/></Relationships>
</file>

<file path=xl/externalLinks/_rels/externalLink3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%20Tecra\China\2022\44ImpSummaryWeight.xlsx" TargetMode="External"/><Relationship Id="rId1" Type="http://schemas.openxmlformats.org/officeDocument/2006/relationships/externalLinkPath" Target="/EFI%20Tecra/China/2022/44ImpSummaryWeight.xlsx" TargetMode="External"/></Relationships>
</file>

<file path=xl/externalLinks/_rels/externalLink3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%20Tecra\China\2023\44ImpSummaryWeight.xlsx" TargetMode="External"/><Relationship Id="rId1" Type="http://schemas.openxmlformats.org/officeDocument/2006/relationships/externalLinkPath" Target="/EFI%20Tecra/China/2023/44ImpSummaryWeight.xlsx" TargetMode="External"/></Relationships>
</file>

<file path=xl/externalLinks/_rels/externalLink3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%20Tecra\China\2024\44ImpSummaryWeight.xlsx" TargetMode="External"/><Relationship Id="rId1" Type="http://schemas.openxmlformats.org/officeDocument/2006/relationships/externalLinkPath" Target="/EFI%20Tecra/China/2024/44ImpSummaryWeight.xlsx" TargetMode="External"/></Relationships>
</file>

<file path=xl/externalLinks/_rels/externalLink3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%20Tecra\China\China's%20imports%20from%20selected%20countries\SawnRosewood.xlsx" TargetMode="External"/><Relationship Id="rId1" Type="http://schemas.openxmlformats.org/officeDocument/2006/relationships/externalLinkPath" Target="SawnRosewoo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ssumptions"/>
      <sheetName val="ToM3"/>
      <sheetName val="Assumptions2014China"/>
      <sheetName val="RWE"/>
      <sheetName val="Units"/>
      <sheetName val="Sheet1"/>
      <sheetName val="Sheet3"/>
      <sheetName val="ToM3'D"/>
      <sheetName val="RWE'D"/>
      <sheetName val="RWE'E"/>
      <sheetName val="+A32RWE"/>
      <sheetName val="m3tot"/>
    </sheetNames>
    <sheetDataSet>
      <sheetData sheetId="0"/>
      <sheetData sheetId="1"/>
      <sheetData sheetId="2"/>
      <sheetData sheetId="3">
        <row r="7">
          <cell r="A7">
            <v>1.82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ts"/>
      <sheetName val="Suppliers"/>
      <sheetName val="Products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</sheetNames>
    <sheetDataSet>
      <sheetData sheetId="0"/>
      <sheetData sheetId="1"/>
      <sheetData sheetId="2"/>
      <sheetData sheetId="3"/>
      <sheetData sheetId="4">
        <row r="1">
          <cell r="B1">
            <v>2.2459570900000005</v>
          </cell>
        </row>
      </sheetData>
      <sheetData sheetId="5"/>
      <sheetData sheetId="6"/>
      <sheetData sheetId="7"/>
      <sheetData sheetId="8">
        <row r="9">
          <cell r="B9">
            <v>4.727631999999999E-2</v>
          </cell>
          <cell r="C9">
            <v>3.8509380000000003E-2</v>
          </cell>
          <cell r="D9">
            <v>0.11607778000000002</v>
          </cell>
          <cell r="E9">
            <v>9.0708799999999978E-2</v>
          </cell>
          <cell r="F9">
            <v>7.8017939999999994E-2</v>
          </cell>
          <cell r="G9">
            <v>6.1778079999999999E-2</v>
          </cell>
          <cell r="H9">
            <v>4.5012239999999995E-2</v>
          </cell>
          <cell r="I9">
            <v>3.4459879999999998E-2</v>
          </cell>
          <cell r="J9">
            <v>2.1541520000000002E-2</v>
          </cell>
          <cell r="K9">
            <v>1.7654000000000003E-2</v>
          </cell>
          <cell r="L9">
            <v>1.344616E-2</v>
          </cell>
          <cell r="M9">
            <v>2.031115146666667E-2</v>
          </cell>
          <cell r="O9">
            <v>3.8481319999999997</v>
          </cell>
          <cell r="P9">
            <v>4.1816750000000003</v>
          </cell>
          <cell r="Q9">
            <v>13.492279</v>
          </cell>
          <cell r="R9">
            <v>9.792567</v>
          </cell>
          <cell r="S9">
            <v>7.2356579999999999</v>
          </cell>
          <cell r="T9">
            <v>5.9871720000000002</v>
          </cell>
          <cell r="U9">
            <v>4.5449069999999994</v>
          </cell>
          <cell r="V9">
            <v>4.2639459999999998</v>
          </cell>
          <cell r="W9">
            <v>2.6351969999999998</v>
          </cell>
          <cell r="X9">
            <v>2.554192</v>
          </cell>
          <cell r="Y9">
            <v>2.5219549999999997</v>
          </cell>
          <cell r="Z9">
            <v>2.7973870000000001</v>
          </cell>
        </row>
        <row r="10">
          <cell r="B10">
            <v>4.5263400000000002E-3</v>
          </cell>
          <cell r="C10">
            <v>5.4527200000000003E-3</v>
          </cell>
          <cell r="D10">
            <v>6.8941599999999999E-3</v>
          </cell>
          <cell r="E10">
            <v>6.6866799999999987E-3</v>
          </cell>
          <cell r="F10">
            <v>4.4226000000000005E-3</v>
          </cell>
          <cell r="G10">
            <v>6.0278399999999996E-3</v>
          </cell>
          <cell r="H10">
            <v>7.2599799999999992E-3</v>
          </cell>
          <cell r="I10">
            <v>5.0304800000000004E-3</v>
          </cell>
          <cell r="J10">
            <v>7.1835400000000004E-3</v>
          </cell>
          <cell r="K10">
            <v>2.9611399999999997E-3</v>
          </cell>
          <cell r="L10">
            <v>5.9204599999999998E-3</v>
          </cell>
          <cell r="M10">
            <v>6.0860799999999998E-3</v>
          </cell>
          <cell r="O10">
            <v>0.57892100000000002</v>
          </cell>
          <cell r="P10">
            <v>0.66556499999999996</v>
          </cell>
          <cell r="Q10">
            <v>0.82890599999999992</v>
          </cell>
          <cell r="R10">
            <v>0.78459999999999996</v>
          </cell>
          <cell r="S10">
            <v>0.52003699999999997</v>
          </cell>
          <cell r="T10">
            <v>0.74631399999999992</v>
          </cell>
          <cell r="U10">
            <v>0.90145999999999993</v>
          </cell>
          <cell r="V10">
            <v>0.61890099999999992</v>
          </cell>
          <cell r="W10">
            <v>0.89709899999999998</v>
          </cell>
          <cell r="X10">
            <v>0.350047</v>
          </cell>
          <cell r="Y10">
            <v>0.72730799999999995</v>
          </cell>
          <cell r="Z10">
            <v>0.71320399999999995</v>
          </cell>
        </row>
        <row r="15">
          <cell r="B15">
            <v>0.10259537166666664</v>
          </cell>
          <cell r="C15">
            <v>9.412536163333339E-2</v>
          </cell>
          <cell r="D15">
            <v>0.12434968000000003</v>
          </cell>
          <cell r="E15">
            <v>0.12179440000000007</v>
          </cell>
          <cell r="F15">
            <v>0.11560822000000003</v>
          </cell>
          <cell r="G15">
            <v>0.10278002583333329</v>
          </cell>
          <cell r="H15">
            <v>0.12523509483333334</v>
          </cell>
          <cell r="I15">
            <v>0.112294</v>
          </cell>
          <cell r="J15">
            <v>0.10774228920000002</v>
          </cell>
          <cell r="K15">
            <v>0.13028159386666674</v>
          </cell>
          <cell r="L15">
            <v>8.7227140000000036E-2</v>
          </cell>
          <cell r="M15">
            <v>8.6453639999999971E-2</v>
          </cell>
          <cell r="O15">
            <v>14.579924999999999</v>
          </cell>
          <cell r="P15">
            <v>12.441488999999999</v>
          </cell>
          <cell r="Q15">
            <v>16.551933999999999</v>
          </cell>
          <cell r="R15">
            <v>15.660497999999999</v>
          </cell>
          <cell r="S15">
            <v>15.369517999999999</v>
          </cell>
          <cell r="T15">
            <v>14.341673</v>
          </cell>
          <cell r="U15">
            <v>18.160539999999997</v>
          </cell>
          <cell r="V15">
            <v>16.083289000000001</v>
          </cell>
          <cell r="W15">
            <v>15.677949999999999</v>
          </cell>
          <cell r="X15">
            <v>20.587018</v>
          </cell>
          <cell r="Y15">
            <v>16.179334999999998</v>
          </cell>
          <cell r="Z15">
            <v>16.763317999999998</v>
          </cell>
        </row>
        <row r="22">
          <cell r="B22">
            <v>8.6813999999999999E-4</v>
          </cell>
          <cell r="C22">
            <v>5.5873999999999995E-4</v>
          </cell>
          <cell r="D22">
            <v>7.6986000000000003E-4</v>
          </cell>
          <cell r="E22">
            <v>9.6096000000000007E-4</v>
          </cell>
          <cell r="F22">
            <v>1.369680433333333E-3</v>
          </cell>
          <cell r="G22">
            <v>1.01738E-3</v>
          </cell>
          <cell r="H22">
            <v>1.7836E-3</v>
          </cell>
          <cell r="I22">
            <v>1.7220688333333333E-3</v>
          </cell>
          <cell r="J22">
            <v>1.4032199999999999E-3</v>
          </cell>
          <cell r="K22">
            <v>1.0355800000000001E-3</v>
          </cell>
          <cell r="L22">
            <v>1.4432600000000002E-3</v>
          </cell>
          <cell r="M22">
            <v>1.4377999999999999E-3</v>
          </cell>
          <cell r="O22">
            <v>0.131966</v>
          </cell>
          <cell r="P22">
            <v>3.7254999999999996E-2</v>
          </cell>
          <cell r="Q22">
            <v>0.114801</v>
          </cell>
          <cell r="R22">
            <v>0.23666199999999998</v>
          </cell>
          <cell r="S22">
            <v>0.236952</v>
          </cell>
          <cell r="T22">
            <v>0.18862399999999999</v>
          </cell>
          <cell r="U22">
            <v>0.23788299999999998</v>
          </cell>
          <cell r="V22">
            <v>0.36577599999999999</v>
          </cell>
          <cell r="W22">
            <v>0.24319199999999999</v>
          </cell>
          <cell r="X22">
            <v>0.199986</v>
          </cell>
          <cell r="Y22">
            <v>0.25642700000000002</v>
          </cell>
          <cell r="Z22">
            <v>0.32383600000000001</v>
          </cell>
        </row>
        <row r="25">
          <cell r="B25">
            <v>7.3557120000000004E-2</v>
          </cell>
          <cell r="C25">
            <v>3.8052560000000006E-2</v>
          </cell>
          <cell r="D25">
            <v>6.7097939999999967E-2</v>
          </cell>
          <cell r="E25">
            <v>8.8164439999999955E-2</v>
          </cell>
          <cell r="F25">
            <v>6.5359839999999975E-2</v>
          </cell>
          <cell r="G25">
            <v>6.6044736333333298E-2</v>
          </cell>
          <cell r="H25">
            <v>6.8694080000000018E-2</v>
          </cell>
          <cell r="I25">
            <v>8.211334949999996E-2</v>
          </cell>
          <cell r="J25">
            <v>8.658103999999997E-2</v>
          </cell>
          <cell r="K25">
            <v>8.5889440000000011E-2</v>
          </cell>
          <cell r="L25">
            <v>7.1882720000000011E-2</v>
          </cell>
          <cell r="M25">
            <v>7.188818000000001E-2</v>
          </cell>
          <cell r="O25">
            <v>8.3919669999999993</v>
          </cell>
          <cell r="P25">
            <v>4.3846939999999996</v>
          </cell>
          <cell r="Q25">
            <v>7.5354789999999996</v>
          </cell>
          <cell r="R25">
            <v>10.437737</v>
          </cell>
          <cell r="S25">
            <v>7.7978529999999999</v>
          </cell>
          <cell r="T25">
            <v>8.4207999999999998</v>
          </cell>
          <cell r="U25">
            <v>8.5860959999999995</v>
          </cell>
          <cell r="V25">
            <v>9.9072079999999989</v>
          </cell>
          <cell r="W25">
            <v>10.781879999999999</v>
          </cell>
          <cell r="X25">
            <v>10.985341999999999</v>
          </cell>
          <cell r="Y25">
            <v>9.8210660000000001</v>
          </cell>
          <cell r="Z25">
            <v>9.998861999999999</v>
          </cell>
        </row>
        <row r="32">
          <cell r="B32">
            <v>3.3597199999999996E-3</v>
          </cell>
          <cell r="C32">
            <v>3.3633600000000001E-3</v>
          </cell>
          <cell r="D32">
            <v>6.326319999999999E-3</v>
          </cell>
          <cell r="E32">
            <v>9.3438800000000006E-3</v>
          </cell>
          <cell r="F32">
            <v>1.5391739999999999E-2</v>
          </cell>
          <cell r="G32">
            <v>9.7260799999999998E-3</v>
          </cell>
          <cell r="H32">
            <v>1.5129660000000001E-2</v>
          </cell>
          <cell r="I32">
            <v>1.1809979999999999E-2</v>
          </cell>
          <cell r="J32">
            <v>7.793239999999999E-3</v>
          </cell>
          <cell r="K32">
            <v>1.0328499999999999E-2</v>
          </cell>
          <cell r="L32">
            <v>1.1567919999999999E-2</v>
          </cell>
          <cell r="M32">
            <v>1.21485E-2</v>
          </cell>
          <cell r="O32">
            <v>0.13917099999999999</v>
          </cell>
          <cell r="P32">
            <v>0.133659</v>
          </cell>
          <cell r="Q32">
            <v>0.26745999999999998</v>
          </cell>
          <cell r="R32">
            <v>0.36346799999999996</v>
          </cell>
          <cell r="S32">
            <v>0.63588899999999993</v>
          </cell>
          <cell r="T32">
            <v>0.39979999999999999</v>
          </cell>
          <cell r="U32">
            <v>0.64501500000000001</v>
          </cell>
          <cell r="V32">
            <v>0.49270199999999997</v>
          </cell>
          <cell r="W32">
            <v>0.35677500000000001</v>
          </cell>
          <cell r="X32">
            <v>0.42678899999999997</v>
          </cell>
          <cell r="Y32">
            <v>0.45020899999999997</v>
          </cell>
          <cell r="Z32">
            <v>0.51320399999999999</v>
          </cell>
        </row>
        <row r="35">
          <cell r="B35">
            <v>6.2971999999999995E-4</v>
          </cell>
          <cell r="C35">
            <v>3.4761999999999998E-4</v>
          </cell>
          <cell r="D35">
            <v>4.1753226666666664E-4</v>
          </cell>
          <cell r="E35">
            <v>2.4206E-4</v>
          </cell>
          <cell r="F35">
            <v>1.3831999999999998E-3</v>
          </cell>
          <cell r="G35">
            <v>1.2921999999999999E-4</v>
          </cell>
          <cell r="H35">
            <v>5.7511999999999993E-4</v>
          </cell>
          <cell r="I35">
            <v>2.1839999999999998E-5</v>
          </cell>
          <cell r="J35">
            <v>4.0616333333333334E-4</v>
          </cell>
          <cell r="K35">
            <v>3.8220000000000002E-4</v>
          </cell>
          <cell r="L35">
            <v>5.1141999999999995E-4</v>
          </cell>
          <cell r="M35">
            <v>5.6966000000000004E-4</v>
          </cell>
          <cell r="O35">
            <v>0.105325</v>
          </cell>
          <cell r="P35">
            <v>6.9356000000000001E-2</v>
          </cell>
          <cell r="Q35">
            <v>8.3084999999999992E-2</v>
          </cell>
          <cell r="R35">
            <v>4.1201999999999996E-2</v>
          </cell>
          <cell r="S35">
            <v>0.14699799999999999</v>
          </cell>
          <cell r="T35">
            <v>3.3693000000000001E-2</v>
          </cell>
          <cell r="U35">
            <v>0.12650600000000001</v>
          </cell>
          <cell r="V35">
            <v>3.3954999999999999E-2</v>
          </cell>
          <cell r="W35">
            <v>5.0002999999999999E-2</v>
          </cell>
          <cell r="X35">
            <v>4.8986999999999996E-2</v>
          </cell>
          <cell r="Y35">
            <v>6.157E-2</v>
          </cell>
          <cell r="Z35">
            <v>8.1618999999999997E-2</v>
          </cell>
        </row>
        <row r="39">
          <cell r="B39">
            <v>0.12608232000000003</v>
          </cell>
          <cell r="C39">
            <v>8.4508059999999982E-2</v>
          </cell>
          <cell r="D39">
            <v>0.14698865999999999</v>
          </cell>
          <cell r="E39">
            <v>0.15986697999999999</v>
          </cell>
          <cell r="F39">
            <v>0.11313302000000001</v>
          </cell>
          <cell r="G39">
            <v>0.12969683999999998</v>
          </cell>
          <cell r="H39">
            <v>0.11382280000000002</v>
          </cell>
          <cell r="I39">
            <v>0.10888877999999999</v>
          </cell>
          <cell r="J39">
            <v>0.10461542000000001</v>
          </cell>
          <cell r="K39">
            <v>0.10537254000000004</v>
          </cell>
          <cell r="L39">
            <v>9.9434013466666665E-2</v>
          </cell>
          <cell r="M39">
            <v>9.4865680000000008E-2</v>
          </cell>
          <cell r="O39">
            <v>15.803246999999999</v>
          </cell>
          <cell r="P39">
            <v>10.195406</v>
          </cell>
          <cell r="Q39">
            <v>18.065407</v>
          </cell>
          <cell r="R39">
            <v>19.452939000000001</v>
          </cell>
          <cell r="S39">
            <v>14.27032</v>
          </cell>
          <cell r="T39">
            <v>16.514655999999999</v>
          </cell>
          <cell r="U39">
            <v>14.304649999999999</v>
          </cell>
          <cell r="V39">
            <v>13.343997</v>
          </cell>
          <cell r="W39">
            <v>13.113726</v>
          </cell>
          <cell r="X39">
            <v>13.204457999999999</v>
          </cell>
          <cell r="Y39">
            <v>12.33263</v>
          </cell>
          <cell r="Z39">
            <v>11.914104</v>
          </cell>
        </row>
        <row r="43">
          <cell r="B43">
            <v>1.8127199999999999E-3</v>
          </cell>
          <cell r="C43">
            <v>1.36136E-3</v>
          </cell>
          <cell r="D43">
            <v>1.2485199999999999E-3</v>
          </cell>
          <cell r="E43">
            <v>2.6747842333333335E-3</v>
          </cell>
          <cell r="F43">
            <v>1.7180800000000001E-3</v>
          </cell>
          <cell r="G43">
            <v>8.2810000000000002E-4</v>
          </cell>
          <cell r="H43">
            <v>1.96196E-3</v>
          </cell>
          <cell r="I43">
            <v>2.9138200000000001E-3</v>
          </cell>
          <cell r="J43">
            <v>2.3750999999999998E-3</v>
          </cell>
          <cell r="K43">
            <v>6.8977999999999997E-4</v>
          </cell>
          <cell r="L43">
            <v>7.4073999999999993E-4</v>
          </cell>
          <cell r="M43">
            <v>2.4861199999999996E-3</v>
          </cell>
          <cell r="O43">
            <v>0.29908799999999996</v>
          </cell>
          <cell r="P43">
            <v>0.17363099999999998</v>
          </cell>
          <cell r="Q43">
            <v>0.193193</v>
          </cell>
          <cell r="R43">
            <v>0.48947799999999997</v>
          </cell>
          <cell r="S43">
            <v>0.28354699999999999</v>
          </cell>
          <cell r="T43">
            <v>0.18298199999999998</v>
          </cell>
          <cell r="U43">
            <v>0.35646099999999997</v>
          </cell>
          <cell r="V43">
            <v>0.58067499999999994</v>
          </cell>
          <cell r="W43">
            <v>0.34109099999999998</v>
          </cell>
          <cell r="X43">
            <v>8.417899999999999E-2</v>
          </cell>
          <cell r="Y43">
            <v>0.110776</v>
          </cell>
          <cell r="Z43">
            <v>0.53548499999999999</v>
          </cell>
        </row>
        <row r="55">
          <cell r="B55">
            <v>1.4196E-4</v>
          </cell>
          <cell r="C55">
            <v>2.8938E-4</v>
          </cell>
          <cell r="D55">
            <v>0</v>
          </cell>
          <cell r="E55">
            <v>7.4620000000000003E-4</v>
          </cell>
          <cell r="F55">
            <v>1.9291999999999999E-4</v>
          </cell>
          <cell r="G55">
            <v>2.8573999999999998E-4</v>
          </cell>
          <cell r="H55">
            <v>3.7310000000000002E-4</v>
          </cell>
          <cell r="I55">
            <v>6.2971999999999995E-4</v>
          </cell>
          <cell r="J55">
            <v>3.2213999999999995E-4</v>
          </cell>
          <cell r="K55">
            <v>1.6198000000000002E-4</v>
          </cell>
          <cell r="M55">
            <v>4.8775999999999995E-4</v>
          </cell>
          <cell r="O55">
            <v>2.4527999999999998E-2</v>
          </cell>
          <cell r="P55">
            <v>4.6842999999999996E-2</v>
          </cell>
          <cell r="Q55">
            <v>0</v>
          </cell>
          <cell r="R55">
            <v>0.118626</v>
          </cell>
          <cell r="S55">
            <v>3.1269999999999999E-2</v>
          </cell>
          <cell r="T55">
            <v>4.7467999999999996E-2</v>
          </cell>
          <cell r="U55">
            <v>7.5166999999999998E-2</v>
          </cell>
          <cell r="V55">
            <v>0.13380799999999998</v>
          </cell>
          <cell r="W55">
            <v>6.2308999999999996E-2</v>
          </cell>
          <cell r="X55">
            <v>3.1333E-2</v>
          </cell>
          <cell r="Z55">
            <v>9.3248999999999999E-2</v>
          </cell>
        </row>
        <row r="58">
          <cell r="B58">
            <v>2.1312200000000001E-3</v>
          </cell>
          <cell r="C58">
            <v>3.9675999999999999E-3</v>
          </cell>
          <cell r="D58">
            <v>2.2040200000000005E-3</v>
          </cell>
          <cell r="E58">
            <v>9.8462000000000007E-4</v>
          </cell>
          <cell r="F58">
            <v>1.17026E-3</v>
          </cell>
          <cell r="G58">
            <v>7.9351999999999982E-4</v>
          </cell>
          <cell r="H58">
            <v>3.0758000000000001E-4</v>
          </cell>
          <cell r="I58">
            <v>2.4551800000000004E-3</v>
          </cell>
          <cell r="J58">
            <v>2.7227200000000001E-3</v>
          </cell>
          <cell r="K58">
            <v>1.25398E-3</v>
          </cell>
          <cell r="L58">
            <v>1.8764199999999997E-3</v>
          </cell>
          <cell r="M58">
            <v>2.86104E-3</v>
          </cell>
          <cell r="O58">
            <v>0.54556300000000002</v>
          </cell>
          <cell r="P58">
            <v>0.76075700000000002</v>
          </cell>
          <cell r="Q58">
            <v>0.50753099999999995</v>
          </cell>
          <cell r="R58">
            <v>0.19416599999999998</v>
          </cell>
          <cell r="S58">
            <v>0.360564</v>
          </cell>
          <cell r="T58">
            <v>0.20735399999999998</v>
          </cell>
          <cell r="U58">
            <v>0.10815699999999999</v>
          </cell>
          <cell r="V58">
            <v>0.67186999999999997</v>
          </cell>
          <cell r="W58">
            <v>0.68877100000000002</v>
          </cell>
          <cell r="X58">
            <v>0.17386199999999999</v>
          </cell>
          <cell r="Y58">
            <v>0.43928</v>
          </cell>
          <cell r="Z58">
            <v>0.65079299999999995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3.2759999999999998E-5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1.2740000000000001E-4</v>
          </cell>
          <cell r="M61">
            <v>1.6015999999999998E-4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7.3009999999999993E-3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3.159E-2</v>
          </cell>
          <cell r="Z61">
            <v>4.1228999999999995E-2</v>
          </cell>
        </row>
        <row r="65">
          <cell r="B65">
            <v>3.2759999999999998E-5</v>
          </cell>
          <cell r="C65">
            <v>1.06106E-3</v>
          </cell>
          <cell r="D65">
            <v>3.2031999999999997E-4</v>
          </cell>
          <cell r="E65">
            <v>1.01556E-3</v>
          </cell>
          <cell r="F65">
            <v>2.2022E-4</v>
          </cell>
          <cell r="G65">
            <v>1.2375999999999999E-3</v>
          </cell>
          <cell r="H65">
            <v>5.4599999999999999E-5</v>
          </cell>
          <cell r="I65">
            <v>1.6016000000000001E-3</v>
          </cell>
          <cell r="J65">
            <v>4.5317999999999997E-4</v>
          </cell>
          <cell r="K65">
            <v>0</v>
          </cell>
          <cell r="L65">
            <v>3.8219999999999997E-5</v>
          </cell>
          <cell r="M65">
            <v>1.3595399999999998E-3</v>
          </cell>
          <cell r="O65">
            <v>5.6849999999999999E-3</v>
          </cell>
          <cell r="P65">
            <v>0.23530599999999999</v>
          </cell>
          <cell r="Q65">
            <v>5.8736999999999998E-2</v>
          </cell>
          <cell r="R65">
            <v>0.18598899999999999</v>
          </cell>
          <cell r="S65">
            <v>4.0150999999999999E-2</v>
          </cell>
          <cell r="T65">
            <v>0.24013699999999999</v>
          </cell>
          <cell r="U65">
            <v>9.6559999999999997E-3</v>
          </cell>
          <cell r="V65">
            <v>0.37711699999999998</v>
          </cell>
          <cell r="W65">
            <v>9.9927000000000002E-2</v>
          </cell>
          <cell r="X65">
            <v>0</v>
          </cell>
          <cell r="Y65">
            <v>1.4634999999999999E-2</v>
          </cell>
          <cell r="Z65">
            <v>0.29120599999999996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1.4196E-4</v>
          </cell>
          <cell r="M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3.0377999999999999E-2</v>
          </cell>
          <cell r="Z68">
            <v>0</v>
          </cell>
        </row>
        <row r="70">
          <cell r="B70">
            <v>6.4664599999999994E-3</v>
          </cell>
          <cell r="C70">
            <v>4.2879199999999998E-3</v>
          </cell>
          <cell r="D70">
            <v>6.4628199999999993E-3</v>
          </cell>
          <cell r="E70">
            <v>2.0911799999999998E-3</v>
          </cell>
          <cell r="F70">
            <v>1.1174799999999999E-3</v>
          </cell>
          <cell r="G70">
            <v>4.0585999999999999E-3</v>
          </cell>
          <cell r="H70">
            <v>2.00746E-3</v>
          </cell>
          <cell r="I70">
            <v>2.3750999999999998E-3</v>
          </cell>
          <cell r="J70">
            <v>2.4970399999999998E-3</v>
          </cell>
          <cell r="K70">
            <v>1.2194E-3</v>
          </cell>
          <cell r="L70">
            <v>3.0867199999999998E-3</v>
          </cell>
          <cell r="M70">
            <v>3.0339400000000002E-3</v>
          </cell>
          <cell r="O70">
            <v>1.0618529999999999</v>
          </cell>
          <cell r="P70">
            <v>0.70618700000000001</v>
          </cell>
          <cell r="Q70">
            <v>1.149278</v>
          </cell>
          <cell r="R70">
            <v>0.36915399999999998</v>
          </cell>
          <cell r="S70">
            <v>0.178421</v>
          </cell>
          <cell r="T70">
            <v>0.69668699999999995</v>
          </cell>
          <cell r="U70">
            <v>0.3584</v>
          </cell>
          <cell r="V70">
            <v>0.413941</v>
          </cell>
          <cell r="W70">
            <v>0.450708</v>
          </cell>
          <cell r="X70">
            <v>0.22346199999999999</v>
          </cell>
          <cell r="Y70">
            <v>0.64484599999999992</v>
          </cell>
          <cell r="Z70">
            <v>0.50240200000000002</v>
          </cell>
        </row>
        <row r="71">
          <cell r="B71">
            <v>0</v>
          </cell>
          <cell r="E71">
            <v>0</v>
          </cell>
          <cell r="F71">
            <v>3.2759999999999998E-5</v>
          </cell>
          <cell r="J71">
            <v>0</v>
          </cell>
          <cell r="K71">
            <v>0</v>
          </cell>
          <cell r="M71">
            <v>0</v>
          </cell>
          <cell r="O71">
            <v>0</v>
          </cell>
          <cell r="R71">
            <v>0</v>
          </cell>
          <cell r="S71">
            <v>5.0549999999999996E-3</v>
          </cell>
          <cell r="W71">
            <v>0</v>
          </cell>
          <cell r="X71">
            <v>0</v>
          </cell>
          <cell r="Z71">
            <v>0</v>
          </cell>
        </row>
        <row r="72">
          <cell r="B72">
            <v>1.4924E-4</v>
          </cell>
          <cell r="C72">
            <v>2.5843999999999997E-4</v>
          </cell>
          <cell r="D72">
            <v>3.0939999999999999E-5</v>
          </cell>
          <cell r="E72">
            <v>3.3487999999999997E-4</v>
          </cell>
          <cell r="F72">
            <v>7.7349999999999999E-4</v>
          </cell>
          <cell r="G72">
            <v>5.1141999999999995E-4</v>
          </cell>
          <cell r="H72">
            <v>1.8563999999999999E-4</v>
          </cell>
          <cell r="I72">
            <v>9.1909999999999995E-4</v>
          </cell>
          <cell r="J72">
            <v>9.1E-4</v>
          </cell>
          <cell r="K72">
            <v>8.4447999999999999E-4</v>
          </cell>
          <cell r="L72">
            <v>7.4983999999999988E-4</v>
          </cell>
          <cell r="M72">
            <v>6.2244000000000004E-4</v>
          </cell>
          <cell r="O72">
            <v>2.8343999999999998E-2</v>
          </cell>
          <cell r="P72">
            <v>7.2210999999999997E-2</v>
          </cell>
          <cell r="Q72">
            <v>6.4029999999999998E-3</v>
          </cell>
          <cell r="R72">
            <v>6.2827999999999995E-2</v>
          </cell>
          <cell r="S72">
            <v>0.14197499999999999</v>
          </cell>
          <cell r="T72">
            <v>0.10021999999999999</v>
          </cell>
          <cell r="U72">
            <v>5.5878999999999998E-2</v>
          </cell>
          <cell r="V72">
            <v>0.14052199999999998</v>
          </cell>
          <cell r="W72">
            <v>0.14189399999999999</v>
          </cell>
          <cell r="X72">
            <v>0.10928399999999999</v>
          </cell>
          <cell r="Y72">
            <v>0.16467099999999998</v>
          </cell>
          <cell r="Z72">
            <v>0.109723</v>
          </cell>
        </row>
        <row r="73">
          <cell r="B73">
            <v>1.8199999999999998E-4</v>
          </cell>
          <cell r="C73">
            <v>0</v>
          </cell>
          <cell r="D73">
            <v>0</v>
          </cell>
          <cell r="E73">
            <v>1.2958400000000001E-3</v>
          </cell>
          <cell r="F73">
            <v>8.2627999999999998E-4</v>
          </cell>
          <cell r="G73">
            <v>7.0980000000000001E-5</v>
          </cell>
          <cell r="I73">
            <v>6.0970000000000002E-4</v>
          </cell>
          <cell r="J73">
            <v>5.4053999999999994E-4</v>
          </cell>
          <cell r="K73">
            <v>1.3831999999999999E-4</v>
          </cell>
          <cell r="L73">
            <v>3.2395999999999998E-4</v>
          </cell>
          <cell r="M73">
            <v>4.2951999999999997E-4</v>
          </cell>
          <cell r="O73">
            <v>2.3726999999999998E-2</v>
          </cell>
          <cell r="P73">
            <v>0</v>
          </cell>
          <cell r="Q73">
            <v>0</v>
          </cell>
          <cell r="R73">
            <v>0.226354</v>
          </cell>
          <cell r="S73">
            <v>0.144371</v>
          </cell>
          <cell r="T73">
            <v>1.316E-2</v>
          </cell>
          <cell r="V73">
            <v>0.10178699999999999</v>
          </cell>
          <cell r="W73">
            <v>0.10932</v>
          </cell>
          <cell r="X73">
            <v>2.7583E-2</v>
          </cell>
          <cell r="Y73">
            <v>5.3259999999999995E-2</v>
          </cell>
          <cell r="Z73">
            <v>7.9141000000000003E-2</v>
          </cell>
        </row>
        <row r="75">
          <cell r="B75">
            <v>2.8210000000000003E-4</v>
          </cell>
          <cell r="C75">
            <v>5.4599999999999992E-5</v>
          </cell>
          <cell r="D75">
            <v>1.3832000000000002E-4</v>
          </cell>
          <cell r="E75">
            <v>6.0606000000000006E-4</v>
          </cell>
          <cell r="F75">
            <v>7.8259999999999999E-5</v>
          </cell>
          <cell r="G75">
            <v>2.1839999999999998E-5</v>
          </cell>
          <cell r="H75">
            <v>2.184E-4</v>
          </cell>
          <cell r="I75">
            <v>2.6207999999999998E-4</v>
          </cell>
          <cell r="J75">
            <v>2.2204000000000001E-4</v>
          </cell>
          <cell r="K75">
            <v>6.1879999999999997E-5</v>
          </cell>
          <cell r="L75">
            <v>3.1849999999999999E-4</v>
          </cell>
          <cell r="M75">
            <v>0</v>
          </cell>
          <cell r="O75">
            <v>7.0320999999999995E-2</v>
          </cell>
          <cell r="P75">
            <v>1.1231E-2</v>
          </cell>
          <cell r="Q75">
            <v>2.8542999999999999E-2</v>
          </cell>
          <cell r="R75">
            <v>0.102161</v>
          </cell>
          <cell r="S75">
            <v>1.3977999999999999E-2</v>
          </cell>
          <cell r="T75">
            <v>4.2889999999999994E-3</v>
          </cell>
          <cell r="U75">
            <v>5.3949999999999998E-2</v>
          </cell>
          <cell r="V75">
            <v>5.3956999999999998E-2</v>
          </cell>
          <cell r="W75">
            <v>4.1395999999999995E-2</v>
          </cell>
          <cell r="X75">
            <v>1.2197E-2</v>
          </cell>
          <cell r="Y75">
            <v>8.2540999999999989E-2</v>
          </cell>
          <cell r="Z75">
            <v>0</v>
          </cell>
        </row>
        <row r="79">
          <cell r="B79">
            <v>1.2375999999999999E-4</v>
          </cell>
          <cell r="C79">
            <v>2.0019999999999999E-4</v>
          </cell>
          <cell r="D79">
            <v>7.4619999999999987E-5</v>
          </cell>
          <cell r="E79">
            <v>1.2983273333333332E-4</v>
          </cell>
          <cell r="F79">
            <v>6.9159999999999995E-5</v>
          </cell>
          <cell r="G79">
            <v>4.7320000000000001E-5</v>
          </cell>
          <cell r="H79">
            <v>8.9179999999999983E-5</v>
          </cell>
          <cell r="I79">
            <v>6.9159999999999995E-5</v>
          </cell>
          <cell r="J79">
            <v>0</v>
          </cell>
          <cell r="K79">
            <v>0</v>
          </cell>
          <cell r="L79">
            <v>0</v>
          </cell>
          <cell r="M79">
            <v>9.6459999999999995E-5</v>
          </cell>
          <cell r="O79">
            <v>4.7711999999999997E-2</v>
          </cell>
          <cell r="P79">
            <v>5.4019999999999999E-2</v>
          </cell>
          <cell r="Q79">
            <v>5.6452999999999996E-2</v>
          </cell>
          <cell r="R79">
            <v>5.0812999999999997E-2</v>
          </cell>
          <cell r="S79">
            <v>3.8376E-2</v>
          </cell>
          <cell r="T79">
            <v>1.0919E-2</v>
          </cell>
          <cell r="U79">
            <v>0.120531</v>
          </cell>
          <cell r="V79">
            <v>2.7437E-2</v>
          </cell>
          <cell r="W79">
            <v>0</v>
          </cell>
          <cell r="X79">
            <v>0</v>
          </cell>
          <cell r="Y79">
            <v>0</v>
          </cell>
          <cell r="Z79">
            <v>3.9719999999999998E-2</v>
          </cell>
        </row>
        <row r="81">
          <cell r="D81">
            <v>0</v>
          </cell>
          <cell r="M81">
            <v>0</v>
          </cell>
          <cell r="Q81">
            <v>0</v>
          </cell>
          <cell r="Z81">
            <v>0</v>
          </cell>
        </row>
        <row r="85">
          <cell r="B85">
            <v>2.0020000000000001E-4</v>
          </cell>
          <cell r="C85">
            <v>2.9119999999999998E-4</v>
          </cell>
          <cell r="D85">
            <v>1.2012E-4</v>
          </cell>
          <cell r="E85">
            <v>0</v>
          </cell>
          <cell r="F85">
            <v>8.3719999999999991E-5</v>
          </cell>
          <cell r="G85">
            <v>6.6248000000000001E-4</v>
          </cell>
          <cell r="H85">
            <v>1.183E-4</v>
          </cell>
          <cell r="I85">
            <v>0</v>
          </cell>
          <cell r="J85">
            <v>1.6743999999999998E-4</v>
          </cell>
          <cell r="K85">
            <v>9.0999999999999993E-6</v>
          </cell>
          <cell r="L85">
            <v>5.4054000000000005E-4</v>
          </cell>
          <cell r="M85">
            <v>6.9887999999999992E-4</v>
          </cell>
          <cell r="O85">
            <v>4.4021999999999999E-2</v>
          </cell>
          <cell r="P85">
            <v>5.8779999999999999E-2</v>
          </cell>
          <cell r="Q85">
            <v>2.9959E-2</v>
          </cell>
          <cell r="R85">
            <v>0</v>
          </cell>
          <cell r="S85">
            <v>2.9899999999999999E-2</v>
          </cell>
          <cell r="T85">
            <v>0.17821599999999999</v>
          </cell>
          <cell r="U85">
            <v>3.1565999999999997E-2</v>
          </cell>
          <cell r="V85">
            <v>0</v>
          </cell>
          <cell r="W85">
            <v>4.3611999999999998E-2</v>
          </cell>
          <cell r="X85">
            <v>2E-3</v>
          </cell>
          <cell r="Y85">
            <v>0.14055799999999999</v>
          </cell>
          <cell r="Z85">
            <v>0.195742</v>
          </cell>
        </row>
        <row r="88">
          <cell r="D88">
            <v>2.9301999999999996E-4</v>
          </cell>
          <cell r="E88">
            <v>9.0999999999999989E-5</v>
          </cell>
          <cell r="F88">
            <v>2.0566000000000001E-4</v>
          </cell>
          <cell r="H88">
            <v>1.4377999999999998E-4</v>
          </cell>
          <cell r="I88">
            <v>0</v>
          </cell>
          <cell r="J88">
            <v>6.5519999999999996E-5</v>
          </cell>
          <cell r="K88">
            <v>3.2213999999999995E-4</v>
          </cell>
          <cell r="L88">
            <v>1.8017999999999997E-4</v>
          </cell>
          <cell r="M88">
            <v>5.4599999999999992E-5</v>
          </cell>
          <cell r="Q88">
            <v>6.019E-2</v>
          </cell>
          <cell r="R88">
            <v>1.3309999999999999E-2</v>
          </cell>
          <cell r="S88">
            <v>3.5193999999999996E-2</v>
          </cell>
          <cell r="U88">
            <v>3.9667000000000001E-2</v>
          </cell>
          <cell r="V88">
            <v>0</v>
          </cell>
          <cell r="W88">
            <v>2.2775999999999998E-2</v>
          </cell>
          <cell r="X88">
            <v>4.2196999999999998E-2</v>
          </cell>
          <cell r="Y88">
            <v>4.3973999999999999E-2</v>
          </cell>
          <cell r="Z88">
            <v>9.8949999999999993E-3</v>
          </cell>
        </row>
        <row r="94">
          <cell r="J94">
            <v>0</v>
          </cell>
          <cell r="W94">
            <v>0</v>
          </cell>
        </row>
        <row r="99">
          <cell r="B99">
            <v>2.0020000000000001E-4</v>
          </cell>
          <cell r="C99">
            <v>2.2931999999999998E-4</v>
          </cell>
          <cell r="D99">
            <v>5.9877999999999993E-4</v>
          </cell>
          <cell r="E99">
            <v>4.6591999999999998E-4</v>
          </cell>
          <cell r="F99">
            <v>4.1313999999999999E-4</v>
          </cell>
          <cell r="G99">
            <v>4.4953999999999995E-4</v>
          </cell>
          <cell r="H99">
            <v>3.0029999999999998E-4</v>
          </cell>
          <cell r="I99">
            <v>8.735999999999999E-5</v>
          </cell>
          <cell r="J99">
            <v>8.2445999999999995E-4</v>
          </cell>
          <cell r="K99">
            <v>2.2932000000000001E-4</v>
          </cell>
          <cell r="L99">
            <v>5.0960000000000003E-4</v>
          </cell>
          <cell r="M99">
            <v>6.7704000000000006E-4</v>
          </cell>
          <cell r="O99">
            <v>5.2493999999999999E-2</v>
          </cell>
          <cell r="P99">
            <v>5.6242999999999994E-2</v>
          </cell>
          <cell r="Q99">
            <v>0.17178599999999999</v>
          </cell>
          <cell r="R99">
            <v>0.223524</v>
          </cell>
          <cell r="S99">
            <v>0.11124099999999999</v>
          </cell>
          <cell r="T99">
            <v>0.112399</v>
          </cell>
          <cell r="U99">
            <v>6.6188999999999998E-2</v>
          </cell>
          <cell r="V99">
            <v>2.1204000000000001E-2</v>
          </cell>
          <cell r="W99">
            <v>0.187418</v>
          </cell>
          <cell r="X99">
            <v>5.4621999999999997E-2</v>
          </cell>
          <cell r="Y99">
            <v>0.11722199999999999</v>
          </cell>
          <cell r="Z99">
            <v>0.17205399999999998</v>
          </cell>
        </row>
        <row r="100">
          <cell r="C100">
            <v>3.0939999999999999E-5</v>
          </cell>
          <cell r="E100">
            <v>2.548E-5</v>
          </cell>
          <cell r="I100">
            <v>3.0939999999999999E-5</v>
          </cell>
          <cell r="L100">
            <v>3.0939999999999999E-5</v>
          </cell>
          <cell r="M100">
            <v>0</v>
          </cell>
          <cell r="P100">
            <v>5.1929999999999997E-3</v>
          </cell>
          <cell r="R100">
            <v>1.312E-3</v>
          </cell>
          <cell r="V100">
            <v>5.9329999999999999E-3</v>
          </cell>
          <cell r="Y100">
            <v>6.7869999999999996E-3</v>
          </cell>
          <cell r="Z100">
            <v>0</v>
          </cell>
        </row>
        <row r="104">
          <cell r="B104">
            <v>2.366E-5</v>
          </cell>
          <cell r="C104">
            <v>0</v>
          </cell>
          <cell r="D104">
            <v>0</v>
          </cell>
          <cell r="G104">
            <v>0</v>
          </cell>
          <cell r="J104">
            <v>1.8381999999999998E-4</v>
          </cell>
          <cell r="L104">
            <v>0</v>
          </cell>
          <cell r="O104">
            <v>7.8510000000000003E-3</v>
          </cell>
          <cell r="P104">
            <v>0</v>
          </cell>
          <cell r="Q104">
            <v>0</v>
          </cell>
          <cell r="T104">
            <v>0</v>
          </cell>
          <cell r="W104">
            <v>3.0592999999999999E-2</v>
          </cell>
          <cell r="Y104">
            <v>0</v>
          </cell>
        </row>
        <row r="105">
          <cell r="E105">
            <v>2.9119999999999999E-5</v>
          </cell>
          <cell r="I105">
            <v>6.7340000000000002E-5</v>
          </cell>
          <cell r="J105">
            <v>3.0939999999999999E-5</v>
          </cell>
          <cell r="L105">
            <v>0</v>
          </cell>
          <cell r="M105">
            <v>0</v>
          </cell>
          <cell r="R105">
            <v>8.0190000000000001E-3</v>
          </cell>
          <cell r="V105">
            <v>9.0130000000000002E-3</v>
          </cell>
          <cell r="W105">
            <v>8.5259999999999989E-3</v>
          </cell>
          <cell r="Y105">
            <v>0</v>
          </cell>
          <cell r="Z105">
            <v>0</v>
          </cell>
        </row>
        <row r="170">
          <cell r="B170">
            <v>5.7147999999999997E-4</v>
          </cell>
          <cell r="C170">
            <v>4.7866000000000006E-4</v>
          </cell>
          <cell r="D170">
            <v>2.4387999999999998E-4</v>
          </cell>
          <cell r="E170">
            <v>6.2790000000000003E-4</v>
          </cell>
          <cell r="F170">
            <v>8.6631999999999985E-4</v>
          </cell>
          <cell r="G170">
            <v>5.5873999999999995E-4</v>
          </cell>
          <cell r="H170">
            <v>7.917E-4</v>
          </cell>
          <cell r="I170">
            <v>7.0616000000000006E-4</v>
          </cell>
          <cell r="J170">
            <v>1.8582199999999998E-3</v>
          </cell>
          <cell r="K170">
            <v>3.7128000000000004E-4</v>
          </cell>
          <cell r="L170">
            <v>1.4032199999999999E-3</v>
          </cell>
          <cell r="M170">
            <v>1.0101000000000001E-3</v>
          </cell>
          <cell r="O170">
            <v>0.14185599999999998</v>
          </cell>
          <cell r="P170">
            <v>0.18212999999999999</v>
          </cell>
          <cell r="Q170">
            <v>6.0558000000000001E-2</v>
          </cell>
          <cell r="R170">
            <v>0.219639</v>
          </cell>
          <cell r="S170">
            <v>8.8241E-2</v>
          </cell>
          <cell r="T170">
            <v>0.11644299999999999</v>
          </cell>
          <cell r="U170">
            <v>0.12928299999999998</v>
          </cell>
          <cell r="V170">
            <v>0.28667799999999999</v>
          </cell>
          <cell r="W170">
            <v>0.41714199999999996</v>
          </cell>
          <cell r="X170">
            <v>0.202207</v>
          </cell>
          <cell r="Y170">
            <v>0.49187499999999995</v>
          </cell>
          <cell r="Z170">
            <v>0.35060199999999997</v>
          </cell>
        </row>
        <row r="175">
          <cell r="C175">
            <v>1.0192E-4</v>
          </cell>
          <cell r="D175">
            <v>2.2386000000000001E-4</v>
          </cell>
          <cell r="F175">
            <v>1.0374000000000001E-4</v>
          </cell>
          <cell r="H175">
            <v>2.0566000000000001E-4</v>
          </cell>
          <cell r="J175">
            <v>1.0738000000000001E-4</v>
          </cell>
          <cell r="K175">
            <v>0</v>
          </cell>
          <cell r="L175">
            <v>4.0039999999999996E-5</v>
          </cell>
          <cell r="M175">
            <v>8.5539999999999998E-5</v>
          </cell>
          <cell r="P175">
            <v>1.2489999999999999E-2</v>
          </cell>
          <cell r="Q175">
            <v>4.0805000000000001E-2</v>
          </cell>
          <cell r="S175">
            <v>1.2568999999999999E-2</v>
          </cell>
          <cell r="U175">
            <v>2.7966999999999999E-2</v>
          </cell>
          <cell r="W175">
            <v>2.0555E-2</v>
          </cell>
          <cell r="X175">
            <v>0</v>
          </cell>
          <cell r="Y175">
            <v>1.0697E-2</v>
          </cell>
          <cell r="Z175">
            <v>9.4509999999999993E-3</v>
          </cell>
        </row>
        <row r="177">
          <cell r="B177">
            <v>7.3346000000000001E-4</v>
          </cell>
          <cell r="C177">
            <v>3.9312E-4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5.0049999999999997E-4</v>
          </cell>
          <cell r="I177">
            <v>4.9322000000000005E-4</v>
          </cell>
          <cell r="J177">
            <v>2.1657999999999999E-4</v>
          </cell>
          <cell r="K177">
            <v>0</v>
          </cell>
          <cell r="L177">
            <v>0</v>
          </cell>
          <cell r="M177">
            <v>0</v>
          </cell>
          <cell r="O177">
            <v>0.20346999999999998</v>
          </cell>
          <cell r="P177">
            <v>0.108025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0.13788999999999998</v>
          </cell>
          <cell r="V177">
            <v>0.13553999999999999</v>
          </cell>
          <cell r="W177">
            <v>5.6427999999999999E-2</v>
          </cell>
          <cell r="X177">
            <v>0</v>
          </cell>
          <cell r="Y177">
            <v>0</v>
          </cell>
          <cell r="Z177">
            <v>0</v>
          </cell>
        </row>
        <row r="181">
          <cell r="B181">
            <v>2.8755999999999996E-4</v>
          </cell>
          <cell r="C181">
            <v>4.1295799999999994E-4</v>
          </cell>
          <cell r="D181">
            <v>2.7299999999999997E-4</v>
          </cell>
          <cell r="E181">
            <v>5.1141999999999995E-4</v>
          </cell>
          <cell r="F181">
            <v>1.6743999999999998E-4</v>
          </cell>
          <cell r="G181">
            <v>2.1475999999999998E-4</v>
          </cell>
          <cell r="H181">
            <v>5.4964E-4</v>
          </cell>
          <cell r="I181">
            <v>6.1152000000000005E-4</v>
          </cell>
          <cell r="J181">
            <v>7.9898000000000002E-4</v>
          </cell>
          <cell r="K181">
            <v>9.3730000000000018E-4</v>
          </cell>
          <cell r="L181">
            <v>1.1265800000000001E-3</v>
          </cell>
          <cell r="M181">
            <v>7.1526000000000011E-4</v>
          </cell>
          <cell r="O181">
            <v>6.0021999999999999E-2</v>
          </cell>
          <cell r="P181">
            <v>4.8656999999999999E-2</v>
          </cell>
          <cell r="Q181">
            <v>8.6312E-2</v>
          </cell>
          <cell r="R181">
            <v>0.13686099999999998</v>
          </cell>
          <cell r="S181">
            <v>5.4200999999999999E-2</v>
          </cell>
          <cell r="T181">
            <v>3.8911000000000001E-2</v>
          </cell>
          <cell r="U181">
            <v>0.10679799999999999</v>
          </cell>
          <cell r="V181">
            <v>0.107779</v>
          </cell>
          <cell r="W181">
            <v>0.208846</v>
          </cell>
          <cell r="X181">
            <v>0.284939</v>
          </cell>
          <cell r="Y181">
            <v>0.26490399999999997</v>
          </cell>
          <cell r="Z181">
            <v>0.15221899999999999</v>
          </cell>
        </row>
        <row r="185">
          <cell r="J185">
            <v>5.4599999999999999E-5</v>
          </cell>
          <cell r="K185">
            <v>1.1102E-4</v>
          </cell>
          <cell r="L185">
            <v>6.7340000000000002E-5</v>
          </cell>
          <cell r="M185">
            <v>9.4640000000000002E-5</v>
          </cell>
          <cell r="W185">
            <v>1.9938999999999998E-2</v>
          </cell>
          <cell r="X185">
            <v>4.0249E-2</v>
          </cell>
          <cell r="Y185">
            <v>2.2370999999999999E-2</v>
          </cell>
          <cell r="Z185">
            <v>3.5110999999999996E-2</v>
          </cell>
        </row>
        <row r="186">
          <cell r="B186">
            <v>3.0940000000000004E-4</v>
          </cell>
          <cell r="C186">
            <v>1.6015999999999998E-4</v>
          </cell>
          <cell r="D186">
            <v>2.2022E-4</v>
          </cell>
          <cell r="E186">
            <v>6.6611999999999997E-4</v>
          </cell>
          <cell r="F186">
            <v>3.8401999999999995E-4</v>
          </cell>
          <cell r="G186">
            <v>3.6399999999999996E-4</v>
          </cell>
          <cell r="H186">
            <v>6.0059999999999996E-4</v>
          </cell>
          <cell r="I186">
            <v>2.9484000000000004E-4</v>
          </cell>
          <cell r="J186">
            <v>2.0201999999999999E-4</v>
          </cell>
          <cell r="K186">
            <v>4.459E-4</v>
          </cell>
          <cell r="L186">
            <v>4.6410000000000001E-4</v>
          </cell>
          <cell r="M186">
            <v>8.5358000000000005E-4</v>
          </cell>
          <cell r="O186">
            <v>9.693199999999999E-2</v>
          </cell>
          <cell r="P186">
            <v>5.4490999999999998E-2</v>
          </cell>
          <cell r="Q186">
            <v>6.8722999999999992E-2</v>
          </cell>
          <cell r="R186">
            <v>0.182008</v>
          </cell>
          <cell r="S186">
            <v>9.0332999999999997E-2</v>
          </cell>
          <cell r="T186">
            <v>9.7422999999999996E-2</v>
          </cell>
          <cell r="U186">
            <v>0.15348599999999998</v>
          </cell>
          <cell r="V186">
            <v>7.9080999999999999E-2</v>
          </cell>
          <cell r="W186">
            <v>6.4222000000000001E-2</v>
          </cell>
          <cell r="X186">
            <v>8.5857000000000003E-2</v>
          </cell>
          <cell r="Y186">
            <v>0.103132</v>
          </cell>
          <cell r="Z186">
            <v>0.19176499999999999</v>
          </cell>
        </row>
        <row r="188">
          <cell r="L188">
            <v>0</v>
          </cell>
          <cell r="Y188">
            <v>0</v>
          </cell>
        </row>
        <row r="191">
          <cell r="B191">
            <v>5.4599999999999994E-6</v>
          </cell>
          <cell r="C191">
            <v>3.2759999999999998E-5</v>
          </cell>
          <cell r="D191">
            <v>3.6399999999999997E-5</v>
          </cell>
          <cell r="E191">
            <v>3.0939999999999999E-5</v>
          </cell>
          <cell r="F191">
            <v>1.9841033333333332E-5</v>
          </cell>
          <cell r="G191">
            <v>0</v>
          </cell>
          <cell r="H191">
            <v>6.1879999999999997E-5</v>
          </cell>
          <cell r="I191">
            <v>0</v>
          </cell>
          <cell r="K191">
            <v>0</v>
          </cell>
          <cell r="L191">
            <v>7.89152E-5</v>
          </cell>
          <cell r="M191">
            <v>1.0477133333333333E-5</v>
          </cell>
          <cell r="O191">
            <v>9.2619999999999994E-3</v>
          </cell>
          <cell r="P191">
            <v>9.5379999999999996E-3</v>
          </cell>
          <cell r="Q191">
            <v>2.8187999999999998E-2</v>
          </cell>
          <cell r="R191">
            <v>2.5312999999999999E-2</v>
          </cell>
          <cell r="S191">
            <v>3.5656E-2</v>
          </cell>
          <cell r="T191">
            <v>0</v>
          </cell>
          <cell r="U191">
            <v>1.4440999999999999E-2</v>
          </cell>
          <cell r="V191">
            <v>0</v>
          </cell>
          <cell r="X191">
            <v>0</v>
          </cell>
          <cell r="Y191">
            <v>2.8381E-2</v>
          </cell>
          <cell r="Z191">
            <v>3.454E-3</v>
          </cell>
        </row>
        <row r="193">
          <cell r="B193">
            <v>0</v>
          </cell>
          <cell r="D193">
            <v>0</v>
          </cell>
          <cell r="F193">
            <v>0</v>
          </cell>
          <cell r="G193">
            <v>0</v>
          </cell>
          <cell r="J193">
            <v>0</v>
          </cell>
          <cell r="O193">
            <v>0</v>
          </cell>
          <cell r="Q193">
            <v>0</v>
          </cell>
          <cell r="S193">
            <v>0</v>
          </cell>
          <cell r="T193">
            <v>0</v>
          </cell>
          <cell r="W193">
            <v>0</v>
          </cell>
        </row>
        <row r="194">
          <cell r="G194">
            <v>0</v>
          </cell>
          <cell r="H194">
            <v>9.0999999999999993E-6</v>
          </cell>
          <cell r="I194">
            <v>0</v>
          </cell>
          <cell r="L194">
            <v>0</v>
          </cell>
          <cell r="T194">
            <v>0</v>
          </cell>
          <cell r="U194">
            <v>2.294E-3</v>
          </cell>
          <cell r="V194">
            <v>0</v>
          </cell>
          <cell r="Y194">
            <v>0</v>
          </cell>
        </row>
        <row r="195">
          <cell r="B195">
            <v>8.5357999999999994E-4</v>
          </cell>
          <cell r="C195">
            <v>1.2648999999999998E-3</v>
          </cell>
          <cell r="D195">
            <v>1.1866400000000001E-3</v>
          </cell>
          <cell r="E195">
            <v>1.2448799999999999E-3</v>
          </cell>
          <cell r="F195">
            <v>1.07744E-3</v>
          </cell>
          <cell r="G195">
            <v>1.52516E-3</v>
          </cell>
          <cell r="H195">
            <v>1.6234400000000001E-3</v>
          </cell>
          <cell r="I195">
            <v>2.4424399999999993E-3</v>
          </cell>
          <cell r="J195">
            <v>2.1694399999999999E-3</v>
          </cell>
          <cell r="K195">
            <v>2.9629599999999997E-3</v>
          </cell>
          <cell r="L195">
            <v>3.4743799999999996E-3</v>
          </cell>
          <cell r="M195">
            <v>3.3214999999999998E-3</v>
          </cell>
          <cell r="O195">
            <v>0.21575899999999998</v>
          </cell>
          <cell r="P195">
            <v>0.49404199999999998</v>
          </cell>
          <cell r="Q195">
            <v>0.25296999999999997</v>
          </cell>
          <cell r="R195">
            <v>0.23752899999999999</v>
          </cell>
          <cell r="S195">
            <v>0.34900399999999998</v>
          </cell>
          <cell r="T195">
            <v>0.394486</v>
          </cell>
          <cell r="U195">
            <v>0.50666599999999995</v>
          </cell>
          <cell r="V195">
            <v>0.67454899999999995</v>
          </cell>
          <cell r="W195">
            <v>0.6794</v>
          </cell>
          <cell r="X195">
            <v>0.95023199999999997</v>
          </cell>
          <cell r="Y195">
            <v>0.87040299999999993</v>
          </cell>
          <cell r="Z195">
            <v>0.87098399999999998</v>
          </cell>
        </row>
        <row r="196">
          <cell r="B196">
            <v>2.7791400000000003E-3</v>
          </cell>
          <cell r="C196">
            <v>8.6449999999999993E-4</v>
          </cell>
          <cell r="D196">
            <v>9.5186000000000001E-4</v>
          </cell>
          <cell r="E196">
            <v>2.7336399999999999E-3</v>
          </cell>
          <cell r="F196">
            <v>1.9091799999999999E-3</v>
          </cell>
          <cell r="G196">
            <v>2.4970399999999994E-3</v>
          </cell>
          <cell r="H196">
            <v>2.9374800000000001E-3</v>
          </cell>
          <cell r="I196">
            <v>3.1613399999999995E-3</v>
          </cell>
          <cell r="J196">
            <v>3.3906599999999998E-3</v>
          </cell>
          <cell r="K196">
            <v>4.25516E-3</v>
          </cell>
          <cell r="L196">
            <v>5.5655599999999998E-3</v>
          </cell>
          <cell r="M196">
            <v>7.46928E-3</v>
          </cell>
          <cell r="O196">
            <v>1.111362</v>
          </cell>
          <cell r="P196">
            <v>0.22964299999999999</v>
          </cell>
          <cell r="Q196">
            <v>0.33553299999999997</v>
          </cell>
          <cell r="R196">
            <v>1.0749149999999998</v>
          </cell>
          <cell r="S196">
            <v>0.57033099999999992</v>
          </cell>
          <cell r="T196">
            <v>0.79956799999999995</v>
          </cell>
          <cell r="U196">
            <v>1.089089</v>
          </cell>
          <cell r="V196">
            <v>1.0625609999999999</v>
          </cell>
          <cell r="W196">
            <v>1.196663</v>
          </cell>
          <cell r="X196">
            <v>1.107653</v>
          </cell>
          <cell r="Y196">
            <v>1.7842639999999999</v>
          </cell>
          <cell r="Z196">
            <v>2.4568689999999997</v>
          </cell>
        </row>
        <row r="203">
          <cell r="B203">
            <v>3.8947999999999994E-4</v>
          </cell>
          <cell r="C203">
            <v>7.2799999999999994E-5</v>
          </cell>
          <cell r="D203">
            <v>4.2405999999999998E-4</v>
          </cell>
          <cell r="E203">
            <v>2.4934000000000002E-4</v>
          </cell>
          <cell r="F203">
            <v>1.7654000000000001E-4</v>
          </cell>
          <cell r="G203">
            <v>4.2769999999999999E-4</v>
          </cell>
          <cell r="H203">
            <v>2.8210000000000003E-4</v>
          </cell>
          <cell r="I203">
            <v>3.7856000000000001E-4</v>
          </cell>
          <cell r="J203">
            <v>0</v>
          </cell>
          <cell r="K203">
            <v>1.2011999999999999E-3</v>
          </cell>
          <cell r="L203">
            <v>1.5652E-4</v>
          </cell>
          <cell r="M203">
            <v>6.0241999999999989E-4</v>
          </cell>
          <cell r="O203">
            <v>7.3203999999999991E-2</v>
          </cell>
          <cell r="P203">
            <v>1.2522E-2</v>
          </cell>
          <cell r="Q203">
            <v>8.4165999999999991E-2</v>
          </cell>
          <cell r="R203">
            <v>3.2044999999999997E-2</v>
          </cell>
          <cell r="S203">
            <v>2.6238999999999998E-2</v>
          </cell>
          <cell r="T203">
            <v>7.2025999999999993E-2</v>
          </cell>
          <cell r="U203">
            <v>4.1658000000000001E-2</v>
          </cell>
          <cell r="V203">
            <v>6.5021999999999996E-2</v>
          </cell>
          <cell r="W203">
            <v>0</v>
          </cell>
          <cell r="X203">
            <v>0.22805499999999998</v>
          </cell>
          <cell r="Y203">
            <v>2.6724999999999999E-2</v>
          </cell>
          <cell r="Z203">
            <v>0.12620199999999998</v>
          </cell>
        </row>
        <row r="220">
          <cell r="B220">
            <v>2.0384E-4</v>
          </cell>
          <cell r="C220">
            <v>1.3468E-4</v>
          </cell>
          <cell r="D220">
            <v>3.2759999999999999E-4</v>
          </cell>
          <cell r="E220">
            <v>1.6743999999999998E-4</v>
          </cell>
          <cell r="F220">
            <v>4.8411999999999999E-4</v>
          </cell>
          <cell r="G220">
            <v>2.2386000000000001E-4</v>
          </cell>
          <cell r="H220">
            <v>1.4742000000000002E-4</v>
          </cell>
          <cell r="I220">
            <v>1.5469999999999999E-4</v>
          </cell>
          <cell r="J220">
            <v>0</v>
          </cell>
          <cell r="K220">
            <v>0</v>
          </cell>
          <cell r="L220">
            <v>1.0556E-4</v>
          </cell>
          <cell r="M220">
            <v>3.9129999999999992E-4</v>
          </cell>
          <cell r="O220">
            <v>1.5318E-2</v>
          </cell>
          <cell r="P220">
            <v>3.0134999999999999E-2</v>
          </cell>
          <cell r="Q220">
            <v>2.5066999999999999E-2</v>
          </cell>
          <cell r="R220">
            <v>1.3871E-2</v>
          </cell>
          <cell r="S220">
            <v>3.8594999999999997E-2</v>
          </cell>
          <cell r="T220">
            <v>1.4225999999999999E-2</v>
          </cell>
          <cell r="U220">
            <v>1.1821999999999999E-2</v>
          </cell>
          <cell r="V220">
            <v>2.9350999999999999E-2</v>
          </cell>
          <cell r="W220">
            <v>0</v>
          </cell>
          <cell r="X220">
            <v>0</v>
          </cell>
          <cell r="Y220">
            <v>1.4088E-2</v>
          </cell>
          <cell r="Z220">
            <v>6.7726999999999996E-2</v>
          </cell>
        </row>
        <row r="228">
          <cell r="B228">
            <v>2.3842000000000001E-4</v>
          </cell>
          <cell r="C228">
            <v>1.7835999999999999E-4</v>
          </cell>
          <cell r="D228">
            <v>8.0079999999999992E-5</v>
          </cell>
          <cell r="E228">
            <v>1.6743999999999998E-4</v>
          </cell>
          <cell r="F228">
            <v>3.367E-4</v>
          </cell>
          <cell r="G228">
            <v>2.0747999999999999E-4</v>
          </cell>
          <cell r="H228">
            <v>3.1303999999999994E-4</v>
          </cell>
          <cell r="I228">
            <v>1.3468E-4</v>
          </cell>
          <cell r="J228">
            <v>0</v>
          </cell>
          <cell r="K228">
            <v>1.7472000000000001E-4</v>
          </cell>
          <cell r="L228">
            <v>3.9858000000000005E-4</v>
          </cell>
          <cell r="M228">
            <v>4.8230000000000007E-4</v>
          </cell>
          <cell r="O228">
            <v>5.6826999999999996E-2</v>
          </cell>
          <cell r="P228">
            <v>3.4555999999999996E-2</v>
          </cell>
          <cell r="Q228">
            <v>1.4835999999999998E-2</v>
          </cell>
          <cell r="R228">
            <v>2.8931999999999999E-2</v>
          </cell>
          <cell r="S228">
            <v>9.0067999999999995E-2</v>
          </cell>
          <cell r="T228">
            <v>5.1959999999999999E-2</v>
          </cell>
          <cell r="U228">
            <v>8.0881999999999996E-2</v>
          </cell>
          <cell r="V228">
            <v>3.5494999999999999E-2</v>
          </cell>
          <cell r="W228">
            <v>0</v>
          </cell>
          <cell r="X228">
            <v>2.6695E-2</v>
          </cell>
          <cell r="Y228">
            <v>9.4291E-2</v>
          </cell>
          <cell r="Z228">
            <v>0.136097</v>
          </cell>
        </row>
        <row r="230">
          <cell r="B230">
            <v>0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9.8280000000000001E-5</v>
          </cell>
          <cell r="J230">
            <v>3.0939999999999999E-5</v>
          </cell>
          <cell r="K230">
            <v>0</v>
          </cell>
          <cell r="L230">
            <v>0</v>
          </cell>
          <cell r="M230">
            <v>8.3719999999999991E-5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2.3984999999999999E-2</v>
          </cell>
          <cell r="W230">
            <v>1.2050999999999999E-2</v>
          </cell>
          <cell r="X230">
            <v>0</v>
          </cell>
          <cell r="Y230">
            <v>0</v>
          </cell>
          <cell r="Z230">
            <v>1.9691999999999998E-2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">
          <cell r="B1">
            <v>1.294157</v>
          </cell>
        </row>
      </sheetData>
      <sheetData sheetId="24">
        <row r="1">
          <cell r="B1">
            <v>0.28792810106666666</v>
          </cell>
        </row>
      </sheetData>
      <sheetData sheetId="25"/>
      <sheetData sheetId="26">
        <row r="1">
          <cell r="B1">
            <v>0.95180008999999988</v>
          </cell>
        </row>
      </sheetData>
      <sheetData sheetId="27">
        <row r="1">
          <cell r="B1">
            <v>0.5676739128666668</v>
          </cell>
          <cell r="C1">
            <v>0.40642652353333347</v>
          </cell>
          <cell r="D1">
            <v>0.7182586653666666</v>
          </cell>
          <cell r="E1">
            <v>0.72594369726666708</v>
          </cell>
          <cell r="F1">
            <v>0.63556404426666668</v>
          </cell>
          <cell r="G1">
            <v>0.67835685190000006</v>
          </cell>
          <cell r="H1">
            <v>0.65212288353333325</v>
          </cell>
          <cell r="I1">
            <v>0.65570990636666671</v>
          </cell>
          <cell r="J1">
            <v>0.62647971750000009</v>
          </cell>
          <cell r="K1">
            <v>0.59443887836666687</v>
          </cell>
          <cell r="L1">
            <v>0.5835775733666666</v>
          </cell>
          <cell r="M1">
            <v>0.59981649303333362</v>
          </cell>
          <cell r="O1">
            <v>88.057827999999986</v>
          </cell>
          <cell r="P1">
            <v>61.080850000000012</v>
          </cell>
          <cell r="Q1">
            <v>104.58929800000001</v>
          </cell>
          <cell r="R1">
            <v>106.52755599999995</v>
          </cell>
          <cell r="S1">
            <v>93.784480000000002</v>
          </cell>
          <cell r="T1">
            <v>106.26507199999995</v>
          </cell>
          <cell r="U1">
            <v>103.53397400000001</v>
          </cell>
          <cell r="V1">
            <v>108.50250699999999</v>
          </cell>
          <cell r="W1">
            <v>105.34443999999998</v>
          </cell>
          <cell r="X1">
            <v>98.952647000000013</v>
          </cell>
          <cell r="Y1">
            <v>104.58271999999998</v>
          </cell>
          <cell r="Z1">
            <v>109.50279300000004</v>
          </cell>
        </row>
        <row r="172">
          <cell r="B172">
            <v>4.2032900000000012E-2</v>
          </cell>
          <cell r="C172">
            <v>2.1834540000000006E-2</v>
          </cell>
          <cell r="D172">
            <v>2.9707859999999996E-2</v>
          </cell>
          <cell r="E172">
            <v>2.5800319999999998E-2</v>
          </cell>
          <cell r="F172">
            <v>3.2434219999999993E-2</v>
          </cell>
          <cell r="G172">
            <v>3.648918000000001E-2</v>
          </cell>
          <cell r="H172">
            <v>4.2260400000000004E-2</v>
          </cell>
          <cell r="I172">
            <v>4.7889660000000001E-2</v>
          </cell>
          <cell r="J172">
            <v>4.6786739999999986E-2</v>
          </cell>
          <cell r="K172">
            <v>4.1588452966666654E-2</v>
          </cell>
          <cell r="L172">
            <v>5.5710199999999994E-2</v>
          </cell>
          <cell r="M172">
            <v>6.6107860000000004E-2</v>
          </cell>
          <cell r="O172">
            <v>12.754745999999999</v>
          </cell>
          <cell r="P172">
            <v>7.0677810000000001</v>
          </cell>
          <cell r="Q172">
            <v>8.5451049999999995</v>
          </cell>
          <cell r="R172">
            <v>8.4546709999999994</v>
          </cell>
          <cell r="S172">
            <v>10.430911999999999</v>
          </cell>
          <cell r="T172">
            <v>12.935995</v>
          </cell>
          <cell r="U172">
            <v>14.289940999999999</v>
          </cell>
          <cell r="V172">
            <v>16.904230999999999</v>
          </cell>
          <cell r="W172">
            <v>16.489622999999998</v>
          </cell>
          <cell r="X172">
            <v>14.751847999999999</v>
          </cell>
          <cell r="Y172">
            <v>18.016835999999998</v>
          </cell>
          <cell r="Z172">
            <v>20.665965</v>
          </cell>
        </row>
      </sheetData>
      <sheetData sheetId="28"/>
      <sheetData sheetId="29"/>
      <sheetData sheetId="30"/>
      <sheetData sheetId="31"/>
      <sheetData sheetId="32">
        <row r="1">
          <cell r="B1">
            <v>4.6979999999999991E-3</v>
          </cell>
        </row>
      </sheetData>
      <sheetData sheetId="33"/>
      <sheetData sheetId="34"/>
      <sheetData sheetId="35">
        <row r="1">
          <cell r="B1">
            <v>3.2771617666666666E-3</v>
          </cell>
        </row>
      </sheetData>
      <sheetData sheetId="36"/>
      <sheetData sheetId="37"/>
      <sheetData sheetId="38"/>
      <sheetData sheetId="3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opical4403"/>
      <sheetName val="Tropical4407"/>
      <sheetName val="Tropical4408"/>
      <sheetName val="Tropical4409"/>
      <sheetName val="Tropical4412"/>
      <sheetName val="Charts"/>
      <sheetName val="Monthly6-7"/>
      <sheetName val="Suppliers"/>
      <sheetName val="Products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219090"/>
      <sheetName val="Parquet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9990"/>
      <sheetName val="44039980"/>
      <sheetName val="44032010"/>
      <sheetName val="44071010"/>
      <sheetName val="440310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B1">
            <v>2.3255480000000013</v>
          </cell>
        </row>
      </sheetData>
      <sheetData sheetId="11"/>
      <sheetData sheetId="12"/>
      <sheetData sheetId="13"/>
      <sheetData sheetId="14">
        <row r="9">
          <cell r="B9">
            <v>4.3700019999999992E-2</v>
          </cell>
          <cell r="C9">
            <v>4.1324920000000001E-2</v>
          </cell>
          <cell r="D9">
            <v>0.11794692000000002</v>
          </cell>
          <cell r="E9">
            <v>1.4348879999999998E-2</v>
          </cell>
          <cell r="F9">
            <v>5.1069200000000009E-3</v>
          </cell>
          <cell r="G9">
            <v>4.0403999999999993E-4</v>
          </cell>
          <cell r="H9">
            <v>5.0987300000000006E-2</v>
          </cell>
          <cell r="I9">
            <v>3.5340759999999999E-2</v>
          </cell>
          <cell r="J9">
            <v>6.6266199999999997E-3</v>
          </cell>
          <cell r="K9">
            <v>1.4578200000000001E-3</v>
          </cell>
          <cell r="L9">
            <v>5.9641399999999997E-3</v>
          </cell>
          <cell r="M9">
            <v>1.4432600000000002E-3</v>
          </cell>
          <cell r="O9">
            <v>4.8632869999999997</v>
          </cell>
          <cell r="P9">
            <v>5.9421979999999994</v>
          </cell>
          <cell r="Q9">
            <v>11.389324999999999</v>
          </cell>
          <cell r="R9">
            <v>1.3461369999999999</v>
          </cell>
          <cell r="S9">
            <v>0.33490700000000001</v>
          </cell>
          <cell r="T9">
            <v>0.14349499999999998</v>
          </cell>
          <cell r="U9">
            <v>7.0865359999999997</v>
          </cell>
          <cell r="V9">
            <v>3.6804569999999996</v>
          </cell>
          <cell r="W9">
            <v>0.80545999999999995</v>
          </cell>
          <cell r="X9">
            <v>0.30664399999999997</v>
          </cell>
          <cell r="Y9">
            <v>0.475018</v>
          </cell>
          <cell r="Z9">
            <v>0.37879199999999996</v>
          </cell>
        </row>
        <row r="10">
          <cell r="B10">
            <v>4.1896400000000006E-3</v>
          </cell>
          <cell r="C10">
            <v>7.6512799999999999E-3</v>
          </cell>
          <cell r="D10">
            <v>5.7147999999999999E-3</v>
          </cell>
          <cell r="E10">
            <v>1.2381460000000002E-2</v>
          </cell>
          <cell r="F10">
            <v>6.6120599999999995E-3</v>
          </cell>
          <cell r="G10">
            <v>7.94248E-3</v>
          </cell>
          <cell r="H10">
            <v>6.5647400000000003E-3</v>
          </cell>
          <cell r="I10">
            <v>1.0694319999999998E-2</v>
          </cell>
          <cell r="J10">
            <v>7.8187199999999995E-3</v>
          </cell>
          <cell r="K10">
            <v>6.5410799999999986E-3</v>
          </cell>
          <cell r="L10">
            <v>6.1243000000000001E-3</v>
          </cell>
          <cell r="M10">
            <v>4.863039999999999E-3</v>
          </cell>
          <cell r="O10">
            <v>0.499747</v>
          </cell>
          <cell r="P10">
            <v>0.97513799999999995</v>
          </cell>
          <cell r="Q10">
            <v>0.73710599999999993</v>
          </cell>
          <cell r="R10">
            <v>1.493277</v>
          </cell>
          <cell r="S10">
            <v>0.83435700000000002</v>
          </cell>
          <cell r="T10">
            <v>1.049091</v>
          </cell>
          <cell r="U10">
            <v>0.87425399999999998</v>
          </cell>
          <cell r="V10">
            <v>1.522597</v>
          </cell>
          <cell r="W10">
            <v>1.0484020000000001</v>
          </cell>
          <cell r="X10">
            <v>0.9743409999999999</v>
          </cell>
          <cell r="Y10">
            <v>0.86444399999999999</v>
          </cell>
          <cell r="Z10">
            <v>0.73337999999999992</v>
          </cell>
        </row>
        <row r="15">
          <cell r="B15">
            <v>7.9798338620000006E-2</v>
          </cell>
          <cell r="C15">
            <v>5.0925536480000005E-2</v>
          </cell>
          <cell r="D15">
            <v>6.6501536920000007E-2</v>
          </cell>
          <cell r="E15">
            <v>6.499948000000004E-2</v>
          </cell>
          <cell r="F15">
            <v>6.5513589959999993E-2</v>
          </cell>
          <cell r="G15">
            <v>6.6790360000000021E-2</v>
          </cell>
          <cell r="H15">
            <v>7.4033960000000024E-2</v>
          </cell>
          <cell r="I15">
            <v>9.1701022140000046E-2</v>
          </cell>
          <cell r="J15">
            <v>8.5256079999999984E-2</v>
          </cell>
          <cell r="K15">
            <v>6.8097120000000011E-2</v>
          </cell>
          <cell r="L15">
            <v>4.7543996500000012E-2</v>
          </cell>
          <cell r="M15">
            <v>5.7994299999999992E-2</v>
          </cell>
          <cell r="O15">
            <v>13.904105999999999</v>
          </cell>
          <cell r="P15">
            <v>9.1645009999999996</v>
          </cell>
          <cell r="Q15">
            <v>12.831562999999999</v>
          </cell>
          <cell r="R15">
            <v>11.925431</v>
          </cell>
          <cell r="S15">
            <v>10.656134</v>
          </cell>
          <cell r="T15">
            <v>12.217984</v>
          </cell>
          <cell r="U15">
            <v>12.785131</v>
          </cell>
          <cell r="V15">
            <v>15.962444</v>
          </cell>
          <cell r="W15">
            <v>14.470459999999999</v>
          </cell>
          <cell r="X15">
            <v>12.147831</v>
          </cell>
          <cell r="Y15">
            <v>8.6244019999999999</v>
          </cell>
          <cell r="Z15">
            <v>10.262665</v>
          </cell>
        </row>
        <row r="22">
          <cell r="B22">
            <v>3.1576999999999998E-3</v>
          </cell>
          <cell r="C22">
            <v>1.4287E-3</v>
          </cell>
          <cell r="D22">
            <v>1.89098E-3</v>
          </cell>
          <cell r="E22">
            <v>2.9975399999999999E-3</v>
          </cell>
          <cell r="F22">
            <v>2.3805599999999999E-3</v>
          </cell>
          <cell r="G22">
            <v>2.4515399999999999E-3</v>
          </cell>
          <cell r="H22">
            <v>1.72536E-3</v>
          </cell>
          <cell r="I22">
            <v>2.52798E-3</v>
          </cell>
          <cell r="J22">
            <v>1.3158600000000001E-3</v>
          </cell>
          <cell r="K22">
            <v>1.6780400000000002E-3</v>
          </cell>
          <cell r="L22">
            <v>2.2822800000000007E-3</v>
          </cell>
          <cell r="M22">
            <v>2.7645800000000004E-3</v>
          </cell>
          <cell r="O22">
            <v>0.55647899999999995</v>
          </cell>
          <cell r="P22">
            <v>0.33931800000000001</v>
          </cell>
          <cell r="Q22">
            <v>0.27767999999999998</v>
          </cell>
          <cell r="R22">
            <v>0.33570099999999997</v>
          </cell>
          <cell r="S22">
            <v>0.462204</v>
          </cell>
          <cell r="T22">
            <v>0.65955599999999992</v>
          </cell>
          <cell r="U22">
            <v>0.50701099999999999</v>
          </cell>
          <cell r="V22">
            <v>0.686361</v>
          </cell>
          <cell r="W22">
            <v>0.28479699999999997</v>
          </cell>
          <cell r="X22">
            <v>0.51142100000000001</v>
          </cell>
          <cell r="Y22">
            <v>0.827067</v>
          </cell>
          <cell r="Z22">
            <v>0.97937199999999991</v>
          </cell>
        </row>
        <row r="25">
          <cell r="B25">
            <v>6.9169099999999956E-2</v>
          </cell>
          <cell r="C25">
            <v>4.4013059999999986E-2</v>
          </cell>
          <cell r="D25">
            <v>5.5342559999999999E-2</v>
          </cell>
          <cell r="E25">
            <v>6.6819479999999959E-2</v>
          </cell>
          <cell r="F25">
            <v>6.721624000000001E-2</v>
          </cell>
          <cell r="G25">
            <v>5.4812939999999991E-2</v>
          </cell>
          <cell r="H25">
            <v>5.7462859999999984E-2</v>
          </cell>
          <cell r="I25">
            <v>6.2571600000000005E-2</v>
          </cell>
          <cell r="J25">
            <v>5.2084760000000008E-2</v>
          </cell>
          <cell r="K25">
            <v>5.7344559999999989E-2</v>
          </cell>
          <cell r="L25">
            <v>4.0611479999999991E-2</v>
          </cell>
          <cell r="M25">
            <v>5.7688539999999969E-2</v>
          </cell>
          <cell r="O25">
            <v>9.3758020000000002</v>
          </cell>
          <cell r="P25">
            <v>6.0226980000000001</v>
          </cell>
          <cell r="Q25">
            <v>7.4202269999999997</v>
          </cell>
          <cell r="R25">
            <v>9.8764640000000004</v>
          </cell>
          <cell r="S25">
            <v>9.681716999999999</v>
          </cell>
          <cell r="T25">
            <v>8.4568820000000002</v>
          </cell>
          <cell r="U25">
            <v>8.9373989999999992</v>
          </cell>
          <cell r="V25">
            <v>9.9156420000000001</v>
          </cell>
          <cell r="W25">
            <v>7.7922879999999992</v>
          </cell>
          <cell r="X25">
            <v>8.8924719999999997</v>
          </cell>
          <cell r="Y25">
            <v>6.1459109999999999</v>
          </cell>
          <cell r="Z25">
            <v>7.7783699999999998</v>
          </cell>
        </row>
        <row r="32">
          <cell r="B32">
            <v>1.0153779999999999E-2</v>
          </cell>
          <cell r="C32">
            <v>1.1023740000000001E-2</v>
          </cell>
          <cell r="D32">
            <v>9.9372000000000002E-3</v>
          </cell>
          <cell r="E32">
            <v>2.0394919999999997E-2</v>
          </cell>
          <cell r="F32">
            <v>1.5051400000000001E-2</v>
          </cell>
          <cell r="G32">
            <v>2.1266699999999999E-2</v>
          </cell>
          <cell r="H32">
            <v>1.7297280000000002E-2</v>
          </cell>
          <cell r="I32">
            <v>2.7815059999999999E-2</v>
          </cell>
          <cell r="J32">
            <v>2.9593199999999997E-2</v>
          </cell>
          <cell r="K32">
            <v>1.7890599999999996E-2</v>
          </cell>
          <cell r="L32">
            <v>1.611974E-2</v>
          </cell>
          <cell r="M32">
            <v>1.8491199999999999E-2</v>
          </cell>
          <cell r="O32">
            <v>0.42469899999999999</v>
          </cell>
          <cell r="P32">
            <v>0.54513699999999998</v>
          </cell>
          <cell r="Q32">
            <v>0.41489599999999999</v>
          </cell>
          <cell r="R32">
            <v>0.89686699999999997</v>
          </cell>
          <cell r="S32">
            <v>0.72176699999999994</v>
          </cell>
          <cell r="T32">
            <v>1.2124139999999999</v>
          </cell>
          <cell r="U32">
            <v>0.787412</v>
          </cell>
          <cell r="V32">
            <v>1.328295</v>
          </cell>
          <cell r="W32">
            <v>1.4252559999999999</v>
          </cell>
          <cell r="X32">
            <v>0.808172</v>
          </cell>
          <cell r="Y32">
            <v>0.78890499999999997</v>
          </cell>
          <cell r="Z32">
            <v>0.87036799999999992</v>
          </cell>
        </row>
        <row r="35">
          <cell r="B35">
            <v>6.8798911999999992E-4</v>
          </cell>
          <cell r="C35">
            <v>4.2587999999999995E-4</v>
          </cell>
          <cell r="D35">
            <v>1.8746E-4</v>
          </cell>
          <cell r="E35">
            <v>3.8220000000000002E-4</v>
          </cell>
          <cell r="F35">
            <v>1.092E-4</v>
          </cell>
          <cell r="G35">
            <v>8.735999999999999E-5</v>
          </cell>
          <cell r="H35">
            <v>4.914E-5</v>
          </cell>
          <cell r="I35">
            <v>6.3700000000000003E-5</v>
          </cell>
          <cell r="J35">
            <v>1.3286E-4</v>
          </cell>
          <cell r="K35">
            <v>3.6399999999999999E-6</v>
          </cell>
          <cell r="L35">
            <v>2.0383999999999997E-4</v>
          </cell>
          <cell r="M35">
            <v>4.1859999999999996E-5</v>
          </cell>
          <cell r="O35">
            <v>8.7058999999999997E-2</v>
          </cell>
          <cell r="P35">
            <v>5.3849999999999995E-2</v>
          </cell>
          <cell r="Q35">
            <v>2.3869999999999999E-2</v>
          </cell>
          <cell r="R35">
            <v>4.2674999999999998E-2</v>
          </cell>
          <cell r="S35">
            <v>1.9185999999999998E-2</v>
          </cell>
          <cell r="T35">
            <v>1.0688999999999999E-2</v>
          </cell>
          <cell r="U35">
            <v>1.6927999999999999E-2</v>
          </cell>
          <cell r="V35">
            <v>1.0687E-2</v>
          </cell>
          <cell r="W35">
            <v>3.0907999999999998E-2</v>
          </cell>
          <cell r="X35">
            <v>5.6999999999999998E-4</v>
          </cell>
          <cell r="Y35">
            <v>6.7404999999999993E-2</v>
          </cell>
          <cell r="Z35">
            <v>1.3332E-2</v>
          </cell>
        </row>
        <row r="39">
          <cell r="B39">
            <v>7.8869700000000015E-2</v>
          </cell>
          <cell r="C39">
            <v>8.3072079999999993E-2</v>
          </cell>
          <cell r="D39">
            <v>0.12608050000000001</v>
          </cell>
          <cell r="E39">
            <v>0.12657917999999999</v>
          </cell>
          <cell r="F39">
            <v>0.11462723999999998</v>
          </cell>
          <cell r="G39">
            <v>0.12604046000000002</v>
          </cell>
          <cell r="H39">
            <v>0.11071787999999999</v>
          </cell>
          <cell r="I39">
            <v>0.10164336</v>
          </cell>
          <cell r="J39">
            <v>0.10809162000000005</v>
          </cell>
          <cell r="K39">
            <v>0.10839009999999996</v>
          </cell>
          <cell r="L39">
            <v>9.8567560000000012E-2</v>
          </cell>
          <cell r="M39">
            <v>0.10323585999999997</v>
          </cell>
          <cell r="O39">
            <v>9.9398280000000003</v>
          </cell>
          <cell r="P39">
            <v>10.433038999999999</v>
          </cell>
          <cell r="Q39">
            <v>15.511329</v>
          </cell>
          <cell r="R39">
            <v>16.268304000000001</v>
          </cell>
          <cell r="S39">
            <v>14.609788</v>
          </cell>
          <cell r="T39">
            <v>16.652535999999998</v>
          </cell>
          <cell r="U39">
            <v>15.448300999999999</v>
          </cell>
          <cell r="V39">
            <v>15.370942999999999</v>
          </cell>
          <cell r="W39">
            <v>16.578703000000001</v>
          </cell>
          <cell r="X39">
            <v>16.952290999999999</v>
          </cell>
          <cell r="Y39">
            <v>15.381919999999999</v>
          </cell>
          <cell r="Z39">
            <v>15.968375999999999</v>
          </cell>
        </row>
        <row r="43">
          <cell r="B43">
            <v>1.3176800000000001E-3</v>
          </cell>
          <cell r="C43">
            <v>6.5338000000000006E-4</v>
          </cell>
          <cell r="D43">
            <v>2.60078E-3</v>
          </cell>
          <cell r="E43">
            <v>2.88106E-3</v>
          </cell>
          <cell r="F43">
            <v>2.7864200000000004E-3</v>
          </cell>
          <cell r="G43">
            <v>4.1150199999999996E-3</v>
          </cell>
          <cell r="H43">
            <v>4.0040000000000006E-3</v>
          </cell>
          <cell r="I43">
            <v>4.8848800000000003E-3</v>
          </cell>
          <cell r="J43">
            <v>3.4798400000000001E-3</v>
          </cell>
          <cell r="K43">
            <v>2.08026E-3</v>
          </cell>
          <cell r="L43">
            <v>3.1722599999999997E-3</v>
          </cell>
          <cell r="M43">
            <v>4.72836E-3</v>
          </cell>
          <cell r="O43">
            <v>0.21588099999999999</v>
          </cell>
          <cell r="P43">
            <v>0.148756</v>
          </cell>
          <cell r="Q43">
            <v>0.58215399999999995</v>
          </cell>
          <cell r="R43">
            <v>0.599526</v>
          </cell>
          <cell r="S43">
            <v>0.53062599999999993</v>
          </cell>
          <cell r="T43">
            <v>0.77770299999999992</v>
          </cell>
          <cell r="U43">
            <v>0.74565599999999999</v>
          </cell>
          <cell r="V43">
            <v>0.73983999999999994</v>
          </cell>
          <cell r="W43">
            <v>0.61580699999999999</v>
          </cell>
          <cell r="X43">
            <v>0.43874199999999997</v>
          </cell>
          <cell r="Y43">
            <v>0.77675699999999992</v>
          </cell>
          <cell r="Z43">
            <v>1.0169519999999999</v>
          </cell>
        </row>
        <row r="55">
          <cell r="B55">
            <v>9.0999999999999989E-5</v>
          </cell>
          <cell r="C55">
            <v>1.5287999999999999E-4</v>
          </cell>
          <cell r="D55">
            <v>2.9848E-4</v>
          </cell>
          <cell r="F55">
            <v>3.5307999999999997E-4</v>
          </cell>
          <cell r="G55">
            <v>3.5671999999999999E-4</v>
          </cell>
          <cell r="H55">
            <v>2.6026000000000001E-4</v>
          </cell>
          <cell r="I55">
            <v>3.6581999999999999E-4</v>
          </cell>
          <cell r="J55">
            <v>2.6026000000000001E-4</v>
          </cell>
          <cell r="K55">
            <v>3.7673999999999997E-4</v>
          </cell>
          <cell r="L55">
            <v>2.7663999999999998E-4</v>
          </cell>
          <cell r="M55">
            <v>5.8239999999999998E-5</v>
          </cell>
          <cell r="O55">
            <v>2.1443E-2</v>
          </cell>
          <cell r="P55">
            <v>3.5887999999999996E-2</v>
          </cell>
          <cell r="Q55">
            <v>4.5648000000000001E-2</v>
          </cell>
          <cell r="S55">
            <v>7.9645999999999995E-2</v>
          </cell>
          <cell r="T55">
            <v>8.0770999999999996E-2</v>
          </cell>
          <cell r="U55">
            <v>5.8234999999999995E-2</v>
          </cell>
          <cell r="V55">
            <v>8.8812000000000002E-2</v>
          </cell>
          <cell r="W55">
            <v>5.2999999999999999E-2</v>
          </cell>
          <cell r="X55">
            <v>9.7966999999999999E-2</v>
          </cell>
          <cell r="Y55">
            <v>5.9272999999999999E-2</v>
          </cell>
          <cell r="Z55">
            <v>1.4279E-2</v>
          </cell>
        </row>
        <row r="58">
          <cell r="B58">
            <v>9.0090000000000005E-4</v>
          </cell>
          <cell r="C58">
            <v>3.3797400000000004E-3</v>
          </cell>
          <cell r="D58">
            <v>2.6080600000000002E-3</v>
          </cell>
          <cell r="E58">
            <v>3.0940000000000004E-3</v>
          </cell>
          <cell r="F58">
            <v>2.4260600000000003E-3</v>
          </cell>
          <cell r="G58">
            <v>5.356259999999999E-3</v>
          </cell>
          <cell r="H58">
            <v>3.1613399999999999E-3</v>
          </cell>
          <cell r="I58">
            <v>2.8610400000000005E-3</v>
          </cell>
          <cell r="J58">
            <v>1.3959399999999998E-3</v>
          </cell>
          <cell r="K58">
            <v>2.4733799999999998E-3</v>
          </cell>
          <cell r="L58">
            <v>1.2685399999999999E-3</v>
          </cell>
          <cell r="M58">
            <v>2.6280799999999997E-3</v>
          </cell>
          <cell r="O58">
            <v>0.17310599999999998</v>
          </cell>
          <cell r="P58">
            <v>0.84099099999999993</v>
          </cell>
          <cell r="Q58">
            <v>0.52066699999999999</v>
          </cell>
          <cell r="R58">
            <v>0.84662499999999996</v>
          </cell>
          <cell r="S58">
            <v>0.55786099999999994</v>
          </cell>
          <cell r="T58">
            <v>0.88664799999999999</v>
          </cell>
          <cell r="U58">
            <v>0.78173899999999996</v>
          </cell>
          <cell r="V58">
            <v>0.71514800000000001</v>
          </cell>
          <cell r="W58">
            <v>0.32681899999999997</v>
          </cell>
          <cell r="X58">
            <v>0.48482199999999998</v>
          </cell>
          <cell r="Y58">
            <v>0.29178199999999999</v>
          </cell>
          <cell r="Z58">
            <v>0.70891399999999993</v>
          </cell>
        </row>
        <row r="61">
          <cell r="B61">
            <v>0</v>
          </cell>
          <cell r="C61">
            <v>0</v>
          </cell>
          <cell r="D61">
            <v>1.9109999999999998E-4</v>
          </cell>
          <cell r="E61">
            <v>4.4589999999999994E-4</v>
          </cell>
          <cell r="F61">
            <v>1.8381999999999998E-4</v>
          </cell>
          <cell r="G61">
            <v>0</v>
          </cell>
          <cell r="H61">
            <v>5.4053999999999994E-4</v>
          </cell>
          <cell r="I61">
            <v>4.2224E-4</v>
          </cell>
          <cell r="J61">
            <v>3.2759999999999999E-4</v>
          </cell>
          <cell r="K61">
            <v>3.6581999999999999E-4</v>
          </cell>
          <cell r="L61">
            <v>0</v>
          </cell>
          <cell r="M61">
            <v>3.5490000000000001E-4</v>
          </cell>
          <cell r="O61">
            <v>0</v>
          </cell>
          <cell r="P61">
            <v>0</v>
          </cell>
          <cell r="Q61">
            <v>4.4302000000000001E-2</v>
          </cell>
          <cell r="R61">
            <v>0.11110299999999999</v>
          </cell>
          <cell r="S61">
            <v>5.5294999999999997E-2</v>
          </cell>
          <cell r="T61">
            <v>0</v>
          </cell>
          <cell r="U61">
            <v>0.184057</v>
          </cell>
          <cell r="V61">
            <v>3.8449999999999998E-2</v>
          </cell>
          <cell r="W61">
            <v>7.2899999999999993E-2</v>
          </cell>
          <cell r="X61">
            <v>0.10074</v>
          </cell>
          <cell r="Y61">
            <v>0</v>
          </cell>
          <cell r="Z61">
            <v>7.5297000000000003E-2</v>
          </cell>
        </row>
        <row r="65">
          <cell r="B65">
            <v>6.5519999999999999E-4</v>
          </cell>
          <cell r="C65">
            <v>2.0474999999999998E-3</v>
          </cell>
          <cell r="D65">
            <v>3.5107800000000002E-3</v>
          </cell>
          <cell r="E65">
            <v>3.2760000000000003E-3</v>
          </cell>
          <cell r="F65">
            <v>2.0893600000000002E-3</v>
          </cell>
          <cell r="G65">
            <v>1.6380000000000001E-3</v>
          </cell>
          <cell r="H65">
            <v>1.3377E-3</v>
          </cell>
          <cell r="I65">
            <v>1.8181799999999998E-3</v>
          </cell>
          <cell r="J65">
            <v>1.2066599999999998E-3</v>
          </cell>
          <cell r="K65">
            <v>6.9342000000000004E-4</v>
          </cell>
          <cell r="L65">
            <v>7.8077999999999991E-4</v>
          </cell>
          <cell r="M65">
            <v>3.9312000000000006E-4</v>
          </cell>
          <cell r="O65">
            <v>0.12957399999999999</v>
          </cell>
          <cell r="P65">
            <v>0.45807999999999999</v>
          </cell>
          <cell r="Q65">
            <v>0.75190099999999993</v>
          </cell>
          <cell r="R65">
            <v>0.75357099999999999</v>
          </cell>
          <cell r="S65">
            <v>0.44335399999999997</v>
          </cell>
          <cell r="T65">
            <v>0.38261200000000001</v>
          </cell>
          <cell r="U65">
            <v>0.17885899999999999</v>
          </cell>
          <cell r="V65">
            <v>0.39462700000000001</v>
          </cell>
          <cell r="W65">
            <v>0.31772299999999998</v>
          </cell>
          <cell r="X65">
            <v>0.17494799999999999</v>
          </cell>
          <cell r="Y65">
            <v>0.166542</v>
          </cell>
          <cell r="Z65">
            <v>8.4996999999999989E-2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</row>
        <row r="70">
          <cell r="B70">
            <v>2.0638800000000001E-3</v>
          </cell>
          <cell r="C70">
            <v>2.1111999999999997E-3</v>
          </cell>
          <cell r="D70">
            <v>1.3395199999999999E-3</v>
          </cell>
          <cell r="E70">
            <v>4.4116800000000003E-3</v>
          </cell>
          <cell r="F70">
            <v>2.7372799999999995E-3</v>
          </cell>
          <cell r="G70">
            <v>3.33242E-3</v>
          </cell>
          <cell r="H70">
            <v>3.1249400000000001E-3</v>
          </cell>
          <cell r="I70">
            <v>3.8110800000000001E-3</v>
          </cell>
          <cell r="J70">
            <v>4.5263400000000002E-3</v>
          </cell>
          <cell r="K70">
            <v>3.9075400000000001E-3</v>
          </cell>
          <cell r="L70">
            <v>3.1485999999999992E-3</v>
          </cell>
          <cell r="M70">
            <v>3.9675999999999999E-3</v>
          </cell>
          <cell r="O70">
            <v>0.386658</v>
          </cell>
          <cell r="P70">
            <v>0.37628899999999998</v>
          </cell>
          <cell r="Q70">
            <v>0.16397799999999998</v>
          </cell>
          <cell r="R70">
            <v>0.75751999999999997</v>
          </cell>
          <cell r="S70">
            <v>0.50100199999999995</v>
          </cell>
          <cell r="T70">
            <v>0.61089099999999996</v>
          </cell>
          <cell r="U70">
            <v>0.51864699999999997</v>
          </cell>
          <cell r="V70">
            <v>0.68907699999999994</v>
          </cell>
          <cell r="W70">
            <v>0.84297899999999992</v>
          </cell>
          <cell r="X70">
            <v>0.68742199999999998</v>
          </cell>
          <cell r="Y70">
            <v>0.55908599999999997</v>
          </cell>
          <cell r="Z70">
            <v>0.68122899999999997</v>
          </cell>
        </row>
        <row r="71">
          <cell r="C71">
            <v>0</v>
          </cell>
          <cell r="D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K71">
            <v>0</v>
          </cell>
          <cell r="M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Z71">
            <v>0</v>
          </cell>
        </row>
        <row r="72">
          <cell r="B72">
            <v>1.4978600000000002E-3</v>
          </cell>
          <cell r="C72">
            <v>1.61798E-3</v>
          </cell>
          <cell r="D72">
            <v>1.65256E-3</v>
          </cell>
          <cell r="E72">
            <v>1.0992800000000002E-3</v>
          </cell>
          <cell r="F72">
            <v>1.03012E-3</v>
          </cell>
          <cell r="G72">
            <v>4.3861999999999997E-4</v>
          </cell>
          <cell r="H72">
            <v>1.3049400000000001E-3</v>
          </cell>
          <cell r="I72">
            <v>8.1354000000000007E-4</v>
          </cell>
          <cell r="J72">
            <v>1.2375999999999999E-3</v>
          </cell>
          <cell r="K72">
            <v>1.20302E-3</v>
          </cell>
          <cell r="L72">
            <v>7.4620000000000003E-4</v>
          </cell>
          <cell r="M72">
            <v>4.8957999999999998E-4</v>
          </cell>
          <cell r="O72">
            <v>0.26522200000000001</v>
          </cell>
          <cell r="P72">
            <v>0.36199199999999998</v>
          </cell>
          <cell r="Q72">
            <v>0.40013799999999999</v>
          </cell>
          <cell r="R72">
            <v>0.22147999999999998</v>
          </cell>
          <cell r="S72">
            <v>0.25448699999999996</v>
          </cell>
          <cell r="T72">
            <v>9.0232999999999994E-2</v>
          </cell>
          <cell r="U72">
            <v>0.28055599999999997</v>
          </cell>
          <cell r="V72">
            <v>0.202434</v>
          </cell>
          <cell r="W72">
            <v>0.24502299999999999</v>
          </cell>
          <cell r="X72">
            <v>0.241365</v>
          </cell>
          <cell r="Y72">
            <v>0.17633699999999999</v>
          </cell>
          <cell r="Z72">
            <v>0.12789499999999998</v>
          </cell>
        </row>
        <row r="73">
          <cell r="B73">
            <v>4.8775999999999995E-4</v>
          </cell>
          <cell r="C73">
            <v>4.6045999999999999E-4</v>
          </cell>
          <cell r="D73">
            <v>2.2968400000000001E-3</v>
          </cell>
          <cell r="E73">
            <v>2.8282799999999999E-3</v>
          </cell>
          <cell r="F73">
            <v>1.4214199999999998E-3</v>
          </cell>
          <cell r="G73">
            <v>1.96014E-3</v>
          </cell>
          <cell r="H73">
            <v>3.5435400000000008E-3</v>
          </cell>
          <cell r="I73">
            <v>1.1302199999999997E-3</v>
          </cell>
          <cell r="J73">
            <v>1.0647E-3</v>
          </cell>
          <cell r="K73">
            <v>5.6055999999999999E-4</v>
          </cell>
          <cell r="L73">
            <v>3.0393999999999999E-4</v>
          </cell>
          <cell r="M73">
            <v>3.4215999999999999E-4</v>
          </cell>
          <cell r="O73">
            <v>9.6180999999999989E-2</v>
          </cell>
          <cell r="P73">
            <v>8.1046999999999994E-2</v>
          </cell>
          <cell r="Q73">
            <v>0.413267</v>
          </cell>
          <cell r="R73">
            <v>0.516961</v>
          </cell>
          <cell r="S73">
            <v>0.24983699999999998</v>
          </cell>
          <cell r="T73">
            <v>0.364983</v>
          </cell>
          <cell r="U73">
            <v>0.63195000000000001</v>
          </cell>
          <cell r="V73">
            <v>0.23258599999999999</v>
          </cell>
          <cell r="W73">
            <v>0.191494</v>
          </cell>
          <cell r="X73">
            <v>0.11995299999999999</v>
          </cell>
          <cell r="Y73">
            <v>6.9165999999999991E-2</v>
          </cell>
          <cell r="Z73">
            <v>6.6824999999999996E-2</v>
          </cell>
        </row>
        <row r="75">
          <cell r="B75">
            <v>3.7309999999999996E-4</v>
          </cell>
          <cell r="C75">
            <v>6.7522000000000003E-4</v>
          </cell>
          <cell r="D75">
            <v>1.6015999999999999E-3</v>
          </cell>
          <cell r="E75">
            <v>8.8633999999999989E-4</v>
          </cell>
          <cell r="F75">
            <v>1.41596E-3</v>
          </cell>
          <cell r="G75">
            <v>5.6055999999999988E-4</v>
          </cell>
          <cell r="H75">
            <v>1.4305200000000002E-3</v>
          </cell>
          <cell r="I75">
            <v>1.9474000000000002E-3</v>
          </cell>
          <cell r="J75">
            <v>3.3997599999999995E-3</v>
          </cell>
          <cell r="K75">
            <v>1.4177800000000002E-3</v>
          </cell>
          <cell r="L75">
            <v>8.4630000000000003E-4</v>
          </cell>
          <cell r="M75">
            <v>1.3067599999999999E-3</v>
          </cell>
          <cell r="O75">
            <v>0.118642</v>
          </cell>
          <cell r="P75">
            <v>0.20163399999999998</v>
          </cell>
          <cell r="Q75">
            <v>0.32679599999999998</v>
          </cell>
          <cell r="R75">
            <v>0.22331999999999999</v>
          </cell>
          <cell r="S75">
            <v>0.28897899999999999</v>
          </cell>
          <cell r="T75">
            <v>0.107361</v>
          </cell>
          <cell r="U75">
            <v>0.37854599999999999</v>
          </cell>
          <cell r="V75">
            <v>0.388436</v>
          </cell>
          <cell r="W75">
            <v>0.56925899999999996</v>
          </cell>
          <cell r="X75">
            <v>0.30957799999999996</v>
          </cell>
          <cell r="Y75">
            <v>0.165714</v>
          </cell>
          <cell r="Z75">
            <v>0.30419999999999997</v>
          </cell>
        </row>
        <row r="77">
          <cell r="M77">
            <v>7.8259999999999999E-5</v>
          </cell>
          <cell r="Z77">
            <v>2.3479999999999997E-2</v>
          </cell>
        </row>
        <row r="79">
          <cell r="B79">
            <v>5.2234000000000004E-4</v>
          </cell>
          <cell r="C79">
            <v>2.4023999999999999E-4</v>
          </cell>
          <cell r="D79">
            <v>6.5519999999999996E-5</v>
          </cell>
          <cell r="E79">
            <v>0</v>
          </cell>
          <cell r="F79">
            <v>0</v>
          </cell>
          <cell r="G79">
            <v>0</v>
          </cell>
          <cell r="H79">
            <v>1.8199999999999999E-6</v>
          </cell>
          <cell r="I79">
            <v>2.66812E-6</v>
          </cell>
          <cell r="J79">
            <v>0</v>
          </cell>
          <cell r="L79">
            <v>0</v>
          </cell>
          <cell r="M79">
            <v>0</v>
          </cell>
          <cell r="O79">
            <v>0.216611</v>
          </cell>
          <cell r="P79">
            <v>7.9438999999999996E-2</v>
          </cell>
          <cell r="Q79">
            <v>2.1665E-2</v>
          </cell>
          <cell r="R79">
            <v>0</v>
          </cell>
          <cell r="S79">
            <v>0</v>
          </cell>
          <cell r="T79">
            <v>0</v>
          </cell>
          <cell r="U79">
            <v>2.6393E-2</v>
          </cell>
          <cell r="V79">
            <v>1.4659999999999999E-3</v>
          </cell>
          <cell r="W79">
            <v>0</v>
          </cell>
          <cell r="Y79">
            <v>0</v>
          </cell>
          <cell r="Z79">
            <v>0</v>
          </cell>
        </row>
        <row r="85">
          <cell r="B85">
            <v>0</v>
          </cell>
          <cell r="C85">
            <v>1.9109999999999998E-4</v>
          </cell>
          <cell r="D85">
            <v>2.4569999999999995E-4</v>
          </cell>
          <cell r="E85">
            <v>2.2386000000000001E-4</v>
          </cell>
          <cell r="F85">
            <v>3.5854000000000002E-4</v>
          </cell>
          <cell r="G85">
            <v>1.0374E-3</v>
          </cell>
          <cell r="H85">
            <v>5.9150000000000001E-4</v>
          </cell>
          <cell r="I85">
            <v>1.3286000000000001E-3</v>
          </cell>
          <cell r="J85">
            <v>7.8077999999999991E-4</v>
          </cell>
          <cell r="K85">
            <v>0</v>
          </cell>
          <cell r="L85">
            <v>1.2594399999999999E-3</v>
          </cell>
          <cell r="M85">
            <v>5.0049999999999997E-4</v>
          </cell>
          <cell r="O85">
            <v>0</v>
          </cell>
          <cell r="P85">
            <v>5.4018999999999998E-2</v>
          </cell>
          <cell r="Q85">
            <v>5.3850999999999996E-2</v>
          </cell>
          <cell r="R85">
            <v>5.6029999999999996E-2</v>
          </cell>
          <cell r="S85">
            <v>9.3741999999999992E-2</v>
          </cell>
          <cell r="T85">
            <v>0.23627699999999999</v>
          </cell>
          <cell r="U85">
            <v>0.143787</v>
          </cell>
          <cell r="V85">
            <v>0.33430399999999999</v>
          </cell>
          <cell r="W85">
            <v>0.20419199999999998</v>
          </cell>
          <cell r="X85">
            <v>0</v>
          </cell>
          <cell r="Y85">
            <v>0.333928</v>
          </cell>
          <cell r="Z85">
            <v>0.12184199999999999</v>
          </cell>
        </row>
        <row r="88">
          <cell r="B88">
            <v>2.3842000000000001E-4</v>
          </cell>
          <cell r="D88">
            <v>2.8210000000000003E-4</v>
          </cell>
          <cell r="F88">
            <v>2.2567999999999999E-4</v>
          </cell>
          <cell r="G88">
            <v>2.6571999999999994E-4</v>
          </cell>
          <cell r="I88">
            <v>1.9656E-4</v>
          </cell>
          <cell r="J88">
            <v>9.6459999999999995E-5</v>
          </cell>
          <cell r="K88">
            <v>1.6015999999999998E-4</v>
          </cell>
          <cell r="L88">
            <v>3.5307999999999997E-4</v>
          </cell>
          <cell r="O88">
            <v>0.10549799999999999</v>
          </cell>
          <cell r="Q88">
            <v>0.12559299999999998</v>
          </cell>
          <cell r="S88">
            <v>0.106945</v>
          </cell>
          <cell r="T88">
            <v>0.16733799999999999</v>
          </cell>
          <cell r="V88">
            <v>7.5385999999999995E-2</v>
          </cell>
          <cell r="W88">
            <v>2.4317999999999999E-2</v>
          </cell>
          <cell r="X88">
            <v>6.7050999999999999E-2</v>
          </cell>
          <cell r="Y88">
            <v>0.15593199999999999</v>
          </cell>
        </row>
        <row r="94">
          <cell r="E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R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</row>
        <row r="99">
          <cell r="B99">
            <v>5.6784000000000001E-4</v>
          </cell>
          <cell r="C99">
            <v>5.2598E-4</v>
          </cell>
          <cell r="D99">
            <v>6.8068000000000002E-4</v>
          </cell>
          <cell r="E99">
            <v>2.2386000000000001E-4</v>
          </cell>
          <cell r="F99">
            <v>0</v>
          </cell>
          <cell r="G99">
            <v>7.6439999999999993E-5</v>
          </cell>
          <cell r="H99">
            <v>2.0384E-4</v>
          </cell>
          <cell r="I99">
            <v>2.2386000000000001E-4</v>
          </cell>
          <cell r="J99">
            <v>6.9887999999999992E-4</v>
          </cell>
          <cell r="K99">
            <v>4.4768542000000002E-4</v>
          </cell>
          <cell r="L99">
            <v>3.0757999999999995E-4</v>
          </cell>
          <cell r="M99">
            <v>1.1548045600000001E-3</v>
          </cell>
          <cell r="O99">
            <v>0.126834</v>
          </cell>
          <cell r="P99">
            <v>0.14322299999999999</v>
          </cell>
          <cell r="Q99">
            <v>0.160695</v>
          </cell>
          <cell r="R99">
            <v>5.1082999999999996E-2</v>
          </cell>
          <cell r="S99">
            <v>0</v>
          </cell>
          <cell r="T99">
            <v>1.8161E-2</v>
          </cell>
          <cell r="U99">
            <v>4.7084000000000001E-2</v>
          </cell>
          <cell r="V99">
            <v>5.0735999999999996E-2</v>
          </cell>
          <cell r="W99">
            <v>0.15056700000000001</v>
          </cell>
          <cell r="X99">
            <v>0.16214199999999998</v>
          </cell>
          <cell r="Y99">
            <v>6.8224999999999994E-2</v>
          </cell>
          <cell r="Z99">
            <v>0.32168799999999997</v>
          </cell>
        </row>
        <row r="100">
          <cell r="D100">
            <v>0</v>
          </cell>
          <cell r="F100">
            <v>0</v>
          </cell>
          <cell r="I100">
            <v>2.5480000000000001E-4</v>
          </cell>
          <cell r="J100">
            <v>3.3487999999999997E-4</v>
          </cell>
          <cell r="K100">
            <v>3.5853999999999997E-4</v>
          </cell>
          <cell r="L100">
            <v>1.456E-5</v>
          </cell>
          <cell r="M100">
            <v>8.735999999999999E-5</v>
          </cell>
          <cell r="Q100">
            <v>0</v>
          </cell>
          <cell r="S100">
            <v>0</v>
          </cell>
          <cell r="V100">
            <v>5.6288999999999999E-2</v>
          </cell>
          <cell r="W100">
            <v>7.400799999999999E-2</v>
          </cell>
          <cell r="X100">
            <v>0.109787</v>
          </cell>
          <cell r="Y100">
            <v>4.2649999999999997E-3</v>
          </cell>
          <cell r="Z100">
            <v>1.9837E-2</v>
          </cell>
        </row>
        <row r="104">
          <cell r="D104">
            <v>0</v>
          </cell>
          <cell r="E104">
            <v>0</v>
          </cell>
          <cell r="G104">
            <v>1.0192E-4</v>
          </cell>
          <cell r="H104">
            <v>0</v>
          </cell>
          <cell r="I104">
            <v>2.7299999999999997E-4</v>
          </cell>
          <cell r="J104">
            <v>0</v>
          </cell>
          <cell r="K104">
            <v>0</v>
          </cell>
          <cell r="L104">
            <v>3.8219999999999997E-5</v>
          </cell>
          <cell r="M104">
            <v>3.0939999999999999E-5</v>
          </cell>
          <cell r="Q104">
            <v>0</v>
          </cell>
          <cell r="R104">
            <v>0</v>
          </cell>
          <cell r="T104">
            <v>2.5561E-2</v>
          </cell>
          <cell r="U104">
            <v>0</v>
          </cell>
          <cell r="V104">
            <v>6.0635999999999995E-2</v>
          </cell>
          <cell r="W104">
            <v>0</v>
          </cell>
          <cell r="X104">
            <v>0</v>
          </cell>
          <cell r="Y104">
            <v>3.5303000000000001E-2</v>
          </cell>
          <cell r="Z104">
            <v>5.3579999999999999E-3</v>
          </cell>
        </row>
        <row r="105">
          <cell r="D105">
            <v>9.0999999999999993E-6</v>
          </cell>
          <cell r="H105">
            <v>2.366E-5</v>
          </cell>
          <cell r="I105">
            <v>5.6419999999999999E-5</v>
          </cell>
          <cell r="M105">
            <v>9.2820000000000009E-5</v>
          </cell>
          <cell r="Q105">
            <v>3.0959999999999998E-3</v>
          </cell>
          <cell r="U105">
            <v>6.8859999999999998E-3</v>
          </cell>
          <cell r="V105">
            <v>1.2754E-2</v>
          </cell>
          <cell r="Z105">
            <v>2.0461999999999998E-2</v>
          </cell>
        </row>
        <row r="170">
          <cell r="B170">
            <v>7.8259999999999983E-4</v>
          </cell>
          <cell r="C170">
            <v>1.3012999999999998E-3</v>
          </cell>
          <cell r="D170">
            <v>5.9514000000000008E-4</v>
          </cell>
          <cell r="E170">
            <v>3.6600199999999999E-3</v>
          </cell>
          <cell r="F170">
            <v>1.7945200000000002E-3</v>
          </cell>
          <cell r="G170">
            <v>9.5004000000000009E-4</v>
          </cell>
          <cell r="H170">
            <v>9.0271999999999998E-4</v>
          </cell>
          <cell r="I170">
            <v>1.8636799999999999E-3</v>
          </cell>
          <cell r="J170">
            <v>2.5370799999999997E-3</v>
          </cell>
          <cell r="K170">
            <v>2.2040199999999997E-3</v>
          </cell>
          <cell r="L170">
            <v>3.3160399999999997E-3</v>
          </cell>
          <cell r="M170">
            <v>4.5299800000000012E-3</v>
          </cell>
          <cell r="O170">
            <v>0.231262</v>
          </cell>
          <cell r="P170">
            <v>0.53424399999999994</v>
          </cell>
          <cell r="Q170">
            <v>0.32161400000000001</v>
          </cell>
          <cell r="R170">
            <v>1.2245079999999999</v>
          </cell>
          <cell r="S170">
            <v>0.77041199999999999</v>
          </cell>
          <cell r="T170">
            <v>0.48478199999999999</v>
          </cell>
          <cell r="U170">
            <v>0.36812800000000001</v>
          </cell>
          <cell r="V170">
            <v>0.88083499999999992</v>
          </cell>
          <cell r="W170">
            <v>1.0543400000000001</v>
          </cell>
          <cell r="X170">
            <v>0.99899099999999996</v>
          </cell>
          <cell r="Y170">
            <v>1.5183039999999999</v>
          </cell>
          <cell r="Z170">
            <v>2.105918</v>
          </cell>
        </row>
        <row r="175">
          <cell r="B175">
            <v>1.0737999999999999E-4</v>
          </cell>
          <cell r="C175">
            <v>3.5307999999999997E-4</v>
          </cell>
          <cell r="D175">
            <v>2.8938E-4</v>
          </cell>
          <cell r="E175">
            <v>3.6217999999999992E-4</v>
          </cell>
          <cell r="F175">
            <v>3.9494000000000004E-4</v>
          </cell>
          <cell r="G175">
            <v>3.5308000000000003E-4</v>
          </cell>
          <cell r="H175">
            <v>7.9040052E-4</v>
          </cell>
          <cell r="I175">
            <v>8.3902000000000022E-4</v>
          </cell>
          <cell r="J175">
            <v>7.4255999999999996E-4</v>
          </cell>
          <cell r="K175">
            <v>2.6867568000000001E-4</v>
          </cell>
          <cell r="L175">
            <v>4.4225999999999998E-4</v>
          </cell>
          <cell r="M175">
            <v>2.3477999999999997E-4</v>
          </cell>
          <cell r="O175">
            <v>2.6136E-2</v>
          </cell>
          <cell r="P175">
            <v>6.0551000000000001E-2</v>
          </cell>
          <cell r="Q175">
            <v>4.5433000000000001E-2</v>
          </cell>
          <cell r="R175">
            <v>5.2357999999999995E-2</v>
          </cell>
          <cell r="S175">
            <v>5.3358999999999997E-2</v>
          </cell>
          <cell r="T175">
            <v>5.1873999999999997E-2</v>
          </cell>
          <cell r="U175">
            <v>0.16952200000000001</v>
          </cell>
          <cell r="V175">
            <v>0.16732</v>
          </cell>
          <cell r="W175">
            <v>0.161829</v>
          </cell>
          <cell r="X175">
            <v>5.5555999999999994E-2</v>
          </cell>
          <cell r="Y175">
            <v>0.12058199999999999</v>
          </cell>
          <cell r="Z175">
            <v>5.9905999999999994E-2</v>
          </cell>
        </row>
        <row r="177">
          <cell r="B177">
            <v>3.5671999999999999E-4</v>
          </cell>
          <cell r="E177">
            <v>0</v>
          </cell>
          <cell r="G177">
            <v>0</v>
          </cell>
          <cell r="O177">
            <v>9.8080000000000001E-2</v>
          </cell>
          <cell r="R177">
            <v>0</v>
          </cell>
          <cell r="T177">
            <v>0</v>
          </cell>
        </row>
        <row r="181">
          <cell r="B181">
            <v>1.1411400000000003E-3</v>
          </cell>
          <cell r="C181">
            <v>2.5843999999999997E-4</v>
          </cell>
          <cell r="D181">
            <v>6.2971999999999995E-4</v>
          </cell>
          <cell r="E181">
            <v>3.4034000000000001E-4</v>
          </cell>
          <cell r="F181">
            <v>4.8957999999999998E-4</v>
          </cell>
          <cell r="G181">
            <v>3.9493999999999998E-4</v>
          </cell>
          <cell r="H181">
            <v>1.8745999999999997E-4</v>
          </cell>
          <cell r="I181">
            <v>4.8412000000000005E-4</v>
          </cell>
          <cell r="J181">
            <v>5.1506000000000002E-4</v>
          </cell>
          <cell r="K181">
            <v>5.4053999999999994E-4</v>
          </cell>
          <cell r="L181">
            <v>3.6581999999999999E-4</v>
          </cell>
          <cell r="M181">
            <v>6.3336000000000002E-4</v>
          </cell>
          <cell r="O181">
            <v>0.22982699999999998</v>
          </cell>
          <cell r="P181">
            <v>0.10092799999999999</v>
          </cell>
          <cell r="Q181">
            <v>0.11312599999999999</v>
          </cell>
          <cell r="R181">
            <v>0.12881299999999998</v>
          </cell>
          <cell r="S181">
            <v>0.154026</v>
          </cell>
          <cell r="T181">
            <v>6.4371999999999999E-2</v>
          </cell>
          <cell r="U181">
            <v>4.7015999999999995E-2</v>
          </cell>
          <cell r="V181">
            <v>0.18618799999999999</v>
          </cell>
          <cell r="W181">
            <v>0.12099199999999999</v>
          </cell>
          <cell r="X181">
            <v>0.11626299999999999</v>
          </cell>
          <cell r="Y181">
            <v>8.0060999999999993E-2</v>
          </cell>
          <cell r="Z181">
            <v>0.18217899999999998</v>
          </cell>
        </row>
        <row r="185">
          <cell r="B185">
            <v>2.2022E-4</v>
          </cell>
          <cell r="F185">
            <v>6.5519999999999996E-5</v>
          </cell>
          <cell r="G185">
            <v>1.6015999999999998E-4</v>
          </cell>
          <cell r="H185">
            <v>2.8391999999999995E-4</v>
          </cell>
          <cell r="I185">
            <v>9.3911999999999999E-4</v>
          </cell>
          <cell r="J185">
            <v>6.6248000000000001E-4</v>
          </cell>
          <cell r="K185">
            <v>1.0464999999999999E-3</v>
          </cell>
          <cell r="L185">
            <v>1.0283E-3</v>
          </cell>
          <cell r="M185">
            <v>9.1909999999999995E-4</v>
          </cell>
          <cell r="O185">
            <v>8.3279999999999993E-2</v>
          </cell>
          <cell r="S185">
            <v>2.4483999999999999E-2</v>
          </cell>
          <cell r="T185">
            <v>6.2635999999999997E-2</v>
          </cell>
          <cell r="U185">
            <v>9.4760999999999998E-2</v>
          </cell>
          <cell r="V185">
            <v>0.367172</v>
          </cell>
          <cell r="W185">
            <v>0.25778999999999996</v>
          </cell>
          <cell r="X185">
            <v>0.40609200000000001</v>
          </cell>
          <cell r="Y185">
            <v>0.39975499999999997</v>
          </cell>
          <cell r="Z185">
            <v>0.35802699999999998</v>
          </cell>
        </row>
        <row r="186">
          <cell r="B186">
            <v>4.9868000000000004E-4</v>
          </cell>
          <cell r="C186">
            <v>2.9484000000000004E-4</v>
          </cell>
          <cell r="D186">
            <v>1.1648E-4</v>
          </cell>
          <cell r="E186">
            <v>3.7856000000000001E-4</v>
          </cell>
          <cell r="F186">
            <v>0</v>
          </cell>
          <cell r="G186">
            <v>2.4023999999999999E-4</v>
          </cell>
          <cell r="H186">
            <v>4.0586000000000002E-4</v>
          </cell>
          <cell r="I186">
            <v>1.13568E-3</v>
          </cell>
          <cell r="J186">
            <v>6.2062E-4</v>
          </cell>
          <cell r="K186">
            <v>6.0424000000000003E-4</v>
          </cell>
          <cell r="L186">
            <v>2.1894599999999998E-3</v>
          </cell>
          <cell r="M186">
            <v>4.6045999999999994E-4</v>
          </cell>
          <cell r="O186">
            <v>0.141073</v>
          </cell>
          <cell r="P186">
            <v>7.0360999999999993E-2</v>
          </cell>
          <cell r="Q186">
            <v>3.4319999999999996E-2</v>
          </cell>
          <cell r="R186">
            <v>9.6491999999999994E-2</v>
          </cell>
          <cell r="S186">
            <v>0</v>
          </cell>
          <cell r="T186">
            <v>6.6262000000000001E-2</v>
          </cell>
          <cell r="U186">
            <v>9.310199999999999E-2</v>
          </cell>
          <cell r="V186">
            <v>0.30653199999999997</v>
          </cell>
          <cell r="W186">
            <v>0.16134399999999999</v>
          </cell>
          <cell r="X186">
            <v>0.17315700000000001</v>
          </cell>
          <cell r="Y186">
            <v>0.51580300000000001</v>
          </cell>
          <cell r="Z186">
            <v>0.10446599999999999</v>
          </cell>
        </row>
        <row r="191">
          <cell r="B191">
            <v>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H191">
            <v>0</v>
          </cell>
          <cell r="I191">
            <v>0</v>
          </cell>
          <cell r="J191">
            <v>7.2799999999999994E-5</v>
          </cell>
          <cell r="M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U191">
            <v>0</v>
          </cell>
          <cell r="V191">
            <v>0</v>
          </cell>
          <cell r="W191">
            <v>2.0310999999999999E-2</v>
          </cell>
          <cell r="Z191">
            <v>0</v>
          </cell>
        </row>
        <row r="193">
          <cell r="F193">
            <v>0</v>
          </cell>
          <cell r="M193">
            <v>4.1859999999999996E-5</v>
          </cell>
          <cell r="S193">
            <v>0</v>
          </cell>
          <cell r="Z193">
            <v>1.6277E-2</v>
          </cell>
        </row>
        <row r="194">
          <cell r="D194">
            <v>9.2820000000000009E-5</v>
          </cell>
          <cell r="E194">
            <v>0</v>
          </cell>
          <cell r="F194">
            <v>9.2820000000000009E-5</v>
          </cell>
          <cell r="G194">
            <v>0</v>
          </cell>
          <cell r="H194">
            <v>0</v>
          </cell>
          <cell r="I194">
            <v>1.1298014E-4</v>
          </cell>
          <cell r="J194">
            <v>9.6460000000000008E-5</v>
          </cell>
          <cell r="K194">
            <v>1.4014E-4</v>
          </cell>
          <cell r="L194">
            <v>1.8199999999999998E-4</v>
          </cell>
          <cell r="M194">
            <v>5.4599999999999994E-6</v>
          </cell>
          <cell r="Q194">
            <v>1.2744999999999999E-2</v>
          </cell>
          <cell r="R194">
            <v>0</v>
          </cell>
          <cell r="S194">
            <v>1.2239999999999999E-2</v>
          </cell>
          <cell r="T194">
            <v>0</v>
          </cell>
          <cell r="U194">
            <v>0</v>
          </cell>
          <cell r="V194">
            <v>2.0863E-2</v>
          </cell>
          <cell r="W194">
            <v>2.6929999999999999E-2</v>
          </cell>
          <cell r="X194">
            <v>1.6812999999999998E-2</v>
          </cell>
          <cell r="Y194">
            <v>6.6544999999999993E-2</v>
          </cell>
          <cell r="Z194">
            <v>6.02E-4</v>
          </cell>
        </row>
        <row r="195">
          <cell r="B195">
            <v>1.10838E-3</v>
          </cell>
          <cell r="C195">
            <v>2.1130199999999993E-3</v>
          </cell>
          <cell r="D195">
            <v>2.3605399999999999E-3</v>
          </cell>
          <cell r="E195">
            <v>1.5943200000000002E-3</v>
          </cell>
          <cell r="F195">
            <v>1.6926000000000003E-3</v>
          </cell>
          <cell r="G195">
            <v>1.4378000000000001E-3</v>
          </cell>
          <cell r="H195">
            <v>3.4088600000000001E-3</v>
          </cell>
          <cell r="I195">
            <v>3.6327199999999994E-3</v>
          </cell>
          <cell r="J195">
            <v>2.4296999999999999E-3</v>
          </cell>
          <cell r="K195">
            <v>2.5716599999999999E-3</v>
          </cell>
          <cell r="L195">
            <v>2.7918800000000001E-3</v>
          </cell>
          <cell r="M195">
            <v>2.7663999999999996E-3</v>
          </cell>
          <cell r="O195">
            <v>0.40082799999999996</v>
          </cell>
          <cell r="P195">
            <v>0.83674999999999999</v>
          </cell>
          <cell r="Q195">
            <v>0.73383699999999996</v>
          </cell>
          <cell r="R195">
            <v>0.47082199999999996</v>
          </cell>
          <cell r="S195">
            <v>0.57191799999999993</v>
          </cell>
          <cell r="T195">
            <v>0.40983599999999998</v>
          </cell>
          <cell r="U195">
            <v>1.1840349999999999</v>
          </cell>
          <cell r="V195">
            <v>1.2664439999999999</v>
          </cell>
          <cell r="W195">
            <v>0.79145899999999991</v>
          </cell>
          <cell r="X195">
            <v>0.78891699999999998</v>
          </cell>
          <cell r="Y195">
            <v>0.94114399999999998</v>
          </cell>
          <cell r="Z195">
            <v>0.89346300000000001</v>
          </cell>
        </row>
        <row r="196">
          <cell r="B196">
            <v>7.0215600000000013E-3</v>
          </cell>
          <cell r="C196">
            <v>5.39084E-3</v>
          </cell>
          <cell r="D196">
            <v>6.4937599999999986E-3</v>
          </cell>
          <cell r="E196">
            <v>5.1378600000000002E-3</v>
          </cell>
          <cell r="F196">
            <v>4.1587000000000004E-3</v>
          </cell>
          <cell r="G196">
            <v>5.6219799999999995E-3</v>
          </cell>
          <cell r="H196">
            <v>6.6211599999999992E-3</v>
          </cell>
          <cell r="I196">
            <v>1.073436E-2</v>
          </cell>
          <cell r="J196">
            <v>9.9681400000000003E-3</v>
          </cell>
          <cell r="K196">
            <v>8.4848400000000004E-3</v>
          </cell>
          <cell r="L196">
            <v>8.0625999999999996E-3</v>
          </cell>
          <cell r="M196">
            <v>1.0534159999999999E-2</v>
          </cell>
          <cell r="O196">
            <v>2.1790889999999998</v>
          </cell>
          <cell r="P196">
            <v>1.684858</v>
          </cell>
          <cell r="Q196">
            <v>2.128835</v>
          </cell>
          <cell r="R196">
            <v>1.7341819999999999</v>
          </cell>
          <cell r="S196">
            <v>1.6117759999999999</v>
          </cell>
          <cell r="T196">
            <v>2.0927929999999999</v>
          </cell>
          <cell r="U196">
            <v>2.1306780000000001</v>
          </cell>
          <cell r="V196">
            <v>3.7631289999999997</v>
          </cell>
          <cell r="W196">
            <v>3.6026949999999998</v>
          </cell>
          <cell r="X196">
            <v>3.1143939999999999</v>
          </cell>
          <cell r="Y196">
            <v>3.1872179999999997</v>
          </cell>
          <cell r="Z196">
            <v>4.5206929999999996</v>
          </cell>
        </row>
        <row r="203">
          <cell r="B203">
            <v>4.0403999999999999E-4</v>
          </cell>
          <cell r="C203">
            <v>2.4933999999999997E-4</v>
          </cell>
          <cell r="D203">
            <v>1.5469999999999999E-4</v>
          </cell>
          <cell r="E203">
            <v>3.9312E-4</v>
          </cell>
          <cell r="F203">
            <v>2.3114000000000001E-4</v>
          </cell>
          <cell r="G203">
            <v>9.8643999999999989E-4</v>
          </cell>
          <cell r="H203">
            <v>6.3336000000000002E-4</v>
          </cell>
          <cell r="I203">
            <v>6.1516000000000001E-4</v>
          </cell>
          <cell r="J203">
            <v>1.06106E-3</v>
          </cell>
          <cell r="K203">
            <v>1.9837999999999998E-4</v>
          </cell>
          <cell r="L203">
            <v>7.389199999999999E-4</v>
          </cell>
          <cell r="M203">
            <v>7.971600000000001E-4</v>
          </cell>
          <cell r="O203">
            <v>7.0469999999999991E-2</v>
          </cell>
          <cell r="P203">
            <v>4.3642E-2</v>
          </cell>
          <cell r="Q203">
            <v>2.8711999999999998E-2</v>
          </cell>
          <cell r="R203">
            <v>7.1707999999999994E-2</v>
          </cell>
          <cell r="S203">
            <v>3.6898E-2</v>
          </cell>
          <cell r="T203">
            <v>0.209175</v>
          </cell>
          <cell r="U203">
            <v>0.11725999999999999</v>
          </cell>
          <cell r="V203">
            <v>0.10635499999999999</v>
          </cell>
          <cell r="W203">
            <v>0.20493699999999998</v>
          </cell>
          <cell r="X203">
            <v>2.4376999999999999E-2</v>
          </cell>
          <cell r="Y203">
            <v>0.140378</v>
          </cell>
          <cell r="Z203">
            <v>0.14643</v>
          </cell>
        </row>
        <row r="207">
          <cell r="B207">
            <v>0</v>
          </cell>
          <cell r="C207">
            <v>0</v>
          </cell>
          <cell r="D207">
            <v>0</v>
          </cell>
          <cell r="F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</row>
        <row r="220">
          <cell r="C220">
            <v>1.8746E-4</v>
          </cell>
          <cell r="D220">
            <v>1.2740000000000001E-4</v>
          </cell>
          <cell r="F220">
            <v>2.9119999999999999E-5</v>
          </cell>
          <cell r="G220">
            <v>1.3649999999999998E-4</v>
          </cell>
          <cell r="H220">
            <v>8.9179999999999997E-5</v>
          </cell>
          <cell r="I220">
            <v>6.1879999999999997E-5</v>
          </cell>
          <cell r="J220">
            <v>7.6804000000000004E-7</v>
          </cell>
          <cell r="L220">
            <v>1.4195999999999998E-4</v>
          </cell>
          <cell r="M220">
            <v>2.0383999999999997E-4</v>
          </cell>
          <cell r="P220">
            <v>3.356E-2</v>
          </cell>
          <cell r="Q220">
            <v>2.2654000000000001E-2</v>
          </cell>
          <cell r="S220">
            <v>6.3790000000000001E-3</v>
          </cell>
          <cell r="T220">
            <v>2.6141999999999999E-2</v>
          </cell>
          <cell r="U220">
            <v>1.5848000000000001E-2</v>
          </cell>
          <cell r="V220">
            <v>1.6919999999999998E-2</v>
          </cell>
          <cell r="W220">
            <v>4.2199999999999996E-4</v>
          </cell>
          <cell r="Y220">
            <v>3.3443000000000001E-2</v>
          </cell>
          <cell r="Z220">
            <v>4.7747999999999999E-2</v>
          </cell>
        </row>
        <row r="228">
          <cell r="B228">
            <v>9.8280000000000001E-5</v>
          </cell>
          <cell r="C228">
            <v>1.9109999999999998E-4</v>
          </cell>
          <cell r="D228">
            <v>6.4974E-4</v>
          </cell>
          <cell r="E228">
            <v>1.32496E-3</v>
          </cell>
          <cell r="F228">
            <v>8.3537999999999982E-4</v>
          </cell>
          <cell r="G228">
            <v>6.3882000000000001E-4</v>
          </cell>
          <cell r="H228">
            <v>6.9342000000000004E-4</v>
          </cell>
          <cell r="I228">
            <v>1.7544799999999999E-3</v>
          </cell>
          <cell r="J228">
            <v>3.1668000000000001E-4</v>
          </cell>
          <cell r="K228">
            <v>4.6027800000000008E-3</v>
          </cell>
          <cell r="L228">
            <v>2.9848E-4</v>
          </cell>
          <cell r="M228">
            <v>1.2630800000000002E-3</v>
          </cell>
          <cell r="O228">
            <v>2.538E-2</v>
          </cell>
          <cell r="P228">
            <v>5.0983999999999995E-2</v>
          </cell>
          <cell r="Q228">
            <v>0.14036699999999999</v>
          </cell>
          <cell r="R228">
            <v>0.20188499999999998</v>
          </cell>
          <cell r="S228">
            <v>0.18598299999999998</v>
          </cell>
          <cell r="T228">
            <v>0.13157199999999999</v>
          </cell>
          <cell r="U228">
            <v>0.137069</v>
          </cell>
          <cell r="V228">
            <v>0.31778899999999999</v>
          </cell>
          <cell r="W228">
            <v>7.8279000000000001E-2</v>
          </cell>
          <cell r="X228">
            <v>0.76528799999999997</v>
          </cell>
          <cell r="Y228">
            <v>6.7774000000000001E-2</v>
          </cell>
          <cell r="Z228">
            <v>0.327071</v>
          </cell>
        </row>
        <row r="230">
          <cell r="B230">
            <v>0</v>
          </cell>
          <cell r="C230">
            <v>4.914E-5</v>
          </cell>
          <cell r="D230">
            <v>0</v>
          </cell>
          <cell r="E230">
            <v>0</v>
          </cell>
          <cell r="F230">
            <v>2.3659999999999998E-4</v>
          </cell>
          <cell r="G230">
            <v>1.9474E-4</v>
          </cell>
          <cell r="H230">
            <v>6.0059999999999998E-5</v>
          </cell>
          <cell r="I230">
            <v>2.73E-5</v>
          </cell>
          <cell r="J230">
            <v>0</v>
          </cell>
          <cell r="K230">
            <v>6.5519999999999996E-5</v>
          </cell>
          <cell r="L230">
            <v>0</v>
          </cell>
          <cell r="M230">
            <v>1.2558E-4</v>
          </cell>
          <cell r="O230">
            <v>0</v>
          </cell>
          <cell r="P230">
            <v>8.9999999999999993E-3</v>
          </cell>
          <cell r="Q230">
            <v>0</v>
          </cell>
          <cell r="R230">
            <v>0</v>
          </cell>
          <cell r="S230">
            <v>3.5524E-2</v>
          </cell>
          <cell r="T230">
            <v>3.6209999999999999E-2</v>
          </cell>
          <cell r="U230">
            <v>1.1585E-2</v>
          </cell>
          <cell r="V230">
            <v>5.4549999999999998E-3</v>
          </cell>
          <cell r="W230">
            <v>0</v>
          </cell>
          <cell r="X230">
            <v>1.4535999999999999E-2</v>
          </cell>
          <cell r="Y230">
            <v>0</v>
          </cell>
          <cell r="Z230">
            <v>1.8931999999999997E-2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1">
          <cell r="B1">
            <v>1.563655</v>
          </cell>
        </row>
      </sheetData>
      <sheetData sheetId="32">
        <row r="1">
          <cell r="B1">
            <v>0.24378797169999999</v>
          </cell>
        </row>
      </sheetData>
      <sheetData sheetId="33"/>
      <sheetData sheetId="34">
        <row r="1">
          <cell r="B1">
            <v>0.76189299999999993</v>
          </cell>
        </row>
      </sheetData>
      <sheetData sheetId="35">
        <row r="1">
          <cell r="B1">
            <v>0.54978716337999989</v>
          </cell>
          <cell r="C1">
            <v>0.46352236111999989</v>
          </cell>
          <cell r="D1">
            <v>0.71617153243999976</v>
          </cell>
          <cell r="E1">
            <v>0.62933947257999989</v>
          </cell>
          <cell r="F1">
            <v>0.59566298791999994</v>
          </cell>
          <cell r="G1">
            <v>0.61062731729999997</v>
          </cell>
          <cell r="H1">
            <v>0.63801126661999996</v>
          </cell>
          <cell r="I1">
            <v>0.69937712389999995</v>
          </cell>
          <cell r="J1">
            <v>0.63572126254000005</v>
          </cell>
          <cell r="K1">
            <v>0.57296455761999976</v>
          </cell>
          <cell r="L1">
            <v>0.5257360472</v>
          </cell>
          <cell r="M1">
            <v>0.57032772524000008</v>
          </cell>
          <cell r="O1">
            <v>95.740678999999986</v>
          </cell>
          <cell r="P1">
            <v>81.249476999999999</v>
          </cell>
          <cell r="Q1">
            <v>117.45210499999996</v>
          </cell>
          <cell r="R1">
            <v>109.35809700000001</v>
          </cell>
          <cell r="S1">
            <v>102.60944099999998</v>
          </cell>
          <cell r="T1">
            <v>108.21857200000001</v>
          </cell>
          <cell r="U1">
            <v>114.96771699999998</v>
          </cell>
          <cell r="V1">
            <v>130.42659700000002</v>
          </cell>
          <cell r="W1">
            <v>119.59489600000003</v>
          </cell>
          <cell r="X1">
            <v>108.799409</v>
          </cell>
          <cell r="Y1">
            <v>105.493886</v>
          </cell>
          <cell r="Z1">
            <v>115.12799800000002</v>
          </cell>
        </row>
        <row r="172">
          <cell r="B172">
            <v>5.9679620000000003E-2</v>
          </cell>
          <cell r="C172">
            <v>3.6862280000000011E-2</v>
          </cell>
          <cell r="D172">
            <v>4.7622120000000011E-2</v>
          </cell>
          <cell r="E172">
            <v>4.5536399999999998E-2</v>
          </cell>
          <cell r="F172">
            <v>4.4502640000000003E-2</v>
          </cell>
          <cell r="G172">
            <v>3.5377159999999998E-2</v>
          </cell>
          <cell r="H172">
            <v>4.4997679999999991E-2</v>
          </cell>
          <cell r="I172">
            <v>6.0092760000000009E-2</v>
          </cell>
          <cell r="J172">
            <v>5.2348660000000026E-2</v>
          </cell>
          <cell r="K172">
            <v>5.1732329740000006E-2</v>
          </cell>
          <cell r="L172">
            <v>5.4656420000000011E-2</v>
          </cell>
          <cell r="M172">
            <v>5.787783638000002E-2</v>
          </cell>
          <cell r="O172">
            <v>18.276557</v>
          </cell>
          <cell r="P172">
            <v>11.803279999999999</v>
          </cell>
          <cell r="Q172">
            <v>15.376577999999999</v>
          </cell>
          <cell r="R172">
            <v>15.314762999999999</v>
          </cell>
          <cell r="S172">
            <v>14.499467999999998</v>
          </cell>
          <cell r="T172">
            <v>11.340978999999999</v>
          </cell>
          <cell r="U172">
            <v>15.012787999999999</v>
          </cell>
          <cell r="V172">
            <v>20.937273999999999</v>
          </cell>
          <cell r="W172">
            <v>18.363607999999999</v>
          </cell>
          <cell r="X172">
            <v>17.087745999999999</v>
          </cell>
          <cell r="Y172">
            <v>20.173676</v>
          </cell>
          <cell r="Z172">
            <v>21.686147999999999</v>
          </cell>
        </row>
      </sheetData>
      <sheetData sheetId="36"/>
      <sheetData sheetId="37"/>
      <sheetData sheetId="38"/>
      <sheetData sheetId="39"/>
      <sheetData sheetId="40">
        <row r="1">
          <cell r="B1">
            <v>6.6170000000000005E-3</v>
          </cell>
        </row>
      </sheetData>
      <sheetData sheetId="41"/>
      <sheetData sheetId="42"/>
      <sheetData sheetId="43">
        <row r="1">
          <cell r="B1">
            <v>3.7400999999999997E-3</v>
          </cell>
        </row>
      </sheetData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opical4403"/>
      <sheetName val="Tropical4407"/>
      <sheetName val="Tropical4408"/>
      <sheetName val="Tropical4409"/>
      <sheetName val="Tropical4412"/>
      <sheetName val="Charts"/>
      <sheetName val="Suppliers"/>
      <sheetName val="Products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000"/>
      <sheetName val="44219090"/>
      <sheetName val="Parquet"/>
      <sheetName val="44079"/>
      <sheetName val="440799"/>
      <sheetName val="4407999"/>
      <sheetName val="4407990"/>
      <sheetName val="440790"/>
      <sheetName val="44070"/>
      <sheetName val="4400"/>
      <sheetName val="440"/>
      <sheetName val="44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B1">
            <v>3.3419415670000001</v>
          </cell>
        </row>
      </sheetData>
      <sheetData sheetId="10"/>
      <sheetData sheetId="11"/>
      <sheetData sheetId="12"/>
      <sheetData sheetId="13">
        <row r="9">
          <cell r="B9">
            <v>6.2062E-4</v>
          </cell>
          <cell r="C9">
            <v>5.6965999999999994E-4</v>
          </cell>
          <cell r="D9">
            <v>1.41596E-3</v>
          </cell>
          <cell r="E9">
            <v>1.7799599999999999E-3</v>
          </cell>
          <cell r="F9">
            <v>7.3855600000000002E-3</v>
          </cell>
          <cell r="G9">
            <v>3.3717320000000002E-2</v>
          </cell>
          <cell r="H9">
            <v>3.6676639999999996E-2</v>
          </cell>
          <cell r="I9">
            <v>2.8748719999999995E-2</v>
          </cell>
          <cell r="J9">
            <v>0.17597033999999998</v>
          </cell>
          <cell r="K9">
            <v>8.8513880000000017E-2</v>
          </cell>
          <cell r="L9">
            <v>7.0621459999999997E-2</v>
          </cell>
          <cell r="M9">
            <v>2.6701219999999998E-2</v>
          </cell>
          <cell r="O9">
            <v>0.21567399999999998</v>
          </cell>
          <cell r="P9">
            <v>0.17596099999999998</v>
          </cell>
          <cell r="Q9">
            <v>0.38668599999999997</v>
          </cell>
          <cell r="R9">
            <v>0.64773899999999995</v>
          </cell>
          <cell r="S9">
            <v>2.044289</v>
          </cell>
          <cell r="T9">
            <v>8.4782669999999989</v>
          </cell>
          <cell r="U9">
            <v>8.3893329999999988</v>
          </cell>
          <cell r="V9">
            <v>3.868004</v>
          </cell>
          <cell r="W9">
            <v>10.775119999999999</v>
          </cell>
          <cell r="X9">
            <v>5.7024109999999997</v>
          </cell>
          <cell r="Y9">
            <v>3.9643709999999999</v>
          </cell>
          <cell r="Z9">
            <v>2.0311719999999998</v>
          </cell>
        </row>
        <row r="10">
          <cell r="B10">
            <v>3.6199799999999996E-3</v>
          </cell>
          <cell r="C10">
            <v>5.4727399999999994E-3</v>
          </cell>
          <cell r="D10">
            <v>5.1414999999999994E-3</v>
          </cell>
          <cell r="E10">
            <v>4.9795200000000003E-3</v>
          </cell>
          <cell r="F10">
            <v>4.18418E-3</v>
          </cell>
          <cell r="G10">
            <v>5.7912400000000004E-3</v>
          </cell>
          <cell r="H10">
            <v>4.7320000000000001E-3</v>
          </cell>
          <cell r="I10">
            <v>3.61634E-3</v>
          </cell>
          <cell r="J10">
            <v>4.4681E-3</v>
          </cell>
          <cell r="K10">
            <v>2.92838E-3</v>
          </cell>
          <cell r="L10">
            <v>2.2476999999999996E-3</v>
          </cell>
          <cell r="M10">
            <v>3.8092600000000001E-3</v>
          </cell>
          <cell r="O10">
            <v>0.542238</v>
          </cell>
          <cell r="P10">
            <v>0.82870599999999994</v>
          </cell>
          <cell r="Q10">
            <v>0.82089199999999996</v>
          </cell>
          <cell r="R10">
            <v>0.81219999999999992</v>
          </cell>
          <cell r="S10">
            <v>0.69808700000000001</v>
          </cell>
          <cell r="T10">
            <v>0.86559799999999998</v>
          </cell>
          <cell r="U10">
            <v>0.72681699999999994</v>
          </cell>
          <cell r="V10">
            <v>0.54621900000000001</v>
          </cell>
          <cell r="W10">
            <v>0.71104000000000001</v>
          </cell>
          <cell r="X10">
            <v>0.41628199999999999</v>
          </cell>
          <cell r="Y10">
            <v>0.36213799999999996</v>
          </cell>
          <cell r="Z10">
            <v>0.57158399999999998</v>
          </cell>
        </row>
        <row r="15">
          <cell r="B15">
            <v>4.1002779999999982E-2</v>
          </cell>
          <cell r="C15">
            <v>3.1149416480000004E-2</v>
          </cell>
          <cell r="D15">
            <v>4.3101240000000013E-2</v>
          </cell>
          <cell r="E15">
            <v>4.7569340000000002E-2</v>
          </cell>
          <cell r="F15">
            <v>3.2694479999999991E-2</v>
          </cell>
          <cell r="G15">
            <v>4.3791019999999993E-2</v>
          </cell>
          <cell r="H15">
            <v>4.2670509699999998E-2</v>
          </cell>
          <cell r="I15">
            <v>3.1320489200000017E-2</v>
          </cell>
          <cell r="J15">
            <v>3.5095060000000004E-2</v>
          </cell>
          <cell r="K15">
            <v>3.9088140000000014E-2</v>
          </cell>
          <cell r="L15">
            <v>3.7235889600000016E-2</v>
          </cell>
          <cell r="M15">
            <v>4.4908500000000011E-2</v>
          </cell>
          <cell r="O15">
            <v>8.389009999999999</v>
          </cell>
          <cell r="P15">
            <v>5.1024659999999997</v>
          </cell>
          <cell r="Q15">
            <v>6.9830489999999994</v>
          </cell>
          <cell r="R15">
            <v>7.3007969999999993</v>
          </cell>
          <cell r="S15">
            <v>6.261444</v>
          </cell>
          <cell r="T15">
            <v>7.4447679999999998</v>
          </cell>
          <cell r="U15">
            <v>8.3912449999999996</v>
          </cell>
          <cell r="V15">
            <v>6.4123159999999997</v>
          </cell>
          <cell r="W15">
            <v>7.4921229999999994</v>
          </cell>
          <cell r="X15">
            <v>7.6037779999999993</v>
          </cell>
          <cell r="Y15">
            <v>6.5251919999999997</v>
          </cell>
          <cell r="Z15">
            <v>8.6938469999999999</v>
          </cell>
        </row>
        <row r="22">
          <cell r="B22">
            <v>2.15124E-3</v>
          </cell>
          <cell r="C22">
            <v>1.6198E-3</v>
          </cell>
          <cell r="D22">
            <v>2.6772199999999997E-3</v>
          </cell>
          <cell r="E22">
            <v>2.1184800000000003E-3</v>
          </cell>
          <cell r="F22">
            <v>2.3532599999999998E-3</v>
          </cell>
          <cell r="G22">
            <v>2.6735799999999996E-3</v>
          </cell>
          <cell r="H22">
            <v>3.49804E-3</v>
          </cell>
          <cell r="I22">
            <v>2.1184799999999998E-3</v>
          </cell>
          <cell r="J22">
            <v>2.6681200000000004E-3</v>
          </cell>
          <cell r="K22">
            <v>1.8127199999999999E-3</v>
          </cell>
          <cell r="L22">
            <v>3.0976399999999996E-3</v>
          </cell>
          <cell r="M22">
            <v>3.8766E-3</v>
          </cell>
          <cell r="O22">
            <v>0.64785599999999999</v>
          </cell>
          <cell r="P22">
            <v>0.46915399999999996</v>
          </cell>
          <cell r="Q22">
            <v>0.74734899999999993</v>
          </cell>
          <cell r="R22">
            <v>0.46496299999999996</v>
          </cell>
          <cell r="S22">
            <v>0.50772899999999999</v>
          </cell>
          <cell r="T22">
            <v>0.87124000000000001</v>
          </cell>
          <cell r="U22">
            <v>0.87250099999999997</v>
          </cell>
          <cell r="V22">
            <v>0.57463699999999995</v>
          </cell>
          <cell r="W22">
            <v>0.75794499999999998</v>
          </cell>
          <cell r="X22">
            <v>0.54229700000000003</v>
          </cell>
          <cell r="Y22">
            <v>1.909114</v>
          </cell>
          <cell r="Z22">
            <v>1.052027</v>
          </cell>
        </row>
        <row r="25">
          <cell r="B25">
            <v>4.4866639999999999E-2</v>
          </cell>
          <cell r="C25">
            <v>4.5001319999999977E-2</v>
          </cell>
          <cell r="D25">
            <v>4.3909320000000002E-2</v>
          </cell>
          <cell r="E25">
            <v>6.8371940000000006E-2</v>
          </cell>
          <cell r="F25">
            <v>4.8770540000000008E-2</v>
          </cell>
          <cell r="G25">
            <v>3.3062363879999987E-2</v>
          </cell>
          <cell r="H25">
            <v>4.914182000000001E-2</v>
          </cell>
          <cell r="I25">
            <v>5.6956899999999991E-2</v>
          </cell>
          <cell r="J25">
            <v>4.5217899999999998E-2</v>
          </cell>
          <cell r="K25">
            <v>3.5207899999999993E-2</v>
          </cell>
          <cell r="L25">
            <v>4.0844536460000004E-2</v>
          </cell>
          <cell r="M25">
            <v>5.2901939999999981E-2</v>
          </cell>
          <cell r="O25">
            <v>6.1441999999999997</v>
          </cell>
          <cell r="P25">
            <v>5.608778</v>
          </cell>
          <cell r="Q25">
            <v>6.4640689999999994</v>
          </cell>
          <cell r="R25">
            <v>9.8423649999999991</v>
          </cell>
          <cell r="S25">
            <v>6.9615</v>
          </cell>
          <cell r="T25">
            <v>5.279191</v>
          </cell>
          <cell r="U25">
            <v>7.4185659999999993</v>
          </cell>
          <cell r="V25">
            <v>8.0814789999999999</v>
          </cell>
          <cell r="W25">
            <v>6.734299</v>
          </cell>
          <cell r="X25">
            <v>5.4566949999999999</v>
          </cell>
          <cell r="Y25">
            <v>6.1803809999999997</v>
          </cell>
          <cell r="Z25">
            <v>8.0701679999999989</v>
          </cell>
        </row>
        <row r="32">
          <cell r="B32">
            <v>1.70534E-2</v>
          </cell>
          <cell r="C32">
            <v>1.416506E-2</v>
          </cell>
          <cell r="D32">
            <v>2.1616139999999999E-2</v>
          </cell>
          <cell r="E32">
            <v>1.9251960000000002E-2</v>
          </cell>
          <cell r="F32">
            <v>2.504865999999999E-2</v>
          </cell>
          <cell r="G32">
            <v>1.9696040000000001E-2</v>
          </cell>
          <cell r="H32">
            <v>1.8449339999999995E-2</v>
          </cell>
          <cell r="I32">
            <v>1.6139759999999996E-2</v>
          </cell>
          <cell r="J32">
            <v>1.8653179999999995E-2</v>
          </cell>
          <cell r="K32">
            <v>2.3949379999999999E-2</v>
          </cell>
          <cell r="L32">
            <v>2.0660639999999997E-2</v>
          </cell>
          <cell r="M32">
            <v>2.077712E-2</v>
          </cell>
          <cell r="O32">
            <v>0.84845799999999993</v>
          </cell>
          <cell r="P32">
            <v>0.65299699999999994</v>
          </cell>
          <cell r="Q32">
            <v>0.91310599999999997</v>
          </cell>
          <cell r="R32">
            <v>0.85284099999999996</v>
          </cell>
          <cell r="S32">
            <v>1.130627</v>
          </cell>
          <cell r="T32">
            <v>0.99705899999999992</v>
          </cell>
          <cell r="U32">
            <v>0.98713200000000001</v>
          </cell>
          <cell r="V32">
            <v>0.84831899999999993</v>
          </cell>
          <cell r="W32">
            <v>1.0677019999999999</v>
          </cell>
          <cell r="X32">
            <v>1.377159</v>
          </cell>
          <cell r="Y32">
            <v>1.208115</v>
          </cell>
          <cell r="Z32">
            <v>1.2361959999999999</v>
          </cell>
        </row>
        <row r="35">
          <cell r="B35">
            <v>6.5519999999999996E-5</v>
          </cell>
          <cell r="C35">
            <v>1.8199999999999999E-6</v>
          </cell>
          <cell r="D35">
            <v>4.3315999999999998E-4</v>
          </cell>
          <cell r="E35">
            <v>1.8199999999999999E-5</v>
          </cell>
          <cell r="F35">
            <v>7.462E-5</v>
          </cell>
          <cell r="G35">
            <v>0</v>
          </cell>
          <cell r="H35">
            <v>5.096E-5</v>
          </cell>
          <cell r="I35">
            <v>1.9473999999999998E-7</v>
          </cell>
          <cell r="J35">
            <v>0</v>
          </cell>
          <cell r="K35">
            <v>9.0999999999999989E-5</v>
          </cell>
          <cell r="L35">
            <v>1.3649999999999998E-4</v>
          </cell>
          <cell r="M35">
            <v>3.6399999999999999E-6</v>
          </cell>
          <cell r="O35">
            <v>1.6378E-2</v>
          </cell>
          <cell r="P35">
            <v>2.643E-3</v>
          </cell>
          <cell r="Q35">
            <v>7.3946999999999999E-2</v>
          </cell>
          <cell r="R35">
            <v>3.0000000000000001E-3</v>
          </cell>
          <cell r="S35">
            <v>4.2499999999999994E-3</v>
          </cell>
          <cell r="T35">
            <v>0</v>
          </cell>
          <cell r="U35">
            <v>9.9399999999999992E-3</v>
          </cell>
          <cell r="V35">
            <v>1.07E-4</v>
          </cell>
          <cell r="W35">
            <v>0</v>
          </cell>
          <cell r="X35">
            <v>2.8391E-2</v>
          </cell>
          <cell r="Y35">
            <v>4.6241999999999998E-2</v>
          </cell>
          <cell r="Z35">
            <v>2.81E-4</v>
          </cell>
        </row>
        <row r="39">
          <cell r="B39">
            <v>9.1713440000000007E-2</v>
          </cell>
          <cell r="C39">
            <v>6.1235719999999987E-2</v>
          </cell>
          <cell r="D39">
            <v>0.13873860000000002</v>
          </cell>
          <cell r="E39">
            <v>0.11383372</v>
          </cell>
          <cell r="F39">
            <v>9.4889339999999989E-2</v>
          </cell>
          <cell r="G39">
            <v>0.10680306000000003</v>
          </cell>
          <cell r="H39">
            <v>0.10313394000000001</v>
          </cell>
          <cell r="I39">
            <v>0.10628863336000002</v>
          </cell>
          <cell r="J39">
            <v>0.11607789829999994</v>
          </cell>
          <cell r="K39">
            <v>0.11776492000000005</v>
          </cell>
          <cell r="L39">
            <v>0.10665018</v>
          </cell>
          <cell r="M39">
            <v>0.10667748000000001</v>
          </cell>
          <cell r="O39">
            <v>13.862318</v>
          </cell>
          <cell r="P39">
            <v>9.5224639999999994</v>
          </cell>
          <cell r="Q39">
            <v>21.761534999999999</v>
          </cell>
          <cell r="R39">
            <v>17.807351999999998</v>
          </cell>
          <cell r="S39">
            <v>14.960908</v>
          </cell>
          <cell r="T39">
            <v>16.478562</v>
          </cell>
          <cell r="U39">
            <v>16.045389</v>
          </cell>
          <cell r="V39">
            <v>16.433990999999999</v>
          </cell>
          <cell r="W39">
            <v>18.300796999999999</v>
          </cell>
          <cell r="X39">
            <v>18.540499999999998</v>
          </cell>
          <cell r="Y39">
            <v>16.624169999999999</v>
          </cell>
          <cell r="Z39">
            <v>16.514512</v>
          </cell>
        </row>
        <row r="43">
          <cell r="B43">
            <v>3.1595199999999999E-3</v>
          </cell>
          <cell r="C43">
            <v>1.87642E-3</v>
          </cell>
          <cell r="D43">
            <v>3.0503200000000005E-3</v>
          </cell>
          <cell r="E43">
            <v>4.1787199999999995E-3</v>
          </cell>
          <cell r="F43">
            <v>3.9748799999999992E-3</v>
          </cell>
          <cell r="G43">
            <v>4.1441400000000001E-3</v>
          </cell>
          <cell r="H43">
            <v>3.5489999999999996E-3</v>
          </cell>
          <cell r="I43">
            <v>5.4327000000000004E-3</v>
          </cell>
          <cell r="J43">
            <v>4.6300799999999991E-3</v>
          </cell>
          <cell r="K43">
            <v>4.2860999999999993E-3</v>
          </cell>
          <cell r="L43">
            <v>1.6871399999999997E-3</v>
          </cell>
          <cell r="M43">
            <v>1.72018574E-3</v>
          </cell>
          <cell r="O43">
            <v>0.79942299999999999</v>
          </cell>
          <cell r="P43">
            <v>0.65420199999999995</v>
          </cell>
          <cell r="Q43">
            <v>0.99204399999999993</v>
          </cell>
          <cell r="R43">
            <v>1.477393</v>
          </cell>
          <cell r="S43">
            <v>1.287928</v>
          </cell>
          <cell r="T43">
            <v>1.681651</v>
          </cell>
          <cell r="U43">
            <v>1.3288799999999998</v>
          </cell>
          <cell r="V43">
            <v>1.702137</v>
          </cell>
          <cell r="W43">
            <v>1.65198</v>
          </cell>
          <cell r="X43">
            <v>1.1458660000000001</v>
          </cell>
          <cell r="Y43">
            <v>1.212699</v>
          </cell>
          <cell r="Z43">
            <v>0.32896399999999998</v>
          </cell>
        </row>
        <row r="55">
          <cell r="B55">
            <v>0</v>
          </cell>
          <cell r="C55">
            <v>1.9837999999999998E-4</v>
          </cell>
          <cell r="D55">
            <v>1.5287999999999999E-4</v>
          </cell>
          <cell r="E55">
            <v>6.5519999999999996E-5</v>
          </cell>
          <cell r="F55">
            <v>9.0999999999999989E-5</v>
          </cell>
          <cell r="G55">
            <v>7.9533999999999996E-4</v>
          </cell>
          <cell r="H55">
            <v>2.275E-4</v>
          </cell>
          <cell r="I55">
            <v>9.6095999999999996E-4</v>
          </cell>
          <cell r="J55">
            <v>7.1526000000000001E-4</v>
          </cell>
          <cell r="K55">
            <v>3.5854000000000007E-4</v>
          </cell>
          <cell r="L55">
            <v>4.6956E-4</v>
          </cell>
          <cell r="M55">
            <v>5.2052000000000012E-4</v>
          </cell>
          <cell r="O55">
            <v>0</v>
          </cell>
          <cell r="P55">
            <v>3.5937999999999998E-2</v>
          </cell>
          <cell r="Q55">
            <v>3.6269999999999997E-2</v>
          </cell>
          <cell r="R55">
            <v>1.5226999999999999E-2</v>
          </cell>
          <cell r="S55">
            <v>2.0218E-2</v>
          </cell>
          <cell r="T55">
            <v>0.222608</v>
          </cell>
          <cell r="U55">
            <v>4.7404999999999996E-2</v>
          </cell>
          <cell r="V55">
            <v>0.26748899999999998</v>
          </cell>
          <cell r="W55">
            <v>0.18367</v>
          </cell>
          <cell r="X55">
            <v>9.4825999999999994E-2</v>
          </cell>
          <cell r="Y55">
            <v>0.131573</v>
          </cell>
          <cell r="Z55">
            <v>0.120281</v>
          </cell>
        </row>
        <row r="58">
          <cell r="B58">
            <v>1.2284999999999998E-3</v>
          </cell>
          <cell r="C58">
            <v>1.86914E-3</v>
          </cell>
          <cell r="D58">
            <v>2.1985600000000004E-3</v>
          </cell>
          <cell r="E58">
            <v>2.3787399999999998E-3</v>
          </cell>
          <cell r="F58">
            <v>7.6803999999999989E-4</v>
          </cell>
          <cell r="G58">
            <v>7.6258000000000001E-4</v>
          </cell>
          <cell r="H58">
            <v>4.0403999999999999E-4</v>
          </cell>
          <cell r="I58">
            <v>2.0111E-3</v>
          </cell>
          <cell r="J58">
            <v>1.39594E-3</v>
          </cell>
          <cell r="K58">
            <v>1.183E-3</v>
          </cell>
          <cell r="L58">
            <v>2.1476000000000004E-3</v>
          </cell>
          <cell r="M58">
            <v>1.4905799999999998E-3</v>
          </cell>
          <cell r="O58">
            <v>0.36266599999999999</v>
          </cell>
          <cell r="P58">
            <v>0.56213099999999994</v>
          </cell>
          <cell r="Q58">
            <v>0.69764300000000001</v>
          </cell>
          <cell r="R58">
            <v>0.54007399999999994</v>
          </cell>
          <cell r="S58">
            <v>0.21163499999999999</v>
          </cell>
          <cell r="T58">
            <v>0.28725699999999998</v>
          </cell>
          <cell r="U58">
            <v>0.19473299999999999</v>
          </cell>
          <cell r="V58">
            <v>0.52818299999999996</v>
          </cell>
          <cell r="W58">
            <v>0.49359699999999995</v>
          </cell>
          <cell r="X58">
            <v>0.30598199999999998</v>
          </cell>
          <cell r="Y58">
            <v>0.739425</v>
          </cell>
          <cell r="Z58">
            <v>0.55138100000000001</v>
          </cell>
        </row>
        <row r="61">
          <cell r="B61">
            <v>0</v>
          </cell>
          <cell r="C61">
            <v>1.9292000000000002E-4</v>
          </cell>
          <cell r="D61">
            <v>4.55E-4</v>
          </cell>
          <cell r="E61">
            <v>9.4640000000000002E-5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6.5519999999999996E-5</v>
          </cell>
          <cell r="M61">
            <v>0</v>
          </cell>
          <cell r="O61">
            <v>0</v>
          </cell>
          <cell r="P61">
            <v>5.9003999999999994E-2</v>
          </cell>
          <cell r="Q61">
            <v>0.12243599999999999</v>
          </cell>
          <cell r="R61">
            <v>2.9793E-2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2.2140999999999997E-2</v>
          </cell>
          <cell r="Z61">
            <v>0</v>
          </cell>
        </row>
        <row r="65">
          <cell r="B65">
            <v>3.8219999999999997E-4</v>
          </cell>
          <cell r="C65">
            <v>5.1869999999999987E-4</v>
          </cell>
          <cell r="D65">
            <v>6.9705999999999989E-4</v>
          </cell>
          <cell r="E65">
            <v>1.3431599999999999E-3</v>
          </cell>
          <cell r="F65">
            <v>5.8058000000000003E-4</v>
          </cell>
          <cell r="G65">
            <v>6.4610000000000004E-4</v>
          </cell>
          <cell r="H65">
            <v>5.2234000000000004E-4</v>
          </cell>
          <cell r="I65">
            <v>4.9686000000000001E-4</v>
          </cell>
          <cell r="J65">
            <v>6.6248000000000001E-4</v>
          </cell>
          <cell r="K65">
            <v>2.1112E-4</v>
          </cell>
          <cell r="L65">
            <v>3.1304E-4</v>
          </cell>
          <cell r="M65">
            <v>1.7108E-4</v>
          </cell>
          <cell r="O65">
            <v>6.2986E-2</v>
          </cell>
          <cell r="P65">
            <v>0.12212099999999999</v>
          </cell>
          <cell r="Q65">
            <v>0.189579</v>
          </cell>
          <cell r="R65">
            <v>0.30375099999999999</v>
          </cell>
          <cell r="S65">
            <v>0.15196199999999999</v>
          </cell>
          <cell r="T65">
            <v>0.21063499999999999</v>
          </cell>
          <cell r="U65">
            <v>0.10990599999999999</v>
          </cell>
          <cell r="V65">
            <v>0.12801999999999999</v>
          </cell>
          <cell r="W65">
            <v>0.171066</v>
          </cell>
          <cell r="X65">
            <v>0.21318199999999998</v>
          </cell>
          <cell r="Y65">
            <v>0.27125699999999997</v>
          </cell>
          <cell r="Z65">
            <v>9.4265000000000002E-2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</row>
        <row r="70">
          <cell r="B70">
            <v>2.34052E-3</v>
          </cell>
          <cell r="C70">
            <v>2.5843999999999997E-3</v>
          </cell>
          <cell r="D70">
            <v>2.0365799999999996E-3</v>
          </cell>
          <cell r="E70">
            <v>1.4687399999999998E-3</v>
          </cell>
          <cell r="F70">
            <v>3.0139199999999998E-3</v>
          </cell>
          <cell r="G70">
            <v>2.0384000000000001E-3</v>
          </cell>
          <cell r="H70">
            <v>6.4792000000000007E-4</v>
          </cell>
          <cell r="I70">
            <v>2.66812E-3</v>
          </cell>
          <cell r="J70">
            <v>1.8218199999999998E-3</v>
          </cell>
          <cell r="K70">
            <v>4.4353399999999994E-3</v>
          </cell>
          <cell r="L70">
            <v>4.3243199999999996E-3</v>
          </cell>
          <cell r="M70">
            <v>7.8987999999999997E-4</v>
          </cell>
          <cell r="O70">
            <v>0.42396699999999998</v>
          </cell>
          <cell r="P70">
            <v>0.46910599999999997</v>
          </cell>
          <cell r="Q70">
            <v>0.410972</v>
          </cell>
          <cell r="R70">
            <v>0.28107299999999996</v>
          </cell>
          <cell r="S70">
            <v>0.60760999999999998</v>
          </cell>
          <cell r="T70">
            <v>0.40063699999999997</v>
          </cell>
          <cell r="U70">
            <v>0.113205</v>
          </cell>
          <cell r="V70">
            <v>0.53303599999999995</v>
          </cell>
          <cell r="W70">
            <v>0.30684899999999998</v>
          </cell>
          <cell r="X70">
            <v>0.94663599999999992</v>
          </cell>
          <cell r="Y70">
            <v>0.91912099999999997</v>
          </cell>
          <cell r="Z70">
            <v>0.19885899999999998</v>
          </cell>
        </row>
        <row r="71">
          <cell r="C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2.1839999999999998E-5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4.7999999999999996E-3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</row>
        <row r="72">
          <cell r="B72">
            <v>4.7137999999999998E-4</v>
          </cell>
          <cell r="C72">
            <v>2.1694399999999999E-3</v>
          </cell>
          <cell r="D72">
            <v>1.48876E-3</v>
          </cell>
          <cell r="E72">
            <v>7.3892000000000001E-4</v>
          </cell>
          <cell r="F72">
            <v>1.27764E-3</v>
          </cell>
          <cell r="G72">
            <v>3.0575999999999997E-4</v>
          </cell>
          <cell r="H72">
            <v>6.3700000000000003E-5</v>
          </cell>
          <cell r="I72">
            <v>5.5146000000000004E-4</v>
          </cell>
          <cell r="J72">
            <v>4.4954000000000001E-4</v>
          </cell>
          <cell r="K72">
            <v>8.5175999999999991E-4</v>
          </cell>
          <cell r="L72">
            <v>4.2588000000000001E-4</v>
          </cell>
          <cell r="M72">
            <v>6.9706E-4</v>
          </cell>
          <cell r="O72">
            <v>0.102783</v>
          </cell>
          <cell r="P72">
            <v>0.482373</v>
          </cell>
          <cell r="Q72">
            <v>0.26279599999999997</v>
          </cell>
          <cell r="R72">
            <v>0.156751</v>
          </cell>
          <cell r="S72">
            <v>0.25374799999999997</v>
          </cell>
          <cell r="T72">
            <v>6.8514999999999993E-2</v>
          </cell>
          <cell r="U72">
            <v>1.5626000000000001E-2</v>
          </cell>
          <cell r="V72">
            <v>0.14955399999999999</v>
          </cell>
          <cell r="W72">
            <v>0.115731</v>
          </cell>
          <cell r="X72">
            <v>0.194691</v>
          </cell>
          <cell r="Y72">
            <v>0.104824</v>
          </cell>
          <cell r="Z72">
            <v>0.16064899999999999</v>
          </cell>
        </row>
        <row r="73">
          <cell r="B73">
            <v>1.8563999999999999E-4</v>
          </cell>
          <cell r="C73">
            <v>3.0939999999999999E-5</v>
          </cell>
          <cell r="D73">
            <v>6.1334000000000009E-4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5.3143999999999989E-4</v>
          </cell>
          <cell r="J73">
            <v>1.3831999999999999E-4</v>
          </cell>
          <cell r="L73">
            <v>0</v>
          </cell>
          <cell r="M73">
            <v>4.1859999999999996E-5</v>
          </cell>
          <cell r="O73">
            <v>3.5060999999999995E-2</v>
          </cell>
          <cell r="P73">
            <v>6.96E-3</v>
          </cell>
          <cell r="Q73">
            <v>0.13684099999999999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0.17389499999999999</v>
          </cell>
          <cell r="W73">
            <v>2.1134E-2</v>
          </cell>
          <cell r="Y73">
            <v>0</v>
          </cell>
          <cell r="Z73">
            <v>6.9279999999999993E-3</v>
          </cell>
        </row>
        <row r="74">
          <cell r="C74">
            <v>0</v>
          </cell>
          <cell r="L74">
            <v>0</v>
          </cell>
          <cell r="M74">
            <v>0</v>
          </cell>
          <cell r="P74">
            <v>0</v>
          </cell>
          <cell r="Y74">
            <v>0</v>
          </cell>
          <cell r="Z74">
            <v>0</v>
          </cell>
        </row>
        <row r="75">
          <cell r="B75">
            <v>4.1313999999999999E-4</v>
          </cell>
          <cell r="C75">
            <v>1.3649999999999998E-4</v>
          </cell>
          <cell r="D75">
            <v>9.6459999999999995E-5</v>
          </cell>
          <cell r="E75">
            <v>1.1284E-4</v>
          </cell>
          <cell r="F75">
            <v>1.7653999999999999E-4</v>
          </cell>
          <cell r="G75">
            <v>6.1879999999999997E-5</v>
          </cell>
          <cell r="H75">
            <v>5.8239999999999998E-5</v>
          </cell>
          <cell r="I75">
            <v>3.6399999999999996E-4</v>
          </cell>
          <cell r="J75">
            <v>2.9666000000000002E-4</v>
          </cell>
          <cell r="K75">
            <v>1.8636800000000002E-3</v>
          </cell>
          <cell r="L75">
            <v>1.1284000000000001E-3</v>
          </cell>
          <cell r="M75">
            <v>5.8421999999999999E-4</v>
          </cell>
          <cell r="O75">
            <v>0.103044</v>
          </cell>
          <cell r="P75">
            <v>2.8036999999999999E-2</v>
          </cell>
          <cell r="Q75">
            <v>2.6195E-2</v>
          </cell>
          <cell r="R75">
            <v>3.1286999999999995E-2</v>
          </cell>
          <cell r="S75">
            <v>4.3352999999999996E-2</v>
          </cell>
          <cell r="T75">
            <v>1.6589E-2</v>
          </cell>
          <cell r="U75">
            <v>1.5363999999999999E-2</v>
          </cell>
          <cell r="V75">
            <v>9.6360000000000001E-2</v>
          </cell>
          <cell r="W75">
            <v>8.4992999999999999E-2</v>
          </cell>
          <cell r="X75">
            <v>0.28495500000000001</v>
          </cell>
          <cell r="Y75">
            <v>0.25178899999999999</v>
          </cell>
          <cell r="Z75">
            <v>0.18007199999999998</v>
          </cell>
        </row>
        <row r="77">
          <cell r="G77">
            <v>9.2820000000000009E-5</v>
          </cell>
          <cell r="T77">
            <v>6.8129999999999996E-3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1.0919999999999999E-5</v>
          </cell>
          <cell r="F79">
            <v>0</v>
          </cell>
          <cell r="G79">
            <v>3.7446500000000001E-5</v>
          </cell>
          <cell r="H79">
            <v>3.2759999999999998E-5</v>
          </cell>
          <cell r="I79">
            <v>1.2012E-4</v>
          </cell>
          <cell r="J79">
            <v>0</v>
          </cell>
          <cell r="K79">
            <v>1.5834000000000001E-4</v>
          </cell>
          <cell r="L79">
            <v>5.5691999999999992E-4</v>
          </cell>
          <cell r="M79">
            <v>5.1506000000000002E-4</v>
          </cell>
          <cell r="O79">
            <v>0</v>
          </cell>
          <cell r="P79">
            <v>0</v>
          </cell>
          <cell r="Q79">
            <v>0</v>
          </cell>
          <cell r="R79">
            <v>1.8658999999999999E-2</v>
          </cell>
          <cell r="S79">
            <v>0</v>
          </cell>
          <cell r="T79">
            <v>6.2188E-2</v>
          </cell>
          <cell r="U79">
            <v>7.5849999999999997E-3</v>
          </cell>
          <cell r="V79">
            <v>8.1596000000000002E-2</v>
          </cell>
          <cell r="W79">
            <v>0</v>
          </cell>
          <cell r="X79">
            <v>0.10661599999999999</v>
          </cell>
          <cell r="Y79">
            <v>0.37754699999999997</v>
          </cell>
          <cell r="Z79">
            <v>0.38503199999999999</v>
          </cell>
        </row>
        <row r="81">
          <cell r="H81">
            <v>0</v>
          </cell>
          <cell r="I81">
            <v>0</v>
          </cell>
          <cell r="J81">
            <v>0</v>
          </cell>
          <cell r="K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</row>
        <row r="85">
          <cell r="B85">
            <v>1.62162E-3</v>
          </cell>
          <cell r="C85">
            <v>8.2263999999999992E-4</v>
          </cell>
          <cell r="D85">
            <v>3.3506199999999999E-3</v>
          </cell>
          <cell r="E85">
            <v>0</v>
          </cell>
          <cell r="F85">
            <v>8.2081999999999999E-4</v>
          </cell>
          <cell r="G85">
            <v>7.2436000000000006E-4</v>
          </cell>
          <cell r="H85">
            <v>4.0586000000000002E-4</v>
          </cell>
          <cell r="I85">
            <v>1.1011E-3</v>
          </cell>
          <cell r="J85">
            <v>6.4974E-4</v>
          </cell>
          <cell r="K85">
            <v>0</v>
          </cell>
          <cell r="L85">
            <v>8.1172000000000004E-4</v>
          </cell>
          <cell r="M85">
            <v>1.98562E-3</v>
          </cell>
          <cell r="O85">
            <v>0.34628300000000001</v>
          </cell>
          <cell r="P85">
            <v>0.157</v>
          </cell>
          <cell r="Q85">
            <v>0.70885299999999996</v>
          </cell>
          <cell r="R85">
            <v>0</v>
          </cell>
          <cell r="S85">
            <v>0.21237</v>
          </cell>
          <cell r="T85">
            <v>0.18764499999999998</v>
          </cell>
          <cell r="U85">
            <v>8.2300999999999999E-2</v>
          </cell>
          <cell r="V85">
            <v>0.28308</v>
          </cell>
          <cell r="W85">
            <v>0.171879</v>
          </cell>
          <cell r="X85">
            <v>0</v>
          </cell>
          <cell r="Y85">
            <v>0.21330299999999999</v>
          </cell>
          <cell r="Z85">
            <v>0.50137500000000002</v>
          </cell>
        </row>
        <row r="88">
          <cell r="B88">
            <v>6.5519999999999996E-5</v>
          </cell>
          <cell r="C88">
            <v>7.6439999999999993E-5</v>
          </cell>
          <cell r="D88">
            <v>6.9159999999999995E-5</v>
          </cell>
          <cell r="E88">
            <v>3.4579999999999998E-5</v>
          </cell>
          <cell r="F88">
            <v>1.0556E-4</v>
          </cell>
          <cell r="G88">
            <v>6.7340000000000002E-5</v>
          </cell>
          <cell r="H88">
            <v>2.3659999999999998E-4</v>
          </cell>
          <cell r="I88">
            <v>9.6460000000000008E-5</v>
          </cell>
          <cell r="J88">
            <v>1.0192E-4</v>
          </cell>
          <cell r="K88">
            <v>7.0979999999999988E-5</v>
          </cell>
          <cell r="L88">
            <v>1.7107999999999997E-4</v>
          </cell>
          <cell r="M88">
            <v>6.5519999999999996E-5</v>
          </cell>
          <cell r="O88">
            <v>3.0245999999999999E-2</v>
          </cell>
          <cell r="P88">
            <v>3.4550999999999998E-2</v>
          </cell>
          <cell r="Q88">
            <v>2.7747999999999998E-2</v>
          </cell>
          <cell r="R88">
            <v>1.3410999999999999E-2</v>
          </cell>
          <cell r="S88">
            <v>5.3206999999999997E-2</v>
          </cell>
          <cell r="T88">
            <v>2.4954999999999998E-2</v>
          </cell>
          <cell r="U88">
            <v>0.104504</v>
          </cell>
          <cell r="V88">
            <v>3.6304999999999997E-2</v>
          </cell>
          <cell r="W88">
            <v>3.1805E-2</v>
          </cell>
          <cell r="X88">
            <v>3.3259999999999998E-2</v>
          </cell>
          <cell r="Y88">
            <v>6.8732000000000001E-2</v>
          </cell>
          <cell r="Z88">
            <v>2.6189999999999998E-2</v>
          </cell>
        </row>
        <row r="94">
          <cell r="B94">
            <v>8.0079999999999992E-5</v>
          </cell>
          <cell r="C94">
            <v>0</v>
          </cell>
          <cell r="D94">
            <v>0</v>
          </cell>
          <cell r="E94">
            <v>0</v>
          </cell>
          <cell r="F94">
            <v>9.2820000000000009E-5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1.4924E-4</v>
          </cell>
          <cell r="L94">
            <v>0</v>
          </cell>
          <cell r="M94">
            <v>3.2759999999999998E-5</v>
          </cell>
          <cell r="O94">
            <v>2.2065999999999999E-2</v>
          </cell>
          <cell r="P94">
            <v>0</v>
          </cell>
          <cell r="Q94">
            <v>0</v>
          </cell>
          <cell r="R94">
            <v>0</v>
          </cell>
          <cell r="S94">
            <v>1.9265999999999998E-2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3.4872E-2</v>
          </cell>
          <cell r="Y94">
            <v>0</v>
          </cell>
          <cell r="Z94">
            <v>7.7659999999999995E-3</v>
          </cell>
        </row>
        <row r="99">
          <cell r="B99">
            <v>1.4378000000000001E-3</v>
          </cell>
          <cell r="C99">
            <v>3.6217999999999998E-4</v>
          </cell>
          <cell r="D99">
            <v>5.4782000000000008E-4</v>
          </cell>
          <cell r="E99">
            <v>5.5146000000000004E-4</v>
          </cell>
          <cell r="F99">
            <v>2.1785400000000001E-3</v>
          </cell>
          <cell r="G99">
            <v>8.4367555999999993E-4</v>
          </cell>
          <cell r="H99">
            <v>1.6580199999999998E-3</v>
          </cell>
          <cell r="I99">
            <v>3.61816E-3</v>
          </cell>
          <cell r="J99">
            <v>1.4378000000000001E-3</v>
          </cell>
          <cell r="K99">
            <v>4.0222000000000001E-4</v>
          </cell>
          <cell r="L99">
            <v>6.0970000000000002E-4</v>
          </cell>
          <cell r="M99">
            <v>7.0797999999999998E-4</v>
          </cell>
          <cell r="O99">
            <v>0.28352299999999997</v>
          </cell>
          <cell r="P99">
            <v>9.1966999999999993E-2</v>
          </cell>
          <cell r="Q99">
            <v>0.125809</v>
          </cell>
          <cell r="R99">
            <v>0.18330299999999999</v>
          </cell>
          <cell r="S99">
            <v>0.58533099999999993</v>
          </cell>
          <cell r="T99">
            <v>0.222195</v>
          </cell>
          <cell r="U99">
            <v>0.34878699999999996</v>
          </cell>
          <cell r="V99">
            <v>0.87193699999999996</v>
          </cell>
          <cell r="W99">
            <v>0.34578599999999998</v>
          </cell>
          <cell r="X99">
            <v>0.11651499999999999</v>
          </cell>
          <cell r="Y99">
            <v>0.16314199999999998</v>
          </cell>
          <cell r="Z99">
            <v>0.182895</v>
          </cell>
        </row>
        <row r="100">
          <cell r="B100">
            <v>0</v>
          </cell>
          <cell r="C100">
            <v>3.2396000000000004E-4</v>
          </cell>
          <cell r="D100">
            <v>1.5470000000000002E-4</v>
          </cell>
          <cell r="E100">
            <v>3.0212000000000001E-4</v>
          </cell>
          <cell r="F100">
            <v>0</v>
          </cell>
          <cell r="G100">
            <v>0</v>
          </cell>
          <cell r="H100">
            <v>1.6562E-4</v>
          </cell>
          <cell r="I100">
            <v>2.3114000000000001E-4</v>
          </cell>
          <cell r="J100">
            <v>0</v>
          </cell>
          <cell r="K100">
            <v>3.8037999999999999E-4</v>
          </cell>
          <cell r="L100">
            <v>2.5661999999999999E-4</v>
          </cell>
          <cell r="M100">
            <v>4.4225999999999998E-4</v>
          </cell>
          <cell r="O100">
            <v>0</v>
          </cell>
          <cell r="P100">
            <v>6.6104999999999997E-2</v>
          </cell>
          <cell r="Q100">
            <v>3.1505999999999999E-2</v>
          </cell>
          <cell r="R100">
            <v>6.6908999999999996E-2</v>
          </cell>
          <cell r="S100">
            <v>0</v>
          </cell>
          <cell r="T100">
            <v>0</v>
          </cell>
          <cell r="U100">
            <v>3.6731E-2</v>
          </cell>
          <cell r="V100">
            <v>4.8487999999999996E-2</v>
          </cell>
          <cell r="W100">
            <v>0</v>
          </cell>
          <cell r="X100">
            <v>7.4325000000000002E-2</v>
          </cell>
          <cell r="Y100">
            <v>4.9912999999999999E-2</v>
          </cell>
          <cell r="Z100">
            <v>7.4299999999999991E-2</v>
          </cell>
        </row>
        <row r="104">
          <cell r="B104">
            <v>7.8259999999999999E-5</v>
          </cell>
          <cell r="C104">
            <v>2.73E-5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9.4640000000000002E-5</v>
          </cell>
          <cell r="J104">
            <v>0</v>
          </cell>
          <cell r="K104">
            <v>0</v>
          </cell>
          <cell r="L104">
            <v>0</v>
          </cell>
          <cell r="O104">
            <v>7.7281000000000002E-2</v>
          </cell>
          <cell r="P104">
            <v>2.5481999999999998E-2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2.1382999999999999E-2</v>
          </cell>
          <cell r="W104">
            <v>0</v>
          </cell>
          <cell r="X104">
            <v>0</v>
          </cell>
          <cell r="Y104">
            <v>0</v>
          </cell>
        </row>
        <row r="105">
          <cell r="B105">
            <v>5.4599999999999999E-5</v>
          </cell>
          <cell r="C105">
            <v>1.7108E-4</v>
          </cell>
          <cell r="D105">
            <v>1.2375999999999999E-4</v>
          </cell>
          <cell r="E105">
            <v>5.6419999999999999E-5</v>
          </cell>
          <cell r="F105">
            <v>8.0079999999999992E-5</v>
          </cell>
          <cell r="G105">
            <v>1.5287999999999999E-4</v>
          </cell>
          <cell r="H105">
            <v>4.9139999999999991E-4</v>
          </cell>
          <cell r="I105">
            <v>3.8947999999999999E-4</v>
          </cell>
          <cell r="J105">
            <v>1.2558E-4</v>
          </cell>
          <cell r="K105">
            <v>2.6207999999999998E-4</v>
          </cell>
          <cell r="L105">
            <v>3.5307999999999997E-4</v>
          </cell>
          <cell r="M105">
            <v>2.2386000000000001E-4</v>
          </cell>
          <cell r="O105">
            <v>1.2324999999999999E-2</v>
          </cell>
          <cell r="P105">
            <v>7.4666999999999997E-2</v>
          </cell>
          <cell r="Q105">
            <v>4.2636E-2</v>
          </cell>
          <cell r="R105">
            <v>2.3956999999999999E-2</v>
          </cell>
          <cell r="S105">
            <v>3.8059999999999997E-2</v>
          </cell>
          <cell r="T105">
            <v>3.9211999999999997E-2</v>
          </cell>
          <cell r="U105">
            <v>0.11173</v>
          </cell>
          <cell r="V105">
            <v>8.9895000000000003E-2</v>
          </cell>
          <cell r="W105">
            <v>3.2045999999999998E-2</v>
          </cell>
          <cell r="X105">
            <v>5.7754E-2</v>
          </cell>
          <cell r="Y105">
            <v>8.5206999999999991E-2</v>
          </cell>
          <cell r="Z105">
            <v>5.9684999999999995E-2</v>
          </cell>
        </row>
        <row r="170">
          <cell r="B170">
            <v>2.2294999999999997E-3</v>
          </cell>
          <cell r="C170">
            <v>2.0038199999999999E-3</v>
          </cell>
          <cell r="D170">
            <v>1.1757199999999999E-3</v>
          </cell>
          <cell r="E170">
            <v>1.8072600000000002E-3</v>
          </cell>
          <cell r="F170">
            <v>1.0719799999999999E-3</v>
          </cell>
          <cell r="G170">
            <v>1.0774400000000003E-3</v>
          </cell>
          <cell r="H170">
            <v>8.4084000000000003E-4</v>
          </cell>
          <cell r="I170">
            <v>1.1793599999999997E-3</v>
          </cell>
          <cell r="J170">
            <v>1.6980600000000002E-3</v>
          </cell>
          <cell r="K170">
            <v>2.3532600000000002E-3</v>
          </cell>
          <cell r="L170">
            <v>2.3914800000000005E-3</v>
          </cell>
          <cell r="M170">
            <v>2.9065400000000004E-3</v>
          </cell>
          <cell r="O170">
            <v>0.94941999999999993</v>
          </cell>
          <cell r="P170">
            <v>0.85312599999999994</v>
          </cell>
          <cell r="Q170">
            <v>0.432222</v>
          </cell>
          <cell r="R170">
            <v>0.78256599999999998</v>
          </cell>
          <cell r="S170">
            <v>0.46465599999999996</v>
          </cell>
          <cell r="T170">
            <v>0.42334699999999997</v>
          </cell>
          <cell r="U170">
            <v>0.39540399999999998</v>
          </cell>
          <cell r="V170">
            <v>0.52326299999999992</v>
          </cell>
          <cell r="W170">
            <v>0.74741299999999999</v>
          </cell>
          <cell r="X170">
            <v>1.0135190000000001</v>
          </cell>
          <cell r="Y170">
            <v>1.1484919999999998</v>
          </cell>
          <cell r="Z170">
            <v>1.2045669999999999</v>
          </cell>
        </row>
        <row r="175">
          <cell r="B175">
            <v>2.5297999999999993E-4</v>
          </cell>
          <cell r="C175">
            <v>4.5135999999999999E-4</v>
          </cell>
          <cell r="D175">
            <v>9.5004000000000009E-4</v>
          </cell>
          <cell r="E175">
            <v>7.3710000000000008E-4</v>
          </cell>
          <cell r="F175">
            <v>7.2435999999999996E-4</v>
          </cell>
          <cell r="G175">
            <v>8.3173999999999998E-4</v>
          </cell>
          <cell r="H175">
            <v>8.0080000000000006E-4</v>
          </cell>
          <cell r="I175">
            <v>3.1849999999999999E-4</v>
          </cell>
          <cell r="J175">
            <v>8.9725999999999998E-4</v>
          </cell>
          <cell r="K175">
            <v>1.11202E-3</v>
          </cell>
          <cell r="L175">
            <v>1.0829000000000001E-3</v>
          </cell>
          <cell r="M175">
            <v>3.7856000000000001E-4</v>
          </cell>
          <cell r="O175">
            <v>9.4547999999999993E-2</v>
          </cell>
          <cell r="P175">
            <v>0.12099599999999999</v>
          </cell>
          <cell r="Q175">
            <v>0.236843</v>
          </cell>
          <cell r="R175">
            <v>0.199735</v>
          </cell>
          <cell r="S175">
            <v>0.15356300000000001</v>
          </cell>
          <cell r="T175">
            <v>0.188082</v>
          </cell>
          <cell r="U175">
            <v>0.167126</v>
          </cell>
          <cell r="V175">
            <v>7.0250999999999994E-2</v>
          </cell>
          <cell r="W175">
            <v>0.24929199999999999</v>
          </cell>
          <cell r="X175">
            <v>0.25271099999999996</v>
          </cell>
          <cell r="Y175">
            <v>0.27911399999999997</v>
          </cell>
          <cell r="Z175">
            <v>7.5967999999999994E-2</v>
          </cell>
        </row>
        <row r="177">
          <cell r="B177">
            <v>0</v>
          </cell>
          <cell r="D177">
            <v>0</v>
          </cell>
          <cell r="G177">
            <v>0</v>
          </cell>
          <cell r="H177">
            <v>0</v>
          </cell>
          <cell r="I177">
            <v>5.096E-5</v>
          </cell>
          <cell r="J177">
            <v>1.456E-5</v>
          </cell>
          <cell r="K177">
            <v>0</v>
          </cell>
          <cell r="L177">
            <v>0</v>
          </cell>
          <cell r="M177">
            <v>0</v>
          </cell>
          <cell r="O177">
            <v>0</v>
          </cell>
          <cell r="Q177">
            <v>0</v>
          </cell>
          <cell r="T177">
            <v>0</v>
          </cell>
          <cell r="U177">
            <v>0</v>
          </cell>
          <cell r="V177">
            <v>9.4339999999999997E-3</v>
          </cell>
          <cell r="W177">
            <v>1.7909999999999998E-3</v>
          </cell>
          <cell r="X177">
            <v>0</v>
          </cell>
          <cell r="Y177">
            <v>0</v>
          </cell>
          <cell r="Z177">
            <v>0</v>
          </cell>
        </row>
        <row r="181">
          <cell r="B181">
            <v>4.9686000000000001E-4</v>
          </cell>
          <cell r="C181">
            <v>3.9675999999999996E-4</v>
          </cell>
          <cell r="D181">
            <v>7.4620000000000003E-4</v>
          </cell>
          <cell r="E181">
            <v>3.0393999999999999E-4</v>
          </cell>
          <cell r="F181">
            <v>7.6986000000000003E-4</v>
          </cell>
          <cell r="G181">
            <v>5.1869999999999998E-4</v>
          </cell>
          <cell r="H181">
            <v>9.0089999999999983E-4</v>
          </cell>
          <cell r="I181">
            <v>7.4620000000000003E-4</v>
          </cell>
          <cell r="J181">
            <v>5.3326000000000003E-4</v>
          </cell>
          <cell r="K181">
            <v>2.9848E-4</v>
          </cell>
          <cell r="L181">
            <v>1.0355800000000001E-3</v>
          </cell>
          <cell r="M181">
            <v>9.7005999999999991E-4</v>
          </cell>
          <cell r="O181">
            <v>0.137463</v>
          </cell>
          <cell r="P181">
            <v>7.9972000000000001E-2</v>
          </cell>
          <cell r="Q181">
            <v>0.142289</v>
          </cell>
          <cell r="R181">
            <v>5.1013999999999997E-2</v>
          </cell>
          <cell r="S181">
            <v>0.161907</v>
          </cell>
          <cell r="T181">
            <v>0.10221999999999999</v>
          </cell>
          <cell r="U181">
            <v>0.31566299999999997</v>
          </cell>
          <cell r="V181">
            <v>0.26411299999999999</v>
          </cell>
          <cell r="W181">
            <v>0.13689999999999999</v>
          </cell>
          <cell r="X181">
            <v>9.8411999999999999E-2</v>
          </cell>
          <cell r="Y181">
            <v>0.32885199999999998</v>
          </cell>
          <cell r="Z181">
            <v>0.223104</v>
          </cell>
        </row>
        <row r="185">
          <cell r="B185">
            <v>4.3315999999999998E-4</v>
          </cell>
          <cell r="C185">
            <v>0</v>
          </cell>
          <cell r="D185">
            <v>3.6399999999999996E-4</v>
          </cell>
          <cell r="E185">
            <v>1.2921999999999999E-4</v>
          </cell>
          <cell r="F185">
            <v>1.6562E-4</v>
          </cell>
          <cell r="G185">
            <v>6.3700000000000003E-5</v>
          </cell>
          <cell r="H185">
            <v>6.5519999999999996E-5</v>
          </cell>
          <cell r="I185">
            <v>0</v>
          </cell>
          <cell r="O185">
            <v>0.16433200000000001</v>
          </cell>
          <cell r="P185">
            <v>0</v>
          </cell>
          <cell r="Q185">
            <v>0.14249199999999998</v>
          </cell>
          <cell r="R185">
            <v>4.1262E-2</v>
          </cell>
          <cell r="S185">
            <v>4.8652000000000001E-2</v>
          </cell>
          <cell r="T185">
            <v>2.3875999999999998E-2</v>
          </cell>
          <cell r="U185">
            <v>2.4844999999999999E-2</v>
          </cell>
          <cell r="V185">
            <v>0</v>
          </cell>
        </row>
        <row r="186">
          <cell r="B186">
            <v>8.2445999999999995E-4</v>
          </cell>
          <cell r="C186">
            <v>6.7340000000000002E-5</v>
          </cell>
          <cell r="D186">
            <v>9.1909999999999984E-4</v>
          </cell>
          <cell r="E186">
            <v>1.3886600000000001E-3</v>
          </cell>
          <cell r="F186">
            <v>9.9736000000000009E-4</v>
          </cell>
          <cell r="G186">
            <v>6.0059999999999998E-5</v>
          </cell>
          <cell r="H186">
            <v>1.0192000000000001E-3</v>
          </cell>
          <cell r="I186">
            <v>6.8977999999999997E-4</v>
          </cell>
          <cell r="J186">
            <v>2.8210000000000003E-4</v>
          </cell>
          <cell r="K186">
            <v>6.734E-4</v>
          </cell>
          <cell r="L186">
            <v>2.275E-4</v>
          </cell>
          <cell r="M186">
            <v>7.2981999999999995E-4</v>
          </cell>
          <cell r="O186">
            <v>0.21324399999999999</v>
          </cell>
          <cell r="P186">
            <v>1.9403999999999998E-2</v>
          </cell>
          <cell r="Q186">
            <v>0.21323199999999998</v>
          </cell>
          <cell r="R186">
            <v>0.35356499999999996</v>
          </cell>
          <cell r="S186">
            <v>0.242366</v>
          </cell>
          <cell r="T186">
            <v>1.4940999999999999E-2</v>
          </cell>
          <cell r="U186">
            <v>0.25948399999999999</v>
          </cell>
          <cell r="V186">
            <v>0.19709299999999999</v>
          </cell>
          <cell r="W186">
            <v>7.5551999999999994E-2</v>
          </cell>
          <cell r="X186">
            <v>0.19525899999999999</v>
          </cell>
          <cell r="Y186">
            <v>6.2649999999999997E-2</v>
          </cell>
          <cell r="Z186">
            <v>0.19411</v>
          </cell>
        </row>
        <row r="188">
          <cell r="B188">
            <v>1.9656000000000001E-7</v>
          </cell>
          <cell r="O188">
            <v>1.08E-4</v>
          </cell>
        </row>
        <row r="191">
          <cell r="B191">
            <v>0</v>
          </cell>
          <cell r="C191">
            <v>0</v>
          </cell>
          <cell r="D191">
            <v>8.9179999999999997E-5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O191">
            <v>0</v>
          </cell>
          <cell r="P191">
            <v>0</v>
          </cell>
          <cell r="Q191">
            <v>2.6237999999999997E-2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</row>
        <row r="193">
          <cell r="B193">
            <v>4.1859999999999996E-5</v>
          </cell>
          <cell r="M193">
            <v>2.73E-5</v>
          </cell>
          <cell r="O193">
            <v>1.6194E-2</v>
          </cell>
          <cell r="Z193">
            <v>4.7529999999999994E-3</v>
          </cell>
        </row>
        <row r="194">
          <cell r="B194">
            <v>9.2820000000000009E-5</v>
          </cell>
          <cell r="C194">
            <v>3.6399999999999997E-5</v>
          </cell>
          <cell r="D194">
            <v>0</v>
          </cell>
          <cell r="E194">
            <v>0</v>
          </cell>
          <cell r="F194">
            <v>1.4377999999999998E-4</v>
          </cell>
          <cell r="G194">
            <v>0</v>
          </cell>
          <cell r="H194">
            <v>6.3700000000000003E-5</v>
          </cell>
          <cell r="I194">
            <v>6.3700000000000003E-5</v>
          </cell>
          <cell r="J194">
            <v>5.4599999999999999E-5</v>
          </cell>
          <cell r="K194">
            <v>1.1466E-4</v>
          </cell>
          <cell r="L194">
            <v>1.4742000000000002E-4</v>
          </cell>
          <cell r="M194">
            <v>1.4742000000000002E-4</v>
          </cell>
          <cell r="O194">
            <v>1.2744999999999999E-2</v>
          </cell>
          <cell r="P194">
            <v>1.0248999999999999E-2</v>
          </cell>
          <cell r="Q194">
            <v>0</v>
          </cell>
          <cell r="R194">
            <v>0</v>
          </cell>
          <cell r="S194">
            <v>2.6390999999999998E-2</v>
          </cell>
          <cell r="T194">
            <v>0</v>
          </cell>
          <cell r="U194">
            <v>8.685E-3</v>
          </cell>
          <cell r="V194">
            <v>8.071E-3</v>
          </cell>
          <cell r="W194">
            <v>7.7529999999999995E-3</v>
          </cell>
          <cell r="X194">
            <v>2.0385E-2</v>
          </cell>
          <cell r="Y194">
            <v>2.7444999999999997E-2</v>
          </cell>
          <cell r="Z194">
            <v>2.9828999999999998E-2</v>
          </cell>
        </row>
        <row r="195">
          <cell r="B195">
            <v>1.73628E-3</v>
          </cell>
          <cell r="C195">
            <v>1.6398199999999999E-3</v>
          </cell>
          <cell r="D195">
            <v>1.8473000000000001E-3</v>
          </cell>
          <cell r="E195">
            <v>1.3395199999999999E-3</v>
          </cell>
          <cell r="F195">
            <v>1.1866399999999999E-3</v>
          </cell>
          <cell r="G195">
            <v>2.2349600000000002E-3</v>
          </cell>
          <cell r="H195">
            <v>2.7227199999999997E-3</v>
          </cell>
          <cell r="I195">
            <v>6.1151999999999995E-4</v>
          </cell>
          <cell r="J195">
            <v>9.1364000000000007E-4</v>
          </cell>
          <cell r="K195">
            <v>1.5779399999999997E-3</v>
          </cell>
          <cell r="L195">
            <v>1.92374E-3</v>
          </cell>
          <cell r="M195">
            <v>1.79634E-3</v>
          </cell>
          <cell r="O195">
            <v>0.575963</v>
          </cell>
          <cell r="P195">
            <v>0.50965099999999997</v>
          </cell>
          <cell r="Q195">
            <v>0.54188599999999998</v>
          </cell>
          <cell r="R195">
            <v>0.40887499999999999</v>
          </cell>
          <cell r="S195">
            <v>0.49190499999999998</v>
          </cell>
          <cell r="T195">
            <v>1.0270059999999999</v>
          </cell>
          <cell r="U195">
            <v>0.93133899999999992</v>
          </cell>
          <cell r="V195">
            <v>0.15617</v>
          </cell>
          <cell r="W195">
            <v>0.29692199999999996</v>
          </cell>
          <cell r="X195">
            <v>0.62534599999999996</v>
          </cell>
          <cell r="Y195">
            <v>0.69893399999999994</v>
          </cell>
          <cell r="Z195">
            <v>0.59653800000000001</v>
          </cell>
        </row>
        <row r="196">
          <cell r="B196">
            <v>8.1754399999999991E-3</v>
          </cell>
          <cell r="C196">
            <v>4.65374E-3</v>
          </cell>
          <cell r="D196">
            <v>5.8003400000000011E-3</v>
          </cell>
          <cell r="E196">
            <v>1.040494E-2</v>
          </cell>
          <cell r="F196">
            <v>8.4739199999999994E-3</v>
          </cell>
          <cell r="G196">
            <v>7.5220599999999997E-3</v>
          </cell>
          <cell r="H196">
            <v>5.7948800000000005E-3</v>
          </cell>
          <cell r="I196">
            <v>8.8579399999999999E-3</v>
          </cell>
          <cell r="J196">
            <v>8.4848400000000022E-3</v>
          </cell>
          <cell r="K196">
            <v>7.0998199999999989E-3</v>
          </cell>
          <cell r="L196">
            <v>7.0288399999999997E-3</v>
          </cell>
          <cell r="M196">
            <v>6.5192400000000008E-3</v>
          </cell>
          <cell r="O196">
            <v>3.0851639999999998</v>
          </cell>
          <cell r="P196">
            <v>1.7483849999999999</v>
          </cell>
          <cell r="Q196">
            <v>2.2133039999999999</v>
          </cell>
          <cell r="R196">
            <v>4.1417269999999995</v>
          </cell>
          <cell r="S196">
            <v>3.3266719999999999</v>
          </cell>
          <cell r="T196">
            <v>2.9206159999999999</v>
          </cell>
          <cell r="U196">
            <v>2.4189189999999998</v>
          </cell>
          <cell r="V196">
            <v>3.6071239999999998</v>
          </cell>
          <cell r="W196">
            <v>3.3601099999999997</v>
          </cell>
          <cell r="X196">
            <v>2.855734</v>
          </cell>
          <cell r="Y196">
            <v>2.8640099999999999</v>
          </cell>
          <cell r="Z196">
            <v>2.5339879999999999</v>
          </cell>
        </row>
        <row r="202">
          <cell r="C202">
            <v>0</v>
          </cell>
          <cell r="P202">
            <v>0</v>
          </cell>
        </row>
        <row r="203">
          <cell r="B203">
            <v>8.5358000000000005E-4</v>
          </cell>
          <cell r="C203">
            <v>3.3305999999999999E-4</v>
          </cell>
          <cell r="D203">
            <v>4.8957999999999998E-4</v>
          </cell>
          <cell r="E203">
            <v>5.8785999999999995E-4</v>
          </cell>
          <cell r="F203">
            <v>2.2204000000000001E-4</v>
          </cell>
          <cell r="G203">
            <v>4.8230000000000001E-4</v>
          </cell>
          <cell r="H203">
            <v>9.5367999999999994E-4</v>
          </cell>
          <cell r="I203">
            <v>5.6965999999999994E-4</v>
          </cell>
          <cell r="J203">
            <v>4.1859999999999998E-4</v>
          </cell>
          <cell r="K203">
            <v>2.7846000000000001E-4</v>
          </cell>
          <cell r="L203">
            <v>2.5843999999999997E-4</v>
          </cell>
          <cell r="M203">
            <v>2.6753999999999998E-4</v>
          </cell>
          <cell r="O203">
            <v>0.166656</v>
          </cell>
          <cell r="P203">
            <v>7.1059999999999998E-2</v>
          </cell>
          <cell r="Q203">
            <v>0.103035</v>
          </cell>
          <cell r="R203">
            <v>0.12102399999999999</v>
          </cell>
          <cell r="S203">
            <v>4.3708999999999998E-2</v>
          </cell>
          <cell r="T203">
            <v>0.11686999999999999</v>
          </cell>
          <cell r="U203">
            <v>0.17926399999999998</v>
          </cell>
          <cell r="V203">
            <v>0.10581099999999999</v>
          </cell>
          <cell r="W203">
            <v>8.0320000000000003E-2</v>
          </cell>
          <cell r="X203">
            <v>4.9547000000000001E-2</v>
          </cell>
          <cell r="Y203">
            <v>4.7216999999999995E-2</v>
          </cell>
          <cell r="Z203">
            <v>6.1529E-2</v>
          </cell>
        </row>
        <row r="207">
          <cell r="I207">
            <v>0</v>
          </cell>
          <cell r="V207">
            <v>0</v>
          </cell>
        </row>
        <row r="220">
          <cell r="C220">
            <v>1.4559999999999999E-4</v>
          </cell>
          <cell r="D220">
            <v>0</v>
          </cell>
          <cell r="E220">
            <v>0</v>
          </cell>
          <cell r="F220">
            <v>2.3295999999999999E-4</v>
          </cell>
          <cell r="G220">
            <v>9.6460000000000008E-5</v>
          </cell>
          <cell r="H220">
            <v>1.6198000000000002E-4</v>
          </cell>
          <cell r="I220">
            <v>2.1112E-4</v>
          </cell>
          <cell r="L220">
            <v>3.0212000000000001E-4</v>
          </cell>
          <cell r="M220">
            <v>2.73E-5</v>
          </cell>
          <cell r="P220">
            <v>3.2842999999999997E-2</v>
          </cell>
          <cell r="Q220">
            <v>0</v>
          </cell>
          <cell r="R220">
            <v>0</v>
          </cell>
          <cell r="S220">
            <v>5.4519999999999999E-2</v>
          </cell>
          <cell r="T220">
            <v>2.1928E-2</v>
          </cell>
          <cell r="U220">
            <v>3.9119000000000001E-2</v>
          </cell>
          <cell r="V220">
            <v>5.7445999999999997E-2</v>
          </cell>
          <cell r="Y220">
            <v>7.1636999999999992E-2</v>
          </cell>
          <cell r="Z220">
            <v>1.8889999999999998E-3</v>
          </cell>
        </row>
        <row r="228">
          <cell r="B228">
            <v>3.5345309999999996E-3</v>
          </cell>
          <cell r="C228">
            <v>1.3468E-4</v>
          </cell>
          <cell r="D228">
            <v>5.6965999999999994E-4</v>
          </cell>
          <cell r="E228">
            <v>7.917E-4</v>
          </cell>
          <cell r="F228">
            <v>4.2405999999999998E-4</v>
          </cell>
          <cell r="G228">
            <v>8.3173999999999998E-4</v>
          </cell>
          <cell r="H228">
            <v>5.6965999999999994E-4</v>
          </cell>
          <cell r="I228">
            <v>3.4579999999999995E-4</v>
          </cell>
          <cell r="J228">
            <v>7.7713999999999984E-4</v>
          </cell>
          <cell r="K228">
            <v>3.7492000000000005E-4</v>
          </cell>
          <cell r="L228">
            <v>1.0865400000000002E-3</v>
          </cell>
          <cell r="M228">
            <v>3.2213999999999995E-4</v>
          </cell>
          <cell r="O228">
            <v>0.64504600000000001</v>
          </cell>
          <cell r="P228">
            <v>2.0787E-2</v>
          </cell>
          <cell r="Q228">
            <v>0.13383599999999998</v>
          </cell>
          <cell r="R228">
            <v>0.16205899999999998</v>
          </cell>
          <cell r="S228">
            <v>8.6951000000000001E-2</v>
          </cell>
          <cell r="T228">
            <v>0.156302</v>
          </cell>
          <cell r="U228">
            <v>0.14232</v>
          </cell>
          <cell r="V228">
            <v>8.5762999999999992E-2</v>
          </cell>
          <cell r="W228">
            <v>0.219668</v>
          </cell>
          <cell r="X228">
            <v>0.14686299999999999</v>
          </cell>
          <cell r="Y228">
            <v>0.23698899999999998</v>
          </cell>
          <cell r="Z228">
            <v>0.17104999999999998</v>
          </cell>
        </row>
        <row r="230">
          <cell r="B230">
            <v>2.9302000000000001E-4</v>
          </cell>
          <cell r="C230">
            <v>0</v>
          </cell>
          <cell r="D230">
            <v>5.9513999999999997E-4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4.2406000000000003E-4</v>
          </cell>
          <cell r="K230">
            <v>0</v>
          </cell>
          <cell r="L230">
            <v>1.8746E-4</v>
          </cell>
          <cell r="M230">
            <v>3.6581999999999999E-4</v>
          </cell>
          <cell r="O230">
            <v>4.3524E-2</v>
          </cell>
          <cell r="P230">
            <v>0</v>
          </cell>
          <cell r="Q230">
            <v>0.135685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7.7017000000000002E-2</v>
          </cell>
          <cell r="X230">
            <v>0</v>
          </cell>
          <cell r="Y230">
            <v>3.6226999999999995E-2</v>
          </cell>
          <cell r="Z230">
            <v>7.0695999999999995E-2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1">
          <cell r="B1">
            <v>2.1767610000000004</v>
          </cell>
        </row>
      </sheetData>
      <sheetData sheetId="29">
        <row r="1">
          <cell r="B1">
            <v>0.40214778422000008</v>
          </cell>
        </row>
      </sheetData>
      <sheetData sheetId="30"/>
      <sheetData sheetId="31">
        <row r="1">
          <cell r="B1">
            <v>1.163152567</v>
          </cell>
        </row>
      </sheetData>
      <sheetData sheetId="32">
        <row r="1">
          <cell r="B1">
            <v>0.52809789577999988</v>
          </cell>
          <cell r="C1">
            <v>0.34311212389999995</v>
          </cell>
          <cell r="D1">
            <v>0.59514854854000021</v>
          </cell>
          <cell r="E1">
            <v>0.56726903687999963</v>
          </cell>
          <cell r="F1">
            <v>0.53929136897999963</v>
          </cell>
          <cell r="G1">
            <v>0.55838883281999996</v>
          </cell>
          <cell r="H1">
            <v>0.57668261923999997</v>
          </cell>
          <cell r="I1">
            <v>0.57855722469999982</v>
          </cell>
          <cell r="J1">
            <v>0.70985552091999982</v>
          </cell>
          <cell r="K1">
            <v>0.59810757006000004</v>
          </cell>
          <cell r="L1">
            <v>0.58520777223999998</v>
          </cell>
          <cell r="M1">
            <v>0.54504376836000001</v>
          </cell>
          <cell r="O1">
            <v>103.34957899999999</v>
          </cell>
          <cell r="P1">
            <v>65.318471000000031</v>
          </cell>
          <cell r="Q1">
            <v>109.53718900000004</v>
          </cell>
          <cell r="R1">
            <v>104.06061699999999</v>
          </cell>
          <cell r="S1">
            <v>100.15196199999998</v>
          </cell>
          <cell r="T1">
            <v>111.98400199999998</v>
          </cell>
          <cell r="U1">
            <v>113.87509699999997</v>
          </cell>
          <cell r="V1">
            <v>111.34049999999999</v>
          </cell>
          <cell r="W1">
            <v>116.59024299999996</v>
          </cell>
          <cell r="X1">
            <v>104.95710099999998</v>
          </cell>
          <cell r="Y1">
            <v>106.05951099999997</v>
          </cell>
          <cell r="Z1">
            <v>103.05632099999998</v>
          </cell>
        </row>
        <row r="172">
          <cell r="B172">
            <v>5.4971502039999995E-2</v>
          </cell>
          <cell r="C172">
            <v>3.6978759999999992E-2</v>
          </cell>
          <cell r="D172">
            <v>4.4653700000000004E-2</v>
          </cell>
          <cell r="E172">
            <v>3.2325019999999996E-2</v>
          </cell>
          <cell r="F172">
            <v>3.7029720000000002E-2</v>
          </cell>
          <cell r="G172">
            <v>3.6555025780000007E-2</v>
          </cell>
          <cell r="H172">
            <v>3.4856640000000001E-2</v>
          </cell>
          <cell r="I172">
            <v>4.2935620000000008E-2</v>
          </cell>
          <cell r="J172">
            <v>3.7410099999999995E-2</v>
          </cell>
          <cell r="K172">
            <v>3.7775919999999991E-2</v>
          </cell>
          <cell r="L172">
            <v>3.7664900000000001E-2</v>
          </cell>
          <cell r="M172">
            <v>3.5966839999999993E-2</v>
          </cell>
          <cell r="O172">
            <v>20.101808999999999</v>
          </cell>
          <cell r="P172">
            <v>13.877481999999999</v>
          </cell>
          <cell r="Q172">
            <v>15.958734999999999</v>
          </cell>
          <cell r="R172">
            <v>10.895004</v>
          </cell>
          <cell r="S172">
            <v>12.686750999999999</v>
          </cell>
          <cell r="T172">
            <v>13.995127</v>
          </cell>
          <cell r="U172">
            <v>12.273728</v>
          </cell>
          <cell r="V172">
            <v>15.140086</v>
          </cell>
          <cell r="W172">
            <v>13.074067999999999</v>
          </cell>
          <cell r="X172">
            <v>13.282594</v>
          </cell>
          <cell r="Y172">
            <v>13.284676999999999</v>
          </cell>
          <cell r="Z172">
            <v>13.020982999999999</v>
          </cell>
        </row>
      </sheetData>
      <sheetData sheetId="33"/>
      <sheetData sheetId="34"/>
      <sheetData sheetId="35"/>
      <sheetData sheetId="36"/>
      <sheetData sheetId="37">
        <row r="1">
          <cell r="B1">
            <v>5.9369999999999996E-3</v>
          </cell>
        </row>
      </sheetData>
      <sheetData sheetId="38"/>
      <sheetData sheetId="39"/>
      <sheetData sheetId="40">
        <row r="1">
          <cell r="B1">
            <v>4.1477800000000002E-3</v>
          </cell>
        </row>
      </sheetData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opical4403"/>
      <sheetName val="Tropical4407"/>
      <sheetName val="Tropical4408"/>
      <sheetName val="Tropical4409"/>
      <sheetName val="Tropical4412"/>
      <sheetName val="Charts"/>
      <sheetName val="Suppliers"/>
      <sheetName val="Products"/>
      <sheetName val="44"/>
      <sheetName val="4401"/>
      <sheetName val="4402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4920"/>
      <sheetName val="4403NC"/>
      <sheetName val="4407NC"/>
      <sheetName val="4408NC"/>
      <sheetName val="4412NC"/>
      <sheetName val="4409NC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0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B1">
            <v>2.834046522</v>
          </cell>
        </row>
      </sheetData>
      <sheetData sheetId="12"/>
      <sheetData sheetId="13"/>
      <sheetData sheetId="14"/>
      <sheetData sheetId="15">
        <row r="9">
          <cell r="B9">
            <v>8.4229600000000002E-3</v>
          </cell>
          <cell r="C9">
            <v>9.8771400000000013E-3</v>
          </cell>
          <cell r="D9">
            <v>1.7171700000000002E-2</v>
          </cell>
          <cell r="E9">
            <v>2.1182979999999997E-2</v>
          </cell>
          <cell r="F9">
            <v>2.2113000000000001E-2</v>
          </cell>
          <cell r="G9">
            <v>1.4237860000000001E-2</v>
          </cell>
          <cell r="H9">
            <v>1.2461539999999997E-2</v>
          </cell>
          <cell r="I9">
            <v>7.2381399999999997E-3</v>
          </cell>
          <cell r="J9">
            <v>8.2737199999999983E-3</v>
          </cell>
          <cell r="K9">
            <v>1.8463899999999998E-2</v>
          </cell>
          <cell r="L9">
            <v>1.6143399999999999E-2</v>
          </cell>
          <cell r="M9">
            <v>2.5106900000000001E-2</v>
          </cell>
          <cell r="O9">
            <v>2.7369490000000001</v>
          </cell>
          <cell r="P9">
            <v>2.91011</v>
          </cell>
          <cell r="Q9">
            <v>3.6835119999999999</v>
          </cell>
          <cell r="R9">
            <v>5.0894319999999995</v>
          </cell>
          <cell r="S9">
            <v>4.7301229999999999</v>
          </cell>
          <cell r="T9">
            <v>3.5880539999999996</v>
          </cell>
          <cell r="U9">
            <v>3.2894019999999999</v>
          </cell>
          <cell r="V9">
            <v>1.9174749999999998</v>
          </cell>
          <cell r="W9">
            <v>2.2752759999999999</v>
          </cell>
          <cell r="X9">
            <v>7.6092089999999999</v>
          </cell>
          <cell r="Y9">
            <v>6.8740869999999994</v>
          </cell>
          <cell r="Z9">
            <v>5.2038399999999996</v>
          </cell>
        </row>
        <row r="10">
          <cell r="B10">
            <v>4.5718399999999998E-3</v>
          </cell>
          <cell r="C10">
            <v>8.5540000000000008E-4</v>
          </cell>
          <cell r="D10">
            <v>6.2425999999999996E-4</v>
          </cell>
          <cell r="E10">
            <v>5.6784000000000001E-3</v>
          </cell>
          <cell r="F10">
            <v>1.1702600000000002E-3</v>
          </cell>
          <cell r="G10">
            <v>2.8774200000000003E-3</v>
          </cell>
          <cell r="H10">
            <v>2.1912799999999994E-3</v>
          </cell>
          <cell r="I10">
            <v>3.9421200000000003E-3</v>
          </cell>
          <cell r="J10">
            <v>3.6782200000000003E-3</v>
          </cell>
          <cell r="K10">
            <v>1.6452799999999998E-3</v>
          </cell>
          <cell r="L10">
            <v>5.8603999999999991E-4</v>
          </cell>
          <cell r="M10">
            <v>9.5549999999999997E-4</v>
          </cell>
          <cell r="O10">
            <v>0.70746599999999993</v>
          </cell>
          <cell r="P10">
            <v>0.13025200000000001</v>
          </cell>
          <cell r="Q10">
            <v>0.21215899999999999</v>
          </cell>
          <cell r="R10">
            <v>0.99476799999999999</v>
          </cell>
          <cell r="S10">
            <v>0.40640899999999996</v>
          </cell>
          <cell r="T10">
            <v>0.46002999999999999</v>
          </cell>
          <cell r="U10">
            <v>0.41948999999999997</v>
          </cell>
          <cell r="V10">
            <v>0.71892199999999995</v>
          </cell>
          <cell r="W10">
            <v>0.63331799999999994</v>
          </cell>
          <cell r="X10">
            <v>0.28123799999999999</v>
          </cell>
          <cell r="Y10">
            <v>0.18553599999999998</v>
          </cell>
          <cell r="Z10">
            <v>0.15765599999999999</v>
          </cell>
        </row>
        <row r="15">
          <cell r="B15">
            <v>3.3831979999999984E-2</v>
          </cell>
          <cell r="C15">
            <v>3.3771920000000018E-2</v>
          </cell>
          <cell r="D15">
            <v>3.5999714660000001E-2</v>
          </cell>
          <cell r="E15">
            <v>3.9202800000000024E-2</v>
          </cell>
          <cell r="F15">
            <v>3.997813092E-2</v>
          </cell>
          <cell r="G15">
            <v>3.7186239999999995E-2</v>
          </cell>
          <cell r="H15">
            <v>3.9535860000000006E-2</v>
          </cell>
          <cell r="I15">
            <v>3.3415200000000013E-2</v>
          </cell>
          <cell r="J15">
            <v>3.6132459999999998E-2</v>
          </cell>
          <cell r="K15">
            <v>2.9207359999999998E-2</v>
          </cell>
          <cell r="L15">
            <v>2.9444101960000003E-2</v>
          </cell>
          <cell r="M15">
            <v>2.3812879999999995E-2</v>
          </cell>
          <cell r="O15">
            <v>7.3881379999999996</v>
          </cell>
          <cell r="P15">
            <v>6.3810539999999998</v>
          </cell>
          <cell r="Q15">
            <v>7.6175349999999993</v>
          </cell>
          <cell r="R15">
            <v>8.15442</v>
          </cell>
          <cell r="S15">
            <v>8.491992999999999</v>
          </cell>
          <cell r="T15">
            <v>7.9432549999999997</v>
          </cell>
          <cell r="U15">
            <v>8.9229019999999988</v>
          </cell>
          <cell r="V15">
            <v>7.3916089999999999</v>
          </cell>
          <cell r="W15">
            <v>7.1125869999999995</v>
          </cell>
          <cell r="X15">
            <v>5.8818099999999998</v>
          </cell>
          <cell r="Y15">
            <v>5.5545659999999994</v>
          </cell>
          <cell r="Z15">
            <v>4.9332209999999996</v>
          </cell>
        </row>
        <row r="22">
          <cell r="B22">
            <v>5.3271400000000002E-3</v>
          </cell>
          <cell r="C22">
            <v>4.9231000000000006E-3</v>
          </cell>
          <cell r="D22">
            <v>5.9040799999999999E-3</v>
          </cell>
          <cell r="E22">
            <v>4.282460000000001E-3</v>
          </cell>
          <cell r="F22">
            <v>5.5364400000000001E-3</v>
          </cell>
          <cell r="G22">
            <v>6.7940600000000011E-3</v>
          </cell>
          <cell r="H22">
            <v>5.4836600000000004E-3</v>
          </cell>
          <cell r="I22">
            <v>2.97752E-3</v>
          </cell>
          <cell r="J22">
            <v>5.279820000000001E-3</v>
          </cell>
          <cell r="K22">
            <v>2.3368799999999999E-3</v>
          </cell>
          <cell r="L22">
            <v>2.4660999999999997E-3</v>
          </cell>
          <cell r="M22">
            <v>1.9983600000000002E-3</v>
          </cell>
          <cell r="O22">
            <v>2.33541</v>
          </cell>
          <cell r="P22">
            <v>1.6250609999999999</v>
          </cell>
          <cell r="Q22">
            <v>1.9540369999999998</v>
          </cell>
          <cell r="R22">
            <v>1.3597249999999999</v>
          </cell>
          <cell r="S22">
            <v>3.2456659999999999</v>
          </cell>
          <cell r="T22">
            <v>3.9470269999999998</v>
          </cell>
          <cell r="U22">
            <v>2.9933579999999997</v>
          </cell>
          <cell r="V22">
            <v>2.2173240000000001</v>
          </cell>
          <cell r="W22">
            <v>2.7189649999999999</v>
          </cell>
          <cell r="X22">
            <v>1.048789</v>
          </cell>
          <cell r="Y22">
            <v>1.2245089999999998</v>
          </cell>
          <cell r="Z22">
            <v>0.89356599999999997</v>
          </cell>
        </row>
        <row r="25">
          <cell r="B25">
            <v>4.892381858E-2</v>
          </cell>
          <cell r="C25">
            <v>2.5993240000000004E-2</v>
          </cell>
          <cell r="D25">
            <v>4.7081580000000005E-2</v>
          </cell>
          <cell r="E25">
            <v>4.0404000000000002E-2</v>
          </cell>
          <cell r="F25">
            <v>4.2729960000000011E-2</v>
          </cell>
          <cell r="G25">
            <v>2.4759279999999998E-2</v>
          </cell>
          <cell r="H25">
            <v>3.8048310299999985E-2</v>
          </cell>
          <cell r="I25">
            <v>4.4915780000000002E-2</v>
          </cell>
          <cell r="J25">
            <v>4.022382E-2</v>
          </cell>
          <cell r="K25">
            <v>3.1317127659999999E-2</v>
          </cell>
          <cell r="L25">
            <v>3.2039279999999996E-2</v>
          </cell>
          <cell r="M25">
            <v>4.3736419999999998E-2</v>
          </cell>
          <cell r="O25">
            <v>7.7128459999999999</v>
          </cell>
          <cell r="P25">
            <v>4.2401019999999994</v>
          </cell>
          <cell r="Q25">
            <v>7.1460319999999999</v>
          </cell>
          <cell r="R25">
            <v>6.6425579999999993</v>
          </cell>
          <cell r="S25">
            <v>7.4708269999999999</v>
          </cell>
          <cell r="T25">
            <v>4.9130139999999995</v>
          </cell>
          <cell r="U25">
            <v>6.5812900000000001</v>
          </cell>
          <cell r="V25">
            <v>7.7904229999999997</v>
          </cell>
          <cell r="W25">
            <v>7.3410609999999998</v>
          </cell>
          <cell r="X25">
            <v>5.8675119999999996</v>
          </cell>
          <cell r="Y25">
            <v>6.3230930000000001</v>
          </cell>
          <cell r="Z25">
            <v>7.6843769999999996</v>
          </cell>
        </row>
        <row r="32">
          <cell r="B32">
            <v>1.6003259999999998E-2</v>
          </cell>
          <cell r="C32">
            <v>1.7788680000000001E-2</v>
          </cell>
          <cell r="D32">
            <v>1.9534059999999999E-2</v>
          </cell>
          <cell r="E32">
            <v>2.5217920000000001E-2</v>
          </cell>
          <cell r="F32">
            <v>2.8766920000000001E-2</v>
          </cell>
          <cell r="G32">
            <v>3.4066760000000001E-2</v>
          </cell>
          <cell r="H32">
            <v>4.5146919999999993E-2</v>
          </cell>
          <cell r="I32">
            <v>4.1196264199999999E-2</v>
          </cell>
          <cell r="J32">
            <v>4.5871279999999993E-2</v>
          </cell>
          <cell r="K32">
            <v>2.8768739999999998E-2</v>
          </cell>
          <cell r="L32">
            <v>1.8301920000000003E-2</v>
          </cell>
          <cell r="M32">
            <v>9.2346800000000038E-3</v>
          </cell>
          <cell r="O32">
            <v>0.84557099999999996</v>
          </cell>
          <cell r="P32">
            <v>0.98768199999999995</v>
          </cell>
          <cell r="Q32">
            <v>1.0909180000000001</v>
          </cell>
          <cell r="R32">
            <v>1.518529</v>
          </cell>
          <cell r="S32">
            <v>1.5425219999999999</v>
          </cell>
          <cell r="T32">
            <v>1.9723839999999999</v>
          </cell>
          <cell r="U32">
            <v>2.5978330000000001</v>
          </cell>
          <cell r="V32">
            <v>2.2774829999999997</v>
          </cell>
          <cell r="W32">
            <v>2.6486269999999998</v>
          </cell>
          <cell r="X32">
            <v>1.679379</v>
          </cell>
          <cell r="Y32">
            <v>1.1084909999999999</v>
          </cell>
          <cell r="Z32">
            <v>0.52703199999999994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7.0980000000000001E-5</v>
          </cell>
          <cell r="G35">
            <v>7.462E-5</v>
          </cell>
          <cell r="H35">
            <v>3.0939999999999999E-5</v>
          </cell>
          <cell r="I35">
            <v>4.7320000000000001E-5</v>
          </cell>
          <cell r="J35">
            <v>3.2759999999999998E-5</v>
          </cell>
          <cell r="K35">
            <v>3.6399999999999999E-6</v>
          </cell>
          <cell r="L35">
            <v>0</v>
          </cell>
          <cell r="M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1.4867E-2</v>
          </cell>
          <cell r="T35">
            <v>1.5545999999999999E-2</v>
          </cell>
          <cell r="U35">
            <v>7.7279999999999996E-3</v>
          </cell>
          <cell r="V35">
            <v>9.4769999999999993E-3</v>
          </cell>
          <cell r="W35">
            <v>8.0169999999999998E-3</v>
          </cell>
          <cell r="X35">
            <v>7.1000000000000002E-4</v>
          </cell>
          <cell r="Y35">
            <v>0</v>
          </cell>
          <cell r="Z35">
            <v>0</v>
          </cell>
        </row>
        <row r="39">
          <cell r="B39">
            <v>0.12246416000000004</v>
          </cell>
          <cell r="C39">
            <v>8.8706800000000016E-2</v>
          </cell>
          <cell r="D39">
            <v>0.12830817999999999</v>
          </cell>
          <cell r="E39">
            <v>0.13266526000000003</v>
          </cell>
          <cell r="F39">
            <v>0.11533184935999995</v>
          </cell>
          <cell r="G39">
            <v>0.12108759572000004</v>
          </cell>
          <cell r="H39">
            <v>0.13925912000000001</v>
          </cell>
          <cell r="I39">
            <v>0.10435604998</v>
          </cell>
          <cell r="J39">
            <v>0.12825175999999999</v>
          </cell>
          <cell r="K39">
            <v>0.1349166</v>
          </cell>
          <cell r="L39">
            <v>0.11868948000000003</v>
          </cell>
          <cell r="M39">
            <v>0.10506132000000003</v>
          </cell>
          <cell r="O39">
            <v>18.974665999999999</v>
          </cell>
          <cell r="P39">
            <v>13.741652</v>
          </cell>
          <cell r="Q39">
            <v>19.837647</v>
          </cell>
          <cell r="R39">
            <v>20.607201999999997</v>
          </cell>
          <cell r="S39">
            <v>17.830870999999998</v>
          </cell>
          <cell r="T39">
            <v>18.886527999999998</v>
          </cell>
          <cell r="U39">
            <v>21.716958999999999</v>
          </cell>
          <cell r="V39">
            <v>16.401024</v>
          </cell>
          <cell r="W39">
            <v>20.234814999999998</v>
          </cell>
          <cell r="X39">
            <v>21.482913999999997</v>
          </cell>
          <cell r="Y39">
            <v>19.265988</v>
          </cell>
          <cell r="Z39">
            <v>16.484977999999998</v>
          </cell>
        </row>
        <row r="43">
          <cell r="B43">
            <v>1.8964400000000001E-3</v>
          </cell>
          <cell r="C43">
            <v>1.3995799999999999E-3</v>
          </cell>
          <cell r="D43">
            <v>2.5243399999999999E-3</v>
          </cell>
          <cell r="E43">
            <v>3.1851037400000008E-3</v>
          </cell>
          <cell r="F43">
            <v>2.7536600000000002E-3</v>
          </cell>
          <cell r="G43">
            <v>1.84366E-3</v>
          </cell>
          <cell r="H43">
            <v>4.4226000000000005E-3</v>
          </cell>
          <cell r="I43">
            <v>3.5544600000000006E-3</v>
          </cell>
          <cell r="J43">
            <v>3.6126999999999999E-3</v>
          </cell>
          <cell r="K43">
            <v>2.43698E-3</v>
          </cell>
          <cell r="L43">
            <v>1.5124200000000002E-3</v>
          </cell>
          <cell r="M43">
            <v>1.49968E-3</v>
          </cell>
          <cell r="O43">
            <v>0.380193</v>
          </cell>
          <cell r="P43">
            <v>0.485205</v>
          </cell>
          <cell r="Q43">
            <v>0.84737799999999996</v>
          </cell>
          <cell r="R43">
            <v>1.999879</v>
          </cell>
          <cell r="S43">
            <v>0.86692399999999992</v>
          </cell>
          <cell r="T43">
            <v>0.366427</v>
          </cell>
          <cell r="U43">
            <v>0.86253999999999997</v>
          </cell>
          <cell r="V43">
            <v>0.76710899999999993</v>
          </cell>
          <cell r="W43">
            <v>0.63926699999999992</v>
          </cell>
          <cell r="X43">
            <v>0.54886000000000001</v>
          </cell>
          <cell r="Y43">
            <v>0.31284299999999998</v>
          </cell>
          <cell r="Z43">
            <v>0.31676699999999997</v>
          </cell>
        </row>
        <row r="55">
          <cell r="B55">
            <v>5.5146000000000004E-4</v>
          </cell>
          <cell r="C55">
            <v>1.9656E-4</v>
          </cell>
          <cell r="D55">
            <v>6.9160000000000011E-4</v>
          </cell>
          <cell r="E55">
            <v>2.6801502E-4</v>
          </cell>
          <cell r="F55">
            <v>1.1648000000000001E-3</v>
          </cell>
          <cell r="G55">
            <v>2.8392000000000001E-4</v>
          </cell>
          <cell r="H55">
            <v>5.6602000000000009E-4</v>
          </cell>
          <cell r="I55">
            <v>1.40504E-3</v>
          </cell>
          <cell r="J55">
            <v>9.5186000000000012E-4</v>
          </cell>
          <cell r="K55">
            <v>1.0938199999999999E-3</v>
          </cell>
          <cell r="L55">
            <v>1.1174799999999999E-3</v>
          </cell>
          <cell r="M55">
            <v>4.4225999999999998E-4</v>
          </cell>
          <cell r="O55">
            <v>0.136486</v>
          </cell>
          <cell r="P55">
            <v>4.6987999999999995E-2</v>
          </cell>
          <cell r="Q55">
            <v>0.16475299999999998</v>
          </cell>
          <cell r="R55">
            <v>7.4749999999999997E-2</v>
          </cell>
          <cell r="S55">
            <v>0.24224399999999999</v>
          </cell>
          <cell r="T55">
            <v>6.0155E-2</v>
          </cell>
          <cell r="U55">
            <v>0.135656</v>
          </cell>
          <cell r="V55">
            <v>0.31371199999999999</v>
          </cell>
          <cell r="W55">
            <v>0.21202699999999999</v>
          </cell>
          <cell r="X55">
            <v>0.23144299999999998</v>
          </cell>
          <cell r="Y55">
            <v>0.28752299999999997</v>
          </cell>
          <cell r="Z55">
            <v>0.126803</v>
          </cell>
        </row>
        <row r="58">
          <cell r="B58">
            <v>1.8891600000000002E-3</v>
          </cell>
          <cell r="C58">
            <v>3.1613399999999999E-3</v>
          </cell>
          <cell r="D58">
            <v>4.2114800000000001E-3</v>
          </cell>
          <cell r="E58">
            <v>4.9667799999999988E-3</v>
          </cell>
          <cell r="F58">
            <v>3.9184600000000003E-3</v>
          </cell>
          <cell r="G58">
            <v>5.8658599999999979E-3</v>
          </cell>
          <cell r="H58">
            <v>5.31622E-3</v>
          </cell>
          <cell r="I58">
            <v>5.2925600000000008E-3</v>
          </cell>
          <cell r="J58">
            <v>5.092359999999998E-3</v>
          </cell>
          <cell r="K58">
            <v>3.9424931000000005E-3</v>
          </cell>
          <cell r="L58">
            <v>3.0885399999999999E-3</v>
          </cell>
          <cell r="M58">
            <v>1.3904800000000001E-3</v>
          </cell>
          <cell r="O58">
            <v>0.62014499999999995</v>
          </cell>
          <cell r="P58">
            <v>0.88037999999999994</v>
          </cell>
          <cell r="Q58">
            <v>1.5537539999999999</v>
          </cell>
          <cell r="R58">
            <v>1.963428</v>
          </cell>
          <cell r="S58">
            <v>1.431738</v>
          </cell>
          <cell r="T58">
            <v>2.3084849999999997</v>
          </cell>
          <cell r="U58">
            <v>2.0619190000000001</v>
          </cell>
          <cell r="V58">
            <v>2.4055599999999999</v>
          </cell>
          <cell r="W58">
            <v>2.1722929999999998</v>
          </cell>
          <cell r="X58">
            <v>1.586875</v>
          </cell>
          <cell r="Y58">
            <v>1.097558</v>
          </cell>
          <cell r="Z58">
            <v>0.48651099999999997</v>
          </cell>
        </row>
        <row r="61">
          <cell r="B61">
            <v>0</v>
          </cell>
          <cell r="C61">
            <v>0</v>
          </cell>
          <cell r="D61">
            <v>8.7542000000000002E-4</v>
          </cell>
          <cell r="E61">
            <v>2.5480000000000001E-4</v>
          </cell>
          <cell r="F61">
            <v>1.18118E-3</v>
          </cell>
          <cell r="G61">
            <v>1.5051400000000001E-3</v>
          </cell>
          <cell r="H61">
            <v>2.20038E-3</v>
          </cell>
          <cell r="I61">
            <v>1.19574E-3</v>
          </cell>
          <cell r="J61">
            <v>1.7908800000000001E-3</v>
          </cell>
          <cell r="K61">
            <v>2.2204000000000001E-4</v>
          </cell>
          <cell r="L61">
            <v>1.1102E-3</v>
          </cell>
          <cell r="M61">
            <v>9.2637999999999998E-4</v>
          </cell>
          <cell r="O61">
            <v>0</v>
          </cell>
          <cell r="P61">
            <v>0</v>
          </cell>
          <cell r="Q61">
            <v>9.6139999999999989E-2</v>
          </cell>
          <cell r="R61">
            <v>6.2837000000000004E-2</v>
          </cell>
          <cell r="S61">
            <v>0.30221199999999998</v>
          </cell>
          <cell r="T61">
            <v>0.35502099999999998</v>
          </cell>
          <cell r="U61">
            <v>0.52826899999999999</v>
          </cell>
          <cell r="V61">
            <v>0.38511499999999999</v>
          </cell>
          <cell r="W61">
            <v>0.423292</v>
          </cell>
          <cell r="X61">
            <v>5.2250999999999999E-2</v>
          </cell>
          <cell r="Y61">
            <v>0.35981199999999997</v>
          </cell>
          <cell r="Z61">
            <v>0.291383</v>
          </cell>
        </row>
        <row r="65">
          <cell r="B65">
            <v>1.2193999999999999E-4</v>
          </cell>
          <cell r="C65">
            <v>2.8027999999999999E-4</v>
          </cell>
          <cell r="D65">
            <v>1.53608E-3</v>
          </cell>
          <cell r="E65">
            <v>1.7471999999999998E-4</v>
          </cell>
          <cell r="F65">
            <v>2.0511399999999999E-3</v>
          </cell>
          <cell r="G65">
            <v>3.5216999999999996E-3</v>
          </cell>
          <cell r="H65">
            <v>4.2642599999999998E-3</v>
          </cell>
          <cell r="I65">
            <v>1.7108E-3</v>
          </cell>
          <cell r="J65">
            <v>3.3014799999999999E-3</v>
          </cell>
          <cell r="K65">
            <v>3.2759999999999994E-4</v>
          </cell>
          <cell r="L65">
            <v>1.0210199999999999E-3</v>
          </cell>
          <cell r="M65">
            <v>5.6601999999999998E-4</v>
          </cell>
          <cell r="O65">
            <v>1.349E-2</v>
          </cell>
          <cell r="P65">
            <v>0.12266299999999999</v>
          </cell>
          <cell r="Q65">
            <v>0.37179699999999999</v>
          </cell>
          <cell r="R65">
            <v>0.111527</v>
          </cell>
          <cell r="S65">
            <v>0.671211</v>
          </cell>
          <cell r="T65">
            <v>1.414922</v>
          </cell>
          <cell r="U65">
            <v>1.420118</v>
          </cell>
          <cell r="V65">
            <v>0.62975899999999996</v>
          </cell>
          <cell r="W65">
            <v>1.088255</v>
          </cell>
          <cell r="X65">
            <v>0.12461899999999999</v>
          </cell>
          <cell r="Y65">
            <v>0.31529799999999997</v>
          </cell>
          <cell r="Z65">
            <v>0.157337</v>
          </cell>
        </row>
        <row r="68">
          <cell r="B68">
            <v>3.0212000000000001E-4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2.7846000000000001E-4</v>
          </cell>
          <cell r="H68">
            <v>0</v>
          </cell>
          <cell r="I68">
            <v>0</v>
          </cell>
          <cell r="J68">
            <v>0</v>
          </cell>
          <cell r="L68">
            <v>3.5854000000000002E-4</v>
          </cell>
          <cell r="M68">
            <v>0</v>
          </cell>
          <cell r="O68">
            <v>7.5138999999999997E-2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8.8643E-2</v>
          </cell>
          <cell r="U68">
            <v>0</v>
          </cell>
          <cell r="V68">
            <v>0</v>
          </cell>
          <cell r="W68">
            <v>0</v>
          </cell>
          <cell r="Y68">
            <v>0.106586</v>
          </cell>
          <cell r="Z68">
            <v>0</v>
          </cell>
        </row>
        <row r="70">
          <cell r="B70">
            <v>6.8650399999999993E-3</v>
          </cell>
          <cell r="C70">
            <v>2.1221199999999999E-3</v>
          </cell>
          <cell r="D70">
            <v>4.1787200000000004E-3</v>
          </cell>
          <cell r="E70">
            <v>5.6531092800000005E-3</v>
          </cell>
          <cell r="F70">
            <v>3.0721599999999996E-3</v>
          </cell>
          <cell r="G70">
            <v>4.4589999999999994E-3</v>
          </cell>
          <cell r="H70">
            <v>8.3938399999999996E-3</v>
          </cell>
          <cell r="I70">
            <v>3.0139199999999998E-3</v>
          </cell>
          <cell r="J70">
            <v>1.9310199999999999E-3</v>
          </cell>
          <cell r="K70">
            <v>4.4935800000000005E-3</v>
          </cell>
          <cell r="L70">
            <v>6.1625200000000003E-3</v>
          </cell>
          <cell r="M70">
            <v>1.3468E-3</v>
          </cell>
          <cell r="O70">
            <v>1.4495739999999999</v>
          </cell>
          <cell r="P70">
            <v>0.47783399999999998</v>
          </cell>
          <cell r="Q70">
            <v>0.91651299999999991</v>
          </cell>
          <cell r="R70">
            <v>1.3985479999999999</v>
          </cell>
          <cell r="S70">
            <v>0.68148500000000001</v>
          </cell>
          <cell r="T70">
            <v>1.0045329999999999</v>
          </cell>
          <cell r="U70">
            <v>2.027625</v>
          </cell>
          <cell r="V70">
            <v>0.74472699999999992</v>
          </cell>
          <cell r="W70">
            <v>0.46381999999999995</v>
          </cell>
          <cell r="X70">
            <v>1.029779</v>
          </cell>
          <cell r="Y70">
            <v>1.358509</v>
          </cell>
          <cell r="Z70">
            <v>0.27973599999999998</v>
          </cell>
        </row>
        <row r="71">
          <cell r="F71">
            <v>0</v>
          </cell>
          <cell r="S71">
            <v>0</v>
          </cell>
        </row>
        <row r="72">
          <cell r="B72">
            <v>4.8047999999999998E-4</v>
          </cell>
          <cell r="C72">
            <v>1.0992800000000002E-3</v>
          </cell>
          <cell r="D72">
            <v>7.8442000000000008E-4</v>
          </cell>
          <cell r="E72">
            <v>5.6784000000000001E-4</v>
          </cell>
          <cell r="F72">
            <v>6.2972000000000006E-4</v>
          </cell>
          <cell r="G72">
            <v>3.4579999999999998E-5</v>
          </cell>
          <cell r="H72">
            <v>1.2958400000000001E-3</v>
          </cell>
          <cell r="I72">
            <v>1.9837999999999998E-4</v>
          </cell>
          <cell r="J72">
            <v>3.7855999999999995E-4</v>
          </cell>
          <cell r="K72">
            <v>1.0737999999999999E-4</v>
          </cell>
          <cell r="L72">
            <v>5.8239999999999998E-5</v>
          </cell>
          <cell r="M72">
            <v>2.0201999999999997E-4</v>
          </cell>
          <cell r="O72">
            <v>0.144232</v>
          </cell>
          <cell r="P72">
            <v>0.30685399999999996</v>
          </cell>
          <cell r="Q72">
            <v>0.212313</v>
          </cell>
          <cell r="R72">
            <v>0.16377899999999998</v>
          </cell>
          <cell r="S72">
            <v>0.18281799999999998</v>
          </cell>
          <cell r="T72">
            <v>1.1644E-2</v>
          </cell>
          <cell r="U72">
            <v>0.25886199999999998</v>
          </cell>
          <cell r="V72">
            <v>4.9142999999999999E-2</v>
          </cell>
          <cell r="W72">
            <v>0.108181</v>
          </cell>
          <cell r="X72">
            <v>3.5504000000000001E-2</v>
          </cell>
          <cell r="Y72">
            <v>1.2485E-2</v>
          </cell>
          <cell r="Z72">
            <v>4.7861000000000001E-2</v>
          </cell>
        </row>
        <row r="73">
          <cell r="B73">
            <v>3.367E-4</v>
          </cell>
          <cell r="C73">
            <v>1.6562E-4</v>
          </cell>
          <cell r="D73">
            <v>9.8280000000000001E-5</v>
          </cell>
          <cell r="E73">
            <v>0</v>
          </cell>
          <cell r="F73">
            <v>8.4629999999999992E-4</v>
          </cell>
          <cell r="G73">
            <v>1.6743999999999998E-4</v>
          </cell>
          <cell r="H73">
            <v>1.1465999999999998E-3</v>
          </cell>
          <cell r="I73">
            <v>4.0224001999999997E-4</v>
          </cell>
          <cell r="J73">
            <v>1.1138400000000001E-3</v>
          </cell>
          <cell r="K73">
            <v>2.27136E-3</v>
          </cell>
          <cell r="L73">
            <v>2.4788399999999999E-3</v>
          </cell>
          <cell r="M73">
            <v>1.0810799999999999E-3</v>
          </cell>
          <cell r="O73">
            <v>6.6219E-2</v>
          </cell>
          <cell r="P73">
            <v>6.4919999999999992E-2</v>
          </cell>
          <cell r="Q73">
            <v>2.0039999999999999E-2</v>
          </cell>
          <cell r="R73">
            <v>0</v>
          </cell>
          <cell r="S73">
            <v>0.19780699999999998</v>
          </cell>
          <cell r="T73">
            <v>4.3193999999999996E-2</v>
          </cell>
          <cell r="U73">
            <v>0.27202799999999999</v>
          </cell>
          <cell r="V73">
            <v>0.101853</v>
          </cell>
          <cell r="W73">
            <v>0.28783599999999998</v>
          </cell>
          <cell r="X73">
            <v>0.57205099999999998</v>
          </cell>
          <cell r="Y73">
            <v>0.58008099999999996</v>
          </cell>
          <cell r="Z73">
            <v>0.29205500000000001</v>
          </cell>
        </row>
        <row r="74"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</row>
        <row r="75">
          <cell r="B75">
            <v>3.6218000000000003E-4</v>
          </cell>
          <cell r="C75">
            <v>2.5297999999999998E-4</v>
          </cell>
          <cell r="D75">
            <v>8.0079999999999995E-4</v>
          </cell>
          <cell r="E75">
            <v>1.1757199999999999E-3</v>
          </cell>
          <cell r="F75">
            <v>1.8564000000000002E-4</v>
          </cell>
          <cell r="G75">
            <v>3.0393999999999999E-4</v>
          </cell>
          <cell r="H75">
            <v>5.2779999999999993E-4</v>
          </cell>
          <cell r="I75">
            <v>7.8624000000000001E-4</v>
          </cell>
          <cell r="J75">
            <v>3.2396000000000004E-4</v>
          </cell>
          <cell r="K75">
            <v>8.1899999999999999E-5</v>
          </cell>
          <cell r="L75">
            <v>5.0777999999999989E-4</v>
          </cell>
          <cell r="M75">
            <v>1.5834000000000001E-4</v>
          </cell>
          <cell r="O75">
            <v>7.5506999999999991E-2</v>
          </cell>
          <cell r="P75">
            <v>6.6275000000000001E-2</v>
          </cell>
          <cell r="Q75">
            <v>0.12973999999999999</v>
          </cell>
          <cell r="R75">
            <v>0.18847799999999998</v>
          </cell>
          <cell r="S75">
            <v>2.0409E-2</v>
          </cell>
          <cell r="T75">
            <v>6.4448999999999992E-2</v>
          </cell>
          <cell r="U75">
            <v>0.110619</v>
          </cell>
          <cell r="V75">
            <v>0.23590499999999998</v>
          </cell>
          <cell r="W75">
            <v>0.15502299999999999</v>
          </cell>
          <cell r="X75">
            <v>1.8147E-2</v>
          </cell>
          <cell r="Y75">
            <v>0.13630300000000001</v>
          </cell>
          <cell r="Z75">
            <v>4.4760000000000001E-2</v>
          </cell>
        </row>
        <row r="77">
          <cell r="D77">
            <v>7.8259999999999999E-5</v>
          </cell>
          <cell r="F77">
            <v>0</v>
          </cell>
          <cell r="G77">
            <v>0</v>
          </cell>
          <cell r="H77">
            <v>0</v>
          </cell>
          <cell r="L77">
            <v>0</v>
          </cell>
          <cell r="M77">
            <v>0</v>
          </cell>
          <cell r="Q77">
            <v>1.2402999999999999E-2</v>
          </cell>
          <cell r="S77">
            <v>0</v>
          </cell>
          <cell r="T77">
            <v>0</v>
          </cell>
          <cell r="U77">
            <v>0</v>
          </cell>
          <cell r="Y77">
            <v>0</v>
          </cell>
          <cell r="Z77">
            <v>0</v>
          </cell>
        </row>
        <row r="79">
          <cell r="B79">
            <v>4.4044000000000006E-4</v>
          </cell>
          <cell r="C79">
            <v>5.1687999999999994E-4</v>
          </cell>
          <cell r="G79">
            <v>6.1879999999999997E-5</v>
          </cell>
          <cell r="H79">
            <v>0</v>
          </cell>
          <cell r="I79">
            <v>0</v>
          </cell>
          <cell r="J79">
            <v>5.4599999999999999E-5</v>
          </cell>
          <cell r="M79">
            <v>0</v>
          </cell>
          <cell r="O79">
            <v>0.16866699999999998</v>
          </cell>
          <cell r="P79">
            <v>0.39604400000000001</v>
          </cell>
          <cell r="T79">
            <v>1.6917999999999999E-2</v>
          </cell>
          <cell r="U79">
            <v>0</v>
          </cell>
          <cell r="V79">
            <v>0</v>
          </cell>
          <cell r="W79">
            <v>1.3155E-2</v>
          </cell>
          <cell r="Z79">
            <v>0</v>
          </cell>
        </row>
        <row r="81">
          <cell r="C81">
            <v>0</v>
          </cell>
          <cell r="E81">
            <v>0</v>
          </cell>
          <cell r="F81">
            <v>0</v>
          </cell>
          <cell r="G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P81">
            <v>0</v>
          </cell>
          <cell r="R81">
            <v>0</v>
          </cell>
          <cell r="S81">
            <v>0</v>
          </cell>
          <cell r="T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</row>
        <row r="85">
          <cell r="B85">
            <v>2.4169600000000001E-3</v>
          </cell>
          <cell r="C85">
            <v>2.8319199999999999E-3</v>
          </cell>
          <cell r="D85">
            <v>6.2462399999999993E-3</v>
          </cell>
          <cell r="E85">
            <v>1.9292000000000003E-3</v>
          </cell>
          <cell r="F85">
            <v>1.1140220000000001E-2</v>
          </cell>
          <cell r="G85">
            <v>6.2972000000000002E-3</v>
          </cell>
          <cell r="H85">
            <v>8.77058E-3</v>
          </cell>
          <cell r="I85">
            <v>5.0723399999999998E-3</v>
          </cell>
          <cell r="J85">
            <v>1.755572E-2</v>
          </cell>
          <cell r="K85">
            <v>3.2851000000000009E-3</v>
          </cell>
          <cell r="L85">
            <v>5.6019599999999996E-3</v>
          </cell>
          <cell r="M85">
            <v>1.2448800000000001E-3</v>
          </cell>
          <cell r="O85">
            <v>0.67808099999999993</v>
          </cell>
          <cell r="P85">
            <v>0.80873799999999996</v>
          </cell>
          <cell r="Q85">
            <v>1.6427339999999999</v>
          </cell>
          <cell r="R85">
            <v>0.56076499999999996</v>
          </cell>
          <cell r="S85">
            <v>3.1204959999999997</v>
          </cell>
          <cell r="T85">
            <v>1.9389939999999999</v>
          </cell>
          <cell r="U85">
            <v>2.3078669999999999</v>
          </cell>
          <cell r="V85">
            <v>1.4600789999999999</v>
          </cell>
          <cell r="W85">
            <v>4.2355580000000002</v>
          </cell>
          <cell r="X85">
            <v>0.892567</v>
          </cell>
          <cell r="Y85">
            <v>1.439513</v>
          </cell>
          <cell r="Z85">
            <v>0.36917099999999997</v>
          </cell>
        </row>
        <row r="88">
          <cell r="B88">
            <v>1.7835999999999999E-4</v>
          </cell>
          <cell r="C88">
            <v>1.8746E-4</v>
          </cell>
          <cell r="D88">
            <v>1.6925999999999999E-4</v>
          </cell>
          <cell r="E88">
            <v>6.8613999999999991E-4</v>
          </cell>
          <cell r="F88">
            <v>1.1411400000000001E-3</v>
          </cell>
          <cell r="G88">
            <v>6.9887999999999992E-4</v>
          </cell>
          <cell r="H88">
            <v>1.1429599999999999E-3</v>
          </cell>
          <cell r="I88">
            <v>1.05196E-3</v>
          </cell>
          <cell r="J88">
            <v>8.6995999999999992E-4</v>
          </cell>
          <cell r="K88">
            <v>4.1313999999999999E-4</v>
          </cell>
          <cell r="L88">
            <v>9.6824000000000009E-4</v>
          </cell>
          <cell r="M88">
            <v>8.9543999999999995E-4</v>
          </cell>
          <cell r="O88">
            <v>9.1988E-2</v>
          </cell>
          <cell r="P88">
            <v>8.925799999999999E-2</v>
          </cell>
          <cell r="Q88">
            <v>7.3022000000000004E-2</v>
          </cell>
          <cell r="R88">
            <v>0.357016</v>
          </cell>
          <cell r="S88">
            <v>0.55392799999999998</v>
          </cell>
          <cell r="T88">
            <v>0.28128199999999998</v>
          </cell>
          <cell r="U88">
            <v>0.44417899999999999</v>
          </cell>
          <cell r="V88">
            <v>0.40759000000000001</v>
          </cell>
          <cell r="W88">
            <v>0.31076500000000001</v>
          </cell>
          <cell r="X88">
            <v>0.161687</v>
          </cell>
          <cell r="Y88">
            <v>0.29824499999999998</v>
          </cell>
          <cell r="Z88">
            <v>0.32917399999999997</v>
          </cell>
        </row>
        <row r="94">
          <cell r="B94">
            <v>3.8219999999999997E-5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7.6439999999999993E-5</v>
          </cell>
          <cell r="L94">
            <v>2.1112E-4</v>
          </cell>
          <cell r="M94">
            <v>1.2740000000000001E-4</v>
          </cell>
          <cell r="O94">
            <v>8.5229999999999993E-3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2.5516E-2</v>
          </cell>
          <cell r="Y94">
            <v>6.2760999999999997E-2</v>
          </cell>
          <cell r="Z94">
            <v>4.1825000000000001E-2</v>
          </cell>
        </row>
        <row r="99">
          <cell r="B99">
            <v>2.8573999999999998E-4</v>
          </cell>
          <cell r="G99">
            <v>0</v>
          </cell>
          <cell r="H99">
            <v>9.4640000000000002E-5</v>
          </cell>
          <cell r="I99">
            <v>1.5488199999999998E-3</v>
          </cell>
          <cell r="J99">
            <v>1.77086E-3</v>
          </cell>
          <cell r="K99">
            <v>2.22222E-3</v>
          </cell>
          <cell r="L99">
            <v>6.2971999999999995E-4</v>
          </cell>
          <cell r="M99">
            <v>5.1506000000000002E-4</v>
          </cell>
          <cell r="O99">
            <v>7.7685999999999991E-2</v>
          </cell>
          <cell r="T99">
            <v>0</v>
          </cell>
          <cell r="U99">
            <v>3.7620000000000001E-2</v>
          </cell>
          <cell r="V99">
            <v>0.45422699999999999</v>
          </cell>
          <cell r="W99">
            <v>0.482547</v>
          </cell>
          <cell r="X99">
            <v>0.60265499999999994</v>
          </cell>
          <cell r="Y99">
            <v>0.186363</v>
          </cell>
          <cell r="Z99">
            <v>0.14070299999999999</v>
          </cell>
        </row>
        <row r="100">
          <cell r="B100">
            <v>3.0939999999999999E-5</v>
          </cell>
          <cell r="C100">
            <v>4.914E-5</v>
          </cell>
          <cell r="D100">
            <v>3.8947999999999999E-4</v>
          </cell>
          <cell r="E100">
            <v>0</v>
          </cell>
          <cell r="F100">
            <v>4.3679999999999994E-4</v>
          </cell>
          <cell r="G100">
            <v>3.2759999999999998E-5</v>
          </cell>
          <cell r="H100">
            <v>8.1718000000000003E-4</v>
          </cell>
          <cell r="I100">
            <v>3.6217999999999998E-4</v>
          </cell>
          <cell r="J100">
            <v>3.8219999999999991E-4</v>
          </cell>
          <cell r="K100">
            <v>2.8755999999999996E-4</v>
          </cell>
          <cell r="L100">
            <v>7.8077999999999991E-4</v>
          </cell>
          <cell r="M100">
            <v>6.7704000000000006E-4</v>
          </cell>
          <cell r="O100">
            <v>4.4589999999999994E-3</v>
          </cell>
          <cell r="P100">
            <v>1.9025999999999998E-2</v>
          </cell>
          <cell r="Q100">
            <v>9.4932000000000002E-2</v>
          </cell>
          <cell r="R100">
            <v>0</v>
          </cell>
          <cell r="S100">
            <v>0.105917</v>
          </cell>
          <cell r="T100">
            <v>1.0470999999999999E-2</v>
          </cell>
          <cell r="U100">
            <v>0.19194899999999998</v>
          </cell>
          <cell r="V100">
            <v>7.8640000000000002E-2</v>
          </cell>
          <cell r="W100">
            <v>8.3500999999999992E-2</v>
          </cell>
          <cell r="X100">
            <v>7.4625999999999998E-2</v>
          </cell>
          <cell r="Y100">
            <v>0.184087</v>
          </cell>
          <cell r="Z100">
            <v>0.16187399999999999</v>
          </cell>
        </row>
        <row r="103">
          <cell r="B103">
            <v>0</v>
          </cell>
          <cell r="O103">
            <v>0</v>
          </cell>
        </row>
        <row r="104">
          <cell r="B104">
            <v>0</v>
          </cell>
          <cell r="C104">
            <v>0</v>
          </cell>
          <cell r="D104">
            <v>2.1839999999999997E-4</v>
          </cell>
          <cell r="E104">
            <v>2.9119999999999999E-5</v>
          </cell>
          <cell r="F104">
            <v>5.096E-5</v>
          </cell>
          <cell r="G104">
            <v>1.6816800000000003E-3</v>
          </cell>
          <cell r="H104">
            <v>5.2961999999999996E-4</v>
          </cell>
          <cell r="I104">
            <v>7.8805999999999993E-4</v>
          </cell>
          <cell r="J104">
            <v>9.1182000000000003E-4</v>
          </cell>
          <cell r="K104">
            <v>2.2204000000000001E-4</v>
          </cell>
          <cell r="L104">
            <v>1.6198000000000002E-4</v>
          </cell>
          <cell r="M104">
            <v>2.4934000000000002E-4</v>
          </cell>
          <cell r="O104">
            <v>0</v>
          </cell>
          <cell r="P104">
            <v>0</v>
          </cell>
          <cell r="Q104">
            <v>0.11749599999999999</v>
          </cell>
          <cell r="R104">
            <v>6.4929999999999996E-3</v>
          </cell>
          <cell r="S104">
            <v>1.1547999999999999E-2</v>
          </cell>
          <cell r="T104">
            <v>0.744869</v>
          </cell>
          <cell r="U104">
            <v>0.231959</v>
          </cell>
          <cell r="V104">
            <v>0.28306799999999999</v>
          </cell>
          <cell r="W104">
            <v>0.367313</v>
          </cell>
          <cell r="X104">
            <v>6.3325999999999993E-2</v>
          </cell>
          <cell r="Y104">
            <v>3.8314999999999995E-2</v>
          </cell>
          <cell r="Z104">
            <v>6.5835999999999992E-2</v>
          </cell>
        </row>
        <row r="105">
          <cell r="B105">
            <v>1.0009999999999999E-4</v>
          </cell>
          <cell r="C105">
            <v>0</v>
          </cell>
          <cell r="D105">
            <v>2.1112E-4</v>
          </cell>
          <cell r="E105">
            <v>2.8210000000000003E-4</v>
          </cell>
          <cell r="F105">
            <v>1.7471999999999998E-4</v>
          </cell>
          <cell r="G105">
            <v>1.2557999999999997E-4</v>
          </cell>
          <cell r="H105">
            <v>2.1293999999999998E-4</v>
          </cell>
          <cell r="I105">
            <v>1.638E-4</v>
          </cell>
          <cell r="J105">
            <v>2.2386000000000001E-4</v>
          </cell>
          <cell r="K105">
            <v>4.2769999999999999E-4</v>
          </cell>
          <cell r="L105">
            <v>1.5651999999999997E-4</v>
          </cell>
          <cell r="M105">
            <v>3.4215999999999994E-4</v>
          </cell>
          <cell r="O105">
            <v>2.5616E-2</v>
          </cell>
          <cell r="P105">
            <v>0</v>
          </cell>
          <cell r="Q105">
            <v>5.0035999999999997E-2</v>
          </cell>
          <cell r="R105">
            <v>9.7544999999999993E-2</v>
          </cell>
          <cell r="S105">
            <v>6.0885999999999996E-2</v>
          </cell>
          <cell r="T105">
            <v>4.5643999999999997E-2</v>
          </cell>
          <cell r="U105">
            <v>7.0411000000000001E-2</v>
          </cell>
          <cell r="V105">
            <v>6.8496000000000001E-2</v>
          </cell>
          <cell r="W105">
            <v>8.1541999999999989E-2</v>
          </cell>
          <cell r="X105">
            <v>0.13745499999999999</v>
          </cell>
          <cell r="Y105">
            <v>4.5717000000000001E-2</v>
          </cell>
          <cell r="Z105">
            <v>0.10510799999999999</v>
          </cell>
        </row>
        <row r="169">
          <cell r="I169">
            <v>4.5499999999999995E-5</v>
          </cell>
          <cell r="V169">
            <v>1.9562E-2</v>
          </cell>
        </row>
        <row r="170">
          <cell r="B170">
            <v>9.5549999999999997E-4</v>
          </cell>
          <cell r="C170">
            <v>1.1647999999999999E-3</v>
          </cell>
          <cell r="D170">
            <v>2.7900600000000005E-3</v>
          </cell>
          <cell r="E170">
            <v>1.2448800000000001E-3</v>
          </cell>
          <cell r="F170">
            <v>2.2276799999999997E-3</v>
          </cell>
          <cell r="G170">
            <v>1.6343600000000001E-3</v>
          </cell>
          <cell r="H170">
            <v>1.8509399999999999E-3</v>
          </cell>
          <cell r="I170">
            <v>1.6343599999999998E-3</v>
          </cell>
          <cell r="J170">
            <v>3.07398E-3</v>
          </cell>
          <cell r="K170">
            <v>3.5690454800000001E-3</v>
          </cell>
          <cell r="L170">
            <v>1.9783399999999999E-3</v>
          </cell>
          <cell r="M170">
            <v>3.5034999999999988E-3</v>
          </cell>
          <cell r="O170">
            <v>0.41149999999999998</v>
          </cell>
          <cell r="P170">
            <v>0.55798899999999996</v>
          </cell>
          <cell r="Q170">
            <v>1.1486689999999999</v>
          </cell>
          <cell r="R170">
            <v>0.61050399999999994</v>
          </cell>
          <cell r="S170">
            <v>1.0136479999999999</v>
          </cell>
          <cell r="T170">
            <v>0.70851900000000001</v>
          </cell>
          <cell r="U170">
            <v>0.82856099999999999</v>
          </cell>
          <cell r="V170">
            <v>0.79022300000000001</v>
          </cell>
          <cell r="W170">
            <v>1.3069709999999999</v>
          </cell>
          <cell r="X170">
            <v>1.567987</v>
          </cell>
          <cell r="Y170">
            <v>0.90286499999999992</v>
          </cell>
          <cell r="Z170">
            <v>1.8371459999999999</v>
          </cell>
        </row>
        <row r="175">
          <cell r="B175">
            <v>1.1375000000000003E-3</v>
          </cell>
          <cell r="C175">
            <v>9.5368000000000004E-4</v>
          </cell>
          <cell r="D175">
            <v>6.0059999999999998E-5</v>
          </cell>
          <cell r="E175">
            <v>1.13568E-3</v>
          </cell>
          <cell r="F175">
            <v>2.0929999999999999E-4</v>
          </cell>
          <cell r="G175">
            <v>9.6277999999999989E-4</v>
          </cell>
          <cell r="H175">
            <v>5.2598E-4</v>
          </cell>
          <cell r="I175">
            <v>6.0241999999999989E-4</v>
          </cell>
          <cell r="J175">
            <v>2.0238399999999998E-3</v>
          </cell>
          <cell r="K175">
            <v>6.5701999999999991E-4</v>
          </cell>
          <cell r="L175">
            <v>1.2139399999999999E-3</v>
          </cell>
          <cell r="M175">
            <v>8.3537999999999993E-4</v>
          </cell>
          <cell r="O175">
            <v>0.30185400000000001</v>
          </cell>
          <cell r="P175">
            <v>0.29320399999999996</v>
          </cell>
          <cell r="Q175">
            <v>1.9858999999999998E-2</v>
          </cell>
          <cell r="R175">
            <v>0.19648199999999999</v>
          </cell>
          <cell r="S175">
            <v>6.6249000000000002E-2</v>
          </cell>
          <cell r="T175">
            <v>0.21036199999999999</v>
          </cell>
          <cell r="U175">
            <v>9.2553999999999997E-2</v>
          </cell>
          <cell r="V175">
            <v>0.15658</v>
          </cell>
          <cell r="W175">
            <v>0.46770599999999996</v>
          </cell>
          <cell r="X175">
            <v>0.19176499999999999</v>
          </cell>
          <cell r="Y175">
            <v>0.346331</v>
          </cell>
          <cell r="Z175">
            <v>0.30971899999999997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H177">
            <v>0</v>
          </cell>
          <cell r="I177">
            <v>0</v>
          </cell>
          <cell r="K177">
            <v>0</v>
          </cell>
          <cell r="M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U177">
            <v>0</v>
          </cell>
          <cell r="V177">
            <v>0</v>
          </cell>
          <cell r="X177">
            <v>0</v>
          </cell>
          <cell r="Z177">
            <v>0</v>
          </cell>
        </row>
        <row r="181">
          <cell r="B181">
            <v>1.1265799999999999E-3</v>
          </cell>
          <cell r="C181">
            <v>9.7006000000000002E-4</v>
          </cell>
          <cell r="D181">
            <v>8.8088000000000001E-4</v>
          </cell>
          <cell r="E181">
            <v>4.7137999999999998E-4</v>
          </cell>
          <cell r="F181">
            <v>2.0566E-3</v>
          </cell>
          <cell r="G181">
            <v>1.3886600000000001E-3</v>
          </cell>
          <cell r="H181">
            <v>1.80726E-3</v>
          </cell>
          <cell r="I181">
            <v>1.60706E-3</v>
          </cell>
          <cell r="J181">
            <v>2.48066E-3</v>
          </cell>
          <cell r="K181">
            <v>3.4707400000000004E-3</v>
          </cell>
          <cell r="L181">
            <v>3.4561800000000001E-3</v>
          </cell>
          <cell r="M181">
            <v>1.8163599999999997E-3</v>
          </cell>
          <cell r="O181">
            <v>0.24668999999999999</v>
          </cell>
          <cell r="P181">
            <v>0.54087799999999997</v>
          </cell>
          <cell r="Q181">
            <v>0.228821</v>
          </cell>
          <cell r="R181">
            <v>0.143174</v>
          </cell>
          <cell r="S181">
            <v>0.78100700000000001</v>
          </cell>
          <cell r="T181">
            <v>0.51274500000000001</v>
          </cell>
          <cell r="U181">
            <v>0.70216800000000001</v>
          </cell>
          <cell r="V181">
            <v>0.45280699999999996</v>
          </cell>
          <cell r="W181">
            <v>0.76954199999999995</v>
          </cell>
          <cell r="X181">
            <v>1.040648</v>
          </cell>
          <cell r="Y181">
            <v>1.343067</v>
          </cell>
          <cell r="Z181">
            <v>0.58543299999999998</v>
          </cell>
        </row>
        <row r="185">
          <cell r="B185">
            <v>3.0939999999999999E-5</v>
          </cell>
          <cell r="D185">
            <v>0</v>
          </cell>
          <cell r="F185">
            <v>0</v>
          </cell>
          <cell r="G185">
            <v>5.4599999999999999E-5</v>
          </cell>
          <cell r="H185">
            <v>1.0192E-4</v>
          </cell>
          <cell r="I185">
            <v>3.6399999999999997E-5</v>
          </cell>
          <cell r="K185">
            <v>1.8199999999999999E-6</v>
          </cell>
          <cell r="L185">
            <v>0</v>
          </cell>
          <cell r="O185">
            <v>1.3559E-2</v>
          </cell>
          <cell r="Q185">
            <v>0</v>
          </cell>
          <cell r="S185">
            <v>0</v>
          </cell>
          <cell r="T185">
            <v>3.2847999999999995E-2</v>
          </cell>
          <cell r="U185">
            <v>4.2296E-2</v>
          </cell>
          <cell r="V185">
            <v>1.7696E-2</v>
          </cell>
          <cell r="X185">
            <v>1.7879999999999999E-3</v>
          </cell>
          <cell r="Y185">
            <v>0</v>
          </cell>
        </row>
        <row r="186">
          <cell r="B186">
            <v>1.0210200000000001E-3</v>
          </cell>
          <cell r="C186">
            <v>8.735999999999999E-5</v>
          </cell>
          <cell r="D186">
            <v>1.5069599999999999E-3</v>
          </cell>
          <cell r="E186">
            <v>2.3113999999999999E-4</v>
          </cell>
          <cell r="F186">
            <v>1.4814799999999999E-3</v>
          </cell>
          <cell r="G186">
            <v>2.2931999999999998E-4</v>
          </cell>
          <cell r="H186">
            <v>1.4141399999999997E-3</v>
          </cell>
          <cell r="I186">
            <v>1.4814799999999999E-3</v>
          </cell>
          <cell r="J186">
            <v>1.5670199999999999E-3</v>
          </cell>
          <cell r="K186">
            <v>5.1506000000000002E-4</v>
          </cell>
          <cell r="L186">
            <v>5.6419999999999999E-5</v>
          </cell>
          <cell r="M186">
            <v>1.3176800000000001E-3</v>
          </cell>
          <cell r="O186">
            <v>0.327434</v>
          </cell>
          <cell r="P186">
            <v>2.1798999999999999E-2</v>
          </cell>
          <cell r="Q186">
            <v>0.41616999999999998</v>
          </cell>
          <cell r="R186">
            <v>7.8145999999999993E-2</v>
          </cell>
          <cell r="S186">
            <v>0.32611999999999997</v>
          </cell>
          <cell r="T186">
            <v>5.9637999999999997E-2</v>
          </cell>
          <cell r="U186">
            <v>0.402007</v>
          </cell>
          <cell r="V186">
            <v>0.40415799999999996</v>
          </cell>
          <cell r="W186">
            <v>0.46395399999999998</v>
          </cell>
          <cell r="X186">
            <v>0.17533199999999999</v>
          </cell>
          <cell r="Y186">
            <v>1.1372E-2</v>
          </cell>
          <cell r="Z186">
            <v>0.30038399999999998</v>
          </cell>
        </row>
        <row r="191">
          <cell r="B191">
            <v>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</row>
        <row r="193">
          <cell r="B193">
            <v>7.8259999999999986E-5</v>
          </cell>
          <cell r="E193">
            <v>2.73E-5</v>
          </cell>
          <cell r="I193">
            <v>3.2759999999999998E-5</v>
          </cell>
          <cell r="K193">
            <v>0</v>
          </cell>
          <cell r="L193">
            <v>2.548E-5</v>
          </cell>
          <cell r="M193">
            <v>0</v>
          </cell>
          <cell r="O193">
            <v>1.9066E-2</v>
          </cell>
          <cell r="R193">
            <v>5.574E-3</v>
          </cell>
          <cell r="V193">
            <v>1.3613E-2</v>
          </cell>
          <cell r="X193">
            <v>0</v>
          </cell>
          <cell r="Y193">
            <v>4.9979999999999998E-3</v>
          </cell>
          <cell r="Z193">
            <v>0</v>
          </cell>
        </row>
        <row r="194">
          <cell r="B194">
            <v>9.2820000000000009E-5</v>
          </cell>
          <cell r="C194">
            <v>4.7320000000000001E-5</v>
          </cell>
          <cell r="D194">
            <v>1.5652E-4</v>
          </cell>
          <cell r="E194">
            <v>1.9474E-4</v>
          </cell>
          <cell r="F194">
            <v>1.2375999999999999E-4</v>
          </cell>
          <cell r="G194">
            <v>2.1294E-4</v>
          </cell>
          <cell r="H194">
            <v>0</v>
          </cell>
          <cell r="I194">
            <v>0</v>
          </cell>
          <cell r="J194">
            <v>2.548E-5</v>
          </cell>
          <cell r="K194">
            <v>1.274E-5</v>
          </cell>
          <cell r="L194">
            <v>0</v>
          </cell>
          <cell r="M194">
            <v>2.73E-5</v>
          </cell>
          <cell r="O194">
            <v>2.6343999999999999E-2</v>
          </cell>
          <cell r="P194">
            <v>1.3429999999999999E-2</v>
          </cell>
          <cell r="Q194">
            <v>3.1564000000000002E-2</v>
          </cell>
          <cell r="R194">
            <v>4.6237E-2</v>
          </cell>
          <cell r="S194">
            <v>2.3751999999999999E-2</v>
          </cell>
          <cell r="T194">
            <v>5.9871000000000001E-2</v>
          </cell>
          <cell r="U194">
            <v>0</v>
          </cell>
          <cell r="V194">
            <v>0</v>
          </cell>
          <cell r="W194">
            <v>3.9569999999999996E-3</v>
          </cell>
          <cell r="X194">
            <v>2.1619999999999999E-3</v>
          </cell>
          <cell r="Y194">
            <v>0</v>
          </cell>
          <cell r="Z194">
            <v>4.3369999999999997E-3</v>
          </cell>
        </row>
        <row r="195">
          <cell r="B195">
            <v>1.7453799999999999E-3</v>
          </cell>
          <cell r="C195">
            <v>2.5079599999999996E-3</v>
          </cell>
          <cell r="D195">
            <v>4.3589000000000006E-3</v>
          </cell>
          <cell r="E195">
            <v>2.1312200000000005E-3</v>
          </cell>
          <cell r="F195">
            <v>2.0365799999999996E-3</v>
          </cell>
          <cell r="G195">
            <v>1.0210199999999999E-3</v>
          </cell>
          <cell r="H195">
            <v>2.8300999999999999E-3</v>
          </cell>
          <cell r="I195">
            <v>2.31686E-3</v>
          </cell>
          <cell r="J195">
            <v>1.50332E-3</v>
          </cell>
          <cell r="K195">
            <v>2.3660000000000005E-3</v>
          </cell>
          <cell r="L195">
            <v>1.0665200000000001E-3</v>
          </cell>
          <cell r="M195">
            <v>1.2430599999999998E-3</v>
          </cell>
          <cell r="O195">
            <v>0.57750899999999994</v>
          </cell>
          <cell r="P195">
            <v>1.105415</v>
          </cell>
          <cell r="Q195">
            <v>1.8792099999999998</v>
          </cell>
          <cell r="R195">
            <v>0.68074099999999993</v>
          </cell>
          <cell r="S195">
            <v>0.65891899999999992</v>
          </cell>
          <cell r="T195">
            <v>0.370587</v>
          </cell>
          <cell r="U195">
            <v>1.1184479999999999</v>
          </cell>
          <cell r="V195">
            <v>0.90992399999999996</v>
          </cell>
          <cell r="W195">
            <v>0.50952900000000001</v>
          </cell>
          <cell r="X195">
            <v>0.98340099999999997</v>
          </cell>
          <cell r="Y195">
            <v>0.40217799999999998</v>
          </cell>
          <cell r="Z195">
            <v>0.56945599999999996</v>
          </cell>
        </row>
        <row r="196">
          <cell r="B196">
            <v>7.8969800000000014E-3</v>
          </cell>
          <cell r="C196">
            <v>7.2968131600000003E-3</v>
          </cell>
          <cell r="D196">
            <v>6.5465400000000009E-3</v>
          </cell>
          <cell r="E196">
            <v>9.5186000000000021E-3</v>
          </cell>
          <cell r="F196">
            <v>7.9479400000000006E-3</v>
          </cell>
          <cell r="G196">
            <v>1.1764480000000001E-2</v>
          </cell>
          <cell r="H196">
            <v>1.048866E-2</v>
          </cell>
          <cell r="I196">
            <v>1.0941840000000003E-2</v>
          </cell>
          <cell r="J196">
            <v>7.4201400000000004E-3</v>
          </cell>
          <cell r="K196">
            <v>1.1185720000000001E-2</v>
          </cell>
          <cell r="L196">
            <v>1.2807340000000007E-2</v>
          </cell>
          <cell r="M196">
            <v>6.64118E-3</v>
          </cell>
          <cell r="O196">
            <v>3.0868139999999999</v>
          </cell>
          <cell r="P196">
            <v>2.7714969999999997</v>
          </cell>
          <cell r="Q196">
            <v>2.7426429999999997</v>
          </cell>
          <cell r="R196">
            <v>3.9413419999999997</v>
          </cell>
          <cell r="S196">
            <v>3.5137119999999999</v>
          </cell>
          <cell r="T196">
            <v>4.8633499999999996</v>
          </cell>
          <cell r="U196">
            <v>4.7056339999999999</v>
          </cell>
          <cell r="V196">
            <v>4.7144579999999996</v>
          </cell>
          <cell r="W196">
            <v>3.4434749999999998</v>
          </cell>
          <cell r="X196">
            <v>4.7659419999999999</v>
          </cell>
          <cell r="Y196">
            <v>5.6337529999999996</v>
          </cell>
          <cell r="Z196">
            <v>3.1621449999999998</v>
          </cell>
        </row>
        <row r="203">
          <cell r="B203">
            <v>6.1879999999999997E-4</v>
          </cell>
          <cell r="C203">
            <v>3.4761999999999998E-4</v>
          </cell>
          <cell r="D203">
            <v>1.64164E-3</v>
          </cell>
          <cell r="E203">
            <v>3.8220000000000002E-4</v>
          </cell>
          <cell r="F203">
            <v>1.7108E-4</v>
          </cell>
          <cell r="G203">
            <v>3.7128000000000004E-4</v>
          </cell>
          <cell r="H203">
            <v>2.1293999999999998E-4</v>
          </cell>
          <cell r="I203">
            <v>5.2598E-4</v>
          </cell>
          <cell r="J203">
            <v>2.5661999999999999E-4</v>
          </cell>
          <cell r="K203">
            <v>4.0222000000000001E-4</v>
          </cell>
          <cell r="L203">
            <v>4.0403999999999999E-4</v>
          </cell>
          <cell r="M203">
            <v>3.7856000000000001E-4</v>
          </cell>
          <cell r="O203">
            <v>0.14083899999999999</v>
          </cell>
          <cell r="P203">
            <v>6.5113999999999991E-2</v>
          </cell>
          <cell r="Q203">
            <v>0.386488</v>
          </cell>
          <cell r="R203">
            <v>6.9994000000000001E-2</v>
          </cell>
          <cell r="S203">
            <v>3.0792E-2</v>
          </cell>
          <cell r="T203">
            <v>6.8180999999999992E-2</v>
          </cell>
          <cell r="U203">
            <v>3.6466999999999999E-2</v>
          </cell>
          <cell r="V203">
            <v>0.12818499999999999</v>
          </cell>
          <cell r="W203">
            <v>5.2886999999999997E-2</v>
          </cell>
          <cell r="X203">
            <v>8.5694999999999993E-2</v>
          </cell>
          <cell r="Y203">
            <v>9.4812999999999995E-2</v>
          </cell>
          <cell r="Z203">
            <v>8.6771000000000001E-2</v>
          </cell>
        </row>
        <row r="220">
          <cell r="B220">
            <v>3.4579999999999998E-5</v>
          </cell>
          <cell r="D220">
            <v>6.1879999999999997E-5</v>
          </cell>
          <cell r="F220">
            <v>4.5499999999999995E-5</v>
          </cell>
          <cell r="H220">
            <v>0</v>
          </cell>
          <cell r="J220">
            <v>1.9837999999999998E-4</v>
          </cell>
          <cell r="K220">
            <v>6.5519999999999996E-5</v>
          </cell>
          <cell r="M220">
            <v>9.8280000000000001E-5</v>
          </cell>
          <cell r="O220">
            <v>8.6339999999999993E-3</v>
          </cell>
          <cell r="Q220">
            <v>1.7051E-2</v>
          </cell>
          <cell r="S220">
            <v>4.1700000000000001E-3</v>
          </cell>
          <cell r="U220">
            <v>0</v>
          </cell>
          <cell r="W220">
            <v>5.1269999999999996E-2</v>
          </cell>
          <cell r="X220">
            <v>1.6249E-2</v>
          </cell>
          <cell r="Z220">
            <v>2.8885999999999998E-2</v>
          </cell>
        </row>
        <row r="228">
          <cell r="B228">
            <v>6.2790000000000003E-4</v>
          </cell>
          <cell r="C228">
            <v>2.2022E-4</v>
          </cell>
          <cell r="D228">
            <v>9.3911999999999999E-4</v>
          </cell>
          <cell r="E228">
            <v>3.4398000000000002E-4</v>
          </cell>
          <cell r="F228">
            <v>5.4418000000000001E-4</v>
          </cell>
          <cell r="G228">
            <v>4.6591999999999993E-4</v>
          </cell>
          <cell r="H228">
            <v>5.2961999999999996E-4</v>
          </cell>
          <cell r="I228">
            <v>6.151599999999999E-4</v>
          </cell>
          <cell r="J228">
            <v>8.5904000000000004E-4</v>
          </cell>
          <cell r="K228">
            <v>1.08472E-3</v>
          </cell>
          <cell r="L228">
            <v>5.3872000000000002E-4</v>
          </cell>
          <cell r="M228">
            <v>1.6853199999999999E-3</v>
          </cell>
          <cell r="O228">
            <v>0.22601299999999999</v>
          </cell>
          <cell r="P228">
            <v>4.9690999999999999E-2</v>
          </cell>
          <cell r="Q228">
            <v>0.34785199999999999</v>
          </cell>
          <cell r="R228">
            <v>0.17016199999999998</v>
          </cell>
          <cell r="S228">
            <v>0.23866699999999999</v>
          </cell>
          <cell r="T228">
            <v>0.2397</v>
          </cell>
          <cell r="U228">
            <v>0.12632099999999999</v>
          </cell>
          <cell r="V228">
            <v>0.22789799999999999</v>
          </cell>
          <cell r="W228">
            <v>0.38669799999999999</v>
          </cell>
          <cell r="X228">
            <v>0.59723999999999999</v>
          </cell>
          <cell r="Y228">
            <v>0.175764</v>
          </cell>
          <cell r="Z228">
            <v>0.79575799999999997</v>
          </cell>
        </row>
        <row r="230">
          <cell r="B230">
            <v>0</v>
          </cell>
          <cell r="C230">
            <v>5.4964E-4</v>
          </cell>
          <cell r="D230">
            <v>3.9129999999999997E-4</v>
          </cell>
          <cell r="E230">
            <v>2.8392000000000001E-4</v>
          </cell>
          <cell r="F230">
            <v>3.1122000000000002E-4</v>
          </cell>
          <cell r="G230">
            <v>6.8249999999999995E-4</v>
          </cell>
          <cell r="H230">
            <v>3.4579999999999998E-5</v>
          </cell>
          <cell r="I230">
            <v>2.6026000000000001E-4</v>
          </cell>
          <cell r="J230">
            <v>0</v>
          </cell>
          <cell r="K230">
            <v>4.6228000000000003E-4</v>
          </cell>
          <cell r="L230">
            <v>1.0374000000000001E-4</v>
          </cell>
          <cell r="M230">
            <v>1.729E-4</v>
          </cell>
          <cell r="O230">
            <v>0</v>
          </cell>
          <cell r="P230">
            <v>0.12440499999999999</v>
          </cell>
          <cell r="Q230">
            <v>9.7602999999999995E-2</v>
          </cell>
          <cell r="R230">
            <v>7.8411999999999996E-2</v>
          </cell>
          <cell r="S230">
            <v>9.6444000000000002E-2</v>
          </cell>
          <cell r="T230">
            <v>0.21853699999999998</v>
          </cell>
          <cell r="U230">
            <v>5.6999999999999993E-3</v>
          </cell>
          <cell r="V230">
            <v>7.8490999999999991E-2</v>
          </cell>
          <cell r="W230">
            <v>0</v>
          </cell>
          <cell r="X230">
            <v>0.13867499999999999</v>
          </cell>
          <cell r="Y230">
            <v>3.6188999999999999E-2</v>
          </cell>
          <cell r="Z230">
            <v>5.2423999999999998E-2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">
          <cell r="B1">
            <v>1.6511659999999999</v>
          </cell>
        </row>
      </sheetData>
      <sheetData sheetId="31">
        <row r="1">
          <cell r="B1">
            <v>0.47056421776000013</v>
          </cell>
        </row>
      </sheetData>
      <sheetData sheetId="32"/>
      <sheetData sheetId="33"/>
      <sheetData sheetId="34">
        <row r="1">
          <cell r="B1">
            <v>1.1795375219999995</v>
          </cell>
        </row>
      </sheetData>
      <sheetData sheetId="35">
        <row r="1">
          <cell r="B1">
            <v>0.52652990025999991</v>
          </cell>
          <cell r="C1">
            <v>0.35471423624000009</v>
          </cell>
          <cell r="D1">
            <v>0.55554395259999989</v>
          </cell>
          <cell r="E1">
            <v>0.55312108852000019</v>
          </cell>
          <cell r="F1">
            <v>0.56256169787999977</v>
          </cell>
          <cell r="G1">
            <v>0.53267267326000012</v>
          </cell>
          <cell r="H1">
            <v>0.63085618050000014</v>
          </cell>
          <cell r="I1">
            <v>0.53144823003999964</v>
          </cell>
          <cell r="J1">
            <v>0.57576011583999998</v>
          </cell>
          <cell r="K1">
            <v>0.54048277192000005</v>
          </cell>
          <cell r="L1">
            <v>0.45752766332000006</v>
          </cell>
          <cell r="M1">
            <v>0.45174391626000004</v>
          </cell>
          <cell r="O1">
            <v>106.27581299999999</v>
          </cell>
          <cell r="P1">
            <v>70.696552000000011</v>
          </cell>
          <cell r="Q1">
            <v>109.45904800000001</v>
          </cell>
          <cell r="R1">
            <v>112.16808599999999</v>
          </cell>
          <cell r="S1">
            <v>116.08338500000004</v>
          </cell>
          <cell r="T1">
            <v>113.28832700000001</v>
          </cell>
          <cell r="U1">
            <v>132.40113499999995</v>
          </cell>
          <cell r="V1">
            <v>110.93781599999998</v>
          </cell>
          <cell r="W1">
            <v>117.54837999999999</v>
          </cell>
          <cell r="X1">
            <v>116.67035200000002</v>
          </cell>
          <cell r="Y1">
            <v>100.760302</v>
          </cell>
          <cell r="Z1">
            <v>95.008169999999993</v>
          </cell>
        </row>
        <row r="172">
          <cell r="B172">
            <v>3.6940540000000001E-2</v>
          </cell>
          <cell r="C172">
            <v>1.8551259999999997E-2</v>
          </cell>
          <cell r="D172">
            <v>2.4422580000000003E-2</v>
          </cell>
          <cell r="E172">
            <v>2.8801500000000015E-2</v>
          </cell>
          <cell r="F172">
            <v>2.3630879999999996E-2</v>
          </cell>
          <cell r="G172">
            <v>2.2899349199999995E-2</v>
          </cell>
          <cell r="H172">
            <v>2.9769739999999989E-2</v>
          </cell>
          <cell r="I172">
            <v>1.8411119999999996E-2</v>
          </cell>
          <cell r="J172">
            <v>1.8587659999999995E-2</v>
          </cell>
          <cell r="K172">
            <v>1.8407479999999993E-2</v>
          </cell>
          <cell r="L172">
            <v>1.386658E-2</v>
          </cell>
          <cell r="M172">
            <v>1.676766E-2</v>
          </cell>
          <cell r="O172">
            <v>14.135755999999999</v>
          </cell>
          <cell r="P172">
            <v>7.9980669999999998</v>
          </cell>
          <cell r="Q172">
            <v>9.4815839999999998</v>
          </cell>
          <cell r="R172">
            <v>11.802894</v>
          </cell>
          <cell r="S172">
            <v>9.74343</v>
          </cell>
          <cell r="T172">
            <v>10.126949999999999</v>
          </cell>
          <cell r="U172">
            <v>13.629059</v>
          </cell>
          <cell r="V172">
            <v>8.3239339999999995</v>
          </cell>
          <cell r="W172">
            <v>8.6520789999999987</v>
          </cell>
          <cell r="X172">
            <v>8.751676999999999</v>
          </cell>
          <cell r="Y172">
            <v>6.4958409999999995</v>
          </cell>
          <cell r="Z172">
            <v>7.4754679999999993</v>
          </cell>
        </row>
      </sheetData>
      <sheetData sheetId="36"/>
      <sheetData sheetId="37"/>
      <sheetData sheetId="38"/>
      <sheetData sheetId="39">
        <row r="1">
          <cell r="B1">
            <v>8.4350000000000015E-3</v>
          </cell>
        </row>
      </sheetData>
      <sheetData sheetId="40"/>
      <sheetData sheetId="41"/>
      <sheetData sheetId="42">
        <row r="1">
          <cell r="B1">
            <v>5.3054892800000007E-3</v>
          </cell>
        </row>
      </sheetData>
      <sheetData sheetId="43"/>
      <sheetData sheetId="44"/>
      <sheetData sheetId="45"/>
      <sheetData sheetId="46"/>
      <sheetData sheetId="47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opical4403"/>
      <sheetName val="Tropical4407"/>
      <sheetName val="Tropical4408"/>
      <sheetName val="Tropical4409"/>
      <sheetName val="Tropical4412"/>
      <sheetName val="Charts"/>
      <sheetName val="Suppliers"/>
      <sheetName val="Products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0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B1">
            <v>1.270682511666666</v>
          </cell>
        </row>
      </sheetData>
      <sheetData sheetId="10"/>
      <sheetData sheetId="11"/>
      <sheetData sheetId="12"/>
      <sheetData sheetId="13">
        <row r="9">
          <cell r="B9">
            <v>9.8352799999999983E-3</v>
          </cell>
          <cell r="C9">
            <v>1.75903E-2</v>
          </cell>
          <cell r="D9">
            <v>2.8655899999999995E-2</v>
          </cell>
          <cell r="E9">
            <v>2.7474719999999994E-2</v>
          </cell>
          <cell r="F9">
            <v>2.713438E-2</v>
          </cell>
          <cell r="G9">
            <v>1.6598399999999996E-2</v>
          </cell>
          <cell r="H9">
            <v>1.5084160000000001E-2</v>
          </cell>
          <cell r="I9">
            <v>1.074164E-2</v>
          </cell>
          <cell r="J9">
            <v>2.1971040000000011E-2</v>
          </cell>
          <cell r="K9">
            <v>9.3493399999999994E-3</v>
          </cell>
          <cell r="L9">
            <v>6.9888000000000025E-3</v>
          </cell>
          <cell r="M9">
            <v>1.1557000000000003E-2</v>
          </cell>
          <cell r="O9">
            <v>1.3796139999999999</v>
          </cell>
          <cell r="P9">
            <v>3.7145069999999998</v>
          </cell>
          <cell r="Q9">
            <v>6.0478209999999999</v>
          </cell>
          <cell r="R9">
            <v>5.3250760000000001</v>
          </cell>
          <cell r="S9">
            <v>5.870088</v>
          </cell>
          <cell r="T9">
            <v>4.2220940000000002</v>
          </cell>
          <cell r="U9">
            <v>3.6024099999999999</v>
          </cell>
          <cell r="V9">
            <v>2.8955259999999998</v>
          </cell>
          <cell r="W9">
            <v>10.34815</v>
          </cell>
          <cell r="X9">
            <v>3.5228259999999998</v>
          </cell>
          <cell r="Y9">
            <v>2.4680439999999999</v>
          </cell>
          <cell r="Z9">
            <v>2.8763459999999998</v>
          </cell>
        </row>
        <row r="10">
          <cell r="B10">
            <v>1.1829999999999999E-4</v>
          </cell>
          <cell r="C10">
            <v>2.8210000000000003E-4</v>
          </cell>
          <cell r="D10">
            <v>6.2425999999999996E-4</v>
          </cell>
          <cell r="E10">
            <v>6.0242E-4</v>
          </cell>
          <cell r="F10">
            <v>6.1879999999999997E-5</v>
          </cell>
          <cell r="G10">
            <v>1.0355799999999999E-3</v>
          </cell>
          <cell r="H10">
            <v>1.1666199999999999E-3</v>
          </cell>
          <cell r="I10">
            <v>1.9200999999999999E-3</v>
          </cell>
          <cell r="J10">
            <v>2.8373800000000005E-3</v>
          </cell>
          <cell r="K10">
            <v>1.0919999999999999E-3</v>
          </cell>
          <cell r="L10">
            <v>1.21576E-3</v>
          </cell>
          <cell r="M10">
            <v>2.1821799999999997E-3</v>
          </cell>
          <cell r="O10">
            <v>1.9355999999999998E-2</v>
          </cell>
          <cell r="P10">
            <v>4.6924E-2</v>
          </cell>
          <cell r="Q10">
            <v>9.9503999999999995E-2</v>
          </cell>
          <cell r="R10">
            <v>0.18194299999999999</v>
          </cell>
          <cell r="S10">
            <v>7.5619999999999993E-3</v>
          </cell>
          <cell r="T10">
            <v>0.14471000000000001</v>
          </cell>
          <cell r="U10">
            <v>0.237841</v>
          </cell>
          <cell r="V10">
            <v>0.29934299999999997</v>
          </cell>
          <cell r="W10">
            <v>0.55177500000000002</v>
          </cell>
          <cell r="X10">
            <v>0.17461199999999999</v>
          </cell>
          <cell r="Y10">
            <v>0.20643699999999998</v>
          </cell>
          <cell r="Z10">
            <v>0.38745599999999997</v>
          </cell>
        </row>
        <row r="15">
          <cell r="B15">
            <v>1.9439420000000006E-2</v>
          </cell>
          <cell r="C15">
            <v>3.2807320000000001E-2</v>
          </cell>
          <cell r="D15">
            <v>3.4201615933333339E-2</v>
          </cell>
          <cell r="E15">
            <v>3.4547240000000007E-2</v>
          </cell>
          <cell r="F15">
            <v>3.4709219999999999E-2</v>
          </cell>
          <cell r="G15">
            <v>3.1697120000000002E-2</v>
          </cell>
          <cell r="H15">
            <v>2.2422400000000002E-2</v>
          </cell>
          <cell r="I15">
            <v>2.6497379999999997E-2</v>
          </cell>
          <cell r="J15">
            <v>5.024109999999999E-2</v>
          </cell>
          <cell r="K15">
            <v>2.7367340000000004E-2</v>
          </cell>
          <cell r="L15">
            <v>3.4385260000000001E-2</v>
          </cell>
          <cell r="M15">
            <v>3.8225587399999997E-2</v>
          </cell>
          <cell r="O15">
            <v>3.0782989999999999</v>
          </cell>
          <cell r="P15">
            <v>4.8048329999999995</v>
          </cell>
          <cell r="Q15">
            <v>5.5256979999999993</v>
          </cell>
          <cell r="R15">
            <v>4.5103369999999998</v>
          </cell>
          <cell r="S15">
            <v>5.3762499999999998</v>
          </cell>
          <cell r="T15">
            <v>5.5838450000000002</v>
          </cell>
          <cell r="U15">
            <v>4.5619819999999995</v>
          </cell>
          <cell r="V15">
            <v>4.9881449999999994</v>
          </cell>
          <cell r="W15">
            <v>7.9592769999999993</v>
          </cell>
          <cell r="X15">
            <v>4.6386289999999999</v>
          </cell>
          <cell r="Y15">
            <v>6.1118189999999997</v>
          </cell>
          <cell r="Z15">
            <v>7.1584579999999995</v>
          </cell>
        </row>
        <row r="22">
          <cell r="B22">
            <v>2.4533599999999999E-3</v>
          </cell>
          <cell r="C22">
            <v>3.07398E-3</v>
          </cell>
          <cell r="D22">
            <v>3.6563799999999999E-3</v>
          </cell>
          <cell r="E22">
            <v>5.01228E-3</v>
          </cell>
          <cell r="F22">
            <v>2.5589199999999997E-3</v>
          </cell>
          <cell r="G22">
            <v>4.1441399999999993E-3</v>
          </cell>
          <cell r="H22">
            <v>3.4179600000000003E-3</v>
          </cell>
          <cell r="I22">
            <v>1.6252599999999999E-3</v>
          </cell>
          <cell r="J22">
            <v>3.1485999999999992E-3</v>
          </cell>
          <cell r="K22">
            <v>2.8446599999999997E-3</v>
          </cell>
          <cell r="L22">
            <v>2.1348599999999997E-3</v>
          </cell>
          <cell r="M22">
            <v>3.9330200000000006E-3</v>
          </cell>
          <cell r="O22">
            <v>0.72185199999999994</v>
          </cell>
          <cell r="P22">
            <v>0.96784300000000001</v>
          </cell>
          <cell r="Q22">
            <v>0.549516</v>
          </cell>
          <cell r="R22">
            <v>0.89888299999999999</v>
          </cell>
          <cell r="S22">
            <v>0.90355799999999997</v>
          </cell>
          <cell r="T22">
            <v>1.181913</v>
          </cell>
          <cell r="U22">
            <v>1.0736269999999999</v>
          </cell>
          <cell r="V22">
            <v>1.053949</v>
          </cell>
          <cell r="W22">
            <v>1.4099359999999999</v>
          </cell>
          <cell r="X22">
            <v>1.3043289999999998</v>
          </cell>
          <cell r="Y22">
            <v>0.91931499999999999</v>
          </cell>
          <cell r="Z22">
            <v>1.4961259999999998</v>
          </cell>
        </row>
        <row r="25">
          <cell r="B25">
            <v>2.9485820000000006E-2</v>
          </cell>
          <cell r="C25">
            <v>1.9109999999999995E-2</v>
          </cell>
          <cell r="D25">
            <v>2.2867138233333327E-2</v>
          </cell>
          <cell r="E25">
            <v>2.8868840000000007E-2</v>
          </cell>
          <cell r="F25">
            <v>3.00027E-2</v>
          </cell>
          <cell r="G25">
            <v>3.233958E-2</v>
          </cell>
          <cell r="H25">
            <v>3.3193159999999992E-2</v>
          </cell>
          <cell r="I25">
            <v>2.6064219999999996E-2</v>
          </cell>
          <cell r="J25">
            <v>4.5796660000000003E-2</v>
          </cell>
          <cell r="K25">
            <v>2.3024819999999991E-2</v>
          </cell>
          <cell r="L25">
            <v>3.5463937599999988E-2</v>
          </cell>
          <cell r="M25">
            <v>4.5767539999999975E-2</v>
          </cell>
          <cell r="O25">
            <v>4.5609839999999995</v>
          </cell>
          <cell r="P25">
            <v>3.2426179999999998</v>
          </cell>
          <cell r="Q25">
            <v>3.914431</v>
          </cell>
          <cell r="R25">
            <v>4.647932</v>
          </cell>
          <cell r="S25">
            <v>4.9195929999999999</v>
          </cell>
          <cell r="T25">
            <v>5.3500230000000002</v>
          </cell>
          <cell r="U25">
            <v>5.3011099999999995</v>
          </cell>
          <cell r="V25">
            <v>5.0880839999999994</v>
          </cell>
          <cell r="W25">
            <v>7.5557819999999998</v>
          </cell>
          <cell r="X25">
            <v>4.1672479999999998</v>
          </cell>
          <cell r="Y25">
            <v>6.3285989999999996</v>
          </cell>
          <cell r="Z25">
            <v>8.6021070000000002</v>
          </cell>
        </row>
        <row r="32">
          <cell r="B32">
            <v>7.3546199999999992E-3</v>
          </cell>
          <cell r="C32">
            <v>2.154698E-2</v>
          </cell>
          <cell r="D32">
            <v>2.8053480000000002E-2</v>
          </cell>
          <cell r="E32">
            <v>3.9716040000000008E-2</v>
          </cell>
          <cell r="F32">
            <v>4.2975659999999999E-2</v>
          </cell>
          <cell r="G32">
            <v>5.5353479999999997E-2</v>
          </cell>
          <cell r="H32">
            <v>5.2081119999999995E-2</v>
          </cell>
          <cell r="I32">
            <v>4.6457319999999996E-2</v>
          </cell>
          <cell r="J32">
            <v>5.1223899999999996E-2</v>
          </cell>
          <cell r="K32">
            <v>6.0019960000000004E-2</v>
          </cell>
          <cell r="L32">
            <v>5.4467140000000025E-2</v>
          </cell>
          <cell r="M32">
            <v>7.5738653900000008E-2</v>
          </cell>
          <cell r="O32">
            <v>0.45200099999999999</v>
          </cell>
          <cell r="P32">
            <v>1.2472859999999999</v>
          </cell>
          <cell r="Q32">
            <v>1.3902909999999999</v>
          </cell>
          <cell r="R32">
            <v>2.0460159999999998</v>
          </cell>
          <cell r="S32">
            <v>2.1972429999999998</v>
          </cell>
          <cell r="T32">
            <v>2.9247199999999998</v>
          </cell>
          <cell r="U32">
            <v>2.6423399999999999</v>
          </cell>
          <cell r="V32">
            <v>2.369961</v>
          </cell>
          <cell r="W32">
            <v>2.6426989999999999</v>
          </cell>
          <cell r="X32">
            <v>3.1149199999999997</v>
          </cell>
          <cell r="Y32">
            <v>2.8529709999999997</v>
          </cell>
          <cell r="Z32">
            <v>4.0298419999999995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3.2396000000000004E-4</v>
          </cell>
          <cell r="G35">
            <v>0</v>
          </cell>
          <cell r="H35">
            <v>3.4579999999999998E-5</v>
          </cell>
          <cell r="I35">
            <v>1.8199999999999999E-5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0.17188299999999998</v>
          </cell>
          <cell r="T35">
            <v>0</v>
          </cell>
          <cell r="U35">
            <v>4.7650000000000001E-3</v>
          </cell>
          <cell r="V35">
            <v>7.5009999999999999E-3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</row>
        <row r="39">
          <cell r="B39">
            <v>4.4382520000000002E-2</v>
          </cell>
          <cell r="C39">
            <v>8.0649659999999984E-2</v>
          </cell>
          <cell r="D39">
            <v>0.12446069999999998</v>
          </cell>
          <cell r="E39">
            <v>0.14812434000000002</v>
          </cell>
          <cell r="F39">
            <v>0.13885144000000002</v>
          </cell>
          <cell r="G39">
            <v>0.15838004</v>
          </cell>
          <cell r="H39">
            <v>0.19074509999999997</v>
          </cell>
          <cell r="I39">
            <v>0.19749366000000002</v>
          </cell>
          <cell r="J39">
            <v>0.20671559999999997</v>
          </cell>
          <cell r="K39">
            <v>0.16725436000000005</v>
          </cell>
          <cell r="L39">
            <v>0.18732350000000006</v>
          </cell>
          <cell r="M39">
            <v>0.21994882000000004</v>
          </cell>
          <cell r="O39">
            <v>6.8475349999999997</v>
          </cell>
          <cell r="P39">
            <v>11.535853999999999</v>
          </cell>
          <cell r="Q39">
            <v>17.701878000000001</v>
          </cell>
          <cell r="R39">
            <v>21.552461999999998</v>
          </cell>
          <cell r="S39">
            <v>21.010428999999998</v>
          </cell>
          <cell r="T39">
            <v>23.954322999999999</v>
          </cell>
          <cell r="U39">
            <v>29.157592999999999</v>
          </cell>
          <cell r="V39">
            <v>30.377426</v>
          </cell>
          <cell r="W39">
            <v>32.74821</v>
          </cell>
          <cell r="X39">
            <v>28.407557999999998</v>
          </cell>
          <cell r="Y39">
            <v>31.929758999999997</v>
          </cell>
          <cell r="Z39">
            <v>36.728808999999998</v>
          </cell>
        </row>
        <row r="43">
          <cell r="B43">
            <v>4.5135999999999999E-4</v>
          </cell>
          <cell r="C43">
            <v>6.7703999999999996E-4</v>
          </cell>
          <cell r="D43">
            <v>1.9492199999999998E-3</v>
          </cell>
          <cell r="E43">
            <v>1.1011E-3</v>
          </cell>
          <cell r="F43">
            <v>1.8145400000000001E-3</v>
          </cell>
          <cell r="G43">
            <v>1.8618600000000001E-3</v>
          </cell>
          <cell r="H43">
            <v>3.9111800000000002E-3</v>
          </cell>
          <cell r="I43">
            <v>2.7354599999999999E-3</v>
          </cell>
          <cell r="J43">
            <v>3.9058474000000002E-3</v>
          </cell>
          <cell r="K43">
            <v>2.99936E-3</v>
          </cell>
          <cell r="L43">
            <v>4.0950000000000005E-3</v>
          </cell>
          <cell r="M43">
            <v>1.0257519999999996E-2</v>
          </cell>
          <cell r="O43">
            <v>6.5796999999999994E-2</v>
          </cell>
          <cell r="P43">
            <v>0.13697899999999999</v>
          </cell>
          <cell r="Q43">
            <v>0.419319</v>
          </cell>
          <cell r="R43">
            <v>0.27176499999999998</v>
          </cell>
          <cell r="S43">
            <v>0.43700800000000001</v>
          </cell>
          <cell r="T43">
            <v>0.32390999999999998</v>
          </cell>
          <cell r="U43">
            <v>0.79730499999999993</v>
          </cell>
          <cell r="V43">
            <v>0.452677</v>
          </cell>
          <cell r="W43">
            <v>0.66191699999999998</v>
          </cell>
          <cell r="X43">
            <v>0.61331499999999994</v>
          </cell>
          <cell r="Y43">
            <v>0.73991200000000001</v>
          </cell>
          <cell r="Z43">
            <v>1.6252359999999999</v>
          </cell>
        </row>
        <row r="55">
          <cell r="B55">
            <v>5.2779999999999993E-4</v>
          </cell>
          <cell r="C55">
            <v>5.7511999999999993E-4</v>
          </cell>
          <cell r="D55">
            <v>8.8452000000000008E-4</v>
          </cell>
          <cell r="E55">
            <v>2.9120000000000003E-4</v>
          </cell>
          <cell r="F55">
            <v>4.4772000000000003E-4</v>
          </cell>
          <cell r="G55">
            <v>1.3286E-4</v>
          </cell>
          <cell r="H55">
            <v>1.9656E-4</v>
          </cell>
          <cell r="I55">
            <v>1.3431599999999999E-3</v>
          </cell>
          <cell r="J55">
            <v>1.15752E-3</v>
          </cell>
          <cell r="K55">
            <v>7.735000000000001E-4</v>
          </cell>
          <cell r="L55">
            <v>1.0901799999999998E-3</v>
          </cell>
          <cell r="M55">
            <v>1.3249599999999998E-3</v>
          </cell>
          <cell r="O55">
            <v>0.128799</v>
          </cell>
          <cell r="P55">
            <v>0.13949699999999998</v>
          </cell>
          <cell r="Q55">
            <v>0.24793799999999999</v>
          </cell>
          <cell r="R55">
            <v>6.8673999999999999E-2</v>
          </cell>
          <cell r="S55">
            <v>9.5134999999999997E-2</v>
          </cell>
          <cell r="T55">
            <v>3.5150000000000001E-2</v>
          </cell>
          <cell r="U55">
            <v>3.952E-2</v>
          </cell>
          <cell r="V55">
            <v>0.27747299999999997</v>
          </cell>
          <cell r="W55">
            <v>0.25798699999999997</v>
          </cell>
          <cell r="X55">
            <v>0.19814199999999998</v>
          </cell>
          <cell r="Y55">
            <v>0.25059999999999999</v>
          </cell>
          <cell r="Z55">
            <v>0.311388</v>
          </cell>
        </row>
        <row r="58">
          <cell r="B58">
            <v>1.8876676000000002E-3</v>
          </cell>
          <cell r="C58">
            <v>1.9567851333333335E-3</v>
          </cell>
          <cell r="D58">
            <v>1.4377999999999999E-3</v>
          </cell>
          <cell r="E58">
            <v>1.4651E-3</v>
          </cell>
          <cell r="F58">
            <v>4.4225999999999998E-4</v>
          </cell>
          <cell r="G58">
            <v>2.66994E-3</v>
          </cell>
          <cell r="H58">
            <v>1.0719799999999999E-3</v>
          </cell>
          <cell r="I58">
            <v>3.8238199999999995E-3</v>
          </cell>
          <cell r="J58">
            <v>2.6262600000000001E-3</v>
          </cell>
          <cell r="K58">
            <v>2.6808599999999998E-3</v>
          </cell>
          <cell r="L58">
            <v>5.2214070999999996E-3</v>
          </cell>
          <cell r="M58">
            <v>4.6136999999999975E-3</v>
          </cell>
          <cell r="O58">
            <v>0.61558199999999996</v>
          </cell>
          <cell r="P58">
            <v>0.77457399999999998</v>
          </cell>
          <cell r="Q58">
            <v>0.50793100000000002</v>
          </cell>
          <cell r="R58">
            <v>0.476184</v>
          </cell>
          <cell r="S58">
            <v>0.13383200000000001</v>
          </cell>
          <cell r="T58">
            <v>0.77831499999999998</v>
          </cell>
          <cell r="U58">
            <v>0.35566899999999996</v>
          </cell>
          <cell r="V58">
            <v>1.3764809999999998</v>
          </cell>
          <cell r="W58">
            <v>0.70515499999999998</v>
          </cell>
          <cell r="X58">
            <v>0.90026399999999995</v>
          </cell>
          <cell r="Y58">
            <v>1.4943139999999999</v>
          </cell>
          <cell r="Z58">
            <v>1.3498699999999999</v>
          </cell>
        </row>
        <row r="61">
          <cell r="B61">
            <v>1.1739000000000001E-3</v>
          </cell>
          <cell r="C61">
            <v>0</v>
          </cell>
          <cell r="D61">
            <v>1.9109999999999998E-4</v>
          </cell>
          <cell r="E61">
            <v>1.6743999999999998E-4</v>
          </cell>
          <cell r="F61">
            <v>7.6258000000000001E-4</v>
          </cell>
          <cell r="G61">
            <v>5.4418000000000001E-4</v>
          </cell>
          <cell r="H61">
            <v>4.55E-4</v>
          </cell>
          <cell r="I61">
            <v>1.7835999999999999E-4</v>
          </cell>
          <cell r="J61">
            <v>3.8219999999999997E-4</v>
          </cell>
          <cell r="K61">
            <v>0</v>
          </cell>
          <cell r="L61">
            <v>6.3699999999999998E-4</v>
          </cell>
          <cell r="M61">
            <v>1.2740000000000001E-4</v>
          </cell>
          <cell r="O61">
            <v>0.401592</v>
          </cell>
          <cell r="P61">
            <v>0</v>
          </cell>
          <cell r="Q61">
            <v>4.0883999999999997E-2</v>
          </cell>
          <cell r="R61">
            <v>3.7700999999999998E-2</v>
          </cell>
          <cell r="S61">
            <v>0.24806199999999998</v>
          </cell>
          <cell r="T61">
            <v>0.14569599999999999</v>
          </cell>
          <cell r="U61">
            <v>0.15151499999999998</v>
          </cell>
          <cell r="V61">
            <v>4.8596E-2</v>
          </cell>
          <cell r="W61">
            <v>0.11141799999999999</v>
          </cell>
          <cell r="X61">
            <v>0</v>
          </cell>
          <cell r="Y61">
            <v>0.252523</v>
          </cell>
          <cell r="Z61">
            <v>5.0110999999999996E-2</v>
          </cell>
        </row>
        <row r="65">
          <cell r="B65">
            <v>9.4639999999999991E-4</v>
          </cell>
          <cell r="C65">
            <v>9.9372000000000002E-4</v>
          </cell>
          <cell r="D65">
            <v>8.0990000000000001E-4</v>
          </cell>
          <cell r="E65">
            <v>1.5433600000000001E-3</v>
          </cell>
          <cell r="F65">
            <v>0</v>
          </cell>
          <cell r="G65">
            <v>8.0990000000000001E-4</v>
          </cell>
          <cell r="H65">
            <v>6.4974E-4</v>
          </cell>
          <cell r="I65">
            <v>7.4073999999999993E-4</v>
          </cell>
          <cell r="J65">
            <v>1.5524599999999999E-3</v>
          </cell>
          <cell r="K65">
            <v>1.02648E-3</v>
          </cell>
          <cell r="L65">
            <v>2.5734799999999995E-3</v>
          </cell>
          <cell r="M65">
            <v>1.1211199999999998E-3</v>
          </cell>
          <cell r="O65">
            <v>0.28386600000000001</v>
          </cell>
          <cell r="P65">
            <v>0.147317</v>
          </cell>
          <cell r="Q65">
            <v>0.25122899999999998</v>
          </cell>
          <cell r="R65">
            <v>0.39055799999999996</v>
          </cell>
          <cell r="S65">
            <v>0</v>
          </cell>
          <cell r="T65">
            <v>0.21878499999999998</v>
          </cell>
          <cell r="U65">
            <v>0.16985799999999998</v>
          </cell>
          <cell r="V65">
            <v>0.231013</v>
          </cell>
          <cell r="W65">
            <v>0.55844899999999997</v>
          </cell>
          <cell r="X65">
            <v>0.25479199999999996</v>
          </cell>
          <cell r="Y65">
            <v>0.68359599999999998</v>
          </cell>
          <cell r="Z65">
            <v>0.34755999999999998</v>
          </cell>
        </row>
        <row r="68">
          <cell r="C68">
            <v>0</v>
          </cell>
          <cell r="D68">
            <v>0</v>
          </cell>
          <cell r="H68">
            <v>6.1879999999999997E-5</v>
          </cell>
          <cell r="K68">
            <v>0</v>
          </cell>
          <cell r="L68">
            <v>0</v>
          </cell>
          <cell r="M68">
            <v>0</v>
          </cell>
          <cell r="P68">
            <v>0</v>
          </cell>
          <cell r="Q68">
            <v>0</v>
          </cell>
          <cell r="U68">
            <v>1.4251E-2</v>
          </cell>
          <cell r="X68">
            <v>0</v>
          </cell>
          <cell r="Y68">
            <v>0</v>
          </cell>
          <cell r="Z68">
            <v>0</v>
          </cell>
        </row>
        <row r="70">
          <cell r="B70">
            <v>3.4889400000000003E-3</v>
          </cell>
          <cell r="C70">
            <v>7.1307599999999999E-3</v>
          </cell>
          <cell r="D70">
            <v>2.7354599999999999E-3</v>
          </cell>
          <cell r="E70">
            <v>1.83274E-3</v>
          </cell>
          <cell r="F70">
            <v>3.3670000000000005E-4</v>
          </cell>
          <cell r="G70">
            <v>6.6866800000000004E-3</v>
          </cell>
          <cell r="H70">
            <v>3.9675999999999999E-3</v>
          </cell>
          <cell r="I70">
            <v>1.43234E-3</v>
          </cell>
          <cell r="J70">
            <v>3.4834799999999993E-3</v>
          </cell>
          <cell r="K70">
            <v>9.4094000000000003E-4</v>
          </cell>
          <cell r="L70">
            <v>6.1788999999999993E-3</v>
          </cell>
          <cell r="M70">
            <v>2.88288E-3</v>
          </cell>
          <cell r="O70">
            <v>0.77379999999999993</v>
          </cell>
          <cell r="P70">
            <v>1.3902639999999999</v>
          </cell>
          <cell r="Q70">
            <v>0.54797899999999999</v>
          </cell>
          <cell r="R70">
            <v>0.41283500000000001</v>
          </cell>
          <cell r="S70">
            <v>7.0873999999999993E-2</v>
          </cell>
          <cell r="T70">
            <v>1.2759579999999999</v>
          </cell>
          <cell r="U70">
            <v>0.81936100000000001</v>
          </cell>
          <cell r="V70">
            <v>0.252222</v>
          </cell>
          <cell r="W70">
            <v>0.70821699999999999</v>
          </cell>
          <cell r="X70">
            <v>0.21137699999999998</v>
          </cell>
          <cell r="Y70">
            <v>1.3895789999999999</v>
          </cell>
          <cell r="Z70">
            <v>0.64145299999999994</v>
          </cell>
        </row>
        <row r="71">
          <cell r="K71">
            <v>2.9119999999999999E-5</v>
          </cell>
          <cell r="L71">
            <v>1.6379999999999999E-5</v>
          </cell>
          <cell r="X71">
            <v>6.2090000000000001E-3</v>
          </cell>
          <cell r="Y71">
            <v>3.4129999999999998E-3</v>
          </cell>
        </row>
        <row r="72">
          <cell r="B72">
            <v>2.3295999999999999E-4</v>
          </cell>
          <cell r="C72">
            <v>3.2759999999999998E-5</v>
          </cell>
          <cell r="D72">
            <v>0</v>
          </cell>
          <cell r="E72">
            <v>3.8765999999999996E-4</v>
          </cell>
          <cell r="F72">
            <v>1.9109999999999998E-4</v>
          </cell>
          <cell r="G72">
            <v>3.4398000000000002E-4</v>
          </cell>
          <cell r="H72">
            <v>3.0939999999999999E-5</v>
          </cell>
          <cell r="I72">
            <v>1.1102E-4</v>
          </cell>
          <cell r="J72">
            <v>5.0414000000000004E-4</v>
          </cell>
          <cell r="K72">
            <v>8.5539999999999987E-4</v>
          </cell>
          <cell r="L72">
            <v>1.01738E-3</v>
          </cell>
          <cell r="M72">
            <v>1.03922E-3</v>
          </cell>
          <cell r="O72">
            <v>6.2467999999999996E-2</v>
          </cell>
          <cell r="P72">
            <v>1.1028E-2</v>
          </cell>
          <cell r="Q72">
            <v>0</v>
          </cell>
          <cell r="R72">
            <v>9.4234999999999999E-2</v>
          </cell>
          <cell r="S72">
            <v>4.5235999999999998E-2</v>
          </cell>
          <cell r="T72">
            <v>7.7814999999999995E-2</v>
          </cell>
          <cell r="U72">
            <v>8.7180000000000001E-3</v>
          </cell>
          <cell r="V72">
            <v>2.461E-2</v>
          </cell>
          <cell r="W72">
            <v>0.112912</v>
          </cell>
          <cell r="X72">
            <v>0.18431499999999998</v>
          </cell>
          <cell r="Y72">
            <v>0.20890399999999998</v>
          </cell>
          <cell r="Z72">
            <v>0.22350199999999998</v>
          </cell>
        </row>
        <row r="73">
          <cell r="B73">
            <v>3.2031999999999997E-4</v>
          </cell>
          <cell r="C73">
            <v>1.0938199999999999E-3</v>
          </cell>
          <cell r="D73">
            <v>4.4954000000000001E-4</v>
          </cell>
          <cell r="E73">
            <v>2.4933999999999997E-4</v>
          </cell>
          <cell r="F73">
            <v>1.9110000000000001E-4</v>
          </cell>
          <cell r="G73">
            <v>0</v>
          </cell>
          <cell r="H73">
            <v>2.8027999999999999E-4</v>
          </cell>
          <cell r="I73">
            <v>3.2759999999999999E-4</v>
          </cell>
          <cell r="J73">
            <v>0</v>
          </cell>
          <cell r="L73">
            <v>0</v>
          </cell>
          <cell r="M73">
            <v>2.6572E-4</v>
          </cell>
          <cell r="O73">
            <v>6.7874999999999991E-2</v>
          </cell>
          <cell r="P73">
            <v>0.247223</v>
          </cell>
          <cell r="Q73">
            <v>0.10008499999999999</v>
          </cell>
          <cell r="R73">
            <v>7.4064999999999992E-2</v>
          </cell>
          <cell r="S73">
            <v>4.8243999999999995E-2</v>
          </cell>
          <cell r="T73">
            <v>0</v>
          </cell>
          <cell r="U73">
            <v>5.8555999999999997E-2</v>
          </cell>
          <cell r="V73">
            <v>7.0411000000000001E-2</v>
          </cell>
          <cell r="W73">
            <v>0</v>
          </cell>
          <cell r="Y73">
            <v>0</v>
          </cell>
          <cell r="Z73">
            <v>5.9288999999999994E-2</v>
          </cell>
        </row>
        <row r="74">
          <cell r="C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7.8259999999999999E-5</v>
          </cell>
          <cell r="M74">
            <v>0</v>
          </cell>
          <cell r="P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2.3830999999999998E-2</v>
          </cell>
          <cell r="Z74">
            <v>0</v>
          </cell>
        </row>
        <row r="75">
          <cell r="B75">
            <v>0</v>
          </cell>
          <cell r="C75">
            <v>0</v>
          </cell>
          <cell r="D75">
            <v>3.8219999999999997E-5</v>
          </cell>
          <cell r="E75">
            <v>9.6460000000000008E-5</v>
          </cell>
          <cell r="F75">
            <v>0</v>
          </cell>
          <cell r="G75">
            <v>0</v>
          </cell>
          <cell r="H75">
            <v>1.5652E-4</v>
          </cell>
          <cell r="I75">
            <v>2.7299999999999997E-4</v>
          </cell>
          <cell r="J75">
            <v>4.6773999999999996E-4</v>
          </cell>
          <cell r="K75">
            <v>4.914E-5</v>
          </cell>
          <cell r="L75">
            <v>5.8239999999999998E-5</v>
          </cell>
          <cell r="M75">
            <v>8.9179999999999997E-5</v>
          </cell>
          <cell r="O75">
            <v>0</v>
          </cell>
          <cell r="P75">
            <v>0</v>
          </cell>
          <cell r="Q75">
            <v>1.0079999999999999E-2</v>
          </cell>
          <cell r="R75">
            <v>3.2417000000000001E-2</v>
          </cell>
          <cell r="S75">
            <v>0</v>
          </cell>
          <cell r="T75">
            <v>0</v>
          </cell>
          <cell r="U75">
            <v>5.0168999999999998E-2</v>
          </cell>
          <cell r="V75">
            <v>5.5808999999999997E-2</v>
          </cell>
          <cell r="W75">
            <v>0.13672799999999999</v>
          </cell>
          <cell r="X75">
            <v>1.116E-2</v>
          </cell>
          <cell r="Y75">
            <v>1.3018999999999999E-2</v>
          </cell>
          <cell r="Z75">
            <v>2.5822999999999999E-2</v>
          </cell>
        </row>
        <row r="77">
          <cell r="D77">
            <v>0</v>
          </cell>
          <cell r="I77">
            <v>4.3861999999999997E-4</v>
          </cell>
          <cell r="J77">
            <v>0</v>
          </cell>
          <cell r="K77">
            <v>0</v>
          </cell>
          <cell r="L77">
            <v>0</v>
          </cell>
          <cell r="Q77">
            <v>0</v>
          </cell>
          <cell r="V77">
            <v>4.5864999999999996E-2</v>
          </cell>
          <cell r="W77">
            <v>0</v>
          </cell>
          <cell r="X77">
            <v>0</v>
          </cell>
          <cell r="Y77">
            <v>0</v>
          </cell>
        </row>
        <row r="79">
          <cell r="B79">
            <v>0</v>
          </cell>
          <cell r="D79">
            <v>3.2759999999999998E-5</v>
          </cell>
          <cell r="E79">
            <v>1.3923E-3</v>
          </cell>
          <cell r="F79">
            <v>6.2592833333333328E-5</v>
          </cell>
          <cell r="G79">
            <v>1.8199999999999999E-5</v>
          </cell>
          <cell r="H79">
            <v>0</v>
          </cell>
          <cell r="I79">
            <v>1.9825866666666666E-5</v>
          </cell>
          <cell r="M79">
            <v>0</v>
          </cell>
          <cell r="O79">
            <v>0</v>
          </cell>
          <cell r="Q79">
            <v>3.2549999999999996E-3</v>
          </cell>
          <cell r="R79">
            <v>1.2388859999999999</v>
          </cell>
          <cell r="S79">
            <v>5.0019000000000001E-2</v>
          </cell>
          <cell r="T79">
            <v>6.3530000000000001E-3</v>
          </cell>
          <cell r="U79">
            <v>0</v>
          </cell>
          <cell r="V79">
            <v>6.5359999999999993E-3</v>
          </cell>
          <cell r="Z79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F81">
            <v>0</v>
          </cell>
          <cell r="H81">
            <v>0</v>
          </cell>
          <cell r="J81">
            <v>0</v>
          </cell>
          <cell r="L81">
            <v>0</v>
          </cell>
          <cell r="O81">
            <v>0</v>
          </cell>
          <cell r="P81">
            <v>0</v>
          </cell>
          <cell r="Q81">
            <v>0</v>
          </cell>
          <cell r="S81">
            <v>0</v>
          </cell>
          <cell r="U81">
            <v>0</v>
          </cell>
          <cell r="W81">
            <v>0</v>
          </cell>
          <cell r="Y81">
            <v>0</v>
          </cell>
        </row>
        <row r="85">
          <cell r="B85">
            <v>1.47602E-3</v>
          </cell>
          <cell r="C85">
            <v>1.1757199999999999E-3</v>
          </cell>
          <cell r="D85">
            <v>2.6317200000000002E-3</v>
          </cell>
          <cell r="E85">
            <v>2.8392000000000001E-3</v>
          </cell>
          <cell r="F85">
            <v>2.1403200000000002E-3</v>
          </cell>
          <cell r="G85">
            <v>2.2531599999999997E-3</v>
          </cell>
          <cell r="H85">
            <v>4.7647600000000007E-3</v>
          </cell>
          <cell r="I85">
            <v>6.2080199999999999E-3</v>
          </cell>
          <cell r="J85">
            <v>5.465460000000001E-3</v>
          </cell>
          <cell r="K85">
            <v>1.039766E-2</v>
          </cell>
          <cell r="L85">
            <v>1.292564E-2</v>
          </cell>
          <cell r="M85">
            <v>9.2674400000000001E-3</v>
          </cell>
          <cell r="O85">
            <v>0.54946699999999993</v>
          </cell>
          <cell r="P85">
            <v>0.31216099999999997</v>
          </cell>
          <cell r="Q85">
            <v>0.66456300000000001</v>
          </cell>
          <cell r="R85">
            <v>0.90728900000000001</v>
          </cell>
          <cell r="S85">
            <v>0.63650200000000001</v>
          </cell>
          <cell r="T85">
            <v>0.60824800000000001</v>
          </cell>
          <cell r="U85">
            <v>1.140204</v>
          </cell>
          <cell r="V85">
            <v>1.7887409999999999</v>
          </cell>
          <cell r="W85">
            <v>1.441292</v>
          </cell>
          <cell r="X85">
            <v>2.6542840000000001</v>
          </cell>
          <cell r="Y85">
            <v>3.1478229999999998</v>
          </cell>
          <cell r="Z85">
            <v>2.3461240000000001</v>
          </cell>
        </row>
        <row r="88">
          <cell r="B88">
            <v>2.8392000000000001E-4</v>
          </cell>
          <cell r="C88">
            <v>2.5297999999999998E-4</v>
          </cell>
          <cell r="D88">
            <v>2.1112E-4</v>
          </cell>
          <cell r="E88">
            <v>7.2799999999999994E-5</v>
          </cell>
          <cell r="F88">
            <v>3.8219999999999997E-5</v>
          </cell>
          <cell r="G88">
            <v>1.0919999999999998E-4</v>
          </cell>
          <cell r="H88">
            <v>1.0919999999999998E-4</v>
          </cell>
          <cell r="I88">
            <v>1.6925999999999999E-4</v>
          </cell>
          <cell r="J88">
            <v>1.7107999999999997E-4</v>
          </cell>
          <cell r="K88">
            <v>0</v>
          </cell>
          <cell r="L88">
            <v>1.7653999999999999E-4</v>
          </cell>
          <cell r="M88">
            <v>6.3700000000000003E-5</v>
          </cell>
          <cell r="O88">
            <v>9.9153999999999992E-2</v>
          </cell>
          <cell r="P88">
            <v>0.105971</v>
          </cell>
          <cell r="Q88">
            <v>8.4323999999999996E-2</v>
          </cell>
          <cell r="R88">
            <v>2.4587999999999999E-2</v>
          </cell>
          <cell r="S88">
            <v>6.7399999999999995E-3</v>
          </cell>
          <cell r="T88">
            <v>4.3754999999999995E-2</v>
          </cell>
          <cell r="U88">
            <v>4.9922999999999995E-2</v>
          </cell>
          <cell r="V88">
            <v>4.9815999999999999E-2</v>
          </cell>
          <cell r="W88">
            <v>3.9451E-2</v>
          </cell>
          <cell r="X88">
            <v>0</v>
          </cell>
          <cell r="Y88">
            <v>8.4118999999999999E-2</v>
          </cell>
          <cell r="Z88">
            <v>3.7719999999999997E-2</v>
          </cell>
        </row>
        <row r="94">
          <cell r="B94">
            <v>3.4398000000000002E-4</v>
          </cell>
          <cell r="C94">
            <v>2.5297999999999998E-4</v>
          </cell>
          <cell r="D94">
            <v>0</v>
          </cell>
          <cell r="E94">
            <v>3.4579999999999998E-5</v>
          </cell>
          <cell r="F94">
            <v>0</v>
          </cell>
          <cell r="G94">
            <v>1.2921999999999999E-4</v>
          </cell>
          <cell r="H94">
            <v>1.2375999999999999E-4</v>
          </cell>
          <cell r="I94">
            <v>0</v>
          </cell>
          <cell r="J94">
            <v>2.2931999999999998E-4</v>
          </cell>
          <cell r="K94">
            <v>0</v>
          </cell>
          <cell r="L94">
            <v>0</v>
          </cell>
          <cell r="M94">
            <v>2.4206E-4</v>
          </cell>
          <cell r="O94">
            <v>8.9879000000000001E-2</v>
          </cell>
          <cell r="P94">
            <v>6.5955E-2</v>
          </cell>
          <cell r="Q94">
            <v>0</v>
          </cell>
          <cell r="R94">
            <v>8.5500000000000003E-3</v>
          </cell>
          <cell r="S94">
            <v>0</v>
          </cell>
          <cell r="T94">
            <v>3.7058000000000001E-2</v>
          </cell>
          <cell r="U94">
            <v>2.5840999999999999E-2</v>
          </cell>
          <cell r="V94">
            <v>0</v>
          </cell>
          <cell r="W94">
            <v>5.2353999999999998E-2</v>
          </cell>
          <cell r="X94">
            <v>0</v>
          </cell>
          <cell r="Y94">
            <v>0</v>
          </cell>
          <cell r="Z94">
            <v>5.8444999999999997E-2</v>
          </cell>
        </row>
        <row r="99">
          <cell r="B99">
            <v>4.4589999999999994E-4</v>
          </cell>
          <cell r="C99">
            <v>2.4933999999999997E-4</v>
          </cell>
          <cell r="D99">
            <v>8.7359999999999998E-4</v>
          </cell>
          <cell r="E99">
            <v>8.681400000000001E-4</v>
          </cell>
          <cell r="F99">
            <v>3.6581999999999999E-4</v>
          </cell>
          <cell r="G99">
            <v>5.3508000000000006E-4</v>
          </cell>
          <cell r="H99">
            <v>1.58522E-3</v>
          </cell>
          <cell r="I99">
            <v>4.7320000000000001E-4</v>
          </cell>
          <cell r="J99">
            <v>3.5489999999999995E-4</v>
          </cell>
          <cell r="K99">
            <v>4.3134E-4</v>
          </cell>
          <cell r="L99">
            <v>9.9918000000000012E-4</v>
          </cell>
          <cell r="O99">
            <v>0.16745699999999999</v>
          </cell>
          <cell r="P99">
            <v>4.9229999999999996E-2</v>
          </cell>
          <cell r="Q99">
            <v>0.37956899999999999</v>
          </cell>
          <cell r="R99">
            <v>0.200932</v>
          </cell>
          <cell r="S99">
            <v>8.1266999999999992E-2</v>
          </cell>
          <cell r="T99">
            <v>0.28492699999999999</v>
          </cell>
          <cell r="U99">
            <v>0.31403599999999998</v>
          </cell>
          <cell r="V99">
            <v>0.10029199999999999</v>
          </cell>
          <cell r="W99">
            <v>9.1998999999999997E-2</v>
          </cell>
          <cell r="X99">
            <v>0.136628</v>
          </cell>
          <cell r="Y99">
            <v>0.23662</v>
          </cell>
        </row>
        <row r="100">
          <cell r="B100">
            <v>8.4629999999999992E-4</v>
          </cell>
          <cell r="C100">
            <v>2.8210000000000003E-4</v>
          </cell>
          <cell r="D100">
            <v>2.2567999999999999E-4</v>
          </cell>
          <cell r="E100">
            <v>1.9837999999999998E-4</v>
          </cell>
          <cell r="F100">
            <v>1.9291999999999999E-4</v>
          </cell>
          <cell r="G100">
            <v>3.5490000000000001E-4</v>
          </cell>
          <cell r="H100">
            <v>9.6460000000000008E-5</v>
          </cell>
          <cell r="I100">
            <v>3.0939999999999999E-5</v>
          </cell>
          <cell r="J100">
            <v>3.0939999999999999E-5</v>
          </cell>
          <cell r="K100">
            <v>1.2740000000000001E-4</v>
          </cell>
          <cell r="L100">
            <v>1.7108E-4</v>
          </cell>
          <cell r="M100">
            <v>1.092E-4</v>
          </cell>
          <cell r="O100">
            <v>0.20930099999999999</v>
          </cell>
          <cell r="P100">
            <v>6.3657999999999992E-2</v>
          </cell>
          <cell r="Q100">
            <v>5.0289E-2</v>
          </cell>
          <cell r="R100">
            <v>5.3336999999999996E-2</v>
          </cell>
          <cell r="S100">
            <v>4.3536999999999999E-2</v>
          </cell>
          <cell r="T100">
            <v>8.6888999999999994E-2</v>
          </cell>
          <cell r="U100">
            <v>2.8568999999999997E-2</v>
          </cell>
          <cell r="V100">
            <v>6.195E-3</v>
          </cell>
          <cell r="W100">
            <v>6.1890000000000001E-3</v>
          </cell>
          <cell r="X100">
            <v>3.6301E-2</v>
          </cell>
          <cell r="Y100">
            <v>3.5246E-2</v>
          </cell>
          <cell r="Z100">
            <v>2.6554999999999999E-2</v>
          </cell>
        </row>
        <row r="104">
          <cell r="B104">
            <v>5.3689999999999999E-4</v>
          </cell>
          <cell r="C104">
            <v>0</v>
          </cell>
          <cell r="D104">
            <v>5.6419999999999999E-5</v>
          </cell>
          <cell r="E104">
            <v>2.1293999999999998E-4</v>
          </cell>
          <cell r="F104">
            <v>4.7501999999999993E-4</v>
          </cell>
          <cell r="G104">
            <v>1.8564000000000002E-4</v>
          </cell>
          <cell r="H104">
            <v>2.0748000000000001E-4</v>
          </cell>
          <cell r="I104">
            <v>2.1476000000000001E-4</v>
          </cell>
          <cell r="J104">
            <v>0</v>
          </cell>
          <cell r="K104">
            <v>6.2062E-4</v>
          </cell>
          <cell r="L104">
            <v>5.4964E-4</v>
          </cell>
          <cell r="M104">
            <v>7.2435999999999996E-4</v>
          </cell>
          <cell r="O104">
            <v>0.222026</v>
          </cell>
          <cell r="P104">
            <v>0</v>
          </cell>
          <cell r="Q104">
            <v>9.4450000000000003E-3</v>
          </cell>
          <cell r="R104">
            <v>5.9790999999999997E-2</v>
          </cell>
          <cell r="S104">
            <v>0.14397799999999999</v>
          </cell>
          <cell r="T104">
            <v>6.3370999999999997E-2</v>
          </cell>
          <cell r="U104">
            <v>7.0687E-2</v>
          </cell>
          <cell r="V104">
            <v>9.8324999999999996E-2</v>
          </cell>
          <cell r="W104">
            <v>0</v>
          </cell>
          <cell r="X104">
            <v>0.22992799999999999</v>
          </cell>
          <cell r="Y104">
            <v>0.16970199999999999</v>
          </cell>
          <cell r="Z104">
            <v>0.25600600000000001</v>
          </cell>
        </row>
        <row r="105">
          <cell r="B105">
            <v>1.4377999999999998E-4</v>
          </cell>
          <cell r="C105">
            <v>1.0737999999999999E-4</v>
          </cell>
          <cell r="D105">
            <v>1.0192E-4</v>
          </cell>
          <cell r="E105">
            <v>8.1899999999999999E-5</v>
          </cell>
          <cell r="F105">
            <v>1.3649999999999998E-4</v>
          </cell>
          <cell r="G105">
            <v>2.7299999999999997E-4</v>
          </cell>
          <cell r="H105">
            <v>1.0009999999999999E-4</v>
          </cell>
          <cell r="I105">
            <v>1.2921999999999999E-4</v>
          </cell>
          <cell r="J105">
            <v>9.2819999999999996E-5</v>
          </cell>
          <cell r="K105">
            <v>1.2375999999999999E-4</v>
          </cell>
          <cell r="L105">
            <v>2.1657999999999999E-4</v>
          </cell>
          <cell r="M105">
            <v>8.1899999999999999E-5</v>
          </cell>
          <cell r="O105">
            <v>4.3838999999999996E-2</v>
          </cell>
          <cell r="P105">
            <v>2.9488E-2</v>
          </cell>
          <cell r="Q105">
            <v>3.3700000000000001E-2</v>
          </cell>
          <cell r="R105">
            <v>2.7080999999999997E-2</v>
          </cell>
          <cell r="S105">
            <v>4.2426999999999999E-2</v>
          </cell>
          <cell r="T105">
            <v>8.8308999999999999E-2</v>
          </cell>
          <cell r="U105">
            <v>3.184E-2</v>
          </cell>
          <cell r="V105">
            <v>3.8751000000000001E-2</v>
          </cell>
          <cell r="W105">
            <v>3.0691E-2</v>
          </cell>
          <cell r="X105">
            <v>4.1558999999999999E-2</v>
          </cell>
          <cell r="Y105">
            <v>6.8157999999999996E-2</v>
          </cell>
          <cell r="Z105">
            <v>2.7080999999999997E-2</v>
          </cell>
        </row>
        <row r="169">
          <cell r="K169">
            <v>2.548E-5</v>
          </cell>
          <cell r="X169">
            <v>7.3720000000000001E-3</v>
          </cell>
        </row>
        <row r="170">
          <cell r="B170">
            <v>1.8964399999999997E-3</v>
          </cell>
          <cell r="C170">
            <v>1.2503400000000004E-3</v>
          </cell>
          <cell r="D170">
            <v>2.8956200000000007E-3</v>
          </cell>
          <cell r="E170">
            <v>1.32496E-3</v>
          </cell>
          <cell r="F170">
            <v>1.8673199999999996E-3</v>
          </cell>
          <cell r="G170">
            <v>1.4687400000000001E-3</v>
          </cell>
          <cell r="H170">
            <v>2.3387E-3</v>
          </cell>
          <cell r="I170">
            <v>1.8891600000000002E-3</v>
          </cell>
          <cell r="J170">
            <v>1.8545800000000002E-3</v>
          </cell>
          <cell r="K170">
            <v>2.3314199999999994E-3</v>
          </cell>
          <cell r="L170">
            <v>4.0877199999999995E-3</v>
          </cell>
          <cell r="M170">
            <v>5.0960000000000007E-3</v>
          </cell>
          <cell r="O170">
            <v>0.90293199999999996</v>
          </cell>
          <cell r="P170">
            <v>0.50091200000000002</v>
          </cell>
          <cell r="Q170">
            <v>1.3253269999999999</v>
          </cell>
          <cell r="R170">
            <v>0.61490599999999995</v>
          </cell>
          <cell r="S170">
            <v>0.81964300000000001</v>
          </cell>
          <cell r="T170">
            <v>0.57121</v>
          </cell>
          <cell r="U170">
            <v>1.0097749999999999</v>
          </cell>
          <cell r="V170">
            <v>0.772401</v>
          </cell>
          <cell r="W170">
            <v>0.79543299999999995</v>
          </cell>
          <cell r="X170">
            <v>1.040092</v>
          </cell>
          <cell r="Y170">
            <v>1.8412769999999998</v>
          </cell>
          <cell r="Z170">
            <v>2.3215379999999999</v>
          </cell>
        </row>
        <row r="175">
          <cell r="B175">
            <v>3.8401999999999995E-4</v>
          </cell>
          <cell r="C175">
            <v>7.3164000000000009E-4</v>
          </cell>
          <cell r="D175">
            <v>1.8381999999999999E-3</v>
          </cell>
          <cell r="E175">
            <v>6.2062E-4</v>
          </cell>
          <cell r="F175">
            <v>7.0615999999999995E-4</v>
          </cell>
          <cell r="G175">
            <v>5.1687999999999994E-4</v>
          </cell>
          <cell r="H175">
            <v>6.8614000000000012E-4</v>
          </cell>
          <cell r="I175">
            <v>2.1730800000000004E-3</v>
          </cell>
          <cell r="J175">
            <v>2.1858199999999998E-3</v>
          </cell>
          <cell r="K175">
            <v>4.5591E-3</v>
          </cell>
          <cell r="L175">
            <v>2.7736800000000002E-3</v>
          </cell>
          <cell r="M175">
            <v>2.0984599999999999E-3</v>
          </cell>
          <cell r="O175">
            <v>0.160081</v>
          </cell>
          <cell r="P175">
            <v>0.23960799999999999</v>
          </cell>
          <cell r="Q175">
            <v>0.64919899999999997</v>
          </cell>
          <cell r="R175">
            <v>0.25309300000000001</v>
          </cell>
          <cell r="S175">
            <v>0.207456</v>
          </cell>
          <cell r="T175">
            <v>0.199297</v>
          </cell>
          <cell r="U175">
            <v>0.20038</v>
          </cell>
          <cell r="V175">
            <v>0.72673100000000002</v>
          </cell>
          <cell r="W175">
            <v>0.69168200000000002</v>
          </cell>
          <cell r="X175">
            <v>1.3722509999999999</v>
          </cell>
          <cell r="Y175">
            <v>0.93277199999999993</v>
          </cell>
          <cell r="Z175">
            <v>0.663466</v>
          </cell>
        </row>
        <row r="177">
          <cell r="B177">
            <v>1.456E-5</v>
          </cell>
          <cell r="E177">
            <v>0</v>
          </cell>
          <cell r="F177">
            <v>0</v>
          </cell>
          <cell r="G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1.7896666666666666E-6</v>
          </cell>
          <cell r="M177">
            <v>0</v>
          </cell>
          <cell r="O177">
            <v>4.1380000000000002E-3</v>
          </cell>
          <cell r="R177">
            <v>0</v>
          </cell>
          <cell r="S177">
            <v>0</v>
          </cell>
          <cell r="T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5.8999999999999992E-4</v>
          </cell>
          <cell r="Z177">
            <v>0</v>
          </cell>
        </row>
        <row r="181">
          <cell r="B181">
            <v>1.7926999999999999E-3</v>
          </cell>
          <cell r="C181">
            <v>2.0438600000000002E-3</v>
          </cell>
          <cell r="D181">
            <v>5.9332000000000005E-4</v>
          </cell>
          <cell r="E181">
            <v>1.0665199999999998E-3</v>
          </cell>
          <cell r="F181">
            <v>9.9007999999999995E-4</v>
          </cell>
          <cell r="G181">
            <v>1.9687394999999995E-3</v>
          </cell>
          <cell r="H181">
            <v>3.2559800000000003E-3</v>
          </cell>
          <cell r="I181">
            <v>3.5999599999999997E-3</v>
          </cell>
          <cell r="J181">
            <v>5.0268400000000003E-3</v>
          </cell>
          <cell r="K181">
            <v>2.4472357000000005E-3</v>
          </cell>
          <cell r="L181">
            <v>4.4644600000000008E-3</v>
          </cell>
          <cell r="M181">
            <v>4.7104360333333328E-3</v>
          </cell>
          <cell r="O181">
            <v>0.64312099999999994</v>
          </cell>
          <cell r="P181">
            <v>0.80790600000000001</v>
          </cell>
          <cell r="Q181">
            <v>0.34408699999999998</v>
          </cell>
          <cell r="R181">
            <v>0.74412800000000001</v>
          </cell>
          <cell r="S181">
            <v>0.50618299999999994</v>
          </cell>
          <cell r="T181">
            <v>0.99877199999999999</v>
          </cell>
          <cell r="U181">
            <v>1.3302669999999999</v>
          </cell>
          <cell r="V181">
            <v>1.374824</v>
          </cell>
          <cell r="W181">
            <v>2.0963319999999999</v>
          </cell>
          <cell r="X181">
            <v>1.0475829999999999</v>
          </cell>
          <cell r="Y181">
            <v>1.707217</v>
          </cell>
          <cell r="Z181">
            <v>2.2160159999999998</v>
          </cell>
        </row>
        <row r="185">
          <cell r="B185">
            <v>0</v>
          </cell>
          <cell r="C185">
            <v>1.8199999999999999E-5</v>
          </cell>
          <cell r="D185">
            <v>0</v>
          </cell>
          <cell r="G185">
            <v>1.0374000000000001E-4</v>
          </cell>
          <cell r="H185">
            <v>1.274E-5</v>
          </cell>
          <cell r="I185">
            <v>0</v>
          </cell>
          <cell r="L185">
            <v>9.3578333333333338E-5</v>
          </cell>
          <cell r="M185">
            <v>8.735999999999999E-5</v>
          </cell>
          <cell r="O185">
            <v>0</v>
          </cell>
          <cell r="P185">
            <v>2.0367E-2</v>
          </cell>
          <cell r="Q185">
            <v>0</v>
          </cell>
          <cell r="T185">
            <v>3.8238999999999995E-2</v>
          </cell>
          <cell r="U185">
            <v>1.1365E-2</v>
          </cell>
          <cell r="V185">
            <v>0</v>
          </cell>
          <cell r="Y185">
            <v>1.7314E-2</v>
          </cell>
          <cell r="Z185">
            <v>1.5935999999999999E-2</v>
          </cell>
        </row>
        <row r="186">
          <cell r="B186">
            <v>6.7340000000000002E-5</v>
          </cell>
          <cell r="C186">
            <v>2.9702399999999999E-3</v>
          </cell>
          <cell r="D186">
            <v>7.5529999999999998E-4</v>
          </cell>
          <cell r="E186">
            <v>0</v>
          </cell>
          <cell r="F186">
            <v>1.5215199999999999E-3</v>
          </cell>
          <cell r="G186">
            <v>1.0355799999999999E-3</v>
          </cell>
          <cell r="H186">
            <v>2.6390000000000003E-3</v>
          </cell>
          <cell r="I186">
            <v>3.2577999999999996E-4</v>
          </cell>
          <cell r="J186">
            <v>7.8314600000000002E-3</v>
          </cell>
          <cell r="K186">
            <v>2.1858200000000002E-3</v>
          </cell>
          <cell r="L186">
            <v>7.9097199999999979E-5</v>
          </cell>
          <cell r="M186">
            <v>1.69988E-3</v>
          </cell>
          <cell r="O186">
            <v>1.5448E-2</v>
          </cell>
          <cell r="P186">
            <v>0.694577</v>
          </cell>
          <cell r="Q186">
            <v>0.150364</v>
          </cell>
          <cell r="R186">
            <v>0</v>
          </cell>
          <cell r="S186">
            <v>0.41486200000000001</v>
          </cell>
          <cell r="T186">
            <v>0.24167799999999998</v>
          </cell>
          <cell r="U186">
            <v>0.61074399999999995</v>
          </cell>
          <cell r="V186">
            <v>8.7496999999999991E-2</v>
          </cell>
          <cell r="W186">
            <v>1.5401479999999999</v>
          </cell>
          <cell r="X186">
            <v>0.42037599999999997</v>
          </cell>
          <cell r="Y186">
            <v>2.0482E-2</v>
          </cell>
          <cell r="Z186">
            <v>0.36902699999999999</v>
          </cell>
        </row>
        <row r="188">
          <cell r="D188">
            <v>0</v>
          </cell>
          <cell r="Q188">
            <v>0</v>
          </cell>
        </row>
        <row r="191">
          <cell r="B191">
            <v>0</v>
          </cell>
          <cell r="C191">
            <v>0</v>
          </cell>
          <cell r="D191">
            <v>0</v>
          </cell>
          <cell r="E191">
            <v>1.4074666666666667E-6</v>
          </cell>
          <cell r="F191">
            <v>0</v>
          </cell>
          <cell r="G191">
            <v>0</v>
          </cell>
          <cell r="I191">
            <v>0</v>
          </cell>
          <cell r="J191">
            <v>0</v>
          </cell>
          <cell r="K191">
            <v>7.2799999999999998E-6</v>
          </cell>
          <cell r="L191">
            <v>0</v>
          </cell>
          <cell r="M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4.64E-4</v>
          </cell>
          <cell r="S191">
            <v>0</v>
          </cell>
          <cell r="T191">
            <v>0</v>
          </cell>
          <cell r="V191">
            <v>0</v>
          </cell>
          <cell r="W191">
            <v>0</v>
          </cell>
          <cell r="X191">
            <v>7.8259999999999996E-3</v>
          </cell>
          <cell r="Y191">
            <v>0</v>
          </cell>
          <cell r="Z191">
            <v>0</v>
          </cell>
        </row>
        <row r="193"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6.3700000000000003E-5</v>
          </cell>
          <cell r="H193">
            <v>0</v>
          </cell>
          <cell r="I193">
            <v>0</v>
          </cell>
          <cell r="J193">
            <v>0</v>
          </cell>
          <cell r="K193">
            <v>2.73E-5</v>
          </cell>
          <cell r="L193">
            <v>0</v>
          </cell>
          <cell r="M193">
            <v>9.4640000000000002E-5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2.4419E-2</v>
          </cell>
          <cell r="U193">
            <v>0</v>
          </cell>
          <cell r="V193">
            <v>0</v>
          </cell>
          <cell r="W193">
            <v>0</v>
          </cell>
          <cell r="X193">
            <v>5.914E-3</v>
          </cell>
          <cell r="Y193">
            <v>0</v>
          </cell>
          <cell r="Z193">
            <v>4.4850999999999995E-2</v>
          </cell>
        </row>
        <row r="194">
          <cell r="B194">
            <v>2.5843999999999997E-4</v>
          </cell>
          <cell r="C194">
            <v>0</v>
          </cell>
          <cell r="D194">
            <v>6.9159999999999995E-5</v>
          </cell>
          <cell r="E194">
            <v>1.3649999999999998E-4</v>
          </cell>
          <cell r="F194">
            <v>2.5480000000000001E-4</v>
          </cell>
          <cell r="G194">
            <v>2.5297999999999998E-4</v>
          </cell>
          <cell r="H194">
            <v>4.8047999999999998E-4</v>
          </cell>
          <cell r="I194">
            <v>1.0737999999999999E-4</v>
          </cell>
          <cell r="J194">
            <v>3.1485999999999998E-4</v>
          </cell>
          <cell r="K194">
            <v>3.5125999999999999E-4</v>
          </cell>
          <cell r="L194">
            <v>3.9312E-4</v>
          </cell>
          <cell r="M194">
            <v>2.1293999999999998E-4</v>
          </cell>
          <cell r="O194">
            <v>7.8699999999999992E-2</v>
          </cell>
          <cell r="P194">
            <v>0</v>
          </cell>
          <cell r="Q194">
            <v>1.5276999999999999E-2</v>
          </cell>
          <cell r="R194">
            <v>4.4093E-2</v>
          </cell>
          <cell r="S194">
            <v>8.6503999999999998E-2</v>
          </cell>
          <cell r="T194">
            <v>8.448E-2</v>
          </cell>
          <cell r="U194">
            <v>0.17319899999999999</v>
          </cell>
          <cell r="V194">
            <v>3.1371999999999997E-2</v>
          </cell>
          <cell r="W194">
            <v>0.115352</v>
          </cell>
          <cell r="X194">
            <v>0.121554</v>
          </cell>
          <cell r="Y194">
            <v>0.14082699999999998</v>
          </cell>
          <cell r="Z194">
            <v>8.4404999999999994E-2</v>
          </cell>
        </row>
        <row r="195">
          <cell r="B195">
            <v>3.3305999999999999E-4</v>
          </cell>
          <cell r="C195">
            <v>3.8219999999999997E-4</v>
          </cell>
          <cell r="D195">
            <v>4.5135999999999993E-4</v>
          </cell>
          <cell r="E195">
            <v>4.5681999999999998E-4</v>
          </cell>
          <cell r="F195">
            <v>8.4265999999999996E-4</v>
          </cell>
          <cell r="G195">
            <v>8.4084000000000003E-4</v>
          </cell>
          <cell r="H195">
            <v>3.7856000000000001E-4</v>
          </cell>
          <cell r="I195">
            <v>9.3548000000000025E-4</v>
          </cell>
          <cell r="J195">
            <v>2.1839999999999997E-3</v>
          </cell>
          <cell r="K195">
            <v>9.5914000000000004E-4</v>
          </cell>
          <cell r="L195">
            <v>1.0592399999999999E-3</v>
          </cell>
          <cell r="M195">
            <v>2.2331399999999998E-3</v>
          </cell>
          <cell r="O195">
            <v>9.7297999999999996E-2</v>
          </cell>
          <cell r="P195">
            <v>0.15579199999999999</v>
          </cell>
          <cell r="Q195">
            <v>0.14829000000000001</v>
          </cell>
          <cell r="R195">
            <v>0.102549</v>
          </cell>
          <cell r="S195">
            <v>0.29622999999999999</v>
          </cell>
          <cell r="T195">
            <v>0.33832799999999996</v>
          </cell>
          <cell r="U195">
            <v>0.107057</v>
          </cell>
          <cell r="V195">
            <v>0.42702799999999996</v>
          </cell>
          <cell r="W195">
            <v>0.72239699999999996</v>
          </cell>
          <cell r="X195">
            <v>0.432425</v>
          </cell>
          <cell r="Y195">
            <v>0.44397799999999998</v>
          </cell>
          <cell r="Z195">
            <v>0.79833799999999999</v>
          </cell>
        </row>
        <row r="196">
          <cell r="B196">
            <v>6.2262199999999993E-3</v>
          </cell>
          <cell r="C196">
            <v>8.4138600000000004E-3</v>
          </cell>
          <cell r="D196">
            <v>8.9180000000000006E-3</v>
          </cell>
          <cell r="E196">
            <v>9.0599600000000006E-3</v>
          </cell>
          <cell r="F196">
            <v>1.2232219999999997E-2</v>
          </cell>
          <cell r="G196">
            <v>9.3911999999999989E-3</v>
          </cell>
          <cell r="H196">
            <v>7.2344999999999987E-3</v>
          </cell>
          <cell r="I196">
            <v>9.5659200000000003E-3</v>
          </cell>
          <cell r="J196">
            <v>1.09928E-2</v>
          </cell>
          <cell r="K196">
            <v>1.2812800000000003E-2</v>
          </cell>
          <cell r="L196">
            <v>1.37865E-2</v>
          </cell>
          <cell r="M196">
            <v>1.6962399999999999E-2</v>
          </cell>
          <cell r="O196">
            <v>2.9123579999999998</v>
          </cell>
          <cell r="P196">
            <v>3.5615229999999998</v>
          </cell>
          <cell r="Q196">
            <v>3.6745209999999999</v>
          </cell>
          <cell r="R196">
            <v>3.8711469999999997</v>
          </cell>
          <cell r="S196">
            <v>5.2465289999999998</v>
          </cell>
          <cell r="T196">
            <v>3.9951659999999998</v>
          </cell>
          <cell r="U196">
            <v>3.065353</v>
          </cell>
          <cell r="V196">
            <v>4.4345689999999998</v>
          </cell>
          <cell r="W196">
            <v>4.7166119999999996</v>
          </cell>
          <cell r="X196">
            <v>5.9031649999999996</v>
          </cell>
          <cell r="Y196">
            <v>6.2022259999999996</v>
          </cell>
          <cell r="Z196">
            <v>7.5459829999999997</v>
          </cell>
        </row>
        <row r="202">
          <cell r="I202">
            <v>0</v>
          </cell>
          <cell r="J202">
            <v>0</v>
          </cell>
          <cell r="V202">
            <v>0</v>
          </cell>
          <cell r="W202">
            <v>0</v>
          </cell>
        </row>
        <row r="203">
          <cell r="B203">
            <v>0</v>
          </cell>
          <cell r="C203">
            <v>4.1859999999999996E-5</v>
          </cell>
          <cell r="D203">
            <v>2.3659999999999998E-4</v>
          </cell>
          <cell r="E203">
            <v>2.7846000000000001E-4</v>
          </cell>
          <cell r="F203">
            <v>1.4560000000000002E-4</v>
          </cell>
          <cell r="G203">
            <v>6.9159999999999995E-5</v>
          </cell>
          <cell r="H203">
            <v>4.9503999999999998E-4</v>
          </cell>
          <cell r="I203">
            <v>6.7157999999999996E-4</v>
          </cell>
          <cell r="J203">
            <v>5.7329999999999989E-4</v>
          </cell>
          <cell r="K203">
            <v>2.4751999999999999E-4</v>
          </cell>
          <cell r="L203">
            <v>5.1337953333333334E-4</v>
          </cell>
          <cell r="M203">
            <v>5.8421999999999999E-4</v>
          </cell>
          <cell r="O203">
            <v>0</v>
          </cell>
          <cell r="P203">
            <v>1.3908E-2</v>
          </cell>
          <cell r="Q203">
            <v>5.0141999999999999E-2</v>
          </cell>
          <cell r="R203">
            <v>6.4746999999999999E-2</v>
          </cell>
          <cell r="S203">
            <v>2.8317999999999999E-2</v>
          </cell>
          <cell r="T203">
            <v>1.2973E-2</v>
          </cell>
          <cell r="U203">
            <v>9.8348999999999992E-2</v>
          </cell>
          <cell r="V203">
            <v>0.13453899999999999</v>
          </cell>
          <cell r="W203">
            <v>0.13011599999999998</v>
          </cell>
          <cell r="X203">
            <v>5.3710000000000001E-2</v>
          </cell>
          <cell r="Y203">
            <v>0.108692</v>
          </cell>
          <cell r="Z203">
            <v>0.13999</v>
          </cell>
        </row>
        <row r="220">
          <cell r="B220">
            <v>0</v>
          </cell>
          <cell r="C220">
            <v>6.5519999999999996E-5</v>
          </cell>
          <cell r="D220">
            <v>0</v>
          </cell>
          <cell r="G220">
            <v>0</v>
          </cell>
          <cell r="H220">
            <v>3.6399999999999997E-5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O220">
            <v>0</v>
          </cell>
          <cell r="P220">
            <v>1.3481E-2</v>
          </cell>
          <cell r="Q220">
            <v>0</v>
          </cell>
          <cell r="T220">
            <v>0</v>
          </cell>
          <cell r="U220">
            <v>9.304999999999999E-3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</row>
        <row r="228">
          <cell r="B228">
            <v>1.0010000000000001E-4</v>
          </cell>
          <cell r="C228">
            <v>1.5488199999999998E-3</v>
          </cell>
          <cell r="D228">
            <v>8.2810000000000002E-4</v>
          </cell>
          <cell r="E228">
            <v>4.5135999999999999E-4</v>
          </cell>
          <cell r="F228">
            <v>9.5186000000000001E-4</v>
          </cell>
          <cell r="G228">
            <v>1.5815800000000002E-3</v>
          </cell>
          <cell r="H228">
            <v>8.9726000000000009E-4</v>
          </cell>
          <cell r="I228">
            <v>7.0979999999999991E-4</v>
          </cell>
          <cell r="J228">
            <v>7.2435999999999985E-4</v>
          </cell>
          <cell r="K228">
            <v>9.0163406666666666E-4</v>
          </cell>
          <cell r="L228">
            <v>1.2922000000000003E-3</v>
          </cell>
          <cell r="M228">
            <v>1.7271799999999998E-3</v>
          </cell>
          <cell r="O228">
            <v>2.6513999999999999E-2</v>
          </cell>
          <cell r="P228">
            <v>1.0182819999999999</v>
          </cell>
          <cell r="Q228">
            <v>0.46849099999999999</v>
          </cell>
          <cell r="R228">
            <v>0.11520899999999999</v>
          </cell>
          <cell r="S228">
            <v>0.53955199999999992</v>
          </cell>
          <cell r="T228">
            <v>0.62837399999999999</v>
          </cell>
          <cell r="U228">
            <v>0.26535900000000001</v>
          </cell>
          <cell r="V228">
            <v>0.36892900000000001</v>
          </cell>
          <cell r="W228">
            <v>0.33365</v>
          </cell>
          <cell r="X228">
            <v>0.29894100000000001</v>
          </cell>
          <cell r="Y228">
            <v>0.709395</v>
          </cell>
          <cell r="Z228">
            <v>0.78908699999999998</v>
          </cell>
        </row>
        <row r="230">
          <cell r="B230">
            <v>0</v>
          </cell>
          <cell r="C230">
            <v>0</v>
          </cell>
          <cell r="D230">
            <v>0</v>
          </cell>
          <cell r="E230">
            <v>6.0059999999999998E-5</v>
          </cell>
          <cell r="F230">
            <v>2.4933999999999997E-4</v>
          </cell>
          <cell r="G230">
            <v>0</v>
          </cell>
          <cell r="H230">
            <v>2.6207999999999998E-4</v>
          </cell>
          <cell r="I230">
            <v>6.3700000000000003E-5</v>
          </cell>
          <cell r="J230">
            <v>0</v>
          </cell>
          <cell r="K230">
            <v>2.0201999999999999E-4</v>
          </cell>
          <cell r="L230">
            <v>3.6217999999999998E-4</v>
          </cell>
          <cell r="M230">
            <v>6.3700000000000003E-5</v>
          </cell>
          <cell r="O230">
            <v>0</v>
          </cell>
          <cell r="P230">
            <v>0</v>
          </cell>
          <cell r="Q230">
            <v>0</v>
          </cell>
          <cell r="R230">
            <v>1.856E-2</v>
          </cell>
          <cell r="S230">
            <v>7.1487999999999996E-2</v>
          </cell>
          <cell r="T230">
            <v>0</v>
          </cell>
          <cell r="U230">
            <v>7.5888999999999998E-2</v>
          </cell>
          <cell r="V230">
            <v>2.2282E-2</v>
          </cell>
          <cell r="W230">
            <v>0</v>
          </cell>
          <cell r="X230">
            <v>5.8143999999999994E-2</v>
          </cell>
          <cell r="Y230">
            <v>0.10337099999999999</v>
          </cell>
          <cell r="Z230">
            <v>7.5281000000000001E-2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1">
          <cell r="B1">
            <v>0.77299699999999993</v>
          </cell>
        </row>
      </sheetData>
      <sheetData sheetId="29">
        <row r="1">
          <cell r="B1">
            <v>0.43475600349999988</v>
          </cell>
        </row>
      </sheetData>
      <sheetData sheetId="30"/>
      <sheetData sheetId="31">
        <row r="1">
          <cell r="B1">
            <v>0.49746651166666667</v>
          </cell>
        </row>
      </sheetData>
      <sheetData sheetId="32">
        <row r="1">
          <cell r="B1">
            <v>0.25640994773333337</v>
          </cell>
          <cell r="C1">
            <v>0.32843733346666659</v>
          </cell>
          <cell r="D1">
            <v>0.41663345360000004</v>
          </cell>
          <cell r="E1">
            <v>0.48429692219999998</v>
          </cell>
          <cell r="F1">
            <v>0.51087737913333331</v>
          </cell>
          <cell r="G1">
            <v>0.55490431966666676</v>
          </cell>
          <cell r="H1">
            <v>0.60555114619999983</v>
          </cell>
          <cell r="I1">
            <v>0.58085209303333341</v>
          </cell>
          <cell r="J1">
            <v>0.69063462953333321</v>
          </cell>
          <cell r="K1">
            <v>0.58893118223333329</v>
          </cell>
          <cell r="L1">
            <v>0.64214824916666691</v>
          </cell>
          <cell r="M1">
            <v>0.77219834813333366</v>
          </cell>
          <cell r="O1">
            <v>52.983797999999979</v>
          </cell>
          <cell r="P1">
            <v>62.034619000000006</v>
          </cell>
          <cell r="Q1">
            <v>75.871605000000002</v>
          </cell>
          <cell r="R1">
            <v>85.599298999999945</v>
          </cell>
          <cell r="S1">
            <v>92.984692999999993</v>
          </cell>
          <cell r="T1">
            <v>100.557008</v>
          </cell>
          <cell r="U1">
            <v>108.48586899999999</v>
          </cell>
          <cell r="V1">
            <v>108.68082200000001</v>
          </cell>
          <cell r="W1">
            <v>133.34096500000001</v>
          </cell>
          <cell r="X1">
            <v>116.23062800000001</v>
          </cell>
          <cell r="Y1">
            <v>129.09346500000001</v>
          </cell>
          <cell r="Z1">
            <v>151.79111399999996</v>
          </cell>
        </row>
        <row r="172">
          <cell r="B172">
            <v>9.2728999999999989E-3</v>
          </cell>
          <cell r="C172">
            <v>5.7020599999999992E-3</v>
          </cell>
          <cell r="D172">
            <v>4.9485799999999993E-3</v>
          </cell>
          <cell r="E172">
            <v>1.2189719966666667E-2</v>
          </cell>
          <cell r="F172">
            <v>1.7124379999999998E-2</v>
          </cell>
          <cell r="G172">
            <v>1.6441880000000002E-2</v>
          </cell>
          <cell r="H172">
            <v>1.8183620000000001E-2</v>
          </cell>
          <cell r="I172">
            <v>1.7708599999999998E-2</v>
          </cell>
          <cell r="J172">
            <v>1.7116108099999999E-2</v>
          </cell>
          <cell r="K172">
            <v>1.7848739999999995E-2</v>
          </cell>
          <cell r="L172">
            <v>1.9992563500000012E-2</v>
          </cell>
          <cell r="M172">
            <v>2.1405019999999997E-2</v>
          </cell>
          <cell r="O172">
            <v>4.2350699999999994</v>
          </cell>
          <cell r="P172">
            <v>2.6105899999999997</v>
          </cell>
          <cell r="Q172">
            <v>2.4325479999999997</v>
          </cell>
          <cell r="R172">
            <v>4.8263289999999994</v>
          </cell>
          <cell r="S172">
            <v>6.2993559999999995</v>
          </cell>
          <cell r="T172">
            <v>6.1805779999999997</v>
          </cell>
          <cell r="U172">
            <v>6.7516419999999995</v>
          </cell>
          <cell r="V172">
            <v>6.2287080000000001</v>
          </cell>
          <cell r="W172">
            <v>5.8615539999999999</v>
          </cell>
          <cell r="X172">
            <v>6.9048259999999999</v>
          </cell>
          <cell r="Y172">
            <v>7.9097649999999993</v>
          </cell>
          <cell r="Z172">
            <v>8.1626180000000002</v>
          </cell>
        </row>
      </sheetData>
      <sheetData sheetId="33"/>
      <sheetData sheetId="34"/>
      <sheetData sheetId="35"/>
      <sheetData sheetId="36"/>
      <sheetData sheetId="37">
        <row r="1">
          <cell r="B1">
            <v>3.6279999999999997E-3</v>
          </cell>
        </row>
      </sheetData>
      <sheetData sheetId="38"/>
      <sheetData sheetId="39"/>
      <sheetData sheetId="40">
        <row r="1">
          <cell r="B1">
            <v>1.5749248666666665E-3</v>
          </cell>
        </row>
      </sheetData>
      <sheetData sheetId="41"/>
      <sheetData sheetId="42"/>
      <sheetData sheetId="43"/>
      <sheetData sheetId="44"/>
      <sheetData sheetId="4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opical4403"/>
      <sheetName val="Tropical4407"/>
      <sheetName val="Tropical4408"/>
      <sheetName val="Tropical4409"/>
      <sheetName val="Tropical4412"/>
      <sheetName val="Charts"/>
      <sheetName val="Suppliers"/>
      <sheetName val="Products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0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B1">
            <v>2.6086339999999999</v>
          </cell>
        </row>
      </sheetData>
      <sheetData sheetId="10"/>
      <sheetData sheetId="11"/>
      <sheetData sheetId="12"/>
      <sheetData sheetId="13">
        <row r="9">
          <cell r="B9">
            <v>1.3741000000000003E-2</v>
          </cell>
          <cell r="C9">
            <v>8.9307399999999995E-3</v>
          </cell>
          <cell r="D9">
            <v>2.1070140000000001E-2</v>
          </cell>
          <cell r="E9">
            <v>3.5591920000000006E-2</v>
          </cell>
          <cell r="F9">
            <v>2.51615E-2</v>
          </cell>
          <cell r="G9">
            <v>1.7250233E-2</v>
          </cell>
          <cell r="H9">
            <v>1.5379000000000004E-2</v>
          </cell>
          <cell r="I9">
            <v>1.110382E-2</v>
          </cell>
          <cell r="J9">
            <v>9.1728000000000001E-3</v>
          </cell>
          <cell r="K9">
            <v>7.1034599999999998E-3</v>
          </cell>
          <cell r="L9">
            <v>9.9772400000000035E-3</v>
          </cell>
          <cell r="M9">
            <v>9.5659200000000003E-3</v>
          </cell>
          <cell r="O9">
            <v>3.303658</v>
          </cell>
          <cell r="P9">
            <v>2.3182619999999998</v>
          </cell>
          <cell r="Q9">
            <v>5.6192440000000001</v>
          </cell>
          <cell r="R9">
            <v>9.9029569999999989</v>
          </cell>
          <cell r="S9">
            <v>7.7594969999999996</v>
          </cell>
          <cell r="T9">
            <v>4.3902849999999995</v>
          </cell>
          <cell r="U9">
            <v>4.5222359999999995</v>
          </cell>
          <cell r="V9">
            <v>3.3605269999999998</v>
          </cell>
          <cell r="W9">
            <v>2.9763649999999999</v>
          </cell>
          <cell r="X9">
            <v>2.302352</v>
          </cell>
          <cell r="Y9">
            <v>3.8143539999999998</v>
          </cell>
          <cell r="Z9">
            <v>2.347029</v>
          </cell>
        </row>
        <row r="10">
          <cell r="B10">
            <v>3.8019799999999999E-3</v>
          </cell>
          <cell r="C10">
            <v>3.2832799999999995E-3</v>
          </cell>
          <cell r="D10">
            <v>3.37974E-3</v>
          </cell>
          <cell r="E10">
            <v>5.7148000000000008E-3</v>
          </cell>
          <cell r="F10">
            <v>4.0567800000000003E-3</v>
          </cell>
          <cell r="G10">
            <v>3.7710400000000002E-3</v>
          </cell>
          <cell r="H10">
            <v>3.7218999999999998E-3</v>
          </cell>
          <cell r="I10">
            <v>2.7682200000000001E-3</v>
          </cell>
          <cell r="J10">
            <v>4.8976199999999984E-3</v>
          </cell>
          <cell r="K10">
            <v>3.8147199999999997E-3</v>
          </cell>
          <cell r="L10">
            <v>2.6335400000000002E-3</v>
          </cell>
          <cell r="M10">
            <v>2.6098800000000002E-3</v>
          </cell>
          <cell r="O10">
            <v>0.57774799999999993</v>
          </cell>
          <cell r="P10">
            <v>0.51637699999999997</v>
          </cell>
          <cell r="Q10">
            <v>0.83965800000000002</v>
          </cell>
          <cell r="R10">
            <v>1.340511</v>
          </cell>
          <cell r="S10">
            <v>0.68274599999999996</v>
          </cell>
          <cell r="T10">
            <v>0.73136999999999996</v>
          </cell>
          <cell r="U10">
            <v>0.68483399999999994</v>
          </cell>
          <cell r="V10">
            <v>0.93785399999999997</v>
          </cell>
          <cell r="W10">
            <v>1.7717269999999998</v>
          </cell>
          <cell r="X10">
            <v>0.91492099999999998</v>
          </cell>
          <cell r="Y10">
            <v>0.87556800000000001</v>
          </cell>
          <cell r="Z10">
            <v>1.3603999999999998</v>
          </cell>
        </row>
        <row r="15">
          <cell r="B15">
            <v>4.8987153366666675E-2</v>
          </cell>
          <cell r="C15">
            <v>3.3358779999999998E-2</v>
          </cell>
          <cell r="D15">
            <v>5.210113999999999E-2</v>
          </cell>
          <cell r="E15">
            <v>5.3423096999999975E-2</v>
          </cell>
          <cell r="F15">
            <v>6.263893999999999E-2</v>
          </cell>
          <cell r="G15">
            <v>4.9227763433333335E-2</v>
          </cell>
          <cell r="H15">
            <v>6.7531100000000011E-2</v>
          </cell>
          <cell r="I15">
            <v>7.9628639999999987E-2</v>
          </cell>
          <cell r="J15">
            <v>6.6812200000000002E-2</v>
          </cell>
          <cell r="K15">
            <v>4.6401864599999974E-2</v>
          </cell>
          <cell r="L15">
            <v>8.7634819999999961E-2</v>
          </cell>
          <cell r="M15">
            <v>9.3757300000000016E-2</v>
          </cell>
          <cell r="O15">
            <v>7.952178</v>
          </cell>
          <cell r="P15">
            <v>5.8411379999999999</v>
          </cell>
          <cell r="Q15">
            <v>9.0380719999999997</v>
          </cell>
          <cell r="R15">
            <v>10.06039</v>
          </cell>
          <cell r="S15">
            <v>10.894192</v>
          </cell>
          <cell r="T15">
            <v>9.4256669999999989</v>
          </cell>
          <cell r="U15">
            <v>11.377122</v>
          </cell>
          <cell r="V15">
            <v>12.447827</v>
          </cell>
          <cell r="W15">
            <v>11.064936999999999</v>
          </cell>
          <cell r="X15">
            <v>7.5874159999999993</v>
          </cell>
          <cell r="Y15">
            <v>13.971886</v>
          </cell>
          <cell r="Z15">
            <v>15.155600999999999</v>
          </cell>
        </row>
        <row r="22">
          <cell r="B22">
            <v>1.0763480000000001E-2</v>
          </cell>
          <cell r="C22">
            <v>9.5422600000000021E-3</v>
          </cell>
          <cell r="D22">
            <v>9.4039399999999995E-3</v>
          </cell>
          <cell r="E22">
            <v>1.0261160000000002E-2</v>
          </cell>
          <cell r="F22">
            <v>1.103648E-2</v>
          </cell>
          <cell r="G22">
            <v>9.4949400000000003E-3</v>
          </cell>
          <cell r="H22">
            <v>5.0213800000000006E-3</v>
          </cell>
          <cell r="I22">
            <v>5.4618199999999992E-3</v>
          </cell>
          <cell r="J22">
            <v>4.4353399999999994E-3</v>
          </cell>
          <cell r="K22">
            <v>2.7664000000000005E-3</v>
          </cell>
          <cell r="L22">
            <v>5.4509000000000016E-3</v>
          </cell>
          <cell r="M22">
            <v>3.9494000000000005E-3</v>
          </cell>
          <cell r="O22">
            <v>2.126023</v>
          </cell>
          <cell r="P22">
            <v>2.1749389999999997</v>
          </cell>
          <cell r="Q22">
            <v>2.1950949999999998</v>
          </cell>
          <cell r="R22">
            <v>1.769223</v>
          </cell>
          <cell r="S22">
            <v>1.935986</v>
          </cell>
          <cell r="T22">
            <v>3.4441899999999999</v>
          </cell>
          <cell r="U22">
            <v>2.0252840000000001</v>
          </cell>
          <cell r="V22">
            <v>3.3919969999999999</v>
          </cell>
          <cell r="W22">
            <v>1.9468829999999999</v>
          </cell>
          <cell r="X22">
            <v>1.6922549999999998</v>
          </cell>
          <cell r="Y22">
            <v>3.9034499999999999</v>
          </cell>
          <cell r="Z22">
            <v>2.4371769999999997</v>
          </cell>
        </row>
        <row r="25">
          <cell r="B25">
            <v>4.2167579999999982E-2</v>
          </cell>
          <cell r="C25">
            <v>1.7251779999999998E-2</v>
          </cell>
          <cell r="D25">
            <v>3.6884120000000006E-2</v>
          </cell>
          <cell r="E25">
            <v>4.3722175466666666E-2</v>
          </cell>
          <cell r="F25">
            <v>4.1738060000000007E-2</v>
          </cell>
          <cell r="G25">
            <v>5.0230180000000006E-2</v>
          </cell>
          <cell r="H25">
            <v>3.6833160000000011E-2</v>
          </cell>
          <cell r="I25">
            <v>3.2255859999999997E-2</v>
          </cell>
          <cell r="J25">
            <v>4.5230181966666679E-2</v>
          </cell>
          <cell r="K25">
            <v>2.5520040000000008E-2</v>
          </cell>
          <cell r="L25">
            <v>2.685029316666666E-2</v>
          </cell>
          <cell r="M25">
            <v>4.2389620000000003E-2</v>
          </cell>
          <cell r="O25">
            <v>7.3242929999999999</v>
          </cell>
          <cell r="P25">
            <v>3.265911</v>
          </cell>
          <cell r="Q25">
            <v>7.2394849999999993</v>
          </cell>
          <cell r="R25">
            <v>8.3731359999999988</v>
          </cell>
          <cell r="S25">
            <v>8.011118999999999</v>
          </cell>
          <cell r="T25">
            <v>9.662293</v>
          </cell>
          <cell r="U25">
            <v>7.708405</v>
          </cell>
          <cell r="V25">
            <v>6.7010329999999998</v>
          </cell>
          <cell r="W25">
            <v>10.727912999999999</v>
          </cell>
          <cell r="X25">
            <v>5.0193539999999999</v>
          </cell>
          <cell r="Y25">
            <v>5.3031379999999997</v>
          </cell>
          <cell r="Z25">
            <v>8.2506019999999989</v>
          </cell>
        </row>
        <row r="32">
          <cell r="B32">
            <v>5.5327999999999981E-2</v>
          </cell>
          <cell r="C32">
            <v>6.1603360000000003E-2</v>
          </cell>
          <cell r="D32">
            <v>9.1990079999999988E-2</v>
          </cell>
          <cell r="E32">
            <v>7.278179999999998E-2</v>
          </cell>
          <cell r="F32">
            <v>8.2322240000000019E-2</v>
          </cell>
          <cell r="G32">
            <v>7.5812100000000007E-2</v>
          </cell>
          <cell r="H32">
            <v>8.8532079999999999E-2</v>
          </cell>
          <cell r="I32">
            <v>9.2852759999999993E-2</v>
          </cell>
          <cell r="J32">
            <v>9.3942940000000003E-2</v>
          </cell>
          <cell r="K32">
            <v>8.5128679999999998E-2</v>
          </cell>
          <cell r="L32">
            <v>9.7466459999999963E-2</v>
          </cell>
          <cell r="M32">
            <v>9.406305999999999E-2</v>
          </cell>
          <cell r="O32">
            <v>2.9695320000000001</v>
          </cell>
          <cell r="P32">
            <v>3.2907500000000001</v>
          </cell>
          <cell r="Q32">
            <v>4.9694289999999999</v>
          </cell>
          <cell r="R32">
            <v>3.9118049999999998</v>
          </cell>
          <cell r="S32">
            <v>4.5932370000000002</v>
          </cell>
          <cell r="T32">
            <v>4.2097660000000001</v>
          </cell>
          <cell r="U32">
            <v>4.7414019999999999</v>
          </cell>
          <cell r="V32">
            <v>5.0045769999999994</v>
          </cell>
          <cell r="W32">
            <v>4.986783</v>
          </cell>
          <cell r="X32">
            <v>5.2745759999999997</v>
          </cell>
          <cell r="Y32">
            <v>6.2570569999999996</v>
          </cell>
          <cell r="Z32">
            <v>6.200348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7.2800000000000006E-7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O35">
            <v>0</v>
          </cell>
          <cell r="P35">
            <v>0</v>
          </cell>
          <cell r="Q35">
            <v>0</v>
          </cell>
          <cell r="R35">
            <v>2.3999999999999998E-4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</row>
        <row r="39">
          <cell r="B39">
            <v>0.18373991999999997</v>
          </cell>
          <cell r="C39">
            <v>0.11671114</v>
          </cell>
          <cell r="D39">
            <v>0.26165471150000003</v>
          </cell>
          <cell r="E39">
            <v>0.24065496000000006</v>
          </cell>
          <cell r="F39">
            <v>0.18738901999999993</v>
          </cell>
          <cell r="G39">
            <v>0.23529716816666657</v>
          </cell>
          <cell r="H39">
            <v>0.23381175999999987</v>
          </cell>
          <cell r="I39">
            <v>0.23491831999999999</v>
          </cell>
          <cell r="J39">
            <v>0.19626516000000005</v>
          </cell>
          <cell r="K39">
            <v>0.20137753999999997</v>
          </cell>
          <cell r="L39">
            <v>0.2193919</v>
          </cell>
          <cell r="M39">
            <v>0.25466531999999997</v>
          </cell>
          <cell r="O39">
            <v>30.784080999999997</v>
          </cell>
          <cell r="P39">
            <v>19.544221999999998</v>
          </cell>
          <cell r="Q39">
            <v>44.887628999999997</v>
          </cell>
          <cell r="R39">
            <v>41.225072999999995</v>
          </cell>
          <cell r="S39">
            <v>32.417935</v>
          </cell>
          <cell r="T39">
            <v>51.549395999999994</v>
          </cell>
          <cell r="U39">
            <v>53.013458999999997</v>
          </cell>
          <cell r="V39">
            <v>52.925553999999998</v>
          </cell>
          <cell r="W39">
            <v>43.731833999999999</v>
          </cell>
          <cell r="X39">
            <v>39.315128000000001</v>
          </cell>
          <cell r="Y39">
            <v>42.557161000000001</v>
          </cell>
          <cell r="Z39">
            <v>49.824491999999999</v>
          </cell>
        </row>
        <row r="43">
          <cell r="B43">
            <v>6.3244999999999994E-3</v>
          </cell>
          <cell r="C43">
            <v>4.8029799999999992E-3</v>
          </cell>
          <cell r="D43">
            <v>8.765120000000003E-3</v>
          </cell>
          <cell r="E43">
            <v>1.3171339999999998E-2</v>
          </cell>
          <cell r="F43">
            <v>1.2932919999999999E-2</v>
          </cell>
          <cell r="G43">
            <v>1.4989519999999999E-2</v>
          </cell>
          <cell r="H43">
            <v>1.5881319999999997E-2</v>
          </cell>
          <cell r="I43">
            <v>1.1913719999999997E-2</v>
          </cell>
          <cell r="J43">
            <v>6.037079533333334E-3</v>
          </cell>
          <cell r="K43">
            <v>7.432880000000002E-3</v>
          </cell>
          <cell r="L43">
            <v>8.3192200000000004E-3</v>
          </cell>
          <cell r="M43">
            <v>7.9679599999999996E-3</v>
          </cell>
          <cell r="O43">
            <v>1.0077780000000001</v>
          </cell>
          <cell r="P43">
            <v>0.70584599999999997</v>
          </cell>
          <cell r="Q43">
            <v>1.4071819999999999</v>
          </cell>
          <cell r="R43">
            <v>2.0060549999999999</v>
          </cell>
          <cell r="S43">
            <v>2.0332089999999998</v>
          </cell>
          <cell r="T43">
            <v>2.9575269999999998</v>
          </cell>
          <cell r="U43">
            <v>3.2499319999999998</v>
          </cell>
          <cell r="V43">
            <v>2.470202</v>
          </cell>
          <cell r="W43">
            <v>1.2623979999999999</v>
          </cell>
          <cell r="X43">
            <v>1.4995849999999999</v>
          </cell>
          <cell r="Y43">
            <v>1.677387</v>
          </cell>
          <cell r="Z43">
            <v>1.8216479999999999</v>
          </cell>
        </row>
        <row r="55">
          <cell r="B55">
            <v>2.1567000000000001E-3</v>
          </cell>
          <cell r="C55">
            <v>8.1353999999999997E-4</v>
          </cell>
          <cell r="D55">
            <v>1.0665199999999998E-3</v>
          </cell>
          <cell r="E55">
            <v>7.389199999999999E-4</v>
          </cell>
          <cell r="F55">
            <v>7.3709999999999997E-4</v>
          </cell>
          <cell r="G55">
            <v>1.40504E-3</v>
          </cell>
          <cell r="H55">
            <v>9.2820000000000001E-4</v>
          </cell>
          <cell r="I55">
            <v>1.04104E-3</v>
          </cell>
          <cell r="J55">
            <v>2.4679199999999997E-3</v>
          </cell>
          <cell r="K55">
            <v>1.49968E-3</v>
          </cell>
          <cell r="L55">
            <v>1.9055400000000001E-3</v>
          </cell>
          <cell r="M55">
            <v>1.6216199999999998E-3</v>
          </cell>
          <cell r="O55">
            <v>0.51954899999999993</v>
          </cell>
          <cell r="P55">
            <v>0.20147599999999999</v>
          </cell>
          <cell r="Q55">
            <v>0.243309</v>
          </cell>
          <cell r="R55">
            <v>0.170622</v>
          </cell>
          <cell r="S55">
            <v>0.16423599999999999</v>
          </cell>
          <cell r="T55">
            <v>0.30576900000000001</v>
          </cell>
          <cell r="U55">
            <v>0.22267299999999998</v>
          </cell>
          <cell r="V55">
            <v>0.25091199999999997</v>
          </cell>
          <cell r="W55">
            <v>0.637266</v>
          </cell>
          <cell r="X55">
            <v>0.36517299999999997</v>
          </cell>
          <cell r="Y55">
            <v>0.459179</v>
          </cell>
          <cell r="Z55">
            <v>0.39840399999999998</v>
          </cell>
        </row>
        <row r="58">
          <cell r="B58">
            <v>7.0470399999999975E-3</v>
          </cell>
          <cell r="C58">
            <v>2.8846999999999996E-3</v>
          </cell>
          <cell r="D58">
            <v>3.07216E-3</v>
          </cell>
          <cell r="E58">
            <v>4.7920599999999999E-3</v>
          </cell>
          <cell r="F58">
            <v>8.4302399999999986E-3</v>
          </cell>
          <cell r="G58">
            <v>9.342060000000001E-3</v>
          </cell>
          <cell r="H58">
            <v>7.5275199999999976E-3</v>
          </cell>
          <cell r="I58">
            <v>6.2480600000000015E-3</v>
          </cell>
          <cell r="J58">
            <v>1.0131939999999999E-2</v>
          </cell>
          <cell r="K58">
            <v>9.706059999999999E-3</v>
          </cell>
          <cell r="L58">
            <v>7.5885173E-3</v>
          </cell>
          <cell r="M58">
            <v>6.8595799999999997E-3</v>
          </cell>
          <cell r="O58">
            <v>2.1808619999999999</v>
          </cell>
          <cell r="P58">
            <v>0.85337299999999994</v>
          </cell>
          <cell r="Q58">
            <v>0.8943589999999999</v>
          </cell>
          <cell r="R58">
            <v>1.437236</v>
          </cell>
          <cell r="S58">
            <v>2.5354829999999997</v>
          </cell>
          <cell r="T58">
            <v>2.5970139999999997</v>
          </cell>
          <cell r="U58">
            <v>2.305294</v>
          </cell>
          <cell r="V58">
            <v>1.7905879999999998</v>
          </cell>
          <cell r="W58">
            <v>2.8263909999999997</v>
          </cell>
          <cell r="X58">
            <v>2.946008</v>
          </cell>
          <cell r="Y58">
            <v>2.2423599999999997</v>
          </cell>
          <cell r="Z58">
            <v>2.1417090000000001</v>
          </cell>
        </row>
        <row r="61">
          <cell r="B61">
            <v>0</v>
          </cell>
          <cell r="C61">
            <v>0</v>
          </cell>
          <cell r="D61">
            <v>9.3183999999999986E-4</v>
          </cell>
          <cell r="E61">
            <v>3.0758000000000001E-4</v>
          </cell>
          <cell r="F61">
            <v>0</v>
          </cell>
          <cell r="G61">
            <v>7.917E-4</v>
          </cell>
          <cell r="H61">
            <v>7.6439999999999993E-4</v>
          </cell>
          <cell r="I61">
            <v>1.1848199999999998E-3</v>
          </cell>
          <cell r="J61">
            <v>4.9322000000000005E-4</v>
          </cell>
          <cell r="K61">
            <v>3.8037999999999999E-4</v>
          </cell>
          <cell r="L61">
            <v>1.2121200000000001E-3</v>
          </cell>
          <cell r="M61">
            <v>7.3163999999999998E-4</v>
          </cell>
          <cell r="O61">
            <v>0</v>
          </cell>
          <cell r="P61">
            <v>0</v>
          </cell>
          <cell r="Q61">
            <v>0.28931399999999996</v>
          </cell>
          <cell r="R61">
            <v>8.1797999999999996E-2</v>
          </cell>
          <cell r="S61">
            <v>0</v>
          </cell>
          <cell r="T61">
            <v>0.24770099999999998</v>
          </cell>
          <cell r="U61">
            <v>0.279804</v>
          </cell>
          <cell r="V61">
            <v>0.40593399999999996</v>
          </cell>
          <cell r="W61">
            <v>0.187142</v>
          </cell>
          <cell r="X61">
            <v>0.146587</v>
          </cell>
          <cell r="Y61">
            <v>0.354356</v>
          </cell>
          <cell r="Z61">
            <v>0.28038099999999999</v>
          </cell>
        </row>
        <row r="65">
          <cell r="B65">
            <v>1.66348E-3</v>
          </cell>
          <cell r="C65">
            <v>1.729E-4</v>
          </cell>
          <cell r="D65">
            <v>2.3387000000000004E-3</v>
          </cell>
          <cell r="E65">
            <v>2.7773199999999998E-3</v>
          </cell>
          <cell r="F65">
            <v>1.7217199999999999E-3</v>
          </cell>
          <cell r="G65">
            <v>2.5643799999999998E-3</v>
          </cell>
          <cell r="H65">
            <v>2.2149399999999999E-3</v>
          </cell>
          <cell r="I65">
            <v>1.5651999999999999E-3</v>
          </cell>
          <cell r="J65">
            <v>7.4255999999999996E-4</v>
          </cell>
          <cell r="K65">
            <v>2.83374E-3</v>
          </cell>
          <cell r="L65">
            <v>1.3104E-3</v>
          </cell>
          <cell r="M65">
            <v>1.9455800000000001E-3</v>
          </cell>
          <cell r="O65">
            <v>0.45832299999999998</v>
          </cell>
          <cell r="P65">
            <v>7.6648999999999995E-2</v>
          </cell>
          <cell r="Q65">
            <v>0.71871200000000002</v>
          </cell>
          <cell r="R65">
            <v>0.82821699999999998</v>
          </cell>
          <cell r="S65">
            <v>0.54683300000000001</v>
          </cell>
          <cell r="T65">
            <v>0.71388099999999999</v>
          </cell>
          <cell r="U65">
            <v>0.71358199999999994</v>
          </cell>
          <cell r="V65">
            <v>0.47877899999999995</v>
          </cell>
          <cell r="W65">
            <v>0.22967199999999999</v>
          </cell>
          <cell r="X65">
            <v>0.86222499999999991</v>
          </cell>
          <cell r="Y65">
            <v>0.52868599999999999</v>
          </cell>
          <cell r="Z65">
            <v>0.64308699999999996</v>
          </cell>
        </row>
        <row r="68"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</row>
        <row r="70">
          <cell r="B70">
            <v>6.1006399999999992E-3</v>
          </cell>
          <cell r="C70">
            <v>9.0089999999999994E-4</v>
          </cell>
          <cell r="D70">
            <v>4.4189599999999996E-3</v>
          </cell>
          <cell r="E70">
            <v>3.4598200000000006E-3</v>
          </cell>
          <cell r="F70">
            <v>2.9174599999999998E-3</v>
          </cell>
          <cell r="G70">
            <v>1.8782400000000002E-3</v>
          </cell>
          <cell r="H70">
            <v>5.0323E-3</v>
          </cell>
          <cell r="I70">
            <v>6.624800000000001E-3</v>
          </cell>
          <cell r="J70">
            <v>9.5458999999999995E-3</v>
          </cell>
          <cell r="K70">
            <v>7.2144799999999988E-3</v>
          </cell>
          <cell r="L70">
            <v>8.690500000000002E-3</v>
          </cell>
          <cell r="M70">
            <v>9.1036399999999996E-3</v>
          </cell>
          <cell r="O70">
            <v>1.3914279999999999</v>
          </cell>
          <cell r="P70">
            <v>0.18867899999999999</v>
          </cell>
          <cell r="Q70">
            <v>0.88309399999999993</v>
          </cell>
          <cell r="R70">
            <v>0.78182699999999994</v>
          </cell>
          <cell r="S70">
            <v>0.60142499999999999</v>
          </cell>
          <cell r="T70">
            <v>0.39334199999999997</v>
          </cell>
          <cell r="U70">
            <v>1.091405</v>
          </cell>
          <cell r="V70">
            <v>1.412172</v>
          </cell>
          <cell r="W70">
            <v>2.310648</v>
          </cell>
          <cell r="X70">
            <v>1.6875769999999999</v>
          </cell>
          <cell r="Y70">
            <v>2.039609</v>
          </cell>
          <cell r="Z70">
            <v>1.998524</v>
          </cell>
        </row>
        <row r="71"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3.4579999999999998E-5</v>
          </cell>
          <cell r="M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7.4219999999999998E-3</v>
          </cell>
          <cell r="Z71">
            <v>0</v>
          </cell>
        </row>
        <row r="72">
          <cell r="B72">
            <v>1.8109000000000003E-3</v>
          </cell>
          <cell r="C72">
            <v>4.4225999999999998E-4</v>
          </cell>
          <cell r="D72">
            <v>2.3023000000000002E-3</v>
          </cell>
          <cell r="E72">
            <v>1.0738E-3</v>
          </cell>
          <cell r="F72">
            <v>2.3805600000000003E-3</v>
          </cell>
          <cell r="G72">
            <v>1.6944199999999999E-3</v>
          </cell>
          <cell r="H72">
            <v>3.5981400000000001E-3</v>
          </cell>
          <cell r="I72">
            <v>2.8792399999999999E-3</v>
          </cell>
          <cell r="J72">
            <v>1.0683399999999999E-3</v>
          </cell>
          <cell r="K72">
            <v>4.1386800000000005E-3</v>
          </cell>
          <cell r="L72">
            <v>3.8456600000000003E-3</v>
          </cell>
          <cell r="M72">
            <v>2.6335400000000002E-3</v>
          </cell>
          <cell r="O72">
            <v>0.427506</v>
          </cell>
          <cell r="P72">
            <v>0.106018</v>
          </cell>
          <cell r="Q72">
            <v>0.50141000000000002</v>
          </cell>
          <cell r="R72">
            <v>0.22577</v>
          </cell>
          <cell r="S72">
            <v>0.51708900000000002</v>
          </cell>
          <cell r="T72">
            <v>0.33483299999999999</v>
          </cell>
          <cell r="U72">
            <v>0.77132400000000001</v>
          </cell>
          <cell r="V72">
            <v>0.57329600000000003</v>
          </cell>
          <cell r="W72">
            <v>0.22190399999999999</v>
          </cell>
          <cell r="X72">
            <v>0.85305599999999993</v>
          </cell>
          <cell r="Y72">
            <v>0.76367200000000002</v>
          </cell>
          <cell r="Z72">
            <v>0.53076899999999994</v>
          </cell>
        </row>
        <row r="73">
          <cell r="B73">
            <v>4.5499999999999995E-5</v>
          </cell>
          <cell r="C73">
            <v>6.679399999999999E-4</v>
          </cell>
          <cell r="D73">
            <v>2.6208000000000004E-4</v>
          </cell>
          <cell r="E73">
            <v>4.5863999999999996E-4</v>
          </cell>
          <cell r="F73">
            <v>3.0939999999999999E-5</v>
          </cell>
          <cell r="G73">
            <v>0</v>
          </cell>
          <cell r="H73">
            <v>6.1879999999999997E-5</v>
          </cell>
          <cell r="I73">
            <v>1.3103999999999999E-4</v>
          </cell>
          <cell r="J73">
            <v>1.729E-4</v>
          </cell>
          <cell r="K73">
            <v>9.2820000000000009E-5</v>
          </cell>
          <cell r="L73">
            <v>8.8997999999999996E-4</v>
          </cell>
          <cell r="M73">
            <v>3.9130000000000002E-4</v>
          </cell>
          <cell r="O73">
            <v>8.631999999999999E-3</v>
          </cell>
          <cell r="P73">
            <v>0.161022</v>
          </cell>
          <cell r="Q73">
            <v>6.9247000000000003E-2</v>
          </cell>
          <cell r="R73">
            <v>0.12972</v>
          </cell>
          <cell r="S73">
            <v>5.6270000000000001E-3</v>
          </cell>
          <cell r="T73">
            <v>0</v>
          </cell>
          <cell r="U73">
            <v>1.5734999999999999E-2</v>
          </cell>
          <cell r="V73">
            <v>2.3244999999999998E-2</v>
          </cell>
          <cell r="W73">
            <v>5.5333E-2</v>
          </cell>
          <cell r="X73">
            <v>1.7974E-2</v>
          </cell>
          <cell r="Y73">
            <v>0.20863999999999999</v>
          </cell>
          <cell r="Z73">
            <v>9.3539999999999998E-2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</row>
        <row r="75">
          <cell r="B75">
            <v>1.8199999999999998E-4</v>
          </cell>
          <cell r="C75">
            <v>0</v>
          </cell>
          <cell r="D75">
            <v>3.3306000000000004E-4</v>
          </cell>
          <cell r="E75">
            <v>6.3700000000000003E-5</v>
          </cell>
          <cell r="F75">
            <v>2.6390000000000002E-4</v>
          </cell>
          <cell r="G75">
            <v>2.73E-5</v>
          </cell>
          <cell r="H75">
            <v>4.4044E-4</v>
          </cell>
          <cell r="I75">
            <v>4.3679999999999995E-5</v>
          </cell>
          <cell r="J75">
            <v>1.1739000000000001E-3</v>
          </cell>
          <cell r="K75">
            <v>8.3719999999999986E-4</v>
          </cell>
          <cell r="L75">
            <v>1.1429599999999999E-3</v>
          </cell>
          <cell r="M75">
            <v>7.4256000000000007E-4</v>
          </cell>
          <cell r="O75">
            <v>5.1604999999999998E-2</v>
          </cell>
          <cell r="P75">
            <v>0</v>
          </cell>
          <cell r="Q75">
            <v>7.3203999999999991E-2</v>
          </cell>
          <cell r="R75">
            <v>2.5387999999999997E-2</v>
          </cell>
          <cell r="S75">
            <v>9.1389999999999999E-2</v>
          </cell>
          <cell r="T75">
            <v>4.8179999999999994E-3</v>
          </cell>
          <cell r="U75">
            <v>0.15004000000000001</v>
          </cell>
          <cell r="V75">
            <v>1.6042000000000001E-2</v>
          </cell>
          <cell r="W75">
            <v>0.241287</v>
          </cell>
          <cell r="X75">
            <v>0.25751799999999997</v>
          </cell>
          <cell r="Y75">
            <v>0.28588599999999997</v>
          </cell>
          <cell r="Z75">
            <v>0.17150799999999999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</row>
        <row r="79">
          <cell r="B79">
            <v>3.2759999999999998E-5</v>
          </cell>
          <cell r="C79">
            <v>2.548E-5</v>
          </cell>
          <cell r="D79">
            <v>0</v>
          </cell>
          <cell r="E79">
            <v>6.1879999999999997E-5</v>
          </cell>
          <cell r="F79">
            <v>7.6439999999999993E-5</v>
          </cell>
          <cell r="G79">
            <v>5.096E-5</v>
          </cell>
          <cell r="H79">
            <v>2.184E-4</v>
          </cell>
          <cell r="I79">
            <v>5.3690000000000009E-4</v>
          </cell>
          <cell r="J79">
            <v>1.6562E-4</v>
          </cell>
          <cell r="K79">
            <v>0</v>
          </cell>
          <cell r="L79">
            <v>0</v>
          </cell>
          <cell r="M79">
            <v>0</v>
          </cell>
          <cell r="O79">
            <v>5.4487000000000001E-2</v>
          </cell>
          <cell r="P79">
            <v>5.1046999999999995E-2</v>
          </cell>
          <cell r="Q79">
            <v>0</v>
          </cell>
          <cell r="R79">
            <v>8.0488999999999991E-2</v>
          </cell>
          <cell r="S79">
            <v>2.4215E-2</v>
          </cell>
          <cell r="T79">
            <v>1.6185999999999999E-2</v>
          </cell>
          <cell r="U79">
            <v>0.28323500000000001</v>
          </cell>
          <cell r="V79">
            <v>0.38399</v>
          </cell>
          <cell r="W79">
            <v>2.6671999999999998E-2</v>
          </cell>
          <cell r="X79">
            <v>0</v>
          </cell>
          <cell r="Y79">
            <v>0</v>
          </cell>
          <cell r="Z79">
            <v>0</v>
          </cell>
        </row>
        <row r="81">
          <cell r="B81">
            <v>0</v>
          </cell>
          <cell r="F81">
            <v>0</v>
          </cell>
          <cell r="H81">
            <v>0</v>
          </cell>
          <cell r="I81">
            <v>0</v>
          </cell>
          <cell r="J81">
            <v>0</v>
          </cell>
          <cell r="L81">
            <v>0</v>
          </cell>
          <cell r="M81">
            <v>0</v>
          </cell>
          <cell r="O81">
            <v>0</v>
          </cell>
          <cell r="S81">
            <v>0</v>
          </cell>
          <cell r="U81">
            <v>0</v>
          </cell>
          <cell r="V81">
            <v>0</v>
          </cell>
          <cell r="W81">
            <v>0</v>
          </cell>
          <cell r="Y81">
            <v>0</v>
          </cell>
          <cell r="Z81">
            <v>0</v>
          </cell>
        </row>
        <row r="85">
          <cell r="B85">
            <v>1.1187540000000003E-2</v>
          </cell>
          <cell r="C85">
            <v>8.4775599999999968E-3</v>
          </cell>
          <cell r="D85">
            <v>8.8215400000000027E-3</v>
          </cell>
          <cell r="E85">
            <v>1.0332139999999998E-2</v>
          </cell>
          <cell r="F85">
            <v>3.2505199999999998E-3</v>
          </cell>
          <cell r="G85">
            <v>1.2649000000000001E-2</v>
          </cell>
          <cell r="H85">
            <v>2.1306740000000001E-2</v>
          </cell>
          <cell r="I85">
            <v>1.4541799999999999E-2</v>
          </cell>
          <cell r="J85">
            <v>1.8442060000000003E-2</v>
          </cell>
          <cell r="K85">
            <v>8.0298399999999999E-3</v>
          </cell>
          <cell r="L85">
            <v>1.357356E-2</v>
          </cell>
          <cell r="M85">
            <v>1.0574200000000001E-2</v>
          </cell>
          <cell r="O85">
            <v>2.7899469999999997</v>
          </cell>
          <cell r="P85">
            <v>2.116787</v>
          </cell>
          <cell r="Q85">
            <v>2.0021709999999997</v>
          </cell>
          <cell r="R85">
            <v>2.5972029999999999</v>
          </cell>
          <cell r="S85">
            <v>0.75445799999999996</v>
          </cell>
          <cell r="T85">
            <v>2.8702289999999997</v>
          </cell>
          <cell r="U85">
            <v>4.4665629999999998</v>
          </cell>
          <cell r="V85">
            <v>3.4245369999999999</v>
          </cell>
          <cell r="W85">
            <v>4.1271119999999994</v>
          </cell>
          <cell r="X85">
            <v>1.8400919999999998</v>
          </cell>
          <cell r="Y85">
            <v>3.114668</v>
          </cell>
          <cell r="Z85">
            <v>2.5433520000000001</v>
          </cell>
        </row>
        <row r="88">
          <cell r="B88">
            <v>1.8745999999999997E-4</v>
          </cell>
          <cell r="C88">
            <v>1.092E-4</v>
          </cell>
          <cell r="D88">
            <v>1.5834000000000001E-4</v>
          </cell>
          <cell r="E88">
            <v>6.7340000000000002E-5</v>
          </cell>
          <cell r="F88">
            <v>0</v>
          </cell>
          <cell r="G88">
            <v>3.6399999999999997E-5</v>
          </cell>
          <cell r="H88">
            <v>1.2193999999999999E-4</v>
          </cell>
          <cell r="I88">
            <v>0</v>
          </cell>
          <cell r="K88">
            <v>0</v>
          </cell>
          <cell r="L88">
            <v>6.9159999999999995E-5</v>
          </cell>
          <cell r="M88">
            <v>3.6399999999999997E-5</v>
          </cell>
          <cell r="O88">
            <v>0.101231</v>
          </cell>
          <cell r="P88">
            <v>3.2327000000000002E-2</v>
          </cell>
          <cell r="Q88">
            <v>6.3938999999999996E-2</v>
          </cell>
          <cell r="R88">
            <v>2.4794E-2</v>
          </cell>
          <cell r="S88">
            <v>0</v>
          </cell>
          <cell r="T88">
            <v>9.9100000000000004E-3</v>
          </cell>
          <cell r="U88">
            <v>3.3721999999999995E-2</v>
          </cell>
          <cell r="V88">
            <v>0</v>
          </cell>
          <cell r="X88">
            <v>0</v>
          </cell>
          <cell r="Y88">
            <v>1.3065999999999999E-2</v>
          </cell>
          <cell r="Z88">
            <v>1.2E-2</v>
          </cell>
        </row>
        <row r="94">
          <cell r="B94">
            <v>1.2012E-4</v>
          </cell>
          <cell r="C94">
            <v>0</v>
          </cell>
          <cell r="D94">
            <v>3.0939999999999999E-5</v>
          </cell>
          <cell r="E94">
            <v>9.0999999999999993E-6</v>
          </cell>
          <cell r="F94">
            <v>0</v>
          </cell>
          <cell r="G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O94">
            <v>3.9112999999999995E-2</v>
          </cell>
          <cell r="P94">
            <v>0</v>
          </cell>
          <cell r="Q94">
            <v>9.6209999999999993E-3</v>
          </cell>
          <cell r="R94">
            <v>2.3309999999999997E-3</v>
          </cell>
          <cell r="S94">
            <v>0</v>
          </cell>
          <cell r="T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</row>
        <row r="99">
          <cell r="B99">
            <v>1.3286000000000003E-3</v>
          </cell>
          <cell r="C99">
            <v>3.2213999999999995E-4</v>
          </cell>
          <cell r="D99">
            <v>5.5873999999999995E-4</v>
          </cell>
          <cell r="E99">
            <v>3.8037999999999999E-4</v>
          </cell>
          <cell r="F99">
            <v>9.9783016666666648E-4</v>
          </cell>
          <cell r="G99">
            <v>2.0565999999999998E-4</v>
          </cell>
          <cell r="H99">
            <v>3.2214000000000006E-3</v>
          </cell>
          <cell r="I99">
            <v>6.6266199999999997E-3</v>
          </cell>
          <cell r="J99">
            <v>6.1697999999999994E-4</v>
          </cell>
          <cell r="K99">
            <v>2.6753999999999998E-4</v>
          </cell>
          <cell r="L99">
            <v>1.47602E-3</v>
          </cell>
          <cell r="M99">
            <v>2.2932000000000001E-4</v>
          </cell>
          <cell r="O99">
            <v>0.30581599999999998</v>
          </cell>
          <cell r="P99">
            <v>6.8814E-2</v>
          </cell>
          <cell r="Q99">
            <v>0.12003799999999999</v>
          </cell>
          <cell r="R99">
            <v>0.109316</v>
          </cell>
          <cell r="S99">
            <v>0.228771</v>
          </cell>
          <cell r="T99">
            <v>4.4006999999999998E-2</v>
          </cell>
          <cell r="U99">
            <v>0.84842099999999998</v>
          </cell>
          <cell r="V99">
            <v>1.430528</v>
          </cell>
          <cell r="W99">
            <v>0.13581399999999999</v>
          </cell>
          <cell r="X99">
            <v>5.8245999999999999E-2</v>
          </cell>
          <cell r="Y99">
            <v>0.31960099999999997</v>
          </cell>
          <cell r="Z99">
            <v>5.5472E-2</v>
          </cell>
        </row>
        <row r="100">
          <cell r="B100">
            <v>1.5287999999999999E-4</v>
          </cell>
          <cell r="C100">
            <v>5.7875999999999999E-4</v>
          </cell>
          <cell r="D100">
            <v>2.7482E-4</v>
          </cell>
          <cell r="E100">
            <v>3.1304E-4</v>
          </cell>
          <cell r="F100">
            <v>3.6945999999999995E-4</v>
          </cell>
          <cell r="G100">
            <v>1.6197999999999999E-4</v>
          </cell>
          <cell r="H100">
            <v>1.8199999999999998E-4</v>
          </cell>
          <cell r="I100">
            <v>3.7856000000000001E-4</v>
          </cell>
          <cell r="J100">
            <v>7.4620000000000003E-4</v>
          </cell>
          <cell r="K100">
            <v>5.8421999999999999E-4</v>
          </cell>
          <cell r="L100">
            <v>4.55E-4</v>
          </cell>
          <cell r="M100">
            <v>3.0939999999999999E-5</v>
          </cell>
          <cell r="O100">
            <v>3.1115E-2</v>
          </cell>
          <cell r="P100">
            <v>0.118408</v>
          </cell>
          <cell r="Q100">
            <v>7.0156999999999997E-2</v>
          </cell>
          <cell r="R100">
            <v>7.0021E-2</v>
          </cell>
          <cell r="S100">
            <v>7.9652000000000001E-2</v>
          </cell>
          <cell r="T100">
            <v>3.7894999999999998E-2</v>
          </cell>
          <cell r="U100">
            <v>3.5854999999999998E-2</v>
          </cell>
          <cell r="V100">
            <v>8.1855999999999998E-2</v>
          </cell>
          <cell r="W100">
            <v>0.419906</v>
          </cell>
          <cell r="X100">
            <v>0.32598099999999997</v>
          </cell>
          <cell r="Y100">
            <v>0.28626000000000001</v>
          </cell>
          <cell r="Z100">
            <v>6.3859999999999993E-3</v>
          </cell>
        </row>
        <row r="104">
          <cell r="B104">
            <v>1.2558E-4</v>
          </cell>
          <cell r="C104">
            <v>2.0384E-4</v>
          </cell>
          <cell r="D104">
            <v>1.1902799999999999E-3</v>
          </cell>
          <cell r="E104">
            <v>1.2412400000000002E-3</v>
          </cell>
          <cell r="F104">
            <v>1.4742000000000002E-4</v>
          </cell>
          <cell r="G104">
            <v>4.3861999999999997E-4</v>
          </cell>
          <cell r="H104">
            <v>7.8806000000000004E-4</v>
          </cell>
          <cell r="I104">
            <v>8.2081999999999999E-4</v>
          </cell>
          <cell r="J104">
            <v>2.3277799999999998E-3</v>
          </cell>
          <cell r="K104">
            <v>7.5712000000000002E-4</v>
          </cell>
          <cell r="L104">
            <v>8.3356000000000001E-4</v>
          </cell>
          <cell r="M104">
            <v>6.2062E-4</v>
          </cell>
          <cell r="O104">
            <v>3.4272999999999998E-2</v>
          </cell>
          <cell r="P104">
            <v>5.6377999999999998E-2</v>
          </cell>
          <cell r="Q104">
            <v>0.43590099999999998</v>
          </cell>
          <cell r="R104">
            <v>0.40278399999999998</v>
          </cell>
          <cell r="S104">
            <v>4.6524999999999997E-2</v>
          </cell>
          <cell r="T104">
            <v>0.12406299999999999</v>
          </cell>
          <cell r="U104">
            <v>0.258629</v>
          </cell>
          <cell r="V104">
            <v>0.214785</v>
          </cell>
          <cell r="W104">
            <v>0.80887399999999998</v>
          </cell>
          <cell r="X104">
            <v>0.313002</v>
          </cell>
          <cell r="Y104">
            <v>0.43882199999999999</v>
          </cell>
          <cell r="Z104">
            <v>0.203762</v>
          </cell>
        </row>
        <row r="105">
          <cell r="B105">
            <v>8.1899999999999999E-5</v>
          </cell>
          <cell r="C105">
            <v>2.4206E-4</v>
          </cell>
          <cell r="D105">
            <v>4.2952000000000002E-4</v>
          </cell>
          <cell r="E105">
            <v>6.8796000000000005E-4</v>
          </cell>
          <cell r="F105">
            <v>3.6217999999999998E-4</v>
          </cell>
          <cell r="G105">
            <v>2.4751999999999999E-4</v>
          </cell>
          <cell r="H105">
            <v>3.7128000000000004E-4</v>
          </cell>
          <cell r="I105">
            <v>4.8593999999999997E-4</v>
          </cell>
          <cell r="J105">
            <v>3.1485999999999998E-4</v>
          </cell>
          <cell r="K105">
            <v>5.2052000000000001E-4</v>
          </cell>
          <cell r="L105">
            <v>4.9503999999999998E-4</v>
          </cell>
          <cell r="M105">
            <v>9.2820000000000009E-5</v>
          </cell>
          <cell r="O105">
            <v>2.7080999999999997E-2</v>
          </cell>
          <cell r="P105">
            <v>7.2875999999999996E-2</v>
          </cell>
          <cell r="Q105">
            <v>0.14447099999999999</v>
          </cell>
          <cell r="R105">
            <v>0.22071099999999999</v>
          </cell>
          <cell r="S105">
            <v>0.106861</v>
          </cell>
          <cell r="T105">
            <v>7.8437999999999994E-2</v>
          </cell>
          <cell r="U105">
            <v>9.9923999999999999E-2</v>
          </cell>
          <cell r="V105">
            <v>0.13558299999999998</v>
          </cell>
          <cell r="W105">
            <v>8.9978000000000002E-2</v>
          </cell>
          <cell r="X105">
            <v>0.15095600000000001</v>
          </cell>
          <cell r="Y105">
            <v>0.13641300000000001</v>
          </cell>
          <cell r="Z105">
            <v>2.5576999999999999E-2</v>
          </cell>
        </row>
        <row r="169">
          <cell r="B169">
            <v>0</v>
          </cell>
          <cell r="F169">
            <v>3.0939999999999999E-5</v>
          </cell>
          <cell r="G169">
            <v>0</v>
          </cell>
          <cell r="H169">
            <v>0</v>
          </cell>
          <cell r="J169">
            <v>9.0999999999999989E-5</v>
          </cell>
          <cell r="K169">
            <v>0</v>
          </cell>
          <cell r="L169">
            <v>3.2759999999999998E-5</v>
          </cell>
          <cell r="M169">
            <v>0</v>
          </cell>
          <cell r="O169">
            <v>0</v>
          </cell>
          <cell r="S169">
            <v>1.1864999999999999E-2</v>
          </cell>
          <cell r="T169">
            <v>0</v>
          </cell>
          <cell r="U169">
            <v>0</v>
          </cell>
          <cell r="W169">
            <v>6.0578999999999994E-2</v>
          </cell>
          <cell r="X169">
            <v>0</v>
          </cell>
          <cell r="Y169">
            <v>2.7723999999999999E-2</v>
          </cell>
          <cell r="Z169">
            <v>0</v>
          </cell>
        </row>
        <row r="170">
          <cell r="B170">
            <v>5.2543399999999988E-3</v>
          </cell>
          <cell r="C170">
            <v>3.6035999999999998E-3</v>
          </cell>
          <cell r="D170">
            <v>3.2905599999999997E-3</v>
          </cell>
          <cell r="E170">
            <v>2.8046199999999999E-3</v>
          </cell>
          <cell r="F170">
            <v>1.9328400000000001E-3</v>
          </cell>
          <cell r="G170">
            <v>2.9647799999999998E-3</v>
          </cell>
          <cell r="H170">
            <v>2.1821800000000001E-3</v>
          </cell>
          <cell r="I170">
            <v>5.6602000000000006E-3</v>
          </cell>
          <cell r="J170">
            <v>3.1322199999999998E-3</v>
          </cell>
          <cell r="K170">
            <v>4.0313000000000007E-3</v>
          </cell>
          <cell r="L170">
            <v>6.2990199999999989E-3</v>
          </cell>
          <cell r="M170">
            <v>5.398120000000001E-3</v>
          </cell>
          <cell r="O170">
            <v>2.454548</v>
          </cell>
          <cell r="P170">
            <v>1.491574</v>
          </cell>
          <cell r="Q170">
            <v>1.4774689999999999</v>
          </cell>
          <cell r="R170">
            <v>1.143062</v>
          </cell>
          <cell r="S170">
            <v>0.77380699999999991</v>
          </cell>
          <cell r="T170">
            <v>1.363364</v>
          </cell>
          <cell r="U170">
            <v>0.89479699999999995</v>
          </cell>
          <cell r="V170">
            <v>2.5407630000000001</v>
          </cell>
          <cell r="W170">
            <v>1.2714649999999998</v>
          </cell>
          <cell r="X170">
            <v>1.694134</v>
          </cell>
          <cell r="Y170">
            <v>2.6244829999999997</v>
          </cell>
          <cell r="Z170">
            <v>2.2361230000000001</v>
          </cell>
        </row>
        <row r="175">
          <cell r="B175">
            <v>3.0466799999999995E-3</v>
          </cell>
          <cell r="C175">
            <v>8.1718000000000003E-4</v>
          </cell>
          <cell r="D175">
            <v>3.8838799999999993E-3</v>
          </cell>
          <cell r="E175">
            <v>6.5884000000000005E-4</v>
          </cell>
          <cell r="F175">
            <v>1.7763199999999999E-3</v>
          </cell>
          <cell r="G175">
            <v>3.6017799999999997E-3</v>
          </cell>
          <cell r="H175">
            <v>2.7190800000000005E-3</v>
          </cell>
          <cell r="I175">
            <v>2.8209999999999997E-3</v>
          </cell>
          <cell r="J175">
            <v>3.8383799999999997E-3</v>
          </cell>
          <cell r="K175">
            <v>2.03476E-3</v>
          </cell>
          <cell r="L175">
            <v>3.6108799999999999E-3</v>
          </cell>
          <cell r="M175">
            <v>9.1181999999999993E-4</v>
          </cell>
          <cell r="O175">
            <v>0.91300999999999999</v>
          </cell>
          <cell r="P175">
            <v>0.22106199999999998</v>
          </cell>
          <cell r="Q175">
            <v>1.1229979999999999</v>
          </cell>
          <cell r="R175">
            <v>0.17660299999999998</v>
          </cell>
          <cell r="S175">
            <v>0.50544100000000003</v>
          </cell>
          <cell r="T175">
            <v>1.103952</v>
          </cell>
          <cell r="U175">
            <v>0.77854800000000002</v>
          </cell>
          <cell r="V175">
            <v>0.88651999999999997</v>
          </cell>
          <cell r="W175">
            <v>1.0801149999999999</v>
          </cell>
          <cell r="X175">
            <v>0.56818000000000002</v>
          </cell>
          <cell r="Y175">
            <v>0.86177099999999995</v>
          </cell>
          <cell r="Z175">
            <v>0.25276499999999996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1.0313333333333332E-7</v>
          </cell>
          <cell r="G177">
            <v>0</v>
          </cell>
          <cell r="H177">
            <v>9.2820000000000009E-5</v>
          </cell>
          <cell r="J177">
            <v>0</v>
          </cell>
          <cell r="K177">
            <v>0</v>
          </cell>
          <cell r="L177">
            <v>0</v>
          </cell>
          <cell r="M177">
            <v>7.462E-5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3.4E-5</v>
          </cell>
          <cell r="T177">
            <v>0</v>
          </cell>
          <cell r="U177">
            <v>2.121E-2</v>
          </cell>
          <cell r="W177">
            <v>0</v>
          </cell>
          <cell r="X177">
            <v>0</v>
          </cell>
          <cell r="Y177">
            <v>0</v>
          </cell>
          <cell r="Z177">
            <v>1.8731999999999999E-2</v>
          </cell>
        </row>
        <row r="181">
          <cell r="B181">
            <v>6.6739400000000006E-3</v>
          </cell>
          <cell r="C181">
            <v>5.0650600000000006E-3</v>
          </cell>
          <cell r="D181">
            <v>6.6779470333333335E-3</v>
          </cell>
          <cell r="E181">
            <v>5.6820399999999984E-3</v>
          </cell>
          <cell r="F181">
            <v>6.0314799999999997E-3</v>
          </cell>
          <cell r="G181">
            <v>4.2679000000000007E-3</v>
          </cell>
          <cell r="H181">
            <v>6.9869799999999994E-3</v>
          </cell>
          <cell r="I181">
            <v>4.8539400000000002E-3</v>
          </cell>
          <cell r="J181">
            <v>9.6369000000000003E-3</v>
          </cell>
          <cell r="K181">
            <v>9.1382200000000007E-3</v>
          </cell>
          <cell r="L181">
            <v>9.2947399999999993E-3</v>
          </cell>
          <cell r="M181">
            <v>6.1243000000000009E-3</v>
          </cell>
          <cell r="O181">
            <v>2.3431799999999998</v>
          </cell>
          <cell r="P181">
            <v>2.2119610000000001</v>
          </cell>
          <cell r="Q181">
            <v>2.7583679999999999</v>
          </cell>
          <cell r="R181">
            <v>2.1185839999999998</v>
          </cell>
          <cell r="S181">
            <v>2.6831849999999999</v>
          </cell>
          <cell r="T181">
            <v>1.680267</v>
          </cell>
          <cell r="U181">
            <v>2.9445760000000001</v>
          </cell>
          <cell r="V181">
            <v>2.0695479999999997</v>
          </cell>
          <cell r="W181">
            <v>3.898549</v>
          </cell>
          <cell r="X181">
            <v>4.0304909999999996</v>
          </cell>
          <cell r="Y181">
            <v>3.9155569999999997</v>
          </cell>
          <cell r="Z181">
            <v>2.6667229999999997</v>
          </cell>
        </row>
        <row r="185">
          <cell r="B185">
            <v>0</v>
          </cell>
          <cell r="C185">
            <v>0</v>
          </cell>
          <cell r="D185">
            <v>4.3679999999999995E-5</v>
          </cell>
          <cell r="E185">
            <v>4.3679999999999995E-5</v>
          </cell>
          <cell r="F185">
            <v>4.0039999999999996E-5</v>
          </cell>
          <cell r="G185">
            <v>8.9179999999999997E-5</v>
          </cell>
          <cell r="H185">
            <v>4.7320000000000001E-5</v>
          </cell>
          <cell r="I185">
            <v>9.2820000000000009E-5</v>
          </cell>
          <cell r="J185">
            <v>1.3468E-4</v>
          </cell>
          <cell r="K185">
            <v>1.2921999999999999E-4</v>
          </cell>
          <cell r="L185">
            <v>1.4196E-4</v>
          </cell>
          <cell r="M185">
            <v>4.7320000000000001E-5</v>
          </cell>
          <cell r="O185">
            <v>0</v>
          </cell>
          <cell r="P185">
            <v>0</v>
          </cell>
          <cell r="Q185">
            <v>7.9659999999999991E-3</v>
          </cell>
          <cell r="R185">
            <v>1.6308E-2</v>
          </cell>
          <cell r="S185">
            <v>1.5127E-2</v>
          </cell>
          <cell r="T185">
            <v>1.1550999999999999E-2</v>
          </cell>
          <cell r="U185">
            <v>5.3280000000000001E-2</v>
          </cell>
          <cell r="V185">
            <v>3.4249999999999996E-2</v>
          </cell>
          <cell r="W185">
            <v>6.3392999999999991E-2</v>
          </cell>
          <cell r="X185">
            <v>4.8160999999999995E-2</v>
          </cell>
          <cell r="Y185">
            <v>5.1781000000000001E-2</v>
          </cell>
          <cell r="Z185">
            <v>1.8987999999999998E-2</v>
          </cell>
        </row>
        <row r="186">
          <cell r="B186">
            <v>2.2367799999999998E-3</v>
          </cell>
          <cell r="C186">
            <v>1.53426E-3</v>
          </cell>
          <cell r="D186">
            <v>2.0238399999999998E-3</v>
          </cell>
          <cell r="E186">
            <v>3.9502493333333331E-4</v>
          </cell>
          <cell r="F186">
            <v>5.4053999999999994E-4</v>
          </cell>
          <cell r="G186">
            <v>0</v>
          </cell>
          <cell r="H186">
            <v>3.3852000000000003E-4</v>
          </cell>
          <cell r="I186">
            <v>7.3527999999999994E-4</v>
          </cell>
          <cell r="J186">
            <v>9.9553999999999984E-4</v>
          </cell>
          <cell r="K186">
            <v>6.4610000000000004E-4</v>
          </cell>
          <cell r="L186">
            <v>0</v>
          </cell>
          <cell r="M186">
            <v>5.8421999999999999E-4</v>
          </cell>
          <cell r="O186">
            <v>0.468725</v>
          </cell>
          <cell r="P186">
            <v>0.31345400000000001</v>
          </cell>
          <cell r="Q186">
            <v>0.416491</v>
          </cell>
          <cell r="R186">
            <v>0.10316399999999999</v>
          </cell>
          <cell r="S186">
            <v>9.3708E-2</v>
          </cell>
          <cell r="T186">
            <v>0</v>
          </cell>
          <cell r="U186">
            <v>5.7928999999999994E-2</v>
          </cell>
          <cell r="V186">
            <v>0.13342899999999999</v>
          </cell>
          <cell r="W186">
            <v>0.216693</v>
          </cell>
          <cell r="X186">
            <v>0.11325299999999999</v>
          </cell>
          <cell r="Y186">
            <v>0</v>
          </cell>
          <cell r="Z186">
            <v>0.105457</v>
          </cell>
        </row>
        <row r="191">
          <cell r="B191">
            <v>2.0019999999999998E-5</v>
          </cell>
          <cell r="C191">
            <v>3.4579999999999998E-5</v>
          </cell>
          <cell r="D191">
            <v>1.456E-5</v>
          </cell>
          <cell r="E191">
            <v>0</v>
          </cell>
          <cell r="F191">
            <v>0</v>
          </cell>
          <cell r="G191">
            <v>4.3679999999999995E-5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1.4014E-4</v>
          </cell>
          <cell r="O191">
            <v>1.6743999999999998E-2</v>
          </cell>
          <cell r="P191">
            <v>1.4992E-2</v>
          </cell>
          <cell r="Q191">
            <v>3.1862999999999995E-2</v>
          </cell>
          <cell r="R191">
            <v>0</v>
          </cell>
          <cell r="S191">
            <v>0</v>
          </cell>
          <cell r="T191">
            <v>1.8612999999999998E-2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5.8129999999999994E-2</v>
          </cell>
        </row>
        <row r="193">
          <cell r="B193">
            <v>3.0757999999999995E-4</v>
          </cell>
          <cell r="C193">
            <v>1.8018E-4</v>
          </cell>
          <cell r="D193">
            <v>3.8947999999999999E-4</v>
          </cell>
          <cell r="E193">
            <v>5.6055999999999999E-4</v>
          </cell>
          <cell r="F193">
            <v>1.0738000000000001E-4</v>
          </cell>
          <cell r="G193">
            <v>4.1132000000000001E-4</v>
          </cell>
          <cell r="H193">
            <v>1.4559999999999999E-4</v>
          </cell>
          <cell r="I193">
            <v>3.3851999999999998E-4</v>
          </cell>
          <cell r="J193">
            <v>1.4559999999999999E-4</v>
          </cell>
          <cell r="K193">
            <v>3.3852000000000003E-4</v>
          </cell>
          <cell r="L193">
            <v>3.2759999999999999E-4</v>
          </cell>
          <cell r="M193">
            <v>3.6763999999999997E-4</v>
          </cell>
          <cell r="O193">
            <v>0.11341599999999999</v>
          </cell>
          <cell r="P193">
            <v>0.10109599999999999</v>
          </cell>
          <cell r="Q193">
            <v>0.18901699999999999</v>
          </cell>
          <cell r="R193">
            <v>0.27236199999999999</v>
          </cell>
          <cell r="S193">
            <v>3.1315999999999997E-2</v>
          </cell>
          <cell r="T193">
            <v>0.17219199999999998</v>
          </cell>
          <cell r="U193">
            <v>7.6442999999999997E-2</v>
          </cell>
          <cell r="V193">
            <v>0.16500999999999999</v>
          </cell>
          <cell r="W193">
            <v>0.11110199999999999</v>
          </cell>
          <cell r="X193">
            <v>0.14147899999999999</v>
          </cell>
          <cell r="Y193">
            <v>0.13457</v>
          </cell>
          <cell r="Z193">
            <v>0.140183</v>
          </cell>
        </row>
        <row r="194">
          <cell r="B194">
            <v>1.7835999999999999E-4</v>
          </cell>
          <cell r="C194">
            <v>6.3700000000000003E-5</v>
          </cell>
          <cell r="D194">
            <v>3.0939999999999999E-4</v>
          </cell>
          <cell r="E194">
            <v>4.7501999999999993E-4</v>
          </cell>
          <cell r="F194">
            <v>6.1879999999999997E-5</v>
          </cell>
          <cell r="G194">
            <v>3.7856000000000006E-4</v>
          </cell>
          <cell r="H194">
            <v>1.9382999999999998E-3</v>
          </cell>
          <cell r="I194">
            <v>4.4614266666666665E-4</v>
          </cell>
          <cell r="J194">
            <v>5.9513999999999997E-4</v>
          </cell>
          <cell r="K194">
            <v>3.2972636666666661E-4</v>
          </cell>
          <cell r="L194">
            <v>6.6975999999999993E-4</v>
          </cell>
          <cell r="M194">
            <v>7.7349999999999999E-4</v>
          </cell>
          <cell r="O194">
            <v>5.5589E-2</v>
          </cell>
          <cell r="P194">
            <v>1.0374E-2</v>
          </cell>
          <cell r="Q194">
            <v>0.112123</v>
          </cell>
          <cell r="R194">
            <v>0.22354499999999999</v>
          </cell>
          <cell r="S194">
            <v>1.6902E-2</v>
          </cell>
          <cell r="T194">
            <v>0.123471</v>
          </cell>
          <cell r="U194">
            <v>0.59930399999999995</v>
          </cell>
          <cell r="V194">
            <v>0.15298399999999998</v>
          </cell>
          <cell r="W194">
            <v>0.204343</v>
          </cell>
          <cell r="X194">
            <v>0.10828099999999999</v>
          </cell>
          <cell r="Y194">
            <v>0.197162</v>
          </cell>
          <cell r="Z194">
            <v>0.26308799999999999</v>
          </cell>
        </row>
        <row r="195">
          <cell r="B195">
            <v>3.1449599999999996E-3</v>
          </cell>
          <cell r="C195">
            <v>2.6317199999999993E-3</v>
          </cell>
          <cell r="D195">
            <v>7.2254000000000003E-4</v>
          </cell>
          <cell r="E195">
            <v>1.0446800000000001E-3</v>
          </cell>
          <cell r="F195">
            <v>1.6452799999999998E-3</v>
          </cell>
          <cell r="G195">
            <v>7.8078000000000002E-4</v>
          </cell>
          <cell r="H195">
            <v>1.5506399999999998E-3</v>
          </cell>
          <cell r="I195">
            <v>1.9583199999999999E-3</v>
          </cell>
          <cell r="J195">
            <v>9.864400000000001E-4</v>
          </cell>
          <cell r="K195">
            <v>1.2994799999999998E-3</v>
          </cell>
          <cell r="L195">
            <v>1.0683399999999999E-3</v>
          </cell>
          <cell r="M195">
            <v>8.8997999999999985E-4</v>
          </cell>
          <cell r="O195">
            <v>1.3067819999999999</v>
          </cell>
          <cell r="P195">
            <v>0.90487399999999996</v>
          </cell>
          <cell r="Q195">
            <v>0.30395499999999998</v>
          </cell>
          <cell r="R195">
            <v>0.42749899999999996</v>
          </cell>
          <cell r="S195">
            <v>0.70526</v>
          </cell>
          <cell r="T195">
            <v>0.456424</v>
          </cell>
          <cell r="U195">
            <v>0.61605100000000002</v>
          </cell>
          <cell r="V195">
            <v>0.77638299999999993</v>
          </cell>
          <cell r="W195">
            <v>0.414603</v>
          </cell>
          <cell r="X195">
            <v>0.52964100000000003</v>
          </cell>
          <cell r="Y195">
            <v>0.433363</v>
          </cell>
          <cell r="Z195">
            <v>0.30459700000000001</v>
          </cell>
        </row>
        <row r="196">
          <cell r="B196">
            <v>1.5797600000000002E-2</v>
          </cell>
          <cell r="C196">
            <v>7.3273200000000017E-3</v>
          </cell>
          <cell r="D196">
            <v>1.2634439999999999E-2</v>
          </cell>
          <cell r="E196">
            <v>1.1618879999999996E-2</v>
          </cell>
          <cell r="F196">
            <v>1.1957399999999998E-2</v>
          </cell>
          <cell r="G196">
            <v>1.0918180000000001E-2</v>
          </cell>
          <cell r="H196">
            <v>1.473472E-2</v>
          </cell>
          <cell r="I196">
            <v>1.4039479999999998E-2</v>
          </cell>
          <cell r="J196">
            <v>1.3375179999999999E-2</v>
          </cell>
          <cell r="K196">
            <v>1.1795420000000001E-2</v>
          </cell>
          <cell r="L196">
            <v>1.523704E-2</v>
          </cell>
          <cell r="M196">
            <v>1.1975600000000001E-2</v>
          </cell>
          <cell r="O196">
            <v>6.954923</v>
          </cell>
          <cell r="P196">
            <v>3.1631130000000001</v>
          </cell>
          <cell r="Q196">
            <v>4.9722739999999996</v>
          </cell>
          <cell r="R196">
            <v>5.1293220000000002</v>
          </cell>
          <cell r="S196">
            <v>5.2709989999999998</v>
          </cell>
          <cell r="T196">
            <v>4.7070479999999995</v>
          </cell>
          <cell r="U196">
            <v>6.2307959999999998</v>
          </cell>
          <cell r="V196">
            <v>6.2027399999999995</v>
          </cell>
          <cell r="W196">
            <v>5.8379479999999999</v>
          </cell>
          <cell r="X196">
            <v>4.8752800000000001</v>
          </cell>
          <cell r="Y196">
            <v>5.6675399999999998</v>
          </cell>
          <cell r="Z196">
            <v>4.6457249999999997</v>
          </cell>
        </row>
        <row r="203">
          <cell r="B203">
            <v>5.7329999999999989E-4</v>
          </cell>
          <cell r="C203">
            <v>0</v>
          </cell>
          <cell r="D203">
            <v>3.2759999999999999E-4</v>
          </cell>
          <cell r="E203">
            <v>2.6207999999999998E-4</v>
          </cell>
          <cell r="F203">
            <v>1.0738000000000001E-4</v>
          </cell>
          <cell r="G203">
            <v>3.2577999999999996E-4</v>
          </cell>
          <cell r="H203">
            <v>8.5539999999999998E-5</v>
          </cell>
          <cell r="I203">
            <v>0</v>
          </cell>
          <cell r="J203">
            <v>1.8381999999999998E-4</v>
          </cell>
          <cell r="K203">
            <v>2.9119999999999999E-5</v>
          </cell>
          <cell r="L203">
            <v>6.1879999999999997E-5</v>
          </cell>
          <cell r="M203">
            <v>0</v>
          </cell>
          <cell r="O203">
            <v>0.168437</v>
          </cell>
          <cell r="P203">
            <v>0</v>
          </cell>
          <cell r="Q203">
            <v>9.3579999999999997E-2</v>
          </cell>
          <cell r="R203">
            <v>5.3488000000000001E-2</v>
          </cell>
          <cell r="S203">
            <v>2.0146999999999998E-2</v>
          </cell>
          <cell r="T203">
            <v>0.102322</v>
          </cell>
          <cell r="U203">
            <v>3.2481999999999997E-2</v>
          </cell>
          <cell r="V203">
            <v>0</v>
          </cell>
          <cell r="W203">
            <v>4.5573999999999996E-2</v>
          </cell>
          <cell r="X203">
            <v>5.4919999999999995E-3</v>
          </cell>
          <cell r="Y203">
            <v>1.0888E-2</v>
          </cell>
          <cell r="Z203">
            <v>0</v>
          </cell>
        </row>
        <row r="207">
          <cell r="H207">
            <v>0</v>
          </cell>
          <cell r="U207">
            <v>0</v>
          </cell>
        </row>
        <row r="220">
          <cell r="B220">
            <v>0</v>
          </cell>
          <cell r="C220">
            <v>3.6399999999999999E-6</v>
          </cell>
          <cell r="D220">
            <v>2.73E-5</v>
          </cell>
          <cell r="E220">
            <v>3.2759999999999998E-5</v>
          </cell>
          <cell r="F220">
            <v>7.0980000000000001E-5</v>
          </cell>
          <cell r="G220">
            <v>0</v>
          </cell>
          <cell r="H220">
            <v>1.1102E-4</v>
          </cell>
          <cell r="I220">
            <v>0</v>
          </cell>
          <cell r="K220">
            <v>0</v>
          </cell>
          <cell r="L220">
            <v>6.1879999999999997E-5</v>
          </cell>
          <cell r="O220">
            <v>0</v>
          </cell>
          <cell r="P220">
            <v>4.0130000000000001E-3</v>
          </cell>
          <cell r="Q220">
            <v>2.7216999999999998E-2</v>
          </cell>
          <cell r="R220">
            <v>1.3757E-2</v>
          </cell>
          <cell r="S220">
            <v>1.8328000000000001E-2</v>
          </cell>
          <cell r="T220">
            <v>0</v>
          </cell>
          <cell r="U220">
            <v>2.8631999999999998E-2</v>
          </cell>
          <cell r="V220">
            <v>0</v>
          </cell>
          <cell r="X220">
            <v>0</v>
          </cell>
          <cell r="Y220">
            <v>1.8860999999999999E-2</v>
          </cell>
        </row>
        <row r="228">
          <cell r="B228">
            <v>7.7349999999999999E-4</v>
          </cell>
          <cell r="C228">
            <v>9.6823999999999999E-4</v>
          </cell>
          <cell r="D228">
            <v>9.6460000000000003E-4</v>
          </cell>
          <cell r="E228">
            <v>7.4438E-4</v>
          </cell>
          <cell r="F228">
            <v>3.9129999999999997E-4</v>
          </cell>
          <cell r="G228">
            <v>8.9362000000000003E-4</v>
          </cell>
          <cell r="H228">
            <v>1.0355799999999999E-3</v>
          </cell>
          <cell r="I228">
            <v>1.7653999999999999E-3</v>
          </cell>
          <cell r="J228">
            <v>9.4458000000000009E-4</v>
          </cell>
          <cell r="K228">
            <v>1.1265799999999999E-3</v>
          </cell>
          <cell r="L228">
            <v>9.5913999999999993E-4</v>
          </cell>
          <cell r="M228">
            <v>1.4778399999999998E-3</v>
          </cell>
          <cell r="O228">
            <v>0.34411999999999998</v>
          </cell>
          <cell r="P228">
            <v>0.63665399999999994</v>
          </cell>
          <cell r="Q228">
            <v>0.448658</v>
          </cell>
          <cell r="R228">
            <v>0.40940599999999999</v>
          </cell>
          <cell r="S228">
            <v>9.8761999999999989E-2</v>
          </cell>
          <cell r="T228">
            <v>0.49798399999999998</v>
          </cell>
          <cell r="U228">
            <v>0.51603500000000002</v>
          </cell>
          <cell r="V228">
            <v>0.93401400000000001</v>
          </cell>
          <cell r="W228">
            <v>0.41858399999999996</v>
          </cell>
          <cell r="X228">
            <v>0.52354899999999993</v>
          </cell>
          <cell r="Y228">
            <v>0.401231</v>
          </cell>
          <cell r="Z228">
            <v>0.70751599999999992</v>
          </cell>
        </row>
        <row r="230">
          <cell r="B230">
            <v>2.275E-4</v>
          </cell>
          <cell r="C230">
            <v>0</v>
          </cell>
          <cell r="D230">
            <v>2.2567999999999999E-4</v>
          </cell>
          <cell r="E230">
            <v>1.9656E-4</v>
          </cell>
          <cell r="F230">
            <v>0</v>
          </cell>
          <cell r="G230">
            <v>2.8574000000000004E-4</v>
          </cell>
          <cell r="H230">
            <v>2.3842000000000001E-4</v>
          </cell>
          <cell r="I230">
            <v>6.3700000000000003E-5</v>
          </cell>
          <cell r="J230">
            <v>3.0575999999999997E-4</v>
          </cell>
          <cell r="K230">
            <v>1.183E-4</v>
          </cell>
          <cell r="L230">
            <v>0</v>
          </cell>
          <cell r="M230">
            <v>3.3305999999999999E-4</v>
          </cell>
          <cell r="O230">
            <v>6.4946000000000004E-2</v>
          </cell>
          <cell r="P230">
            <v>0</v>
          </cell>
          <cell r="Q230">
            <v>6.4613000000000004E-2</v>
          </cell>
          <cell r="R230">
            <v>6.7874000000000004E-2</v>
          </cell>
          <cell r="S230">
            <v>0</v>
          </cell>
          <cell r="T230">
            <v>7.6298999999999992E-2</v>
          </cell>
          <cell r="U230">
            <v>6.862E-2</v>
          </cell>
          <cell r="V230">
            <v>1.8172000000000001E-2</v>
          </cell>
          <cell r="W230">
            <v>7.6468999999999995E-2</v>
          </cell>
          <cell r="X230">
            <v>3.3799999999999997E-2</v>
          </cell>
          <cell r="Y230">
            <v>0</v>
          </cell>
          <cell r="Z230">
            <v>9.0721999999999997E-2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1">
          <cell r="B1">
            <v>1.741312</v>
          </cell>
        </row>
      </sheetData>
      <sheetData sheetId="29">
        <row r="1">
          <cell r="B1">
            <v>1.1071120939666668</v>
          </cell>
        </row>
      </sheetData>
      <sheetData sheetId="30"/>
      <sheetData sheetId="31">
        <row r="1">
          <cell r="B1">
            <v>0.86653499999999994</v>
          </cell>
        </row>
      </sheetData>
      <sheetData sheetId="32">
        <row r="1">
          <cell r="B1">
            <v>0.69208824533333324</v>
          </cell>
          <cell r="C1">
            <v>0.46622458003333328</v>
          </cell>
          <cell r="D1">
            <v>0.86801955239999984</v>
          </cell>
          <cell r="E1">
            <v>0.85967117599999987</v>
          </cell>
          <cell r="F1">
            <v>0.82430334956666651</v>
          </cell>
          <cell r="G1">
            <v>0.9094240943666666</v>
          </cell>
          <cell r="H1">
            <v>0.94722110816666638</v>
          </cell>
          <cell r="I1">
            <v>0.88486140470000041</v>
          </cell>
          <cell r="J1">
            <v>0.84252669410000003</v>
          </cell>
          <cell r="K1">
            <v>0.7148339349666667</v>
          </cell>
          <cell r="L1">
            <v>0.85794900099999982</v>
          </cell>
          <cell r="M1">
            <v>0.93592208406666633</v>
          </cell>
          <cell r="O1">
            <v>136.49619699999997</v>
          </cell>
          <cell r="P1">
            <v>88.661027000000018</v>
          </cell>
          <cell r="Q1">
            <v>165.39322799999999</v>
          </cell>
          <cell r="R1">
            <v>171.09646100000001</v>
          </cell>
          <cell r="S1">
            <v>165.41954300000006</v>
          </cell>
          <cell r="T1">
            <v>196.96057500000001</v>
          </cell>
          <cell r="U1">
            <v>208.87056400000003</v>
          </cell>
          <cell r="V1">
            <v>194.40147599999997</v>
          </cell>
          <cell r="W1">
            <v>185.74804999999995</v>
          </cell>
          <cell r="X1">
            <v>151.90072899999998</v>
          </cell>
          <cell r="Y1">
            <v>182.18367000000006</v>
          </cell>
          <cell r="Z1">
            <v>196.58462500000005</v>
          </cell>
        </row>
        <row r="172">
          <cell r="B172">
            <v>1.7504759999999998E-2</v>
          </cell>
          <cell r="C172">
            <v>1.1160240000000004E-2</v>
          </cell>
          <cell r="D172">
            <v>1.4530880000000001E-2</v>
          </cell>
          <cell r="E172">
            <v>1.9188260000000002E-2</v>
          </cell>
          <cell r="F172">
            <v>1.4927640000000001E-2</v>
          </cell>
          <cell r="G172">
            <v>1.3540799999999999E-2</v>
          </cell>
          <cell r="H172">
            <v>1.6401839999999997E-2</v>
          </cell>
          <cell r="I172">
            <v>1.0224759999999999E-2</v>
          </cell>
          <cell r="J172">
            <v>9.3111200000000043E-3</v>
          </cell>
          <cell r="K172">
            <v>8.6031399999999987E-3</v>
          </cell>
          <cell r="L172">
            <v>1.216124E-2</v>
          </cell>
          <cell r="M172">
            <v>1.113476E-2</v>
          </cell>
          <cell r="O172">
            <v>5.9322289999999995</v>
          </cell>
          <cell r="P172">
            <v>4.3712039999999996</v>
          </cell>
          <cell r="Q172">
            <v>5.1256940000000002</v>
          </cell>
          <cell r="R172">
            <v>6.8664009999999998</v>
          </cell>
          <cell r="S172">
            <v>5.941389</v>
          </cell>
          <cell r="T172">
            <v>5.7523399999999993</v>
          </cell>
          <cell r="U172">
            <v>6.3725529999999999</v>
          </cell>
          <cell r="V172">
            <v>4.0066899999999999</v>
          </cell>
          <cell r="W172">
            <v>3.574309</v>
          </cell>
          <cell r="X172">
            <v>3.1532579999999997</v>
          </cell>
          <cell r="Y172">
            <v>4.8029869999999999</v>
          </cell>
          <cell r="Z172">
            <v>4.0338449999999995</v>
          </cell>
        </row>
      </sheetData>
      <sheetData sheetId="33"/>
      <sheetData sheetId="34"/>
      <sheetData sheetId="35"/>
      <sheetData sheetId="36"/>
      <sheetData sheetId="37">
        <row r="1">
          <cell r="B1">
            <v>1.0331999999999999E-2</v>
          </cell>
        </row>
      </sheetData>
      <sheetData sheetId="38"/>
      <sheetData sheetId="39"/>
      <sheetData sheetId="40">
        <row r="1">
          <cell r="B1">
            <v>4.8886746999999998E-3</v>
          </cell>
        </row>
      </sheetData>
      <sheetData sheetId="41"/>
      <sheetData sheetId="42"/>
      <sheetData sheetId="43"/>
      <sheetData sheetId="44"/>
      <sheetData sheetId="45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opical4403"/>
      <sheetName val="Tropical4407"/>
      <sheetName val="Tropical4408"/>
      <sheetName val="Tropical4409"/>
      <sheetName val="Tropical4412"/>
      <sheetName val="Charts"/>
      <sheetName val="Suppliers"/>
      <sheetName val="Products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0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B1">
            <v>3.2230905766666669</v>
          </cell>
        </row>
      </sheetData>
      <sheetData sheetId="10"/>
      <sheetData sheetId="11"/>
      <sheetData sheetId="12"/>
      <sheetData sheetId="13">
        <row r="9">
          <cell r="B9">
            <v>1.6141580000000003E-2</v>
          </cell>
          <cell r="C9">
            <v>1.1859119999999999E-2</v>
          </cell>
          <cell r="D9">
            <v>2.6459387500000004E-2</v>
          </cell>
          <cell r="E9">
            <v>2.1379539999999999E-2</v>
          </cell>
          <cell r="F9">
            <v>2.2633520000000008E-2</v>
          </cell>
          <cell r="G9">
            <v>2.0060040000000001E-2</v>
          </cell>
          <cell r="H9">
            <v>1.4558280100000001E-2</v>
          </cell>
          <cell r="I9">
            <v>1.156246E-2</v>
          </cell>
          <cell r="J9">
            <v>1.0375820000000001E-2</v>
          </cell>
          <cell r="K9">
            <v>6.3463400000000007E-3</v>
          </cell>
          <cell r="L9">
            <v>6.9214599999999999E-3</v>
          </cell>
          <cell r="M9">
            <v>1.0135579999999998E-2</v>
          </cell>
          <cell r="O9">
            <v>3.287188</v>
          </cell>
          <cell r="P9">
            <v>2.6945209999999999</v>
          </cell>
          <cell r="Q9">
            <v>6.3310909999999998</v>
          </cell>
          <cell r="R9">
            <v>4.9214099999999998</v>
          </cell>
          <cell r="S9">
            <v>5.9529679999999994</v>
          </cell>
          <cell r="T9">
            <v>4.6995139999999997</v>
          </cell>
          <cell r="U9">
            <v>3.7828739999999996</v>
          </cell>
          <cell r="V9">
            <v>3.3816349999999997</v>
          </cell>
          <cell r="W9">
            <v>3.33704</v>
          </cell>
          <cell r="X9">
            <v>2.1302859999999999</v>
          </cell>
          <cell r="Y9">
            <v>1.864995</v>
          </cell>
          <cell r="Z9">
            <v>3.4630639999999997</v>
          </cell>
        </row>
        <row r="10">
          <cell r="B10">
            <v>1.5415399999999999E-3</v>
          </cell>
          <cell r="C10">
            <v>1.1029199999999999E-3</v>
          </cell>
          <cell r="D10">
            <v>3.0321200000000001E-3</v>
          </cell>
          <cell r="E10">
            <v>1.3850199999999998E-3</v>
          </cell>
          <cell r="F10">
            <v>1.2160572666666666E-3</v>
          </cell>
          <cell r="G10">
            <v>1.7308200000000001E-3</v>
          </cell>
          <cell r="H10">
            <v>2.6972399999999996E-3</v>
          </cell>
          <cell r="I10">
            <v>2.8082599999999995E-3</v>
          </cell>
          <cell r="J10">
            <v>2.8282800000000007E-3</v>
          </cell>
          <cell r="K10">
            <v>3.7309999999999999E-3</v>
          </cell>
          <cell r="L10">
            <v>1.8636799999999999E-3</v>
          </cell>
          <cell r="M10">
            <v>1.4924000000000001E-3</v>
          </cell>
          <cell r="O10">
            <v>1.9918669999999998</v>
          </cell>
          <cell r="P10">
            <v>0.194526</v>
          </cell>
          <cell r="Q10">
            <v>1.090546</v>
          </cell>
          <cell r="R10">
            <v>0.50666100000000003</v>
          </cell>
          <cell r="S10">
            <v>0.32907900000000001</v>
          </cell>
          <cell r="T10">
            <v>0.93342899999999995</v>
          </cell>
          <cell r="U10">
            <v>1.25624</v>
          </cell>
          <cell r="V10">
            <v>0.75691999999999993</v>
          </cell>
          <cell r="W10">
            <v>1.6591929999999999</v>
          </cell>
          <cell r="X10">
            <v>2.6384620000000001</v>
          </cell>
          <cell r="Y10">
            <v>0.64824300000000001</v>
          </cell>
          <cell r="Z10">
            <v>0.299674</v>
          </cell>
        </row>
        <row r="15">
          <cell r="B15">
            <v>0.10374597263333335</v>
          </cell>
          <cell r="C15">
            <v>7.280909999999996E-2</v>
          </cell>
          <cell r="D15">
            <v>0.11314225043333341</v>
          </cell>
          <cell r="E15">
            <v>9.8447439999999997E-2</v>
          </cell>
          <cell r="F15">
            <v>0.10385858210000001</v>
          </cell>
          <cell r="G15">
            <v>0.11436333999999999</v>
          </cell>
          <cell r="H15">
            <v>0.13765206000000005</v>
          </cell>
          <cell r="I15">
            <v>0.14970956000000002</v>
          </cell>
          <cell r="J15">
            <v>0.10560085293333336</v>
          </cell>
          <cell r="K15">
            <v>0.10478110066666667</v>
          </cell>
          <cell r="L15">
            <v>0.16254784000000003</v>
          </cell>
          <cell r="M15">
            <v>0.19992517999999995</v>
          </cell>
          <cell r="O15">
            <v>16.531692</v>
          </cell>
          <cell r="P15">
            <v>11.507216</v>
          </cell>
          <cell r="Q15">
            <v>18.389643</v>
          </cell>
          <cell r="R15">
            <v>16.039877999999998</v>
          </cell>
          <cell r="S15">
            <v>16.815034999999998</v>
          </cell>
          <cell r="T15">
            <v>18.640825</v>
          </cell>
          <cell r="U15">
            <v>22.152255999999998</v>
          </cell>
          <cell r="V15">
            <v>23.932793</v>
          </cell>
          <cell r="W15">
            <v>17.140991</v>
          </cell>
          <cell r="X15">
            <v>16.773139</v>
          </cell>
          <cell r="Y15">
            <v>25.705266999999999</v>
          </cell>
          <cell r="Z15">
            <v>30.526010999999997</v>
          </cell>
        </row>
        <row r="22">
          <cell r="B22">
            <v>7.4947599999999987E-3</v>
          </cell>
          <cell r="C22">
            <v>5.7002399999999988E-3</v>
          </cell>
          <cell r="D22">
            <v>6.8413800000000002E-3</v>
          </cell>
          <cell r="E22">
            <v>1.1486019999999998E-2</v>
          </cell>
          <cell r="F22">
            <v>1.5597399999999997E-2</v>
          </cell>
          <cell r="G22">
            <v>9.7351799999999978E-3</v>
          </cell>
          <cell r="H22">
            <v>1.144598E-2</v>
          </cell>
          <cell r="I22">
            <v>8.191819999999999E-3</v>
          </cell>
          <cell r="J22">
            <v>8.3865599999999995E-3</v>
          </cell>
          <cell r="K22">
            <v>5.0686999999999989E-3</v>
          </cell>
          <cell r="L22">
            <v>6.7922399999999997E-3</v>
          </cell>
          <cell r="M22">
            <v>7.0506800000000019E-3</v>
          </cell>
          <cell r="O22">
            <v>5.128965</v>
          </cell>
          <cell r="P22">
            <v>3.4236629999999999</v>
          </cell>
          <cell r="Q22">
            <v>2.036877</v>
          </cell>
          <cell r="R22">
            <v>3.0907629999999999</v>
          </cell>
          <cell r="S22">
            <v>5.3982139999999994</v>
          </cell>
          <cell r="T22">
            <v>3.2004569999999997</v>
          </cell>
          <cell r="U22">
            <v>5.6707039999999997</v>
          </cell>
          <cell r="V22">
            <v>5.29169</v>
          </cell>
          <cell r="W22">
            <v>7.0540029999999998</v>
          </cell>
          <cell r="X22">
            <v>3.9071359999999999</v>
          </cell>
          <cell r="Y22">
            <v>6.150506</v>
          </cell>
          <cell r="Z22">
            <v>6.0263499999999999</v>
          </cell>
        </row>
        <row r="25">
          <cell r="B25">
            <v>3.587402E-2</v>
          </cell>
          <cell r="C25">
            <v>1.7681299999999997E-2</v>
          </cell>
          <cell r="D25">
            <v>3.9246479999999993E-2</v>
          </cell>
          <cell r="E25">
            <v>3.7695840000000008E-2</v>
          </cell>
          <cell r="F25">
            <v>3.5959559999999995E-2</v>
          </cell>
          <cell r="G25">
            <v>2.9176419999999998E-2</v>
          </cell>
          <cell r="H25">
            <v>4.5057318366666682E-2</v>
          </cell>
          <cell r="I25">
            <v>3.7357850833333331E-2</v>
          </cell>
          <cell r="J25">
            <v>3.3824699999999992E-2</v>
          </cell>
          <cell r="K25">
            <v>3.4174139999999999E-2</v>
          </cell>
          <cell r="L25">
            <v>4.2999498966666674E-2</v>
          </cell>
          <cell r="M25">
            <v>3.6978759999999999E-2</v>
          </cell>
          <cell r="O25">
            <v>6.6235929999999996</v>
          </cell>
          <cell r="P25">
            <v>3.5990849999999996</v>
          </cell>
          <cell r="Q25">
            <v>7.9669589999999992</v>
          </cell>
          <cell r="R25">
            <v>8.7529439999999994</v>
          </cell>
          <cell r="S25">
            <v>7.303153</v>
          </cell>
          <cell r="T25">
            <v>6.8557749999999995</v>
          </cell>
          <cell r="U25">
            <v>10.38988</v>
          </cell>
          <cell r="V25">
            <v>9.2192689999999988</v>
          </cell>
          <cell r="W25">
            <v>6.9525489999999994</v>
          </cell>
          <cell r="X25">
            <v>7.2792319999999995</v>
          </cell>
          <cell r="Y25">
            <v>9.5630919999999993</v>
          </cell>
          <cell r="Z25">
            <v>8.378779999999999</v>
          </cell>
        </row>
        <row r="32">
          <cell r="B32">
            <v>8.0960880000000013E-2</v>
          </cell>
          <cell r="C32">
            <v>7.1425900000000001E-2</v>
          </cell>
          <cell r="D32">
            <v>9.7473740000000003E-2</v>
          </cell>
          <cell r="E32">
            <v>9.6889519999999993E-2</v>
          </cell>
          <cell r="F32">
            <v>8.8390120000000003E-2</v>
          </cell>
          <cell r="G32">
            <v>7.6125139999999994E-2</v>
          </cell>
          <cell r="H32">
            <v>6.7492880000000005E-2</v>
          </cell>
          <cell r="I32">
            <v>8.2649840000000002E-2</v>
          </cell>
          <cell r="J32">
            <v>8.7547459999999994E-2</v>
          </cell>
          <cell r="K32">
            <v>7.5841220000000015E-2</v>
          </cell>
          <cell r="L32">
            <v>7.8844219999999979E-2</v>
          </cell>
          <cell r="M32">
            <v>7.9018940000000024E-2</v>
          </cell>
          <cell r="O32">
            <v>5.2927659999999994</v>
          </cell>
          <cell r="P32">
            <v>4.6082320000000001</v>
          </cell>
          <cell r="Q32">
            <v>6.3223989999999999</v>
          </cell>
          <cell r="R32">
            <v>6.616746</v>
          </cell>
          <cell r="S32">
            <v>6.0741309999999995</v>
          </cell>
          <cell r="T32">
            <v>5.32219</v>
          </cell>
          <cell r="U32">
            <v>4.7275900000000002</v>
          </cell>
          <cell r="V32">
            <v>5.6988389999999995</v>
          </cell>
          <cell r="W32">
            <v>6.1259239999999995</v>
          </cell>
          <cell r="X32">
            <v>5.2531439999999998</v>
          </cell>
          <cell r="Y32">
            <v>5.6288369999999999</v>
          </cell>
          <cell r="Z32">
            <v>5.7391379999999996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5.6419999999999999E-5</v>
          </cell>
          <cell r="G35">
            <v>0</v>
          </cell>
          <cell r="H35">
            <v>0</v>
          </cell>
          <cell r="I35">
            <v>3.0939999999999999E-5</v>
          </cell>
          <cell r="J35">
            <v>0</v>
          </cell>
          <cell r="K35">
            <v>0</v>
          </cell>
          <cell r="L35">
            <v>0</v>
          </cell>
          <cell r="M35">
            <v>3.6399999999999999E-6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3.2673000000000001E-2</v>
          </cell>
          <cell r="T35">
            <v>0</v>
          </cell>
          <cell r="U35">
            <v>0</v>
          </cell>
          <cell r="V35">
            <v>2.1349999999999997E-2</v>
          </cell>
          <cell r="W35">
            <v>0</v>
          </cell>
          <cell r="X35">
            <v>0</v>
          </cell>
          <cell r="Y35">
            <v>0</v>
          </cell>
          <cell r="Z35">
            <v>1.6559999999999998E-2</v>
          </cell>
        </row>
        <row r="39">
          <cell r="B39">
            <v>0.17567550000000001</v>
          </cell>
          <cell r="C39">
            <v>0.14133756</v>
          </cell>
          <cell r="D39">
            <v>0.23141481999999999</v>
          </cell>
          <cell r="E39">
            <v>0.27990326000000004</v>
          </cell>
          <cell r="F39">
            <v>0.20302646000000002</v>
          </cell>
          <cell r="G39">
            <v>0.28960932000000011</v>
          </cell>
          <cell r="H39">
            <v>0.26685567999999998</v>
          </cell>
          <cell r="I39">
            <v>0.27056666000000001</v>
          </cell>
          <cell r="J39">
            <v>0.2595229</v>
          </cell>
          <cell r="K39">
            <v>0.23826712000000005</v>
          </cell>
          <cell r="L39">
            <v>0.27072864000000008</v>
          </cell>
          <cell r="M39">
            <v>0.27439411999999991</v>
          </cell>
          <cell r="O39">
            <v>34.233568999999996</v>
          </cell>
          <cell r="P39">
            <v>27.656385999999998</v>
          </cell>
          <cell r="Q39">
            <v>45.466048000000001</v>
          </cell>
          <cell r="R39">
            <v>54.669062999999994</v>
          </cell>
          <cell r="S39">
            <v>39.999676999999998</v>
          </cell>
          <cell r="T39">
            <v>57.113580999999996</v>
          </cell>
          <cell r="U39">
            <v>52.674073999999997</v>
          </cell>
          <cell r="V39">
            <v>53.032184000000001</v>
          </cell>
          <cell r="W39">
            <v>53.976534000000001</v>
          </cell>
          <cell r="X39">
            <v>52.523204999999997</v>
          </cell>
          <cell r="Y39">
            <v>59.744470999999997</v>
          </cell>
          <cell r="Z39">
            <v>60.842697999999999</v>
          </cell>
        </row>
        <row r="43">
          <cell r="B43">
            <v>7.6931400000000011E-3</v>
          </cell>
          <cell r="C43">
            <v>1.18118E-3</v>
          </cell>
          <cell r="D43">
            <v>7.0415799999999978E-3</v>
          </cell>
          <cell r="E43">
            <v>6.7030600000000011E-3</v>
          </cell>
          <cell r="F43">
            <v>7.3873799999999998E-3</v>
          </cell>
          <cell r="G43">
            <v>8.968959999999998E-3</v>
          </cell>
          <cell r="H43">
            <v>6.6848600000000008E-3</v>
          </cell>
          <cell r="I43">
            <v>1.0822014233333335E-2</v>
          </cell>
          <cell r="J43">
            <v>1.1023740000000001E-2</v>
          </cell>
          <cell r="K43">
            <v>1.1640719999999995E-2</v>
          </cell>
          <cell r="L43">
            <v>1.0028199999999999E-2</v>
          </cell>
          <cell r="M43">
            <v>1.2084799999999998E-2</v>
          </cell>
          <cell r="O43">
            <v>2.0674139999999999</v>
          </cell>
          <cell r="P43">
            <v>0.37392700000000001</v>
          </cell>
          <cell r="Q43">
            <v>1.8475169999999999</v>
          </cell>
          <cell r="R43">
            <v>1.5192079999999999</v>
          </cell>
          <cell r="S43">
            <v>1.886863</v>
          </cell>
          <cell r="T43">
            <v>3.3811549999999997</v>
          </cell>
          <cell r="U43">
            <v>1.8060449999999999</v>
          </cell>
          <cell r="V43">
            <v>4.2367159999999995</v>
          </cell>
          <cell r="W43">
            <v>3.435066</v>
          </cell>
          <cell r="X43">
            <v>2.796583</v>
          </cell>
          <cell r="Y43">
            <v>2.7697509999999999</v>
          </cell>
          <cell r="Z43">
            <v>3.4351970000000001</v>
          </cell>
        </row>
        <row r="55">
          <cell r="B55">
            <v>2.9629599999999997E-3</v>
          </cell>
          <cell r="C55">
            <v>1.3085799999999999E-3</v>
          </cell>
          <cell r="D55">
            <v>2.1676199999999999E-3</v>
          </cell>
          <cell r="E55">
            <v>2.3842000000000004E-3</v>
          </cell>
          <cell r="F55">
            <v>2.4060399999999999E-3</v>
          </cell>
          <cell r="G55">
            <v>2.0074600000000004E-3</v>
          </cell>
          <cell r="H55">
            <v>3.2450600000000001E-3</v>
          </cell>
          <cell r="I55">
            <v>1.8127199999999999E-3</v>
          </cell>
          <cell r="J55">
            <v>2.9393000000000006E-3</v>
          </cell>
          <cell r="K55">
            <v>3.0284800000000005E-3</v>
          </cell>
          <cell r="L55">
            <v>2.1603400000000006E-3</v>
          </cell>
          <cell r="M55">
            <v>2.2167599999999999E-3</v>
          </cell>
          <cell r="O55">
            <v>0.77536099999999997</v>
          </cell>
          <cell r="P55">
            <v>0.336565</v>
          </cell>
          <cell r="Q55">
            <v>0.56968399999999997</v>
          </cell>
          <cell r="R55">
            <v>0.66924099999999997</v>
          </cell>
          <cell r="S55">
            <v>0.62999300000000003</v>
          </cell>
          <cell r="T55">
            <v>0.58404599999999995</v>
          </cell>
          <cell r="U55">
            <v>0.99822899999999992</v>
          </cell>
          <cell r="V55">
            <v>0.495284</v>
          </cell>
          <cell r="W55">
            <v>0.92647399999999991</v>
          </cell>
          <cell r="X55">
            <v>0.82663999999999993</v>
          </cell>
          <cell r="Y55">
            <v>0.64253499999999997</v>
          </cell>
          <cell r="Z55">
            <v>0.61060700000000001</v>
          </cell>
        </row>
        <row r="58">
          <cell r="B58">
            <v>6.6775800000000007E-3</v>
          </cell>
          <cell r="C58">
            <v>6.0351199999999997E-3</v>
          </cell>
          <cell r="D58">
            <v>7.8168999999999999E-3</v>
          </cell>
          <cell r="E58">
            <v>1.2830999999999995E-2</v>
          </cell>
          <cell r="F58">
            <v>9.3984800000000007E-3</v>
          </cell>
          <cell r="G58">
            <v>6.9158574333333328E-3</v>
          </cell>
          <cell r="H58">
            <v>1.3338968066666665E-2</v>
          </cell>
          <cell r="I58">
            <v>1.2126929966666668E-2</v>
          </cell>
          <cell r="J58">
            <v>1.1899854633333332E-2</v>
          </cell>
          <cell r="K58">
            <v>1.4971320000000002E-2</v>
          </cell>
          <cell r="L58">
            <v>1.00555E-2</v>
          </cell>
          <cell r="M58">
            <v>7.1926399999999993E-3</v>
          </cell>
          <cell r="O58">
            <v>2.0831469999999999</v>
          </cell>
          <cell r="P58">
            <v>1.95482</v>
          </cell>
          <cell r="Q58">
            <v>2.4230559999999999</v>
          </cell>
          <cell r="R58">
            <v>4.0508869999999995</v>
          </cell>
          <cell r="S58">
            <v>3.0117559999999997</v>
          </cell>
          <cell r="T58">
            <v>2.2260459999999997</v>
          </cell>
          <cell r="U58">
            <v>4.6218509999999995</v>
          </cell>
          <cell r="V58">
            <v>4.1036770000000002</v>
          </cell>
          <cell r="W58">
            <v>3.950647</v>
          </cell>
          <cell r="X58">
            <v>4.95268</v>
          </cell>
          <cell r="Y58">
            <v>3.2372419999999997</v>
          </cell>
          <cell r="Z58">
            <v>2.2083409999999999</v>
          </cell>
        </row>
        <row r="61">
          <cell r="B61">
            <v>3.8219999999999997E-4</v>
          </cell>
          <cell r="C61">
            <v>1.01556E-3</v>
          </cell>
          <cell r="D61">
            <v>1.11202E-3</v>
          </cell>
          <cell r="E61">
            <v>3.8402E-4</v>
          </cell>
          <cell r="F61">
            <v>1.2612599999999999E-3</v>
          </cell>
          <cell r="G61">
            <v>1.14478E-3</v>
          </cell>
          <cell r="H61">
            <v>4.0403999999999999E-4</v>
          </cell>
          <cell r="I61">
            <v>3.8219999999999997E-4</v>
          </cell>
          <cell r="J61">
            <v>0</v>
          </cell>
          <cell r="K61">
            <v>4.8411999999999994E-4</v>
          </cell>
          <cell r="L61">
            <v>0</v>
          </cell>
          <cell r="M61">
            <v>5.0777999999999999E-4</v>
          </cell>
          <cell r="O61">
            <v>0.14364299999999999</v>
          </cell>
          <cell r="P61">
            <v>0.39425399999999999</v>
          </cell>
          <cell r="Q61">
            <v>0.34259899999999999</v>
          </cell>
          <cell r="R61">
            <v>0.15449499999999999</v>
          </cell>
          <cell r="S61">
            <v>0.41581399999999996</v>
          </cell>
          <cell r="T61">
            <v>0.435332</v>
          </cell>
          <cell r="U61">
            <v>0.16442999999999999</v>
          </cell>
          <cell r="V61">
            <v>0.12860199999999999</v>
          </cell>
          <cell r="W61">
            <v>0</v>
          </cell>
          <cell r="X61">
            <v>0.16352999999999998</v>
          </cell>
          <cell r="Y61">
            <v>0</v>
          </cell>
          <cell r="Z61">
            <v>0.133858</v>
          </cell>
        </row>
        <row r="65">
          <cell r="B65">
            <v>9.9007999999999995E-4</v>
          </cell>
          <cell r="C65">
            <v>9.7187999999999994E-4</v>
          </cell>
          <cell r="D65">
            <v>2.8027999999999994E-4</v>
          </cell>
          <cell r="E65">
            <v>1.4250600000000001E-3</v>
          </cell>
          <cell r="F65">
            <v>0</v>
          </cell>
          <cell r="G65">
            <v>1.2339599999999999E-3</v>
          </cell>
          <cell r="H65">
            <v>4.4044E-4</v>
          </cell>
          <cell r="I65">
            <v>2.0984599999999999E-3</v>
          </cell>
          <cell r="J65">
            <v>1.5670199999999999E-3</v>
          </cell>
          <cell r="K65">
            <v>1.6725799999999999E-3</v>
          </cell>
          <cell r="L65">
            <v>1.8491200000000001E-3</v>
          </cell>
          <cell r="M65">
            <v>2.1803600000000001E-3</v>
          </cell>
          <cell r="O65">
            <v>0.197966</v>
          </cell>
          <cell r="P65">
            <v>0.34490599999999999</v>
          </cell>
          <cell r="Q65">
            <v>0.138906</v>
          </cell>
          <cell r="R65">
            <v>0.38821899999999998</v>
          </cell>
          <cell r="S65">
            <v>0</v>
          </cell>
          <cell r="T65">
            <v>0.31041199999999997</v>
          </cell>
          <cell r="U65">
            <v>0.13628499999999999</v>
          </cell>
          <cell r="V65">
            <v>0.53953699999999993</v>
          </cell>
          <cell r="W65">
            <v>0.54538799999999998</v>
          </cell>
          <cell r="X65">
            <v>0.71484199999999998</v>
          </cell>
          <cell r="Y65">
            <v>0.62354399999999999</v>
          </cell>
          <cell r="Z65">
            <v>0.74808699999999995</v>
          </cell>
        </row>
        <row r="68">
          <cell r="B68">
            <v>0</v>
          </cell>
          <cell r="C68">
            <v>0</v>
          </cell>
          <cell r="D68">
            <v>3.6399999999999997E-5</v>
          </cell>
          <cell r="E68">
            <v>0</v>
          </cell>
          <cell r="F68">
            <v>0</v>
          </cell>
          <cell r="G68">
            <v>1.4742000000000002E-4</v>
          </cell>
          <cell r="H68">
            <v>0</v>
          </cell>
          <cell r="I68">
            <v>0</v>
          </cell>
          <cell r="J68">
            <v>4.8593999999999997E-4</v>
          </cell>
          <cell r="K68">
            <v>0</v>
          </cell>
          <cell r="L68">
            <v>0</v>
          </cell>
          <cell r="M68">
            <v>0</v>
          </cell>
          <cell r="O68">
            <v>0</v>
          </cell>
          <cell r="P68">
            <v>0</v>
          </cell>
          <cell r="Q68">
            <v>1.3439999999999999E-2</v>
          </cell>
          <cell r="R68">
            <v>0</v>
          </cell>
          <cell r="S68">
            <v>0</v>
          </cell>
          <cell r="T68">
            <v>0.10459099999999999</v>
          </cell>
          <cell r="U68">
            <v>0</v>
          </cell>
          <cell r="V68">
            <v>0</v>
          </cell>
          <cell r="W68">
            <v>0.17957199999999998</v>
          </cell>
          <cell r="X68">
            <v>0</v>
          </cell>
          <cell r="Y68">
            <v>0</v>
          </cell>
          <cell r="Z68">
            <v>0</v>
          </cell>
        </row>
        <row r="70">
          <cell r="B70">
            <v>1.8400200000000002E-2</v>
          </cell>
          <cell r="C70">
            <v>4.8666799999999991E-3</v>
          </cell>
          <cell r="D70">
            <v>1.7561180000000003E-2</v>
          </cell>
          <cell r="E70">
            <v>7.7022399999999991E-3</v>
          </cell>
          <cell r="F70">
            <v>1.1210183833333333E-2</v>
          </cell>
          <cell r="G70">
            <v>1.9532240000000003E-2</v>
          </cell>
          <cell r="H70">
            <v>1.8207280000000003E-2</v>
          </cell>
          <cell r="I70">
            <v>2.8098979999999999E-2</v>
          </cell>
          <cell r="J70">
            <v>2.1825439999999998E-2</v>
          </cell>
          <cell r="K70">
            <v>3.571204E-2</v>
          </cell>
          <cell r="L70">
            <v>4.1217539999999997E-2</v>
          </cell>
          <cell r="M70">
            <v>1.4863940000000006E-2</v>
          </cell>
          <cell r="O70">
            <v>4.494008</v>
          </cell>
          <cell r="P70">
            <v>1.47292</v>
          </cell>
          <cell r="Q70">
            <v>4.9232559999999994</v>
          </cell>
          <cell r="R70">
            <v>2.2569360000000001</v>
          </cell>
          <cell r="S70">
            <v>3.265177</v>
          </cell>
          <cell r="T70">
            <v>5.3676940000000002</v>
          </cell>
          <cell r="U70">
            <v>5.498875</v>
          </cell>
          <cell r="V70">
            <v>8.3070810000000002</v>
          </cell>
          <cell r="W70">
            <v>6.9985809999999997</v>
          </cell>
          <cell r="X70">
            <v>12.971076</v>
          </cell>
          <cell r="Y70">
            <v>13.539009</v>
          </cell>
          <cell r="Z70">
            <v>5.0603689999999997</v>
          </cell>
        </row>
        <row r="71">
          <cell r="B71">
            <v>0</v>
          </cell>
          <cell r="C71">
            <v>0</v>
          </cell>
          <cell r="D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1.1648E-4</v>
          </cell>
          <cell r="M71">
            <v>8.5358000000000005E-4</v>
          </cell>
          <cell r="O71">
            <v>0</v>
          </cell>
          <cell r="P71">
            <v>0</v>
          </cell>
          <cell r="Q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3.0075999999999999E-2</v>
          </cell>
          <cell r="Z71">
            <v>0.228293</v>
          </cell>
        </row>
        <row r="72">
          <cell r="B72">
            <v>1.9583199999999999E-3</v>
          </cell>
          <cell r="C72">
            <v>2.6353600000000002E-3</v>
          </cell>
          <cell r="D72">
            <v>2.0438600000000002E-3</v>
          </cell>
          <cell r="E72">
            <v>1.7581199999999997E-3</v>
          </cell>
          <cell r="F72">
            <v>5.6420000000000005E-4</v>
          </cell>
          <cell r="G72">
            <v>7.7714000000000006E-4</v>
          </cell>
          <cell r="H72">
            <v>1.9310200000000001E-3</v>
          </cell>
          <cell r="I72">
            <v>1.4359800000000001E-3</v>
          </cell>
          <cell r="J72">
            <v>1.3686399999999997E-3</v>
          </cell>
          <cell r="K72">
            <v>2.0766199999999999E-3</v>
          </cell>
          <cell r="L72">
            <v>2.0056399999999999E-3</v>
          </cell>
          <cell r="M72">
            <v>4.70106E-3</v>
          </cell>
          <cell r="O72">
            <v>0.37492799999999998</v>
          </cell>
          <cell r="P72">
            <v>0.57807399999999998</v>
          </cell>
          <cell r="Q72">
            <v>0.44139</v>
          </cell>
          <cell r="R72">
            <v>0.343362</v>
          </cell>
          <cell r="S72">
            <v>0.111539</v>
          </cell>
          <cell r="T72">
            <v>0.172624</v>
          </cell>
          <cell r="U72">
            <v>0.38337499999999997</v>
          </cell>
          <cell r="V72">
            <v>0.314494</v>
          </cell>
          <cell r="W72">
            <v>0.32954600000000001</v>
          </cell>
          <cell r="X72">
            <v>0.449681</v>
          </cell>
          <cell r="Y72">
            <v>0.44635900000000001</v>
          </cell>
          <cell r="Z72">
            <v>1.0417989999999999</v>
          </cell>
        </row>
        <row r="73">
          <cell r="B73">
            <v>6.078800000000001E-4</v>
          </cell>
          <cell r="C73">
            <v>6.6794000000000001E-4</v>
          </cell>
          <cell r="D73">
            <v>1.0191999999999999E-4</v>
          </cell>
          <cell r="E73">
            <v>0</v>
          </cell>
          <cell r="F73">
            <v>0</v>
          </cell>
          <cell r="G73">
            <v>3.6399999999999997E-5</v>
          </cell>
          <cell r="I73">
            <v>6.3700000000000003E-5</v>
          </cell>
          <cell r="J73">
            <v>3.2759999999999998E-5</v>
          </cell>
          <cell r="K73">
            <v>3.8219999999999997E-4</v>
          </cell>
          <cell r="L73">
            <v>2.1657999999999999E-4</v>
          </cell>
          <cell r="M73">
            <v>3.3852000000000003E-4</v>
          </cell>
          <cell r="O73">
            <v>0.11932899999999999</v>
          </cell>
          <cell r="P73">
            <v>0.132268</v>
          </cell>
          <cell r="Q73">
            <v>2.2668000000000001E-2</v>
          </cell>
          <cell r="R73">
            <v>0</v>
          </cell>
          <cell r="S73">
            <v>0</v>
          </cell>
          <cell r="T73">
            <v>1.2881999999999999E-2</v>
          </cell>
          <cell r="V73">
            <v>1.3587999999999999E-2</v>
          </cell>
          <cell r="W73">
            <v>6.319E-3</v>
          </cell>
          <cell r="X73">
            <v>9.0704999999999994E-2</v>
          </cell>
          <cell r="Y73">
            <v>5.9829999999999994E-2</v>
          </cell>
          <cell r="Z73">
            <v>9.3729999999999994E-2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1.2558E-4</v>
          </cell>
          <cell r="F74">
            <v>0</v>
          </cell>
          <cell r="G74">
            <v>0</v>
          </cell>
          <cell r="H74">
            <v>5.0595999999999996E-4</v>
          </cell>
          <cell r="I74">
            <v>3.4579999999999998E-5</v>
          </cell>
          <cell r="J74">
            <v>5.6419999999999999E-5</v>
          </cell>
          <cell r="K74">
            <v>2.2932000000000001E-4</v>
          </cell>
          <cell r="M74">
            <v>1.9656E-4</v>
          </cell>
          <cell r="O74">
            <v>0</v>
          </cell>
          <cell r="P74">
            <v>0</v>
          </cell>
          <cell r="Q74">
            <v>0</v>
          </cell>
          <cell r="R74">
            <v>4.2202999999999997E-2</v>
          </cell>
          <cell r="S74">
            <v>0</v>
          </cell>
          <cell r="T74">
            <v>0</v>
          </cell>
          <cell r="U74">
            <v>0.11585799999999999</v>
          </cell>
          <cell r="V74">
            <v>1.1889E-2</v>
          </cell>
          <cell r="W74">
            <v>1.3918999999999999E-2</v>
          </cell>
          <cell r="X74">
            <v>3.78E-2</v>
          </cell>
          <cell r="Z74">
            <v>3.2399999999999998E-2</v>
          </cell>
        </row>
        <row r="75">
          <cell r="B75">
            <v>7.9715999999999988E-4</v>
          </cell>
          <cell r="C75">
            <v>0</v>
          </cell>
          <cell r="D75">
            <v>1.1720799999999998E-3</v>
          </cell>
          <cell r="E75">
            <v>6.3700000000000003E-5</v>
          </cell>
          <cell r="F75">
            <v>4.3498000000000001E-4</v>
          </cell>
          <cell r="G75">
            <v>4.5864000000000001E-4</v>
          </cell>
          <cell r="I75">
            <v>1.8199999999999998E-4</v>
          </cell>
          <cell r="J75">
            <v>3.6763999999999997E-4</v>
          </cell>
          <cell r="K75">
            <v>4.3679999999999995E-5</v>
          </cell>
          <cell r="L75">
            <v>2.6572E-4</v>
          </cell>
          <cell r="M75">
            <v>1.52334E-3</v>
          </cell>
          <cell r="O75">
            <v>0.24429299999999998</v>
          </cell>
          <cell r="P75">
            <v>0</v>
          </cell>
          <cell r="Q75">
            <v>0.374052</v>
          </cell>
          <cell r="R75">
            <v>2.1082999999999998E-2</v>
          </cell>
          <cell r="S75">
            <v>8.4024000000000001E-2</v>
          </cell>
          <cell r="T75">
            <v>0.10251299999999999</v>
          </cell>
          <cell r="V75">
            <v>5.1041999999999997E-2</v>
          </cell>
          <cell r="W75">
            <v>0.138766</v>
          </cell>
          <cell r="X75">
            <v>1.2215E-2</v>
          </cell>
          <cell r="Y75">
            <v>7.5371999999999995E-2</v>
          </cell>
          <cell r="Z75">
            <v>0.42130599999999996</v>
          </cell>
        </row>
        <row r="77">
          <cell r="B77">
            <v>9.2820000000000009E-5</v>
          </cell>
          <cell r="C77">
            <v>0</v>
          </cell>
          <cell r="D77">
            <v>1.3103999999999999E-4</v>
          </cell>
          <cell r="E77">
            <v>0</v>
          </cell>
          <cell r="F77">
            <v>0</v>
          </cell>
          <cell r="G77">
            <v>0</v>
          </cell>
          <cell r="H77">
            <v>3.0939999999999999E-5</v>
          </cell>
          <cell r="I77">
            <v>2.4751999999999999E-4</v>
          </cell>
          <cell r="J77">
            <v>9.2820000000000009E-5</v>
          </cell>
          <cell r="K77">
            <v>0</v>
          </cell>
          <cell r="L77">
            <v>6.1879999999999997E-5</v>
          </cell>
          <cell r="M77">
            <v>0</v>
          </cell>
          <cell r="O77">
            <v>2.5576999999999999E-2</v>
          </cell>
          <cell r="P77">
            <v>0</v>
          </cell>
          <cell r="Q77">
            <v>3.5857E-2</v>
          </cell>
          <cell r="R77">
            <v>0</v>
          </cell>
          <cell r="S77">
            <v>0</v>
          </cell>
          <cell r="T77">
            <v>0</v>
          </cell>
          <cell r="U77">
            <v>1.5299999999999999E-2</v>
          </cell>
          <cell r="V77">
            <v>0.103269</v>
          </cell>
          <cell r="W77">
            <v>2.8188999999999999E-2</v>
          </cell>
          <cell r="X77">
            <v>0</v>
          </cell>
          <cell r="Y77">
            <v>1.1899999999999999E-2</v>
          </cell>
          <cell r="Z77">
            <v>0</v>
          </cell>
        </row>
        <row r="79">
          <cell r="B79">
            <v>4.0222000000000001E-4</v>
          </cell>
          <cell r="C79">
            <v>5.1687999999999994E-4</v>
          </cell>
          <cell r="D79">
            <v>5.0777999999999999E-4</v>
          </cell>
          <cell r="E79">
            <v>5.6419999999999999E-5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O79">
            <v>6.8906999999999996E-2</v>
          </cell>
          <cell r="P79">
            <v>0.141675</v>
          </cell>
          <cell r="Q79">
            <v>0.12208799999999999</v>
          </cell>
          <cell r="R79">
            <v>1.0962E-2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</row>
        <row r="81">
          <cell r="B81">
            <v>0</v>
          </cell>
          <cell r="D81">
            <v>0</v>
          </cell>
          <cell r="K81">
            <v>0</v>
          </cell>
          <cell r="L81">
            <v>0</v>
          </cell>
          <cell r="M81">
            <v>0</v>
          </cell>
          <cell r="O81">
            <v>0</v>
          </cell>
          <cell r="Q81">
            <v>0</v>
          </cell>
          <cell r="X81">
            <v>0</v>
          </cell>
          <cell r="Y81">
            <v>0</v>
          </cell>
          <cell r="Z81">
            <v>0</v>
          </cell>
        </row>
        <row r="85">
          <cell r="B85">
            <v>1.2399660000000002E-2</v>
          </cell>
          <cell r="C85">
            <v>1.4299739999999997E-2</v>
          </cell>
          <cell r="D85">
            <v>1.2761839999999998E-2</v>
          </cell>
          <cell r="E85">
            <v>1.4612780000000002E-2</v>
          </cell>
          <cell r="F85">
            <v>1.6791319999999998E-2</v>
          </cell>
          <cell r="G85">
            <v>1.3569919999999997E-2</v>
          </cell>
          <cell r="H85">
            <v>2.329782E-2</v>
          </cell>
          <cell r="I85">
            <v>2.3843819999999995E-2</v>
          </cell>
          <cell r="J85">
            <v>2.9109080000000002E-2</v>
          </cell>
          <cell r="K85">
            <v>1.673854E-2</v>
          </cell>
          <cell r="L85">
            <v>1.7364619999999997E-2</v>
          </cell>
          <cell r="M85">
            <v>2.5450879999999999E-2</v>
          </cell>
          <cell r="O85">
            <v>2.5367349999999997</v>
          </cell>
          <cell r="P85">
            <v>3.637178</v>
          </cell>
          <cell r="Q85">
            <v>2.8857179999999998</v>
          </cell>
          <cell r="R85">
            <v>3.5533759999999996</v>
          </cell>
          <cell r="S85">
            <v>3.7554259999999999</v>
          </cell>
          <cell r="T85">
            <v>3.3357289999999997</v>
          </cell>
          <cell r="U85">
            <v>5.3728910000000001</v>
          </cell>
          <cell r="V85">
            <v>5.6179410000000001</v>
          </cell>
          <cell r="W85">
            <v>7.5536819999999993</v>
          </cell>
          <cell r="X85">
            <v>4.7063109999999995</v>
          </cell>
          <cell r="Y85">
            <v>4.3580740000000002</v>
          </cell>
          <cell r="Z85">
            <v>6.5913490000000001</v>
          </cell>
        </row>
        <row r="88">
          <cell r="B88">
            <v>3.2759999999999998E-5</v>
          </cell>
          <cell r="C88">
            <v>3.2759999999999998E-5</v>
          </cell>
          <cell r="D88">
            <v>2.1839999999999998E-5</v>
          </cell>
          <cell r="E88">
            <v>3.0939999999999999E-5</v>
          </cell>
          <cell r="F88">
            <v>0</v>
          </cell>
          <cell r="G88">
            <v>1.0191999999999999E-4</v>
          </cell>
          <cell r="H88">
            <v>6.0059999999999998E-5</v>
          </cell>
          <cell r="I88">
            <v>0</v>
          </cell>
          <cell r="J88">
            <v>3.2759999999999998E-5</v>
          </cell>
          <cell r="K88">
            <v>0</v>
          </cell>
          <cell r="L88">
            <v>3.0939999999999999E-5</v>
          </cell>
          <cell r="M88">
            <v>3.6399999999999997E-5</v>
          </cell>
          <cell r="O88">
            <v>1.0029999999999999E-2</v>
          </cell>
          <cell r="P88">
            <v>1.9261999999999998E-2</v>
          </cell>
          <cell r="Q88">
            <v>7.3019999999999995E-3</v>
          </cell>
          <cell r="R88">
            <v>1.0881999999999999E-2</v>
          </cell>
          <cell r="S88">
            <v>0</v>
          </cell>
          <cell r="T88">
            <v>4.8755E-2</v>
          </cell>
          <cell r="U88">
            <v>1.7211000000000001E-2</v>
          </cell>
          <cell r="V88">
            <v>0</v>
          </cell>
          <cell r="W88">
            <v>9.5890000000000003E-3</v>
          </cell>
          <cell r="X88">
            <v>0</v>
          </cell>
          <cell r="Y88">
            <v>1.2605E-2</v>
          </cell>
          <cell r="Z88">
            <v>1.1193999999999999E-2</v>
          </cell>
        </row>
        <row r="94">
          <cell r="B94">
            <v>0</v>
          </cell>
          <cell r="C94">
            <v>9.0999999999999989E-5</v>
          </cell>
          <cell r="D94">
            <v>8.1899999999999999E-5</v>
          </cell>
          <cell r="E94">
            <v>3.6399999999999997E-5</v>
          </cell>
          <cell r="J94">
            <v>0</v>
          </cell>
          <cell r="K94">
            <v>6.1879999999999997E-5</v>
          </cell>
          <cell r="L94">
            <v>0</v>
          </cell>
          <cell r="M94">
            <v>9.4640000000000002E-5</v>
          </cell>
          <cell r="O94">
            <v>0</v>
          </cell>
          <cell r="P94">
            <v>1.9858999999999998E-2</v>
          </cell>
          <cell r="Q94">
            <v>1.8054000000000001E-2</v>
          </cell>
          <cell r="R94">
            <v>9.2049999999999996E-3</v>
          </cell>
          <cell r="W94">
            <v>0</v>
          </cell>
          <cell r="X94">
            <v>1.521E-2</v>
          </cell>
          <cell r="Y94">
            <v>0</v>
          </cell>
          <cell r="Z94">
            <v>2.7788999999999998E-2</v>
          </cell>
        </row>
        <row r="99">
          <cell r="B99">
            <v>7.4620000000000003E-4</v>
          </cell>
          <cell r="C99">
            <v>9.1910000000000006E-4</v>
          </cell>
          <cell r="D99">
            <v>1.0428600000000001E-3</v>
          </cell>
          <cell r="E99">
            <v>2.7536599999999998E-3</v>
          </cell>
          <cell r="F99">
            <v>9.1115873333333331E-4</v>
          </cell>
          <cell r="G99">
            <v>5.5692000000000003E-4</v>
          </cell>
          <cell r="H99">
            <v>2.2768200000000001E-3</v>
          </cell>
          <cell r="I99">
            <v>2.20038E-3</v>
          </cell>
          <cell r="J99">
            <v>9.1910000000000006E-4</v>
          </cell>
          <cell r="K99">
            <v>1.45418E-3</v>
          </cell>
          <cell r="L99">
            <v>1.4232399999999999E-3</v>
          </cell>
          <cell r="M99">
            <v>8.5358000000000005E-4</v>
          </cell>
          <cell r="O99">
            <v>0.200434</v>
          </cell>
          <cell r="P99">
            <v>0.23304999999999998</v>
          </cell>
          <cell r="Q99">
            <v>0.22435099999999999</v>
          </cell>
          <cell r="R99">
            <v>0.64004099999999997</v>
          </cell>
          <cell r="S99">
            <v>0.20280899999999999</v>
          </cell>
          <cell r="T99">
            <v>0.13617099999999999</v>
          </cell>
          <cell r="U99">
            <v>0.61739699999999997</v>
          </cell>
          <cell r="V99">
            <v>0.54857</v>
          </cell>
          <cell r="W99">
            <v>0.23456199999999999</v>
          </cell>
          <cell r="X99">
            <v>0.39318500000000001</v>
          </cell>
          <cell r="Y99">
            <v>0.36480099999999999</v>
          </cell>
          <cell r="Z99">
            <v>0.33368700000000001</v>
          </cell>
        </row>
        <row r="100">
          <cell r="B100">
            <v>5.7511999999999982E-4</v>
          </cell>
          <cell r="C100">
            <v>3.9858000000000005E-4</v>
          </cell>
          <cell r="D100">
            <v>2.2204000000000001E-4</v>
          </cell>
          <cell r="E100">
            <v>5.6420000000000005E-4</v>
          </cell>
          <cell r="F100">
            <v>1.2375999999999999E-4</v>
          </cell>
          <cell r="G100">
            <v>5.4053999999999994E-4</v>
          </cell>
          <cell r="H100">
            <v>3.3851999999999998E-4</v>
          </cell>
          <cell r="I100">
            <v>2.0565999999999998E-4</v>
          </cell>
          <cell r="J100">
            <v>2.8027999999999999E-4</v>
          </cell>
          <cell r="K100">
            <v>9.0999999999999989E-5</v>
          </cell>
          <cell r="L100">
            <v>0</v>
          </cell>
          <cell r="M100">
            <v>2.8210000000000003E-4</v>
          </cell>
          <cell r="O100">
            <v>0.26265699999999997</v>
          </cell>
          <cell r="P100">
            <v>0.20916999999999999</v>
          </cell>
          <cell r="Q100">
            <v>0.14167399999999999</v>
          </cell>
          <cell r="R100">
            <v>0.38628799999999996</v>
          </cell>
          <cell r="S100">
            <v>7.2006000000000001E-2</v>
          </cell>
          <cell r="T100">
            <v>0.24775599999999998</v>
          </cell>
          <cell r="U100">
            <v>0.170547</v>
          </cell>
          <cell r="V100">
            <v>9.1969999999999996E-2</v>
          </cell>
          <cell r="W100">
            <v>0.110819</v>
          </cell>
          <cell r="X100">
            <v>2.1339E-2</v>
          </cell>
          <cell r="Y100">
            <v>0</v>
          </cell>
          <cell r="Z100">
            <v>8.1057999999999991E-2</v>
          </cell>
        </row>
        <row r="104">
          <cell r="B104">
            <v>1.1375000000000001E-3</v>
          </cell>
          <cell r="C104">
            <v>9.2091999999999999E-4</v>
          </cell>
          <cell r="D104">
            <v>5.0413999999999993E-4</v>
          </cell>
          <cell r="E104">
            <v>8.5175999999999991E-4</v>
          </cell>
          <cell r="F104">
            <v>2.2113000000000002E-3</v>
          </cell>
          <cell r="G104">
            <v>1.54882E-3</v>
          </cell>
          <cell r="H104">
            <v>6.1516000000000001E-4</v>
          </cell>
          <cell r="I104">
            <v>1.4487199999999999E-3</v>
          </cell>
          <cell r="J104">
            <v>1.4705599999999999E-3</v>
          </cell>
          <cell r="K104">
            <v>7.6986000000000003E-4</v>
          </cell>
          <cell r="L104">
            <v>9.1182000000000003E-4</v>
          </cell>
          <cell r="M104">
            <v>7.625799999999999E-4</v>
          </cell>
          <cell r="O104">
            <v>0.36568400000000001</v>
          </cell>
          <cell r="P104">
            <v>0.29428199999999999</v>
          </cell>
          <cell r="Q104">
            <v>0.24983</v>
          </cell>
          <cell r="R104">
            <v>0.33902599999999999</v>
          </cell>
          <cell r="S104">
            <v>0.74262799999999995</v>
          </cell>
          <cell r="T104">
            <v>0.64130199999999993</v>
          </cell>
          <cell r="U104">
            <v>0.27581</v>
          </cell>
          <cell r="V104">
            <v>0.62354999999999994</v>
          </cell>
          <cell r="W104">
            <v>0.59473999999999994</v>
          </cell>
          <cell r="X104">
            <v>0.26477600000000001</v>
          </cell>
          <cell r="Y104">
            <v>0.50090000000000001</v>
          </cell>
          <cell r="Z104">
            <v>0.375971</v>
          </cell>
        </row>
        <row r="105">
          <cell r="B105">
            <v>3.7127999999999998E-4</v>
          </cell>
          <cell r="C105">
            <v>4.9504000000000009E-4</v>
          </cell>
          <cell r="D105">
            <v>6.9523999999999996E-4</v>
          </cell>
          <cell r="E105">
            <v>6.4063999999999994E-4</v>
          </cell>
          <cell r="F105">
            <v>7.6803999999999989E-4</v>
          </cell>
          <cell r="G105">
            <v>4.6045999999999999E-4</v>
          </cell>
          <cell r="H105">
            <v>1.5470000000000002E-4</v>
          </cell>
          <cell r="I105">
            <v>8.8998000000000007E-4</v>
          </cell>
          <cell r="J105">
            <v>6.5519999999999999E-4</v>
          </cell>
          <cell r="K105">
            <v>1.2594399999999999E-3</v>
          </cell>
          <cell r="L105">
            <v>1.0665199999999998E-3</v>
          </cell>
          <cell r="M105">
            <v>1.15752E-3</v>
          </cell>
          <cell r="O105">
            <v>0.110817</v>
          </cell>
          <cell r="P105">
            <v>0.1484</v>
          </cell>
          <cell r="Q105">
            <v>0.19368199999999999</v>
          </cell>
          <cell r="R105">
            <v>0.20078699999999999</v>
          </cell>
          <cell r="S105">
            <v>0.25954899999999997</v>
          </cell>
          <cell r="T105">
            <v>0.15357999999999999</v>
          </cell>
          <cell r="U105">
            <v>5.1322E-2</v>
          </cell>
          <cell r="V105">
            <v>0.33742899999999998</v>
          </cell>
          <cell r="W105">
            <v>0.24593999999999999</v>
          </cell>
          <cell r="X105">
            <v>0.49965599999999999</v>
          </cell>
          <cell r="Y105">
            <v>0.433915</v>
          </cell>
          <cell r="Z105">
            <v>0.45172999999999996</v>
          </cell>
        </row>
        <row r="169">
          <cell r="B169">
            <v>6.9159999999999995E-5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5.096E-5</v>
          </cell>
          <cell r="I169">
            <v>0</v>
          </cell>
          <cell r="J169">
            <v>0</v>
          </cell>
          <cell r="K169">
            <v>4.914E-5</v>
          </cell>
          <cell r="L169">
            <v>1.274E-5</v>
          </cell>
          <cell r="M169">
            <v>0</v>
          </cell>
          <cell r="O169">
            <v>3.0943999999999999E-2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1.661E-2</v>
          </cell>
          <cell r="V169">
            <v>0</v>
          </cell>
          <cell r="W169">
            <v>0</v>
          </cell>
          <cell r="X169">
            <v>3.3888999999999996E-2</v>
          </cell>
          <cell r="Y169">
            <v>3.9740000000000001E-3</v>
          </cell>
          <cell r="Z169">
            <v>0</v>
          </cell>
        </row>
        <row r="170">
          <cell r="B170">
            <v>4.524519999999998E-3</v>
          </cell>
          <cell r="C170">
            <v>3.5617399999999994E-3</v>
          </cell>
          <cell r="D170">
            <v>5.5182399999999998E-3</v>
          </cell>
          <cell r="E170">
            <v>3.1831799999999999E-3</v>
          </cell>
          <cell r="F170">
            <v>3.0339399999999993E-3</v>
          </cell>
          <cell r="G170">
            <v>2.4551799999999995E-3</v>
          </cell>
          <cell r="H170">
            <v>1.2576200000000001E-3</v>
          </cell>
          <cell r="I170">
            <v>2.4260599999999998E-3</v>
          </cell>
          <cell r="J170">
            <v>1.1775399999999999E-3</v>
          </cell>
          <cell r="K170">
            <v>1.07562E-3</v>
          </cell>
          <cell r="L170">
            <v>2.4060399999999999E-3</v>
          </cell>
          <cell r="M170">
            <v>1.9437599999999999E-3</v>
          </cell>
          <cell r="O170">
            <v>1.7895179999999999</v>
          </cell>
          <cell r="P170">
            <v>1.404998</v>
          </cell>
          <cell r="Q170">
            <v>2.4774859999999999</v>
          </cell>
          <cell r="R170">
            <v>1.416539</v>
          </cell>
          <cell r="S170">
            <v>1.379672</v>
          </cell>
          <cell r="T170">
            <v>1.0734319999999999</v>
          </cell>
          <cell r="U170">
            <v>0.47836499999999998</v>
          </cell>
          <cell r="V170">
            <v>0.99088199999999993</v>
          </cell>
          <cell r="W170">
            <v>0.498338</v>
          </cell>
          <cell r="X170">
            <v>0.424651</v>
          </cell>
          <cell r="Y170">
            <v>0.92245099999999991</v>
          </cell>
          <cell r="Z170">
            <v>0.87418499999999999</v>
          </cell>
        </row>
        <row r="175">
          <cell r="B175">
            <v>1.86732E-3</v>
          </cell>
          <cell r="C175">
            <v>1.5542799999999999E-3</v>
          </cell>
          <cell r="D175">
            <v>1.4887600000000002E-3</v>
          </cell>
          <cell r="E175">
            <v>7.7168000000000007E-4</v>
          </cell>
          <cell r="F175">
            <v>4.1677999999999995E-4</v>
          </cell>
          <cell r="G175">
            <v>6.4063999999999994E-4</v>
          </cell>
          <cell r="H175">
            <v>5.2780000000000004E-4</v>
          </cell>
          <cell r="I175">
            <v>5.1687999999999994E-4</v>
          </cell>
          <cell r="J175">
            <v>3.7310000000000002E-4</v>
          </cell>
          <cell r="K175">
            <v>6.7522000000000003E-4</v>
          </cell>
          <cell r="L175">
            <v>1.0938199999999999E-3</v>
          </cell>
          <cell r="M175">
            <v>5.8968000000000009E-4</v>
          </cell>
          <cell r="O175">
            <v>0.542547</v>
          </cell>
          <cell r="P175">
            <v>0.523393</v>
          </cell>
          <cell r="Q175">
            <v>0.51603699999999997</v>
          </cell>
          <cell r="R175">
            <v>0.267237</v>
          </cell>
          <cell r="S175">
            <v>0.16220399999999999</v>
          </cell>
          <cell r="T175">
            <v>0.17796599999999999</v>
          </cell>
          <cell r="U175">
            <v>0.149668</v>
          </cell>
          <cell r="V175">
            <v>0.14616699999999999</v>
          </cell>
          <cell r="W175">
            <v>0.116351</v>
          </cell>
          <cell r="X175">
            <v>0.19273999999999999</v>
          </cell>
          <cell r="Y175">
            <v>0.42077599999999998</v>
          </cell>
          <cell r="Z175">
            <v>0.23865899999999998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3.4579999999999998E-5</v>
          </cell>
          <cell r="M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3.4554999999999995E-2</v>
          </cell>
          <cell r="Z177">
            <v>0</v>
          </cell>
        </row>
        <row r="181">
          <cell r="B181">
            <v>8.0789799999999995E-3</v>
          </cell>
          <cell r="C181">
            <v>4.7028799999999996E-3</v>
          </cell>
          <cell r="D181">
            <v>7.8187199999999995E-3</v>
          </cell>
          <cell r="E181">
            <v>5.6092399999999997E-3</v>
          </cell>
          <cell r="F181">
            <v>8.9525799999999999E-3</v>
          </cell>
          <cell r="G181">
            <v>7.6185199999999993E-3</v>
          </cell>
          <cell r="H181">
            <v>5.07962E-3</v>
          </cell>
          <cell r="I181">
            <v>3.9894400000000003E-3</v>
          </cell>
          <cell r="J181">
            <v>3.1540599999999998E-3</v>
          </cell>
          <cell r="K181">
            <v>2.0711599999999998E-3</v>
          </cell>
          <cell r="L181">
            <v>3.54536E-3</v>
          </cell>
          <cell r="M181">
            <v>3.1539629333333335E-3</v>
          </cell>
          <cell r="O181">
            <v>3.3381859999999999</v>
          </cell>
          <cell r="P181">
            <v>1.8917839999999999</v>
          </cell>
          <cell r="Q181">
            <v>3.1665030000000001</v>
          </cell>
          <cell r="R181">
            <v>2.306101</v>
          </cell>
          <cell r="S181">
            <v>3.4632000000000001</v>
          </cell>
          <cell r="T181">
            <v>3.0431909999999998</v>
          </cell>
          <cell r="U181">
            <v>1.8241179999999999</v>
          </cell>
          <cell r="V181">
            <v>1.788643</v>
          </cell>
          <cell r="W181">
            <v>1.2549029999999999</v>
          </cell>
          <cell r="X181">
            <v>0.89016200000000001</v>
          </cell>
          <cell r="Y181">
            <v>1.2772619999999999</v>
          </cell>
          <cell r="Z181">
            <v>1.2450029999999999</v>
          </cell>
        </row>
        <row r="185">
          <cell r="B185">
            <v>1.3286E-4</v>
          </cell>
          <cell r="C185">
            <v>7.2799999999999994E-5</v>
          </cell>
          <cell r="D185">
            <v>1.2558E-4</v>
          </cell>
          <cell r="E185">
            <v>9.6460000000000008E-5</v>
          </cell>
          <cell r="F185">
            <v>1.8017999999999997E-4</v>
          </cell>
          <cell r="G185">
            <v>7.5084100000000008E-5</v>
          </cell>
          <cell r="H185">
            <v>2.4296393333333332E-4</v>
          </cell>
          <cell r="I185">
            <v>4.6773999999999996E-4</v>
          </cell>
          <cell r="J185">
            <v>2.8938E-4</v>
          </cell>
          <cell r="K185">
            <v>3.8584000000000003E-4</v>
          </cell>
          <cell r="L185">
            <v>5.6419999999999999E-5</v>
          </cell>
          <cell r="M185">
            <v>3.2759999999999999E-4</v>
          </cell>
          <cell r="O185">
            <v>4.7511999999999999E-2</v>
          </cell>
          <cell r="P185">
            <v>9.7008999999999998E-2</v>
          </cell>
          <cell r="Q185">
            <v>4.3258999999999999E-2</v>
          </cell>
          <cell r="R185">
            <v>4.0027E-2</v>
          </cell>
          <cell r="S185">
            <v>6.7329E-2</v>
          </cell>
          <cell r="T185">
            <v>2.8523999999999997E-2</v>
          </cell>
          <cell r="U185">
            <v>9.4559999999999991E-2</v>
          </cell>
          <cell r="V185">
            <v>0.21954099999999999</v>
          </cell>
          <cell r="W185">
            <v>0.17365700000000001</v>
          </cell>
          <cell r="X185">
            <v>0.207736</v>
          </cell>
          <cell r="Y185">
            <v>2.7208999999999997E-2</v>
          </cell>
          <cell r="Z185">
            <v>0.18159</v>
          </cell>
        </row>
        <row r="186">
          <cell r="B186">
            <v>4.9686000000000001E-4</v>
          </cell>
          <cell r="C186">
            <v>7.9898000000000002E-4</v>
          </cell>
          <cell r="D186">
            <v>0</v>
          </cell>
          <cell r="E186">
            <v>4.3679999999999995E-5</v>
          </cell>
          <cell r="F186">
            <v>4.0403999999999999E-4</v>
          </cell>
          <cell r="G186">
            <v>0</v>
          </cell>
          <cell r="H186">
            <v>2.6026000000000001E-4</v>
          </cell>
          <cell r="I186">
            <v>2.3478E-4</v>
          </cell>
          <cell r="J186">
            <v>2.4751999999999999E-4</v>
          </cell>
          <cell r="K186">
            <v>0</v>
          </cell>
          <cell r="L186">
            <v>9.6460000000000008E-5</v>
          </cell>
          <cell r="M186">
            <v>0</v>
          </cell>
          <cell r="O186">
            <v>0.107683</v>
          </cell>
          <cell r="P186">
            <v>0.140623</v>
          </cell>
          <cell r="Q186">
            <v>0</v>
          </cell>
          <cell r="R186">
            <v>5.8760000000000001E-3</v>
          </cell>
          <cell r="S186">
            <v>9.6109E-2</v>
          </cell>
          <cell r="T186">
            <v>0</v>
          </cell>
          <cell r="U186">
            <v>5.2621999999999995E-2</v>
          </cell>
          <cell r="V186">
            <v>5.4868999999999994E-2</v>
          </cell>
          <cell r="W186">
            <v>8.8586999999999999E-2</v>
          </cell>
          <cell r="X186">
            <v>0</v>
          </cell>
          <cell r="Y186">
            <v>4.4089999999999997E-2</v>
          </cell>
          <cell r="Z186">
            <v>0</v>
          </cell>
        </row>
        <row r="191">
          <cell r="B191">
            <v>1.4924E-4</v>
          </cell>
          <cell r="C191">
            <v>1.5470000000000002E-4</v>
          </cell>
          <cell r="D191">
            <v>7.462E-5</v>
          </cell>
          <cell r="E191">
            <v>1.5652E-4</v>
          </cell>
          <cell r="F191">
            <v>1.2740000000000001E-4</v>
          </cell>
          <cell r="G191">
            <v>3.5348646666666665E-4</v>
          </cell>
          <cell r="H191">
            <v>1.7320333333333335E-4</v>
          </cell>
          <cell r="I191">
            <v>4.7320000000000001E-5</v>
          </cell>
          <cell r="J191">
            <v>2.366E-5</v>
          </cell>
          <cell r="K191">
            <v>0</v>
          </cell>
          <cell r="L191">
            <v>2.0019999999999998E-5</v>
          </cell>
          <cell r="M191">
            <v>8.3719999999999991E-5</v>
          </cell>
          <cell r="O191">
            <v>6.2230000000000001E-2</v>
          </cell>
          <cell r="P191">
            <v>6.4606999999999998E-2</v>
          </cell>
          <cell r="Q191">
            <v>3.1312E-2</v>
          </cell>
          <cell r="R191">
            <v>6.5884999999999999E-2</v>
          </cell>
          <cell r="S191">
            <v>5.3055999999999999E-2</v>
          </cell>
          <cell r="T191">
            <v>0.148067</v>
          </cell>
          <cell r="U191">
            <v>7.231499999999999E-2</v>
          </cell>
          <cell r="V191">
            <v>3.9237999999999995E-2</v>
          </cell>
          <cell r="W191">
            <v>1.9585999999999999E-2</v>
          </cell>
          <cell r="X191">
            <v>0</v>
          </cell>
          <cell r="Y191">
            <v>6.5249999999999996E-3</v>
          </cell>
          <cell r="Z191">
            <v>3.1E-2</v>
          </cell>
        </row>
        <row r="193">
          <cell r="B193">
            <v>3.6036E-4</v>
          </cell>
          <cell r="C193">
            <v>3.1122000000000002E-4</v>
          </cell>
          <cell r="D193">
            <v>1.9837999999999998E-4</v>
          </cell>
          <cell r="E193">
            <v>5.2598E-4</v>
          </cell>
          <cell r="F193">
            <v>2.6572E-4</v>
          </cell>
          <cell r="G193">
            <v>7.8259999999999994E-4</v>
          </cell>
          <cell r="H193">
            <v>6.7522000000000003E-4</v>
          </cell>
          <cell r="I193">
            <v>5.2416000000000008E-4</v>
          </cell>
          <cell r="J193">
            <v>1.3468E-4</v>
          </cell>
          <cell r="K193">
            <v>4.0222000000000001E-4</v>
          </cell>
          <cell r="L193">
            <v>4.2224E-4</v>
          </cell>
          <cell r="M193">
            <v>1.0464999999999999E-3</v>
          </cell>
          <cell r="O193">
            <v>0.141982</v>
          </cell>
          <cell r="P193">
            <v>0.17427899999999999</v>
          </cell>
          <cell r="Q193">
            <v>6.7359000000000002E-2</v>
          </cell>
          <cell r="R193">
            <v>0.220581</v>
          </cell>
          <cell r="S193">
            <v>0.10047099999999999</v>
          </cell>
          <cell r="T193">
            <v>0.29556699999999997</v>
          </cell>
          <cell r="U193">
            <v>0.25889200000000001</v>
          </cell>
          <cell r="V193">
            <v>0.234287</v>
          </cell>
          <cell r="W193">
            <v>6.2411999999999995E-2</v>
          </cell>
          <cell r="X193">
            <v>0.17887899999999998</v>
          </cell>
          <cell r="Y193">
            <v>0.16910599999999998</v>
          </cell>
          <cell r="Z193">
            <v>0.50873499999999994</v>
          </cell>
        </row>
        <row r="194">
          <cell r="B194">
            <v>3.2396000000000004E-4</v>
          </cell>
          <cell r="C194">
            <v>3.1304E-4</v>
          </cell>
          <cell r="D194">
            <v>4.8957999999999998E-4</v>
          </cell>
          <cell r="E194">
            <v>3.2759999999999999E-4</v>
          </cell>
          <cell r="F194">
            <v>3.0393999999999999E-4</v>
          </cell>
          <cell r="G194">
            <v>3.3851999999999998E-4</v>
          </cell>
          <cell r="H194">
            <v>4.5135999999999999E-4</v>
          </cell>
          <cell r="I194">
            <v>4.4589999999999994E-4</v>
          </cell>
          <cell r="J194">
            <v>4.4044000000000006E-4</v>
          </cell>
          <cell r="K194">
            <v>2.2931999999999998E-4</v>
          </cell>
          <cell r="L194">
            <v>2.0566000000000001E-4</v>
          </cell>
          <cell r="M194">
            <v>1.5651999999999997E-4</v>
          </cell>
          <cell r="O194">
            <v>0.12374199999999999</v>
          </cell>
          <cell r="P194">
            <v>0.12448899999999999</v>
          </cell>
          <cell r="Q194">
            <v>0.14582299999999998</v>
          </cell>
          <cell r="R194">
            <v>0.14138899999999999</v>
          </cell>
          <cell r="S194">
            <v>0.10973899999999999</v>
          </cell>
          <cell r="T194">
            <v>0.11749499999999999</v>
          </cell>
          <cell r="U194">
            <v>0.178955</v>
          </cell>
          <cell r="V194">
            <v>0.14935399999999999</v>
          </cell>
          <cell r="W194">
            <v>0.16201299999999999</v>
          </cell>
          <cell r="X194">
            <v>8.9853000000000002E-2</v>
          </cell>
          <cell r="Y194">
            <v>0.108024</v>
          </cell>
          <cell r="Z194">
            <v>6.1002999999999995E-2</v>
          </cell>
        </row>
        <row r="195">
          <cell r="B195">
            <v>1.5051400000000001E-3</v>
          </cell>
          <cell r="C195">
            <v>9.937199999999998E-4</v>
          </cell>
          <cell r="D195">
            <v>1.24306E-3</v>
          </cell>
          <cell r="E195">
            <v>8.0807999999999997E-4</v>
          </cell>
          <cell r="F195">
            <v>1.01738E-3</v>
          </cell>
          <cell r="G195">
            <v>9.4094000000000003E-4</v>
          </cell>
          <cell r="H195">
            <v>9.3366E-4</v>
          </cell>
          <cell r="I195">
            <v>1.14842E-3</v>
          </cell>
          <cell r="J195">
            <v>8.8634E-4</v>
          </cell>
          <cell r="K195">
            <v>5.3872000000000002E-4</v>
          </cell>
          <cell r="L195">
            <v>9.4821999999999994E-4</v>
          </cell>
          <cell r="M195">
            <v>1.1866400000000001E-3</v>
          </cell>
          <cell r="O195">
            <v>0.51004700000000003</v>
          </cell>
          <cell r="P195">
            <v>0.35476799999999997</v>
          </cell>
          <cell r="Q195">
            <v>0.491369</v>
          </cell>
          <cell r="R195">
            <v>0.28397800000000001</v>
          </cell>
          <cell r="S195">
            <v>0.33134199999999997</v>
          </cell>
          <cell r="T195">
            <v>0.30055599999999999</v>
          </cell>
          <cell r="U195">
            <v>0.40896699999999997</v>
          </cell>
          <cell r="V195">
            <v>0.45701199999999997</v>
          </cell>
          <cell r="W195">
            <v>0.33634900000000001</v>
          </cell>
          <cell r="X195">
            <v>0.13229299999999999</v>
          </cell>
          <cell r="Y195">
            <v>0.32043099999999997</v>
          </cell>
          <cell r="Z195">
            <v>0.743502</v>
          </cell>
        </row>
        <row r="196">
          <cell r="B196">
            <v>1.48603E-2</v>
          </cell>
          <cell r="C196">
            <v>1.0321220000000001E-2</v>
          </cell>
          <cell r="D196">
            <v>7.5548200000000003E-3</v>
          </cell>
          <cell r="E196">
            <v>7.5475399999999993E-3</v>
          </cell>
          <cell r="F196">
            <v>9.2638000000000009E-3</v>
          </cell>
          <cell r="G196">
            <v>8.9380199999999979E-3</v>
          </cell>
          <cell r="H196">
            <v>1.1655279999999999E-2</v>
          </cell>
          <cell r="I196">
            <v>9.0963599999999995E-3</v>
          </cell>
          <cell r="J196">
            <v>1.1759019999999997E-2</v>
          </cell>
          <cell r="K196">
            <v>6.6630199999999995E-3</v>
          </cell>
          <cell r="L196">
            <v>8.4211400000000006E-3</v>
          </cell>
          <cell r="M196">
            <v>8.5794800000000004E-3</v>
          </cell>
          <cell r="O196">
            <v>5.7467139999999999</v>
          </cell>
          <cell r="P196">
            <v>3.7071109999999998</v>
          </cell>
          <cell r="Q196">
            <v>2.6696420000000001</v>
          </cell>
          <cell r="R196">
            <v>2.8420879999999999</v>
          </cell>
          <cell r="S196">
            <v>3.3632469999999999</v>
          </cell>
          <cell r="T196">
            <v>3.1952609999999999</v>
          </cell>
          <cell r="U196">
            <v>4.2634379999999998</v>
          </cell>
          <cell r="V196">
            <v>3.6211829999999998</v>
          </cell>
          <cell r="W196">
            <v>4.1654970000000002</v>
          </cell>
          <cell r="X196">
            <v>2.407416</v>
          </cell>
          <cell r="Y196">
            <v>3.0856619999999997</v>
          </cell>
          <cell r="Z196">
            <v>2.834654</v>
          </cell>
        </row>
        <row r="202">
          <cell r="L202">
            <v>0</v>
          </cell>
          <cell r="Y202">
            <v>0</v>
          </cell>
        </row>
        <row r="203">
          <cell r="B203">
            <v>1.4377999999999998E-4</v>
          </cell>
          <cell r="C203">
            <v>4.0040000000000001E-7</v>
          </cell>
          <cell r="D203">
            <v>4.0586000000000002E-4</v>
          </cell>
          <cell r="E203">
            <v>5.8239999999999998E-5</v>
          </cell>
          <cell r="F203">
            <v>5.3690000000000009E-4</v>
          </cell>
          <cell r="G203">
            <v>4.7320000000000001E-5</v>
          </cell>
          <cell r="H203">
            <v>4.8594000000000003E-4</v>
          </cell>
          <cell r="I203">
            <v>4.5317999999999997E-4</v>
          </cell>
          <cell r="J203">
            <v>1.5287999999999999E-4</v>
          </cell>
          <cell r="K203">
            <v>1.2921999999999999E-4</v>
          </cell>
          <cell r="L203">
            <v>2.5297999999999998E-4</v>
          </cell>
          <cell r="M203">
            <v>0</v>
          </cell>
          <cell r="O203">
            <v>4.9782E-2</v>
          </cell>
          <cell r="P203">
            <v>1.3199999999999998E-4</v>
          </cell>
          <cell r="Q203">
            <v>8.4716E-2</v>
          </cell>
          <cell r="R203">
            <v>1.2379999999999999E-2</v>
          </cell>
          <cell r="S203">
            <v>0.11943999999999999</v>
          </cell>
          <cell r="T203">
            <v>1.2314E-2</v>
          </cell>
          <cell r="U203">
            <v>0.12264699999999999</v>
          </cell>
          <cell r="V203">
            <v>0.10362199999999999</v>
          </cell>
          <cell r="W203">
            <v>4.1481999999999998E-2</v>
          </cell>
          <cell r="X203">
            <v>4.9088E-2</v>
          </cell>
          <cell r="Y203">
            <v>8.9818999999999996E-2</v>
          </cell>
          <cell r="Z203">
            <v>0</v>
          </cell>
        </row>
        <row r="207">
          <cell r="G207">
            <v>0</v>
          </cell>
          <cell r="T207">
            <v>0</v>
          </cell>
        </row>
        <row r="220">
          <cell r="B220">
            <v>1.7471999999999998E-4</v>
          </cell>
          <cell r="E220">
            <v>0</v>
          </cell>
          <cell r="F220">
            <v>0</v>
          </cell>
          <cell r="H220">
            <v>5.2779999999999999E-5</v>
          </cell>
          <cell r="I220">
            <v>0</v>
          </cell>
          <cell r="J220">
            <v>0</v>
          </cell>
          <cell r="L220">
            <v>0</v>
          </cell>
          <cell r="M220">
            <v>7.1950666666666665E-6</v>
          </cell>
          <cell r="O220">
            <v>4.1221999999999995E-2</v>
          </cell>
          <cell r="R220">
            <v>0</v>
          </cell>
          <cell r="S220">
            <v>0</v>
          </cell>
          <cell r="U220">
            <v>1.7613E-2</v>
          </cell>
          <cell r="V220">
            <v>0</v>
          </cell>
          <cell r="W220">
            <v>0</v>
          </cell>
          <cell r="Y220">
            <v>0</v>
          </cell>
          <cell r="Z220">
            <v>2.372E-3</v>
          </cell>
        </row>
        <row r="228">
          <cell r="B228">
            <v>7.1162000000000005E-4</v>
          </cell>
          <cell r="C228">
            <v>7.5711999999999991E-4</v>
          </cell>
          <cell r="D228">
            <v>1.7999799999999996E-3</v>
          </cell>
          <cell r="E228">
            <v>4.0222000000000001E-4</v>
          </cell>
          <cell r="F228">
            <v>1.1848199999999998E-3</v>
          </cell>
          <cell r="G228">
            <v>1.0283E-3</v>
          </cell>
          <cell r="H228">
            <v>6.6429999999999994E-4</v>
          </cell>
          <cell r="I228">
            <v>2.7845999999999996E-4</v>
          </cell>
          <cell r="J228">
            <v>1.4305200000000002E-3</v>
          </cell>
          <cell r="K228">
            <v>5.2779999999999993E-4</v>
          </cell>
          <cell r="L228">
            <v>4.8593999999999997E-4</v>
          </cell>
          <cell r="M228">
            <v>6.7522000000000003E-4</v>
          </cell>
          <cell r="O228">
            <v>0.41880000000000001</v>
          </cell>
          <cell r="P228">
            <v>0.23439699999999999</v>
          </cell>
          <cell r="Q228">
            <v>0.72331299999999998</v>
          </cell>
          <cell r="R228">
            <v>0.11337899999999999</v>
          </cell>
          <cell r="S228">
            <v>0.54600700000000002</v>
          </cell>
          <cell r="T228">
            <v>0.34004799999999996</v>
          </cell>
          <cell r="U228">
            <v>0.20281399999999999</v>
          </cell>
          <cell r="V228">
            <v>0.11243499999999999</v>
          </cell>
          <cell r="W228">
            <v>0.41931299999999999</v>
          </cell>
          <cell r="X228">
            <v>0.17281299999999999</v>
          </cell>
          <cell r="Y228">
            <v>0.14577199999999998</v>
          </cell>
          <cell r="Z228">
            <v>0.19180799999999998</v>
          </cell>
        </row>
        <row r="230">
          <cell r="B230">
            <v>1.2558E-4</v>
          </cell>
          <cell r="C230">
            <v>0</v>
          </cell>
          <cell r="D230">
            <v>0</v>
          </cell>
          <cell r="E230">
            <v>1.7653999999999999E-4</v>
          </cell>
          <cell r="F230">
            <v>2.1112000000000003E-4</v>
          </cell>
          <cell r="G230">
            <v>6.9159999999999995E-5</v>
          </cell>
          <cell r="H230">
            <v>6.9159999999999995E-5</v>
          </cell>
          <cell r="I230">
            <v>2.275E-4</v>
          </cell>
          <cell r="J230">
            <v>1.0556E-4</v>
          </cell>
          <cell r="K230">
            <v>2.2567999999999999E-4</v>
          </cell>
          <cell r="L230">
            <v>4.2952000000000002E-4</v>
          </cell>
          <cell r="M230">
            <v>3.1485999999999998E-4</v>
          </cell>
          <cell r="O230">
            <v>3.5907999999999995E-2</v>
          </cell>
          <cell r="P230">
            <v>0</v>
          </cell>
          <cell r="Q230">
            <v>0</v>
          </cell>
          <cell r="R230">
            <v>5.0763999999999997E-2</v>
          </cell>
          <cell r="S230">
            <v>6.3143999999999992E-2</v>
          </cell>
          <cell r="T230">
            <v>2.0246999999999998E-2</v>
          </cell>
          <cell r="U230">
            <v>1.9182999999999999E-2</v>
          </cell>
          <cell r="V230">
            <v>6.7983000000000002E-2</v>
          </cell>
          <cell r="W230">
            <v>3.2478E-2</v>
          </cell>
          <cell r="X230">
            <v>5.5191999999999998E-2</v>
          </cell>
          <cell r="Y230">
            <v>0.117937</v>
          </cell>
          <cell r="Z230">
            <v>8.2636000000000001E-2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1">
          <cell r="B1">
            <v>2.2464279216666667</v>
          </cell>
        </row>
      </sheetData>
      <sheetData sheetId="29">
        <row r="1">
          <cell r="B1">
            <v>2.0095028772000001</v>
          </cell>
        </row>
      </sheetData>
      <sheetData sheetId="30"/>
      <sheetData sheetId="31">
        <row r="1">
          <cell r="B1">
            <v>0.97629965500000004</v>
          </cell>
        </row>
      </sheetData>
      <sheetData sheetId="32">
        <row r="1">
          <cell r="B1">
            <v>0.86220960280000025</v>
          </cell>
          <cell r="C1">
            <v>0.58454278003333304</v>
          </cell>
          <cell r="D1">
            <v>1.0561239931666671</v>
          </cell>
          <cell r="E1">
            <v>1.0961878200000001</v>
          </cell>
          <cell r="F1">
            <v>1.0082165912000005</v>
          </cell>
          <cell r="G1">
            <v>1.1005743324333332</v>
          </cell>
          <cell r="H1">
            <v>1.085527885866667</v>
          </cell>
          <cell r="I1">
            <v>1.0987677852666666</v>
          </cell>
          <cell r="J1">
            <v>0.98055115946666627</v>
          </cell>
          <cell r="K1">
            <v>0.93285103426666716</v>
          </cell>
          <cell r="L1">
            <v>1.0808476891333334</v>
          </cell>
          <cell r="M1">
            <v>1.1806890944333333</v>
          </cell>
          <cell r="O1">
            <v>183.08645599999997</v>
          </cell>
          <cell r="P1">
            <v>119.87904300000001</v>
          </cell>
          <cell r="Q1">
            <v>221.78435000000002</v>
          </cell>
          <cell r="R1">
            <v>229.67253700000001</v>
          </cell>
          <cell r="S1">
            <v>216.09781599999999</v>
          </cell>
          <cell r="T1">
            <v>237.21223099999995</v>
          </cell>
          <cell r="U1">
            <v>236.67782699999998</v>
          </cell>
          <cell r="V1">
            <v>238.57252499999993</v>
          </cell>
          <cell r="W1">
            <v>218.68111199999993</v>
          </cell>
          <cell r="X1">
            <v>210.37810100000004</v>
          </cell>
          <cell r="Y1">
            <v>240.95564400000004</v>
          </cell>
          <cell r="Z1">
            <v>257.05098299999992</v>
          </cell>
        </row>
        <row r="172">
          <cell r="B172">
            <v>1.3908440000000001E-2</v>
          </cell>
          <cell r="C172">
            <v>5.5946799999999994E-3</v>
          </cell>
          <cell r="D172">
            <v>7.5657400000000014E-3</v>
          </cell>
          <cell r="E172">
            <v>1.0455899999999997E-2</v>
          </cell>
          <cell r="F172">
            <v>8.4848400000000004E-3</v>
          </cell>
          <cell r="G172">
            <v>7.2035600000000003E-3</v>
          </cell>
          <cell r="H172">
            <v>5.2816399999999989E-3</v>
          </cell>
          <cell r="I172">
            <v>8.424779999999998E-3</v>
          </cell>
          <cell r="J172">
            <v>5.4363399999999996E-3</v>
          </cell>
          <cell r="K172">
            <v>4.9813400000000008E-3</v>
          </cell>
          <cell r="L172">
            <v>5.7967000000000001E-3</v>
          </cell>
          <cell r="M172">
            <v>6.8541199999999983E-3</v>
          </cell>
          <cell r="O172">
            <v>4.9333749999999998</v>
          </cell>
          <cell r="P172">
            <v>2.2175050000000001</v>
          </cell>
          <cell r="Q172">
            <v>2.4284129999999999</v>
          </cell>
          <cell r="R172">
            <v>3.959838</v>
          </cell>
          <cell r="S172">
            <v>3.0184099999999998</v>
          </cell>
          <cell r="T172">
            <v>2.5714099999999998</v>
          </cell>
          <cell r="U172">
            <v>1.9098679999999999</v>
          </cell>
          <cell r="V172">
            <v>3.018068</v>
          </cell>
          <cell r="W172">
            <v>2.1175999999999999</v>
          </cell>
          <cell r="X172">
            <v>1.7373099999999999</v>
          </cell>
          <cell r="Y172">
            <v>2.0237149999999997</v>
          </cell>
          <cell r="Z172">
            <v>2.323509</v>
          </cell>
        </row>
      </sheetData>
      <sheetData sheetId="33"/>
      <sheetData sheetId="34"/>
      <sheetData sheetId="35"/>
      <sheetData sheetId="36"/>
      <sheetData sheetId="37">
        <row r="1">
          <cell r="B1">
            <v>3.5555999999999997E-2</v>
          </cell>
        </row>
      </sheetData>
      <sheetData sheetId="38"/>
      <sheetData sheetId="39"/>
      <sheetData sheetId="40">
        <row r="1">
          <cell r="B1">
            <v>1.0863579999999996E-2</v>
          </cell>
        </row>
      </sheetData>
      <sheetData sheetId="41"/>
      <sheetData sheetId="42"/>
      <sheetData sheetId="43"/>
      <sheetData sheetId="44"/>
      <sheetData sheetId="45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opical4403"/>
      <sheetName val="Tropical4407"/>
      <sheetName val="Tropical4408"/>
      <sheetName val="Tropical4409"/>
      <sheetName val="Tropical4412"/>
      <sheetName val="Charts"/>
      <sheetName val="Suppliers"/>
      <sheetName val="Products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000"/>
      <sheetName val="4421909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B1">
            <v>2.3907541666666665</v>
          </cell>
        </row>
      </sheetData>
      <sheetData sheetId="10"/>
      <sheetData sheetId="11"/>
      <sheetData sheetId="12"/>
      <sheetData sheetId="13">
        <row r="9">
          <cell r="B9">
            <v>1.1052859999999998E-2</v>
          </cell>
          <cell r="C9">
            <v>1.85185E-2</v>
          </cell>
          <cell r="D9">
            <v>2.2415119999999997E-2</v>
          </cell>
          <cell r="E9">
            <v>1.66894E-2</v>
          </cell>
          <cell r="F9">
            <v>1.6789499999999999E-2</v>
          </cell>
          <cell r="G9">
            <v>1.5229866166666666E-2</v>
          </cell>
          <cell r="H9">
            <v>1.237418E-2</v>
          </cell>
          <cell r="I9">
            <v>9.8279999999999999E-3</v>
          </cell>
          <cell r="J9">
            <v>7.3400600000000007E-3</v>
          </cell>
          <cell r="K9">
            <v>8.5776599999999991E-3</v>
          </cell>
          <cell r="L9">
            <v>1.1833640000000003E-2</v>
          </cell>
          <cell r="M9">
            <v>1.06015E-2</v>
          </cell>
          <cell r="O9">
            <v>2.4292419999999999</v>
          </cell>
          <cell r="P9">
            <v>5.3377739999999996</v>
          </cell>
          <cell r="Q9">
            <v>5.3051750000000002</v>
          </cell>
          <cell r="R9">
            <v>4.0288170000000001</v>
          </cell>
          <cell r="S9">
            <v>4.1121679999999996</v>
          </cell>
          <cell r="T9">
            <v>4.2832710000000001</v>
          </cell>
          <cell r="U9">
            <v>3.341526</v>
          </cell>
          <cell r="V9">
            <v>3.288027</v>
          </cell>
          <cell r="W9">
            <v>3.137505</v>
          </cell>
          <cell r="X9">
            <v>3.8233199999999998</v>
          </cell>
          <cell r="Y9">
            <v>4.63605</v>
          </cell>
          <cell r="Z9">
            <v>4.0384069999999994</v>
          </cell>
        </row>
        <row r="10">
          <cell r="B10">
            <v>3.1522400000000002E-3</v>
          </cell>
          <cell r="C10">
            <v>1.5178799999999999E-3</v>
          </cell>
          <cell r="D10">
            <v>3.4325200000000001E-3</v>
          </cell>
          <cell r="E10">
            <v>2.8209999999999993E-3</v>
          </cell>
          <cell r="F10">
            <v>8.6996000000000003E-4</v>
          </cell>
          <cell r="G10">
            <v>3.3979399999999999E-3</v>
          </cell>
          <cell r="H10">
            <v>1.5815799999999997E-3</v>
          </cell>
          <cell r="I10">
            <v>2.5953199999999995E-3</v>
          </cell>
          <cell r="J10">
            <v>1.57248E-3</v>
          </cell>
          <cell r="K10">
            <v>2.17308E-3</v>
          </cell>
          <cell r="L10">
            <v>1.8982600000000001E-3</v>
          </cell>
          <cell r="M10">
            <v>3.9348400000000002E-3</v>
          </cell>
          <cell r="O10">
            <v>2.1254379999999999</v>
          </cell>
          <cell r="P10">
            <v>0.43901999999999997</v>
          </cell>
          <cell r="Q10">
            <v>2.0470709999999999</v>
          </cell>
          <cell r="R10">
            <v>0.80758199999999991</v>
          </cell>
          <cell r="S10">
            <v>0.203844</v>
          </cell>
          <cell r="T10">
            <v>1.026178</v>
          </cell>
          <cell r="U10">
            <v>0.981572</v>
          </cell>
          <cell r="V10">
            <v>0.60202599999999995</v>
          </cell>
          <cell r="W10">
            <v>0.43607199999999996</v>
          </cell>
          <cell r="X10">
            <v>0.801674</v>
          </cell>
          <cell r="Y10">
            <v>0.64989699999999995</v>
          </cell>
          <cell r="Z10">
            <v>0.96858599999999995</v>
          </cell>
        </row>
        <row r="15">
          <cell r="B15">
            <v>0.12273533999999998</v>
          </cell>
          <cell r="C15">
            <v>0.15365167999999998</v>
          </cell>
          <cell r="D15">
            <v>0.17359980516666662</v>
          </cell>
          <cell r="E15">
            <v>0.14675596693333331</v>
          </cell>
          <cell r="F15">
            <v>0.11535160000000001</v>
          </cell>
          <cell r="G15">
            <v>8.4471660000000004E-2</v>
          </cell>
          <cell r="H15">
            <v>8.6825308266666693E-2</v>
          </cell>
          <cell r="I15">
            <v>0.10513941316666663</v>
          </cell>
          <cell r="J15">
            <v>6.0118952833333329E-2</v>
          </cell>
          <cell r="K15">
            <v>7.8864239999999988E-2</v>
          </cell>
          <cell r="L15">
            <v>0.1096981249</v>
          </cell>
          <cell r="M15">
            <v>0.11790141999999999</v>
          </cell>
          <cell r="O15">
            <v>18.721138</v>
          </cell>
          <cell r="P15">
            <v>23.375782999999998</v>
          </cell>
          <cell r="Q15">
            <v>26.358359999999998</v>
          </cell>
          <cell r="R15">
            <v>22.082881</v>
          </cell>
          <cell r="S15">
            <v>19.070558999999999</v>
          </cell>
          <cell r="T15">
            <v>14.502682999999999</v>
          </cell>
          <cell r="U15">
            <v>15.015022999999999</v>
          </cell>
          <cell r="V15">
            <v>17.937142999999999</v>
          </cell>
          <cell r="W15">
            <v>11.259281</v>
          </cell>
          <cell r="X15">
            <v>14.287953999999999</v>
          </cell>
          <cell r="Y15">
            <v>20.019833999999999</v>
          </cell>
          <cell r="Z15">
            <v>21.647106999999998</v>
          </cell>
        </row>
        <row r="22">
          <cell r="B22">
            <v>9.5750958333333316E-3</v>
          </cell>
          <cell r="C22">
            <v>8.3028400000000006E-3</v>
          </cell>
          <cell r="D22">
            <v>7.2363199999999992E-3</v>
          </cell>
          <cell r="E22">
            <v>9.5986800000000018E-3</v>
          </cell>
          <cell r="F22">
            <v>1.6272619999999998E-2</v>
          </cell>
          <cell r="G22">
            <v>1.9075419999999996E-2</v>
          </cell>
          <cell r="H22">
            <v>1.6809520000000001E-2</v>
          </cell>
          <cell r="I22">
            <v>9.2911000000000001E-3</v>
          </cell>
          <cell r="J22">
            <v>1.0157419999999999E-2</v>
          </cell>
          <cell r="K22">
            <v>9.3293199999999986E-3</v>
          </cell>
          <cell r="L22">
            <v>5.8076199999999994E-3</v>
          </cell>
          <cell r="M22">
            <v>7.1544200000000007E-3</v>
          </cell>
          <cell r="O22">
            <v>7.8544579999999993</v>
          </cell>
          <cell r="P22">
            <v>5.6368830000000001</v>
          </cell>
          <cell r="Q22">
            <v>4.8927679999999993</v>
          </cell>
          <cell r="R22">
            <v>5.7778669999999996</v>
          </cell>
          <cell r="S22">
            <v>7.2800199999999995</v>
          </cell>
          <cell r="T22">
            <v>8.6441470000000002</v>
          </cell>
          <cell r="U22">
            <v>11.587067999999999</v>
          </cell>
          <cell r="V22">
            <v>7.2719519999999997</v>
          </cell>
          <cell r="W22">
            <v>8.6660599999999999</v>
          </cell>
          <cell r="X22">
            <v>8.0968149999999994</v>
          </cell>
          <cell r="Y22">
            <v>4.967816</v>
          </cell>
          <cell r="Z22">
            <v>6.1685429999999997</v>
          </cell>
        </row>
        <row r="25">
          <cell r="B25">
            <v>1.7324580000000006E-2</v>
          </cell>
          <cell r="C25">
            <v>1.142778E-2</v>
          </cell>
          <cell r="D25">
            <v>4.2673539999999996E-2</v>
          </cell>
          <cell r="E25">
            <v>2.718554929999999E-2</v>
          </cell>
          <cell r="F25">
            <v>2.9567720000000002E-2</v>
          </cell>
          <cell r="G25">
            <v>1.9783451566666662E-2</v>
          </cell>
          <cell r="H25">
            <v>2.3398017066666662E-2</v>
          </cell>
          <cell r="I25">
            <v>2.3024920099999995E-2</v>
          </cell>
          <cell r="J25">
            <v>2.1839999999999998E-2</v>
          </cell>
          <cell r="K25">
            <v>2.3010260000000001E-2</v>
          </cell>
          <cell r="L25">
            <v>2.5596479999999991E-2</v>
          </cell>
          <cell r="M25">
            <v>3.0810779999999999E-2</v>
          </cell>
          <cell r="O25">
            <v>3.896191</v>
          </cell>
          <cell r="P25">
            <v>2.5978849999999998</v>
          </cell>
          <cell r="Q25">
            <v>9.7208329999999989</v>
          </cell>
          <cell r="R25">
            <v>6.3157559999999995</v>
          </cell>
          <cell r="S25">
            <v>6.4181919999999995</v>
          </cell>
          <cell r="T25">
            <v>3.9732229999999999</v>
          </cell>
          <cell r="U25">
            <v>4.954402</v>
          </cell>
          <cell r="V25">
            <v>5.0331969999999995</v>
          </cell>
          <cell r="W25">
            <v>5.4238759999999999</v>
          </cell>
          <cell r="X25">
            <v>5.3285989999999996</v>
          </cell>
          <cell r="Y25">
            <v>5.9444699999999999</v>
          </cell>
          <cell r="Z25">
            <v>6.8199759999999996</v>
          </cell>
        </row>
        <row r="32">
          <cell r="B32">
            <v>3.9679639999999995E-2</v>
          </cell>
          <cell r="C32">
            <v>7.4026679999999997E-2</v>
          </cell>
          <cell r="D32">
            <v>9.5220580000000013E-2</v>
          </cell>
          <cell r="E32">
            <v>6.7230800000000021E-2</v>
          </cell>
          <cell r="F32">
            <v>7.9068079999999999E-2</v>
          </cell>
          <cell r="G32">
            <v>4.7771360000000013E-2</v>
          </cell>
          <cell r="H32">
            <v>5.7539300000000002E-2</v>
          </cell>
          <cell r="I32">
            <v>6.907809999999999E-2</v>
          </cell>
          <cell r="J32">
            <v>8.284822E-2</v>
          </cell>
          <cell r="K32">
            <v>8.4828379999999995E-2</v>
          </cell>
          <cell r="L32">
            <v>8.8573940000000004E-2</v>
          </cell>
          <cell r="M32">
            <v>8.7430980000000005E-2</v>
          </cell>
          <cell r="O32">
            <v>2.689632</v>
          </cell>
          <cell r="P32">
            <v>5.0453679999999999</v>
          </cell>
          <cell r="Q32">
            <v>6.6441140000000001</v>
          </cell>
          <cell r="R32">
            <v>4.6557399999999998</v>
          </cell>
          <cell r="S32">
            <v>5.333888</v>
          </cell>
          <cell r="T32">
            <v>3.4366349999999999</v>
          </cell>
          <cell r="U32">
            <v>3.9374029999999998</v>
          </cell>
          <cell r="V32">
            <v>4.8433519999999994</v>
          </cell>
          <cell r="W32">
            <v>5.7388639999999995</v>
          </cell>
          <cell r="X32">
            <v>5.8840649999999997</v>
          </cell>
          <cell r="Y32">
            <v>6.0901869999999994</v>
          </cell>
          <cell r="Z32">
            <v>6.1776179999999998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3.8219999999999997E-5</v>
          </cell>
          <cell r="F35">
            <v>0</v>
          </cell>
          <cell r="G35">
            <v>0</v>
          </cell>
          <cell r="H35">
            <v>0</v>
          </cell>
          <cell r="I35">
            <v>6.7946666666666672E-7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O35">
            <v>0</v>
          </cell>
          <cell r="P35">
            <v>0</v>
          </cell>
          <cell r="Q35">
            <v>0</v>
          </cell>
          <cell r="R35">
            <v>2.1013E-2</v>
          </cell>
          <cell r="S35">
            <v>0</v>
          </cell>
          <cell r="T35">
            <v>0</v>
          </cell>
          <cell r="U35">
            <v>0</v>
          </cell>
          <cell r="V35">
            <v>2.24E-4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</row>
        <row r="39">
          <cell r="B39">
            <v>0.10350555366666665</v>
          </cell>
          <cell r="C39">
            <v>0.23103989999999996</v>
          </cell>
          <cell r="D39">
            <v>0.2933476000000001</v>
          </cell>
          <cell r="E39">
            <v>0.27808326</v>
          </cell>
          <cell r="F39">
            <v>0.24009803999999996</v>
          </cell>
          <cell r="G39">
            <v>0.18337591999999997</v>
          </cell>
          <cell r="H39">
            <v>0.17492201999999996</v>
          </cell>
          <cell r="I39">
            <v>0.22472632000000001</v>
          </cell>
          <cell r="J39">
            <v>0.23345867999999992</v>
          </cell>
          <cell r="K39">
            <v>0.27115269999999997</v>
          </cell>
          <cell r="L39">
            <v>0.26633334000000003</v>
          </cell>
          <cell r="M39">
            <v>0.24973129999999999</v>
          </cell>
          <cell r="O39">
            <v>23.162775999999997</v>
          </cell>
          <cell r="P39">
            <v>53.412914000000001</v>
          </cell>
          <cell r="Q39">
            <v>67.810918000000001</v>
          </cell>
          <cell r="R39">
            <v>64.203277999999997</v>
          </cell>
          <cell r="S39">
            <v>56.064698999999997</v>
          </cell>
          <cell r="T39">
            <v>42.517600999999999</v>
          </cell>
          <cell r="U39">
            <v>40.323194000000001</v>
          </cell>
          <cell r="V39">
            <v>52.961715999999996</v>
          </cell>
          <cell r="W39">
            <v>55.636600999999999</v>
          </cell>
          <cell r="X39">
            <v>64.604705999999993</v>
          </cell>
          <cell r="Y39">
            <v>63.675540999999996</v>
          </cell>
          <cell r="Z39">
            <v>59.452242999999996</v>
          </cell>
        </row>
        <row r="43">
          <cell r="B43">
            <v>3.4143200000000006E-3</v>
          </cell>
          <cell r="C43">
            <v>5.1615200000000002E-3</v>
          </cell>
          <cell r="D43">
            <v>9.5948306999999993E-3</v>
          </cell>
          <cell r="E43">
            <v>9.3256799999999994E-3</v>
          </cell>
          <cell r="F43">
            <v>9.6569199999999977E-3</v>
          </cell>
          <cell r="G43">
            <v>8.1699799999999986E-3</v>
          </cell>
          <cell r="H43">
            <v>6.8832400000000014E-3</v>
          </cell>
          <cell r="I43">
            <v>9.2856400000000013E-3</v>
          </cell>
          <cell r="J43">
            <v>7.8405599999999999E-3</v>
          </cell>
          <cell r="K43">
            <v>6.8577599999999992E-3</v>
          </cell>
          <cell r="L43">
            <v>5.5327999999999992E-3</v>
          </cell>
          <cell r="M43">
            <v>9.635079999999999E-3</v>
          </cell>
          <cell r="O43">
            <v>1.3172699999999999</v>
          </cell>
          <cell r="P43">
            <v>1.9048969999999998</v>
          </cell>
          <cell r="Q43">
            <v>2.540689</v>
          </cell>
          <cell r="R43">
            <v>2.7023159999999997</v>
          </cell>
          <cell r="S43">
            <v>2.6892809999999998</v>
          </cell>
          <cell r="T43">
            <v>2.0159940000000001</v>
          </cell>
          <cell r="U43">
            <v>2.0635539999999999</v>
          </cell>
          <cell r="V43">
            <v>2.8618859999999997</v>
          </cell>
          <cell r="W43">
            <v>2.2155459999999998</v>
          </cell>
          <cell r="X43">
            <v>2.565121</v>
          </cell>
          <cell r="Y43">
            <v>1.585102</v>
          </cell>
          <cell r="Z43">
            <v>2.5911740000000001</v>
          </cell>
        </row>
        <row r="55">
          <cell r="B55">
            <v>1.2212200000000001E-3</v>
          </cell>
          <cell r="C55">
            <v>2.2040199999999992E-3</v>
          </cell>
          <cell r="D55">
            <v>1.8618599999999999E-3</v>
          </cell>
          <cell r="E55">
            <v>1.6361799999999999E-3</v>
          </cell>
          <cell r="F55">
            <v>1.3522599999999999E-3</v>
          </cell>
          <cell r="G55">
            <v>1.8727800000000003E-3</v>
          </cell>
          <cell r="H55">
            <v>2.5479999999999999E-3</v>
          </cell>
          <cell r="I55">
            <v>2.3587200000000003E-3</v>
          </cell>
          <cell r="J55">
            <v>3.6927800000000005E-3</v>
          </cell>
          <cell r="K55">
            <v>4.2460600000000003E-3</v>
          </cell>
          <cell r="L55">
            <v>2.7118000000000003E-3</v>
          </cell>
          <cell r="M55">
            <v>3.6836799999999999E-3</v>
          </cell>
          <cell r="O55">
            <v>0.38346999999999998</v>
          </cell>
          <cell r="P55">
            <v>0.637069</v>
          </cell>
          <cell r="Q55">
            <v>0.61646599999999996</v>
          </cell>
          <cell r="R55">
            <v>0.48213499999999998</v>
          </cell>
          <cell r="S55">
            <v>0.363761</v>
          </cell>
          <cell r="T55">
            <v>0.57766600000000001</v>
          </cell>
          <cell r="U55">
            <v>0.70164700000000002</v>
          </cell>
          <cell r="V55">
            <v>0.66125599999999995</v>
          </cell>
          <cell r="W55">
            <v>1.2051069999999999</v>
          </cell>
          <cell r="X55">
            <v>1.2019139999999999</v>
          </cell>
          <cell r="Y55">
            <v>0.79569000000000001</v>
          </cell>
          <cell r="Z55">
            <v>1.095402</v>
          </cell>
        </row>
        <row r="58">
          <cell r="B58">
            <v>9.3730000000000029E-3</v>
          </cell>
          <cell r="C58">
            <v>8.1481399999999999E-3</v>
          </cell>
          <cell r="D58">
            <v>1.5346240000000002E-2</v>
          </cell>
          <cell r="E58">
            <v>1.0175620000000002E-2</v>
          </cell>
          <cell r="F58">
            <v>1.6693040000000003E-2</v>
          </cell>
          <cell r="G58">
            <v>1.9077240000000006E-2</v>
          </cell>
          <cell r="H58">
            <v>1.4734719999999996E-2</v>
          </cell>
          <cell r="I58">
            <v>1.8565756299999993E-2</v>
          </cell>
          <cell r="J58">
            <v>1.5892240000000002E-2</v>
          </cell>
          <cell r="K58">
            <v>1.5983240000000003E-2</v>
          </cell>
          <cell r="L58">
            <v>1.3437059999999999E-2</v>
          </cell>
          <cell r="M58">
            <v>1.7712543333333327E-2</v>
          </cell>
          <cell r="O58">
            <v>2.8999969999999999</v>
          </cell>
          <cell r="P58">
            <v>2.4961409999999997</v>
          </cell>
          <cell r="Q58">
            <v>4.9574949999999998</v>
          </cell>
          <cell r="R58">
            <v>3.5024039999999999</v>
          </cell>
          <cell r="S58">
            <v>5.6591279999999999</v>
          </cell>
          <cell r="T58">
            <v>6.3410379999999993</v>
          </cell>
          <cell r="U58">
            <v>4.8282769999999999</v>
          </cell>
          <cell r="V58">
            <v>6.2692169999999994</v>
          </cell>
          <cell r="W58">
            <v>5.040864</v>
          </cell>
          <cell r="X58">
            <v>5.1816649999999997</v>
          </cell>
          <cell r="Y58">
            <v>4.3850119999999997</v>
          </cell>
          <cell r="Z58">
            <v>5.5738859999999999</v>
          </cell>
        </row>
        <row r="61">
          <cell r="B61">
            <v>8.5539999999999998E-5</v>
          </cell>
          <cell r="C61">
            <v>0</v>
          </cell>
          <cell r="D61">
            <v>0</v>
          </cell>
          <cell r="E61">
            <v>0</v>
          </cell>
          <cell r="F61">
            <v>8.3901999999999989E-4</v>
          </cell>
          <cell r="G61">
            <v>1.0100999999999999E-3</v>
          </cell>
          <cell r="H61">
            <v>3.8219999999999997E-4</v>
          </cell>
          <cell r="I61">
            <v>1.1465999999999998E-3</v>
          </cell>
          <cell r="J61">
            <v>6.3518000000000005E-4</v>
          </cell>
          <cell r="K61">
            <v>9.5549999999999997E-4</v>
          </cell>
          <cell r="L61">
            <v>1.8746E-4</v>
          </cell>
          <cell r="M61">
            <v>3.8219999999999997E-4</v>
          </cell>
          <cell r="O61">
            <v>3.2592999999999997E-2</v>
          </cell>
          <cell r="P61">
            <v>0</v>
          </cell>
          <cell r="Q61">
            <v>0</v>
          </cell>
          <cell r="R61">
            <v>0</v>
          </cell>
          <cell r="S61">
            <v>0.32323399999999997</v>
          </cell>
          <cell r="T61">
            <v>0.31281599999999998</v>
          </cell>
          <cell r="U61">
            <v>0.12818599999999999</v>
          </cell>
          <cell r="V61">
            <v>0.42286999999999997</v>
          </cell>
          <cell r="W61">
            <v>0.24081</v>
          </cell>
          <cell r="X61">
            <v>0.37390299999999999</v>
          </cell>
          <cell r="Y61">
            <v>6.8374999999999991E-2</v>
          </cell>
          <cell r="Z61">
            <v>0.15864399999999998</v>
          </cell>
        </row>
        <row r="65">
          <cell r="B65">
            <v>1.9437599999999999E-3</v>
          </cell>
          <cell r="C65">
            <v>1.6034199999999999E-3</v>
          </cell>
          <cell r="D65">
            <v>2.5334400000000005E-3</v>
          </cell>
          <cell r="E65">
            <v>1.8800599999999998E-3</v>
          </cell>
          <cell r="F65">
            <v>3.1940999999999996E-3</v>
          </cell>
          <cell r="G65">
            <v>1.96196E-3</v>
          </cell>
          <cell r="H65">
            <v>2.5152400000000002E-3</v>
          </cell>
          <cell r="I65">
            <v>4.4480800000000001E-3</v>
          </cell>
          <cell r="J65">
            <v>1.7726800000000002E-3</v>
          </cell>
          <cell r="K65">
            <v>3.1140199999999999E-3</v>
          </cell>
          <cell r="L65">
            <v>6.2608E-4</v>
          </cell>
          <cell r="M65">
            <v>1.3904799999999999E-3</v>
          </cell>
          <cell r="O65">
            <v>0.51214300000000001</v>
          </cell>
          <cell r="P65">
            <v>0.70173999999999992</v>
          </cell>
          <cell r="Q65">
            <v>0.80504399999999998</v>
          </cell>
          <cell r="R65">
            <v>0.68886399999999992</v>
          </cell>
          <cell r="S65">
            <v>0.99055399999999993</v>
          </cell>
          <cell r="T65">
            <v>0.60040799999999994</v>
          </cell>
          <cell r="U65">
            <v>0.85248499999999994</v>
          </cell>
          <cell r="V65">
            <v>1.408836</v>
          </cell>
          <cell r="W65">
            <v>0.58251900000000001</v>
          </cell>
          <cell r="X65">
            <v>0.93957599999999997</v>
          </cell>
          <cell r="Y65">
            <v>0.24072299999999999</v>
          </cell>
          <cell r="Z65">
            <v>0.48479899999999998</v>
          </cell>
        </row>
        <row r="68">
          <cell r="C68">
            <v>1.4377999999999998E-4</v>
          </cell>
          <cell r="D68">
            <v>0</v>
          </cell>
          <cell r="E68">
            <v>4.5499999999999995E-5</v>
          </cell>
          <cell r="F68">
            <v>4.5499999999999995E-5</v>
          </cell>
          <cell r="G68">
            <v>0</v>
          </cell>
          <cell r="H68">
            <v>6.7340000000000002E-5</v>
          </cell>
          <cell r="I68">
            <v>2.1657999999999999E-4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P68">
            <v>4.0611000000000001E-2</v>
          </cell>
          <cell r="Q68">
            <v>0</v>
          </cell>
          <cell r="R68">
            <v>1.2803999999999999E-2</v>
          </cell>
          <cell r="S68">
            <v>1.3026999999999999E-2</v>
          </cell>
          <cell r="T68">
            <v>0</v>
          </cell>
          <cell r="U68">
            <v>2.1398E-2</v>
          </cell>
          <cell r="V68">
            <v>4.7605999999999996E-2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</row>
        <row r="70">
          <cell r="B70">
            <v>2.9822519999999991E-2</v>
          </cell>
          <cell r="C70">
            <v>3.9372060000000007E-2</v>
          </cell>
          <cell r="D70">
            <v>1.5535520000000001E-2</v>
          </cell>
          <cell r="E70">
            <v>1.47499807E-2</v>
          </cell>
          <cell r="F70">
            <v>1.8618599999999999E-2</v>
          </cell>
          <cell r="G70">
            <v>6.9882539999999979E-2</v>
          </cell>
          <cell r="H70">
            <v>2.4799320000000003E-2</v>
          </cell>
          <cell r="I70">
            <v>3.6813437266666658E-2</v>
          </cell>
          <cell r="J70">
            <v>3.6532859999999993E-2</v>
          </cell>
          <cell r="K70">
            <v>1.1981059999999998E-2</v>
          </cell>
          <cell r="L70">
            <v>2.3301814899999995E-2</v>
          </cell>
          <cell r="M70">
            <v>4.0970019999999996E-2</v>
          </cell>
          <cell r="O70">
            <v>9.0533760000000001</v>
          </cell>
          <cell r="P70">
            <v>12.017491999999999</v>
          </cell>
          <cell r="Q70">
            <v>5.2001869999999997</v>
          </cell>
          <cell r="R70">
            <v>4.7756970000000001</v>
          </cell>
          <cell r="S70">
            <v>6.0311170000000001</v>
          </cell>
          <cell r="T70">
            <v>17.935822999999999</v>
          </cell>
          <cell r="U70">
            <v>8.3878699999999995</v>
          </cell>
          <cell r="V70">
            <v>11.531276</v>
          </cell>
          <cell r="W70">
            <v>11.808162999999999</v>
          </cell>
          <cell r="X70">
            <v>3.8418699999999997</v>
          </cell>
          <cell r="Y70">
            <v>6.1635839999999993</v>
          </cell>
          <cell r="Z70">
            <v>11.227228</v>
          </cell>
        </row>
        <row r="71"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1.6379999999999999E-5</v>
          </cell>
          <cell r="J71">
            <v>0</v>
          </cell>
          <cell r="K71">
            <v>3.6399999999999997E-5</v>
          </cell>
          <cell r="L71">
            <v>0</v>
          </cell>
          <cell r="M71">
            <v>1.4924E-4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6.0209999999999994E-3</v>
          </cell>
          <cell r="W71">
            <v>0</v>
          </cell>
          <cell r="X71">
            <v>1.3399999999999999E-2</v>
          </cell>
          <cell r="Y71">
            <v>0</v>
          </cell>
          <cell r="Z71">
            <v>5.5636999999999999E-2</v>
          </cell>
        </row>
        <row r="72">
          <cell r="B72">
            <v>2.3641799999999996E-3</v>
          </cell>
          <cell r="C72">
            <v>1.03922E-3</v>
          </cell>
          <cell r="D72">
            <v>2.4278799999999999E-3</v>
          </cell>
          <cell r="E72">
            <v>3.9967199999999996E-3</v>
          </cell>
          <cell r="F72">
            <v>1.4250599999999999E-3</v>
          </cell>
          <cell r="G72">
            <v>3.2232200000000002E-3</v>
          </cell>
          <cell r="H72">
            <v>2.3296000000000002E-3</v>
          </cell>
          <cell r="I72">
            <v>2.6718783000000005E-3</v>
          </cell>
          <cell r="J72">
            <v>2.8501200000000003E-3</v>
          </cell>
          <cell r="K72">
            <v>1.9019E-3</v>
          </cell>
          <cell r="L72">
            <v>2.1093799999999997E-3</v>
          </cell>
          <cell r="M72">
            <v>1.9983599999999998E-3</v>
          </cell>
          <cell r="O72">
            <v>0.53379999999999994</v>
          </cell>
          <cell r="P72">
            <v>0.284773</v>
          </cell>
          <cell r="Q72">
            <v>0.49231999999999998</v>
          </cell>
          <cell r="R72">
            <v>0.74419999999999997</v>
          </cell>
          <cell r="S72">
            <v>0.30267099999999997</v>
          </cell>
          <cell r="T72">
            <v>0.64347399999999999</v>
          </cell>
          <cell r="U72">
            <v>0.48571399999999998</v>
          </cell>
          <cell r="V72">
            <v>0.53695099999999996</v>
          </cell>
          <cell r="W72">
            <v>0.54684299999999997</v>
          </cell>
          <cell r="X72">
            <v>0.36132799999999998</v>
          </cell>
          <cell r="Y72">
            <v>0.428813</v>
          </cell>
          <cell r="Z72">
            <v>0.38011099999999998</v>
          </cell>
        </row>
        <row r="73">
          <cell r="B73">
            <v>3.7673999999999997E-4</v>
          </cell>
          <cell r="C73">
            <v>0</v>
          </cell>
          <cell r="D73">
            <v>1.9837999999999998E-4</v>
          </cell>
          <cell r="E73">
            <v>3.4579999999999998E-5</v>
          </cell>
          <cell r="F73">
            <v>0</v>
          </cell>
          <cell r="G73">
            <v>0</v>
          </cell>
          <cell r="H73">
            <v>9.0999999999999993E-6</v>
          </cell>
          <cell r="I73">
            <v>4.5135999999999999E-4</v>
          </cell>
          <cell r="J73">
            <v>1.4924E-4</v>
          </cell>
          <cell r="K73">
            <v>0</v>
          </cell>
          <cell r="L73">
            <v>0</v>
          </cell>
          <cell r="M73">
            <v>0</v>
          </cell>
          <cell r="O73">
            <v>0.107444</v>
          </cell>
          <cell r="P73">
            <v>0</v>
          </cell>
          <cell r="Q73">
            <v>4.641E-2</v>
          </cell>
          <cell r="R73">
            <v>7.7989999999999995E-3</v>
          </cell>
          <cell r="S73">
            <v>0</v>
          </cell>
          <cell r="T73">
            <v>0</v>
          </cell>
          <cell r="U73">
            <v>2.6289999999999998E-3</v>
          </cell>
          <cell r="V73">
            <v>0.12197899999999999</v>
          </cell>
          <cell r="W73">
            <v>4.5664999999999997E-2</v>
          </cell>
          <cell r="X73">
            <v>0</v>
          </cell>
          <cell r="Y73">
            <v>0</v>
          </cell>
          <cell r="Z73">
            <v>0</v>
          </cell>
        </row>
        <row r="74">
          <cell r="B74">
            <v>0</v>
          </cell>
          <cell r="C74">
            <v>0</v>
          </cell>
          <cell r="D74">
            <v>3.2759999999999998E-5</v>
          </cell>
          <cell r="E74">
            <v>0</v>
          </cell>
          <cell r="F74">
            <v>6.5519999999999996E-5</v>
          </cell>
          <cell r="G74">
            <v>6.5519999999999996E-5</v>
          </cell>
          <cell r="H74">
            <v>3.6763999999999997E-4</v>
          </cell>
          <cell r="I74">
            <v>0</v>
          </cell>
          <cell r="J74">
            <v>1.456E-5</v>
          </cell>
          <cell r="K74">
            <v>9.2820000000000009E-5</v>
          </cell>
          <cell r="L74">
            <v>1.8746000000000001E-3</v>
          </cell>
          <cell r="M74">
            <v>4.0039999999999996E-5</v>
          </cell>
          <cell r="O74">
            <v>0</v>
          </cell>
          <cell r="P74">
            <v>0</v>
          </cell>
          <cell r="Q74">
            <v>5.3999999999999994E-3</v>
          </cell>
          <cell r="R74">
            <v>0</v>
          </cell>
          <cell r="S74">
            <v>2.6099999999999998E-2</v>
          </cell>
          <cell r="T74">
            <v>1.0799999999999999E-2</v>
          </cell>
          <cell r="U74">
            <v>6.8519999999999998E-2</v>
          </cell>
          <cell r="V74">
            <v>0</v>
          </cell>
          <cell r="W74">
            <v>2.428E-3</v>
          </cell>
          <cell r="X74">
            <v>3.6871000000000001E-2</v>
          </cell>
          <cell r="Y74">
            <v>0.31386999999999998</v>
          </cell>
          <cell r="Z74">
            <v>6.6E-3</v>
          </cell>
        </row>
        <row r="75">
          <cell r="B75">
            <v>8.0807999999999997E-4</v>
          </cell>
          <cell r="C75">
            <v>1.5069600000000001E-3</v>
          </cell>
          <cell r="D75">
            <v>6.7157999999999996E-4</v>
          </cell>
          <cell r="E75">
            <v>4.0039999999999997E-4</v>
          </cell>
          <cell r="F75">
            <v>1.8509399999999999E-3</v>
          </cell>
          <cell r="G75">
            <v>1.0355799999999999E-3</v>
          </cell>
          <cell r="H75">
            <v>3.1122000000000002E-4</v>
          </cell>
          <cell r="I75">
            <v>8.9361999999999992E-4</v>
          </cell>
          <cell r="J75">
            <v>7.8624000000000001E-4</v>
          </cell>
          <cell r="K75">
            <v>4.3498000000000001E-4</v>
          </cell>
          <cell r="L75">
            <v>4.4407999999999996E-4</v>
          </cell>
          <cell r="M75">
            <v>5.0960000000000003E-4</v>
          </cell>
          <cell r="O75">
            <v>0.20075599999999999</v>
          </cell>
          <cell r="P75">
            <v>0.44051699999999999</v>
          </cell>
          <cell r="Q75">
            <v>0.23142599999999999</v>
          </cell>
          <cell r="R75">
            <v>0.12754299999999999</v>
          </cell>
          <cell r="S75">
            <v>0.51669599999999993</v>
          </cell>
          <cell r="T75">
            <v>0.24637099999999998</v>
          </cell>
          <cell r="U75">
            <v>5.9665999999999997E-2</v>
          </cell>
          <cell r="V75">
            <v>0.23829199999999998</v>
          </cell>
          <cell r="W75">
            <v>0.169929</v>
          </cell>
          <cell r="X75">
            <v>0.10404899999999999</v>
          </cell>
          <cell r="Y75">
            <v>0.12865799999999999</v>
          </cell>
          <cell r="Z75">
            <v>0.14353099999999999</v>
          </cell>
        </row>
        <row r="77">
          <cell r="B77">
            <v>6.1879999999999997E-5</v>
          </cell>
          <cell r="C77">
            <v>2.7846000000000001E-4</v>
          </cell>
          <cell r="D77">
            <v>3.458E-4</v>
          </cell>
          <cell r="E77">
            <v>6.1879999999999997E-5</v>
          </cell>
          <cell r="F77">
            <v>2.275E-4</v>
          </cell>
          <cell r="G77">
            <v>1.9109999999999998E-4</v>
          </cell>
          <cell r="H77">
            <v>1.2921999999999999E-4</v>
          </cell>
          <cell r="I77">
            <v>6.7340000000000002E-5</v>
          </cell>
          <cell r="J77">
            <v>3.2213999999999995E-4</v>
          </cell>
          <cell r="K77">
            <v>1.4196E-4</v>
          </cell>
          <cell r="L77">
            <v>0</v>
          </cell>
          <cell r="M77">
            <v>0</v>
          </cell>
          <cell r="O77">
            <v>2.2824000000000001E-2</v>
          </cell>
          <cell r="P77">
            <v>8.3805999999999992E-2</v>
          </cell>
          <cell r="Q77">
            <v>0.10767199999999999</v>
          </cell>
          <cell r="R77">
            <v>1.9268E-2</v>
          </cell>
          <cell r="S77">
            <v>6.5503999999999993E-2</v>
          </cell>
          <cell r="T77">
            <v>5.4169999999999996E-2</v>
          </cell>
          <cell r="U77">
            <v>4.0236000000000001E-2</v>
          </cell>
          <cell r="V77">
            <v>2.0968000000000001E-2</v>
          </cell>
          <cell r="W77">
            <v>6.3033999999999993E-2</v>
          </cell>
          <cell r="X77">
            <v>2.674E-2</v>
          </cell>
          <cell r="Y77">
            <v>0</v>
          </cell>
          <cell r="Z77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7.462E-5</v>
          </cell>
          <cell r="F79">
            <v>0</v>
          </cell>
          <cell r="G79">
            <v>0</v>
          </cell>
          <cell r="H79">
            <v>0</v>
          </cell>
          <cell r="I79">
            <v>6.9605900000000004E-5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O79">
            <v>0</v>
          </cell>
          <cell r="P79">
            <v>0</v>
          </cell>
          <cell r="Q79">
            <v>0</v>
          </cell>
          <cell r="R79">
            <v>1.7152000000000001E-2</v>
          </cell>
          <cell r="S79">
            <v>0</v>
          </cell>
          <cell r="T79">
            <v>0</v>
          </cell>
          <cell r="U79">
            <v>0</v>
          </cell>
          <cell r="V79">
            <v>4.052E-3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I81">
            <v>0</v>
          </cell>
          <cell r="L81">
            <v>0</v>
          </cell>
          <cell r="M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V81">
            <v>0</v>
          </cell>
          <cell r="Y81">
            <v>0</v>
          </cell>
          <cell r="Z81">
            <v>0</v>
          </cell>
        </row>
        <row r="85">
          <cell r="B85">
            <v>1.6015999999999999E-2</v>
          </cell>
          <cell r="C85">
            <v>2.4681019999999998E-2</v>
          </cell>
          <cell r="D85">
            <v>1.3963039999999999E-2</v>
          </cell>
          <cell r="E85">
            <v>1.79179E-2</v>
          </cell>
          <cell r="F85">
            <v>1.6603860000000002E-2</v>
          </cell>
          <cell r="G85">
            <v>1.8973500000000001E-2</v>
          </cell>
          <cell r="H85">
            <v>2.1894600000000004E-2</v>
          </cell>
          <cell r="I85">
            <v>2.2835540000000001E-2</v>
          </cell>
          <cell r="J85">
            <v>1.5752100000000005E-2</v>
          </cell>
          <cell r="K85">
            <v>2.0536880000000007E-2</v>
          </cell>
          <cell r="L85">
            <v>2.0216560000000005E-2</v>
          </cell>
          <cell r="M85">
            <v>1.210118E-2</v>
          </cell>
          <cell r="O85">
            <v>3.6742189999999999</v>
          </cell>
          <cell r="P85">
            <v>6.4952730000000001</v>
          </cell>
          <cell r="Q85">
            <v>3.278578</v>
          </cell>
          <cell r="R85">
            <v>4.710585</v>
          </cell>
          <cell r="S85">
            <v>4.4606509999999995</v>
          </cell>
          <cell r="T85">
            <v>5.30945</v>
          </cell>
          <cell r="U85">
            <v>6.0370509999999999</v>
          </cell>
          <cell r="V85">
            <v>6.5513879999999993</v>
          </cell>
          <cell r="W85">
            <v>4.2424379999999999</v>
          </cell>
          <cell r="X85">
            <v>5.6471349999999996</v>
          </cell>
          <cell r="Y85">
            <v>5.7953069999999993</v>
          </cell>
          <cell r="Z85">
            <v>3.4347089999999998</v>
          </cell>
        </row>
        <row r="88">
          <cell r="B88">
            <v>1.6015999999999998E-4</v>
          </cell>
          <cell r="C88">
            <v>2.9666000000000002E-4</v>
          </cell>
          <cell r="D88">
            <v>6.1879999999999997E-5</v>
          </cell>
          <cell r="E88">
            <v>3.4579999999999998E-5</v>
          </cell>
          <cell r="F88">
            <v>6.1879999999999997E-5</v>
          </cell>
          <cell r="G88">
            <v>0</v>
          </cell>
          <cell r="H88">
            <v>1.2012E-4</v>
          </cell>
          <cell r="I88">
            <v>1.2012E-4</v>
          </cell>
          <cell r="J88">
            <v>0</v>
          </cell>
          <cell r="K88">
            <v>1.2921999999999999E-4</v>
          </cell>
          <cell r="L88">
            <v>6.5519999999999996E-5</v>
          </cell>
          <cell r="M88">
            <v>0</v>
          </cell>
          <cell r="O88">
            <v>4.3470999999999996E-2</v>
          </cell>
          <cell r="P88">
            <v>9.419799999999999E-2</v>
          </cell>
          <cell r="Q88">
            <v>1.3609E-2</v>
          </cell>
          <cell r="R88">
            <v>8.3499999999999998E-3</v>
          </cell>
          <cell r="S88">
            <v>1.5118999999999999E-2</v>
          </cell>
          <cell r="T88">
            <v>0</v>
          </cell>
          <cell r="U88">
            <v>2.7279999999999999E-2</v>
          </cell>
          <cell r="V88">
            <v>3.6799999999999999E-2</v>
          </cell>
          <cell r="W88">
            <v>0</v>
          </cell>
          <cell r="X88">
            <v>8.5210999999999995E-2</v>
          </cell>
          <cell r="Y88">
            <v>1.9859999999999999E-2</v>
          </cell>
          <cell r="Z88">
            <v>0</v>
          </cell>
        </row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H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U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</row>
        <row r="99">
          <cell r="B99">
            <v>7.4620000000000003E-4</v>
          </cell>
          <cell r="C99">
            <v>1.2794600000000001E-3</v>
          </cell>
          <cell r="D99">
            <v>1.4359799999999999E-3</v>
          </cell>
          <cell r="E99">
            <v>1.4043544666666667E-3</v>
          </cell>
          <cell r="F99">
            <v>1.6192206333333335E-3</v>
          </cell>
          <cell r="G99">
            <v>2.9848E-4</v>
          </cell>
          <cell r="H99">
            <v>8.2144486666666666E-4</v>
          </cell>
          <cell r="I99">
            <v>1.3049399999999999E-3</v>
          </cell>
          <cell r="J99">
            <v>6.9160000000000001E-4</v>
          </cell>
          <cell r="K99">
            <v>5.7694000000000007E-4</v>
          </cell>
          <cell r="L99">
            <v>7.6803999999999989E-4</v>
          </cell>
          <cell r="M99">
            <v>9.0017503333333329E-4</v>
          </cell>
          <cell r="O99">
            <v>0.199736</v>
          </cell>
          <cell r="P99">
            <v>0.32115499999999997</v>
          </cell>
          <cell r="Q99">
            <v>0.42894599999999999</v>
          </cell>
          <cell r="R99">
            <v>0.35835600000000001</v>
          </cell>
          <cell r="S99">
            <v>0.38269300000000001</v>
          </cell>
          <cell r="T99">
            <v>0.107707</v>
          </cell>
          <cell r="U99">
            <v>0.21440699999999999</v>
          </cell>
          <cell r="V99">
            <v>0.31950999999999996</v>
          </cell>
          <cell r="W99">
            <v>0.20540699999999998</v>
          </cell>
          <cell r="X99">
            <v>0.14160599999999998</v>
          </cell>
          <cell r="Y99">
            <v>0.21005299999999999</v>
          </cell>
          <cell r="Z99">
            <v>0.23705999999999999</v>
          </cell>
        </row>
        <row r="100">
          <cell r="B100">
            <v>1.2193999999999999E-4</v>
          </cell>
          <cell r="C100">
            <v>3.0939999999999999E-4</v>
          </cell>
          <cell r="D100">
            <v>2.6026000000000001E-4</v>
          </cell>
          <cell r="E100">
            <v>5.8058000000000003E-4</v>
          </cell>
          <cell r="F100">
            <v>5.0413999999999993E-4</v>
          </cell>
          <cell r="G100">
            <v>1.0319400000000001E-3</v>
          </cell>
          <cell r="H100">
            <v>3.2213999999999995E-4</v>
          </cell>
          <cell r="I100">
            <v>6.3153999999999999E-4</v>
          </cell>
          <cell r="J100">
            <v>1.1284000000000001E-3</v>
          </cell>
          <cell r="K100">
            <v>7.3164000000000009E-4</v>
          </cell>
          <cell r="L100">
            <v>1.1247600000000003E-3</v>
          </cell>
          <cell r="M100">
            <v>6.7340000000000002E-5</v>
          </cell>
          <cell r="O100">
            <v>3.5143000000000001E-2</v>
          </cell>
          <cell r="P100">
            <v>7.662999999999999E-2</v>
          </cell>
          <cell r="Q100">
            <v>7.1737999999999996E-2</v>
          </cell>
          <cell r="R100">
            <v>0.16150100000000001</v>
          </cell>
          <cell r="S100">
            <v>0.12520999999999999</v>
          </cell>
          <cell r="T100">
            <v>0.25401000000000001</v>
          </cell>
          <cell r="U100">
            <v>8.9441999999999994E-2</v>
          </cell>
          <cell r="V100">
            <v>0.16567699999999999</v>
          </cell>
          <cell r="W100">
            <v>0.28386699999999998</v>
          </cell>
          <cell r="X100">
            <v>0.201404</v>
          </cell>
          <cell r="Y100">
            <v>0.27655199999999996</v>
          </cell>
          <cell r="Z100">
            <v>1.9050999999999998E-2</v>
          </cell>
        </row>
        <row r="103">
          <cell r="H103">
            <v>0</v>
          </cell>
          <cell r="I103">
            <v>0</v>
          </cell>
          <cell r="U103">
            <v>0</v>
          </cell>
          <cell r="V103">
            <v>0</v>
          </cell>
        </row>
        <row r="104">
          <cell r="B104">
            <v>4.6956000000000005E-4</v>
          </cell>
          <cell r="C104">
            <v>9.1182000000000014E-4</v>
          </cell>
          <cell r="D104">
            <v>7.9715999999999988E-4</v>
          </cell>
          <cell r="E104">
            <v>7.7531999999999992E-4</v>
          </cell>
          <cell r="F104">
            <v>7.5529999999999987E-4</v>
          </cell>
          <cell r="G104">
            <v>6.1151999999999995E-4</v>
          </cell>
          <cell r="H104">
            <v>2.2367800000000007E-3</v>
          </cell>
          <cell r="I104">
            <v>1.6867183666666669E-3</v>
          </cell>
          <cell r="J104">
            <v>9.7734000000000015E-4</v>
          </cell>
          <cell r="K104">
            <v>4.7137999999999998E-4</v>
          </cell>
          <cell r="L104">
            <v>1.9146400000000004E-3</v>
          </cell>
          <cell r="M104">
            <v>9.6277999999999989E-4</v>
          </cell>
          <cell r="O104">
            <v>0.146698</v>
          </cell>
          <cell r="P104">
            <v>0.27827299999999999</v>
          </cell>
          <cell r="Q104">
            <v>0.338445</v>
          </cell>
          <cell r="R104">
            <v>0.256768</v>
          </cell>
          <cell r="S104">
            <v>0.26861099999999999</v>
          </cell>
          <cell r="T104">
            <v>0.21284</v>
          </cell>
          <cell r="U104">
            <v>0.78431499999999998</v>
          </cell>
          <cell r="V104">
            <v>0.66284199999999993</v>
          </cell>
          <cell r="W104">
            <v>0.62105899999999992</v>
          </cell>
          <cell r="X104">
            <v>0.22598799999999999</v>
          </cell>
          <cell r="Y104">
            <v>0.79250199999999993</v>
          </cell>
          <cell r="Z104">
            <v>0.29755300000000001</v>
          </cell>
        </row>
        <row r="105">
          <cell r="B105">
            <v>1.2577170666666665E-3</v>
          </cell>
          <cell r="C105">
            <v>9.2091999999999999E-4</v>
          </cell>
          <cell r="D105">
            <v>8.7177999999999995E-4</v>
          </cell>
          <cell r="E105">
            <v>9.0818000000000008E-4</v>
          </cell>
          <cell r="F105">
            <v>6.2244000000000004E-4</v>
          </cell>
          <cell r="G105">
            <v>1.34498E-3</v>
          </cell>
          <cell r="H105">
            <v>1.3304199999999999E-3</v>
          </cell>
          <cell r="I105">
            <v>5.6602000000000009E-4</v>
          </cell>
          <cell r="J105">
            <v>5.6420000000000005E-4</v>
          </cell>
          <cell r="K105">
            <v>3.1304E-4</v>
          </cell>
          <cell r="L105">
            <v>8.0625999999999994E-4</v>
          </cell>
          <cell r="M105">
            <v>5.1869999999999998E-4</v>
          </cell>
          <cell r="O105">
            <v>0.48528299999999996</v>
          </cell>
          <cell r="P105">
            <v>0.34206999999999999</v>
          </cell>
          <cell r="Q105">
            <v>0.32991499999999996</v>
          </cell>
          <cell r="R105">
            <v>0.34936099999999998</v>
          </cell>
          <cell r="S105">
            <v>0.24917099999999998</v>
          </cell>
          <cell r="T105">
            <v>0.56168200000000001</v>
          </cell>
          <cell r="U105">
            <v>0.53155399999999997</v>
          </cell>
          <cell r="V105">
            <v>0.24405299999999999</v>
          </cell>
          <cell r="W105">
            <v>0.22936499999999999</v>
          </cell>
          <cell r="X105">
            <v>0.129306</v>
          </cell>
          <cell r="Y105">
            <v>0.36231999999999998</v>
          </cell>
          <cell r="Z105">
            <v>0.213534</v>
          </cell>
        </row>
        <row r="169">
          <cell r="B169">
            <v>0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</row>
        <row r="170">
          <cell r="B170">
            <v>1.7526600000000001E-3</v>
          </cell>
          <cell r="C170">
            <v>1.8127199999999999E-3</v>
          </cell>
          <cell r="D170">
            <v>1.3122200000000002E-3</v>
          </cell>
          <cell r="E170">
            <v>9.7188000000000005E-4</v>
          </cell>
          <cell r="F170">
            <v>5.4235999999999998E-4</v>
          </cell>
          <cell r="G170">
            <v>9.2274000000000002E-4</v>
          </cell>
          <cell r="H170">
            <v>7.3346000000000001E-4</v>
          </cell>
          <cell r="I170">
            <v>9.1E-4</v>
          </cell>
          <cell r="J170">
            <v>8.2445999999999995E-4</v>
          </cell>
          <cell r="K170">
            <v>5.4235999999999998E-4</v>
          </cell>
          <cell r="L170">
            <v>9.3183999999999986E-4</v>
          </cell>
          <cell r="M170">
            <v>1.3759199999999999E-3</v>
          </cell>
          <cell r="O170">
            <v>0.67540599999999995</v>
          </cell>
          <cell r="P170">
            <v>0.73341999999999996</v>
          </cell>
          <cell r="Q170">
            <v>0.588175</v>
          </cell>
          <cell r="R170">
            <v>0.42762899999999998</v>
          </cell>
          <cell r="S170">
            <v>0.27124799999999999</v>
          </cell>
          <cell r="T170">
            <v>0.35447699999999999</v>
          </cell>
          <cell r="U170">
            <v>0.30077599999999999</v>
          </cell>
          <cell r="V170">
            <v>0.34929899999999997</v>
          </cell>
          <cell r="W170">
            <v>0.28403400000000001</v>
          </cell>
          <cell r="X170">
            <v>0.182472</v>
          </cell>
          <cell r="Y170">
            <v>0.35515599999999997</v>
          </cell>
          <cell r="Z170">
            <v>0.60484700000000002</v>
          </cell>
        </row>
        <row r="175">
          <cell r="B175">
            <v>4.55E-4</v>
          </cell>
          <cell r="C175">
            <v>4.5682000000000003E-4</v>
          </cell>
          <cell r="D175">
            <v>2.8210000000000003E-4</v>
          </cell>
          <cell r="E175">
            <v>9.1182000000000003E-4</v>
          </cell>
          <cell r="F175">
            <v>9.2820000000000009E-5</v>
          </cell>
          <cell r="G175">
            <v>9.6460000000000008E-5</v>
          </cell>
          <cell r="H175">
            <v>3.6399999999999997E-5</v>
          </cell>
          <cell r="I175">
            <v>1.5651999999999997E-4</v>
          </cell>
          <cell r="J175">
            <v>3.8219999999999997E-5</v>
          </cell>
          <cell r="K175">
            <v>8.1899999999999999E-5</v>
          </cell>
          <cell r="L175">
            <v>0</v>
          </cell>
          <cell r="M175">
            <v>0</v>
          </cell>
          <cell r="O175">
            <v>0.18299599999999999</v>
          </cell>
          <cell r="P175">
            <v>0.16411999999999999</v>
          </cell>
          <cell r="Q175">
            <v>0.14071899999999998</v>
          </cell>
          <cell r="R175">
            <v>0.376919</v>
          </cell>
          <cell r="S175">
            <v>3.8418999999999995E-2</v>
          </cell>
          <cell r="T175">
            <v>4.0465999999999995E-2</v>
          </cell>
          <cell r="U175">
            <v>1.5847E-2</v>
          </cell>
          <cell r="V175">
            <v>6.3616999999999993E-2</v>
          </cell>
          <cell r="W175">
            <v>1.9882999999999998E-2</v>
          </cell>
          <cell r="X175">
            <v>3.4956000000000001E-2</v>
          </cell>
          <cell r="Y175">
            <v>0</v>
          </cell>
          <cell r="Z175">
            <v>0</v>
          </cell>
        </row>
        <row r="177">
          <cell r="B177">
            <v>0</v>
          </cell>
          <cell r="C177">
            <v>4.1859999999999996E-5</v>
          </cell>
          <cell r="D177">
            <v>0</v>
          </cell>
          <cell r="E177">
            <v>7.6439999999999993E-5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7.8259999999999999E-5</v>
          </cell>
          <cell r="M177">
            <v>0</v>
          </cell>
          <cell r="O177">
            <v>0</v>
          </cell>
          <cell r="P177">
            <v>1.0322E-2</v>
          </cell>
          <cell r="Q177">
            <v>0</v>
          </cell>
          <cell r="R177">
            <v>1.8820999999999997E-2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6.6519999999999999E-3</v>
          </cell>
          <cell r="Z177">
            <v>0</v>
          </cell>
        </row>
        <row r="181">
          <cell r="B181">
            <v>2.1184800000000003E-3</v>
          </cell>
          <cell r="C181">
            <v>1.47602E-3</v>
          </cell>
          <cell r="D181">
            <v>1.2831000000000001E-3</v>
          </cell>
          <cell r="E181">
            <v>1.1429599999999999E-3</v>
          </cell>
          <cell r="F181">
            <v>9.4640000000000002E-4</v>
          </cell>
          <cell r="G181">
            <v>1.32132E-3</v>
          </cell>
          <cell r="H181">
            <v>1.0665200000000001E-3</v>
          </cell>
          <cell r="I181">
            <v>1.0847199999999997E-3</v>
          </cell>
          <cell r="J181">
            <v>4.9194600000000005E-3</v>
          </cell>
          <cell r="K181">
            <v>1.5779399999999999E-3</v>
          </cell>
          <cell r="L181">
            <v>2.8119E-3</v>
          </cell>
          <cell r="M181">
            <v>1.1465999999999999E-4</v>
          </cell>
          <cell r="O181">
            <v>0.82190199999999991</v>
          </cell>
          <cell r="P181">
            <v>0.548265</v>
          </cell>
          <cell r="Q181">
            <v>0.46451099999999995</v>
          </cell>
          <cell r="R181">
            <v>0.385019</v>
          </cell>
          <cell r="S181">
            <v>0.338005</v>
          </cell>
          <cell r="T181">
            <v>0.60286399999999996</v>
          </cell>
          <cell r="U181">
            <v>0.35427599999999998</v>
          </cell>
          <cell r="V181">
            <v>0.54849399999999993</v>
          </cell>
          <cell r="W181">
            <v>3.0899419999999997</v>
          </cell>
          <cell r="X181">
            <v>0.78829699999999991</v>
          </cell>
          <cell r="Y181">
            <v>1.4676629999999999</v>
          </cell>
          <cell r="Z181">
            <v>1.8245999999999998E-2</v>
          </cell>
        </row>
        <row r="185">
          <cell r="B185">
            <v>7.8259999999999999E-5</v>
          </cell>
          <cell r="C185">
            <v>1.1284E-4</v>
          </cell>
          <cell r="D185">
            <v>8.1899999999999999E-5</v>
          </cell>
          <cell r="E185">
            <v>1.1101999999999999E-4</v>
          </cell>
          <cell r="F185">
            <v>0</v>
          </cell>
          <cell r="G185">
            <v>0</v>
          </cell>
          <cell r="H185">
            <v>0</v>
          </cell>
          <cell r="I185">
            <v>7.0980000000000001E-5</v>
          </cell>
          <cell r="J185">
            <v>2.548E-5</v>
          </cell>
          <cell r="K185">
            <v>0</v>
          </cell>
          <cell r="L185">
            <v>0</v>
          </cell>
          <cell r="M185">
            <v>0</v>
          </cell>
          <cell r="O185">
            <v>3.2751999999999996E-2</v>
          </cell>
          <cell r="P185">
            <v>2.0923999999999998E-2</v>
          </cell>
          <cell r="Q185">
            <v>5.4161999999999995E-2</v>
          </cell>
          <cell r="R185">
            <v>2.0937000000000001E-2</v>
          </cell>
          <cell r="S185">
            <v>0</v>
          </cell>
          <cell r="T185">
            <v>0</v>
          </cell>
          <cell r="U185">
            <v>0</v>
          </cell>
          <cell r="V185">
            <v>2.8988E-2</v>
          </cell>
          <cell r="W185">
            <v>1.0369999999999999E-2</v>
          </cell>
          <cell r="X185">
            <v>0</v>
          </cell>
          <cell r="Y185">
            <v>0</v>
          </cell>
          <cell r="Z185">
            <v>0</v>
          </cell>
        </row>
        <row r="186">
          <cell r="B186">
            <v>6.1879999999999997E-5</v>
          </cell>
          <cell r="C186">
            <v>4.5499999999999995E-5</v>
          </cell>
          <cell r="D186">
            <v>0</v>
          </cell>
          <cell r="E186">
            <v>0</v>
          </cell>
          <cell r="F186">
            <v>1.8381999999999998E-4</v>
          </cell>
          <cell r="G186">
            <v>0</v>
          </cell>
          <cell r="H186">
            <v>5.6419999999999999E-5</v>
          </cell>
          <cell r="I186">
            <v>9.2820000000000009E-5</v>
          </cell>
          <cell r="J186">
            <v>0</v>
          </cell>
          <cell r="K186">
            <v>3.0939999999999999E-5</v>
          </cell>
          <cell r="L186">
            <v>0</v>
          </cell>
          <cell r="M186">
            <v>0</v>
          </cell>
          <cell r="O186">
            <v>2.0294E-2</v>
          </cell>
          <cell r="P186">
            <v>2.7546999999999999E-2</v>
          </cell>
          <cell r="Q186">
            <v>0</v>
          </cell>
          <cell r="R186">
            <v>0</v>
          </cell>
          <cell r="S186">
            <v>0.101462</v>
          </cell>
          <cell r="T186">
            <v>0</v>
          </cell>
          <cell r="U186">
            <v>3.1317999999999999E-2</v>
          </cell>
          <cell r="V186">
            <v>4.8780999999999998E-2</v>
          </cell>
          <cell r="W186">
            <v>0</v>
          </cell>
          <cell r="X186">
            <v>1.8554999999999999E-2</v>
          </cell>
          <cell r="Y186">
            <v>0</v>
          </cell>
          <cell r="Z186">
            <v>0</v>
          </cell>
        </row>
        <row r="188">
          <cell r="H188">
            <v>0</v>
          </cell>
          <cell r="I188">
            <v>0</v>
          </cell>
          <cell r="M188">
            <v>0</v>
          </cell>
          <cell r="U188">
            <v>0</v>
          </cell>
          <cell r="V188">
            <v>0</v>
          </cell>
          <cell r="Z188">
            <v>0</v>
          </cell>
        </row>
        <row r="191">
          <cell r="B191">
            <v>1.6016000000000001E-4</v>
          </cell>
          <cell r="C191">
            <v>1.5478796666666664E-4</v>
          </cell>
          <cell r="D191">
            <v>3.6399999999999997E-5</v>
          </cell>
          <cell r="E191">
            <v>0</v>
          </cell>
          <cell r="F191">
            <v>0</v>
          </cell>
          <cell r="G191">
            <v>4.5499999999999995E-5</v>
          </cell>
          <cell r="H191">
            <v>1.2012E-4</v>
          </cell>
          <cell r="I191">
            <v>2.8210000000000003E-4</v>
          </cell>
          <cell r="J191">
            <v>3.1304E-4</v>
          </cell>
          <cell r="K191">
            <v>6.1879999999999997E-4</v>
          </cell>
          <cell r="L191">
            <v>6.9159999999999995E-5</v>
          </cell>
          <cell r="M191">
            <v>1.1648E-4</v>
          </cell>
          <cell r="O191">
            <v>6.4015000000000002E-2</v>
          </cell>
          <cell r="P191">
            <v>0.211841</v>
          </cell>
          <cell r="Q191">
            <v>1.6389000000000001E-2</v>
          </cell>
          <cell r="R191">
            <v>0</v>
          </cell>
          <cell r="S191">
            <v>0</v>
          </cell>
          <cell r="T191">
            <v>2.0045E-2</v>
          </cell>
          <cell r="U191">
            <v>0.124</v>
          </cell>
          <cell r="V191">
            <v>0.173045</v>
          </cell>
          <cell r="W191">
            <v>0.178235</v>
          </cell>
          <cell r="X191">
            <v>0.27529999999999999</v>
          </cell>
          <cell r="Y191">
            <v>3.2582E-2</v>
          </cell>
          <cell r="Z191">
            <v>7.5087000000000001E-2</v>
          </cell>
        </row>
        <row r="193">
          <cell r="B193">
            <v>1.9292000000000002E-4</v>
          </cell>
          <cell r="C193">
            <v>2.8573999999999998E-4</v>
          </cell>
          <cell r="D193">
            <v>2.4388E-4</v>
          </cell>
          <cell r="E193">
            <v>2.275E-4</v>
          </cell>
          <cell r="F193">
            <v>4.5681999999999998E-4</v>
          </cell>
          <cell r="G193">
            <v>4.7320000000000001E-4</v>
          </cell>
          <cell r="H193">
            <v>3.5853999999999997E-4</v>
          </cell>
          <cell r="I193">
            <v>7.8259999999999999E-5</v>
          </cell>
          <cell r="J193">
            <v>1.4924E-4</v>
          </cell>
          <cell r="K193">
            <v>1.0192E-4</v>
          </cell>
          <cell r="L193">
            <v>4.5682000000000003E-4</v>
          </cell>
          <cell r="M193">
            <v>6.1879999999999997E-5</v>
          </cell>
          <cell r="O193">
            <v>4.7842999999999997E-2</v>
          </cell>
          <cell r="P193">
            <v>0.373195</v>
          </cell>
          <cell r="Q193">
            <v>0.106865</v>
          </cell>
          <cell r="R193">
            <v>0.138124</v>
          </cell>
          <cell r="S193">
            <v>0.24935199999999999</v>
          </cell>
          <cell r="T193">
            <v>0.46671299999999999</v>
          </cell>
          <cell r="U193">
            <v>0.25746599999999997</v>
          </cell>
          <cell r="V193">
            <v>7.7898999999999996E-2</v>
          </cell>
          <cell r="W193">
            <v>0.12762099999999998</v>
          </cell>
          <cell r="X193">
            <v>0.12490599999999999</v>
          </cell>
          <cell r="Y193">
            <v>0.55051600000000001</v>
          </cell>
          <cell r="Z193">
            <v>3.1344999999999998E-2</v>
          </cell>
        </row>
        <row r="194">
          <cell r="B194">
            <v>3.0939999999999999E-5</v>
          </cell>
          <cell r="C194">
            <v>3.8219999999999997E-5</v>
          </cell>
          <cell r="D194">
            <v>4.2387799999999994E-5</v>
          </cell>
          <cell r="E194">
            <v>4.0728566666666662E-5</v>
          </cell>
          <cell r="F194">
            <v>6.0059999999999998E-5</v>
          </cell>
          <cell r="G194">
            <v>7.462E-5</v>
          </cell>
          <cell r="H194">
            <v>1.0737999999999999E-4</v>
          </cell>
          <cell r="I194">
            <v>0</v>
          </cell>
          <cell r="J194">
            <v>7.2799999999999994E-5</v>
          </cell>
          <cell r="K194">
            <v>3.8219999999999997E-5</v>
          </cell>
          <cell r="L194">
            <v>1.0737999999999999E-4</v>
          </cell>
          <cell r="M194">
            <v>1.4196E-4</v>
          </cell>
          <cell r="O194">
            <v>7.5829999999999995E-3</v>
          </cell>
          <cell r="P194">
            <v>8.933E-3</v>
          </cell>
          <cell r="Q194">
            <v>1.0208999999999999E-2</v>
          </cell>
          <cell r="R194">
            <v>9.7599999999999996E-3</v>
          </cell>
          <cell r="S194">
            <v>1.4894999999999999E-2</v>
          </cell>
          <cell r="T194">
            <v>2.2138999999999999E-2</v>
          </cell>
          <cell r="U194">
            <v>4.6793999999999995E-2</v>
          </cell>
          <cell r="V194">
            <v>0</v>
          </cell>
          <cell r="W194">
            <v>3.9708E-2</v>
          </cell>
          <cell r="X194">
            <v>8.933E-3</v>
          </cell>
          <cell r="Y194">
            <v>4.7136999999999998E-2</v>
          </cell>
          <cell r="Z194">
            <v>5.0609999999999995E-2</v>
          </cell>
        </row>
        <row r="195">
          <cell r="B195">
            <v>7.1162000000000005E-4</v>
          </cell>
          <cell r="C195">
            <v>1.0082800000000001E-3</v>
          </cell>
          <cell r="D195">
            <v>7.0111860000000002E-4</v>
          </cell>
          <cell r="E195">
            <v>6.6065999999999998E-4</v>
          </cell>
          <cell r="F195">
            <v>9.864400000000001E-4</v>
          </cell>
          <cell r="G195">
            <v>1.1083799999999997E-3</v>
          </cell>
          <cell r="H195">
            <v>7.5712000000000012E-4</v>
          </cell>
          <cell r="I195">
            <v>5.2597999999999989E-4</v>
          </cell>
          <cell r="J195">
            <v>5.5873999999999984E-4</v>
          </cell>
          <cell r="K195">
            <v>4.8593999999999997E-4</v>
          </cell>
          <cell r="L195">
            <v>4.0768000000000005E-4</v>
          </cell>
          <cell r="M195">
            <v>1.3649999999999998E-4</v>
          </cell>
          <cell r="O195">
            <v>0.20463399999999998</v>
          </cell>
          <cell r="P195">
            <v>0.48719999999999997</v>
          </cell>
          <cell r="Q195">
            <v>0.26212199999999997</v>
          </cell>
          <cell r="R195">
            <v>0.185331</v>
          </cell>
          <cell r="S195">
            <v>0.30479499999999998</v>
          </cell>
          <cell r="T195">
            <v>0.39845399999999997</v>
          </cell>
          <cell r="U195">
            <v>0.269341</v>
          </cell>
          <cell r="V195">
            <v>0.311193</v>
          </cell>
          <cell r="W195">
            <v>0.19617199999999999</v>
          </cell>
          <cell r="X195">
            <v>0.16184499999999999</v>
          </cell>
          <cell r="Y195">
            <v>0.13950699999999999</v>
          </cell>
          <cell r="Z195">
            <v>7.0207999999999993E-2</v>
          </cell>
        </row>
        <row r="196">
          <cell r="B196">
            <v>1.0333959999999998E-2</v>
          </cell>
          <cell r="C196">
            <v>7.0870799999999999E-3</v>
          </cell>
          <cell r="D196">
            <v>6.30994E-3</v>
          </cell>
          <cell r="E196">
            <v>6.5046799999999997E-3</v>
          </cell>
          <cell r="F196">
            <v>9.3966599999999994E-3</v>
          </cell>
          <cell r="G196">
            <v>6.5246999999999996E-3</v>
          </cell>
          <cell r="H196">
            <v>6.8432000000000007E-3</v>
          </cell>
          <cell r="I196">
            <v>8.002539999999999E-3</v>
          </cell>
          <cell r="J196">
            <v>6.1443199999999991E-3</v>
          </cell>
          <cell r="K196">
            <v>6.6120599999999995E-3</v>
          </cell>
          <cell r="L196">
            <v>8.7250800000000014E-3</v>
          </cell>
          <cell r="M196">
            <v>6.2189400000000001E-3</v>
          </cell>
          <cell r="O196">
            <v>3.4306569999999996</v>
          </cell>
          <cell r="P196">
            <v>2.2810410000000001</v>
          </cell>
          <cell r="Q196">
            <v>1.8840779999999999</v>
          </cell>
          <cell r="R196">
            <v>2.4178989999999998</v>
          </cell>
          <cell r="S196">
            <v>3.1843999999999997</v>
          </cell>
          <cell r="T196">
            <v>2.2941259999999999</v>
          </cell>
          <cell r="U196">
            <v>2.5783389999999997</v>
          </cell>
          <cell r="V196">
            <v>2.7024509999999999</v>
          </cell>
          <cell r="W196">
            <v>2.188374</v>
          </cell>
          <cell r="X196">
            <v>2.1677249999999999</v>
          </cell>
          <cell r="Y196">
            <v>2.938733</v>
          </cell>
          <cell r="Z196">
            <v>2.3918949999999999</v>
          </cell>
        </row>
        <row r="202">
          <cell r="F202">
            <v>0</v>
          </cell>
          <cell r="G202">
            <v>0</v>
          </cell>
          <cell r="J202">
            <v>0</v>
          </cell>
          <cell r="K202">
            <v>0</v>
          </cell>
          <cell r="M202">
            <v>2.366E-5</v>
          </cell>
          <cell r="S202">
            <v>0</v>
          </cell>
          <cell r="T202">
            <v>0</v>
          </cell>
          <cell r="W202">
            <v>0</v>
          </cell>
          <cell r="X202">
            <v>0</v>
          </cell>
          <cell r="Z202">
            <v>6.6149999999999994E-3</v>
          </cell>
        </row>
        <row r="203">
          <cell r="B203">
            <v>3.2759999999999998E-5</v>
          </cell>
          <cell r="C203">
            <v>1.7107999999999997E-4</v>
          </cell>
          <cell r="D203">
            <v>9.4640000000000002E-5</v>
          </cell>
          <cell r="E203">
            <v>1.0374000000000001E-4</v>
          </cell>
          <cell r="F203">
            <v>1.4377999999999998E-4</v>
          </cell>
          <cell r="G203">
            <v>1.1465999999999999E-4</v>
          </cell>
          <cell r="H203">
            <v>4.8047999999999998E-4</v>
          </cell>
          <cell r="I203">
            <v>2.6754000000000003E-4</v>
          </cell>
          <cell r="J203">
            <v>1.6925999999999999E-4</v>
          </cell>
          <cell r="K203">
            <v>7.0070000000000006E-4</v>
          </cell>
          <cell r="L203">
            <v>1.0919999999999998E-4</v>
          </cell>
          <cell r="M203">
            <v>3.5308000000000003E-4</v>
          </cell>
          <cell r="O203">
            <v>1.1502999999999999E-2</v>
          </cell>
          <cell r="P203">
            <v>7.1146000000000001E-2</v>
          </cell>
          <cell r="Q203">
            <v>4.2957999999999996E-2</v>
          </cell>
          <cell r="R203">
            <v>2.0673999999999998E-2</v>
          </cell>
          <cell r="S203">
            <v>6.241E-2</v>
          </cell>
          <cell r="T203">
            <v>5.5779999999999996E-2</v>
          </cell>
          <cell r="U203">
            <v>0.168492</v>
          </cell>
          <cell r="V203">
            <v>6.5003999999999992E-2</v>
          </cell>
          <cell r="W203">
            <v>4.5387999999999998E-2</v>
          </cell>
          <cell r="X203">
            <v>0.191251</v>
          </cell>
          <cell r="Y203">
            <v>3.3696999999999998E-2</v>
          </cell>
          <cell r="Z203">
            <v>7.7931E-2</v>
          </cell>
        </row>
        <row r="207">
          <cell r="G207">
            <v>0</v>
          </cell>
          <cell r="T207">
            <v>0</v>
          </cell>
        </row>
        <row r="220">
          <cell r="C220">
            <v>0</v>
          </cell>
          <cell r="E220">
            <v>0</v>
          </cell>
          <cell r="F220">
            <v>6.1879999999999997E-5</v>
          </cell>
          <cell r="J220">
            <v>6.3700000000000003E-5</v>
          </cell>
          <cell r="K220">
            <v>8.735999999999999E-5</v>
          </cell>
          <cell r="L220">
            <v>2.3295999999999999E-4</v>
          </cell>
          <cell r="M220">
            <v>5.6419999999999999E-5</v>
          </cell>
          <cell r="P220">
            <v>0</v>
          </cell>
          <cell r="R220">
            <v>0</v>
          </cell>
          <cell r="S220">
            <v>1.8019999999999998E-2</v>
          </cell>
          <cell r="W220">
            <v>4.5115999999999996E-2</v>
          </cell>
          <cell r="X220">
            <v>4.2663E-2</v>
          </cell>
          <cell r="Y220">
            <v>0.11590099999999999</v>
          </cell>
          <cell r="Z220">
            <v>4.0813999999999996E-2</v>
          </cell>
        </row>
        <row r="228">
          <cell r="B228">
            <v>5.8967999999999987E-4</v>
          </cell>
          <cell r="C228">
            <v>7.9891933333333331E-4</v>
          </cell>
          <cell r="D228">
            <v>8.6085999999999997E-4</v>
          </cell>
          <cell r="E228">
            <v>0</v>
          </cell>
          <cell r="F228">
            <v>6.1880000000000008E-4</v>
          </cell>
          <cell r="G228">
            <v>5.2234000000000004E-4</v>
          </cell>
          <cell r="H228">
            <v>4.0586000000000002E-4</v>
          </cell>
          <cell r="I228">
            <v>3.9494000000000004E-4</v>
          </cell>
          <cell r="J228">
            <v>8.0079999999999992E-5</v>
          </cell>
          <cell r="K228">
            <v>2.7845999999999996E-4</v>
          </cell>
          <cell r="L228">
            <v>1.3286E-4</v>
          </cell>
          <cell r="M228">
            <v>1.4924E-4</v>
          </cell>
          <cell r="O228">
            <v>0.181504</v>
          </cell>
          <cell r="P228">
            <v>0.21697999999999998</v>
          </cell>
          <cell r="Q228">
            <v>0.221939</v>
          </cell>
          <cell r="R228">
            <v>0</v>
          </cell>
          <cell r="S228">
            <v>0.11568199999999999</v>
          </cell>
          <cell r="T228">
            <v>0.13655499999999998</v>
          </cell>
          <cell r="U228">
            <v>0.132769</v>
          </cell>
          <cell r="V228">
            <v>0.14257799999999998</v>
          </cell>
          <cell r="W228">
            <v>2.4947E-2</v>
          </cell>
          <cell r="X228">
            <v>6.5292000000000003E-2</v>
          </cell>
          <cell r="Y228">
            <v>3.4487999999999998E-2</v>
          </cell>
          <cell r="Z228">
            <v>3.6673999999999998E-2</v>
          </cell>
        </row>
        <row r="230">
          <cell r="B230">
            <v>3.458E-4</v>
          </cell>
          <cell r="C230">
            <v>1.0919999999999998E-4</v>
          </cell>
          <cell r="D230">
            <v>1.5834000000000001E-4</v>
          </cell>
          <cell r="E230">
            <v>1.4924E-4</v>
          </cell>
          <cell r="F230">
            <v>9.4640000000000002E-5</v>
          </cell>
          <cell r="G230">
            <v>3.3851999999999998E-4</v>
          </cell>
          <cell r="H230">
            <v>1.729E-4</v>
          </cell>
          <cell r="I230">
            <v>6.7340000000000002E-5</v>
          </cell>
          <cell r="J230">
            <v>2.5661999999999999E-4</v>
          </cell>
          <cell r="K230">
            <v>1.9110000000000001E-4</v>
          </cell>
          <cell r="L230">
            <v>2.0929999999999999E-4</v>
          </cell>
          <cell r="M230">
            <v>1.5287999999999999E-4</v>
          </cell>
          <cell r="O230">
            <v>7.7682000000000001E-2</v>
          </cell>
          <cell r="P230">
            <v>2.1595E-2</v>
          </cell>
          <cell r="Q230">
            <v>4.2300999999999998E-2</v>
          </cell>
          <cell r="R230">
            <v>4.6422999999999999E-2</v>
          </cell>
          <cell r="S230">
            <v>1.9948E-2</v>
          </cell>
          <cell r="T230">
            <v>7.6605999999999994E-2</v>
          </cell>
          <cell r="U230">
            <v>3.7464999999999998E-2</v>
          </cell>
          <cell r="V230">
            <v>1.3854999999999999E-2</v>
          </cell>
          <cell r="W230">
            <v>6.6444000000000003E-2</v>
          </cell>
          <cell r="X230">
            <v>4.9974999999999999E-2</v>
          </cell>
          <cell r="Y230">
            <v>6.5187999999999996E-2</v>
          </cell>
          <cell r="Z230">
            <v>3.8283999999999999E-2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1">
          <cell r="B1">
            <v>1.5818549999999998</v>
          </cell>
        </row>
      </sheetData>
      <sheetData sheetId="29">
        <row r="1">
          <cell r="B1">
            <v>1.4079975</v>
          </cell>
        </row>
      </sheetData>
      <sheetData sheetId="30"/>
      <sheetData sheetId="31">
        <row r="1">
          <cell r="B1">
            <v>0.80452616666666676</v>
          </cell>
        </row>
      </sheetData>
      <sheetData sheetId="32">
        <row r="1">
          <cell r="B1">
            <v>0.65567432233333356</v>
          </cell>
          <cell r="C1">
            <v>0.94336500743333318</v>
          </cell>
          <cell r="D1">
            <v>1.1740952313999997</v>
          </cell>
          <cell r="E1">
            <v>1.0192926744000006</v>
          </cell>
          <cell r="F1">
            <v>1.0750330014666667</v>
          </cell>
          <cell r="G1">
            <v>0.94845552316666715</v>
          </cell>
          <cell r="H1">
            <v>0.90474424040000023</v>
          </cell>
          <cell r="I1">
            <v>1.0154619141333336</v>
          </cell>
          <cell r="J1">
            <v>0.95381920876666693</v>
          </cell>
          <cell r="K1">
            <v>0.92427538233333362</v>
          </cell>
          <cell r="L1">
            <v>1.0355663196666671</v>
          </cell>
          <cell r="M1">
            <v>1.0175090137333334</v>
          </cell>
          <cell r="O1">
            <v>145.92410500000003</v>
          </cell>
          <cell r="P1">
            <v>206.26729499999988</v>
          </cell>
          <cell r="Q1">
            <v>253.85266300000004</v>
          </cell>
          <cell r="R1">
            <v>225.11480500000002</v>
          </cell>
          <cell r="S1">
            <v>239.51758099999992</v>
          </cell>
          <cell r="T1">
            <v>219.511943</v>
          </cell>
          <cell r="U1">
            <v>214.13681800000009</v>
          </cell>
          <cell r="V1">
            <v>239.4022699999999</v>
          </cell>
          <cell r="W1">
            <v>230.27633399999996</v>
          </cell>
          <cell r="X1">
            <v>218.24677099999991</v>
          </cell>
          <cell r="Y1">
            <v>239.95382499999999</v>
          </cell>
          <cell r="Z1">
            <v>233.65829700000012</v>
          </cell>
        </row>
        <row r="172">
          <cell r="B172">
            <v>5.3690000000000005E-3</v>
          </cell>
          <cell r="C172">
            <v>4.8211800000000013E-3</v>
          </cell>
          <cell r="D172">
            <v>3.4816600000000001E-3</v>
          </cell>
          <cell r="E172">
            <v>4.6864999999999997E-3</v>
          </cell>
          <cell r="F172">
            <v>7.6603800000000005E-3</v>
          </cell>
          <cell r="G172">
            <v>3.7073399999999999E-3</v>
          </cell>
          <cell r="H172">
            <v>7.130860099999998E-3</v>
          </cell>
          <cell r="I172">
            <v>6.0696241666666675E-3</v>
          </cell>
          <cell r="J172">
            <v>5.5218800000000016E-3</v>
          </cell>
          <cell r="K172">
            <v>4.6373599999999992E-3</v>
          </cell>
          <cell r="L172">
            <v>6.1115599999999977E-3</v>
          </cell>
          <cell r="M172">
            <v>5.7839599999999994E-3</v>
          </cell>
          <cell r="O172">
            <v>1.9168419999999999</v>
          </cell>
          <cell r="P172">
            <v>1.660145</v>
          </cell>
          <cell r="Q172">
            <v>1.3425389999999999</v>
          </cell>
          <cell r="R172">
            <v>1.7266269999999999</v>
          </cell>
          <cell r="S172">
            <v>2.560997</v>
          </cell>
          <cell r="T172">
            <v>1.3904529999999999</v>
          </cell>
          <cell r="U172">
            <v>2.8932319999999998</v>
          </cell>
          <cell r="V172">
            <v>2.0403069999999999</v>
          </cell>
          <cell r="W172">
            <v>1.914925</v>
          </cell>
          <cell r="X172">
            <v>1.841154</v>
          </cell>
          <cell r="Y172">
            <v>2.2484639999999998</v>
          </cell>
          <cell r="Z172">
            <v>2.3876040000000001</v>
          </cell>
        </row>
      </sheetData>
      <sheetData sheetId="33"/>
      <sheetData sheetId="34"/>
      <sheetData sheetId="35"/>
      <sheetData sheetId="36"/>
      <sheetData sheetId="37">
        <row r="1">
          <cell r="B1">
            <v>4.6671999999999984E-2</v>
          </cell>
        </row>
      </sheetData>
      <sheetData sheetId="38"/>
      <sheetData sheetId="39"/>
      <sheetData sheetId="40">
        <row r="1">
          <cell r="B1">
            <v>1.1205815833333336E-2</v>
          </cell>
        </row>
      </sheetData>
      <sheetData sheetId="41"/>
      <sheetData sheetId="42"/>
      <sheetData sheetId="43"/>
      <sheetData sheetId="44"/>
      <sheetData sheetId="45"/>
      <sheetData sheetId="4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opical4403"/>
      <sheetName val="Tropical4407"/>
      <sheetName val="Tropical4408"/>
      <sheetName val="Tropical4409"/>
      <sheetName val="Tropical4412"/>
      <sheetName val="Charts"/>
      <sheetName val="Suppliers"/>
      <sheetName val="Products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000"/>
      <sheetName val="4421909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B1">
            <v>3.394516148333333</v>
          </cell>
        </row>
      </sheetData>
      <sheetData sheetId="10"/>
      <sheetData sheetId="11"/>
      <sheetData sheetId="12"/>
      <sheetData sheetId="13">
        <row r="9">
          <cell r="B9">
            <v>1.8844279999999998E-2</v>
          </cell>
          <cell r="C9">
            <v>1.2143040000000001E-2</v>
          </cell>
          <cell r="D9">
            <v>2.7809599999999993E-2</v>
          </cell>
          <cell r="E9">
            <v>3.5653799999999992E-2</v>
          </cell>
          <cell r="F9">
            <v>3.5246119999999985E-2</v>
          </cell>
          <cell r="G9">
            <v>3.5156939999999998E-2</v>
          </cell>
          <cell r="H9">
            <v>9.303839999999999E-3</v>
          </cell>
          <cell r="I9">
            <v>7.4801999999999996E-4</v>
          </cell>
          <cell r="J9">
            <v>3.2759999999999998E-5</v>
          </cell>
          <cell r="K9">
            <v>8.5813E-3</v>
          </cell>
          <cell r="L9">
            <v>1.06652E-2</v>
          </cell>
          <cell r="M9">
            <v>1.5051399999999998E-2</v>
          </cell>
          <cell r="O9">
            <v>5.529274</v>
          </cell>
          <cell r="P9">
            <v>3.542859</v>
          </cell>
          <cell r="Q9">
            <v>7.8218499999999995</v>
          </cell>
          <cell r="R9">
            <v>10.638397999999999</v>
          </cell>
          <cell r="S9">
            <v>9.918690999999999</v>
          </cell>
          <cell r="T9">
            <v>12.403583999999999</v>
          </cell>
          <cell r="U9">
            <v>3.449182</v>
          </cell>
          <cell r="V9">
            <v>0.14425299999999999</v>
          </cell>
          <cell r="W9">
            <v>3.6063999999999999E-2</v>
          </cell>
          <cell r="X9">
            <v>3.6586119999999998</v>
          </cell>
          <cell r="Y9">
            <v>3.2780009999999997</v>
          </cell>
          <cell r="Z9">
            <v>4.6186400000000001</v>
          </cell>
        </row>
        <row r="10">
          <cell r="B10">
            <v>2.4205999999999997E-3</v>
          </cell>
          <cell r="C10">
            <v>3.2213999999999995E-4</v>
          </cell>
          <cell r="D10">
            <v>2.8664999999999997E-3</v>
          </cell>
          <cell r="E10">
            <v>3.8602200000000001E-3</v>
          </cell>
          <cell r="F10">
            <v>6.1861800000000003E-3</v>
          </cell>
          <cell r="G10">
            <v>6.2789999999999999E-3</v>
          </cell>
          <cell r="H10">
            <v>3.6491000000000002E-3</v>
          </cell>
          <cell r="I10">
            <v>4.3443400000000004E-3</v>
          </cell>
          <cell r="J10">
            <v>3.2050200000000003E-3</v>
          </cell>
          <cell r="K10">
            <v>4.8357399999999998E-3</v>
          </cell>
          <cell r="L10">
            <v>3.8092600000000001E-3</v>
          </cell>
          <cell r="M10">
            <v>2.2822799999999998E-3</v>
          </cell>
          <cell r="O10">
            <v>0.73155399999999993</v>
          </cell>
          <cell r="P10">
            <v>8.0822999999999992E-2</v>
          </cell>
          <cell r="Q10">
            <v>0.67214999999999991</v>
          </cell>
          <cell r="R10">
            <v>1.0584559999999998</v>
          </cell>
          <cell r="S10">
            <v>1.9467919999999999</v>
          </cell>
          <cell r="T10">
            <v>1.641675</v>
          </cell>
          <cell r="U10">
            <v>0.99824999999999997</v>
          </cell>
          <cell r="V10">
            <v>2.0670539999999997</v>
          </cell>
          <cell r="W10">
            <v>1.343523</v>
          </cell>
          <cell r="X10">
            <v>2.2783799999999998</v>
          </cell>
          <cell r="Y10">
            <v>1.234275</v>
          </cell>
          <cell r="Z10">
            <v>0.71142499999999997</v>
          </cell>
        </row>
        <row r="15">
          <cell r="B15">
            <v>7.7211962100000017E-2</v>
          </cell>
          <cell r="C15">
            <v>2.8106260000000001E-2</v>
          </cell>
          <cell r="D15">
            <v>4.6633866066666654E-2</v>
          </cell>
          <cell r="E15">
            <v>6.0724300000000002E-2</v>
          </cell>
          <cell r="F15">
            <v>0.10076066000000003</v>
          </cell>
          <cell r="G15">
            <v>7.1935500000000027E-2</v>
          </cell>
          <cell r="H15">
            <v>7.0934005566666666E-2</v>
          </cell>
          <cell r="I15">
            <v>6.3452480000000006E-2</v>
          </cell>
          <cell r="J15">
            <v>3.1556979999999998E-2</v>
          </cell>
          <cell r="K15">
            <v>3.5175139999999994E-2</v>
          </cell>
          <cell r="L15">
            <v>3.7073400000000006E-2</v>
          </cell>
          <cell r="M15">
            <v>4.6391799999999997E-2</v>
          </cell>
          <cell r="O15">
            <v>15.484477</v>
          </cell>
          <cell r="P15">
            <v>5.4863929999999996</v>
          </cell>
          <cell r="Q15">
            <v>11.202575</v>
          </cell>
          <cell r="R15">
            <v>12.135486</v>
          </cell>
          <cell r="S15">
            <v>18.640231</v>
          </cell>
          <cell r="T15">
            <v>14.321259999999999</v>
          </cell>
          <cell r="U15">
            <v>17.123297000000001</v>
          </cell>
          <cell r="V15">
            <v>16.108875999999999</v>
          </cell>
          <cell r="W15">
            <v>10.175295</v>
          </cell>
          <cell r="X15">
            <v>11.905495999999999</v>
          </cell>
          <cell r="Y15">
            <v>13.003836999999999</v>
          </cell>
          <cell r="Z15">
            <v>16.120593</v>
          </cell>
        </row>
        <row r="22">
          <cell r="B22">
            <v>8.5430799999999998E-3</v>
          </cell>
          <cell r="C22">
            <v>1.1253059999999997E-2</v>
          </cell>
          <cell r="D22">
            <v>6.2262200000000019E-3</v>
          </cell>
          <cell r="E22">
            <v>8.490300000000001E-3</v>
          </cell>
          <cell r="F22">
            <v>1.7859659999999999E-2</v>
          </cell>
          <cell r="G22">
            <v>1.8811519999999998E-2</v>
          </cell>
          <cell r="H22">
            <v>2.3488919999999993E-2</v>
          </cell>
          <cell r="I22">
            <v>1.5251599999999999E-2</v>
          </cell>
          <cell r="J22">
            <v>1.5399019999999996E-2</v>
          </cell>
          <cell r="K22">
            <v>1.4893060000000003E-2</v>
          </cell>
          <cell r="L22">
            <v>1.5921359999999999E-2</v>
          </cell>
          <cell r="M22">
            <v>1.9302920000000001E-2</v>
          </cell>
          <cell r="O22">
            <v>7.0702049999999996</v>
          </cell>
          <cell r="P22">
            <v>9.713887999999999</v>
          </cell>
          <cell r="Q22">
            <v>4.271407</v>
          </cell>
          <cell r="R22">
            <v>6.3152419999999996</v>
          </cell>
          <cell r="S22">
            <v>6.3890919999999998</v>
          </cell>
          <cell r="T22">
            <v>7.9169109999999998</v>
          </cell>
          <cell r="U22">
            <v>12.917247</v>
          </cell>
          <cell r="V22">
            <v>9.6848709999999993</v>
          </cell>
          <cell r="W22">
            <v>9.4038419999999991</v>
          </cell>
          <cell r="X22">
            <v>12.078206999999999</v>
          </cell>
          <cell r="Y22">
            <v>14.771540999999999</v>
          </cell>
          <cell r="Z22">
            <v>17.849249999999998</v>
          </cell>
        </row>
        <row r="25">
          <cell r="B25">
            <v>2.5652899999999996E-2</v>
          </cell>
          <cell r="C25">
            <v>1.3178619999999999E-2</v>
          </cell>
          <cell r="D25">
            <v>2.8533960000000004E-2</v>
          </cell>
          <cell r="E25">
            <v>3.4259679999999994E-2</v>
          </cell>
          <cell r="F25">
            <v>3.2295900000000002E-2</v>
          </cell>
          <cell r="G25">
            <v>2.7942459999999999E-2</v>
          </cell>
          <cell r="H25">
            <v>3.7783200000000003E-2</v>
          </cell>
          <cell r="I25">
            <v>3.4973120000000003E-2</v>
          </cell>
          <cell r="J25">
            <v>3.6814960000000001E-2</v>
          </cell>
          <cell r="K25">
            <v>3.3215000000000001E-2</v>
          </cell>
          <cell r="L25">
            <v>3.2707219999999995E-2</v>
          </cell>
          <cell r="M25">
            <v>3.6871379999999995E-2</v>
          </cell>
          <cell r="O25">
            <v>7.1246309999999999</v>
          </cell>
          <cell r="P25">
            <v>2.7296799999999997</v>
          </cell>
          <cell r="Q25">
            <v>7.9684939999999997</v>
          </cell>
          <cell r="R25">
            <v>8.2725100000000005</v>
          </cell>
          <cell r="S25">
            <v>8.7132139999999989</v>
          </cell>
          <cell r="T25">
            <v>7.6245499999999993</v>
          </cell>
          <cell r="U25">
            <v>9.2341829999999998</v>
          </cell>
          <cell r="V25">
            <v>8.4527419999999989</v>
          </cell>
          <cell r="W25">
            <v>9.2277430000000003</v>
          </cell>
          <cell r="X25">
            <v>8.5556669999999997</v>
          </cell>
          <cell r="Y25">
            <v>9.4795040000000004</v>
          </cell>
          <cell r="Z25">
            <v>13.669744999999999</v>
          </cell>
        </row>
        <row r="32">
          <cell r="B32">
            <v>0.10508143099999999</v>
          </cell>
          <cell r="C32">
            <v>7.0221060000000016E-2</v>
          </cell>
          <cell r="D32">
            <v>0.10153052000000003</v>
          </cell>
          <cell r="E32">
            <v>0.11212291999999999</v>
          </cell>
          <cell r="F32">
            <v>0.12071695999999998</v>
          </cell>
          <cell r="G32">
            <v>9.3888339999999987E-2</v>
          </cell>
          <cell r="H32">
            <v>0.11601954000000003</v>
          </cell>
          <cell r="I32">
            <v>0.11443613999999999</v>
          </cell>
          <cell r="J32">
            <v>0.12397112</v>
          </cell>
          <cell r="K32">
            <v>0.12649181999999998</v>
          </cell>
          <cell r="L32">
            <v>0.10850112000000001</v>
          </cell>
          <cell r="M32">
            <v>8.9545819999999998E-2</v>
          </cell>
          <cell r="O32">
            <v>7.4598629999999995</v>
          </cell>
          <cell r="P32">
            <v>4.9316659999999999</v>
          </cell>
          <cell r="Q32">
            <v>7.0671779999999993</v>
          </cell>
          <cell r="R32">
            <v>7.8947849999999997</v>
          </cell>
          <cell r="S32">
            <v>8.4823729999999991</v>
          </cell>
          <cell r="T32">
            <v>6.9031269999999996</v>
          </cell>
          <cell r="U32">
            <v>9.3482249999999993</v>
          </cell>
          <cell r="V32">
            <v>8.8343469999999993</v>
          </cell>
          <cell r="W32">
            <v>9.544454</v>
          </cell>
          <cell r="X32">
            <v>10.178901</v>
          </cell>
          <cell r="Y32">
            <v>9.6931929999999991</v>
          </cell>
          <cell r="Z32">
            <v>6.93546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</row>
        <row r="39">
          <cell r="B39">
            <v>0.21360611999999998</v>
          </cell>
          <cell r="C39">
            <v>0.16499210000000003</v>
          </cell>
          <cell r="D39">
            <v>0.30458792000000001</v>
          </cell>
          <cell r="E39">
            <v>0.2548865501</v>
          </cell>
          <cell r="F39">
            <v>0.30057664000000001</v>
          </cell>
          <cell r="G39">
            <v>0.29550794000000008</v>
          </cell>
          <cell r="H39">
            <v>0.3323210800000001</v>
          </cell>
          <cell r="I39">
            <v>0.2831283</v>
          </cell>
          <cell r="J39">
            <v>0.29700579999999993</v>
          </cell>
          <cell r="K39">
            <v>0.34138831999999997</v>
          </cell>
          <cell r="L39">
            <v>0.34663356000000012</v>
          </cell>
          <cell r="M39">
            <v>0.31803953999999995</v>
          </cell>
          <cell r="O39">
            <v>50.832462</v>
          </cell>
          <cell r="P39">
            <v>38.994515</v>
          </cell>
          <cell r="Q39">
            <v>71.486412000000001</v>
          </cell>
          <cell r="R39">
            <v>60.483153999999999</v>
          </cell>
          <cell r="S39">
            <v>72.011952999999991</v>
          </cell>
          <cell r="T39">
            <v>71.569581999999997</v>
          </cell>
          <cell r="U39">
            <v>84.834074000000001</v>
          </cell>
          <cell r="V39">
            <v>76.428994000000003</v>
          </cell>
          <cell r="W39">
            <v>80.196364000000003</v>
          </cell>
          <cell r="X39">
            <v>87.802022999999991</v>
          </cell>
          <cell r="Y39">
            <v>87.744571999999991</v>
          </cell>
          <cell r="Z39">
            <v>81.406977999999995</v>
          </cell>
        </row>
        <row r="43">
          <cell r="B43">
            <v>8.3265000000000023E-3</v>
          </cell>
          <cell r="C43">
            <v>5.36718E-3</v>
          </cell>
          <cell r="D43">
            <v>1.3431600000000002E-2</v>
          </cell>
          <cell r="E43">
            <v>1.6955120000000001E-2</v>
          </cell>
          <cell r="F43">
            <v>1.8937099999999995E-2</v>
          </cell>
          <cell r="G43">
            <v>2.0944560000000001E-2</v>
          </cell>
          <cell r="H43">
            <v>2.6046019999999996E-2</v>
          </cell>
          <cell r="I43">
            <v>2.5594660000000002E-2</v>
          </cell>
          <cell r="J43">
            <v>2.8974399999999997E-2</v>
          </cell>
          <cell r="K43">
            <v>2.9564080000000003E-2</v>
          </cell>
          <cell r="L43">
            <v>3.3683728866666672E-2</v>
          </cell>
          <cell r="M43">
            <v>3.566471999999999E-2</v>
          </cell>
          <cell r="O43">
            <v>2.2722979999999997</v>
          </cell>
          <cell r="P43">
            <v>1.8091299999999999</v>
          </cell>
          <cell r="Q43">
            <v>3.8067759999999997</v>
          </cell>
          <cell r="R43">
            <v>4.3521349999999996</v>
          </cell>
          <cell r="S43">
            <v>4.7771489999999996</v>
          </cell>
          <cell r="T43">
            <v>5.2484279999999996</v>
          </cell>
          <cell r="U43">
            <v>6.7598989999999999</v>
          </cell>
          <cell r="V43">
            <v>7.5818759999999994</v>
          </cell>
          <cell r="W43">
            <v>7.7425129999999998</v>
          </cell>
          <cell r="X43">
            <v>8.8730139999999995</v>
          </cell>
          <cell r="Y43">
            <v>8.740907</v>
          </cell>
          <cell r="Z43">
            <v>8.7845019999999998</v>
          </cell>
        </row>
        <row r="55">
          <cell r="B55">
            <v>2.9356600000000001E-3</v>
          </cell>
          <cell r="C55">
            <v>2.5680200000000003E-3</v>
          </cell>
          <cell r="D55">
            <v>4.9722399999999993E-3</v>
          </cell>
          <cell r="E55">
            <v>5.7694E-3</v>
          </cell>
          <cell r="F55">
            <v>6.2134800000000004E-3</v>
          </cell>
          <cell r="G55">
            <v>3.3397000000000001E-3</v>
          </cell>
          <cell r="H55">
            <v>7.8624000000000003E-3</v>
          </cell>
          <cell r="I55">
            <v>6.7030600000000011E-3</v>
          </cell>
          <cell r="J55">
            <v>8.7996999999999988E-3</v>
          </cell>
          <cell r="K55">
            <v>4.6755800000000004E-3</v>
          </cell>
          <cell r="L55">
            <v>6.0915399999999986E-3</v>
          </cell>
          <cell r="M55">
            <v>4.9631400000000004E-3</v>
          </cell>
          <cell r="O55">
            <v>0.88927199999999995</v>
          </cell>
          <cell r="P55">
            <v>0.72874299999999992</v>
          </cell>
          <cell r="Q55">
            <v>1.3568559999999998</v>
          </cell>
          <cell r="R55">
            <v>1.666601</v>
          </cell>
          <cell r="S55">
            <v>2.0181749999999998</v>
          </cell>
          <cell r="T55">
            <v>1.0428649999999999</v>
          </cell>
          <cell r="U55">
            <v>2.5434899999999998</v>
          </cell>
          <cell r="V55">
            <v>2.233968</v>
          </cell>
          <cell r="W55">
            <v>2.9002629999999998</v>
          </cell>
          <cell r="X55">
            <v>1.3766159999999998</v>
          </cell>
          <cell r="Y55">
            <v>1.91859</v>
          </cell>
          <cell r="Z55">
            <v>1.5918399999999999</v>
          </cell>
        </row>
        <row r="58">
          <cell r="B58">
            <v>1.6358160000000007E-2</v>
          </cell>
          <cell r="C58">
            <v>8.342879999999997E-3</v>
          </cell>
          <cell r="D58">
            <v>1.3799240000000004E-2</v>
          </cell>
          <cell r="E58">
            <v>1.4873039999999999E-2</v>
          </cell>
          <cell r="F58">
            <v>1.4392754133333335E-2</v>
          </cell>
          <cell r="G58">
            <v>1.3074879999999999E-2</v>
          </cell>
          <cell r="H58">
            <v>1.7753132366666664E-2</v>
          </cell>
          <cell r="I58">
            <v>1.3826539999999998E-2</v>
          </cell>
          <cell r="J58">
            <v>1.4698319999999997E-2</v>
          </cell>
          <cell r="K58">
            <v>2.0939099999999999E-2</v>
          </cell>
          <cell r="L58">
            <v>1.2219480000000001E-2</v>
          </cell>
          <cell r="M58">
            <v>1.4135940000000001E-2</v>
          </cell>
          <cell r="O58">
            <v>5.2714780000000001</v>
          </cell>
          <cell r="P58">
            <v>2.6254529999999998</v>
          </cell>
          <cell r="Q58">
            <v>4.1958659999999997</v>
          </cell>
          <cell r="R58">
            <v>4.6555239999999998</v>
          </cell>
          <cell r="S58">
            <v>4.396884</v>
          </cell>
          <cell r="T58">
            <v>4.1316470000000001</v>
          </cell>
          <cell r="U58">
            <v>5.6481659999999998</v>
          </cell>
          <cell r="V58">
            <v>4.5746199999999995</v>
          </cell>
          <cell r="W58">
            <v>4.8756199999999996</v>
          </cell>
          <cell r="X58">
            <v>6.8497399999999997</v>
          </cell>
          <cell r="Y58">
            <v>3.8820029999999996</v>
          </cell>
          <cell r="Z58">
            <v>4.6140109999999996</v>
          </cell>
        </row>
        <row r="61">
          <cell r="B61">
            <v>5.9331999999999994E-4</v>
          </cell>
          <cell r="C61">
            <v>7.6075999999999997E-4</v>
          </cell>
          <cell r="D61">
            <v>9.0999999999999989E-5</v>
          </cell>
          <cell r="E61">
            <v>6.7157999999999996E-4</v>
          </cell>
          <cell r="F61">
            <v>6.3336000000000002E-4</v>
          </cell>
          <cell r="G61">
            <v>0</v>
          </cell>
          <cell r="H61">
            <v>3.8219999999999997E-4</v>
          </cell>
          <cell r="I61">
            <v>8.9179999999999997E-5</v>
          </cell>
          <cell r="J61">
            <v>1.3540799999999999E-3</v>
          </cell>
          <cell r="K61">
            <v>8.6449999999999993E-4</v>
          </cell>
          <cell r="L61">
            <v>5.7511999999999993E-4</v>
          </cell>
          <cell r="M61">
            <v>0</v>
          </cell>
          <cell r="O61">
            <v>0.17453399999999999</v>
          </cell>
          <cell r="P61">
            <v>0.28676999999999997</v>
          </cell>
          <cell r="Q61">
            <v>1.7541999999999999E-2</v>
          </cell>
          <cell r="R61">
            <v>0.24205599999999999</v>
          </cell>
          <cell r="S61">
            <v>0.16239899999999999</v>
          </cell>
          <cell r="T61">
            <v>0</v>
          </cell>
          <cell r="U61">
            <v>0.15660399999999999</v>
          </cell>
          <cell r="V61">
            <v>2.034E-2</v>
          </cell>
          <cell r="W61">
            <v>0.50311399999999995</v>
          </cell>
          <cell r="X61">
            <v>0.36698999999999998</v>
          </cell>
          <cell r="Y61">
            <v>0.23953099999999999</v>
          </cell>
          <cell r="Z61">
            <v>0</v>
          </cell>
        </row>
        <row r="65">
          <cell r="B65">
            <v>2.6553800000000002E-3</v>
          </cell>
          <cell r="C65">
            <v>2.6299000000000001E-3</v>
          </cell>
          <cell r="D65">
            <v>4.1896399999999988E-3</v>
          </cell>
          <cell r="E65">
            <v>5.1378600000000002E-3</v>
          </cell>
          <cell r="F65">
            <v>4.2533399999999996E-3</v>
          </cell>
          <cell r="G65">
            <v>2.05478E-3</v>
          </cell>
          <cell r="H65">
            <v>4.8375599999999994E-3</v>
          </cell>
          <cell r="I65">
            <v>4.5026800000000002E-3</v>
          </cell>
          <cell r="J65">
            <v>6.6757600000000011E-3</v>
          </cell>
          <cell r="K65">
            <v>4.9576799999999999E-3</v>
          </cell>
          <cell r="L65">
            <v>8.253700000000001E-3</v>
          </cell>
          <cell r="M65">
            <v>4.6118800000000005E-3</v>
          </cell>
          <cell r="O65">
            <v>0.72475899999999993</v>
          </cell>
          <cell r="P65">
            <v>0.94458900000000001</v>
          </cell>
          <cell r="Q65">
            <v>1.3247579999999999</v>
          </cell>
          <cell r="R65">
            <v>1.650226</v>
          </cell>
          <cell r="S65">
            <v>1.4415149999999999</v>
          </cell>
          <cell r="T65">
            <v>0.64526099999999997</v>
          </cell>
          <cell r="U65">
            <v>1.6434099999999998</v>
          </cell>
          <cell r="V65">
            <v>1.4971649999999999</v>
          </cell>
          <cell r="W65">
            <v>2.1068089999999997</v>
          </cell>
          <cell r="X65">
            <v>1.5249539999999999</v>
          </cell>
          <cell r="Y65">
            <v>2.5073810000000001</v>
          </cell>
          <cell r="Z65">
            <v>1.317699</v>
          </cell>
        </row>
        <row r="68">
          <cell r="B68">
            <v>0</v>
          </cell>
          <cell r="C68">
            <v>0</v>
          </cell>
          <cell r="D68">
            <v>0</v>
          </cell>
          <cell r="F68">
            <v>1.4013999999999997E-4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O68">
            <v>0</v>
          </cell>
          <cell r="P68">
            <v>0</v>
          </cell>
          <cell r="Q68">
            <v>0</v>
          </cell>
          <cell r="S68">
            <v>4.7173E-2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</row>
        <row r="70">
          <cell r="B70">
            <v>1.0779859999999999E-2</v>
          </cell>
          <cell r="C70">
            <v>4.1037360000000002E-2</v>
          </cell>
          <cell r="D70">
            <v>2.8770559999999994E-2</v>
          </cell>
          <cell r="E70">
            <v>1.4794779999999999E-2</v>
          </cell>
          <cell r="F70">
            <v>1.8247319999999994E-2</v>
          </cell>
          <cell r="G70">
            <v>1.9949019999999998E-2</v>
          </cell>
          <cell r="H70">
            <v>3.0606939999999992E-2</v>
          </cell>
          <cell r="I70">
            <v>2.539445999999999E-2</v>
          </cell>
          <cell r="J70">
            <v>3.6915059999999993E-2</v>
          </cell>
          <cell r="K70">
            <v>3.1872737866666667E-2</v>
          </cell>
          <cell r="L70">
            <v>2.7249040000000002E-2</v>
          </cell>
          <cell r="M70">
            <v>2.8100799999999992E-2</v>
          </cell>
          <cell r="O70">
            <v>3.7547969999999999</v>
          </cell>
          <cell r="P70">
            <v>10.554126999999999</v>
          </cell>
          <cell r="Q70">
            <v>9.1488820000000004</v>
          </cell>
          <cell r="R70">
            <v>4.9941239999999993</v>
          </cell>
          <cell r="S70">
            <v>6.0349269999999997</v>
          </cell>
          <cell r="T70">
            <v>6.5241759999999998</v>
          </cell>
          <cell r="U70">
            <v>10.610771</v>
          </cell>
          <cell r="V70">
            <v>9.7723129999999987</v>
          </cell>
          <cell r="W70">
            <v>13.257197999999999</v>
          </cell>
          <cell r="X70">
            <v>10.926767</v>
          </cell>
          <cell r="Y70">
            <v>10.250926</v>
          </cell>
          <cell r="Z70">
            <v>9.2690769999999993</v>
          </cell>
        </row>
        <row r="71">
          <cell r="B71">
            <v>0</v>
          </cell>
          <cell r="C71">
            <v>0</v>
          </cell>
          <cell r="D71">
            <v>0</v>
          </cell>
          <cell r="E71">
            <v>1.4559999999999999E-4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O71">
            <v>0</v>
          </cell>
          <cell r="P71">
            <v>0</v>
          </cell>
          <cell r="Q71">
            <v>0</v>
          </cell>
          <cell r="R71">
            <v>7.0142999999999997E-2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</row>
        <row r="72">
          <cell r="B72">
            <v>2.2586199999999998E-3</v>
          </cell>
          <cell r="C72">
            <v>2.71726E-3</v>
          </cell>
          <cell r="D72">
            <v>2.3368799999999999E-3</v>
          </cell>
          <cell r="E72">
            <v>2.0056399999999999E-3</v>
          </cell>
          <cell r="F72">
            <v>3.2796400000000003E-3</v>
          </cell>
          <cell r="G72">
            <v>3.0029999999999996E-3</v>
          </cell>
          <cell r="H72">
            <v>2.7318200000000003E-3</v>
          </cell>
          <cell r="I72">
            <v>2.8028000000000003E-3</v>
          </cell>
          <cell r="J72">
            <v>3.3688199999999998E-3</v>
          </cell>
          <cell r="K72">
            <v>2.0566E-3</v>
          </cell>
          <cell r="L72">
            <v>1.4833000000000001E-3</v>
          </cell>
          <cell r="M72">
            <v>1.9674199999999997E-3</v>
          </cell>
          <cell r="O72">
            <v>0.42970900000000001</v>
          </cell>
          <cell r="P72">
            <v>0.574793</v>
          </cell>
          <cell r="Q72">
            <v>0.44508399999999998</v>
          </cell>
          <cell r="R72">
            <v>0.42915399999999998</v>
          </cell>
          <cell r="S72">
            <v>0.72391299999999992</v>
          </cell>
          <cell r="T72">
            <v>0.66969000000000001</v>
          </cell>
          <cell r="U72">
            <v>0.60609899999999994</v>
          </cell>
          <cell r="V72">
            <v>0.69433299999999998</v>
          </cell>
          <cell r="W72">
            <v>0.81604100000000002</v>
          </cell>
          <cell r="X72">
            <v>0.48385999999999996</v>
          </cell>
          <cell r="Y72">
            <v>0.40344199999999997</v>
          </cell>
          <cell r="Z72">
            <v>0.42910799999999999</v>
          </cell>
        </row>
        <row r="73">
          <cell r="B73">
            <v>0</v>
          </cell>
          <cell r="D73">
            <v>0</v>
          </cell>
          <cell r="E73">
            <v>0</v>
          </cell>
          <cell r="G73">
            <v>0</v>
          </cell>
          <cell r="H73">
            <v>0</v>
          </cell>
          <cell r="J73">
            <v>0</v>
          </cell>
          <cell r="K73">
            <v>0</v>
          </cell>
          <cell r="L73">
            <v>0</v>
          </cell>
          <cell r="O73">
            <v>0</v>
          </cell>
          <cell r="Q73">
            <v>0</v>
          </cell>
          <cell r="R73">
            <v>0</v>
          </cell>
          <cell r="T73">
            <v>0</v>
          </cell>
          <cell r="U73">
            <v>0</v>
          </cell>
          <cell r="W73">
            <v>0</v>
          </cell>
          <cell r="X73">
            <v>0</v>
          </cell>
          <cell r="Y73">
            <v>0</v>
          </cell>
        </row>
        <row r="74">
          <cell r="B74">
            <v>0</v>
          </cell>
          <cell r="C74">
            <v>1.274E-5</v>
          </cell>
          <cell r="D74">
            <v>0</v>
          </cell>
          <cell r="F74">
            <v>0</v>
          </cell>
          <cell r="G74">
            <v>0</v>
          </cell>
          <cell r="H74">
            <v>0</v>
          </cell>
          <cell r="I74">
            <v>4.0039999999999996E-5</v>
          </cell>
          <cell r="J74">
            <v>0</v>
          </cell>
          <cell r="K74">
            <v>6.5519999999999996E-5</v>
          </cell>
          <cell r="L74">
            <v>7.2799999999999994E-5</v>
          </cell>
          <cell r="M74">
            <v>0</v>
          </cell>
          <cell r="O74">
            <v>0</v>
          </cell>
          <cell r="P74">
            <v>4.1479999999999998E-3</v>
          </cell>
          <cell r="Q74">
            <v>0</v>
          </cell>
          <cell r="S74">
            <v>0</v>
          </cell>
          <cell r="T74">
            <v>0</v>
          </cell>
          <cell r="U74">
            <v>0</v>
          </cell>
          <cell r="V74">
            <v>6.6E-3</v>
          </cell>
          <cell r="W74">
            <v>0</v>
          </cell>
          <cell r="X74">
            <v>3.2585999999999997E-2</v>
          </cell>
          <cell r="Y74">
            <v>2.8395999999999998E-2</v>
          </cell>
          <cell r="Z74">
            <v>0</v>
          </cell>
        </row>
        <row r="75">
          <cell r="B75">
            <v>8.0626000000000005E-4</v>
          </cell>
          <cell r="C75">
            <v>3.2396000000000004E-4</v>
          </cell>
          <cell r="D75">
            <v>1.01556E-3</v>
          </cell>
          <cell r="E75">
            <v>3.2942000000000003E-4</v>
          </cell>
          <cell r="F75">
            <v>1.0192E-4</v>
          </cell>
          <cell r="G75">
            <v>1.1921000000000002E-3</v>
          </cell>
          <cell r="H75">
            <v>1.1884599999999999E-3</v>
          </cell>
          <cell r="I75">
            <v>6.2244000000000004E-4</v>
          </cell>
          <cell r="J75">
            <v>4.8957999999999998E-4</v>
          </cell>
          <cell r="K75">
            <v>1.37046E-3</v>
          </cell>
          <cell r="L75">
            <v>5.6966000000000004E-4</v>
          </cell>
          <cell r="M75">
            <v>1.1647999999999997E-3</v>
          </cell>
          <cell r="O75">
            <v>0.19145299999999998</v>
          </cell>
          <cell r="P75">
            <v>8.9076000000000002E-2</v>
          </cell>
          <cell r="Q75">
            <v>0.23494699999999999</v>
          </cell>
          <cell r="R75">
            <v>6.6812999999999997E-2</v>
          </cell>
          <cell r="S75">
            <v>3.2188999999999995E-2</v>
          </cell>
          <cell r="T75">
            <v>0.29468800000000001</v>
          </cell>
          <cell r="U75">
            <v>0.31346199999999996</v>
          </cell>
          <cell r="V75">
            <v>0.174542</v>
          </cell>
          <cell r="W75">
            <v>0.15342600000000001</v>
          </cell>
          <cell r="X75">
            <v>0.34240399999999999</v>
          </cell>
          <cell r="Y75">
            <v>0.14197599999999999</v>
          </cell>
          <cell r="Z75">
            <v>0.30846000000000001</v>
          </cell>
        </row>
        <row r="77">
          <cell r="B77">
            <v>9.2820000000000009E-5</v>
          </cell>
          <cell r="C77">
            <v>0</v>
          </cell>
          <cell r="D77">
            <v>0</v>
          </cell>
          <cell r="E77">
            <v>1.3831999999999999E-4</v>
          </cell>
          <cell r="F77">
            <v>3.0939999999999999E-5</v>
          </cell>
          <cell r="G77">
            <v>0</v>
          </cell>
          <cell r="H77">
            <v>3.5490000000000001E-4</v>
          </cell>
          <cell r="I77">
            <v>0</v>
          </cell>
          <cell r="J77">
            <v>1.9292000000000002E-4</v>
          </cell>
          <cell r="K77">
            <v>1.7108E-4</v>
          </cell>
          <cell r="L77">
            <v>0</v>
          </cell>
          <cell r="M77">
            <v>9.6460000000000008E-5</v>
          </cell>
          <cell r="O77">
            <v>2.9467999999999998E-2</v>
          </cell>
          <cell r="P77">
            <v>0</v>
          </cell>
          <cell r="Q77">
            <v>0</v>
          </cell>
          <cell r="R77">
            <v>8.9482999999999993E-2</v>
          </cell>
          <cell r="S77">
            <v>9.6340000000000002E-3</v>
          </cell>
          <cell r="T77">
            <v>0</v>
          </cell>
          <cell r="U77">
            <v>0.19920599999999999</v>
          </cell>
          <cell r="V77">
            <v>0</v>
          </cell>
          <cell r="W77">
            <v>0.118951</v>
          </cell>
          <cell r="X77">
            <v>8.1444000000000003E-2</v>
          </cell>
          <cell r="Y77">
            <v>0</v>
          </cell>
          <cell r="Z77">
            <v>2.4021999999999998E-2</v>
          </cell>
        </row>
        <row r="79">
          <cell r="B79">
            <v>0</v>
          </cell>
          <cell r="D79">
            <v>0</v>
          </cell>
          <cell r="F79">
            <v>1.274E-5</v>
          </cell>
          <cell r="H79">
            <v>0</v>
          </cell>
          <cell r="J79">
            <v>0</v>
          </cell>
          <cell r="O79">
            <v>0</v>
          </cell>
          <cell r="Q79">
            <v>0</v>
          </cell>
          <cell r="S79">
            <v>1.498E-3</v>
          </cell>
          <cell r="U79">
            <v>0</v>
          </cell>
          <cell r="W79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G81">
            <v>0</v>
          </cell>
          <cell r="H81">
            <v>0</v>
          </cell>
          <cell r="I81">
            <v>0</v>
          </cell>
          <cell r="K81">
            <v>0</v>
          </cell>
          <cell r="L81">
            <v>0</v>
          </cell>
          <cell r="M81">
            <v>0</v>
          </cell>
          <cell r="P81">
            <v>0</v>
          </cell>
          <cell r="Q81">
            <v>0</v>
          </cell>
          <cell r="R81">
            <v>0</v>
          </cell>
          <cell r="T81">
            <v>0</v>
          </cell>
          <cell r="U81">
            <v>0</v>
          </cell>
          <cell r="V81">
            <v>0</v>
          </cell>
          <cell r="X81">
            <v>0</v>
          </cell>
          <cell r="Y81">
            <v>0</v>
          </cell>
          <cell r="Z81">
            <v>0</v>
          </cell>
        </row>
        <row r="85">
          <cell r="B85">
            <v>1.196468E-2</v>
          </cell>
          <cell r="C85">
            <v>1.5133299999999999E-2</v>
          </cell>
          <cell r="D85">
            <v>1.912092E-2</v>
          </cell>
          <cell r="E85">
            <v>2.0851739999999997E-2</v>
          </cell>
          <cell r="F85">
            <v>1.9954480000000004E-2</v>
          </cell>
          <cell r="G85">
            <v>2.4932179999999998E-2</v>
          </cell>
          <cell r="H85">
            <v>2.9777019999999998E-2</v>
          </cell>
          <cell r="I85">
            <v>2.5589199999999996E-2</v>
          </cell>
          <cell r="J85">
            <v>2.7964300000000001E-2</v>
          </cell>
          <cell r="K85">
            <v>2.4373440000000003E-2</v>
          </cell>
          <cell r="L85">
            <v>1.9062679999999995E-2</v>
          </cell>
          <cell r="M85">
            <v>1.8897059999999997E-2</v>
          </cell>
          <cell r="O85">
            <v>3.5067139999999997</v>
          </cell>
          <cell r="P85">
            <v>4.1824719999999997</v>
          </cell>
          <cell r="Q85">
            <v>5.3120399999999997</v>
          </cell>
          <cell r="R85">
            <v>5.8705340000000001</v>
          </cell>
          <cell r="S85">
            <v>5.4597850000000001</v>
          </cell>
          <cell r="T85">
            <v>7.0930689999999998</v>
          </cell>
          <cell r="U85">
            <v>8.5200940000000003</v>
          </cell>
          <cell r="V85">
            <v>7.1769469999999993</v>
          </cell>
          <cell r="W85">
            <v>7.8400589999999992</v>
          </cell>
          <cell r="X85">
            <v>6.8181039999999999</v>
          </cell>
          <cell r="Y85">
            <v>5.3487269999999993</v>
          </cell>
          <cell r="Z85">
            <v>5.4200099999999996</v>
          </cell>
        </row>
        <row r="88">
          <cell r="B88">
            <v>0</v>
          </cell>
          <cell r="C88">
            <v>0</v>
          </cell>
          <cell r="D88">
            <v>0</v>
          </cell>
          <cell r="E88">
            <v>0</v>
          </cell>
          <cell r="F88">
            <v>2.548E-5</v>
          </cell>
          <cell r="G88">
            <v>2.1839999999999998E-5</v>
          </cell>
          <cell r="H88">
            <v>2.1839999999999998E-5</v>
          </cell>
          <cell r="I88">
            <v>1.98562E-3</v>
          </cell>
          <cell r="J88">
            <v>3.6399999999999997E-5</v>
          </cell>
          <cell r="K88">
            <v>3.8219999999999997E-5</v>
          </cell>
          <cell r="L88">
            <v>1.1647999999999998E-4</v>
          </cell>
          <cell r="M88">
            <v>2.73E-5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5.359E-3</v>
          </cell>
          <cell r="T88">
            <v>4.5909999999999996E-3</v>
          </cell>
          <cell r="U88">
            <v>4.4199999999999995E-3</v>
          </cell>
          <cell r="V88">
            <v>0.42446099999999998</v>
          </cell>
          <cell r="W88">
            <v>8.6759999999999997E-3</v>
          </cell>
          <cell r="X88">
            <v>1.9795E-2</v>
          </cell>
          <cell r="Y88">
            <v>5.1087999999999995E-2</v>
          </cell>
          <cell r="Z88">
            <v>5.411E-3</v>
          </cell>
        </row>
        <row r="94">
          <cell r="B94">
            <v>0</v>
          </cell>
          <cell r="C94">
            <v>0</v>
          </cell>
          <cell r="D94">
            <v>0</v>
          </cell>
          <cell r="E94">
            <v>1.2375999999999999E-4</v>
          </cell>
          <cell r="F94">
            <v>0</v>
          </cell>
          <cell r="G94">
            <v>3.6399999999999997E-5</v>
          </cell>
          <cell r="H94">
            <v>3.6399999999999997E-5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O94">
            <v>0</v>
          </cell>
          <cell r="P94">
            <v>0</v>
          </cell>
          <cell r="Q94">
            <v>0</v>
          </cell>
          <cell r="R94">
            <v>3.3999999999999996E-2</v>
          </cell>
          <cell r="S94">
            <v>0</v>
          </cell>
          <cell r="T94">
            <v>1.2036E-2</v>
          </cell>
          <cell r="U94">
            <v>2.8083999999999998E-2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</row>
        <row r="99">
          <cell r="B99">
            <v>4.3861999999999997E-4</v>
          </cell>
          <cell r="C99">
            <v>1.7653999999999999E-4</v>
          </cell>
          <cell r="D99">
            <v>4.4225999999999998E-4</v>
          </cell>
          <cell r="E99">
            <v>5.7329999999999989E-4</v>
          </cell>
          <cell r="F99">
            <v>4.8047999999999998E-4</v>
          </cell>
          <cell r="G99">
            <v>1.7835999999999999E-4</v>
          </cell>
          <cell r="H99">
            <v>4.2042000000000002E-4</v>
          </cell>
          <cell r="I99">
            <v>6.0059999999999996E-4</v>
          </cell>
          <cell r="J99">
            <v>9.2820000000000009E-5</v>
          </cell>
          <cell r="K99">
            <v>1.3012999999999998E-3</v>
          </cell>
          <cell r="L99">
            <v>3.8220000000000002E-4</v>
          </cell>
          <cell r="M99">
            <v>1.0374000000000001E-4</v>
          </cell>
          <cell r="O99">
            <v>0.126722</v>
          </cell>
          <cell r="P99">
            <v>5.3824999999999998E-2</v>
          </cell>
          <cell r="Q99">
            <v>0.12806000000000001</v>
          </cell>
          <cell r="R99">
            <v>0.18592399999999998</v>
          </cell>
          <cell r="S99">
            <v>0.14111399999999999</v>
          </cell>
          <cell r="T99">
            <v>6.4963999999999994E-2</v>
          </cell>
          <cell r="U99">
            <v>0.126004</v>
          </cell>
          <cell r="V99">
            <v>0.17710699999999999</v>
          </cell>
          <cell r="W99">
            <v>2.5682E-2</v>
          </cell>
          <cell r="X99">
            <v>0.39176099999999997</v>
          </cell>
          <cell r="Y99">
            <v>0.11599599999999999</v>
          </cell>
          <cell r="Z99">
            <v>0.113455</v>
          </cell>
        </row>
        <row r="100">
          <cell r="B100">
            <v>1.7835999999999999E-4</v>
          </cell>
          <cell r="C100">
            <v>6.0059999999999998E-5</v>
          </cell>
          <cell r="D100">
            <v>1.1829999999999999E-4</v>
          </cell>
          <cell r="E100">
            <v>3.3487999999999997E-4</v>
          </cell>
          <cell r="F100">
            <v>1.4924E-4</v>
          </cell>
          <cell r="G100">
            <v>3.8584000000000003E-4</v>
          </cell>
          <cell r="H100">
            <v>0</v>
          </cell>
          <cell r="I100">
            <v>4.1678E-4</v>
          </cell>
          <cell r="J100">
            <v>9.2091999999999999E-4</v>
          </cell>
          <cell r="K100">
            <v>5.3690000000000009E-4</v>
          </cell>
          <cell r="L100">
            <v>4.7502000000000004E-4</v>
          </cell>
          <cell r="M100">
            <v>2.3842000000000001E-4</v>
          </cell>
          <cell r="O100">
            <v>4.9444999999999996E-2</v>
          </cell>
          <cell r="P100">
            <v>1.6521000000000001E-2</v>
          </cell>
          <cell r="Q100">
            <v>7.3930999999999997E-2</v>
          </cell>
          <cell r="R100">
            <v>0.183388</v>
          </cell>
          <cell r="S100">
            <v>8.8324E-2</v>
          </cell>
          <cell r="T100">
            <v>0.23019599999999998</v>
          </cell>
          <cell r="U100">
            <v>0</v>
          </cell>
          <cell r="V100">
            <v>0.239646</v>
          </cell>
          <cell r="W100">
            <v>0.49551599999999996</v>
          </cell>
          <cell r="X100">
            <v>0.24875599999999998</v>
          </cell>
          <cell r="Y100">
            <v>0.23107899999999998</v>
          </cell>
          <cell r="Z100">
            <v>0.129243</v>
          </cell>
        </row>
        <row r="104">
          <cell r="B104">
            <v>6.8795999999999994E-4</v>
          </cell>
          <cell r="C104">
            <v>4.6592000000000004E-4</v>
          </cell>
          <cell r="D104">
            <v>5.9514000000000008E-4</v>
          </cell>
          <cell r="E104">
            <v>9.7005999999999991E-4</v>
          </cell>
          <cell r="F104">
            <v>8.6631999999999996E-4</v>
          </cell>
          <cell r="G104">
            <v>3.6399999999999996E-4</v>
          </cell>
          <cell r="H104">
            <v>4.6045999999999999E-4</v>
          </cell>
          <cell r="I104">
            <v>2.1294E-4</v>
          </cell>
          <cell r="J104">
            <v>7.5166000000000002E-4</v>
          </cell>
          <cell r="K104">
            <v>5.4053999999999994E-4</v>
          </cell>
          <cell r="L104">
            <v>2.0019999999999999E-3</v>
          </cell>
          <cell r="M104">
            <v>1.6616599999999997E-3</v>
          </cell>
          <cell r="O104">
            <v>0.195435</v>
          </cell>
          <cell r="P104">
            <v>0.16251199999999999</v>
          </cell>
          <cell r="Q104">
            <v>0.20544799999999999</v>
          </cell>
          <cell r="R104">
            <v>0.42611399999999999</v>
          </cell>
          <cell r="S104">
            <v>0.272204</v>
          </cell>
          <cell r="T104">
            <v>0.113913</v>
          </cell>
          <cell r="U104">
            <v>0.15537299999999998</v>
          </cell>
          <cell r="V104">
            <v>7.2854000000000002E-2</v>
          </cell>
          <cell r="W104">
            <v>0.28123399999999998</v>
          </cell>
          <cell r="X104">
            <v>0.182756</v>
          </cell>
          <cell r="Y104">
            <v>0.72589499999999996</v>
          </cell>
          <cell r="Z104">
            <v>0.60311599999999999</v>
          </cell>
        </row>
        <row r="105">
          <cell r="B105">
            <v>8.6631999999999985E-4</v>
          </cell>
          <cell r="C105">
            <v>2.1657999999999999E-4</v>
          </cell>
          <cell r="D105">
            <v>6.5338000000000006E-4</v>
          </cell>
          <cell r="E105">
            <v>0</v>
          </cell>
          <cell r="F105">
            <v>0</v>
          </cell>
          <cell r="G105">
            <v>5.4418000000000001E-4</v>
          </cell>
          <cell r="H105">
            <v>1.3831999999999999E-4</v>
          </cell>
          <cell r="I105">
            <v>4.1859999999999996E-5</v>
          </cell>
          <cell r="J105">
            <v>4.6773999999999991E-4</v>
          </cell>
          <cell r="K105">
            <v>8.0079999999999995E-4</v>
          </cell>
          <cell r="L105">
            <v>5.2415999999999997E-4</v>
          </cell>
          <cell r="M105">
            <v>4.2951999999999997E-4</v>
          </cell>
          <cell r="O105">
            <v>0.36675199999999997</v>
          </cell>
          <cell r="P105">
            <v>8.510899999999999E-2</v>
          </cell>
          <cell r="Q105">
            <v>0.270177</v>
          </cell>
          <cell r="R105">
            <v>0</v>
          </cell>
          <cell r="S105">
            <v>0</v>
          </cell>
          <cell r="T105">
            <v>0.14941499999999999</v>
          </cell>
          <cell r="U105">
            <v>5.7089999999999995E-2</v>
          </cell>
          <cell r="V105">
            <v>1.9983999999999998E-2</v>
          </cell>
          <cell r="W105">
            <v>0.20990999999999999</v>
          </cell>
          <cell r="X105">
            <v>0.34737199999999996</v>
          </cell>
          <cell r="Y105">
            <v>0.22921899999999998</v>
          </cell>
          <cell r="Z105">
            <v>0.16877799999999998</v>
          </cell>
        </row>
        <row r="169">
          <cell r="B169">
            <v>0</v>
          </cell>
          <cell r="C169">
            <v>0</v>
          </cell>
          <cell r="D169">
            <v>5.6419999999999999E-5</v>
          </cell>
          <cell r="E169">
            <v>5.8239999999999998E-5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O169">
            <v>0</v>
          </cell>
          <cell r="P169">
            <v>0</v>
          </cell>
          <cell r="Q169">
            <v>1.7107999999999998E-2</v>
          </cell>
          <cell r="R169">
            <v>1.7600999999999999E-2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</row>
        <row r="170">
          <cell r="B170">
            <v>1.3800392666666666E-3</v>
          </cell>
          <cell r="C170">
            <v>8.3173999999999998E-4</v>
          </cell>
          <cell r="D170">
            <v>9.2274000000000002E-4</v>
          </cell>
          <cell r="E170">
            <v>1.1411400000000001E-3</v>
          </cell>
          <cell r="F170">
            <v>1.82E-3</v>
          </cell>
          <cell r="G170">
            <v>1.5997799999999999E-3</v>
          </cell>
          <cell r="H170">
            <v>1.2812799999999999E-3</v>
          </cell>
          <cell r="I170">
            <v>2.5225199999999999E-3</v>
          </cell>
          <cell r="J170">
            <v>2.5407199999999998E-3</v>
          </cell>
          <cell r="K170">
            <v>1.9656000000000001E-3</v>
          </cell>
          <cell r="L170">
            <v>1.4268800000000004E-3</v>
          </cell>
          <cell r="M170">
            <v>2.2586199999999998E-3</v>
          </cell>
          <cell r="O170">
            <v>0.56798300000000002</v>
          </cell>
          <cell r="P170">
            <v>0.326849</v>
          </cell>
          <cell r="Q170">
            <v>0.374612</v>
          </cell>
          <cell r="R170">
            <v>0.4622</v>
          </cell>
          <cell r="S170">
            <v>0.74939499999999992</v>
          </cell>
          <cell r="T170">
            <v>0.67199900000000001</v>
          </cell>
          <cell r="U170">
            <v>0.59437099999999998</v>
          </cell>
          <cell r="V170">
            <v>1.1673419999999999</v>
          </cell>
          <cell r="W170">
            <v>1.176067</v>
          </cell>
          <cell r="X170">
            <v>0.83788799999999997</v>
          </cell>
          <cell r="Y170">
            <v>0.62566100000000002</v>
          </cell>
          <cell r="Z170">
            <v>1.061679</v>
          </cell>
        </row>
        <row r="175">
          <cell r="B175">
            <v>0</v>
          </cell>
          <cell r="C175">
            <v>5.8239999999999991E-5</v>
          </cell>
          <cell r="E175">
            <v>6.5519999999999999E-4</v>
          </cell>
          <cell r="F175">
            <v>3.6036E-4</v>
          </cell>
          <cell r="G175">
            <v>3.0940000000000004E-4</v>
          </cell>
          <cell r="H175">
            <v>1.2102393333333333E-4</v>
          </cell>
          <cell r="I175">
            <v>2.5116E-4</v>
          </cell>
          <cell r="J175">
            <v>1.6198000000000002E-4</v>
          </cell>
          <cell r="K175">
            <v>0</v>
          </cell>
          <cell r="L175">
            <v>6.078800000000001E-4</v>
          </cell>
          <cell r="M175">
            <v>7.0070000000000006E-4</v>
          </cell>
          <cell r="O175">
            <v>0</v>
          </cell>
          <cell r="P175">
            <v>2.2040999999999998E-2</v>
          </cell>
          <cell r="R175">
            <v>0.23963699999999999</v>
          </cell>
          <cell r="S175">
            <v>0.11393199999999999</v>
          </cell>
          <cell r="T175">
            <v>0.13142799999999999</v>
          </cell>
          <cell r="U175">
            <v>6.2786999999999996E-2</v>
          </cell>
          <cell r="V175">
            <v>8.7217000000000003E-2</v>
          </cell>
          <cell r="W175">
            <v>9.0664999999999996E-2</v>
          </cell>
          <cell r="X175">
            <v>0</v>
          </cell>
          <cell r="Y175">
            <v>0.214394</v>
          </cell>
          <cell r="Z175">
            <v>0.22559999999999999</v>
          </cell>
        </row>
        <row r="177">
          <cell r="B177">
            <v>0</v>
          </cell>
          <cell r="D177">
            <v>1.3286E-4</v>
          </cell>
          <cell r="E177">
            <v>0</v>
          </cell>
          <cell r="F177">
            <v>0</v>
          </cell>
          <cell r="G177">
            <v>0</v>
          </cell>
          <cell r="H177">
            <v>8.5539999999999984E-5</v>
          </cell>
          <cell r="I177">
            <v>9.2820000000000009E-5</v>
          </cell>
          <cell r="J177">
            <v>1.092E-4</v>
          </cell>
          <cell r="K177">
            <v>3.8219999999999997E-5</v>
          </cell>
          <cell r="L177">
            <v>3.8219999999999997E-5</v>
          </cell>
          <cell r="M177">
            <v>7.8259999999999999E-5</v>
          </cell>
          <cell r="O177">
            <v>0</v>
          </cell>
          <cell r="Q177">
            <v>6.2587999999999991E-2</v>
          </cell>
          <cell r="R177">
            <v>0</v>
          </cell>
          <cell r="S177">
            <v>0</v>
          </cell>
          <cell r="T177">
            <v>0</v>
          </cell>
          <cell r="U177">
            <v>1.7246999999999998E-2</v>
          </cell>
          <cell r="V177">
            <v>3.1109999999999999E-2</v>
          </cell>
          <cell r="W177">
            <v>4.4768999999999996E-2</v>
          </cell>
          <cell r="X177">
            <v>8.3999999999999995E-3</v>
          </cell>
          <cell r="Y177">
            <v>8.3999999999999995E-3</v>
          </cell>
          <cell r="Z177">
            <v>1.7204000000000001E-2</v>
          </cell>
        </row>
        <row r="181">
          <cell r="B181">
            <v>4.2770000000000004E-4</v>
          </cell>
          <cell r="C181">
            <v>2.1840000000000002E-4</v>
          </cell>
          <cell r="D181">
            <v>4.914E-5</v>
          </cell>
          <cell r="E181">
            <v>4.4144099999999996E-5</v>
          </cell>
          <cell r="F181">
            <v>4.1496000000000003E-4</v>
          </cell>
          <cell r="G181">
            <v>1.80726E-3</v>
          </cell>
          <cell r="H181">
            <v>3.0134225333333332E-3</v>
          </cell>
          <cell r="I181">
            <v>6.5884000000000005E-4</v>
          </cell>
          <cell r="J181">
            <v>8.735999999999999E-5</v>
          </cell>
          <cell r="K181">
            <v>3.3305999999999999E-4</v>
          </cell>
          <cell r="L181">
            <v>5.8058000000000003E-4</v>
          </cell>
          <cell r="M181">
            <v>2.4788399999999999E-3</v>
          </cell>
          <cell r="O181">
            <v>0.15584299999999998</v>
          </cell>
          <cell r="P181">
            <v>4.8704999999999998E-2</v>
          </cell>
          <cell r="Q181">
            <v>2.1287E-2</v>
          </cell>
          <cell r="R181">
            <v>1.8446999999999998E-2</v>
          </cell>
          <cell r="S181">
            <v>0.25292599999999998</v>
          </cell>
          <cell r="T181">
            <v>1.067529</v>
          </cell>
          <cell r="U181">
            <v>1.4872129999999999</v>
          </cell>
          <cell r="V181">
            <v>0.289574</v>
          </cell>
          <cell r="W181">
            <v>1.5913999999999998E-2</v>
          </cell>
          <cell r="X181">
            <v>8.5477999999999998E-2</v>
          </cell>
          <cell r="Y181">
            <v>0.13426099999999999</v>
          </cell>
          <cell r="Z181">
            <v>0.73874600000000001</v>
          </cell>
        </row>
        <row r="185">
          <cell r="B185">
            <v>1.0009999999999999E-4</v>
          </cell>
          <cell r="C185">
            <v>1.0010000000000001E-4</v>
          </cell>
          <cell r="D185">
            <v>5.4599999999999999E-5</v>
          </cell>
          <cell r="E185">
            <v>5.2779999999999999E-5</v>
          </cell>
          <cell r="F185">
            <v>6.9159999999999995E-5</v>
          </cell>
          <cell r="H185">
            <v>2.2386000000000001E-4</v>
          </cell>
          <cell r="I185">
            <v>9.2820000000000009E-5</v>
          </cell>
          <cell r="J185">
            <v>1.0556E-4</v>
          </cell>
          <cell r="L185">
            <v>1.0192E-4</v>
          </cell>
          <cell r="M185">
            <v>1.092E-4</v>
          </cell>
          <cell r="O185">
            <v>6.1760999999999996E-2</v>
          </cell>
          <cell r="P185">
            <v>3.9685999999999999E-2</v>
          </cell>
          <cell r="Q185">
            <v>4.7654999999999996E-2</v>
          </cell>
          <cell r="R185">
            <v>2.3448E-2</v>
          </cell>
          <cell r="S185">
            <v>1.5266E-2</v>
          </cell>
          <cell r="U185">
            <v>6.0872999999999997E-2</v>
          </cell>
          <cell r="V185">
            <v>2.3078999999999999E-2</v>
          </cell>
          <cell r="W185">
            <v>2.8995E-2</v>
          </cell>
          <cell r="Y185">
            <v>2.5819999999999999E-2</v>
          </cell>
          <cell r="Z185">
            <v>5.8823999999999994E-2</v>
          </cell>
        </row>
        <row r="186">
          <cell r="B186">
            <v>0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1.6198000000000002E-4</v>
          </cell>
          <cell r="M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6.3735E-2</v>
          </cell>
          <cell r="Z186">
            <v>0</v>
          </cell>
        </row>
        <row r="188">
          <cell r="D188">
            <v>0</v>
          </cell>
          <cell r="E188">
            <v>0</v>
          </cell>
          <cell r="F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1.0919999999999999E-5</v>
          </cell>
          <cell r="Q188">
            <v>0</v>
          </cell>
          <cell r="R188">
            <v>0</v>
          </cell>
          <cell r="S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3.4199999999999999E-3</v>
          </cell>
        </row>
        <row r="191">
          <cell r="B191">
            <v>4.7684000000000002E-4</v>
          </cell>
          <cell r="C191">
            <v>1.7471999999999998E-4</v>
          </cell>
          <cell r="D191">
            <v>4.3679999999999995E-5</v>
          </cell>
          <cell r="E191">
            <v>7.3709999999999997E-4</v>
          </cell>
          <cell r="F191">
            <v>1.2175799999999998E-3</v>
          </cell>
          <cell r="G191">
            <v>2.8027999999999999E-4</v>
          </cell>
          <cell r="H191">
            <v>7.9866756666666669E-4</v>
          </cell>
          <cell r="I191">
            <v>8.7905999999999998E-4</v>
          </cell>
          <cell r="J191">
            <v>1.4014E-4</v>
          </cell>
          <cell r="K191">
            <v>5.4599999999999994E-6</v>
          </cell>
          <cell r="L191">
            <v>6.5519999999999996E-5</v>
          </cell>
          <cell r="M191">
            <v>3.2759999999999998E-5</v>
          </cell>
          <cell r="O191">
            <v>0.14658099999999999</v>
          </cell>
          <cell r="P191">
            <v>6.3087999999999991E-2</v>
          </cell>
          <cell r="Q191">
            <v>9.8949999999999993E-3</v>
          </cell>
          <cell r="R191">
            <v>0.197854</v>
          </cell>
          <cell r="S191">
            <v>0.43415899999999996</v>
          </cell>
          <cell r="T191">
            <v>0.10051199999999999</v>
          </cell>
          <cell r="U191">
            <v>0.275038</v>
          </cell>
          <cell r="V191">
            <v>0.51936199999999999</v>
          </cell>
          <cell r="W191">
            <v>7.3635999999999993E-2</v>
          </cell>
          <cell r="X191">
            <v>1.7989999999999998E-3</v>
          </cell>
          <cell r="Y191">
            <v>2.3453999999999999E-2</v>
          </cell>
          <cell r="Z191">
            <v>1.0194999999999999E-2</v>
          </cell>
        </row>
        <row r="193">
          <cell r="B193">
            <v>6.9159999999999995E-5</v>
          </cell>
          <cell r="C193">
            <v>3.4579999999999998E-5</v>
          </cell>
          <cell r="D193">
            <v>3.6399999999999997E-5</v>
          </cell>
          <cell r="E193">
            <v>0</v>
          </cell>
          <cell r="F193">
            <v>0</v>
          </cell>
          <cell r="G193">
            <v>2.5661999999999999E-4</v>
          </cell>
          <cell r="H193">
            <v>1.4924E-4</v>
          </cell>
          <cell r="I193">
            <v>1.4014E-4</v>
          </cell>
          <cell r="J193">
            <v>1.0191999999999999E-4</v>
          </cell>
          <cell r="K193">
            <v>7.6439999999999993E-5</v>
          </cell>
          <cell r="L193">
            <v>2.7117999999999999E-4</v>
          </cell>
          <cell r="M193">
            <v>3.6763999999999997E-4</v>
          </cell>
          <cell r="O193">
            <v>8.2183999999999993E-2</v>
          </cell>
          <cell r="P193">
            <v>3.0317999999999998E-2</v>
          </cell>
          <cell r="Q193">
            <v>1.4199999999999999E-2</v>
          </cell>
          <cell r="R193">
            <v>0</v>
          </cell>
          <cell r="S193">
            <v>0</v>
          </cell>
          <cell r="T193">
            <v>8.1395999999999996E-2</v>
          </cell>
          <cell r="U193">
            <v>0.125718</v>
          </cell>
          <cell r="V193">
            <v>4.6850999999999997E-2</v>
          </cell>
          <cell r="W193">
            <v>4.6847E-2</v>
          </cell>
          <cell r="X193">
            <v>2.8988E-2</v>
          </cell>
          <cell r="Y193">
            <v>0.21124799999999999</v>
          </cell>
          <cell r="Z193">
            <v>0.33593200000000001</v>
          </cell>
        </row>
        <row r="194">
          <cell r="B194">
            <v>3.8219999999999997E-5</v>
          </cell>
          <cell r="C194">
            <v>3.8219999999999997E-5</v>
          </cell>
          <cell r="D194">
            <v>1.1465999999999999E-4</v>
          </cell>
          <cell r="E194">
            <v>0</v>
          </cell>
          <cell r="F194">
            <v>2.5661999999999999E-4</v>
          </cell>
          <cell r="G194">
            <v>9.2819999999999996E-5</v>
          </cell>
          <cell r="H194">
            <v>2.5297999999999998E-4</v>
          </cell>
          <cell r="I194">
            <v>1.0192E-4</v>
          </cell>
          <cell r="J194">
            <v>3.2578000000000001E-4</v>
          </cell>
          <cell r="K194">
            <v>3.6399999999999997E-5</v>
          </cell>
          <cell r="L194">
            <v>6.5337999999999995E-4</v>
          </cell>
          <cell r="M194">
            <v>6.4792000000000007E-4</v>
          </cell>
          <cell r="O194">
            <v>8.933E-3</v>
          </cell>
          <cell r="P194">
            <v>8.933E-3</v>
          </cell>
          <cell r="Q194">
            <v>4.7491999999999999E-2</v>
          </cell>
          <cell r="R194">
            <v>0</v>
          </cell>
          <cell r="S194">
            <v>0.111304</v>
          </cell>
          <cell r="T194">
            <v>0.110302</v>
          </cell>
          <cell r="U194">
            <v>0.145148</v>
          </cell>
          <cell r="V194">
            <v>3.4606999999999999E-2</v>
          </cell>
          <cell r="W194">
            <v>0.71413799999999994</v>
          </cell>
          <cell r="X194">
            <v>6.6389000000000004E-2</v>
          </cell>
          <cell r="Y194">
            <v>1.140269</v>
          </cell>
          <cell r="Z194">
            <v>0.86224099999999992</v>
          </cell>
        </row>
        <row r="195">
          <cell r="B195">
            <v>5.5146000000000004E-4</v>
          </cell>
          <cell r="C195">
            <v>7.7713999999999995E-4</v>
          </cell>
          <cell r="D195">
            <v>1.5834000000000001E-4</v>
          </cell>
          <cell r="E195">
            <v>3.5125999999999999E-4</v>
          </cell>
          <cell r="F195">
            <v>2.5116E-4</v>
          </cell>
          <cell r="G195">
            <v>1.0919999999999998E-4</v>
          </cell>
          <cell r="H195">
            <v>9.6823999999999999E-4</v>
          </cell>
          <cell r="I195">
            <v>7.1162000000000005E-4</v>
          </cell>
          <cell r="J195">
            <v>4.4225999999999998E-4</v>
          </cell>
          <cell r="K195">
            <v>7.0980000000000001E-4</v>
          </cell>
          <cell r="L195">
            <v>3.1122000000000002E-4</v>
          </cell>
          <cell r="M195">
            <v>1.2194E-3</v>
          </cell>
          <cell r="O195">
            <v>0.15216499999999999</v>
          </cell>
          <cell r="P195">
            <v>0.35095799999999999</v>
          </cell>
          <cell r="Q195">
            <v>5.6816999999999999E-2</v>
          </cell>
          <cell r="R195">
            <v>9.8483000000000001E-2</v>
          </cell>
          <cell r="S195">
            <v>4.7477999999999999E-2</v>
          </cell>
          <cell r="T195">
            <v>4.5272E-2</v>
          </cell>
          <cell r="U195">
            <v>0.42311199999999999</v>
          </cell>
          <cell r="V195">
            <v>0.28890299999999997</v>
          </cell>
          <cell r="W195">
            <v>0.12834699999999999</v>
          </cell>
          <cell r="X195">
            <v>0.22305699999999998</v>
          </cell>
          <cell r="Y195">
            <v>0.110581</v>
          </cell>
          <cell r="Z195">
            <v>0.45342399999999999</v>
          </cell>
        </row>
        <row r="196">
          <cell r="B196">
            <v>1.1400480000000001E-2</v>
          </cell>
          <cell r="C196">
            <v>4.2952000000000008E-3</v>
          </cell>
          <cell r="D196">
            <v>8.2009200000000004E-3</v>
          </cell>
          <cell r="E196">
            <v>6.2189400000000001E-3</v>
          </cell>
          <cell r="F196">
            <v>5.71844E-3</v>
          </cell>
          <cell r="G196">
            <v>4.7538399999999996E-3</v>
          </cell>
          <cell r="H196">
            <v>9.8989799999999999E-3</v>
          </cell>
          <cell r="I196">
            <v>7.6239799999999998E-3</v>
          </cell>
          <cell r="J196">
            <v>7.4893E-3</v>
          </cell>
          <cell r="K196">
            <v>6.4664600000000003E-3</v>
          </cell>
          <cell r="L196">
            <v>7.0798121333333318E-3</v>
          </cell>
          <cell r="M196">
            <v>7.8824199999999994E-3</v>
          </cell>
          <cell r="O196">
            <v>3.927441</v>
          </cell>
          <cell r="P196">
            <v>1.4476039999999999</v>
          </cell>
          <cell r="Q196">
            <v>2.6982719999999998</v>
          </cell>
          <cell r="R196">
            <v>2.2524639999999998</v>
          </cell>
          <cell r="S196">
            <v>2.1114159999999997</v>
          </cell>
          <cell r="T196">
            <v>1.83609</v>
          </cell>
          <cell r="U196">
            <v>3.8237479999999997</v>
          </cell>
          <cell r="V196">
            <v>2.791226</v>
          </cell>
          <cell r="W196">
            <v>2.7280690000000001</v>
          </cell>
          <cell r="X196">
            <v>2.5051570000000001</v>
          </cell>
          <cell r="Y196">
            <v>2.402555</v>
          </cell>
          <cell r="Z196">
            <v>2.9009899999999997</v>
          </cell>
        </row>
        <row r="202">
          <cell r="D202">
            <v>0</v>
          </cell>
          <cell r="E202">
            <v>0</v>
          </cell>
          <cell r="F202">
            <v>0</v>
          </cell>
          <cell r="H202">
            <v>0</v>
          </cell>
          <cell r="I202">
            <v>0</v>
          </cell>
          <cell r="L202">
            <v>0</v>
          </cell>
          <cell r="M202">
            <v>0</v>
          </cell>
          <cell r="Q202">
            <v>0</v>
          </cell>
          <cell r="R202">
            <v>0</v>
          </cell>
          <cell r="S202">
            <v>0</v>
          </cell>
          <cell r="U202">
            <v>0</v>
          </cell>
          <cell r="V202">
            <v>0</v>
          </cell>
          <cell r="Y202">
            <v>0</v>
          </cell>
          <cell r="Z202">
            <v>0</v>
          </cell>
        </row>
        <row r="203">
          <cell r="B203">
            <v>2.366E-4</v>
          </cell>
          <cell r="C203">
            <v>3.5489999999999995E-4</v>
          </cell>
          <cell r="D203">
            <v>6.5884000000000005E-4</v>
          </cell>
          <cell r="E203">
            <v>6.0242E-4</v>
          </cell>
          <cell r="F203">
            <v>1.4559999999999999E-4</v>
          </cell>
          <cell r="G203">
            <v>4.3680000000000005E-4</v>
          </cell>
          <cell r="H203">
            <v>1.4196000000000002E-3</v>
          </cell>
          <cell r="I203">
            <v>1.26308E-3</v>
          </cell>
          <cell r="J203">
            <v>9.7006000000000002E-4</v>
          </cell>
          <cell r="K203">
            <v>3.8037999999999999E-4</v>
          </cell>
          <cell r="L203">
            <v>2.3041200000000002E-3</v>
          </cell>
          <cell r="M203">
            <v>1.45418E-3</v>
          </cell>
          <cell r="O203">
            <v>7.9386999999999999E-2</v>
          </cell>
          <cell r="P203">
            <v>9.3700999999999993E-2</v>
          </cell>
          <cell r="Q203">
            <v>0.19520699999999999</v>
          </cell>
          <cell r="R203">
            <v>0.17522299999999999</v>
          </cell>
          <cell r="S203">
            <v>3.9660000000000001E-2</v>
          </cell>
          <cell r="T203">
            <v>0.128083</v>
          </cell>
          <cell r="U203">
            <v>0.421678</v>
          </cell>
          <cell r="V203">
            <v>0.36603399999999997</v>
          </cell>
          <cell r="W203">
            <v>0.25464999999999999</v>
          </cell>
          <cell r="X203">
            <v>0.112939</v>
          </cell>
          <cell r="Y203">
            <v>0.585341</v>
          </cell>
          <cell r="Z203">
            <v>0.32732</v>
          </cell>
        </row>
        <row r="220">
          <cell r="B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2.0019999999999998E-5</v>
          </cell>
          <cell r="I220">
            <v>5.4599999999999999E-5</v>
          </cell>
          <cell r="J220">
            <v>0</v>
          </cell>
          <cell r="L220">
            <v>2.3114000000000001E-4</v>
          </cell>
          <cell r="M220">
            <v>2.73E-5</v>
          </cell>
          <cell r="O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1.1139E-2</v>
          </cell>
          <cell r="V220">
            <v>3.9865999999999999E-2</v>
          </cell>
          <cell r="W220">
            <v>0</v>
          </cell>
          <cell r="Y220">
            <v>0.12940499999999999</v>
          </cell>
          <cell r="Z220">
            <v>1.0291999999999999E-2</v>
          </cell>
        </row>
        <row r="228">
          <cell r="B228">
            <v>4.3498000000000001E-4</v>
          </cell>
          <cell r="C228">
            <v>1.3413400000000001E-3</v>
          </cell>
          <cell r="D228">
            <v>1.0446800000000001E-3</v>
          </cell>
          <cell r="E228">
            <v>4.0040000000000003E-4</v>
          </cell>
          <cell r="F228">
            <v>1.5470000000000002E-4</v>
          </cell>
          <cell r="G228">
            <v>8.3719999999999991E-5</v>
          </cell>
          <cell r="H228">
            <v>6.8068000000000002E-4</v>
          </cell>
          <cell r="I228">
            <v>1.8873400000000002E-3</v>
          </cell>
          <cell r="J228">
            <v>4.5135999999999999E-4</v>
          </cell>
          <cell r="K228">
            <v>1.0210199999999999E-3</v>
          </cell>
          <cell r="L228">
            <v>4.7138000000000003E-4</v>
          </cell>
          <cell r="M228">
            <v>9.391200000000001E-4</v>
          </cell>
          <cell r="O228">
            <v>0.115991</v>
          </cell>
          <cell r="P228">
            <v>0.53541099999999997</v>
          </cell>
          <cell r="Q228">
            <v>0.36617699999999997</v>
          </cell>
          <cell r="R228">
            <v>0.113966</v>
          </cell>
          <cell r="S228">
            <v>3.4673999999999996E-2</v>
          </cell>
          <cell r="T228">
            <v>2.0622999999999999E-2</v>
          </cell>
          <cell r="U228">
            <v>0.20629899999999998</v>
          </cell>
          <cell r="V228">
            <v>0.52014199999999999</v>
          </cell>
          <cell r="W228">
            <v>0.15035599999999999</v>
          </cell>
          <cell r="X228">
            <v>0.29050599999999999</v>
          </cell>
          <cell r="Y228">
            <v>0.13431999999999999</v>
          </cell>
          <cell r="Z228">
            <v>0.28266199999999997</v>
          </cell>
        </row>
        <row r="230">
          <cell r="B230">
            <v>3.7856000000000006E-4</v>
          </cell>
          <cell r="C230">
            <v>5.678399999999999E-4</v>
          </cell>
          <cell r="D230">
            <v>2.6936000000000001E-4</v>
          </cell>
          <cell r="E230">
            <v>3.0758000000000001E-4</v>
          </cell>
          <cell r="F230">
            <v>1.1829999999999999E-4</v>
          </cell>
          <cell r="G230">
            <v>3.6764000000000002E-4</v>
          </cell>
          <cell r="H230">
            <v>3.2759999999999998E-5</v>
          </cell>
          <cell r="I230">
            <v>2.1293999999999998E-4</v>
          </cell>
          <cell r="J230">
            <v>2.5116E-4</v>
          </cell>
          <cell r="K230">
            <v>0</v>
          </cell>
          <cell r="L230">
            <v>4.0768E-4</v>
          </cell>
          <cell r="M230">
            <v>0</v>
          </cell>
          <cell r="O230">
            <v>0.105985</v>
          </cell>
          <cell r="P230">
            <v>0.14300499999999999</v>
          </cell>
          <cell r="Q230">
            <v>6.7570999999999992E-2</v>
          </cell>
          <cell r="R230">
            <v>6.4389000000000002E-2</v>
          </cell>
          <cell r="S230">
            <v>2.3386999999999998E-2</v>
          </cell>
          <cell r="T230">
            <v>0.119278</v>
          </cell>
          <cell r="U230">
            <v>8.513999999999999E-3</v>
          </cell>
          <cell r="V230">
            <v>6.3132999999999995E-2</v>
          </cell>
          <cell r="W230">
            <v>8.9838000000000001E-2</v>
          </cell>
          <cell r="X230">
            <v>0</v>
          </cell>
          <cell r="Y230">
            <v>0.139512</v>
          </cell>
          <cell r="Z230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1">
          <cell r="B1">
            <v>2.3431389999999999</v>
          </cell>
        </row>
      </sheetData>
      <sheetData sheetId="29">
        <row r="1">
          <cell r="B1">
            <v>2.2070488500666667</v>
          </cell>
        </row>
      </sheetData>
      <sheetData sheetId="30"/>
      <sheetData sheetId="31">
        <row r="1">
          <cell r="B1">
            <v>1.0290971483333333</v>
          </cell>
        </row>
      </sheetData>
      <sheetData sheetId="32">
        <row r="1">
          <cell r="B1">
            <v>0.97466175170000002</v>
          </cell>
          <cell r="C1">
            <v>0.54635325896666698</v>
          </cell>
          <cell r="D1">
            <v>1.1249628299000007</v>
          </cell>
          <cell r="E1">
            <v>1.070564707333334</v>
          </cell>
          <cell r="F1">
            <v>1.2188214371666668</v>
          </cell>
          <cell r="G1">
            <v>1.0964263401000005</v>
          </cell>
          <cell r="H1">
            <v>1.2542703476333343</v>
          </cell>
          <cell r="I1">
            <v>1.0825845697333327</v>
          </cell>
          <cell r="J1">
            <v>1.0930018341666672</v>
          </cell>
          <cell r="K1">
            <v>1.1354195155333333</v>
          </cell>
          <cell r="L1">
            <v>1.1538355101000006</v>
          </cell>
          <cell r="M1">
            <v>1.183400293833333</v>
          </cell>
          <cell r="O1">
            <v>226.35916300000002</v>
          </cell>
          <cell r="P1">
            <v>125.60206499999997</v>
          </cell>
          <cell r="Q1">
            <v>265.71618399999994</v>
          </cell>
          <cell r="R1">
            <v>247.01246799999996</v>
          </cell>
          <cell r="S1">
            <v>278.45888000000002</v>
          </cell>
          <cell r="T1">
            <v>265.86846900000023</v>
          </cell>
          <cell r="U1">
            <v>314.47953199999995</v>
          </cell>
          <cell r="V1">
            <v>274.17305800000008</v>
          </cell>
          <cell r="W1">
            <v>279.88709499999993</v>
          </cell>
          <cell r="X1">
            <v>294.55478499999998</v>
          </cell>
          <cell r="Y1">
            <v>304.95999100000006</v>
          </cell>
          <cell r="Z1">
            <v>334.79612299999997</v>
          </cell>
        </row>
        <row r="172">
          <cell r="B172">
            <v>7.1944599999999997E-3</v>
          </cell>
          <cell r="C172">
            <v>4.25516E-3</v>
          </cell>
          <cell r="D172">
            <v>7.4001199999999996E-3</v>
          </cell>
          <cell r="E172">
            <v>5.1997400000000004E-3</v>
          </cell>
          <cell r="F172">
            <v>3.692780000000001E-3</v>
          </cell>
          <cell r="G172">
            <v>3.31058E-3</v>
          </cell>
          <cell r="H172">
            <v>7.9606799999999995E-3</v>
          </cell>
          <cell r="I172">
            <v>7.2763600000000008E-3</v>
          </cell>
          <cell r="J172">
            <v>6.64118E-3</v>
          </cell>
          <cell r="K172">
            <v>3.5526400000000001E-3</v>
          </cell>
          <cell r="L172">
            <v>6.6830399999999995E-3</v>
          </cell>
          <cell r="M172">
            <v>6.4664599999999994E-3</v>
          </cell>
          <cell r="O172">
            <v>2.4004979999999998</v>
          </cell>
          <cell r="P172">
            <v>1.631715</v>
          </cell>
          <cell r="Q172">
            <v>2.6434199999999999</v>
          </cell>
          <cell r="R172">
            <v>2.13931</v>
          </cell>
          <cell r="S172">
            <v>1.436018</v>
          </cell>
          <cell r="T172">
            <v>1.2852059999999998</v>
          </cell>
          <cell r="U172">
            <v>3.2523229999999996</v>
          </cell>
          <cell r="V172">
            <v>3.3128889999999998</v>
          </cell>
          <cell r="W172">
            <v>2.726016</v>
          </cell>
          <cell r="X172">
            <v>1.350781</v>
          </cell>
          <cell r="Y172">
            <v>2.6551899999999997</v>
          </cell>
          <cell r="Z172">
            <v>2.5205359999999999</v>
          </cell>
        </row>
      </sheetData>
      <sheetData sheetId="33"/>
      <sheetData sheetId="34"/>
      <sheetData sheetId="35"/>
      <sheetData sheetId="36"/>
      <sheetData sheetId="37">
        <row r="1">
          <cell r="B1">
            <v>7.1032233333333347E-2</v>
          </cell>
        </row>
      </sheetData>
      <sheetData sheetId="38"/>
      <sheetData sheetId="39"/>
      <sheetData sheetId="40">
        <row r="1">
          <cell r="B1">
            <v>9.9408400000000011E-3</v>
          </cell>
        </row>
      </sheetData>
      <sheetData sheetId="41"/>
      <sheetData sheetId="42"/>
      <sheetData sheetId="43"/>
      <sheetData sheetId="44"/>
      <sheetData sheetId="45"/>
      <sheetData sheetId="46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Values"/>
      <sheetName val="Sheet1"/>
      <sheetName val="Tropical4403"/>
      <sheetName val="Tropical4407"/>
      <sheetName val="Tropical4408"/>
      <sheetName val="Tropical4409"/>
      <sheetName val="Tropical4412"/>
      <sheetName val="Charts"/>
      <sheetName val="Suppliers"/>
      <sheetName val="Products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000"/>
      <sheetName val="44Imp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B1">
            <v>4.2943170988683388</v>
          </cell>
        </row>
      </sheetData>
      <sheetData sheetId="12"/>
      <sheetData sheetId="13"/>
      <sheetData sheetId="14"/>
      <sheetData sheetId="15">
        <row r="9">
          <cell r="B9">
            <v>1.7021705995231166E-2</v>
          </cell>
          <cell r="C9">
            <v>1.075621552474167E-2</v>
          </cell>
          <cell r="D9">
            <v>3.3577518966983279E-2</v>
          </cell>
          <cell r="E9">
            <v>2.4802848760063469E-2</v>
          </cell>
          <cell r="F9">
            <v>2.4887520594400542E-2</v>
          </cell>
          <cell r="G9">
            <v>1.8707689894249691E-2</v>
          </cell>
          <cell r="H9">
            <v>7.9639523368212287E-3</v>
          </cell>
          <cell r="I9">
            <v>8.7231797284027437E-3</v>
          </cell>
          <cell r="J9">
            <v>5.291558993522353E-3</v>
          </cell>
          <cell r="K9">
            <v>8.3162034492631817E-3</v>
          </cell>
          <cell r="L9">
            <v>8.9067685433515016E-3</v>
          </cell>
          <cell r="M9">
            <v>5.6988358673056442E-3</v>
          </cell>
          <cell r="O9">
            <v>3.3869279999999997</v>
          </cell>
          <cell r="P9">
            <v>1.6969649999999998</v>
          </cell>
          <cell r="Q9">
            <v>5.8873949999999997</v>
          </cell>
          <cell r="R9">
            <v>5.0546749999999996</v>
          </cell>
          <cell r="S9">
            <v>5.9610349999999999</v>
          </cell>
          <cell r="T9">
            <v>3.568184</v>
          </cell>
          <cell r="U9">
            <v>2.1890079999999998</v>
          </cell>
          <cell r="V9">
            <v>3.0523639999999999</v>
          </cell>
          <cell r="W9">
            <v>2.1541109999999999</v>
          </cell>
          <cell r="X9">
            <v>3.3941209999999997</v>
          </cell>
          <cell r="Y9">
            <v>3.2846500000000001</v>
          </cell>
          <cell r="Z9">
            <v>2.257603</v>
          </cell>
        </row>
        <row r="10">
          <cell r="B10">
            <v>2.0032058039550827E-3</v>
          </cell>
          <cell r="C10">
            <v>2.9385476959966324E-3</v>
          </cell>
          <cell r="D10">
            <v>2.1369575440922856E-3</v>
          </cell>
          <cell r="E10">
            <v>6.7154648003474723E-3</v>
          </cell>
          <cell r="F10">
            <v>2.3390049263714735E-3</v>
          </cell>
          <cell r="G10">
            <v>2.7579450775614121E-3</v>
          </cell>
          <cell r="H10">
            <v>4.2370001979199629E-3</v>
          </cell>
          <cell r="I10">
            <v>4.3240411182982547E-3</v>
          </cell>
          <cell r="J10">
            <v>5.1919418464185926E-3</v>
          </cell>
          <cell r="K10">
            <v>7.5319637505567678E-3</v>
          </cell>
          <cell r="L10">
            <v>4.718813682487233E-3</v>
          </cell>
          <cell r="M10">
            <v>7.4246370332678594E-3</v>
          </cell>
          <cell r="O10">
            <v>0.54274800000000001</v>
          </cell>
          <cell r="P10">
            <v>0.90693799999999991</v>
          </cell>
          <cell r="Q10">
            <v>0.97680099999999992</v>
          </cell>
          <cell r="R10">
            <v>1.8048169999999999</v>
          </cell>
          <cell r="S10">
            <v>0.81727399999999994</v>
          </cell>
          <cell r="T10">
            <v>0.66359899999999994</v>
          </cell>
          <cell r="U10">
            <v>1.8671489999999999</v>
          </cell>
          <cell r="V10">
            <v>0.91655399999999998</v>
          </cell>
          <cell r="W10">
            <v>1.166806</v>
          </cell>
          <cell r="X10">
            <v>1.8027309999999999</v>
          </cell>
          <cell r="Y10">
            <v>1.3787159999999998</v>
          </cell>
          <cell r="Z10">
            <v>1.697465</v>
          </cell>
        </row>
        <row r="15">
          <cell r="B15">
            <v>3.96626092238807E-2</v>
          </cell>
          <cell r="C15">
            <v>2.8987925235879702E-2</v>
          </cell>
          <cell r="D15">
            <v>4.7508678624493553E-2</v>
          </cell>
          <cell r="E15">
            <v>4.7696655601004806E-2</v>
          </cell>
          <cell r="F15">
            <v>4.4259158761163021E-2</v>
          </cell>
          <cell r="G15">
            <v>5.0074975337244046E-2</v>
          </cell>
          <cell r="H15">
            <v>4.6407930546729814E-2</v>
          </cell>
          <cell r="I15">
            <v>3.6237897292982955E-2</v>
          </cell>
          <cell r="J15">
            <v>4.9229844020166648E-2</v>
          </cell>
          <cell r="K15">
            <v>4.3394864494178002E-2</v>
          </cell>
          <cell r="L15">
            <v>4.1048544746805804E-2</v>
          </cell>
          <cell r="M15">
            <v>5.0063736427609445E-2</v>
          </cell>
          <cell r="O15">
            <v>14.908196999999999</v>
          </cell>
          <cell r="P15">
            <v>11.044174999999999</v>
          </cell>
          <cell r="Q15">
            <v>19.077190999999999</v>
          </cell>
          <cell r="R15">
            <v>22.569358999999999</v>
          </cell>
          <cell r="S15">
            <v>22.315535999999998</v>
          </cell>
          <cell r="T15">
            <v>26.031696</v>
          </cell>
          <cell r="U15">
            <v>24.295192999999998</v>
          </cell>
          <cell r="V15">
            <v>18.564561999999999</v>
          </cell>
          <cell r="W15">
            <v>20.916332000000001</v>
          </cell>
          <cell r="X15">
            <v>16.979516999999998</v>
          </cell>
          <cell r="Y15">
            <v>15.625309999999999</v>
          </cell>
          <cell r="Z15">
            <v>20.069412</v>
          </cell>
        </row>
        <row r="22">
          <cell r="B22">
            <v>2.6425925283492486E-2</v>
          </cell>
          <cell r="C22">
            <v>2.1540960282729522E-2</v>
          </cell>
          <cell r="D22">
            <v>2.2010932789372984E-2</v>
          </cell>
          <cell r="E22">
            <v>2.5739403186887357E-2</v>
          </cell>
          <cell r="F22">
            <v>2.4853999987777674E-2</v>
          </cell>
          <cell r="G22">
            <v>2.1591679168417376E-2</v>
          </cell>
          <cell r="H22">
            <v>2.0328300434513068E-2</v>
          </cell>
          <cell r="I22">
            <v>1.55120654042328E-2</v>
          </cell>
          <cell r="J22">
            <v>2.9468881404900126E-2</v>
          </cell>
          <cell r="K22">
            <v>1.9394478485881619E-2</v>
          </cell>
          <cell r="L22">
            <v>1.8363317545625438E-2</v>
          </cell>
          <cell r="M22">
            <v>1.981369406879397E-2</v>
          </cell>
          <cell r="O22">
            <v>24.563877999999999</v>
          </cell>
          <cell r="P22">
            <v>19.621769999999998</v>
          </cell>
          <cell r="Q22">
            <v>20.379756</v>
          </cell>
          <cell r="R22">
            <v>26.642751999999998</v>
          </cell>
          <cell r="S22">
            <v>21.471748999999999</v>
          </cell>
          <cell r="T22">
            <v>20.180230999999999</v>
          </cell>
          <cell r="U22">
            <v>16.556165999999997</v>
          </cell>
          <cell r="V22">
            <v>12.590876</v>
          </cell>
          <cell r="W22">
            <v>27.190676</v>
          </cell>
          <cell r="X22">
            <v>16.655424</v>
          </cell>
          <cell r="Y22">
            <v>17.210860999999998</v>
          </cell>
          <cell r="Z22">
            <v>20.557618999999999</v>
          </cell>
        </row>
        <row r="25">
          <cell r="B25">
            <v>3.543134416966924E-2</v>
          </cell>
          <cell r="C25">
            <v>1.0748272055228677E-2</v>
          </cell>
          <cell r="D25">
            <v>3.7843374284897875E-2</v>
          </cell>
          <cell r="E25">
            <v>4.7358962270101064E-2</v>
          </cell>
          <cell r="F25">
            <v>3.9851498931562271E-2</v>
          </cell>
          <cell r="G25">
            <v>3.9513098695598402E-2</v>
          </cell>
          <cell r="H25">
            <v>3.5382029309679632E-2</v>
          </cell>
          <cell r="I25">
            <v>3.5711810625758698E-2</v>
          </cell>
          <cell r="J25">
            <v>3.9754292274136044E-2</v>
          </cell>
          <cell r="K25">
            <v>3.827128121129738E-2</v>
          </cell>
          <cell r="L25">
            <v>3.978938249351445E-2</v>
          </cell>
          <cell r="M25">
            <v>4.1741224227025503E-2</v>
          </cell>
          <cell r="O25">
            <v>10.114099999999999</v>
          </cell>
          <cell r="P25">
            <v>3.638468</v>
          </cell>
          <cell r="Q25">
            <v>10.252056</v>
          </cell>
          <cell r="R25">
            <v>17.183707999999999</v>
          </cell>
          <cell r="S25">
            <v>13.432514999999999</v>
          </cell>
          <cell r="T25">
            <v>18.350916999999999</v>
          </cell>
          <cell r="U25">
            <v>15.024711999999999</v>
          </cell>
          <cell r="V25">
            <v>9.5924139999999998</v>
          </cell>
          <cell r="W25">
            <v>11.919020999999999</v>
          </cell>
          <cell r="X25">
            <v>13.575341999999999</v>
          </cell>
          <cell r="Y25">
            <v>13.549686999999999</v>
          </cell>
          <cell r="Z25">
            <v>9.6952409999999993</v>
          </cell>
        </row>
        <row r="32">
          <cell r="B32">
            <v>9.0915408373843057E-2</v>
          </cell>
          <cell r="C32">
            <v>8.0306299075429438E-2</v>
          </cell>
          <cell r="D32">
            <v>0.11026175331907399</v>
          </cell>
          <cell r="E32">
            <v>0.13639739042360258</v>
          </cell>
          <cell r="F32">
            <v>0.13009471939602094</v>
          </cell>
          <cell r="G32">
            <v>0.1016017638182965</v>
          </cell>
          <cell r="H32">
            <v>0.12377933443648309</v>
          </cell>
          <cell r="I32">
            <v>5.4213654690674552E-2</v>
          </cell>
          <cell r="J32">
            <v>5.7943733589303881E-2</v>
          </cell>
          <cell r="K32">
            <v>3.8404110396868245E-2</v>
          </cell>
          <cell r="L32">
            <v>3.7243853854851655E-2</v>
          </cell>
          <cell r="M32">
            <v>3.1161412150093815E-2</v>
          </cell>
          <cell r="O32">
            <v>8.8939899999999987</v>
          </cell>
          <cell r="P32">
            <v>8.1772099999999988</v>
          </cell>
          <cell r="Q32">
            <v>9.099670999999999</v>
          </cell>
          <cell r="R32">
            <v>11.055807</v>
          </cell>
          <cell r="S32">
            <v>13.357291</v>
          </cell>
          <cell r="T32">
            <v>8.683954</v>
          </cell>
          <cell r="U32">
            <v>11.097909</v>
          </cell>
          <cell r="V32">
            <v>4.9244539999999999</v>
          </cell>
          <cell r="W32">
            <v>5.3026070000000001</v>
          </cell>
          <cell r="X32">
            <v>3.1210249999999999</v>
          </cell>
          <cell r="Y32">
            <v>3.176828</v>
          </cell>
          <cell r="Z32">
            <v>2.8959419999999998</v>
          </cell>
        </row>
        <row r="35">
          <cell r="B35">
            <v>5.191222441607212E-8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3.2678607973236589E-5</v>
          </cell>
          <cell r="I35">
            <v>0</v>
          </cell>
          <cell r="J35">
            <v>0</v>
          </cell>
          <cell r="K35">
            <v>0</v>
          </cell>
          <cell r="L35">
            <v>4.8979992789210826E-5</v>
          </cell>
          <cell r="M35">
            <v>0</v>
          </cell>
          <cell r="O35">
            <v>5.0000000000000001E-4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5.836E-3</v>
          </cell>
          <cell r="V35">
            <v>0</v>
          </cell>
          <cell r="W35">
            <v>0</v>
          </cell>
          <cell r="X35">
            <v>0</v>
          </cell>
          <cell r="Y35">
            <v>9.3289999999999988E-3</v>
          </cell>
          <cell r="Z35">
            <v>0</v>
          </cell>
        </row>
        <row r="39">
          <cell r="B39">
            <v>0.28832093039692352</v>
          </cell>
          <cell r="C39">
            <v>0.28510752096268432</v>
          </cell>
          <cell r="D39">
            <v>0.38143984211073134</v>
          </cell>
          <cell r="E39">
            <v>0.37505648772936745</v>
          </cell>
          <cell r="F39">
            <v>0.34873841943865491</v>
          </cell>
          <cell r="G39">
            <v>0.37428441967008791</v>
          </cell>
          <cell r="H39">
            <v>0.41553206320146463</v>
          </cell>
          <cell r="I39">
            <v>0.32150768808241476</v>
          </cell>
          <cell r="J39">
            <v>0.40576468767156987</v>
          </cell>
          <cell r="K39">
            <v>0.40768297511221324</v>
          </cell>
          <cell r="L39">
            <v>0.46628124218293071</v>
          </cell>
          <cell r="M39">
            <v>0.56195550591584709</v>
          </cell>
          <cell r="O39">
            <v>60.846455999999996</v>
          </cell>
          <cell r="P39">
            <v>59.349612</v>
          </cell>
          <cell r="Q39">
            <v>81.377027999999996</v>
          </cell>
          <cell r="R39">
            <v>84.120226000000002</v>
          </cell>
          <cell r="S39">
            <v>79.358856000000003</v>
          </cell>
          <cell r="T39">
            <v>84.944177999999994</v>
          </cell>
          <cell r="U39">
            <v>94.410489999999996</v>
          </cell>
          <cell r="V39">
            <v>73.827432999999999</v>
          </cell>
          <cell r="W39">
            <v>92.505860999999996</v>
          </cell>
          <cell r="X39">
            <v>93.802692999999991</v>
          </cell>
          <cell r="Y39">
            <v>99.195636999999991</v>
          </cell>
          <cell r="Z39">
            <v>113.499799</v>
          </cell>
        </row>
        <row r="43">
          <cell r="B43">
            <v>3.3412781849036371E-2</v>
          </cell>
          <cell r="C43">
            <v>1.4844427907162713E-2</v>
          </cell>
          <cell r="D43">
            <v>4.1375553607350311E-2</v>
          </cell>
          <cell r="E43">
            <v>3.8403406295990289E-2</v>
          </cell>
          <cell r="F43">
            <v>3.9036028681844193E-2</v>
          </cell>
          <cell r="G43">
            <v>3.7608034968916911E-2</v>
          </cell>
          <cell r="H43">
            <v>4.0565139376482671E-2</v>
          </cell>
          <cell r="I43">
            <v>3.0208898154010427E-2</v>
          </cell>
          <cell r="J43">
            <v>3.1272414752626196E-2</v>
          </cell>
          <cell r="K43">
            <v>2.4583721272383247E-2</v>
          </cell>
          <cell r="L43">
            <v>3.3689981143820644E-2</v>
          </cell>
          <cell r="M43">
            <v>4.0192617418680923E-2</v>
          </cell>
          <cell r="O43">
            <v>7.675332</v>
          </cell>
          <cell r="P43">
            <v>4.3809959999999997</v>
          </cell>
          <cell r="Q43">
            <v>9.6040709999999994</v>
          </cell>
          <cell r="R43">
            <v>8.6431829999999987</v>
          </cell>
          <cell r="S43">
            <v>9.7799649999999989</v>
          </cell>
          <cell r="T43">
            <v>8.3398649999999996</v>
          </cell>
          <cell r="U43">
            <v>10.085948999999999</v>
          </cell>
          <cell r="V43">
            <v>8.183662</v>
          </cell>
          <cell r="W43">
            <v>7.5668379999999997</v>
          </cell>
          <cell r="X43">
            <v>5.9746639999999998</v>
          </cell>
          <cell r="Y43">
            <v>7.6669679999999998</v>
          </cell>
          <cell r="Z43">
            <v>8.8362680000000005</v>
          </cell>
        </row>
        <row r="55">
          <cell r="B55">
            <v>7.6116985192142047E-3</v>
          </cell>
          <cell r="C55">
            <v>4.9377056367641333E-3</v>
          </cell>
          <cell r="D55">
            <v>5.9899659755039154E-3</v>
          </cell>
          <cell r="E55">
            <v>5.6070494846779681E-3</v>
          </cell>
          <cell r="F55">
            <v>5.5152663697407688E-3</v>
          </cell>
          <cell r="G55">
            <v>6.2965558042961537E-3</v>
          </cell>
          <cell r="H55">
            <v>1.560383220079299E-2</v>
          </cell>
          <cell r="I55">
            <v>9.9665974343863158E-3</v>
          </cell>
          <cell r="J55">
            <v>1.1226586165724393E-2</v>
          </cell>
          <cell r="K55">
            <v>6.5595186445764064E-3</v>
          </cell>
          <cell r="L55">
            <v>8.6246281168315068E-3</v>
          </cell>
          <cell r="M55">
            <v>8.2756712832236096E-3</v>
          </cell>
          <cell r="O55">
            <v>2.1954919999999998</v>
          </cell>
          <cell r="P55">
            <v>1.4758659999999999</v>
          </cell>
          <cell r="Q55">
            <v>2.1615089999999997</v>
          </cell>
          <cell r="R55">
            <v>2.1084419999999997</v>
          </cell>
          <cell r="S55">
            <v>2.1249210000000001</v>
          </cell>
          <cell r="T55">
            <v>2.4799659999999997</v>
          </cell>
          <cell r="U55">
            <v>5.9569570000000001</v>
          </cell>
          <cell r="V55">
            <v>3.7628369999999998</v>
          </cell>
          <cell r="W55">
            <v>4.2268439999999998</v>
          </cell>
          <cell r="X55">
            <v>2.5368219999999999</v>
          </cell>
          <cell r="Y55">
            <v>3.2556129999999999</v>
          </cell>
          <cell r="Z55">
            <v>3.0228169999999999</v>
          </cell>
        </row>
        <row r="58">
          <cell r="B58">
            <v>1.0840903601188497E-2</v>
          </cell>
          <cell r="C58">
            <v>1.472091583039482E-2</v>
          </cell>
          <cell r="D58">
            <v>1.0203703997819497E-2</v>
          </cell>
          <cell r="E58">
            <v>9.075072152090571E-3</v>
          </cell>
          <cell r="F58">
            <v>1.2444258591659598E-2</v>
          </cell>
          <cell r="G58">
            <v>1.8693149344254804E-2</v>
          </cell>
          <cell r="H58">
            <v>1.6534993670807713E-2</v>
          </cell>
          <cell r="I58">
            <v>1.4405905691625706E-2</v>
          </cell>
          <cell r="J58">
            <v>1.8478073764023974E-2</v>
          </cell>
          <cell r="K58">
            <v>1.6878674403019187E-2</v>
          </cell>
          <cell r="L58">
            <v>2.3734128404463831E-2</v>
          </cell>
          <cell r="M58">
            <v>1.2648696515855332E-2</v>
          </cell>
          <cell r="O58">
            <v>3.249657</v>
          </cell>
          <cell r="P58">
            <v>5.1746530000000002</v>
          </cell>
          <cell r="Q58">
            <v>3.6554289999999998</v>
          </cell>
          <cell r="R58">
            <v>3.566201</v>
          </cell>
          <cell r="S58">
            <v>4.370241</v>
          </cell>
          <cell r="T58">
            <v>7.1926869999999994</v>
          </cell>
          <cell r="U58">
            <v>5.959009</v>
          </cell>
          <cell r="V58">
            <v>5.0830539999999997</v>
          </cell>
          <cell r="W58">
            <v>6.7902949999999995</v>
          </cell>
          <cell r="X58">
            <v>5.9559039999999994</v>
          </cell>
          <cell r="Y58">
            <v>8.6486249999999991</v>
          </cell>
          <cell r="Z58">
            <v>4.5860120000000002</v>
          </cell>
        </row>
        <row r="61">
          <cell r="B61">
            <v>0</v>
          </cell>
          <cell r="C61">
            <v>6.9669476665376042E-4</v>
          </cell>
          <cell r="D61">
            <v>4.5048260491557758E-4</v>
          </cell>
          <cell r="E61">
            <v>0</v>
          </cell>
          <cell r="F61">
            <v>2.386912635388786E-4</v>
          </cell>
          <cell r="G61">
            <v>3.8135007766376282E-4</v>
          </cell>
          <cell r="H61">
            <v>1.5587470663252012E-4</v>
          </cell>
          <cell r="I61">
            <v>1.5366227765055822E-4</v>
          </cell>
          <cell r="J61">
            <v>6.2975961991725005E-4</v>
          </cell>
          <cell r="K61">
            <v>3.0336783448410061E-4</v>
          </cell>
          <cell r="L61">
            <v>0</v>
          </cell>
          <cell r="M61">
            <v>0</v>
          </cell>
          <cell r="O61">
            <v>0</v>
          </cell>
          <cell r="P61">
            <v>0.26835300000000001</v>
          </cell>
          <cell r="Q61">
            <v>0.17360799999999998</v>
          </cell>
          <cell r="R61">
            <v>0</v>
          </cell>
          <cell r="S61">
            <v>7.4087E-2</v>
          </cell>
          <cell r="T61">
            <v>0.147899</v>
          </cell>
          <cell r="U61">
            <v>5.9104999999999998E-2</v>
          </cell>
          <cell r="V61">
            <v>6.2825999999999993E-2</v>
          </cell>
          <cell r="W61">
            <v>0.23683399999999999</v>
          </cell>
          <cell r="X61">
            <v>0.10484399999999999</v>
          </cell>
          <cell r="Y61">
            <v>0</v>
          </cell>
          <cell r="Z61">
            <v>0</v>
          </cell>
        </row>
        <row r="65">
          <cell r="B65">
            <v>2.2970189946500434E-3</v>
          </cell>
          <cell r="C65">
            <v>5.1475985695569127E-3</v>
          </cell>
          <cell r="D65">
            <v>4.2737390809288681E-3</v>
          </cell>
          <cell r="E65">
            <v>5.3240570046041245E-3</v>
          </cell>
          <cell r="F65">
            <v>4.2313751343164849E-3</v>
          </cell>
          <cell r="G65">
            <v>9.1049778765257376E-3</v>
          </cell>
          <cell r="H65">
            <v>6.1872619354923298E-3</v>
          </cell>
          <cell r="I65">
            <v>7.4688142241554111E-3</v>
          </cell>
          <cell r="J65">
            <v>7.1009719545966346E-3</v>
          </cell>
          <cell r="K65">
            <v>9.2120239919570787E-3</v>
          </cell>
          <cell r="L65">
            <v>6.6063035290955504E-3</v>
          </cell>
          <cell r="M65">
            <v>7.163381641911072E-3</v>
          </cell>
          <cell r="O65">
            <v>0.78304299999999993</v>
          </cell>
          <cell r="P65">
            <v>1.6168199999999999</v>
          </cell>
          <cell r="Q65">
            <v>1.3466609999999999</v>
          </cell>
          <cell r="R65">
            <v>1.6967809999999999</v>
          </cell>
          <cell r="S65">
            <v>1.329296</v>
          </cell>
          <cell r="T65">
            <v>3.2756539999999998</v>
          </cell>
          <cell r="U65">
            <v>1.7744059999999999</v>
          </cell>
          <cell r="V65">
            <v>2.2542990000000001</v>
          </cell>
          <cell r="W65">
            <v>2.442329</v>
          </cell>
          <cell r="X65">
            <v>2.8677039999999998</v>
          </cell>
          <cell r="Y65">
            <v>2.2320729999999998</v>
          </cell>
          <cell r="Z65">
            <v>2.3790329999999997</v>
          </cell>
        </row>
        <row r="68">
          <cell r="B68">
            <v>5.086703771308357E-4</v>
          </cell>
          <cell r="C68">
            <v>4.7631115032672568E-5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1.0292800173251244E-3</v>
          </cell>
          <cell r="J68">
            <v>1.3579081306026107E-4</v>
          </cell>
          <cell r="K68">
            <v>0</v>
          </cell>
          <cell r="L68">
            <v>0</v>
          </cell>
          <cell r="M68">
            <v>0</v>
          </cell>
          <cell r="O68">
            <v>8.0142999999999992E-2</v>
          </cell>
          <cell r="P68">
            <v>1.1271E-2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0.19655</v>
          </cell>
          <cell r="W68">
            <v>6.4462999999999993E-2</v>
          </cell>
          <cell r="X68">
            <v>0</v>
          </cell>
          <cell r="Y68">
            <v>0</v>
          </cell>
          <cell r="Z68">
            <v>0</v>
          </cell>
        </row>
        <row r="70">
          <cell r="B70">
            <v>2.9428222087914849E-2</v>
          </cell>
          <cell r="C70">
            <v>2.594518631788947E-2</v>
          </cell>
          <cell r="D70">
            <v>2.487542348852554E-2</v>
          </cell>
          <cell r="E70">
            <v>2.8150264477868413E-2</v>
          </cell>
          <cell r="F70">
            <v>3.6111095011659544E-2</v>
          </cell>
          <cell r="G70">
            <v>2.8875353543616564E-2</v>
          </cell>
          <cell r="H70">
            <v>4.1715041155998514E-2</v>
          </cell>
          <cell r="I70">
            <v>4.0805203037965913E-2</v>
          </cell>
          <cell r="J70">
            <v>5.5634654344214607E-2</v>
          </cell>
          <cell r="K70">
            <v>2.6059735364371891E-2</v>
          </cell>
          <cell r="L70">
            <v>4.0471489773544908E-2</v>
          </cell>
          <cell r="M70">
            <v>6.9157878444277981E-2</v>
          </cell>
          <cell r="O70">
            <v>9.8033669999999997</v>
          </cell>
          <cell r="P70">
            <v>9.0849979999999988</v>
          </cell>
          <cell r="Q70">
            <v>8.4813299999999998</v>
          </cell>
          <cell r="R70">
            <v>9.3717690000000005</v>
          </cell>
          <cell r="S70">
            <v>12.829276999999999</v>
          </cell>
          <cell r="T70">
            <v>11.083359999999999</v>
          </cell>
          <cell r="U70">
            <v>14.53412</v>
          </cell>
          <cell r="V70">
            <v>15.588647</v>
          </cell>
          <cell r="W70">
            <v>21.026941000000001</v>
          </cell>
          <cell r="X70">
            <v>10.095316</v>
          </cell>
          <cell r="Y70">
            <v>14.857939</v>
          </cell>
          <cell r="Z70">
            <v>24.331192999999999</v>
          </cell>
        </row>
        <row r="71"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4.8562213609508669E-5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3.8279999999999998E-3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</row>
        <row r="72">
          <cell r="B72">
            <v>8.0741846688424238E-4</v>
          </cell>
          <cell r="C72">
            <v>1.2682525045245203E-3</v>
          </cell>
          <cell r="D72">
            <v>1.1704922313313564E-3</v>
          </cell>
          <cell r="E72">
            <v>1.5924777043103279E-3</v>
          </cell>
          <cell r="F72">
            <v>3.3152069880630765E-3</v>
          </cell>
          <cell r="G72">
            <v>6.1611299009872202E-4</v>
          </cell>
          <cell r="H72">
            <v>3.0381697814695534E-3</v>
          </cell>
          <cell r="I72">
            <v>4.05694258341856E-3</v>
          </cell>
          <cell r="J72">
            <v>4.8269104286007255E-3</v>
          </cell>
          <cell r="K72">
            <v>1.6602544827623784E-3</v>
          </cell>
          <cell r="L72">
            <v>2.2883965735235549E-3</v>
          </cell>
          <cell r="M72">
            <v>4.2876066456945345E-3</v>
          </cell>
          <cell r="O72">
            <v>0.211284</v>
          </cell>
          <cell r="P72">
            <v>0.34057999999999999</v>
          </cell>
          <cell r="Q72">
            <v>0.28856899999999996</v>
          </cell>
          <cell r="R72">
            <v>0.40869499999999997</v>
          </cell>
          <cell r="S72">
            <v>0.91526099999999999</v>
          </cell>
          <cell r="T72">
            <v>0.189112</v>
          </cell>
          <cell r="U72">
            <v>0.80587399999999998</v>
          </cell>
          <cell r="V72">
            <v>1.089847</v>
          </cell>
          <cell r="W72">
            <v>1.2137849999999999</v>
          </cell>
          <cell r="X72">
            <v>0.47872499999999996</v>
          </cell>
          <cell r="Y72">
            <v>0.67515999999999998</v>
          </cell>
          <cell r="Z72">
            <v>1.194739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1.4326880142836684E-4</v>
          </cell>
          <cell r="H73">
            <v>1.1848513302034429E-4</v>
          </cell>
          <cell r="I73">
            <v>0</v>
          </cell>
          <cell r="J73">
            <v>4.3849712384063348E-4</v>
          </cell>
          <cell r="K73"/>
          <cell r="L73">
            <v>9.4786821843336041E-4</v>
          </cell>
          <cell r="M73">
            <v>2.517840438183628E-4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4.4797999999999998E-2</v>
          </cell>
          <cell r="U73">
            <v>4.1506000000000001E-2</v>
          </cell>
          <cell r="V73">
            <v>0</v>
          </cell>
          <cell r="W73">
            <v>0.15640299999999999</v>
          </cell>
          <cell r="Y73">
            <v>0.35626199999999997</v>
          </cell>
          <cell r="Z73">
            <v>0.10124999999999999</v>
          </cell>
        </row>
        <row r="74">
          <cell r="B74">
            <v>0</v>
          </cell>
          <cell r="C74">
            <v>0</v>
          </cell>
          <cell r="D74">
            <v>3.4388369152970924E-5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5.3270407855941697E-5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O74">
            <v>0</v>
          </cell>
          <cell r="P74">
            <v>0</v>
          </cell>
          <cell r="Q74">
            <v>1.6050999999999999E-2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1.1609999999999999E-2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</row>
        <row r="75">
          <cell r="B75">
            <v>8.3682422684980078E-4</v>
          </cell>
          <cell r="C75">
            <v>5.0896950872125215E-4</v>
          </cell>
          <cell r="D75">
            <v>7.6405648205582629E-4</v>
          </cell>
          <cell r="E75">
            <v>1.3058518339868234E-3</v>
          </cell>
          <cell r="F75">
            <v>8.749478987636522E-4</v>
          </cell>
          <cell r="G75">
            <v>1.7469655726911582E-4</v>
          </cell>
          <cell r="H75">
            <v>1.3026438802102153E-3</v>
          </cell>
          <cell r="I75">
            <v>1.0067428978874928E-3</v>
          </cell>
          <cell r="J75">
            <v>6.8686767190069662E-4</v>
          </cell>
          <cell r="K75">
            <v>1.0809300877572252E-3</v>
          </cell>
          <cell r="L75">
            <v>1.6518673798276704E-3</v>
          </cell>
          <cell r="M75">
            <v>8.5104118913289064E-4</v>
          </cell>
          <cell r="O75">
            <v>0.17790999999999998</v>
          </cell>
          <cell r="P75">
            <v>0.154971</v>
          </cell>
          <cell r="Q75">
            <v>0.21185299999999999</v>
          </cell>
          <cell r="R75">
            <v>0.33535999999999999</v>
          </cell>
          <cell r="S75">
            <v>0.255131</v>
          </cell>
          <cell r="T75">
            <v>6.1117999999999999E-2</v>
          </cell>
          <cell r="U75">
            <v>0.293043</v>
          </cell>
          <cell r="V75">
            <v>0.23404599999999998</v>
          </cell>
          <cell r="W75">
            <v>0.17390600000000001</v>
          </cell>
          <cell r="X75">
            <v>0.19021199999999999</v>
          </cell>
          <cell r="Y75">
            <v>0.441886</v>
          </cell>
          <cell r="Z75">
            <v>0.29638500000000001</v>
          </cell>
        </row>
        <row r="77">
          <cell r="B77">
            <v>9.0459808078553882E-5</v>
          </cell>
          <cell r="C77">
            <v>5.8892454362865418E-5</v>
          </cell>
          <cell r="D77">
            <v>2.8156395090381611E-4</v>
          </cell>
          <cell r="E77">
            <v>4.0145438964516843E-4</v>
          </cell>
          <cell r="F77">
            <v>4.0881594644052663E-4</v>
          </cell>
          <cell r="G77">
            <v>2.3195142512831955E-4</v>
          </cell>
          <cell r="H77">
            <v>1.5514792876590046E-4</v>
          </cell>
          <cell r="I77">
            <v>3.6380439366212895E-4</v>
          </cell>
          <cell r="J77">
            <v>0</v>
          </cell>
          <cell r="K77">
            <v>0</v>
          </cell>
          <cell r="L77">
            <v>1.7901684088373129E-4</v>
          </cell>
          <cell r="M77">
            <v>6.4881517518411064E-5</v>
          </cell>
          <cell r="O77">
            <v>1.5044999999999999E-2</v>
          </cell>
          <cell r="P77">
            <v>1.9858999999999998E-2</v>
          </cell>
          <cell r="Q77">
            <v>0.11186</v>
          </cell>
          <cell r="R77">
            <v>0.14080099999999998</v>
          </cell>
          <cell r="S77">
            <v>0.16714099999999998</v>
          </cell>
          <cell r="T77">
            <v>9.3622999999999998E-2</v>
          </cell>
          <cell r="U77">
            <v>4.6218999999999996E-2</v>
          </cell>
          <cell r="V77">
            <v>0.17329600000000001</v>
          </cell>
          <cell r="W77">
            <v>0</v>
          </cell>
          <cell r="X77">
            <v>0</v>
          </cell>
          <cell r="Y77">
            <v>1.9258000000000001E-2</v>
          </cell>
          <cell r="Z77">
            <v>3.4664E-2</v>
          </cell>
        </row>
        <row r="79">
          <cell r="B79"/>
          <cell r="C79">
            <v>0</v>
          </cell>
          <cell r="D79">
            <v>3.6533747465751279E-5</v>
          </cell>
          <cell r="E79"/>
          <cell r="F79"/>
          <cell r="G79">
            <v>0</v>
          </cell>
          <cell r="H79"/>
          <cell r="I79">
            <v>4.8818773289490052E-8</v>
          </cell>
          <cell r="J79">
            <v>6.7560184983203164E-5</v>
          </cell>
          <cell r="K79">
            <v>7.0019621583742128E-5</v>
          </cell>
          <cell r="L79">
            <v>2.3906196043016614E-4</v>
          </cell>
          <cell r="M79">
            <v>7.8709471251454453E-5</v>
          </cell>
          <cell r="P79">
            <v>0</v>
          </cell>
          <cell r="Q79">
            <v>5.4919999999999997E-2</v>
          </cell>
          <cell r="T79">
            <v>0</v>
          </cell>
          <cell r="V79">
            <v>7.7200000000000001E-4</v>
          </cell>
          <cell r="W79">
            <v>1.2395E-2</v>
          </cell>
          <cell r="X79">
            <v>2.2648999999999999E-2</v>
          </cell>
          <cell r="Y79">
            <v>9.0578999999999993E-2</v>
          </cell>
          <cell r="Z79">
            <v>2.3708E-2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/>
          <cell r="L81">
            <v>0</v>
          </cell>
          <cell r="M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Y81">
            <v>0</v>
          </cell>
          <cell r="Z81">
            <v>0</v>
          </cell>
        </row>
        <row r="85">
          <cell r="B85">
            <v>2.7126848023059723E-2</v>
          </cell>
          <cell r="C85">
            <v>2.8960549654662777E-2</v>
          </cell>
          <cell r="D85">
            <v>3.0459756728455519E-2</v>
          </cell>
          <cell r="E85">
            <v>2.2812412546089327E-2</v>
          </cell>
          <cell r="F85">
            <v>2.7752594581348506E-2</v>
          </cell>
          <cell r="G85">
            <v>3.6543335682165771E-2</v>
          </cell>
          <cell r="H85">
            <v>3.5808914502553454E-2</v>
          </cell>
          <cell r="I85">
            <v>2.9636387036641027E-2</v>
          </cell>
          <cell r="J85">
            <v>4.1003346422414287E-2</v>
          </cell>
          <cell r="K85">
            <v>1.3053103751067162E-2</v>
          </cell>
          <cell r="L85">
            <v>6.1160915697007672E-3</v>
          </cell>
          <cell r="M85">
            <v>5.2222493176817758E-3</v>
          </cell>
          <cell r="O85">
            <v>6.3475570000000001</v>
          </cell>
          <cell r="P85">
            <v>6.655087</v>
          </cell>
          <cell r="Q85">
            <v>7.246702</v>
          </cell>
          <cell r="R85">
            <v>5.2584849999999994</v>
          </cell>
          <cell r="S85">
            <v>6.4652709999999995</v>
          </cell>
          <cell r="T85">
            <v>8.7332839999999994</v>
          </cell>
          <cell r="U85">
            <v>8.390485</v>
          </cell>
          <cell r="V85">
            <v>7.9522269999999997</v>
          </cell>
          <cell r="W85">
            <v>10.716420999999999</v>
          </cell>
          <cell r="X85">
            <v>3.3855149999999998</v>
          </cell>
          <cell r="Y85">
            <v>2.1981699999999997</v>
          </cell>
          <cell r="Z85">
            <v>1.832719</v>
          </cell>
        </row>
        <row r="88">
          <cell r="B88">
            <v>0</v>
          </cell>
          <cell r="C88">
            <v>1.2299350295493706E-4</v>
          </cell>
          <cell r="D88">
            <v>7.9522405737081806E-5</v>
          </cell>
          <cell r="E88">
            <v>0</v>
          </cell>
          <cell r="F88">
            <v>9.3877566676207338E-5</v>
          </cell>
          <cell r="G88">
            <v>1.702815174374819E-4</v>
          </cell>
          <cell r="H88">
            <v>3.4616542745098046E-5</v>
          </cell>
          <cell r="I88">
            <v>2.7901945525291827E-5</v>
          </cell>
          <cell r="J88">
            <v>2.0849030203707946E-4</v>
          </cell>
          <cell r="K88">
            <v>1.9234901960784315E-4</v>
          </cell>
          <cell r="L88">
            <v>2.0957847791256578E-4</v>
          </cell>
          <cell r="M88">
            <v>3.206967896314951E-4</v>
          </cell>
          <cell r="O88">
            <v>0</v>
          </cell>
          <cell r="P88">
            <v>2.4167999999999999E-2</v>
          </cell>
          <cell r="Q88">
            <v>2.3684999999999998E-2</v>
          </cell>
          <cell r="R88">
            <v>0</v>
          </cell>
          <cell r="S88">
            <v>1.6195999999999999E-2</v>
          </cell>
          <cell r="T88">
            <v>6.0309999999999996E-2</v>
          </cell>
          <cell r="U88">
            <v>1.678E-2</v>
          </cell>
          <cell r="V88">
            <v>1.6799999999999999E-2</v>
          </cell>
          <cell r="W88">
            <v>9.5989999999999992E-2</v>
          </cell>
          <cell r="X88">
            <v>8.0520999999999995E-2</v>
          </cell>
          <cell r="Y88">
            <v>8.0250000000000002E-2</v>
          </cell>
          <cell r="Z88">
            <v>0.12617999999999999</v>
          </cell>
        </row>
        <row r="94">
          <cell r="B94">
            <v>0</v>
          </cell>
          <cell r="C94">
            <v>0</v>
          </cell>
          <cell r="D94">
            <v>0</v>
          </cell>
          <cell r="E94">
            <v>1.1045268151555945E-4</v>
          </cell>
          <cell r="F94">
            <v>2.1630316796797058E-4</v>
          </cell>
          <cell r="G94">
            <v>2.1860426549954472E-4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O94">
            <v>0</v>
          </cell>
          <cell r="P94">
            <v>0</v>
          </cell>
          <cell r="Q94">
            <v>0</v>
          </cell>
          <cell r="R94">
            <v>2.5384E-2</v>
          </cell>
          <cell r="S94">
            <v>5.0754000000000001E-2</v>
          </cell>
          <cell r="T94">
            <v>5.4209E-2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</row>
        <row r="99">
          <cell r="B99">
            <v>2.3647178484356786E-4</v>
          </cell>
          <cell r="C99">
            <v>3.3686626456988039E-4</v>
          </cell>
          <cell r="D99">
            <v>8.1320033607647831E-4</v>
          </cell>
          <cell r="E99">
            <v>1.0732905014797375E-3</v>
          </cell>
          <cell r="F99">
            <v>1.6111590922752424E-3</v>
          </cell>
          <cell r="G99">
            <v>1.2641184676681931E-3</v>
          </cell>
          <cell r="H99">
            <v>2.1031503128561388E-3</v>
          </cell>
          <cell r="I99">
            <v>1.4286962035826103E-3</v>
          </cell>
          <cell r="J99">
            <v>1.8370593755468307E-3</v>
          </cell>
          <cell r="K99">
            <v>2.2804853286074803E-3</v>
          </cell>
          <cell r="L99">
            <v>1.6356262785458204E-3</v>
          </cell>
          <cell r="M99">
            <v>1.3392193693494386E-3</v>
          </cell>
          <cell r="O99">
            <v>8.5209999999999994E-2</v>
          </cell>
          <cell r="P99">
            <v>0.10045899999999999</v>
          </cell>
          <cell r="Q99">
            <v>0.26255400000000001</v>
          </cell>
          <cell r="R99">
            <v>0.37385699999999999</v>
          </cell>
          <cell r="S99">
            <v>0.56428599999999995</v>
          </cell>
          <cell r="T99">
            <v>0.51648099999999997</v>
          </cell>
          <cell r="U99">
            <v>1.0313399999999999</v>
          </cell>
          <cell r="V99">
            <v>0.48385999999999996</v>
          </cell>
          <cell r="W99">
            <v>1.111605</v>
          </cell>
          <cell r="X99">
            <v>1.155392</v>
          </cell>
          <cell r="Y99">
            <v>0.62663199999999997</v>
          </cell>
          <cell r="Z99">
            <v>0.74602299999999999</v>
          </cell>
        </row>
        <row r="100">
          <cell r="B100">
            <v>3.2786185868661675E-4</v>
          </cell>
          <cell r="C100">
            <v>1.7635910224438902E-4</v>
          </cell>
          <cell r="D100">
            <v>3.1637070727160517E-4</v>
          </cell>
          <cell r="E100">
            <v>3.5271820448877804E-5</v>
          </cell>
          <cell r="F100">
            <v>3.5727414796342468E-5</v>
          </cell>
          <cell r="G100">
            <v>0</v>
          </cell>
          <cell r="H100">
            <v>0</v>
          </cell>
          <cell r="I100">
            <v>2.8056542354470943E-4</v>
          </cell>
          <cell r="J100">
            <v>3.5797958437240227E-5</v>
          </cell>
          <cell r="K100">
            <v>4.2300171571072316E-4</v>
          </cell>
          <cell r="L100">
            <v>7.0543640897755607E-5</v>
          </cell>
          <cell r="M100">
            <v>4.2858614321846433E-4</v>
          </cell>
          <cell r="O100">
            <v>0.14802699999999999</v>
          </cell>
          <cell r="P100">
            <v>8.2365999999999995E-2</v>
          </cell>
          <cell r="Q100">
            <v>0.144485</v>
          </cell>
          <cell r="R100">
            <v>1.8397E-2</v>
          </cell>
          <cell r="S100">
            <v>8.7060000000000002E-3</v>
          </cell>
          <cell r="T100">
            <v>0</v>
          </cell>
          <cell r="U100">
            <v>0</v>
          </cell>
          <cell r="V100">
            <v>9.5135999999999998E-2</v>
          </cell>
          <cell r="W100">
            <v>1.4764999999999999E-2</v>
          </cell>
          <cell r="X100">
            <v>0.21585599999999999</v>
          </cell>
          <cell r="Y100">
            <v>3.6510000000000001E-2</v>
          </cell>
          <cell r="Z100">
            <v>0.21692599999999998</v>
          </cell>
        </row>
        <row r="103">
          <cell r="B103"/>
          <cell r="C103"/>
          <cell r="D103"/>
          <cell r="E103"/>
          <cell r="F103"/>
          <cell r="G103"/>
          <cell r="H103"/>
          <cell r="I103"/>
          <cell r="J103"/>
          <cell r="K103"/>
          <cell r="L103"/>
          <cell r="M103"/>
        </row>
        <row r="104">
          <cell r="B104">
            <v>1.4835838631692172E-3</v>
          </cell>
          <cell r="C104">
            <v>5.995143614811974E-4</v>
          </cell>
          <cell r="D104">
            <v>3.3100635803060799E-4</v>
          </cell>
          <cell r="E104">
            <v>7.5126184113966815E-4</v>
          </cell>
          <cell r="F104">
            <v>5.2335736596306227E-4</v>
          </cell>
          <cell r="G104">
            <v>5.0362005709352954E-4</v>
          </cell>
          <cell r="H104">
            <v>6.0195163429695045E-4</v>
          </cell>
          <cell r="I104">
            <v>4.6579311714990435E-4</v>
          </cell>
          <cell r="J104">
            <v>1.3233452637665701E-4</v>
          </cell>
          <cell r="K104">
            <v>8.7094065335421335E-4</v>
          </cell>
          <cell r="L104">
            <v>4.0725497087233884E-5</v>
          </cell>
          <cell r="M104">
            <v>0</v>
          </cell>
          <cell r="O104">
            <v>0.56821999999999995</v>
          </cell>
          <cell r="P104">
            <v>0.23250799999999999</v>
          </cell>
          <cell r="Q104">
            <v>0.11351899999999999</v>
          </cell>
          <cell r="R104">
            <v>0.32198199999999999</v>
          </cell>
          <cell r="S104">
            <v>0.231157</v>
          </cell>
          <cell r="T104">
            <v>0.27923900000000001</v>
          </cell>
          <cell r="U104">
            <v>0.32469300000000001</v>
          </cell>
          <cell r="V104">
            <v>0.200296</v>
          </cell>
          <cell r="W104">
            <v>5.8334999999999998E-2</v>
          </cell>
          <cell r="X104">
            <v>0.378274</v>
          </cell>
          <cell r="Y104">
            <v>2.1073999999999999E-2</v>
          </cell>
          <cell r="Z104">
            <v>0</v>
          </cell>
        </row>
        <row r="105">
          <cell r="B105">
            <v>1.3501937763693685E-3</v>
          </cell>
          <cell r="C105">
            <v>3.4218048421962721E-4</v>
          </cell>
          <cell r="D105">
            <v>1.1442841707420624E-3</v>
          </cell>
          <cell r="E105">
            <v>7.5110757669755277E-4</v>
          </cell>
          <cell r="F105">
            <v>1.0194933524466294E-3</v>
          </cell>
          <cell r="G105">
            <v>1.4870561147826979E-3</v>
          </cell>
          <cell r="H105">
            <v>1.8772650901447893E-3</v>
          </cell>
          <cell r="I105">
            <v>1.2324948183967946E-3</v>
          </cell>
          <cell r="J105">
            <v>1.0611856001146907E-4</v>
          </cell>
          <cell r="K105">
            <v>4.8383907290258914E-5</v>
          </cell>
          <cell r="L105">
            <v>3.7980806098621779E-4</v>
          </cell>
          <cell r="M105">
            <v>1.5380457546293122E-4</v>
          </cell>
          <cell r="O105">
            <v>0.59189799999999992</v>
          </cell>
          <cell r="P105">
            <v>0.14917800000000001</v>
          </cell>
          <cell r="Q105">
            <v>0.520868</v>
          </cell>
          <cell r="R105">
            <v>0.32158799999999998</v>
          </cell>
          <cell r="S105">
            <v>0.43196299999999999</v>
          </cell>
          <cell r="T105">
            <v>0.65699600000000002</v>
          </cell>
          <cell r="U105">
            <v>0.86466999999999994</v>
          </cell>
          <cell r="V105">
            <v>0.573106</v>
          </cell>
          <cell r="W105">
            <v>5.5732999999999998E-2</v>
          </cell>
          <cell r="X105">
            <v>2.3087999999999997E-2</v>
          </cell>
          <cell r="Y105">
            <v>9.501699999999999E-2</v>
          </cell>
          <cell r="Z105">
            <v>6.8528999999999993E-2</v>
          </cell>
        </row>
        <row r="169">
          <cell r="B169">
            <v>0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</row>
        <row r="170">
          <cell r="B170">
            <v>3.1464575105194003E-3</v>
          </cell>
          <cell r="C170">
            <v>2.9790663351235121E-3</v>
          </cell>
          <cell r="D170">
            <v>3.6288328163899641E-3</v>
          </cell>
          <cell r="E170">
            <v>2.6090933619379794E-3</v>
          </cell>
          <cell r="F170">
            <v>1.8225472232516519E-3</v>
          </cell>
          <cell r="G170">
            <v>2.8208498867606665E-3</v>
          </cell>
          <cell r="H170">
            <v>2.0384141411581534E-3</v>
          </cell>
          <cell r="I170">
            <v>1.8453107015166852E-3</v>
          </cell>
          <cell r="J170">
            <v>2.1228104163750249E-3</v>
          </cell>
          <cell r="K170">
            <v>1.9980590836879489E-3</v>
          </cell>
          <cell r="L170">
            <v>1.649737345204628E-3</v>
          </cell>
          <cell r="M170">
            <v>2.3773783723519981E-3</v>
          </cell>
          <cell r="O170">
            <v>1.51081</v>
          </cell>
          <cell r="P170">
            <v>1.6003729999999998</v>
          </cell>
          <cell r="Q170">
            <v>1.8089789999999999</v>
          </cell>
          <cell r="R170">
            <v>1.246777</v>
          </cell>
          <cell r="S170">
            <v>0.93796599999999997</v>
          </cell>
          <cell r="T170">
            <v>1.4364129999999999</v>
          </cell>
          <cell r="U170">
            <v>1.1421889999999999</v>
          </cell>
          <cell r="V170">
            <v>0.91630899999999993</v>
          </cell>
          <cell r="W170">
            <v>1.091537</v>
          </cell>
          <cell r="X170">
            <v>1.010613</v>
          </cell>
          <cell r="Y170">
            <v>0.72693399999999997</v>
          </cell>
          <cell r="Z170">
            <v>1.0957029999999999</v>
          </cell>
        </row>
        <row r="175">
          <cell r="B175">
            <v>1.0975008887710955E-3</v>
          </cell>
          <cell r="C175">
            <v>6.5836194415718711E-5</v>
          </cell>
          <cell r="D175">
            <v>0</v>
          </cell>
          <cell r="E175">
            <v>6.660021554539035E-4</v>
          </cell>
          <cell r="F175">
            <v>8.1250559255429159E-4</v>
          </cell>
          <cell r="G175">
            <v>7.2572046981702915E-4</v>
          </cell>
          <cell r="H175">
            <v>1.2347761415741594E-3</v>
          </cell>
          <cell r="I175">
            <v>6.5339317476732154E-4</v>
          </cell>
          <cell r="J175">
            <v>9.9761893664216555E-4</v>
          </cell>
          <cell r="K175">
            <v>5.9310901608158005E-4</v>
          </cell>
          <cell r="L175">
            <v>9.6518345398138579E-4</v>
          </cell>
          <cell r="M175">
            <v>8.2485000786906631E-4</v>
          </cell>
          <cell r="O175">
            <v>0.39786199999999999</v>
          </cell>
          <cell r="P175">
            <v>3.6746999999999995E-2</v>
          </cell>
          <cell r="Q175">
            <v>0</v>
          </cell>
          <cell r="R175">
            <v>0.28392299999999998</v>
          </cell>
          <cell r="S175">
            <v>0.36761299999999997</v>
          </cell>
          <cell r="T175">
            <v>0.32386799999999999</v>
          </cell>
          <cell r="U175">
            <v>0.61354399999999998</v>
          </cell>
          <cell r="V175">
            <v>0.25677499999999998</v>
          </cell>
          <cell r="W175">
            <v>0.44989599999999996</v>
          </cell>
          <cell r="X175">
            <v>0.22791299999999998</v>
          </cell>
          <cell r="Y175">
            <v>0.31653700000000001</v>
          </cell>
          <cell r="Z175">
            <v>0.26005200000000001</v>
          </cell>
        </row>
        <row r="177">
          <cell r="B177">
            <v>0</v>
          </cell>
          <cell r="C177">
            <v>0</v>
          </cell>
          <cell r="D177">
            <v>8.4136654240447335E-5</v>
          </cell>
          <cell r="E177">
            <v>4.5964636265659729E-5</v>
          </cell>
          <cell r="F177">
            <v>1.8877013737290767E-4</v>
          </cell>
          <cell r="G177">
            <v>0</v>
          </cell>
          <cell r="H177">
            <v>1.2707522211867039E-4</v>
          </cell>
          <cell r="I177">
            <v>0</v>
          </cell>
          <cell r="J177">
            <v>8.4715858962410671E-5</v>
          </cell>
          <cell r="K177">
            <v>0</v>
          </cell>
          <cell r="L177">
            <v>8.3221195437262356E-5</v>
          </cell>
          <cell r="M177">
            <v>1.2707522211867039E-4</v>
          </cell>
          <cell r="O177">
            <v>0</v>
          </cell>
          <cell r="P177">
            <v>0</v>
          </cell>
          <cell r="Q177">
            <v>1.6799999999999999E-2</v>
          </cell>
          <cell r="R177">
            <v>9.1009999999999997E-3</v>
          </cell>
          <cell r="S177">
            <v>6.1716E-2</v>
          </cell>
          <cell r="T177">
            <v>0</v>
          </cell>
          <cell r="U177">
            <v>2.52E-2</v>
          </cell>
          <cell r="V177">
            <v>0</v>
          </cell>
          <cell r="W177">
            <v>1.6799999999999999E-2</v>
          </cell>
          <cell r="X177">
            <v>0</v>
          </cell>
          <cell r="Y177">
            <v>0.172929</v>
          </cell>
          <cell r="Z177">
            <v>2.52E-2</v>
          </cell>
        </row>
        <row r="181">
          <cell r="B181">
            <v>3.8375719370544697E-3</v>
          </cell>
          <cell r="C181">
            <v>1.2693373364331617E-3</v>
          </cell>
          <cell r="D181">
            <v>2.2843344561982895E-3</v>
          </cell>
          <cell r="E181">
            <v>8.940715651216916E-4</v>
          </cell>
          <cell r="F181">
            <v>5.9974676831777889E-3</v>
          </cell>
          <cell r="G181">
            <v>3.5285206599778266E-3</v>
          </cell>
          <cell r="H181">
            <v>4.5444276018979267E-3</v>
          </cell>
          <cell r="I181">
            <v>3.6913599261970149E-3</v>
          </cell>
          <cell r="J181">
            <v>4.733371628030494E-3</v>
          </cell>
          <cell r="K181">
            <v>3.1663650283956877E-3</v>
          </cell>
          <cell r="L181">
            <v>6.8793436723966848E-3</v>
          </cell>
          <cell r="M181">
            <v>6.8845414404788705E-3</v>
          </cell>
          <cell r="O181">
            <v>1.213247</v>
          </cell>
          <cell r="P181">
            <v>0.37136199999999997</v>
          </cell>
          <cell r="Q181">
            <v>0.60075899999999993</v>
          </cell>
          <cell r="R181">
            <v>0.225129</v>
          </cell>
          <cell r="S181">
            <v>2.5270449999999998</v>
          </cell>
          <cell r="T181">
            <v>1.5561389999999999</v>
          </cell>
          <cell r="U181">
            <v>1.958602</v>
          </cell>
          <cell r="V181">
            <v>1.2750239999999999</v>
          </cell>
          <cell r="W181">
            <v>2.2611810000000001</v>
          </cell>
          <cell r="X181">
            <v>1.55721</v>
          </cell>
          <cell r="Y181">
            <v>2.9960969999999998</v>
          </cell>
          <cell r="Z181">
            <v>2.983835</v>
          </cell>
        </row>
        <row r="185">
          <cell r="B185">
            <v>1.4828650313321293E-4</v>
          </cell>
          <cell r="C185">
            <v>3.8038919165691779E-5</v>
          </cell>
          <cell r="D185">
            <v>0</v>
          </cell>
          <cell r="E185">
            <v>1.340871900590635E-4</v>
          </cell>
          <cell r="F185">
            <v>0</v>
          </cell>
          <cell r="G185">
            <v>1.8185777781155765E-4</v>
          </cell>
          <cell r="H185">
            <v>1.1411675749707532E-6</v>
          </cell>
          <cell r="I185">
            <v>0</v>
          </cell>
          <cell r="J185">
            <v>1.0354383991497131E-4</v>
          </cell>
          <cell r="K185">
            <v>0</v>
          </cell>
          <cell r="L185">
            <v>1.5276429936941817E-4</v>
          </cell>
          <cell r="M185">
            <v>8.3305232972864988E-5</v>
          </cell>
          <cell r="O185">
            <v>5.6367999999999994E-2</v>
          </cell>
          <cell r="P185">
            <v>2.7134999999999999E-2</v>
          </cell>
          <cell r="Q185">
            <v>0</v>
          </cell>
          <cell r="R185">
            <v>5.4275999999999998E-2</v>
          </cell>
          <cell r="S185">
            <v>0</v>
          </cell>
          <cell r="T185">
            <v>8.5922999999999999E-2</v>
          </cell>
          <cell r="U185">
            <v>4.44E-4</v>
          </cell>
          <cell r="V185">
            <v>0</v>
          </cell>
          <cell r="W185">
            <v>3.8882E-2</v>
          </cell>
          <cell r="X185">
            <v>0</v>
          </cell>
          <cell r="Y185">
            <v>4.7427999999999998E-2</v>
          </cell>
          <cell r="Z185">
            <v>3.6358999999999995E-2</v>
          </cell>
        </row>
        <row r="186">
          <cell r="B186">
            <v>0</v>
          </cell>
          <cell r="C186">
            <v>0</v>
          </cell>
          <cell r="D186">
            <v>1.0675790437436418E-4</v>
          </cell>
          <cell r="E186">
            <v>0</v>
          </cell>
          <cell r="F186">
            <v>0</v>
          </cell>
          <cell r="G186">
            <v>3.5568934554086124E-4</v>
          </cell>
          <cell r="H186">
            <v>0</v>
          </cell>
          <cell r="I186">
            <v>0</v>
          </cell>
          <cell r="J186">
            <v>0</v>
          </cell>
          <cell r="K186">
            <v>8.673264319194527E-5</v>
          </cell>
          <cell r="L186">
            <v>0</v>
          </cell>
          <cell r="M186">
            <v>3.1026292792669464E-4</v>
          </cell>
          <cell r="O186">
            <v>0</v>
          </cell>
          <cell r="P186">
            <v>0</v>
          </cell>
          <cell r="Q186">
            <v>3.5457999999999996E-2</v>
          </cell>
          <cell r="R186">
            <v>0</v>
          </cell>
          <cell r="S186">
            <v>0</v>
          </cell>
          <cell r="T186">
            <v>9.5784999999999995E-2</v>
          </cell>
          <cell r="U186">
            <v>0</v>
          </cell>
          <cell r="V186">
            <v>0</v>
          </cell>
          <cell r="W186">
            <v>0</v>
          </cell>
          <cell r="X186">
            <v>4.2678000000000001E-2</v>
          </cell>
          <cell r="Y186">
            <v>0</v>
          </cell>
          <cell r="Z186">
            <v>8.5269999999999999E-2</v>
          </cell>
        </row>
        <row r="188">
          <cell r="B188">
            <v>0</v>
          </cell>
          <cell r="C188">
            <v>0</v>
          </cell>
          <cell r="D188">
            <v>0</v>
          </cell>
          <cell r="E188">
            <v>7.3317647141634811E-5</v>
          </cell>
          <cell r="F188">
            <v>5.715926268430201E-5</v>
          </cell>
          <cell r="G188">
            <v>0</v>
          </cell>
          <cell r="H188">
            <v>1.171114095282489E-4</v>
          </cell>
          <cell r="I188"/>
          <cell r="J188">
            <v>0</v>
          </cell>
          <cell r="K188">
            <v>0</v>
          </cell>
          <cell r="L188">
            <v>0</v>
          </cell>
          <cell r="M188">
            <v>4.6969224691940032E-5</v>
          </cell>
          <cell r="O188">
            <v>0</v>
          </cell>
          <cell r="P188">
            <v>0</v>
          </cell>
          <cell r="Q188">
            <v>0</v>
          </cell>
          <cell r="R188">
            <v>5.0928000000000001E-2</v>
          </cell>
          <cell r="S188">
            <v>1.4469999999999998E-2</v>
          </cell>
          <cell r="T188">
            <v>0</v>
          </cell>
          <cell r="U188">
            <v>0.11733399999999999</v>
          </cell>
          <cell r="W188">
            <v>0</v>
          </cell>
          <cell r="X188">
            <v>0</v>
          </cell>
          <cell r="Y188">
            <v>0</v>
          </cell>
          <cell r="Z188">
            <v>1.5446E-2</v>
          </cell>
        </row>
        <row r="191">
          <cell r="B191">
            <v>3.3963760600583892E-5</v>
          </cell>
          <cell r="C191">
            <v>0</v>
          </cell>
          <cell r="D191">
            <v>0</v>
          </cell>
          <cell r="E191">
            <v>7.6239099124148464E-5</v>
          </cell>
          <cell r="F191">
            <v>0</v>
          </cell>
          <cell r="G191">
            <v>2.2511651605727788E-5</v>
          </cell>
          <cell r="H191">
            <v>1.5946317252884749E-5</v>
          </cell>
          <cell r="I191">
            <v>0</v>
          </cell>
          <cell r="J191">
            <v>0</v>
          </cell>
          <cell r="K191">
            <v>0</v>
          </cell>
          <cell r="L191">
            <v>2.1490979007368272E-5</v>
          </cell>
          <cell r="M191">
            <v>1.086461309606562E-4</v>
          </cell>
          <cell r="O191">
            <v>2.0590999999999998E-2</v>
          </cell>
          <cell r="P191">
            <v>0</v>
          </cell>
          <cell r="Q191">
            <v>0</v>
          </cell>
          <cell r="R191">
            <v>4.5897E-2</v>
          </cell>
          <cell r="S191">
            <v>0</v>
          </cell>
          <cell r="T191">
            <v>1.3901999999999999E-2</v>
          </cell>
          <cell r="U191">
            <v>8.461999999999999E-3</v>
          </cell>
          <cell r="V191">
            <v>0</v>
          </cell>
          <cell r="W191">
            <v>0</v>
          </cell>
          <cell r="X191">
            <v>0</v>
          </cell>
          <cell r="Y191">
            <v>5.0054999999999995E-2</v>
          </cell>
          <cell r="Z191">
            <v>6.9890999999999995E-2</v>
          </cell>
        </row>
        <row r="193">
          <cell r="B193">
            <v>5.5521411680555053E-4</v>
          </cell>
          <cell r="C193">
            <v>1.003754440167688E-3</v>
          </cell>
          <cell r="D193">
            <v>1.4066244325627981E-3</v>
          </cell>
          <cell r="E193">
            <v>9.1848058624980809E-4</v>
          </cell>
          <cell r="F193">
            <v>3.540455587055433E-4</v>
          </cell>
          <cell r="G193">
            <v>3.5595509559726364E-5</v>
          </cell>
          <cell r="H193">
            <v>1.0892591149368383E-4</v>
          </cell>
          <cell r="I193">
            <v>3.1015676887849577E-4</v>
          </cell>
          <cell r="J193">
            <v>2.395900108477387E-4</v>
          </cell>
          <cell r="K193">
            <v>3.2862634626670996E-4</v>
          </cell>
          <cell r="L193">
            <v>3.1924223820382388E-5</v>
          </cell>
          <cell r="M193">
            <v>1.9182003085739454E-4</v>
          </cell>
          <cell r="O193">
            <v>0.93341099999999999</v>
          </cell>
          <cell r="P193">
            <v>1.510275</v>
          </cell>
          <cell r="Q193">
            <v>1.714969</v>
          </cell>
          <cell r="R193">
            <v>0.91408199999999995</v>
          </cell>
          <cell r="S193">
            <v>0.33374100000000001</v>
          </cell>
          <cell r="T193">
            <v>7.6729999999999993E-2</v>
          </cell>
          <cell r="U193">
            <v>4.8152999999999994E-2</v>
          </cell>
          <cell r="V193">
            <v>0.30601099999999998</v>
          </cell>
          <cell r="W193">
            <v>0.16742199999999999</v>
          </cell>
          <cell r="X193">
            <v>0.39965000000000001</v>
          </cell>
          <cell r="Y193">
            <v>8.3999999999999991E-2</v>
          </cell>
          <cell r="Z193">
            <v>0.15016199999999999</v>
          </cell>
        </row>
        <row r="194">
          <cell r="B194">
            <v>1.1144562209242214E-3</v>
          </cell>
          <cell r="C194">
            <v>5.9979031496062984E-4</v>
          </cell>
          <cell r="D194">
            <v>9.2567183018954795E-4</v>
          </cell>
          <cell r="E194">
            <v>1.7482684644409519E-3</v>
          </cell>
          <cell r="F194">
            <v>3.0935322424029167E-3</v>
          </cell>
          <cell r="G194">
            <v>1.5582662145923417E-3</v>
          </cell>
          <cell r="H194">
            <v>7.3643581921475313E-4</v>
          </cell>
          <cell r="I194">
            <v>8.1759851079364816E-4</v>
          </cell>
          <cell r="J194">
            <v>4.506924585990803E-4</v>
          </cell>
          <cell r="K194">
            <v>3.0004882790718679E-4</v>
          </cell>
          <cell r="L194">
            <v>1.2069643689653577E-4</v>
          </cell>
          <cell r="M194">
            <v>8.0000525727812758E-5</v>
          </cell>
          <cell r="O194">
            <v>1.8606609999999999</v>
          </cell>
          <cell r="P194">
            <v>1.298235</v>
          </cell>
          <cell r="Q194">
            <v>1.68469</v>
          </cell>
          <cell r="R194">
            <v>3.1121269999999996</v>
          </cell>
          <cell r="S194">
            <v>4.6994150000000001</v>
          </cell>
          <cell r="T194">
            <v>2.1309830000000001</v>
          </cell>
          <cell r="U194">
            <v>1.1158379999999999</v>
          </cell>
          <cell r="V194">
            <v>1.520834</v>
          </cell>
          <cell r="W194">
            <v>0.335233</v>
          </cell>
          <cell r="X194">
            <v>0.25501699999999999</v>
          </cell>
          <cell r="Y194">
            <v>9.0484999999999996E-2</v>
          </cell>
          <cell r="Z194">
            <v>4.6223E-2</v>
          </cell>
        </row>
        <row r="195">
          <cell r="B195">
            <v>9.471168281514939E-4</v>
          </cell>
          <cell r="C195">
            <v>6.4117219856931569E-4</v>
          </cell>
          <cell r="D195">
            <v>2.8430747637723543E-4</v>
          </cell>
          <cell r="E195">
            <v>7.1800855809511408E-4</v>
          </cell>
          <cell r="F195">
            <v>3.6774398806065984E-4</v>
          </cell>
          <cell r="G195">
            <v>7.9896533552480716E-4</v>
          </cell>
          <cell r="H195">
            <v>4.4016890086292766E-4</v>
          </cell>
          <cell r="I195">
            <v>2.7019454596962928E-4</v>
          </cell>
          <cell r="J195">
            <v>6.43426478110387E-4</v>
          </cell>
          <cell r="K195">
            <v>2.1534603319373364E-4</v>
          </cell>
          <cell r="L195">
            <v>6.4850014829635123E-5</v>
          </cell>
          <cell r="M195">
            <v>2.7097984405261558E-4</v>
          </cell>
          <cell r="O195">
            <v>0.38355999999999996</v>
          </cell>
          <cell r="P195">
            <v>0.290885</v>
          </cell>
          <cell r="Q195">
            <v>0.13731099999999999</v>
          </cell>
          <cell r="R195">
            <v>0.30343999999999999</v>
          </cell>
          <cell r="S195">
            <v>0.151868</v>
          </cell>
          <cell r="T195">
            <v>0.39734599999999998</v>
          </cell>
          <cell r="U195">
            <v>0.147205</v>
          </cell>
          <cell r="V195">
            <v>7.3577999999999991E-2</v>
          </cell>
          <cell r="W195">
            <v>0.28383399999999998</v>
          </cell>
          <cell r="X195">
            <v>0.12082499999999999</v>
          </cell>
          <cell r="Y195">
            <v>2.2488999999999999E-2</v>
          </cell>
          <cell r="Z195">
            <v>0.12154</v>
          </cell>
        </row>
        <row r="196">
          <cell r="B196">
            <v>8.5358244429959845E-3</v>
          </cell>
          <cell r="C196">
            <v>8.9545855248609352E-3</v>
          </cell>
          <cell r="D196">
            <v>9.0460730275556608E-3</v>
          </cell>
          <cell r="E196">
            <v>1.1014539925247729E-2</v>
          </cell>
          <cell r="F196">
            <v>6.7328673177908804E-3</v>
          </cell>
          <cell r="G196">
            <v>8.2739070521343182E-3</v>
          </cell>
          <cell r="H196">
            <v>8.9512170251402935E-3</v>
          </cell>
          <cell r="I196">
            <v>6.548810965895515E-3</v>
          </cell>
          <cell r="J196">
            <v>8.0334654796936338E-3</v>
          </cell>
          <cell r="K196">
            <v>6.8196407174163269E-3</v>
          </cell>
          <cell r="L196">
            <v>8.7407723788230848E-3</v>
          </cell>
          <cell r="M196">
            <v>9.8901268177877845E-3</v>
          </cell>
          <cell r="O196">
            <v>2.8643109999999998</v>
          </cell>
          <cell r="P196">
            <v>3.317517</v>
          </cell>
          <cell r="Q196">
            <v>4.5200709999999997</v>
          </cell>
          <cell r="R196">
            <v>4.83833</v>
          </cell>
          <cell r="S196">
            <v>2.7784879999999998</v>
          </cell>
          <cell r="T196">
            <v>3.604838</v>
          </cell>
          <cell r="U196">
            <v>4.167027</v>
          </cell>
          <cell r="V196">
            <v>3.3024009999999997</v>
          </cell>
          <cell r="W196">
            <v>3.8534949999999997</v>
          </cell>
          <cell r="X196">
            <v>3.2190629999999998</v>
          </cell>
          <cell r="Y196">
            <v>3.7880639999999999</v>
          </cell>
          <cell r="Z196">
            <v>4.2950939999999997</v>
          </cell>
        </row>
        <row r="202">
          <cell r="B202">
            <v>2.8986146640634714E-5</v>
          </cell>
          <cell r="C202"/>
          <cell r="D202">
            <v>6.7583489272637779E-5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5.1869946620083177E-5</v>
          </cell>
          <cell r="J202">
            <v>0</v>
          </cell>
          <cell r="K202">
            <v>0</v>
          </cell>
          <cell r="L202">
            <v>0</v>
          </cell>
          <cell r="M202"/>
          <cell r="O202">
            <v>4.9399999999999999E-2</v>
          </cell>
          <cell r="Q202">
            <v>9.7258999999999998E-2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9.9372999999999989E-2</v>
          </cell>
          <cell r="W202">
            <v>0</v>
          </cell>
          <cell r="X202">
            <v>0</v>
          </cell>
          <cell r="Y202">
            <v>0</v>
          </cell>
        </row>
        <row r="203">
          <cell r="B203">
            <v>5.6205354249263498E-4</v>
          </cell>
          <cell r="C203">
            <v>2.7926472475827714E-4</v>
          </cell>
          <cell r="D203">
            <v>2.1074583746734632E-3</v>
          </cell>
          <cell r="E203">
            <v>1.1317784489891592E-3</v>
          </cell>
          <cell r="F203">
            <v>1.6518019431616992E-3</v>
          </cell>
          <cell r="G203">
            <v>2.1717074443999163E-3</v>
          </cell>
          <cell r="H203">
            <v>2.6623552966924926E-3</v>
          </cell>
          <cell r="I203">
            <v>1.6932161580397258E-3</v>
          </cell>
          <cell r="J203">
            <v>1.6037574986615317E-3</v>
          </cell>
          <cell r="K203">
            <v>1.5340179094965641E-3</v>
          </cell>
          <cell r="L203">
            <v>7.7473953465517407E-4</v>
          </cell>
          <cell r="M203">
            <v>3.4513400222854708E-4</v>
          </cell>
          <cell r="O203">
            <v>0.14111499999999999</v>
          </cell>
          <cell r="P203">
            <v>8.0278000000000002E-2</v>
          </cell>
          <cell r="Q203">
            <v>0.387152</v>
          </cell>
          <cell r="R203">
            <v>0.23319799999999999</v>
          </cell>
          <cell r="S203">
            <v>0.321523</v>
          </cell>
          <cell r="T203">
            <v>0.50179399999999996</v>
          </cell>
          <cell r="U203">
            <v>0.68474099999999993</v>
          </cell>
          <cell r="V203">
            <v>0.402171</v>
          </cell>
          <cell r="W203">
            <v>0.38882099999999997</v>
          </cell>
          <cell r="X203">
            <v>0.342225</v>
          </cell>
          <cell r="Y203">
            <v>0.20269099999999998</v>
          </cell>
          <cell r="Z203">
            <v>8.4380999999999998E-2</v>
          </cell>
        </row>
        <row r="207">
          <cell r="B207">
            <v>0</v>
          </cell>
          <cell r="C207"/>
          <cell r="D207"/>
          <cell r="E207"/>
          <cell r="F207"/>
          <cell r="G207"/>
          <cell r="H207"/>
          <cell r="I207"/>
          <cell r="J207"/>
          <cell r="K207"/>
          <cell r="L207"/>
          <cell r="M207"/>
          <cell r="O207">
            <v>0</v>
          </cell>
        </row>
        <row r="220">
          <cell r="B220">
            <v>2.0871034592643948E-4</v>
          </cell>
          <cell r="C220">
            <v>0</v>
          </cell>
          <cell r="D220"/>
          <cell r="E220">
            <v>2.312690522227055E-5</v>
          </cell>
          <cell r="F220">
            <v>0</v>
          </cell>
          <cell r="G220">
            <v>0</v>
          </cell>
          <cell r="H220">
            <v>3.3794537824534811E-4</v>
          </cell>
          <cell r="I220">
            <v>2.0982653902320295E-4</v>
          </cell>
          <cell r="J220">
            <v>3.4294502076730777E-5</v>
          </cell>
          <cell r="K220">
            <v>0</v>
          </cell>
          <cell r="L220"/>
          <cell r="M220">
            <v>0</v>
          </cell>
          <cell r="O220">
            <v>0.10390099999999999</v>
          </cell>
          <cell r="P220">
            <v>0</v>
          </cell>
          <cell r="R220">
            <v>3.1980000000000001E-2</v>
          </cell>
          <cell r="S220">
            <v>0</v>
          </cell>
          <cell r="T220">
            <v>0</v>
          </cell>
          <cell r="U220">
            <v>1.012478</v>
          </cell>
          <cell r="V220">
            <v>3.9718999999999997E-2</v>
          </cell>
          <cell r="W220">
            <v>1.6497999999999999E-2</v>
          </cell>
          <cell r="X220">
            <v>0</v>
          </cell>
          <cell r="Z220">
            <v>0</v>
          </cell>
        </row>
        <row r="228">
          <cell r="B228">
            <v>1.9588887409215348E-3</v>
          </cell>
          <cell r="C228">
            <v>1.8471632938534001E-3</v>
          </cell>
          <cell r="D228">
            <v>4.9726346869695664E-4</v>
          </cell>
          <cell r="E228">
            <v>1.9368255130901052E-3</v>
          </cell>
          <cell r="F228">
            <v>1.1008645551362573E-3</v>
          </cell>
          <cell r="G228">
            <v>2.8681481536814101E-3</v>
          </cell>
          <cell r="H228">
            <v>6.2869320083609693E-4</v>
          </cell>
          <cell r="I228">
            <v>1.6438359215806891E-3</v>
          </cell>
          <cell r="J228">
            <v>9.5209357657877951E-4</v>
          </cell>
          <cell r="K228">
            <v>9.0388196443691785E-4</v>
          </cell>
          <cell r="L228">
            <v>2.2332466775061895E-3</v>
          </cell>
          <cell r="M228">
            <v>1.4541110825561309E-3</v>
          </cell>
          <cell r="O228">
            <v>0.61202299999999998</v>
          </cell>
          <cell r="P228">
            <v>0.169269</v>
          </cell>
          <cell r="Q228">
            <v>0.11813399999999999</v>
          </cell>
          <cell r="R228">
            <v>0.63853599999999999</v>
          </cell>
          <cell r="S228">
            <v>0.25510499999999997</v>
          </cell>
          <cell r="T228">
            <v>1.027101</v>
          </cell>
          <cell r="U228">
            <v>0.16198199999999999</v>
          </cell>
          <cell r="V228">
            <v>0.26336599999999999</v>
          </cell>
          <cell r="W228">
            <v>0.24689699999999998</v>
          </cell>
          <cell r="X228">
            <v>0.26316299999999998</v>
          </cell>
          <cell r="Y228">
            <v>0.74813799999999997</v>
          </cell>
          <cell r="Z228">
            <v>0.31936799999999999</v>
          </cell>
        </row>
        <row r="230">
          <cell r="B230">
            <v>7.8037005791752555E-4</v>
          </cell>
          <cell r="C230">
            <v>5.732899862826513E-4</v>
          </cell>
          <cell r="D230">
            <v>1.0327630057803466E-4</v>
          </cell>
          <cell r="E230">
            <v>5.2550727787384604E-4</v>
          </cell>
          <cell r="F230">
            <v>3.0880002698431818E-4</v>
          </cell>
          <cell r="G230">
            <v>1.1533655531724157E-4</v>
          </cell>
          <cell r="H230">
            <v>2.303048388288968E-4</v>
          </cell>
          <cell r="I230">
            <v>5.034307965286999E-4</v>
          </cell>
          <cell r="J230">
            <v>9.278843930635836E-5</v>
          </cell>
          <cell r="K230">
            <v>2.1441849710982658E-4</v>
          </cell>
          <cell r="L230">
            <v>0</v>
          </cell>
          <cell r="M230">
            <v>0</v>
          </cell>
          <cell r="O230">
            <v>0.22151399999999999</v>
          </cell>
          <cell r="P230">
            <v>0.165685</v>
          </cell>
          <cell r="Q230">
            <v>3.5958999999999998E-2</v>
          </cell>
          <cell r="R230">
            <v>0.165078</v>
          </cell>
          <cell r="S230">
            <v>8.9596999999999996E-2</v>
          </cell>
          <cell r="T230">
            <v>3.7881999999999999E-2</v>
          </cell>
          <cell r="U230">
            <v>6.7395999999999998E-2</v>
          </cell>
          <cell r="V230">
            <v>0.16270199999999999</v>
          </cell>
          <cell r="W230">
            <v>3.3640999999999997E-2</v>
          </cell>
          <cell r="X230">
            <v>7.8625E-2</v>
          </cell>
          <cell r="Y230">
            <v>0</v>
          </cell>
          <cell r="Z230">
            <v>0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">
          <cell r="B1">
            <v>3.0506331558777697</v>
          </cell>
        </row>
      </sheetData>
      <sheetData sheetId="31">
        <row r="1">
          <cell r="B1">
            <v>2.2963493244593027</v>
          </cell>
        </row>
      </sheetData>
      <sheetData sheetId="32"/>
      <sheetData sheetId="33">
        <row r="1">
          <cell r="B1">
            <v>1.2314078702226001</v>
          </cell>
        </row>
      </sheetData>
      <sheetData sheetId="34">
        <row r="1">
          <cell r="B1">
            <v>1.1943581162267392</v>
          </cell>
          <cell r="C1">
            <v>0.86498772047582595</v>
          </cell>
          <cell r="D1">
            <v>1.4341442450824304</v>
          </cell>
          <cell r="E1">
            <v>1.4414895258261351</v>
          </cell>
          <cell r="F1">
            <v>1.3846526467455904</v>
          </cell>
          <cell r="G1">
            <v>1.3748500176526592</v>
          </cell>
          <cell r="H1">
            <v>1.4114165945100534</v>
          </cell>
          <cell r="I1">
            <v>1.1310770943649631</v>
          </cell>
          <cell r="J1">
            <v>1.3021795512480721</v>
          </cell>
          <cell r="K1">
            <v>1.1776576957740641</v>
          </cell>
          <cell r="L1">
            <v>1.3109250417467471</v>
          </cell>
          <cell r="M1">
            <v>1.5353764550972322</v>
          </cell>
          <cell r="O1">
            <v>318.04998400000011</v>
          </cell>
          <cell r="P1">
            <v>220.59756899999991</v>
          </cell>
          <cell r="Q1">
            <v>374.184462</v>
          </cell>
          <cell r="R1">
            <v>386.2605079999999</v>
          </cell>
          <cell r="S1">
            <v>382.37304999999998</v>
          </cell>
          <cell r="T1">
            <v>392.44098699999978</v>
          </cell>
          <cell r="U1">
            <v>394.13139099999995</v>
          </cell>
          <cell r="V1">
            <v>315.48836100000005</v>
          </cell>
          <cell r="W1">
            <v>366.90356400000002</v>
          </cell>
          <cell r="X1">
            <v>323.2509730000001</v>
          </cell>
          <cell r="Y1">
            <v>358.31447000000003</v>
          </cell>
          <cell r="Z1">
            <v>412.72082299999983</v>
          </cell>
        </row>
        <row r="172">
          <cell r="B172">
            <v>1.0747535972141615E-2</v>
          </cell>
          <cell r="C172">
            <v>4.6189298107970657E-3</v>
          </cell>
          <cell r="D172">
            <v>6.5506358865908606E-3</v>
          </cell>
          <cell r="E172">
            <v>4.7407124249407772E-3</v>
          </cell>
          <cell r="F172">
            <v>4.5465481623959709E-3</v>
          </cell>
          <cell r="G172">
            <v>3.695775300766238E-3</v>
          </cell>
          <cell r="H172">
            <v>4.6814672112730667E-3</v>
          </cell>
          <cell r="I172">
            <v>4.2245886976725253E-3</v>
          </cell>
          <cell r="J172">
            <v>8.5255886947446253E-3</v>
          </cell>
          <cell r="K172">
            <v>3.6373608353069435E-3</v>
          </cell>
          <cell r="L172">
            <v>5.2811314455574188E-3</v>
          </cell>
          <cell r="M172">
            <v>4.9682526730938023E-3</v>
          </cell>
          <cell r="O172">
            <v>3.8237739999999998</v>
          </cell>
          <cell r="P172">
            <v>1.832627</v>
          </cell>
          <cell r="Q172">
            <v>2.6100639999999999</v>
          </cell>
          <cell r="R172">
            <v>1.760861</v>
          </cell>
          <cell r="S172">
            <v>1.90533</v>
          </cell>
          <cell r="T172">
            <v>1.494013</v>
          </cell>
          <cell r="U172">
            <v>1.7517579999999999</v>
          </cell>
          <cell r="V172">
            <v>1.7512999999999999</v>
          </cell>
          <cell r="W172">
            <v>3.081016</v>
          </cell>
          <cell r="X172">
            <v>1.310119</v>
          </cell>
          <cell r="Y172">
            <v>1.9017899999999999</v>
          </cell>
          <cell r="Z172">
            <v>1.9666029999999999</v>
          </cell>
        </row>
      </sheetData>
      <sheetData sheetId="35"/>
      <sheetData sheetId="36"/>
      <sheetData sheetId="37"/>
      <sheetData sheetId="38"/>
      <sheetData sheetId="39">
        <row r="1">
          <cell r="B1">
            <v>0.12583800990488769</v>
          </cell>
        </row>
      </sheetData>
      <sheetData sheetId="40"/>
      <sheetData sheetId="41"/>
      <sheetData sheetId="42">
        <row r="1">
          <cell r="B1">
            <v>3.7214450138607955E-2</v>
          </cell>
        </row>
      </sheetData>
      <sheetData sheetId="43"/>
      <sheetData sheetId="44"/>
      <sheetData sheetId="45"/>
      <sheetData sheetId="46"/>
      <sheetData sheetId="47"/>
      <sheetData sheetId="48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Values"/>
      <sheetName val="Sheet1"/>
      <sheetName val="Tropical4403"/>
      <sheetName val="Tropical4407"/>
      <sheetName val="Tropical4408"/>
      <sheetName val="Tropical4409"/>
      <sheetName val="Tropical4412"/>
      <sheetName val="Charts"/>
      <sheetName val="Suppliers"/>
      <sheetName val="Products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000"/>
      <sheetName val="44072990"/>
      <sheetName val="4421909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B1">
            <v>3.8258630776736142</v>
          </cell>
        </row>
      </sheetData>
      <sheetData sheetId="12"/>
      <sheetData sheetId="13"/>
      <sheetData sheetId="14"/>
      <sheetData sheetId="15">
        <row r="9">
          <cell r="B9">
            <v>1.10565E-2</v>
          </cell>
          <cell r="C9">
            <v>5.2886203101113784E-3</v>
          </cell>
          <cell r="D9">
            <v>1.8400199999999999E-2</v>
          </cell>
          <cell r="E9">
            <v>1.5178108407949335E-2</v>
          </cell>
          <cell r="F9">
            <v>1.6465540000000001E-2</v>
          </cell>
          <cell r="G9">
            <v>1.593046E-2</v>
          </cell>
          <cell r="H9">
            <v>1.4458079999999998E-2</v>
          </cell>
          <cell r="I9">
            <v>2.3212280000000005E-2</v>
          </cell>
          <cell r="J9">
            <v>4.0112800000000007E-3</v>
          </cell>
          <cell r="K9">
            <v>1.2634327343343493E-3</v>
          </cell>
          <cell r="L9">
            <v>5.1735344632710247E-4</v>
          </cell>
          <cell r="M9">
            <v>1.2756751668413829E-3</v>
          </cell>
          <cell r="O9">
            <v>4.021693</v>
          </cell>
          <cell r="P9">
            <v>2.0727609999999999</v>
          </cell>
          <cell r="Q9">
            <v>6.3766259999999999</v>
          </cell>
          <cell r="R9">
            <v>5.0168509999999999</v>
          </cell>
          <cell r="S9">
            <v>5.975015</v>
          </cell>
          <cell r="T9">
            <v>4.3227719999999996</v>
          </cell>
          <cell r="U9">
            <v>5.5882629999999995</v>
          </cell>
          <cell r="V9">
            <v>7.9544959999999998</v>
          </cell>
          <cell r="W9">
            <v>1.4635689999999999</v>
          </cell>
          <cell r="X9">
            <v>0.84217699999999995</v>
          </cell>
          <cell r="Y9">
            <v>0.12647800000000001</v>
          </cell>
          <cell r="Z9">
            <v>0.35316199999999998</v>
          </cell>
        </row>
        <row r="10">
          <cell r="B10">
            <v>4.5445399999999997E-3</v>
          </cell>
          <cell r="C10">
            <v>1.6671199999999998E-3</v>
          </cell>
          <cell r="D10">
            <v>7.1416800000000001E-3</v>
          </cell>
          <cell r="E10">
            <v>5.8785999999999995E-3</v>
          </cell>
          <cell r="F10">
            <v>5.0814400000000004E-3</v>
          </cell>
          <cell r="G10">
            <v>5.7020600000000001E-3</v>
          </cell>
          <cell r="H10">
            <v>4.6664799999999998E-3</v>
          </cell>
          <cell r="I10">
            <v>4.4134999999999999E-3</v>
          </cell>
          <cell r="J10">
            <v>7.6694800000000002E-3</v>
          </cell>
          <cell r="K10">
            <v>4.106534465802919E-3</v>
          </cell>
          <cell r="L10">
            <v>3.8499802413241081E-3</v>
          </cell>
          <cell r="M10">
            <v>6.5892686793248764E-3</v>
          </cell>
          <cell r="O10">
            <v>1.191125</v>
          </cell>
          <cell r="P10">
            <v>0.48689399999999999</v>
          </cell>
          <cell r="Q10">
            <v>1.572368</v>
          </cell>
          <cell r="R10">
            <v>1.357993</v>
          </cell>
          <cell r="S10">
            <v>1.0124679999999999</v>
          </cell>
          <cell r="T10">
            <v>1.1062959999999999</v>
          </cell>
          <cell r="U10">
            <v>1.021884</v>
          </cell>
          <cell r="V10">
            <v>0.81129200000000001</v>
          </cell>
          <cell r="W10">
            <v>1.245217</v>
          </cell>
          <cell r="X10">
            <v>0.84248499999999993</v>
          </cell>
          <cell r="Y10">
            <v>0.75348899999999996</v>
          </cell>
          <cell r="Z10">
            <v>1.1901389999999998</v>
          </cell>
        </row>
        <row r="15">
          <cell r="B15">
            <v>3.7826786397898361E-2</v>
          </cell>
          <cell r="C15">
            <v>1.665663999999999E-2</v>
          </cell>
          <cell r="D15">
            <v>4.0427660000000011E-2</v>
          </cell>
          <cell r="E15">
            <v>4.1452627416176994E-2</v>
          </cell>
          <cell r="F15">
            <v>4.1506560550222442E-2</v>
          </cell>
          <cell r="G15">
            <v>4.1734850251545177E-2</v>
          </cell>
          <cell r="H15">
            <v>4.4025800000000011E-2</v>
          </cell>
          <cell r="I15">
            <v>2.5523815765112375E-2</v>
          </cell>
          <cell r="J15">
            <v>3.841292000000001E-2</v>
          </cell>
          <cell r="K15">
            <v>4.6735312281363926E-2</v>
          </cell>
          <cell r="L15">
            <v>3.8919006187659387E-2</v>
          </cell>
          <cell r="M15">
            <v>4.6749942298321398E-2</v>
          </cell>
          <cell r="O15">
            <v>14.879966999999999</v>
          </cell>
          <cell r="P15">
            <v>6.8407789999999995</v>
          </cell>
          <cell r="Q15">
            <v>14.148385999999999</v>
          </cell>
          <cell r="R15">
            <v>17.603873999999998</v>
          </cell>
          <cell r="S15">
            <v>18.354054999999999</v>
          </cell>
          <cell r="T15">
            <v>17.718890999999999</v>
          </cell>
          <cell r="U15">
            <v>20.19763</v>
          </cell>
          <cell r="V15">
            <v>12.451673999999999</v>
          </cell>
          <cell r="W15">
            <v>17.545410999999998</v>
          </cell>
          <cell r="X15">
            <v>17.443507</v>
          </cell>
          <cell r="Y15">
            <v>16.336739999999999</v>
          </cell>
          <cell r="Z15">
            <v>19.533207000000001</v>
          </cell>
        </row>
        <row r="22">
          <cell r="B22">
            <v>1.9453979999999999E-2</v>
          </cell>
          <cell r="C22">
            <v>1.074892E-2</v>
          </cell>
          <cell r="D22">
            <v>1.7639440000000006E-2</v>
          </cell>
          <cell r="E22">
            <v>2.6099731882590228E-2</v>
          </cell>
          <cell r="F22">
            <v>1.8323760000000001E-2</v>
          </cell>
          <cell r="G22">
            <v>2.8088138691567285E-2</v>
          </cell>
          <cell r="H22">
            <v>2.1895696458797322E-2</v>
          </cell>
          <cell r="I22">
            <v>8.6974050556792876E-3</v>
          </cell>
          <cell r="J22">
            <v>1.17754E-2</v>
          </cell>
          <cell r="K22">
            <v>5.3605162726981376E-3</v>
          </cell>
          <cell r="L22">
            <v>9.8872999990339341E-3</v>
          </cell>
          <cell r="M22">
            <v>1.4510335735606575E-2</v>
          </cell>
          <cell r="O22">
            <v>21.155564999999999</v>
          </cell>
          <cell r="P22">
            <v>10.393504</v>
          </cell>
          <cell r="Q22">
            <v>14.520973999999999</v>
          </cell>
          <cell r="R22">
            <v>8.3741869999999992</v>
          </cell>
          <cell r="S22">
            <v>7.921106</v>
          </cell>
          <cell r="T22">
            <v>12.332004</v>
          </cell>
          <cell r="U22">
            <v>13.443292999999999</v>
          </cell>
          <cell r="V22">
            <v>7.1810099999999997</v>
          </cell>
          <cell r="W22">
            <v>10.531438999999999</v>
          </cell>
          <cell r="X22">
            <v>5.0896809999999997</v>
          </cell>
          <cell r="Y22">
            <v>8.3365790000000004</v>
          </cell>
          <cell r="Z22">
            <v>12.496286</v>
          </cell>
        </row>
        <row r="25">
          <cell r="B25">
            <v>3.1315662225223417E-2</v>
          </cell>
          <cell r="C25">
            <v>1.4119560000000001E-2</v>
          </cell>
          <cell r="D25">
            <v>4.7296339999999992E-2</v>
          </cell>
          <cell r="E25">
            <v>5.4131919054694069E-2</v>
          </cell>
          <cell r="F25">
            <v>4.9021700000000008E-2</v>
          </cell>
          <cell r="G25">
            <v>4.6388159999999991E-2</v>
          </cell>
          <cell r="H25">
            <v>3.0956380000000002E-2</v>
          </cell>
          <cell r="I25">
            <v>2.7949739999999997E-2</v>
          </cell>
          <cell r="J25">
            <v>3.3005699999999999E-2</v>
          </cell>
          <cell r="K25">
            <v>3.1882740689663805E-2</v>
          </cell>
          <cell r="L25">
            <v>3.5901084969572783E-2</v>
          </cell>
          <cell r="M25">
            <v>4.3897889878703328E-2</v>
          </cell>
          <cell r="O25">
            <v>7.2695529999999993</v>
          </cell>
          <cell r="P25">
            <v>3.4657799999999996</v>
          </cell>
          <cell r="Q25">
            <v>15.549755999999999</v>
          </cell>
          <cell r="R25">
            <v>16.507085</v>
          </cell>
          <cell r="S25">
            <v>16.563959000000001</v>
          </cell>
          <cell r="T25">
            <v>15.482211999999999</v>
          </cell>
          <cell r="U25">
            <v>7.5647079999999995</v>
          </cell>
          <cell r="V25">
            <v>6.3854519999999999</v>
          </cell>
          <cell r="W25">
            <v>8.1134029999999999</v>
          </cell>
          <cell r="X25">
            <v>7.5079339999999997</v>
          </cell>
          <cell r="Y25">
            <v>8.1117439999999998</v>
          </cell>
          <cell r="Z25">
            <v>9.7738999999999994</v>
          </cell>
        </row>
        <row r="32">
          <cell r="B32">
            <v>1.1031020000000002E-2</v>
          </cell>
          <cell r="C32">
            <v>2.3366980000000002E-2</v>
          </cell>
          <cell r="D32">
            <v>4.7469239999999996E-2</v>
          </cell>
          <cell r="E32">
            <v>6.0282040000000002E-2</v>
          </cell>
          <cell r="F32">
            <v>7.9910740000000008E-2</v>
          </cell>
          <cell r="G32">
            <v>5.8804199999999994E-2</v>
          </cell>
          <cell r="H32">
            <v>3.773224E-2</v>
          </cell>
          <cell r="I32">
            <v>4.6670259999999991E-2</v>
          </cell>
          <cell r="J32">
            <v>6.5722020000000006E-2</v>
          </cell>
          <cell r="K32">
            <v>4.8963061989859231E-2</v>
          </cell>
          <cell r="L32">
            <v>5.1956761750715716E-2</v>
          </cell>
          <cell r="M32">
            <v>4.4996861787042805E-2</v>
          </cell>
          <cell r="O32">
            <v>0.94679499999999994</v>
          </cell>
          <cell r="P32">
            <v>1.844487</v>
          </cell>
          <cell r="Q32">
            <v>3.7836129999999999</v>
          </cell>
          <cell r="R32">
            <v>4.7486709999999999</v>
          </cell>
          <cell r="S32">
            <v>6.409573</v>
          </cell>
          <cell r="T32">
            <v>5.7728959999999994</v>
          </cell>
          <cell r="U32">
            <v>3.048565</v>
          </cell>
          <cell r="V32">
            <v>3.7057699999999998</v>
          </cell>
          <cell r="W32">
            <v>5.2345949999999997</v>
          </cell>
          <cell r="X32">
            <v>3.8445669999999996</v>
          </cell>
          <cell r="Y32">
            <v>4.0758279999999996</v>
          </cell>
          <cell r="Z32">
            <v>3.4729049999999999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1.3103999999999999E-4</v>
          </cell>
          <cell r="I35">
            <v>0</v>
          </cell>
          <cell r="J35">
            <v>3.639999999999999E-5</v>
          </cell>
          <cell r="K35">
            <v>0</v>
          </cell>
          <cell r="L35">
            <v>0</v>
          </cell>
          <cell r="M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3.569E-2</v>
          </cell>
          <cell r="V35">
            <v>0</v>
          </cell>
          <cell r="W35">
            <v>1.1842999999999999E-2</v>
          </cell>
          <cell r="X35">
            <v>0</v>
          </cell>
          <cell r="Y35">
            <v>0</v>
          </cell>
          <cell r="Z35">
            <v>0</v>
          </cell>
        </row>
        <row r="39">
          <cell r="B39">
            <v>0.41303551479598544</v>
          </cell>
          <cell r="C39">
            <v>0.14662860838888889</v>
          </cell>
          <cell r="D39">
            <v>0.55906022561262736</v>
          </cell>
          <cell r="E39">
            <v>0.58108959999999987</v>
          </cell>
          <cell r="F39">
            <v>0.4309265080717492</v>
          </cell>
          <cell r="G39">
            <v>0.48764897999999995</v>
          </cell>
          <cell r="H39">
            <v>0.43310210175461661</v>
          </cell>
          <cell r="I39">
            <v>0.4303845</v>
          </cell>
          <cell r="J39">
            <v>0.52091858000000002</v>
          </cell>
          <cell r="K39">
            <v>0.4976239806111567</v>
          </cell>
          <cell r="L39">
            <v>0.49029691282082083</v>
          </cell>
          <cell r="M39">
            <v>0.57503512823777947</v>
          </cell>
          <cell r="O39">
            <v>81.952090999999996</v>
          </cell>
          <cell r="P39">
            <v>28.535782999999999</v>
          </cell>
          <cell r="Q39">
            <v>107.836916</v>
          </cell>
          <cell r="R39">
            <v>111.516223</v>
          </cell>
          <cell r="S39">
            <v>83.035372999999993</v>
          </cell>
          <cell r="T39">
            <v>92.879041000000001</v>
          </cell>
          <cell r="U39">
            <v>80.669832</v>
          </cell>
          <cell r="V39">
            <v>79.057389999999998</v>
          </cell>
          <cell r="W39">
            <v>92.085020999999998</v>
          </cell>
          <cell r="X39">
            <v>88.63014299999999</v>
          </cell>
          <cell r="Y39">
            <v>86.358030999999997</v>
          </cell>
          <cell r="Z39">
            <v>99.173842999999991</v>
          </cell>
        </row>
        <row r="43">
          <cell r="B43">
            <v>4.2579399845455723E-2</v>
          </cell>
          <cell r="C43">
            <v>1.9343815365455097E-2</v>
          </cell>
          <cell r="D43">
            <v>2.977822323747456E-2</v>
          </cell>
          <cell r="E43">
            <v>4.1980172428184838E-2</v>
          </cell>
          <cell r="F43">
            <v>3.9426060697805548E-2</v>
          </cell>
          <cell r="G43">
            <v>3.6851666476932901E-2</v>
          </cell>
          <cell r="H43">
            <v>3.3048453354808043E-2</v>
          </cell>
          <cell r="I43">
            <v>1.9530682732544873E-2</v>
          </cell>
          <cell r="J43">
            <v>1.9154967044437234E-2</v>
          </cell>
          <cell r="K43">
            <v>2.6661491455072499E-2</v>
          </cell>
          <cell r="L43">
            <v>3.0474164501614685E-2</v>
          </cell>
          <cell r="M43">
            <v>3.6777157767213312E-2</v>
          </cell>
          <cell r="O43">
            <v>9.6849749999999997</v>
          </cell>
          <cell r="P43">
            <v>3.9762869999999997</v>
          </cell>
          <cell r="Q43">
            <v>6.1435619999999993</v>
          </cell>
          <cell r="R43">
            <v>8.8993299999999991</v>
          </cell>
          <cell r="S43">
            <v>7.8763589999999999</v>
          </cell>
          <cell r="T43">
            <v>7.39893</v>
          </cell>
          <cell r="U43">
            <v>6.621048</v>
          </cell>
          <cell r="V43">
            <v>4.2072969999999996</v>
          </cell>
          <cell r="W43">
            <v>4.3048869999999999</v>
          </cell>
          <cell r="X43">
            <v>5.4793349999999998</v>
          </cell>
          <cell r="Y43">
            <v>5.8700640000000002</v>
          </cell>
          <cell r="Z43">
            <v>7.2365319999999995</v>
          </cell>
        </row>
        <row r="55">
          <cell r="B55">
            <v>5.8226597838122243E-3</v>
          </cell>
          <cell r="C55">
            <v>3.8632782794048946E-3</v>
          </cell>
          <cell r="D55">
            <v>5.1022562191171067E-3</v>
          </cell>
          <cell r="E55">
            <v>4.0341657987375658E-3</v>
          </cell>
          <cell r="F55">
            <v>3.4552822132470269E-3</v>
          </cell>
          <cell r="G55">
            <v>3.3649347437995497E-3</v>
          </cell>
          <cell r="H55">
            <v>6.6003910345655316E-3</v>
          </cell>
          <cell r="I55">
            <v>5.564583519421646E-3</v>
          </cell>
          <cell r="J55">
            <v>6.1682271568320266E-3</v>
          </cell>
          <cell r="K55">
            <v>5.2459295729079796E-3</v>
          </cell>
          <cell r="L55">
            <v>4.2118963908256866E-3</v>
          </cell>
          <cell r="M55">
            <v>5.4400312962117085E-3</v>
          </cell>
          <cell r="O55">
            <v>2.0226850000000001</v>
          </cell>
          <cell r="P55">
            <v>1.323752</v>
          </cell>
          <cell r="Q55">
            <v>1.6096839999999999</v>
          </cell>
          <cell r="R55">
            <v>1.2526819999999999</v>
          </cell>
          <cell r="S55">
            <v>1.1353530000000001</v>
          </cell>
          <cell r="T55">
            <v>1.0500449999999999</v>
          </cell>
          <cell r="U55">
            <v>2.23434</v>
          </cell>
          <cell r="V55">
            <v>1.9558129999999998</v>
          </cell>
          <cell r="W55">
            <v>2.3122059999999998</v>
          </cell>
          <cell r="X55">
            <v>2.059097</v>
          </cell>
          <cell r="Y55">
            <v>1.565034</v>
          </cell>
          <cell r="Z55">
            <v>1.724154</v>
          </cell>
        </row>
        <row r="58">
          <cell r="B58">
            <v>2.5558355140519858E-2</v>
          </cell>
          <cell r="C58">
            <v>1.019746E-2</v>
          </cell>
          <cell r="D58">
            <v>2.2911979999999992E-2</v>
          </cell>
          <cell r="E58">
            <v>2.5509528996586938E-2</v>
          </cell>
          <cell r="F58">
            <v>1.540811999999999E-2</v>
          </cell>
          <cell r="G58">
            <v>1.6044959542155953E-2</v>
          </cell>
          <cell r="H58">
            <v>1.4490839999999996E-2</v>
          </cell>
          <cell r="I58">
            <v>2.0980610655759339E-2</v>
          </cell>
          <cell r="J58">
            <v>2.3769199999999997E-2</v>
          </cell>
          <cell r="K58">
            <v>1.7177701924867263E-2</v>
          </cell>
          <cell r="L58">
            <v>2.0325079368312467E-2</v>
          </cell>
          <cell r="M58">
            <v>1.3826706950851309E-2</v>
          </cell>
          <cell r="O58">
            <v>8.9442109999999992</v>
          </cell>
          <cell r="P58">
            <v>3.7341409999999997</v>
          </cell>
          <cell r="Q58">
            <v>8.3502580000000002</v>
          </cell>
          <cell r="R58">
            <v>8.9279139999999995</v>
          </cell>
          <cell r="S58">
            <v>5.4427709999999996</v>
          </cell>
          <cell r="T58">
            <v>5.9463559999999998</v>
          </cell>
          <cell r="U58">
            <v>5.3161819999999995</v>
          </cell>
          <cell r="V58">
            <v>7.8939539999999999</v>
          </cell>
          <cell r="W58">
            <v>9.1268119999999993</v>
          </cell>
          <cell r="X58">
            <v>6.6696759999999999</v>
          </cell>
          <cell r="Y58">
            <v>8.2365709999999996</v>
          </cell>
          <cell r="Z58">
            <v>5.6988940000000001</v>
          </cell>
        </row>
        <row r="61">
          <cell r="B61">
            <v>1.4632800000000002E-3</v>
          </cell>
          <cell r="C61">
            <v>7.3163999999999998E-4</v>
          </cell>
          <cell r="D61">
            <v>1.1193000000000002E-3</v>
          </cell>
          <cell r="E61">
            <v>1.6325399999999998E-3</v>
          </cell>
          <cell r="F61">
            <v>1.2922000000000001E-3</v>
          </cell>
          <cell r="G61">
            <v>8.0990000000000001E-4</v>
          </cell>
          <cell r="H61">
            <v>5.5873999999999995E-4</v>
          </cell>
          <cell r="I61">
            <v>5.9150000000000001E-4</v>
          </cell>
          <cell r="J61">
            <v>2.38602E-3</v>
          </cell>
          <cell r="K61">
            <v>6.3541638359298483E-4</v>
          </cell>
          <cell r="L61">
            <v>1.36712255610412E-4</v>
          </cell>
          <cell r="M61">
            <v>2.5412431135390461E-3</v>
          </cell>
          <cell r="O61">
            <v>0.51007099999999994</v>
          </cell>
          <cell r="P61">
            <v>0.26854600000000001</v>
          </cell>
          <cell r="Q61">
            <v>0.447907</v>
          </cell>
          <cell r="R61">
            <v>0.67294500000000002</v>
          </cell>
          <cell r="S61">
            <v>0.52358700000000002</v>
          </cell>
          <cell r="T61">
            <v>0.334897</v>
          </cell>
          <cell r="U61">
            <v>0.20447199999999999</v>
          </cell>
          <cell r="V61">
            <v>0.17330899999999999</v>
          </cell>
          <cell r="W61">
            <v>0.88448499999999997</v>
          </cell>
          <cell r="X61">
            <v>0.23604899999999998</v>
          </cell>
          <cell r="Y61">
            <v>6.0680999999999999E-2</v>
          </cell>
          <cell r="Z61">
            <v>1.055736</v>
          </cell>
        </row>
        <row r="65">
          <cell r="B65">
            <v>1.083082E-2</v>
          </cell>
          <cell r="C65">
            <v>5.31622E-3</v>
          </cell>
          <cell r="D65">
            <v>1.1535159999999999E-2</v>
          </cell>
          <cell r="E65">
            <v>1.2736360000000002E-2</v>
          </cell>
          <cell r="F65">
            <v>5.9368399999999988E-3</v>
          </cell>
          <cell r="G65">
            <v>5.4781999999999999E-3</v>
          </cell>
          <cell r="H65">
            <v>5.5346199999999988E-3</v>
          </cell>
          <cell r="I65">
            <v>6.7085199999999999E-3</v>
          </cell>
          <cell r="J65">
            <v>7.7459199999999999E-3</v>
          </cell>
          <cell r="K65">
            <v>4.6919908604431404E-3</v>
          </cell>
          <cell r="L65">
            <v>1.0567685781614948E-2</v>
          </cell>
          <cell r="M65">
            <v>4.6845508806647052E-3</v>
          </cell>
          <cell r="O65">
            <v>3.5797489999999996</v>
          </cell>
          <cell r="P65">
            <v>1.8808399999999998</v>
          </cell>
          <cell r="Q65">
            <v>4.1123899999999995</v>
          </cell>
          <cell r="R65">
            <v>4.9035359999999999</v>
          </cell>
          <cell r="S65">
            <v>1.9340139999999999</v>
          </cell>
          <cell r="T65">
            <v>1.9156949999999999</v>
          </cell>
          <cell r="U65">
            <v>2.1070129999999998</v>
          </cell>
          <cell r="V65">
            <v>2.3683419999999997</v>
          </cell>
          <cell r="W65">
            <v>2.9261010000000001</v>
          </cell>
          <cell r="X65">
            <v>1.8285669999999998</v>
          </cell>
          <cell r="Y65">
            <v>3.6131059999999997</v>
          </cell>
          <cell r="Z65">
            <v>1.6014269999999999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8.7359999999999977E-5</v>
          </cell>
          <cell r="I68">
            <v>2.7299999999999997E-4</v>
          </cell>
          <cell r="J68">
            <v>8.5361127977367634E-4</v>
          </cell>
          <cell r="K68">
            <v>0</v>
          </cell>
          <cell r="L68">
            <v>0</v>
          </cell>
          <cell r="M68">
            <v>4.0817667223845035E-4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2.2682999999999998E-2</v>
          </cell>
          <cell r="V68">
            <v>0.15515999999999999</v>
          </cell>
          <cell r="W68">
            <v>0.15807099999999999</v>
          </cell>
          <cell r="X68">
            <v>0</v>
          </cell>
          <cell r="Y68">
            <v>0</v>
          </cell>
          <cell r="Z68">
            <v>0.16251199999999999</v>
          </cell>
        </row>
        <row r="70">
          <cell r="B70">
            <v>4.8187852771416372E-2</v>
          </cell>
          <cell r="C70">
            <v>3.5541734672620832E-2</v>
          </cell>
          <cell r="D70">
            <v>5.9464679233076745E-2</v>
          </cell>
          <cell r="E70">
            <v>6.0215478280052477E-2</v>
          </cell>
          <cell r="F70">
            <v>4.9422875474655424E-2</v>
          </cell>
          <cell r="G70">
            <v>5.4500052900705614E-2</v>
          </cell>
          <cell r="H70">
            <v>6.8358183618213747E-2</v>
          </cell>
          <cell r="I70">
            <v>4.6757345194873165E-2</v>
          </cell>
          <cell r="J70">
            <v>7.8788329908292737E-2</v>
          </cell>
          <cell r="K70">
            <v>4.4801485290381929E-2</v>
          </cell>
          <cell r="L70">
            <v>5.0621216182751547E-2</v>
          </cell>
          <cell r="M70">
            <v>3.1132046582685095E-2</v>
          </cell>
          <cell r="O70">
            <v>17.205176999999999</v>
          </cell>
          <cell r="P70">
            <v>12.621307999999999</v>
          </cell>
          <cell r="Q70">
            <v>20.760774999999999</v>
          </cell>
          <cell r="R70">
            <v>21.952116</v>
          </cell>
          <cell r="S70">
            <v>17.234756999999998</v>
          </cell>
          <cell r="T70">
            <v>18.965332</v>
          </cell>
          <cell r="U70">
            <v>24.798649999999999</v>
          </cell>
          <cell r="V70">
            <v>16.519870000000001</v>
          </cell>
          <cell r="W70">
            <v>28.669046999999999</v>
          </cell>
          <cell r="X70">
            <v>15.795988999999999</v>
          </cell>
          <cell r="Y70">
            <v>17.519770999999999</v>
          </cell>
          <cell r="Z70">
            <v>10.032622</v>
          </cell>
        </row>
        <row r="71"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3.6399999999999997E-5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1.2437E-2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</row>
        <row r="72">
          <cell r="B72">
            <v>3.2996599999999998E-3</v>
          </cell>
          <cell r="C72">
            <v>2.4260599999999998E-3</v>
          </cell>
          <cell r="D72">
            <v>2.9301999999999996E-3</v>
          </cell>
          <cell r="E72">
            <v>3.4152000175431555E-3</v>
          </cell>
          <cell r="F72">
            <v>5.0177400000000006E-3</v>
          </cell>
          <cell r="G72">
            <v>4.0331199999999994E-3</v>
          </cell>
          <cell r="H72">
            <v>2.9502199999999999E-3</v>
          </cell>
          <cell r="I72">
            <v>4.9722399999999993E-3</v>
          </cell>
          <cell r="J72">
            <v>3.7455600000000002E-3</v>
          </cell>
          <cell r="K72">
            <v>3.7507245023167624E-3</v>
          </cell>
          <cell r="L72">
            <v>3.3975057059255297E-3</v>
          </cell>
          <cell r="M72">
            <v>4.5122138815934937E-3</v>
          </cell>
          <cell r="O72">
            <v>0.85160899999999995</v>
          </cell>
          <cell r="P72">
            <v>0.63429599999999997</v>
          </cell>
          <cell r="Q72">
            <v>0.75552599999999992</v>
          </cell>
          <cell r="R72">
            <v>0.86496899999999999</v>
          </cell>
          <cell r="S72">
            <v>1.4620419999999998</v>
          </cell>
          <cell r="T72">
            <v>1.1750989999999999</v>
          </cell>
          <cell r="U72">
            <v>0.81903999999999999</v>
          </cell>
          <cell r="V72">
            <v>1.4025029999999998</v>
          </cell>
          <cell r="W72">
            <v>1.049237</v>
          </cell>
          <cell r="X72">
            <v>0.88667899999999999</v>
          </cell>
          <cell r="Y72">
            <v>0.91131799999999996</v>
          </cell>
          <cell r="Z72">
            <v>1.1668810000000001</v>
          </cell>
        </row>
        <row r="73">
          <cell r="B73">
            <v>5.8239999999999995E-4</v>
          </cell>
          <cell r="C73">
            <v>7.6439999999999993E-4</v>
          </cell>
          <cell r="D73">
            <v>9.1E-4</v>
          </cell>
          <cell r="E73">
            <v>1.4196E-3</v>
          </cell>
          <cell r="F73">
            <v>1.4559999999999996E-3</v>
          </cell>
          <cell r="G73">
            <v>8.7359999999999998E-4</v>
          </cell>
          <cell r="H73">
            <v>2.853759999999999E-3</v>
          </cell>
          <cell r="I73">
            <v>1.8418399999999998E-3</v>
          </cell>
          <cell r="J73">
            <v>1.84548E-3</v>
          </cell>
          <cell r="K73">
            <v>5.9543724307845596E-5</v>
          </cell>
          <cell r="L73">
            <v>1.2858814249725357E-3</v>
          </cell>
          <cell r="M73">
            <v>1.6677714151155446E-3</v>
          </cell>
          <cell r="O73">
            <v>0.24255399999999999</v>
          </cell>
          <cell r="P73">
            <v>0.29852999999999996</v>
          </cell>
          <cell r="Q73">
            <v>0.36964399999999997</v>
          </cell>
          <cell r="R73">
            <v>0.53435299999999997</v>
          </cell>
          <cell r="S73">
            <v>0.48062499999999997</v>
          </cell>
          <cell r="T73">
            <v>0.27865600000000001</v>
          </cell>
          <cell r="U73">
            <v>0.94156299999999993</v>
          </cell>
          <cell r="V73">
            <v>0.60780299999999998</v>
          </cell>
          <cell r="W73">
            <v>0.60864799999999997</v>
          </cell>
          <cell r="X73">
            <v>1.9859999999999999E-2</v>
          </cell>
          <cell r="Y73">
            <v>0.41390099999999996</v>
          </cell>
          <cell r="Z73">
            <v>0.53430899999999992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9.0999999999999989E-5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O74">
            <v>0</v>
          </cell>
          <cell r="P74">
            <v>0</v>
          </cell>
          <cell r="Q74">
            <v>0</v>
          </cell>
          <cell r="R74">
            <v>3.8358999999999997E-2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</row>
        <row r="75">
          <cell r="B75">
            <v>5.2234000000000004E-4</v>
          </cell>
          <cell r="C75">
            <v>5.7147999999999997E-4</v>
          </cell>
          <cell r="D75">
            <v>4.404399999999999E-4</v>
          </cell>
          <cell r="E75">
            <v>2.3113999999999999E-4</v>
          </cell>
          <cell r="F75">
            <v>9.7733999999999994E-4</v>
          </cell>
          <cell r="G75">
            <v>1.6015999999999996E-4</v>
          </cell>
          <cell r="H75">
            <v>1.2375999999999999E-4</v>
          </cell>
          <cell r="I75">
            <v>5.0777999999999999E-4</v>
          </cell>
          <cell r="J75">
            <v>7.4801999999999996E-4</v>
          </cell>
          <cell r="K75">
            <v>2.7794851015801357E-4</v>
          </cell>
          <cell r="L75">
            <v>4.1991517422099194E-4</v>
          </cell>
          <cell r="M75">
            <v>6.0000184303031154E-4</v>
          </cell>
          <cell r="O75">
            <v>0.17744099999999999</v>
          </cell>
          <cell r="P75">
            <v>0.148955</v>
          </cell>
          <cell r="Q75">
            <v>0.12664799999999998</v>
          </cell>
          <cell r="R75">
            <v>4.9554000000000001E-2</v>
          </cell>
          <cell r="S75">
            <v>0.229737</v>
          </cell>
          <cell r="T75">
            <v>4.9764999999999997E-2</v>
          </cell>
          <cell r="U75">
            <v>3.9595999999999999E-2</v>
          </cell>
          <cell r="V75">
            <v>0.175706</v>
          </cell>
          <cell r="W75">
            <v>0.28127599999999997</v>
          </cell>
          <cell r="X75">
            <v>6.2784999999999994E-2</v>
          </cell>
          <cell r="Y75">
            <v>6.7711999999999994E-2</v>
          </cell>
          <cell r="Z75">
            <v>0.184389</v>
          </cell>
        </row>
        <row r="77">
          <cell r="B77">
            <v>0</v>
          </cell>
          <cell r="C77">
            <v>0</v>
          </cell>
          <cell r="D77">
            <v>4.7320000000000001E-5</v>
          </cell>
          <cell r="E77">
            <v>3.4579999999999998E-5</v>
          </cell>
          <cell r="F77">
            <v>0</v>
          </cell>
          <cell r="G77">
            <v>0</v>
          </cell>
          <cell r="H77">
            <v>6.1879999999999997E-5</v>
          </cell>
          <cell r="I77">
            <v>0</v>
          </cell>
          <cell r="J77">
            <v>3.0939999999999999E-5</v>
          </cell>
          <cell r="K77">
            <v>2.3403200390764147E-4</v>
          </cell>
          <cell r="L77">
            <v>7.4707324257978109E-5</v>
          </cell>
          <cell r="M77">
            <v>8.1881722829725502E-5</v>
          </cell>
          <cell r="O77">
            <v>0</v>
          </cell>
          <cell r="P77">
            <v>0</v>
          </cell>
          <cell r="Q77">
            <v>2.3522999999999999E-2</v>
          </cell>
          <cell r="R77">
            <v>6.4749999999999999E-3</v>
          </cell>
          <cell r="S77">
            <v>0</v>
          </cell>
          <cell r="T77">
            <v>0</v>
          </cell>
          <cell r="U77">
            <v>1.8665999999999999E-2</v>
          </cell>
          <cell r="V77">
            <v>0</v>
          </cell>
          <cell r="W77">
            <v>1.1219999999999999E-2</v>
          </cell>
          <cell r="X77">
            <v>6.4149999999999999E-2</v>
          </cell>
          <cell r="Y77">
            <v>2.4267999999999998E-2</v>
          </cell>
          <cell r="Z77">
            <v>2.3459999999999998E-2</v>
          </cell>
        </row>
        <row r="79">
          <cell r="B79">
            <v>0</v>
          </cell>
          <cell r="C79">
            <v>1.0192E-4</v>
          </cell>
          <cell r="D79">
            <v>0</v>
          </cell>
          <cell r="E79">
            <v>1.2921999999999999E-4</v>
          </cell>
          <cell r="G79">
            <v>0</v>
          </cell>
          <cell r="H79">
            <v>4.2489344679040651E-4</v>
          </cell>
          <cell r="I79">
            <v>2.548E-5</v>
          </cell>
          <cell r="J79">
            <v>5.7959129304568733E-5</v>
          </cell>
          <cell r="K79">
            <v>2.2206706072331741E-4</v>
          </cell>
          <cell r="L79">
            <v>1.5226200591084979E-4</v>
          </cell>
          <cell r="M79">
            <v>4.7850610414064166E-4</v>
          </cell>
          <cell r="O79">
            <v>0</v>
          </cell>
          <cell r="P79">
            <v>8.4309999999999993E-3</v>
          </cell>
          <cell r="Q79">
            <v>0</v>
          </cell>
          <cell r="R79">
            <v>1.5023999999999999E-2</v>
          </cell>
          <cell r="T79">
            <v>0</v>
          </cell>
          <cell r="U79">
            <v>6.3600999999999991E-2</v>
          </cell>
          <cell r="V79">
            <v>6.1440000000000002E-3</v>
          </cell>
          <cell r="W79">
            <v>7.5473999999999999E-2</v>
          </cell>
          <cell r="X79">
            <v>2.5224E-2</v>
          </cell>
          <cell r="Y79">
            <v>1.7371999999999999E-2</v>
          </cell>
          <cell r="Z79">
            <v>9.5005999999999993E-2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</row>
        <row r="85">
          <cell r="B85">
            <v>5.5382599999999997E-3</v>
          </cell>
          <cell r="C85">
            <v>6.9578600000000006E-3</v>
          </cell>
          <cell r="D85">
            <v>3.66184E-3</v>
          </cell>
          <cell r="E85">
            <v>4.6482799999999994E-3</v>
          </cell>
          <cell r="F85">
            <v>1.1520599999999999E-3</v>
          </cell>
          <cell r="G85">
            <v>2.6808600000000002E-3</v>
          </cell>
          <cell r="H85">
            <v>3.8110800000000001E-3</v>
          </cell>
          <cell r="I85">
            <v>5.682040000000001E-3</v>
          </cell>
          <cell r="J85">
            <v>4.0949999999999997E-3</v>
          </cell>
          <cell r="K85">
            <v>5.7783699011812349E-3</v>
          </cell>
          <cell r="L85">
            <v>4.9677630169637681E-3</v>
          </cell>
          <cell r="M85">
            <v>4.6580133462388448E-3</v>
          </cell>
          <cell r="O85">
            <v>2.0502819999999997</v>
          </cell>
          <cell r="P85">
            <v>2.5022829999999998</v>
          </cell>
          <cell r="Q85">
            <v>1.28392</v>
          </cell>
          <cell r="R85">
            <v>1.5467339999999998</v>
          </cell>
          <cell r="S85">
            <v>0.35055799999999998</v>
          </cell>
          <cell r="T85">
            <v>0.98930599999999991</v>
          </cell>
          <cell r="U85">
            <v>1.436188</v>
          </cell>
          <cell r="V85">
            <v>1.9255819999999999</v>
          </cell>
          <cell r="W85">
            <v>1.472988</v>
          </cell>
          <cell r="X85">
            <v>1.7868009999999999</v>
          </cell>
          <cell r="Y85">
            <v>1.7295389999999999</v>
          </cell>
          <cell r="Z85">
            <v>1.43936</v>
          </cell>
        </row>
        <row r="88">
          <cell r="B88">
            <v>4.7866E-4</v>
          </cell>
          <cell r="C88">
            <v>1.4136514441532642E-4</v>
          </cell>
          <cell r="D88">
            <v>4.2952000000000002E-4</v>
          </cell>
          <cell r="E88">
            <v>1.3104000000000002E-4</v>
          </cell>
          <cell r="F88">
            <v>2.1112E-4</v>
          </cell>
          <cell r="G88">
            <v>8.0079999999999992E-5</v>
          </cell>
          <cell r="H88">
            <v>1.6379999999999997E-4</v>
          </cell>
          <cell r="I88">
            <v>8.4629999999999992E-4</v>
          </cell>
          <cell r="J88">
            <v>5.2416000000000008E-4</v>
          </cell>
          <cell r="K88">
            <v>3.435501847037076E-4</v>
          </cell>
          <cell r="L88">
            <v>3.588234375439243E-5</v>
          </cell>
          <cell r="M88">
            <v>1.5745853309086902E-4</v>
          </cell>
          <cell r="O88">
            <v>0.188108</v>
          </cell>
          <cell r="P88">
            <v>6.0107000000000001E-2</v>
          </cell>
          <cell r="Q88">
            <v>0.15115199999999998</v>
          </cell>
          <cell r="R88">
            <v>3.9788999999999998E-2</v>
          </cell>
          <cell r="S88">
            <v>7.3813999999999991E-2</v>
          </cell>
          <cell r="T88">
            <v>3.5903999999999998E-2</v>
          </cell>
          <cell r="U88">
            <v>5.7389999999999997E-2</v>
          </cell>
          <cell r="V88">
            <v>0.32099499999999997</v>
          </cell>
          <cell r="W88">
            <v>0.18118699999999999</v>
          </cell>
          <cell r="X88">
            <v>0.12556799999999999</v>
          </cell>
          <cell r="Y88">
            <v>1.7652999999999999E-2</v>
          </cell>
          <cell r="Z88">
            <v>5.1154999999999999E-2</v>
          </cell>
        </row>
        <row r="94">
          <cell r="J94">
            <v>0</v>
          </cell>
          <cell r="W94">
            <v>0</v>
          </cell>
        </row>
        <row r="99">
          <cell r="B99">
            <v>9.3002000000000004E-4</v>
          </cell>
          <cell r="C99">
            <v>1.0847199999999997E-3</v>
          </cell>
          <cell r="D99">
            <v>1.3595400000000002E-3</v>
          </cell>
          <cell r="E99">
            <v>1.6725800000000001E-3</v>
          </cell>
          <cell r="F99">
            <v>1.98744E-3</v>
          </cell>
          <cell r="G99">
            <v>1.9502824747983873E-3</v>
          </cell>
          <cell r="H99">
            <v>1.84548E-3</v>
          </cell>
          <cell r="I99">
            <v>1.4414399999999998E-3</v>
          </cell>
          <cell r="J99">
            <v>1.0264800000000002E-3</v>
          </cell>
          <cell r="K99">
            <v>1.7409878622197921E-3</v>
          </cell>
          <cell r="L99">
            <v>5.1589667786908861E-4</v>
          </cell>
          <cell r="M99">
            <v>1.6200568880222913E-4</v>
          </cell>
          <cell r="O99">
            <v>0.37233899999999998</v>
          </cell>
          <cell r="P99">
            <v>0.44022600000000001</v>
          </cell>
          <cell r="Q99">
            <v>0.52471199999999996</v>
          </cell>
          <cell r="R99">
            <v>0.60119800000000001</v>
          </cell>
          <cell r="S99">
            <v>0.74806099999999998</v>
          </cell>
          <cell r="T99">
            <v>0.72325600000000001</v>
          </cell>
          <cell r="U99">
            <v>0.69582599999999994</v>
          </cell>
          <cell r="V99">
            <v>0.57538199999999995</v>
          </cell>
          <cell r="W99">
            <v>0.52166599999999996</v>
          </cell>
          <cell r="X99">
            <v>0.84767899999999996</v>
          </cell>
          <cell r="Y99">
            <v>0.28259699999999999</v>
          </cell>
          <cell r="Z99">
            <v>7.9069E-2</v>
          </cell>
        </row>
        <row r="100">
          <cell r="B100">
            <v>2.8938E-4</v>
          </cell>
          <cell r="C100">
            <v>1.0010000000000002E-4</v>
          </cell>
          <cell r="D100">
            <v>1.5470000000000002E-4</v>
          </cell>
          <cell r="E100">
            <v>0</v>
          </cell>
          <cell r="F100">
            <v>3.0939999999999999E-5</v>
          </cell>
          <cell r="G100">
            <v>1.092E-4</v>
          </cell>
          <cell r="H100">
            <v>0</v>
          </cell>
          <cell r="I100">
            <v>7.549477699276148E-6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O100">
            <v>0.132827</v>
          </cell>
          <cell r="P100">
            <v>4.3679999999999997E-2</v>
          </cell>
          <cell r="Q100">
            <v>8.6068999999999993E-2</v>
          </cell>
          <cell r="R100">
            <v>0</v>
          </cell>
          <cell r="S100">
            <v>1.0426E-2</v>
          </cell>
          <cell r="T100">
            <v>4.8000000000000001E-2</v>
          </cell>
          <cell r="U100">
            <v>0</v>
          </cell>
          <cell r="V100">
            <v>2.457E-3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</row>
        <row r="104">
          <cell r="B104">
            <v>1.3140399999999998E-3</v>
          </cell>
          <cell r="C104">
            <v>1.0647000000000002E-3</v>
          </cell>
          <cell r="D104">
            <v>1.2521600000000002E-3</v>
          </cell>
          <cell r="E104">
            <v>2.2931999999999998E-4</v>
          </cell>
          <cell r="F104">
            <v>1.1648000000000001E-3</v>
          </cell>
          <cell r="G104">
            <v>2.0748000000000001E-4</v>
          </cell>
          <cell r="H104">
            <v>3.2213999999999995E-4</v>
          </cell>
          <cell r="I104">
            <v>1.8382000000000001E-4</v>
          </cell>
          <cell r="J104">
            <v>1.3562506099168692E-5</v>
          </cell>
          <cell r="K104">
            <v>1.6041882847281583E-4</v>
          </cell>
          <cell r="L104">
            <v>1.2719719104284201E-3</v>
          </cell>
          <cell r="M104">
            <v>0</v>
          </cell>
          <cell r="O104">
            <v>0.56001400000000001</v>
          </cell>
          <cell r="P104">
            <v>0.52397300000000002</v>
          </cell>
          <cell r="Q104">
            <v>0.58898699999999993</v>
          </cell>
          <cell r="R104">
            <v>0.10112199999999999</v>
          </cell>
          <cell r="S104">
            <v>0.53483000000000003</v>
          </cell>
          <cell r="T104">
            <v>5.0812999999999997E-2</v>
          </cell>
          <cell r="U104">
            <v>8.0926999999999999E-2</v>
          </cell>
          <cell r="V104">
            <v>4.8812000000000001E-2</v>
          </cell>
          <cell r="W104">
            <v>9.2789999999999991E-3</v>
          </cell>
          <cell r="X104">
            <v>5.9728999999999997E-2</v>
          </cell>
          <cell r="Y104">
            <v>0.37733800000000001</v>
          </cell>
          <cell r="Z104">
            <v>0</v>
          </cell>
        </row>
        <row r="105">
          <cell r="B105">
            <v>2.7299999999999997E-4</v>
          </cell>
          <cell r="C105">
            <v>7.625799999999999E-4</v>
          </cell>
          <cell r="D105">
            <v>1.2776399999999998E-3</v>
          </cell>
          <cell r="E105">
            <v>8.4586515724800152E-4</v>
          </cell>
          <cell r="F105">
            <v>7.1708000000000004E-4</v>
          </cell>
          <cell r="G105">
            <v>6.5337999999999995E-4</v>
          </cell>
          <cell r="H105">
            <v>1.2940200000000001E-3</v>
          </cell>
          <cell r="I105">
            <v>1.1192999999999999E-3</v>
          </cell>
          <cell r="J105">
            <v>2.0602399999999996E-3</v>
          </cell>
          <cell r="K105">
            <v>1.2930963306619506E-3</v>
          </cell>
          <cell r="L105">
            <v>1.4068603793142486E-3</v>
          </cell>
          <cell r="M105">
            <v>1.2130523996061345E-3</v>
          </cell>
          <cell r="O105">
            <v>0.10643699999999999</v>
          </cell>
          <cell r="P105">
            <v>0.32872599999999996</v>
          </cell>
          <cell r="Q105">
            <v>0.53409699999999993</v>
          </cell>
          <cell r="R105">
            <v>0.40672399999999997</v>
          </cell>
          <cell r="S105">
            <v>0.38281499999999996</v>
          </cell>
          <cell r="T105">
            <v>0.34392099999999998</v>
          </cell>
          <cell r="U105">
            <v>0.64658399999999994</v>
          </cell>
          <cell r="V105">
            <v>0.53936699999999993</v>
          </cell>
          <cell r="W105">
            <v>1.0114209999999999</v>
          </cell>
          <cell r="X105">
            <v>0.59338000000000002</v>
          </cell>
          <cell r="Y105">
            <v>0.75059699999999996</v>
          </cell>
          <cell r="Z105">
            <v>0.60149699999999995</v>
          </cell>
        </row>
        <row r="169"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</row>
        <row r="170">
          <cell r="B170">
            <v>2.0404092908683754E-3</v>
          </cell>
          <cell r="C170">
            <v>1.4286999999999998E-3</v>
          </cell>
          <cell r="D170">
            <v>1.5197000000000001E-3</v>
          </cell>
          <cell r="E170">
            <v>1.0719799999999999E-3</v>
          </cell>
          <cell r="F170">
            <v>1.2030199999999997E-3</v>
          </cell>
          <cell r="G170">
            <v>9.9189999999999999E-4</v>
          </cell>
          <cell r="H170">
            <v>1.2175799999999996E-3</v>
          </cell>
          <cell r="I170">
            <v>1.0956399999999997E-3</v>
          </cell>
          <cell r="J170">
            <v>4.6410000000000001E-4</v>
          </cell>
          <cell r="K170">
            <v>5.981924098614808E-4</v>
          </cell>
          <cell r="L170">
            <v>1.1050825879882608E-3</v>
          </cell>
          <cell r="M170">
            <v>1.231828121337458E-3</v>
          </cell>
          <cell r="O170">
            <v>0.98880499999999993</v>
          </cell>
          <cell r="P170">
            <v>0.60594099999999995</v>
          </cell>
          <cell r="Q170">
            <v>0.64448799999999995</v>
          </cell>
          <cell r="R170">
            <v>0.52846599999999999</v>
          </cell>
          <cell r="S170">
            <v>0.55309599999999992</v>
          </cell>
          <cell r="T170">
            <v>0.55755399999999999</v>
          </cell>
          <cell r="U170">
            <v>0.50830399999999998</v>
          </cell>
          <cell r="V170">
            <v>0.55477199999999993</v>
          </cell>
          <cell r="W170">
            <v>0.22588899999999998</v>
          </cell>
          <cell r="X170">
            <v>0.34039599999999998</v>
          </cell>
          <cell r="Y170">
            <v>0.65857299999999996</v>
          </cell>
          <cell r="Z170">
            <v>0.65400199999999997</v>
          </cell>
        </row>
        <row r="175">
          <cell r="B175">
            <v>9.6095999999999996E-4</v>
          </cell>
          <cell r="C175">
            <v>7.1889999999999996E-4</v>
          </cell>
          <cell r="D175">
            <v>1.4742000000000002E-4</v>
          </cell>
          <cell r="E175">
            <v>6.7340000000000002E-5</v>
          </cell>
          <cell r="F175">
            <v>0</v>
          </cell>
          <cell r="G175">
            <v>7.8259999999999999E-5</v>
          </cell>
          <cell r="H175">
            <v>0</v>
          </cell>
          <cell r="I175">
            <v>2.0747999999999999E-4</v>
          </cell>
          <cell r="J175">
            <v>1.21576E-3</v>
          </cell>
          <cell r="K175">
            <v>6.4681549167094519E-4</v>
          </cell>
          <cell r="L175">
            <v>3.2926419854259308E-4</v>
          </cell>
          <cell r="M175">
            <v>6.004625540474472E-4</v>
          </cell>
          <cell r="O175">
            <v>0.29168699999999997</v>
          </cell>
          <cell r="P175">
            <v>0.229654</v>
          </cell>
          <cell r="Q175">
            <v>2.8333999999999998E-2</v>
          </cell>
          <cell r="R175">
            <v>2.8013999999999997E-2</v>
          </cell>
          <cell r="S175">
            <v>0</v>
          </cell>
          <cell r="T175">
            <v>2.7722999999999998E-2</v>
          </cell>
          <cell r="U175">
            <v>0</v>
          </cell>
          <cell r="V175">
            <v>7.0130999999999999E-2</v>
          </cell>
          <cell r="W175">
            <v>0.37548999999999999</v>
          </cell>
          <cell r="X175">
            <v>0.19126699999999999</v>
          </cell>
          <cell r="Y175">
            <v>8.2927000000000001E-2</v>
          </cell>
          <cell r="Z175">
            <v>0.18378999999999998</v>
          </cell>
        </row>
        <row r="177">
          <cell r="B177">
            <v>1.2921999999999999E-4</v>
          </cell>
          <cell r="C177">
            <v>4.3679999999999995E-5</v>
          </cell>
          <cell r="D177">
            <v>0</v>
          </cell>
          <cell r="E177">
            <v>0</v>
          </cell>
          <cell r="F177">
            <v>7.2799999999999994E-5</v>
          </cell>
          <cell r="G177">
            <v>0</v>
          </cell>
          <cell r="H177">
            <v>0</v>
          </cell>
          <cell r="I177">
            <v>0</v>
          </cell>
          <cell r="J177">
            <v>9.0999999999999976E-5</v>
          </cell>
          <cell r="K177">
            <v>1.9967939422180803E-4</v>
          </cell>
          <cell r="L177">
            <v>1.0608092691061269E-4</v>
          </cell>
          <cell r="M177">
            <v>1.0371304907778651E-4</v>
          </cell>
          <cell r="O177">
            <v>2.8399999999999998E-2</v>
          </cell>
          <cell r="P177">
            <v>9.7936999999999996E-2</v>
          </cell>
          <cell r="Q177">
            <v>0</v>
          </cell>
          <cell r="R177">
            <v>0</v>
          </cell>
          <cell r="S177">
            <v>1.4135E-2</v>
          </cell>
          <cell r="T177">
            <v>0</v>
          </cell>
          <cell r="U177">
            <v>0</v>
          </cell>
          <cell r="V177">
            <v>0</v>
          </cell>
          <cell r="W177">
            <v>2.2671E-2</v>
          </cell>
          <cell r="X177">
            <v>8.8411999999999991E-2</v>
          </cell>
          <cell r="Y177">
            <v>1.6625000000000001E-2</v>
          </cell>
          <cell r="Z177">
            <v>1.5399999999999999E-2</v>
          </cell>
        </row>
        <row r="181">
          <cell r="B181">
            <v>5.03594E-3</v>
          </cell>
          <cell r="C181">
            <v>3.2832799999999995E-3</v>
          </cell>
          <cell r="D181">
            <v>9.0490400000000012E-3</v>
          </cell>
          <cell r="E181">
            <v>6.0624199999999989E-3</v>
          </cell>
          <cell r="F181">
            <v>9.5495399999999987E-3</v>
          </cell>
          <cell r="G181">
            <v>7.3873800000000007E-3</v>
          </cell>
          <cell r="H181">
            <v>8.499399999999999E-3</v>
          </cell>
          <cell r="I181">
            <v>1.4878499999999999E-2</v>
          </cell>
          <cell r="J181">
            <v>1.0827179999999997E-2</v>
          </cell>
          <cell r="K181">
            <v>1.1730410100534105E-2</v>
          </cell>
          <cell r="L181">
            <v>1.1016425155150897E-2</v>
          </cell>
          <cell r="M181">
            <v>8.3615701429772798E-3</v>
          </cell>
          <cell r="O181">
            <v>2.4408439999999998</v>
          </cell>
          <cell r="P181">
            <v>1.578174</v>
          </cell>
          <cell r="Q181">
            <v>4.6346799999999995</v>
          </cell>
          <cell r="R181">
            <v>3.0652109999999997</v>
          </cell>
          <cell r="S181">
            <v>5.0579689999999999</v>
          </cell>
          <cell r="T181">
            <v>3.8013969999999997</v>
          </cell>
          <cell r="U181">
            <v>4.0443299999999995</v>
          </cell>
          <cell r="V181">
            <v>7.5126599999999994</v>
          </cell>
          <cell r="W181">
            <v>5.4576339999999997</v>
          </cell>
          <cell r="X181">
            <v>5.5182129999999994</v>
          </cell>
          <cell r="Y181">
            <v>5.5924249999999995</v>
          </cell>
          <cell r="Z181">
            <v>3.809825</v>
          </cell>
        </row>
        <row r="185">
          <cell r="B185">
            <v>0</v>
          </cell>
          <cell r="C185">
            <v>0</v>
          </cell>
          <cell r="D185">
            <v>2.1293999999999998E-4</v>
          </cell>
          <cell r="E185">
            <v>2.3478E-4</v>
          </cell>
          <cell r="F185">
            <v>1.2740000000000001E-4</v>
          </cell>
          <cell r="G185">
            <v>0</v>
          </cell>
          <cell r="H185">
            <v>8.7360000000000004E-5</v>
          </cell>
          <cell r="I185">
            <v>7.6439999999999993E-5</v>
          </cell>
          <cell r="J185">
            <v>5.2779999999999999E-5</v>
          </cell>
          <cell r="K185">
            <v>4.8583307558421533E-5</v>
          </cell>
          <cell r="L185">
            <v>0</v>
          </cell>
          <cell r="M185">
            <v>0</v>
          </cell>
          <cell r="O185">
            <v>0</v>
          </cell>
          <cell r="P185">
            <v>0</v>
          </cell>
          <cell r="Q185">
            <v>9.3567999999999998E-2</v>
          </cell>
          <cell r="R185">
            <v>0.108857</v>
          </cell>
          <cell r="S185">
            <v>5.6934999999999999E-2</v>
          </cell>
          <cell r="T185">
            <v>0</v>
          </cell>
          <cell r="U185">
            <v>6.5463999999999994E-2</v>
          </cell>
          <cell r="V185">
            <v>8.9201000000000003E-2</v>
          </cell>
          <cell r="W185">
            <v>2.2404999999999998E-2</v>
          </cell>
          <cell r="X185">
            <v>1.9889999999999998E-2</v>
          </cell>
          <cell r="Y185">
            <v>0</v>
          </cell>
          <cell r="Z185">
            <v>0</v>
          </cell>
        </row>
        <row r="186">
          <cell r="B186">
            <v>0</v>
          </cell>
          <cell r="C186">
            <v>0</v>
          </cell>
          <cell r="D186">
            <v>1.2011999999999998E-4</v>
          </cell>
          <cell r="E186">
            <v>0</v>
          </cell>
          <cell r="F186">
            <v>1.5652E-4</v>
          </cell>
          <cell r="G186">
            <v>1.2375999999999999E-4</v>
          </cell>
          <cell r="H186">
            <v>1.2193999999999999E-4</v>
          </cell>
          <cell r="I186">
            <v>3.0939999999999999E-5</v>
          </cell>
          <cell r="J186">
            <v>3.2759999999999998E-5</v>
          </cell>
          <cell r="K186">
            <v>3.6417632214309932E-4</v>
          </cell>
          <cell r="L186">
            <v>0</v>
          </cell>
          <cell r="M186">
            <v>4.4784522143099354E-4</v>
          </cell>
          <cell r="O186">
            <v>0</v>
          </cell>
          <cell r="P186">
            <v>0</v>
          </cell>
          <cell r="Q186">
            <v>4.6843999999999997E-2</v>
          </cell>
          <cell r="R186">
            <v>0</v>
          </cell>
          <cell r="S186">
            <v>4.3417999999999998E-2</v>
          </cell>
          <cell r="T186">
            <v>5.8652999999999997E-2</v>
          </cell>
          <cell r="U186">
            <v>3.5534999999999997E-2</v>
          </cell>
          <cell r="V186">
            <v>9.1229999999999992E-3</v>
          </cell>
          <cell r="W186">
            <v>9.9679999999999994E-3</v>
          </cell>
          <cell r="X186">
            <v>0.123914</v>
          </cell>
          <cell r="Y186">
            <v>0</v>
          </cell>
          <cell r="Z186">
            <v>0.124999</v>
          </cell>
        </row>
        <row r="188">
          <cell r="B188">
            <v>0</v>
          </cell>
          <cell r="J188">
            <v>4.5499999999999995E-5</v>
          </cell>
          <cell r="L188">
            <v>0</v>
          </cell>
          <cell r="O188">
            <v>0</v>
          </cell>
          <cell r="W188">
            <v>1.7783999999999998E-2</v>
          </cell>
          <cell r="Y188">
            <v>0</v>
          </cell>
        </row>
        <row r="191">
          <cell r="B191">
            <v>2.366E-5</v>
          </cell>
          <cell r="C191">
            <v>0</v>
          </cell>
          <cell r="D191">
            <v>2.9119999999999999E-5</v>
          </cell>
          <cell r="E191">
            <v>0</v>
          </cell>
          <cell r="F191">
            <v>0</v>
          </cell>
          <cell r="G191">
            <v>1.3104000000000002E-4</v>
          </cell>
          <cell r="H191">
            <v>6.3700000000000003E-5</v>
          </cell>
          <cell r="I191">
            <v>0</v>
          </cell>
          <cell r="J191">
            <v>1.2133333333333334E-8</v>
          </cell>
          <cell r="K191">
            <v>0</v>
          </cell>
          <cell r="L191">
            <v>4.0028541877459248E-5</v>
          </cell>
          <cell r="M191">
            <v>0</v>
          </cell>
          <cell r="O191">
            <v>1.8890999999999998E-2</v>
          </cell>
          <cell r="P191">
            <v>0</v>
          </cell>
          <cell r="Q191">
            <v>2.4010999999999998E-2</v>
          </cell>
          <cell r="R191">
            <v>0</v>
          </cell>
          <cell r="S191">
            <v>0</v>
          </cell>
          <cell r="T191">
            <v>8.3537E-2</v>
          </cell>
          <cell r="U191">
            <v>3.6649000000000001E-2</v>
          </cell>
          <cell r="V191">
            <v>0</v>
          </cell>
          <cell r="W191">
            <v>3.9999999999999998E-6</v>
          </cell>
          <cell r="X191">
            <v>0</v>
          </cell>
          <cell r="Y191">
            <v>9.894E-3</v>
          </cell>
          <cell r="Z191">
            <v>0</v>
          </cell>
        </row>
        <row r="193">
          <cell r="B193">
            <v>1.8200000000000003E-4</v>
          </cell>
          <cell r="C193">
            <v>2.2385999999999999E-4</v>
          </cell>
          <cell r="D193">
            <v>1.5106000000000001E-4</v>
          </cell>
          <cell r="E193">
            <v>2.7845999999999996E-4</v>
          </cell>
          <cell r="F193">
            <v>0</v>
          </cell>
          <cell r="G193">
            <v>2.2385999999999999E-4</v>
          </cell>
          <cell r="H193">
            <v>2.4569999999999995E-4</v>
          </cell>
          <cell r="I193">
            <v>8.1899999999999999E-5</v>
          </cell>
          <cell r="J193">
            <v>1.5287999999999999E-4</v>
          </cell>
          <cell r="K193">
            <v>2.8522915586461675E-4</v>
          </cell>
          <cell r="L193">
            <v>2.3095582332808174E-4</v>
          </cell>
          <cell r="M193">
            <v>1.9924119085130659E-4</v>
          </cell>
          <cell r="O193">
            <v>0.39480099999999996</v>
          </cell>
          <cell r="P193">
            <v>0.43471699999999996</v>
          </cell>
          <cell r="Q193">
            <v>0.16578199999999998</v>
          </cell>
          <cell r="R193">
            <v>0.46685199999999999</v>
          </cell>
          <cell r="S193">
            <v>0</v>
          </cell>
          <cell r="T193">
            <v>0.44765699999999997</v>
          </cell>
          <cell r="U193">
            <v>0.444355</v>
          </cell>
          <cell r="V193">
            <v>0.17307400000000001</v>
          </cell>
          <cell r="W193">
            <v>0.28718199999999999</v>
          </cell>
          <cell r="X193">
            <v>0.582009</v>
          </cell>
          <cell r="Y193">
            <v>0.43769199999999997</v>
          </cell>
          <cell r="Z193">
            <v>0.28151199999999998</v>
          </cell>
        </row>
        <row r="194">
          <cell r="B194">
            <v>1.1102E-4</v>
          </cell>
          <cell r="C194">
            <v>2.2022000000000003E-4</v>
          </cell>
          <cell r="D194">
            <v>1.8381999999999998E-4</v>
          </cell>
          <cell r="E194">
            <v>3.2578000000000001E-4</v>
          </cell>
          <cell r="F194">
            <v>2.6572E-4</v>
          </cell>
          <cell r="G194">
            <v>2.8209999999999997E-4</v>
          </cell>
          <cell r="H194">
            <v>2.2022E-4</v>
          </cell>
          <cell r="I194">
            <v>6.9159999999999995E-5</v>
          </cell>
          <cell r="J194">
            <v>1.0191999999999999E-4</v>
          </cell>
          <cell r="K194">
            <v>1.2476364827843024E-4</v>
          </cell>
          <cell r="L194">
            <v>9.6705447901403361E-5</v>
          </cell>
          <cell r="M194">
            <v>2.1479333411397102E-4</v>
          </cell>
          <cell r="O194">
            <v>6.6987999999999992E-2</v>
          </cell>
          <cell r="P194">
            <v>0.195932</v>
          </cell>
          <cell r="Q194">
            <v>0.112064</v>
          </cell>
          <cell r="R194">
            <v>0.19745399999999999</v>
          </cell>
          <cell r="S194">
            <v>0.16089799999999999</v>
          </cell>
          <cell r="T194">
            <v>0.143291</v>
          </cell>
          <cell r="U194">
            <v>0.12898599999999999</v>
          </cell>
          <cell r="V194">
            <v>8.5865999999999998E-2</v>
          </cell>
          <cell r="W194">
            <v>0.105615</v>
          </cell>
          <cell r="X194">
            <v>5.6374E-2</v>
          </cell>
          <cell r="Y194">
            <v>5.2249999999999998E-2</v>
          </cell>
          <cell r="Z194">
            <v>0.10152499999999999</v>
          </cell>
        </row>
        <row r="195">
          <cell r="B195">
            <v>3.2759999999999999E-4</v>
          </cell>
          <cell r="C195">
            <v>3.0939999999999999E-5</v>
          </cell>
          <cell r="D195">
            <v>1.8199999999999998E-4</v>
          </cell>
          <cell r="E195">
            <v>1.2375999999999999E-4</v>
          </cell>
          <cell r="F195">
            <v>6.7522000000000014E-4</v>
          </cell>
          <cell r="G195">
            <v>2.2932000000000001E-4</v>
          </cell>
          <cell r="H195">
            <v>5.2415999999999997E-4</v>
          </cell>
          <cell r="I195">
            <v>2.4023999999999999E-4</v>
          </cell>
          <cell r="J195">
            <v>1.8018E-4</v>
          </cell>
          <cell r="K195">
            <v>4.7391545892372898E-4</v>
          </cell>
          <cell r="L195">
            <v>1.0960233409911117E-4</v>
          </cell>
          <cell r="M195">
            <v>6.3179480711591423E-5</v>
          </cell>
          <cell r="O195">
            <v>8.1666000000000002E-2</v>
          </cell>
          <cell r="P195">
            <v>6.94E-3</v>
          </cell>
          <cell r="Q195">
            <v>6.579299999999999E-2</v>
          </cell>
          <cell r="R195">
            <v>3.0040999999999998E-2</v>
          </cell>
          <cell r="S195">
            <v>0.34521599999999997</v>
          </cell>
          <cell r="T195">
            <v>9.5632999999999996E-2</v>
          </cell>
          <cell r="U195">
            <v>0.24228899999999998</v>
          </cell>
          <cell r="V195">
            <v>0.134044</v>
          </cell>
          <cell r="W195">
            <v>8.0570000000000003E-2</v>
          </cell>
          <cell r="X195">
            <v>0.21354599999999999</v>
          </cell>
          <cell r="Y195">
            <v>5.5275999999999999E-2</v>
          </cell>
          <cell r="Z195">
            <v>3.4488999999999999E-2</v>
          </cell>
        </row>
        <row r="196">
          <cell r="B196">
            <v>1.008644E-2</v>
          </cell>
          <cell r="C196">
            <v>3.3833800000000005E-3</v>
          </cell>
          <cell r="D196">
            <v>8.0262015010524844E-3</v>
          </cell>
          <cell r="E196">
            <v>8.049859999999999E-3</v>
          </cell>
          <cell r="F196">
            <v>8.39202E-3</v>
          </cell>
          <cell r="G196">
            <v>8.39202E-3</v>
          </cell>
          <cell r="H196">
            <v>8.069879999999998E-3</v>
          </cell>
          <cell r="I196">
            <v>8.3847400000000016E-3</v>
          </cell>
          <cell r="J196">
            <v>8.0410378096866623E-3</v>
          </cell>
          <cell r="K196">
            <v>8.4333668423833726E-3</v>
          </cell>
          <cell r="L196">
            <v>5.4962855121595657E-3</v>
          </cell>
          <cell r="M196">
            <v>8.014723440562194E-3</v>
          </cell>
          <cell r="O196">
            <v>4.6504959999999995</v>
          </cell>
          <cell r="P196">
            <v>1.441568</v>
          </cell>
          <cell r="Q196">
            <v>3.497112</v>
          </cell>
          <cell r="R196">
            <v>3.5600429999999998</v>
          </cell>
          <cell r="S196">
            <v>3.704701</v>
          </cell>
          <cell r="T196">
            <v>3.7063829999999998</v>
          </cell>
          <cell r="U196">
            <v>3.5858569999999999</v>
          </cell>
          <cell r="V196">
            <v>3.8076969999999997</v>
          </cell>
          <cell r="W196">
            <v>3.684831</v>
          </cell>
          <cell r="X196">
            <v>3.8063919999999998</v>
          </cell>
          <cell r="Y196">
            <v>2.4644429999999997</v>
          </cell>
          <cell r="Z196">
            <v>3.6550389999999999</v>
          </cell>
        </row>
        <row r="202">
          <cell r="C202">
            <v>0</v>
          </cell>
          <cell r="D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M202">
            <v>0</v>
          </cell>
          <cell r="P202">
            <v>0</v>
          </cell>
          <cell r="Q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Z202">
            <v>0</v>
          </cell>
        </row>
        <row r="203">
          <cell r="B203">
            <v>1.1265799999999999E-3</v>
          </cell>
          <cell r="C203">
            <v>8.7927225816968209E-4</v>
          </cell>
          <cell r="D203">
            <v>1.2740000000000001E-4</v>
          </cell>
          <cell r="E203">
            <v>7.0616000000000006E-4</v>
          </cell>
          <cell r="F203">
            <v>4.9686000000000001E-4</v>
          </cell>
          <cell r="G203">
            <v>3.6763999999999997E-4</v>
          </cell>
          <cell r="H203">
            <v>1.1156600000000003E-3</v>
          </cell>
          <cell r="I203">
            <v>4.6555450815724482E-4</v>
          </cell>
          <cell r="J203">
            <v>5.0777999999999999E-4</v>
          </cell>
          <cell r="K203">
            <v>2.3903650890731565E-4</v>
          </cell>
          <cell r="L203">
            <v>6.6206487372600525E-4</v>
          </cell>
          <cell r="M203">
            <v>2.9390130923285726E-4</v>
          </cell>
          <cell r="O203">
            <v>0.28675400000000001</v>
          </cell>
          <cell r="P203">
            <v>0.23374799999999998</v>
          </cell>
          <cell r="Q203">
            <v>3.7614999999999996E-2</v>
          </cell>
          <cell r="R203">
            <v>0.22992599999999999</v>
          </cell>
          <cell r="S203">
            <v>0.15524099999999999</v>
          </cell>
          <cell r="T203">
            <v>0.10904</v>
          </cell>
          <cell r="U203">
            <v>0.33700199999999997</v>
          </cell>
          <cell r="V203">
            <v>0.41537099999999999</v>
          </cell>
          <cell r="W203">
            <v>0.18509499999999998</v>
          </cell>
          <cell r="X203">
            <v>7.6235999999999998E-2</v>
          </cell>
          <cell r="Y203">
            <v>0.180918</v>
          </cell>
          <cell r="Z203">
            <v>8.727399999999999E-2</v>
          </cell>
        </row>
        <row r="207">
          <cell r="J207">
            <v>0</v>
          </cell>
          <cell r="W207">
            <v>0</v>
          </cell>
        </row>
        <row r="220">
          <cell r="B220">
            <v>0</v>
          </cell>
          <cell r="D220">
            <v>1.6562E-4</v>
          </cell>
          <cell r="E220">
            <v>0</v>
          </cell>
          <cell r="L220">
            <v>0</v>
          </cell>
          <cell r="O220">
            <v>0</v>
          </cell>
          <cell r="Q220">
            <v>2.9960999999999998E-2</v>
          </cell>
          <cell r="R220">
            <v>0</v>
          </cell>
          <cell r="Y220">
            <v>0</v>
          </cell>
        </row>
        <row r="228">
          <cell r="B228">
            <v>6.1880000000000019E-4</v>
          </cell>
          <cell r="C228">
            <v>5.4781999999999986E-4</v>
          </cell>
          <cell r="D228">
            <v>1.52516E-3</v>
          </cell>
          <cell r="E228">
            <v>1.6197999999999998E-3</v>
          </cell>
          <cell r="F228">
            <v>3.3670000000000005E-4</v>
          </cell>
          <cell r="G228">
            <v>1.98562E-3</v>
          </cell>
          <cell r="H228">
            <v>2.3478000000000006E-3</v>
          </cell>
          <cell r="I228">
            <v>3.3815600000000009E-3</v>
          </cell>
          <cell r="J228">
            <v>2.3387E-3</v>
          </cell>
          <cell r="K228">
            <v>1.3632497399695225E-3</v>
          </cell>
          <cell r="L228">
            <v>9.1988504110933865E-4</v>
          </cell>
          <cell r="M228">
            <v>5.6535020247883172E-4</v>
          </cell>
          <cell r="O228">
            <v>0.15618299999999999</v>
          </cell>
          <cell r="P228">
            <v>0.157004</v>
          </cell>
          <cell r="Q228">
            <v>0.47581099999999998</v>
          </cell>
          <cell r="R228">
            <v>0.56715300000000002</v>
          </cell>
          <cell r="S228">
            <v>8.9332999999999996E-2</v>
          </cell>
          <cell r="T228">
            <v>0.63349</v>
          </cell>
          <cell r="U228">
            <v>0.60844299999999996</v>
          </cell>
          <cell r="V228">
            <v>0.92116399999999998</v>
          </cell>
          <cell r="W228">
            <v>0.63087799999999994</v>
          </cell>
          <cell r="X228">
            <v>0.41804799999999998</v>
          </cell>
          <cell r="Y228">
            <v>0.29449599999999998</v>
          </cell>
          <cell r="Z228">
            <v>0.148031</v>
          </cell>
        </row>
        <row r="230">
          <cell r="B230">
            <v>3.2759999999999999E-4</v>
          </cell>
          <cell r="C230">
            <v>0</v>
          </cell>
          <cell r="D230">
            <v>2.548E-5</v>
          </cell>
          <cell r="E230">
            <v>1.2921999999999999E-4</v>
          </cell>
          <cell r="F230">
            <v>8.0079999999999992E-5</v>
          </cell>
          <cell r="G230">
            <v>0</v>
          </cell>
          <cell r="H230">
            <v>5.2780000000000006E-5</v>
          </cell>
          <cell r="I230">
            <v>1.0373999999999999E-4</v>
          </cell>
          <cell r="J230">
            <v>1.4924E-4</v>
          </cell>
          <cell r="K230">
            <v>0</v>
          </cell>
          <cell r="L230">
            <v>7.6036661124864288E-5</v>
          </cell>
          <cell r="M230">
            <v>6.2655110532030403E-5</v>
          </cell>
          <cell r="O230">
            <v>0.1176</v>
          </cell>
          <cell r="P230">
            <v>0</v>
          </cell>
          <cell r="Q230">
            <v>1.7099E-2</v>
          </cell>
          <cell r="R230">
            <v>6.4091999999999996E-2</v>
          </cell>
          <cell r="S230">
            <v>3.9794999999999997E-2</v>
          </cell>
          <cell r="T230">
            <v>0</v>
          </cell>
          <cell r="U230">
            <v>2.6046999999999997E-2</v>
          </cell>
          <cell r="V230">
            <v>5.1077999999999998E-2</v>
          </cell>
          <cell r="W230">
            <v>7.4021000000000003E-2</v>
          </cell>
          <cell r="X230">
            <v>0</v>
          </cell>
          <cell r="Y230">
            <v>3.7510000000000002E-2</v>
          </cell>
          <cell r="Z230">
            <v>2.5572999999999999E-2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">
          <cell r="B1">
            <v>2.3395624474780585</v>
          </cell>
        </row>
      </sheetData>
      <sheetData sheetId="31">
        <row r="1">
          <cell r="B1">
            <v>2.4922532032487852</v>
          </cell>
        </row>
      </sheetData>
      <sheetData sheetId="32"/>
      <sheetData sheetId="33">
        <row r="1">
          <cell r="B1">
            <v>1.4575716301955552</v>
          </cell>
        </row>
      </sheetData>
      <sheetData sheetId="34">
        <row r="1">
          <cell r="B1">
            <v>1.3899612029615156</v>
          </cell>
          <cell r="C1">
            <v>0.62883915396606793</v>
          </cell>
          <cell r="D1">
            <v>1.5762020257666682</v>
          </cell>
          <cell r="E1">
            <v>1.6272849075068851</v>
          </cell>
          <cell r="F1">
            <v>1.4195300703044342</v>
          </cell>
          <cell r="G1">
            <v>1.4528804049875426</v>
          </cell>
          <cell r="H1">
            <v>1.3668356846034484</v>
          </cell>
          <cell r="I1">
            <v>1.2168469024604258</v>
          </cell>
          <cell r="J1">
            <v>1.4338497287852305</v>
          </cell>
          <cell r="K1">
            <v>1.3466171983129065</v>
          </cell>
          <cell r="L1">
            <v>1.4021096344700361</v>
          </cell>
          <cell r="M1">
            <v>1.5602860976557225</v>
          </cell>
          <cell r="O1">
            <v>374.94868600000001</v>
          </cell>
          <cell r="P1">
            <v>169.88821800000002</v>
          </cell>
          <cell r="Q1">
            <v>396.15760299999999</v>
          </cell>
          <cell r="R1">
            <v>405.62547899999987</v>
          </cell>
          <cell r="S1">
            <v>357.96901400000002</v>
          </cell>
          <cell r="T1">
            <v>370.17191100000002</v>
          </cell>
          <cell r="U1">
            <v>352.43322200000006</v>
          </cell>
          <cell r="V1">
            <v>299.289941</v>
          </cell>
          <cell r="W1">
            <v>347.22152699999998</v>
          </cell>
          <cell r="X1">
            <v>319.93978299999998</v>
          </cell>
          <cell r="Y1">
            <v>334.52648399999998</v>
          </cell>
          <cell r="Z1">
            <v>370.48088699999994</v>
          </cell>
        </row>
        <row r="172">
          <cell r="B172">
            <v>5.8735969770085722E-3</v>
          </cell>
          <cell r="C172">
            <v>2.1821799999999997E-3</v>
          </cell>
          <cell r="D172">
            <v>5.1287600000000013E-3</v>
          </cell>
          <cell r="E172">
            <v>4.0745013948431177E-3</v>
          </cell>
          <cell r="F172">
            <v>4.2315E-3</v>
          </cell>
          <cell r="G172">
            <v>5.0638903454946153E-3</v>
          </cell>
          <cell r="H172">
            <v>4.98862E-3</v>
          </cell>
          <cell r="I172">
            <v>5.1487799999999995E-3</v>
          </cell>
          <cell r="J172">
            <v>6.7686731786389363E-3</v>
          </cell>
          <cell r="K172">
            <v>3.8970329265620106E-3</v>
          </cell>
          <cell r="L172">
            <v>3.9199674967434223E-3</v>
          </cell>
          <cell r="M172">
            <v>6.6115116612715354E-3</v>
          </cell>
          <cell r="O172">
            <v>2.3392779999999997</v>
          </cell>
          <cell r="P172">
            <v>1.0612239999999999</v>
          </cell>
          <cell r="Q172">
            <v>1.739463</v>
          </cell>
          <cell r="R172">
            <v>1.528953</v>
          </cell>
          <cell r="S172">
            <v>1.5975489999999999</v>
          </cell>
          <cell r="T172">
            <v>2.0645859999999998</v>
          </cell>
          <cell r="U172">
            <v>2.1201110000000001</v>
          </cell>
          <cell r="V172">
            <v>1.89283</v>
          </cell>
          <cell r="W172">
            <v>2.9024389999999998</v>
          </cell>
          <cell r="X172">
            <v>1.7317179999999999</v>
          </cell>
          <cell r="Y172">
            <v>1.3980649999999999</v>
          </cell>
          <cell r="Z172">
            <v>2.5532710000000001</v>
          </cell>
        </row>
      </sheetData>
      <sheetData sheetId="35"/>
      <sheetData sheetId="36"/>
      <sheetData sheetId="37"/>
      <sheetData sheetId="38"/>
      <sheetData sheetId="39">
        <row r="1">
          <cell r="B1">
            <v>8.1394999999999981E-2</v>
          </cell>
        </row>
      </sheetData>
      <sheetData sheetId="40"/>
      <sheetData sheetId="41"/>
      <sheetData sheetId="42">
        <row r="1">
          <cell r="B1">
            <v>2.9336244323000672E-2</v>
          </cell>
        </row>
      </sheetData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ts"/>
      <sheetName val="Suppliers"/>
      <sheetName val="Products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000"/>
      <sheetName val="44219090"/>
      <sheetName val="44072700"/>
      <sheetName val="44034980and44039930"/>
    </sheetNames>
    <sheetDataSet>
      <sheetData sheetId="0"/>
      <sheetData sheetId="1"/>
      <sheetData sheetId="2"/>
      <sheetData sheetId="3"/>
      <sheetData sheetId="4">
        <row r="1">
          <cell r="B1">
            <v>3.6627288129779454</v>
          </cell>
        </row>
      </sheetData>
      <sheetData sheetId="5"/>
      <sheetData sheetId="6"/>
      <sheetData sheetId="7"/>
      <sheetData sheetId="8">
        <row r="9">
          <cell r="B9">
            <v>2.7633482428931484E-3</v>
          </cell>
          <cell r="C9">
            <v>1.5455469161541455E-3</v>
          </cell>
          <cell r="D9">
            <v>2.8628643944900115E-3</v>
          </cell>
          <cell r="E9">
            <v>1.7744999999999998E-3</v>
          </cell>
          <cell r="F9">
            <v>1.4289106966053748E-3</v>
          </cell>
          <cell r="G9">
            <v>1.5985773498615706E-3</v>
          </cell>
          <cell r="H9">
            <v>2.5661999999999998E-3</v>
          </cell>
          <cell r="I9">
            <v>2.8312255155138791E-3</v>
          </cell>
          <cell r="J9">
            <v>4.1691753481346953E-3</v>
          </cell>
          <cell r="K9">
            <v>1.5428386398063982E-2</v>
          </cell>
          <cell r="L9">
            <v>3.9857999999999991E-2</v>
          </cell>
          <cell r="M9">
            <v>2.859583999999999E-2</v>
          </cell>
          <cell r="O9">
            <v>0.71670499999999993</v>
          </cell>
          <cell r="P9">
            <v>0.51647399999999999</v>
          </cell>
          <cell r="Q9">
            <v>0.64369100000000001</v>
          </cell>
          <cell r="R9">
            <v>0.33496399999999998</v>
          </cell>
          <cell r="S9">
            <v>0.55013000000000001</v>
          </cell>
          <cell r="T9">
            <v>0.32457599999999998</v>
          </cell>
          <cell r="U9">
            <v>1.3015829999999999</v>
          </cell>
          <cell r="V9">
            <v>0.59162899999999996</v>
          </cell>
          <cell r="W9">
            <v>1.3129279999999999</v>
          </cell>
          <cell r="X9">
            <v>5.6708289999999995</v>
          </cell>
          <cell r="Y9">
            <v>14.597341</v>
          </cell>
          <cell r="Z9">
            <v>8.9068039999999993</v>
          </cell>
        </row>
        <row r="10">
          <cell r="B10">
            <v>2.3977022873845647E-3</v>
          </cell>
          <cell r="C10">
            <v>2.3976063868835899E-3</v>
          </cell>
          <cell r="D10">
            <v>6.1908038757607677E-3</v>
          </cell>
          <cell r="E10">
            <v>8.8870600000000004E-3</v>
          </cell>
          <cell r="F10">
            <v>6.5449563680418975E-3</v>
          </cell>
          <cell r="G10">
            <v>6.0664382029224813E-3</v>
          </cell>
          <cell r="H10">
            <v>1.1573379999999999E-2</v>
          </cell>
          <cell r="I10">
            <v>4.6430001367881646E-3</v>
          </cell>
          <cell r="J10">
            <v>5.5582799999999996E-3</v>
          </cell>
          <cell r="K10">
            <v>5.7816694051748361E-3</v>
          </cell>
          <cell r="L10">
            <v>7.9213964761221806E-3</v>
          </cell>
          <cell r="M10">
            <v>8.2023522350480691E-3</v>
          </cell>
          <cell r="O10">
            <v>0.61698199999999992</v>
          </cell>
          <cell r="P10">
            <v>0.49229299999999998</v>
          </cell>
          <cell r="Q10">
            <v>1.0415449999999999</v>
          </cell>
          <cell r="R10">
            <v>1.562837</v>
          </cell>
          <cell r="S10">
            <v>1.1470050000000001</v>
          </cell>
          <cell r="T10">
            <v>1.053663</v>
          </cell>
          <cell r="U10">
            <v>1.914628</v>
          </cell>
          <cell r="V10">
            <v>0.769872</v>
          </cell>
          <cell r="W10">
            <v>0.894648</v>
          </cell>
          <cell r="X10">
            <v>0.87927599999999995</v>
          </cell>
          <cell r="Y10">
            <v>1.2988420000000001</v>
          </cell>
          <cell r="Z10">
            <v>1.395956</v>
          </cell>
        </row>
        <row r="15">
          <cell r="B15">
            <v>4.601714704427913E-2</v>
          </cell>
          <cell r="C15">
            <v>2.7303640000000004E-2</v>
          </cell>
          <cell r="D15">
            <v>4.236557968999579E-2</v>
          </cell>
          <cell r="E15">
            <v>4.2926644669927128E-2</v>
          </cell>
          <cell r="F15">
            <v>3.9032218855646034E-2</v>
          </cell>
          <cell r="G15">
            <v>4.1438732116642805E-2</v>
          </cell>
          <cell r="H15">
            <v>3.0580128009148329E-2</v>
          </cell>
          <cell r="I15">
            <v>3.3559876638016461E-2</v>
          </cell>
          <cell r="J15">
            <v>4.8031897803721392E-2</v>
          </cell>
          <cell r="K15">
            <v>3.896931406403549E-2</v>
          </cell>
          <cell r="L15">
            <v>5.0967094800038804E-2</v>
          </cell>
          <cell r="M15">
            <v>5.2068577329813473E-2</v>
          </cell>
          <cell r="O15">
            <v>19.168192999999999</v>
          </cell>
          <cell r="P15">
            <v>10.118891999999999</v>
          </cell>
          <cell r="Q15">
            <v>18.933308999999998</v>
          </cell>
          <cell r="R15">
            <v>18.328754</v>
          </cell>
          <cell r="S15">
            <v>18.111462</v>
          </cell>
          <cell r="T15">
            <v>18.676106999999998</v>
          </cell>
          <cell r="U15">
            <v>13.408137</v>
          </cell>
          <cell r="V15">
            <v>15.113498999999999</v>
          </cell>
          <cell r="W15">
            <v>20.271909999999998</v>
          </cell>
          <cell r="X15">
            <v>17.878366</v>
          </cell>
          <cell r="Y15">
            <v>23.977532</v>
          </cell>
          <cell r="Z15">
            <v>25.920265999999998</v>
          </cell>
        </row>
        <row r="22">
          <cell r="B22">
            <v>1.4184984806767702E-2</v>
          </cell>
          <cell r="C22">
            <v>8.48666E-3</v>
          </cell>
          <cell r="D22">
            <v>1.7667215679512367E-2</v>
          </cell>
          <cell r="E22">
            <v>2.7694089946676569E-2</v>
          </cell>
          <cell r="F22">
            <v>2.6382719999999998E-2</v>
          </cell>
          <cell r="G22">
            <v>5.830915076930383E-3</v>
          </cell>
          <cell r="H22">
            <v>1.7472101601453958E-3</v>
          </cell>
          <cell r="I22">
            <v>1.1667424126986783E-3</v>
          </cell>
          <cell r="J22">
            <v>1.3695262510528511E-3</v>
          </cell>
          <cell r="K22">
            <v>1.7380999999999998E-3</v>
          </cell>
          <cell r="L22">
            <v>7.3691516851618526E-3</v>
          </cell>
          <cell r="M22">
            <v>1.0004540000000001E-2</v>
          </cell>
          <cell r="O22">
            <v>9.5268949999999997</v>
          </cell>
          <cell r="P22">
            <v>7.0743979999999995</v>
          </cell>
          <cell r="Q22">
            <v>8.7320589999999996</v>
          </cell>
          <cell r="R22">
            <v>7.5648960000000001</v>
          </cell>
          <cell r="S22">
            <v>8.4516410000000004</v>
          </cell>
          <cell r="T22">
            <v>3.0874440000000001</v>
          </cell>
          <cell r="U22">
            <v>1.0438969999999999</v>
          </cell>
          <cell r="V22">
            <v>0.89476599999999995</v>
          </cell>
          <cell r="W22">
            <v>1.073475</v>
          </cell>
          <cell r="X22">
            <v>1.458963</v>
          </cell>
          <cell r="Y22">
            <v>3.4853579999999997</v>
          </cell>
          <cell r="Z22">
            <v>3.433316</v>
          </cell>
        </row>
        <row r="25">
          <cell r="B25">
            <v>3.3053787899079756E-2</v>
          </cell>
          <cell r="C25">
            <v>1.7983419999999996E-2</v>
          </cell>
          <cell r="D25">
            <v>3.6824059999999999E-2</v>
          </cell>
          <cell r="E25">
            <v>3.6376937854042231E-2</v>
          </cell>
          <cell r="F25">
            <v>3.8848144234135115E-2</v>
          </cell>
          <cell r="G25">
            <v>4.336696000000001E-2</v>
          </cell>
          <cell r="H25">
            <v>3.4450780000000007E-2</v>
          </cell>
          <cell r="I25">
            <v>4.4442086485545172E-2</v>
          </cell>
          <cell r="J25">
            <v>5.1759722426841605E-2</v>
          </cell>
          <cell r="K25">
            <v>4.3716204877040331E-2</v>
          </cell>
          <cell r="L25">
            <v>6.1895054847929003E-2</v>
          </cell>
          <cell r="M25">
            <v>4.5931340000000015E-2</v>
          </cell>
          <cell r="O25">
            <v>7.0590149999999996</v>
          </cell>
          <cell r="P25">
            <v>3.8275809999999999</v>
          </cell>
          <cell r="Q25">
            <v>7.2466909999999993</v>
          </cell>
          <cell r="R25">
            <v>7.3645009999999997</v>
          </cell>
          <cell r="S25">
            <v>7.7982999999999993</v>
          </cell>
          <cell r="T25">
            <v>9.0242559999999994</v>
          </cell>
          <cell r="U25">
            <v>7.1405669999999999</v>
          </cell>
          <cell r="V25">
            <v>9.0562959999999997</v>
          </cell>
          <cell r="W25">
            <v>10.435703999999999</v>
          </cell>
          <cell r="X25">
            <v>8.3693220000000004</v>
          </cell>
          <cell r="Y25">
            <v>12.382899</v>
          </cell>
          <cell r="Z25">
            <v>9.3570229999999999</v>
          </cell>
        </row>
        <row r="32">
          <cell r="B32">
            <v>2.618798E-2</v>
          </cell>
          <cell r="C32">
            <v>2.9578640000000007E-2</v>
          </cell>
          <cell r="D32">
            <v>6.0403979999999996E-2</v>
          </cell>
          <cell r="E32">
            <v>4.7989759999999999E-2</v>
          </cell>
          <cell r="F32">
            <v>3.3697179833295933E-2</v>
          </cell>
          <cell r="G32">
            <v>3.9061715849677082E-2</v>
          </cell>
          <cell r="H32">
            <v>5.032118E-2</v>
          </cell>
          <cell r="I32">
            <v>5.7426459999999992E-2</v>
          </cell>
          <cell r="J32">
            <v>6.1881977314746338E-2</v>
          </cell>
          <cell r="K32">
            <v>3.3879767508495105E-2</v>
          </cell>
          <cell r="L32">
            <v>5.3136670255065438E-2</v>
          </cell>
          <cell r="M32">
            <v>6.1721659999999984E-2</v>
          </cell>
          <cell r="O32">
            <v>2.069169</v>
          </cell>
          <cell r="P32">
            <v>2.3008009999999999</v>
          </cell>
          <cell r="Q32">
            <v>4.680104</v>
          </cell>
          <cell r="R32">
            <v>3.6650239999999998</v>
          </cell>
          <cell r="S32">
            <v>2.5712280000000001</v>
          </cell>
          <cell r="T32">
            <v>2.941246</v>
          </cell>
          <cell r="U32">
            <v>3.800395</v>
          </cell>
          <cell r="V32">
            <v>4.3598460000000001</v>
          </cell>
          <cell r="W32">
            <v>4.7298969999999994</v>
          </cell>
          <cell r="X32">
            <v>3.7145899999999998</v>
          </cell>
          <cell r="Y32">
            <v>4.1432510000000002</v>
          </cell>
          <cell r="Z32">
            <v>4.7418719999999999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3.7121688786974745E-4</v>
          </cell>
          <cell r="I35">
            <v>0</v>
          </cell>
          <cell r="J35">
            <v>0</v>
          </cell>
          <cell r="K35">
            <v>0</v>
          </cell>
          <cell r="L35">
            <v>2.7101926888183835E-4</v>
          </cell>
          <cell r="M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6.0127E-2</v>
          </cell>
          <cell r="V35">
            <v>0</v>
          </cell>
          <cell r="W35">
            <v>0</v>
          </cell>
          <cell r="X35">
            <v>0</v>
          </cell>
          <cell r="Y35">
            <v>3.0886E-2</v>
          </cell>
          <cell r="Z35">
            <v>0</v>
          </cell>
        </row>
        <row r="39">
          <cell r="B39">
            <v>0.45457594000000012</v>
          </cell>
          <cell r="C39">
            <v>0.40158845999999998</v>
          </cell>
          <cell r="D39">
            <v>0.87326110137541446</v>
          </cell>
          <cell r="E39">
            <v>0.58432497089354718</v>
          </cell>
          <cell r="F39">
            <v>0.51270519322039465</v>
          </cell>
          <cell r="G39">
            <v>0.61113415999999998</v>
          </cell>
          <cell r="H39">
            <v>0.58027204137541433</v>
          </cell>
          <cell r="I39">
            <v>0.71095016995278104</v>
          </cell>
          <cell r="J39">
            <v>0.68950878037106877</v>
          </cell>
          <cell r="K39">
            <v>0.62145943795294256</v>
          </cell>
          <cell r="L39">
            <v>0.77341627999999996</v>
          </cell>
          <cell r="M39">
            <v>0.69542563999999985</v>
          </cell>
          <cell r="O39">
            <v>78.721796999999995</v>
          </cell>
          <cell r="P39">
            <v>69.110547999999994</v>
          </cell>
          <cell r="Q39">
            <v>111.676501</v>
          </cell>
          <cell r="R39">
            <v>102.35217499999999</v>
          </cell>
          <cell r="S39">
            <v>91.217957999999996</v>
          </cell>
          <cell r="T39">
            <v>106.457083</v>
          </cell>
          <cell r="U39">
            <v>100.381728</v>
          </cell>
          <cell r="V39">
            <v>122.651625</v>
          </cell>
          <cell r="W39">
            <v>119.94547</v>
          </cell>
          <cell r="X39">
            <v>113.71298899999999</v>
          </cell>
          <cell r="Y39">
            <v>134.31046699999999</v>
          </cell>
          <cell r="Z39">
            <v>120.31121499999999</v>
          </cell>
        </row>
        <row r="43">
          <cell r="B43">
            <v>5.6033694133331646E-2</v>
          </cell>
          <cell r="C43">
            <v>1.9927209208733001E-2</v>
          </cell>
          <cell r="D43">
            <v>5.3043980984295136E-2</v>
          </cell>
          <cell r="E43">
            <v>5.9704693967296878E-2</v>
          </cell>
          <cell r="F43">
            <v>4.5561880000000006E-2</v>
          </cell>
          <cell r="G43">
            <v>6.2627933053645515E-2</v>
          </cell>
          <cell r="H43">
            <v>6.7760864377734584E-2</v>
          </cell>
          <cell r="I43">
            <v>8.6177921995920004E-2</v>
          </cell>
          <cell r="J43">
            <v>8.7103379999999994E-2</v>
          </cell>
          <cell r="K43">
            <v>8.6621005311093902E-2</v>
          </cell>
          <cell r="L43">
            <v>0.11687312000000001</v>
          </cell>
          <cell r="M43">
            <v>0.10788670524767492</v>
          </cell>
          <cell r="O43">
            <v>10.486532</v>
          </cell>
          <cell r="P43">
            <v>3.6367449999999999</v>
          </cell>
          <cell r="Q43">
            <v>9.9344219999999996</v>
          </cell>
          <cell r="R43">
            <v>11.079163999999999</v>
          </cell>
          <cell r="S43">
            <v>8.3636470000000003</v>
          </cell>
          <cell r="T43">
            <v>11.447666999999999</v>
          </cell>
          <cell r="U43">
            <v>12.299572999999999</v>
          </cell>
          <cell r="V43">
            <v>15.332295999999999</v>
          </cell>
          <cell r="W43">
            <v>16.044039999999999</v>
          </cell>
          <cell r="X43">
            <v>16.075721999999999</v>
          </cell>
          <cell r="Y43">
            <v>20.902090999999999</v>
          </cell>
          <cell r="Z43">
            <v>19.267858</v>
          </cell>
        </row>
        <row r="55">
          <cell r="B55">
            <v>6.7621265753857402E-3</v>
          </cell>
          <cell r="C55">
            <v>4.4399792299678288E-3</v>
          </cell>
          <cell r="D55">
            <v>6.7667600000000001E-3</v>
          </cell>
          <cell r="E55">
            <v>5.0331927901977463E-3</v>
          </cell>
          <cell r="F55">
            <v>3.7164399999999992E-3</v>
          </cell>
          <cell r="G55">
            <v>5.1144993638622882E-3</v>
          </cell>
          <cell r="H55">
            <v>9.2091999999999999E-4</v>
          </cell>
          <cell r="I55">
            <v>2.6754000000000003E-4</v>
          </cell>
          <cell r="J55">
            <v>1.2223569168644521E-4</v>
          </cell>
          <cell r="K55">
            <v>0</v>
          </cell>
          <cell r="O55">
            <v>2.267903</v>
          </cell>
          <cell r="P55">
            <v>1.3818539999999999</v>
          </cell>
          <cell r="Q55">
            <v>2.4792559999999999</v>
          </cell>
          <cell r="R55">
            <v>1.9047269999999998</v>
          </cell>
          <cell r="S55">
            <v>1.4404629999999998</v>
          </cell>
          <cell r="T55">
            <v>2.1168049999999998</v>
          </cell>
          <cell r="U55">
            <v>0.35672999999999999</v>
          </cell>
          <cell r="V55">
            <v>0.13941799999999999</v>
          </cell>
          <cell r="W55">
            <v>2.3970999999999999E-2</v>
          </cell>
          <cell r="X55">
            <v>0</v>
          </cell>
        </row>
        <row r="58">
          <cell r="B58">
            <v>8.3376469076980424E-3</v>
          </cell>
          <cell r="C58">
            <v>1.3335139999999999E-2</v>
          </cell>
          <cell r="D58">
            <v>7.9279673017192652E-3</v>
          </cell>
          <cell r="E58">
            <v>1.8151074852664512E-2</v>
          </cell>
          <cell r="F58">
            <v>1.0756880753366381E-2</v>
          </cell>
          <cell r="G58">
            <v>1.8313099895375898E-2</v>
          </cell>
          <cell r="H58">
            <v>7.502795430207594E-3</v>
          </cell>
          <cell r="I58">
            <v>1.4209806716194616E-2</v>
          </cell>
          <cell r="J58">
            <v>1.7191276979431697E-2</v>
          </cell>
          <cell r="K58">
            <v>1.9659538532966508E-2</v>
          </cell>
          <cell r="L58">
            <v>1.2789644731095477E-2</v>
          </cell>
          <cell r="M58">
            <v>1.7986647501993597E-2</v>
          </cell>
          <cell r="O58">
            <v>3.2818299999999998</v>
          </cell>
          <cell r="P58">
            <v>4.7825769999999999</v>
          </cell>
          <cell r="Q58">
            <v>3.0642909999999999</v>
          </cell>
          <cell r="R58">
            <v>7.0232139999999994</v>
          </cell>
          <cell r="S58">
            <v>4.0171869999999998</v>
          </cell>
          <cell r="T58">
            <v>6.9891079999999999</v>
          </cell>
          <cell r="U58">
            <v>2.9992669999999997</v>
          </cell>
          <cell r="V58">
            <v>5.537477</v>
          </cell>
          <cell r="W58">
            <v>6.1702159999999999</v>
          </cell>
          <cell r="X58">
            <v>5.9545309999999994</v>
          </cell>
          <cell r="Y58">
            <v>4.7836539999999994</v>
          </cell>
          <cell r="Z58">
            <v>6.0019229999999997</v>
          </cell>
        </row>
        <row r="61">
          <cell r="B61">
            <v>6.0970000000000002E-4</v>
          </cell>
          <cell r="C61">
            <v>1.2121200000000001E-3</v>
          </cell>
          <cell r="D61">
            <v>9.0999999999999976E-5</v>
          </cell>
          <cell r="E61">
            <v>1.6907799999999998E-3</v>
          </cell>
          <cell r="F61">
            <v>3.5580999999999994E-3</v>
          </cell>
          <cell r="G61">
            <v>1.9838E-3</v>
          </cell>
          <cell r="H61">
            <v>1.0665200000000001E-3</v>
          </cell>
          <cell r="I61">
            <v>1.49968E-3</v>
          </cell>
          <cell r="J61">
            <v>2.6711123062030206E-3</v>
          </cell>
          <cell r="K61">
            <v>1.39594E-3</v>
          </cell>
          <cell r="L61">
            <v>1.3477410108611349E-3</v>
          </cell>
          <cell r="M61">
            <v>1.900834670256241E-3</v>
          </cell>
          <cell r="O61">
            <v>0.23840399999999998</v>
          </cell>
          <cell r="P61">
            <v>0.47312599999999999</v>
          </cell>
          <cell r="Q61">
            <v>3.7024000000000001E-2</v>
          </cell>
          <cell r="R61">
            <v>0.69627099999999997</v>
          </cell>
          <cell r="S61">
            <v>1.4242969999999999</v>
          </cell>
          <cell r="T61">
            <v>0.746919</v>
          </cell>
          <cell r="U61">
            <v>0.38452700000000001</v>
          </cell>
          <cell r="V61">
            <v>0.57394299999999998</v>
          </cell>
          <cell r="W61">
            <v>1.0079099999999999</v>
          </cell>
          <cell r="X61">
            <v>0.494892</v>
          </cell>
          <cell r="Y61">
            <v>0.48226799999999997</v>
          </cell>
          <cell r="Z61">
            <v>0.71444200000000002</v>
          </cell>
        </row>
        <row r="65">
          <cell r="B65">
            <v>4.8521199999999997E-3</v>
          </cell>
          <cell r="C65">
            <v>5.4563600000000004E-3</v>
          </cell>
          <cell r="D65">
            <v>2.5552799999999996E-3</v>
          </cell>
          <cell r="E65">
            <v>7.4874800000000004E-3</v>
          </cell>
          <cell r="F65">
            <v>4.9959516649482078E-3</v>
          </cell>
          <cell r="G65">
            <v>4.8357399999999998E-3</v>
          </cell>
          <cell r="H65">
            <v>3.3615400000000005E-3</v>
          </cell>
          <cell r="I65">
            <v>4.3725624093057776E-3</v>
          </cell>
          <cell r="J65">
            <v>9.4130399999999993E-3</v>
          </cell>
          <cell r="K65">
            <v>5.4932723819337568E-3</v>
          </cell>
          <cell r="L65">
            <v>7.664019999999998E-3</v>
          </cell>
          <cell r="M65">
            <v>9.0462861807803652E-3</v>
          </cell>
          <cell r="O65">
            <v>1.669489</v>
          </cell>
          <cell r="P65">
            <v>1.912129</v>
          </cell>
          <cell r="Q65">
            <v>0.89854299999999998</v>
          </cell>
          <cell r="R65">
            <v>2.7138089999999999</v>
          </cell>
          <cell r="S65">
            <v>1.7943199999999999</v>
          </cell>
          <cell r="T65">
            <v>1.873359</v>
          </cell>
          <cell r="U65">
            <v>1.2531109999999999</v>
          </cell>
          <cell r="V65">
            <v>1.6708729999999998</v>
          </cell>
          <cell r="W65">
            <v>3.4241759999999997</v>
          </cell>
          <cell r="X65">
            <v>2.0250889999999999</v>
          </cell>
          <cell r="Y65">
            <v>2.6899739999999999</v>
          </cell>
          <cell r="Z65">
            <v>3.246013</v>
          </cell>
        </row>
        <row r="68">
          <cell r="B68">
            <v>0</v>
          </cell>
          <cell r="C68">
            <v>5.2598E-4</v>
          </cell>
          <cell r="D68">
            <v>0</v>
          </cell>
          <cell r="E68">
            <v>0</v>
          </cell>
          <cell r="F68">
            <v>1.0701599999999999E-3</v>
          </cell>
          <cell r="G68">
            <v>0</v>
          </cell>
          <cell r="H68">
            <v>0</v>
          </cell>
          <cell r="I68">
            <v>1.0270727535339542E-3</v>
          </cell>
          <cell r="J68">
            <v>0</v>
          </cell>
          <cell r="K68">
            <v>9.1209023855463953E-4</v>
          </cell>
          <cell r="L68">
            <v>0</v>
          </cell>
          <cell r="M68">
            <v>0</v>
          </cell>
          <cell r="O68">
            <v>0</v>
          </cell>
          <cell r="P68">
            <v>0.10005499999999999</v>
          </cell>
          <cell r="Q68">
            <v>0</v>
          </cell>
          <cell r="R68">
            <v>0</v>
          </cell>
          <cell r="S68">
            <v>0.27252799999999999</v>
          </cell>
          <cell r="T68">
            <v>0</v>
          </cell>
          <cell r="U68">
            <v>0</v>
          </cell>
          <cell r="V68">
            <v>0.17222799999999999</v>
          </cell>
          <cell r="W68">
            <v>0</v>
          </cell>
          <cell r="X68">
            <v>0.39634399999999997</v>
          </cell>
          <cell r="Y68">
            <v>0</v>
          </cell>
          <cell r="Z68">
            <v>0</v>
          </cell>
        </row>
        <row r="70">
          <cell r="B70">
            <v>3.9060839999999993E-2</v>
          </cell>
          <cell r="C70">
            <v>2.9530056958114143E-2</v>
          </cell>
          <cell r="D70">
            <v>4.5166939999999996E-2</v>
          </cell>
          <cell r="E70">
            <v>5.0506819999999987E-2</v>
          </cell>
          <cell r="F70">
            <v>4.7483003034222364E-2</v>
          </cell>
          <cell r="G70">
            <v>4.6886215526854041E-2</v>
          </cell>
          <cell r="H70">
            <v>3.3640889099999988E-2</v>
          </cell>
          <cell r="I70">
            <v>5.2415216799828183E-2</v>
          </cell>
          <cell r="J70">
            <v>4.5231279437181159E-2</v>
          </cell>
          <cell r="K70">
            <v>7.5601230832316638E-2</v>
          </cell>
          <cell r="L70">
            <v>3.6116079999999988E-2</v>
          </cell>
          <cell r="M70">
            <v>4.396100016300826E-2</v>
          </cell>
          <cell r="O70">
            <v>12.997841999999999</v>
          </cell>
          <cell r="P70">
            <v>9.4115209999999987</v>
          </cell>
          <cell r="Q70">
            <v>13.820653999999999</v>
          </cell>
          <cell r="R70">
            <v>14.590413999999999</v>
          </cell>
          <cell r="S70">
            <v>15.458952999999999</v>
          </cell>
          <cell r="T70">
            <v>14.130923999999998</v>
          </cell>
          <cell r="U70">
            <v>10.13813</v>
          </cell>
          <cell r="V70">
            <v>15.357080999999999</v>
          </cell>
          <cell r="W70">
            <v>13.413734</v>
          </cell>
          <cell r="X70">
            <v>21.096966999999999</v>
          </cell>
          <cell r="Y70">
            <v>11.393177</v>
          </cell>
          <cell r="Z70">
            <v>13.884946999999999</v>
          </cell>
        </row>
        <row r="71">
          <cell r="B71">
            <v>0</v>
          </cell>
          <cell r="C71">
            <v>0</v>
          </cell>
          <cell r="D71">
            <v>0</v>
          </cell>
          <cell r="E71">
            <v>3.9418099389788081E-5</v>
          </cell>
          <cell r="F71">
            <v>0</v>
          </cell>
          <cell r="G71">
            <v>5.1833223973595725E-4</v>
          </cell>
          <cell r="H71">
            <v>1.8927999999999998E-4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1.2375999999999999E-4</v>
          </cell>
          <cell r="O71">
            <v>0</v>
          </cell>
          <cell r="P71">
            <v>0</v>
          </cell>
          <cell r="Q71">
            <v>0</v>
          </cell>
          <cell r="R71">
            <v>1.2154999999999999E-2</v>
          </cell>
          <cell r="S71">
            <v>0</v>
          </cell>
          <cell r="T71">
            <v>0.15912499999999999</v>
          </cell>
          <cell r="U71">
            <v>7.4735999999999997E-2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4.4331999999999996E-2</v>
          </cell>
        </row>
        <row r="72">
          <cell r="B72">
            <v>1.4450799999999998E-3</v>
          </cell>
          <cell r="C72">
            <v>1.9621968222258172E-3</v>
          </cell>
          <cell r="D72">
            <v>4.1259400000000007E-3</v>
          </cell>
          <cell r="E72">
            <v>1.80908E-3</v>
          </cell>
          <cell r="F72">
            <v>2.4440975817263256E-3</v>
          </cell>
          <cell r="G72">
            <v>4.4230763721677382E-3</v>
          </cell>
          <cell r="H72">
            <v>7.2472399999999985E-3</v>
          </cell>
          <cell r="I72">
            <v>2.9489764096112371E-3</v>
          </cell>
          <cell r="J72">
            <v>2.3951307932803222E-3</v>
          </cell>
          <cell r="K72">
            <v>4.2193930688958813E-3</v>
          </cell>
          <cell r="L72">
            <v>3.6564288039873123E-3</v>
          </cell>
          <cell r="M72">
            <v>5.0414000000000006E-3</v>
          </cell>
          <cell r="O72">
            <v>0.39310099999999998</v>
          </cell>
          <cell r="P72">
            <v>0.56777199999999994</v>
          </cell>
          <cell r="Q72">
            <v>1.1618009999999999</v>
          </cell>
          <cell r="R72">
            <v>0.52726099999999998</v>
          </cell>
          <cell r="S72">
            <v>0.66545999999999994</v>
          </cell>
          <cell r="T72">
            <v>1.190059</v>
          </cell>
          <cell r="U72">
            <v>1.7801439999999999</v>
          </cell>
          <cell r="V72">
            <v>0.78216699999999995</v>
          </cell>
          <cell r="W72">
            <v>0.57466799999999996</v>
          </cell>
          <cell r="X72">
            <v>1.063455</v>
          </cell>
          <cell r="Y72">
            <v>0.86539999999999995</v>
          </cell>
          <cell r="Z72">
            <v>1.270025</v>
          </cell>
        </row>
        <row r="73">
          <cell r="B73">
            <v>1.2139399999999999E-3</v>
          </cell>
          <cell r="C73">
            <v>2.2058400000000001E-3</v>
          </cell>
          <cell r="D73">
            <v>2.9374800000000001E-3</v>
          </cell>
          <cell r="E73">
            <v>1.0683399999999999E-3</v>
          </cell>
          <cell r="F73">
            <v>2.9757000000000004E-3</v>
          </cell>
          <cell r="G73">
            <v>3.3032999999999999E-3</v>
          </cell>
          <cell r="H73">
            <v>0</v>
          </cell>
          <cell r="I73">
            <v>4.0403999999999999E-4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O73">
            <v>0.40022199999999997</v>
          </cell>
          <cell r="P73">
            <v>0.72791899999999998</v>
          </cell>
          <cell r="Q73">
            <v>0.96975</v>
          </cell>
          <cell r="R73">
            <v>0.35213699999999998</v>
          </cell>
          <cell r="S73">
            <v>0.98230200000000001</v>
          </cell>
          <cell r="T73">
            <v>1.3011949999999999</v>
          </cell>
          <cell r="U73">
            <v>0</v>
          </cell>
          <cell r="V73">
            <v>0.16031999999999999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B75">
            <v>2.5813036101417572E-4</v>
          </cell>
          <cell r="C75">
            <v>4.0403999999999993E-4</v>
          </cell>
          <cell r="D75">
            <v>5.8126740647408074E-5</v>
          </cell>
          <cell r="E75">
            <v>1.2376000000000002E-4</v>
          </cell>
          <cell r="F75">
            <v>2.4934000000000002E-4</v>
          </cell>
          <cell r="G75">
            <v>7.4437110953385618E-5</v>
          </cell>
          <cell r="H75">
            <v>4.459E-4</v>
          </cell>
          <cell r="I75">
            <v>5.4235999999999998E-4</v>
          </cell>
          <cell r="J75">
            <v>2.4206E-4</v>
          </cell>
          <cell r="K75">
            <v>3.2395999999999998E-4</v>
          </cell>
          <cell r="L75">
            <v>5.4599999999999983E-4</v>
          </cell>
          <cell r="M75">
            <v>3.7673999999999992E-4</v>
          </cell>
          <cell r="O75">
            <v>0.104992</v>
          </cell>
          <cell r="P75">
            <v>0.106751</v>
          </cell>
          <cell r="Q75">
            <v>1.848E-2</v>
          </cell>
          <cell r="R75">
            <v>5.6554999999999994E-2</v>
          </cell>
          <cell r="S75">
            <v>6.7686999999999997E-2</v>
          </cell>
          <cell r="T75">
            <v>2.5082E-2</v>
          </cell>
          <cell r="U75">
            <v>0.147622</v>
          </cell>
          <cell r="V75">
            <v>0.21406999999999998</v>
          </cell>
          <cell r="W75">
            <v>0.102536</v>
          </cell>
          <cell r="X75">
            <v>0.12175799999999999</v>
          </cell>
          <cell r="Y75">
            <v>0.21015</v>
          </cell>
          <cell r="Z75">
            <v>0.14086299999999999</v>
          </cell>
        </row>
        <row r="77">
          <cell r="B77">
            <v>0</v>
          </cell>
          <cell r="C77">
            <v>2.1129070225332832E-4</v>
          </cell>
          <cell r="D77">
            <v>0</v>
          </cell>
          <cell r="E77">
            <v>6.0548688174383415E-5</v>
          </cell>
          <cell r="F77">
            <v>1.2562931419101203E-4</v>
          </cell>
          <cell r="G77">
            <v>1.3516037239140962E-4</v>
          </cell>
          <cell r="H77">
            <v>0</v>
          </cell>
          <cell r="J77">
            <v>0</v>
          </cell>
          <cell r="K77">
            <v>0</v>
          </cell>
          <cell r="L77">
            <v>1.9656E-4</v>
          </cell>
          <cell r="M77">
            <v>1.0919999999999998E-4</v>
          </cell>
          <cell r="O77">
            <v>0</v>
          </cell>
          <cell r="P77">
            <v>3.0336999999999999E-2</v>
          </cell>
          <cell r="Q77">
            <v>0</v>
          </cell>
          <cell r="R77">
            <v>2.3469999999999998E-2</v>
          </cell>
          <cell r="S77">
            <v>2.9021999999999999E-2</v>
          </cell>
          <cell r="T77">
            <v>4.2825999999999996E-2</v>
          </cell>
          <cell r="U77">
            <v>0</v>
          </cell>
          <cell r="W77">
            <v>0</v>
          </cell>
          <cell r="X77">
            <v>0</v>
          </cell>
          <cell r="Y77">
            <v>4.2245999999999999E-2</v>
          </cell>
          <cell r="Z77">
            <v>4.1999999999999996E-2</v>
          </cell>
        </row>
        <row r="79">
          <cell r="B79">
            <v>6.0001129261629384E-4</v>
          </cell>
          <cell r="C79">
            <v>2.2487843432280892E-4</v>
          </cell>
          <cell r="D79">
            <v>1.2013311337101179E-4</v>
          </cell>
          <cell r="E79">
            <v>9.5424732562828256E-5</v>
          </cell>
          <cell r="F79">
            <v>0</v>
          </cell>
          <cell r="G79">
            <v>0</v>
          </cell>
          <cell r="H79">
            <v>2.4219475269753362E-9</v>
          </cell>
          <cell r="I79">
            <v>1.3010702114911506E-4</v>
          </cell>
          <cell r="J79">
            <v>1.0462813316533453E-4</v>
          </cell>
          <cell r="K79">
            <v>1.2558E-4</v>
          </cell>
          <cell r="L79">
            <v>7.1747269618787667E-5</v>
          </cell>
          <cell r="M79">
            <v>0</v>
          </cell>
          <cell r="O79">
            <v>8.4081000000000003E-2</v>
          </cell>
          <cell r="P79">
            <v>1.4034E-2</v>
          </cell>
          <cell r="Q79">
            <v>6.9959999999999996E-3</v>
          </cell>
          <cell r="R79">
            <v>6.8259999999999996E-3</v>
          </cell>
          <cell r="S79">
            <v>0</v>
          </cell>
          <cell r="T79">
            <v>0</v>
          </cell>
          <cell r="U79">
            <v>5.1E-5</v>
          </cell>
          <cell r="V79">
            <v>6.0349999999999996E-3</v>
          </cell>
          <cell r="W79">
            <v>5.7499999999999999E-3</v>
          </cell>
          <cell r="X79">
            <v>9.2849999999999999E-3</v>
          </cell>
          <cell r="Y79">
            <v>4.725E-3</v>
          </cell>
          <cell r="Z79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L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Y81">
            <v>0</v>
          </cell>
        </row>
        <row r="85">
          <cell r="B85">
            <v>8.8797799999999986E-3</v>
          </cell>
          <cell r="C85">
            <v>7.1350380388891261E-3</v>
          </cell>
          <cell r="D85">
            <v>3.2823102249615881E-3</v>
          </cell>
          <cell r="E85">
            <v>2.1350097156644606E-3</v>
          </cell>
          <cell r="F85">
            <v>4.0117012142571462E-3</v>
          </cell>
          <cell r="G85">
            <v>4.0949999999999997E-3</v>
          </cell>
          <cell r="H85">
            <v>5.6492800000000004E-3</v>
          </cell>
          <cell r="I85">
            <v>5.3144116439112236E-3</v>
          </cell>
          <cell r="J85">
            <v>3.7073399999999995E-3</v>
          </cell>
          <cell r="K85">
            <v>6.6559608090741053E-3</v>
          </cell>
          <cell r="L85">
            <v>5.119659999999999E-3</v>
          </cell>
          <cell r="M85">
            <v>1.3245677250228884E-2</v>
          </cell>
          <cell r="O85">
            <v>3.2121420000000001</v>
          </cell>
          <cell r="P85">
            <v>1.2551019999999999</v>
          </cell>
          <cell r="Q85">
            <v>1.1610609999999999</v>
          </cell>
          <cell r="R85">
            <v>0.346968</v>
          </cell>
          <cell r="S85">
            <v>0.70324799999999998</v>
          </cell>
          <cell r="T85">
            <v>1.4577439999999999</v>
          </cell>
          <cell r="U85">
            <v>1.9685629999999998</v>
          </cell>
          <cell r="V85">
            <v>0.79830299999999998</v>
          </cell>
          <cell r="W85">
            <v>1.2986039999999999</v>
          </cell>
          <cell r="X85">
            <v>1.241606</v>
          </cell>
          <cell r="Y85">
            <v>1.7985449999999998</v>
          </cell>
          <cell r="Z85">
            <v>2.1995260000000001</v>
          </cell>
        </row>
        <row r="88">
          <cell r="B88">
            <v>2.5144817018177717E-3</v>
          </cell>
          <cell r="C88">
            <v>4.6773999999999996E-4</v>
          </cell>
          <cell r="D88">
            <v>3.6581999999999994E-4</v>
          </cell>
          <cell r="E88">
            <v>3.4579999999999995E-4</v>
          </cell>
          <cell r="F88">
            <v>1.2922000000000003E-3</v>
          </cell>
          <cell r="G88">
            <v>2.3948308317236259E-3</v>
          </cell>
          <cell r="H88">
            <v>1.1047399999999999E-3</v>
          </cell>
          <cell r="I88">
            <v>6.9098991494994039E-4</v>
          </cell>
          <cell r="J88">
            <v>6.6065999999999998E-4</v>
          </cell>
          <cell r="K88">
            <v>1.2732784766793172E-3</v>
          </cell>
          <cell r="L88">
            <v>4.0395573763487664E-3</v>
          </cell>
          <cell r="M88">
            <v>3.9894399999999995E-3</v>
          </cell>
          <cell r="O88">
            <v>0.95518499999999995</v>
          </cell>
          <cell r="P88">
            <v>0.17194299999999998</v>
          </cell>
          <cell r="Q88">
            <v>0.14274999999999999</v>
          </cell>
          <cell r="R88">
            <v>0.12102399999999999</v>
          </cell>
          <cell r="S88">
            <v>0.52695899999999996</v>
          </cell>
          <cell r="T88">
            <v>1.001587</v>
          </cell>
          <cell r="U88">
            <v>0.49302299999999999</v>
          </cell>
          <cell r="V88">
            <v>0.15581899999999999</v>
          </cell>
          <cell r="W88">
            <v>0.26127699999999998</v>
          </cell>
          <cell r="X88">
            <v>0.47109899999999999</v>
          </cell>
          <cell r="Y88">
            <v>1.58345</v>
          </cell>
          <cell r="Z88">
            <v>1.708153</v>
          </cell>
        </row>
        <row r="94">
          <cell r="C94">
            <v>0</v>
          </cell>
          <cell r="D94">
            <v>1.2740000000000001E-4</v>
          </cell>
          <cell r="E94">
            <v>0</v>
          </cell>
          <cell r="F94">
            <v>9.4640000000000015E-5</v>
          </cell>
          <cell r="G94">
            <v>2.0748000000000001E-4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2.1312199999999996E-3</v>
          </cell>
          <cell r="M94">
            <v>1.1011E-3</v>
          </cell>
          <cell r="P94">
            <v>0</v>
          </cell>
          <cell r="Q94">
            <v>7.9899999999999999E-2</v>
          </cell>
          <cell r="R94">
            <v>0</v>
          </cell>
          <cell r="S94">
            <v>0.06</v>
          </cell>
          <cell r="T94">
            <v>9.1199999999999989E-2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0.93422699999999992</v>
          </cell>
          <cell r="Z94">
            <v>0.46821399999999996</v>
          </cell>
        </row>
        <row r="99">
          <cell r="B99">
            <v>5.6419999999999994E-4</v>
          </cell>
          <cell r="C99">
            <v>3.444049797885504E-4</v>
          </cell>
          <cell r="D99">
            <v>4.404399999999999E-4</v>
          </cell>
          <cell r="E99">
            <v>7.6258000000000012E-4</v>
          </cell>
          <cell r="F99">
            <v>4.731999999999999E-4</v>
          </cell>
          <cell r="G99">
            <v>5.8611130152803145E-5</v>
          </cell>
          <cell r="H99">
            <v>6.2971999999999995E-4</v>
          </cell>
          <cell r="I99">
            <v>1.2537408533589661E-3</v>
          </cell>
          <cell r="J99">
            <v>5.441799999999999E-4</v>
          </cell>
          <cell r="K99">
            <v>2.2652267266813669E-3</v>
          </cell>
          <cell r="L99">
            <v>1.1002945717390052E-3</v>
          </cell>
          <cell r="M99">
            <v>7.2800000000000013E-4</v>
          </cell>
          <cell r="O99">
            <v>0.28725099999999998</v>
          </cell>
          <cell r="P99">
            <v>0.17091199999999998</v>
          </cell>
          <cell r="Q99">
            <v>0.222915</v>
          </cell>
          <cell r="R99">
            <v>0.33416999999999997</v>
          </cell>
          <cell r="S99">
            <v>0.25634899999999999</v>
          </cell>
          <cell r="T99">
            <v>1.1866999999999999E-2</v>
          </cell>
          <cell r="U99">
            <v>0.32900099999999999</v>
          </cell>
          <cell r="V99">
            <v>0.59241299999999997</v>
          </cell>
          <cell r="W99">
            <v>0.29830499999999999</v>
          </cell>
          <cell r="X99">
            <v>0.70669300000000002</v>
          </cell>
          <cell r="Y99">
            <v>0.56603399999999993</v>
          </cell>
          <cell r="Z99">
            <v>0.37217299999999998</v>
          </cell>
        </row>
        <row r="100">
          <cell r="B100">
            <v>0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</row>
        <row r="104">
          <cell r="B104">
            <v>0</v>
          </cell>
          <cell r="C104">
            <v>0</v>
          </cell>
          <cell r="D104">
            <v>4.2769999999999999E-4</v>
          </cell>
          <cell r="E104">
            <v>1.8018E-4</v>
          </cell>
          <cell r="F104">
            <v>3.8402E-4</v>
          </cell>
          <cell r="G104">
            <v>0</v>
          </cell>
          <cell r="H104">
            <v>5.047128326479044E-5</v>
          </cell>
          <cell r="I104">
            <v>3.7492E-4</v>
          </cell>
          <cell r="J104">
            <v>5.2163552436063694E-4</v>
          </cell>
          <cell r="K104">
            <v>0</v>
          </cell>
          <cell r="L104">
            <v>3.5486375165242634E-5</v>
          </cell>
          <cell r="M104">
            <v>7.5799484738563874E-5</v>
          </cell>
          <cell r="O104">
            <v>0</v>
          </cell>
          <cell r="P104">
            <v>0</v>
          </cell>
          <cell r="Q104">
            <v>0.14263399999999998</v>
          </cell>
          <cell r="R104">
            <v>8.4114999999999995E-2</v>
          </cell>
          <cell r="S104">
            <v>0.15204499999999999</v>
          </cell>
          <cell r="T104">
            <v>0</v>
          </cell>
          <cell r="U104">
            <v>6.2132999999999994E-2</v>
          </cell>
          <cell r="V104">
            <v>0.137489</v>
          </cell>
          <cell r="W104">
            <v>0.197493</v>
          </cell>
          <cell r="X104">
            <v>0</v>
          </cell>
          <cell r="Y104">
            <v>8.9929999999999993E-3</v>
          </cell>
          <cell r="Z104">
            <v>2.6005999999999998E-2</v>
          </cell>
        </row>
        <row r="105">
          <cell r="B105">
            <v>1.5761474820869135E-3</v>
          </cell>
          <cell r="C105">
            <v>9.7401962292981343E-4</v>
          </cell>
          <cell r="D105">
            <v>6.8067999999999991E-4</v>
          </cell>
          <cell r="E105">
            <v>7.3164000000000009E-4</v>
          </cell>
          <cell r="F105">
            <v>5.8604000000000002E-4</v>
          </cell>
          <cell r="G105">
            <v>1.1836392458596271E-3</v>
          </cell>
          <cell r="H105">
            <v>9.5914000000000004E-4</v>
          </cell>
          <cell r="I105">
            <v>1.0451563721677385E-3</v>
          </cell>
          <cell r="J105">
            <v>1.4723799999999999E-3</v>
          </cell>
          <cell r="K105">
            <v>1.8283693488627168E-3</v>
          </cell>
          <cell r="L105">
            <v>9.3135407385415588E-4</v>
          </cell>
          <cell r="M105">
            <v>6.5519999999999999E-4</v>
          </cell>
          <cell r="O105">
            <v>0.78683799999999993</v>
          </cell>
          <cell r="P105">
            <v>0.50532299999999997</v>
          </cell>
          <cell r="Q105">
            <v>0.34967100000000001</v>
          </cell>
          <cell r="R105">
            <v>0.37713599999999997</v>
          </cell>
          <cell r="S105">
            <v>0.29245899999999997</v>
          </cell>
          <cell r="T105">
            <v>0.573743</v>
          </cell>
          <cell r="U105">
            <v>0.469443</v>
          </cell>
          <cell r="V105">
            <v>0.49870999999999999</v>
          </cell>
          <cell r="W105">
            <v>0.73879299999999992</v>
          </cell>
          <cell r="X105">
            <v>0.545902</v>
          </cell>
          <cell r="Y105">
            <v>0.44294600000000001</v>
          </cell>
          <cell r="Z105">
            <v>0.330654</v>
          </cell>
        </row>
        <row r="169">
          <cell r="B169">
            <v>0</v>
          </cell>
          <cell r="G169">
            <v>0</v>
          </cell>
          <cell r="H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O169">
            <v>0</v>
          </cell>
          <cell r="T169">
            <v>0</v>
          </cell>
          <cell r="U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</row>
        <row r="170">
          <cell r="B170">
            <v>8.0770137541419644E-4</v>
          </cell>
          <cell r="C170">
            <v>8.0444000000000012E-4</v>
          </cell>
          <cell r="D170">
            <v>1.3304199999999997E-3</v>
          </cell>
          <cell r="E170">
            <v>5.5873999999999995E-4</v>
          </cell>
          <cell r="F170">
            <v>8.0368113298065437E-4</v>
          </cell>
          <cell r="G170">
            <v>2.3017758327413588E-3</v>
          </cell>
          <cell r="H170">
            <v>1.0483533666666666E-3</v>
          </cell>
          <cell r="I170">
            <v>2.3478000000000005E-4</v>
          </cell>
          <cell r="J170">
            <v>2.2640800000000003E-3</v>
          </cell>
          <cell r="K170">
            <v>1.3070230014050471E-3</v>
          </cell>
          <cell r="L170">
            <v>1.6125199999999999E-3</v>
          </cell>
          <cell r="M170">
            <v>1.013516189865959E-3</v>
          </cell>
          <cell r="O170">
            <v>0.36763299999999999</v>
          </cell>
          <cell r="P170">
            <v>0.37911899999999998</v>
          </cell>
          <cell r="Q170">
            <v>0.63213699999999995</v>
          </cell>
          <cell r="R170">
            <v>0.28974299999999997</v>
          </cell>
          <cell r="S170">
            <v>0.394235</v>
          </cell>
          <cell r="T170">
            <v>1.021188</v>
          </cell>
          <cell r="U170">
            <v>0.42195899999999997</v>
          </cell>
          <cell r="V170">
            <v>9.1146999999999992E-2</v>
          </cell>
          <cell r="W170">
            <v>1.1314629999999999</v>
          </cell>
          <cell r="X170">
            <v>0.430058</v>
          </cell>
          <cell r="Y170">
            <v>0.82443199999999994</v>
          </cell>
          <cell r="Z170">
            <v>0.50124599999999997</v>
          </cell>
        </row>
        <row r="175">
          <cell r="B175">
            <v>8.3719999999999975E-4</v>
          </cell>
          <cell r="C175">
            <v>7.9488317835330546E-5</v>
          </cell>
          <cell r="D175">
            <v>1.2236163295784794E-3</v>
          </cell>
          <cell r="E175">
            <v>0</v>
          </cell>
          <cell r="F175">
            <v>5.7511999999999982E-4</v>
          </cell>
          <cell r="G175">
            <v>5.2234000000000004E-4</v>
          </cell>
          <cell r="H175">
            <v>0</v>
          </cell>
          <cell r="I175">
            <v>2.9848E-4</v>
          </cell>
          <cell r="J175">
            <v>8.681400000000001E-4</v>
          </cell>
          <cell r="K175">
            <v>0</v>
          </cell>
          <cell r="L175">
            <v>1.1302199999999999E-3</v>
          </cell>
          <cell r="M175">
            <v>1.3538686675792133E-4</v>
          </cell>
          <cell r="O175">
            <v>0.23839199999999999</v>
          </cell>
          <cell r="P175">
            <v>4.9863999999999999E-2</v>
          </cell>
          <cell r="Q175">
            <v>0.171959</v>
          </cell>
          <cell r="R175">
            <v>0</v>
          </cell>
          <cell r="S175">
            <v>0.152778</v>
          </cell>
          <cell r="T175">
            <v>0.176839</v>
          </cell>
          <cell r="U175">
            <v>0</v>
          </cell>
          <cell r="V175">
            <v>9.5417000000000002E-2</v>
          </cell>
          <cell r="W175">
            <v>0.25400400000000001</v>
          </cell>
          <cell r="X175">
            <v>0</v>
          </cell>
          <cell r="Y175">
            <v>0.333152</v>
          </cell>
          <cell r="Z175">
            <v>2.3807999999999999E-2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</row>
        <row r="181">
          <cell r="B181">
            <v>1.5644030635940751E-2</v>
          </cell>
          <cell r="C181">
            <v>3.9512199999999992E-3</v>
          </cell>
          <cell r="D181">
            <v>9.8443799999999998E-3</v>
          </cell>
          <cell r="E181">
            <v>9.1903261533614333E-3</v>
          </cell>
          <cell r="F181">
            <v>8.6721608198997453E-3</v>
          </cell>
          <cell r="G181">
            <v>8.5167562528912361E-3</v>
          </cell>
          <cell r="H181">
            <v>6.8905199999999989E-3</v>
          </cell>
          <cell r="I181">
            <v>3.7601200000000005E-3</v>
          </cell>
          <cell r="J181">
            <v>2.1803599999999997E-3</v>
          </cell>
          <cell r="K181">
            <v>2.142197998908846E-3</v>
          </cell>
          <cell r="L181">
            <v>1.6161599999999999E-3</v>
          </cell>
          <cell r="M181">
            <v>1.3324565105592087E-3</v>
          </cell>
          <cell r="O181">
            <v>8.1021719999999995</v>
          </cell>
          <cell r="P181">
            <v>1.9884279999999999</v>
          </cell>
          <cell r="Q181">
            <v>5.1782750000000002</v>
          </cell>
          <cell r="R181">
            <v>4.7752780000000001</v>
          </cell>
          <cell r="S181">
            <v>4.6001180000000002</v>
          </cell>
          <cell r="T181">
            <v>4.4049439999999995</v>
          </cell>
          <cell r="U181">
            <v>3.7575079999999996</v>
          </cell>
          <cell r="V181">
            <v>2.0477119999999998</v>
          </cell>
          <cell r="W181">
            <v>1.3858329999999999</v>
          </cell>
          <cell r="X181">
            <v>1.2598549999999999</v>
          </cell>
          <cell r="Y181">
            <v>0.85552600000000001</v>
          </cell>
          <cell r="Z181">
            <v>0.55907600000000002</v>
          </cell>
        </row>
        <row r="185">
          <cell r="B185">
            <v>0</v>
          </cell>
          <cell r="C185">
            <v>0</v>
          </cell>
          <cell r="D185">
            <v>5.9773664965751305E-5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3.6737668631282486E-5</v>
          </cell>
          <cell r="K185">
            <v>0</v>
          </cell>
          <cell r="L185">
            <v>0</v>
          </cell>
          <cell r="M185">
            <v>0</v>
          </cell>
          <cell r="O185">
            <v>0</v>
          </cell>
          <cell r="P185">
            <v>0</v>
          </cell>
          <cell r="Q185">
            <v>1.9241999999999999E-2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3.4776999999999995E-2</v>
          </cell>
          <cell r="X185">
            <v>0</v>
          </cell>
          <cell r="Y185">
            <v>0</v>
          </cell>
          <cell r="Z185">
            <v>0</v>
          </cell>
        </row>
        <row r="186">
          <cell r="B186">
            <v>0</v>
          </cell>
          <cell r="C186">
            <v>2.6617203321458946E-4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1.2558E-4</v>
          </cell>
          <cell r="K186">
            <v>6.1696200443437852E-4</v>
          </cell>
          <cell r="L186">
            <v>1.5332251998818151E-4</v>
          </cell>
          <cell r="M186">
            <v>4.1859999999999998E-4</v>
          </cell>
          <cell r="O186">
            <v>0</v>
          </cell>
          <cell r="P186">
            <v>3.3522999999999997E-2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5.6540999999999994E-2</v>
          </cell>
          <cell r="X186">
            <v>0.17107699999999998</v>
          </cell>
          <cell r="Y186">
            <v>3.8501000000000001E-2</v>
          </cell>
          <cell r="Z186">
            <v>0.139044</v>
          </cell>
        </row>
        <row r="191">
          <cell r="B191">
            <v>0</v>
          </cell>
          <cell r="C191">
            <v>3.1980005304289541E-5</v>
          </cell>
          <cell r="D191">
            <v>0</v>
          </cell>
          <cell r="E191">
            <v>0</v>
          </cell>
          <cell r="F191">
            <v>3.6385642398656708E-5</v>
          </cell>
          <cell r="G191">
            <v>0</v>
          </cell>
          <cell r="H191">
            <v>0</v>
          </cell>
          <cell r="I191">
            <v>0</v>
          </cell>
          <cell r="J191">
            <v>9.9180169711305958E-5</v>
          </cell>
          <cell r="K191">
            <v>1.1365023235515566E-4</v>
          </cell>
          <cell r="L191">
            <v>4.3595055485556049E-5</v>
          </cell>
          <cell r="M191">
            <v>0</v>
          </cell>
          <cell r="O191">
            <v>0</v>
          </cell>
          <cell r="P191">
            <v>1.6626999999999999E-2</v>
          </cell>
          <cell r="Q191">
            <v>0</v>
          </cell>
          <cell r="R191">
            <v>0</v>
          </cell>
          <cell r="S191">
            <v>3.1276999999999999E-2</v>
          </cell>
          <cell r="T191">
            <v>0</v>
          </cell>
          <cell r="U191">
            <v>0</v>
          </cell>
          <cell r="V191">
            <v>0</v>
          </cell>
          <cell r="W191">
            <v>3.7488E-2</v>
          </cell>
          <cell r="X191">
            <v>3.1105999999999998E-2</v>
          </cell>
          <cell r="Y191">
            <v>1.2893E-2</v>
          </cell>
          <cell r="Z191">
            <v>0</v>
          </cell>
        </row>
        <row r="193">
          <cell r="B193">
            <v>2.2931999999999998E-4</v>
          </cell>
          <cell r="C193">
            <v>1.0919999999999998E-4</v>
          </cell>
          <cell r="D193">
            <v>5.5789203045900749E-5</v>
          </cell>
          <cell r="E193">
            <v>8.9242577018480221E-5</v>
          </cell>
          <cell r="F193">
            <v>2.9957755536238937E-5</v>
          </cell>
          <cell r="G193">
            <v>0</v>
          </cell>
          <cell r="H193">
            <v>7.265842580926009E-9</v>
          </cell>
          <cell r="J193">
            <v>0</v>
          </cell>
          <cell r="K193">
            <v>0</v>
          </cell>
          <cell r="L193">
            <v>0</v>
          </cell>
          <cell r="M193">
            <v>1.0373999999999999E-4</v>
          </cell>
          <cell r="O193">
            <v>0.49188899999999997</v>
          </cell>
          <cell r="P193">
            <v>0.23509099999999999</v>
          </cell>
          <cell r="Q193">
            <v>8.8890999999999998E-2</v>
          </cell>
          <cell r="R193">
            <v>0.16006799999999999</v>
          </cell>
          <cell r="S193">
            <v>7.0139999999999994E-2</v>
          </cell>
          <cell r="T193">
            <v>0</v>
          </cell>
          <cell r="U193">
            <v>9.7E-5</v>
          </cell>
          <cell r="W193">
            <v>0</v>
          </cell>
          <cell r="X193">
            <v>0</v>
          </cell>
          <cell r="Y193">
            <v>0</v>
          </cell>
          <cell r="Z193">
            <v>0.22409399999999999</v>
          </cell>
        </row>
        <row r="194">
          <cell r="B194">
            <v>9.4640000000000015E-5</v>
          </cell>
          <cell r="C194">
            <v>2.3113999999999999E-4</v>
          </cell>
          <cell r="D194">
            <v>2.8027999999999999E-4</v>
          </cell>
          <cell r="E194">
            <v>1.6219173520416329E-4</v>
          </cell>
          <cell r="F194">
            <v>1.3162800419605559E-4</v>
          </cell>
          <cell r="G194">
            <v>4.8479392790383576E-4</v>
          </cell>
          <cell r="H194">
            <v>1.0747482489779503E-4</v>
          </cell>
          <cell r="I194">
            <v>2.0565999999999995E-4</v>
          </cell>
          <cell r="J194">
            <v>6.6102213853737858E-5</v>
          </cell>
          <cell r="K194">
            <v>2.9922065608125546E-4</v>
          </cell>
          <cell r="L194">
            <v>1.7293360388489977E-4</v>
          </cell>
          <cell r="M194">
            <v>2.4569999999999995E-4</v>
          </cell>
          <cell r="O194">
            <v>3.9564999999999996E-2</v>
          </cell>
          <cell r="P194">
            <v>9.2121999999999996E-2</v>
          </cell>
          <cell r="Q194">
            <v>9.3244999999999995E-2</v>
          </cell>
          <cell r="R194">
            <v>3.9227999999999999E-2</v>
          </cell>
          <cell r="S194">
            <v>3.8589999999999999E-2</v>
          </cell>
          <cell r="T194">
            <v>0.23433499999999999</v>
          </cell>
          <cell r="U194">
            <v>8.1618999999999997E-2</v>
          </cell>
          <cell r="V194">
            <v>0.10684299999999999</v>
          </cell>
          <cell r="W194">
            <v>2.0424999999999999E-2</v>
          </cell>
          <cell r="X194">
            <v>0.30664799999999998</v>
          </cell>
          <cell r="Y194">
            <v>4.6625E-2</v>
          </cell>
          <cell r="Z194">
            <v>0.129359</v>
          </cell>
        </row>
        <row r="195">
          <cell r="B195">
            <v>3.6919778515082888E-4</v>
          </cell>
          <cell r="C195">
            <v>1.1465999999999999E-4</v>
          </cell>
          <cell r="D195">
            <v>4.1098027585244478E-5</v>
          </cell>
          <cell r="E195">
            <v>2.2226432704024269E-4</v>
          </cell>
          <cell r="F195">
            <v>0</v>
          </cell>
          <cell r="G195">
            <v>3.9719939442395516E-5</v>
          </cell>
          <cell r="H195">
            <v>2.7022131391825761E-4</v>
          </cell>
          <cell r="I195">
            <v>5.4817079332232895E-5</v>
          </cell>
          <cell r="J195">
            <v>3.6831419034353668E-4</v>
          </cell>
          <cell r="K195">
            <v>1.1753489914427728E-4</v>
          </cell>
          <cell r="L195">
            <v>2.8839183418068046E-4</v>
          </cell>
          <cell r="M195">
            <v>4.5392088949303605E-4</v>
          </cell>
          <cell r="O195">
            <v>0.12671299999999999</v>
          </cell>
          <cell r="P195">
            <v>7.7424999999999994E-2</v>
          </cell>
          <cell r="Q195">
            <v>1.6441999999999998E-2</v>
          </cell>
          <cell r="R195">
            <v>8.1518999999999994E-2</v>
          </cell>
          <cell r="S195">
            <v>0</v>
          </cell>
          <cell r="T195">
            <v>1.7148E-2</v>
          </cell>
          <cell r="U195">
            <v>0.14892</v>
          </cell>
          <cell r="V195">
            <v>1.4966E-2</v>
          </cell>
          <cell r="W195">
            <v>0.13711199999999998</v>
          </cell>
          <cell r="X195">
            <v>3.5583999999999998E-2</v>
          </cell>
          <cell r="Y195">
            <v>8.0661999999999998E-2</v>
          </cell>
          <cell r="Z195">
            <v>0.17785199999999998</v>
          </cell>
        </row>
        <row r="196">
          <cell r="B196">
            <v>8.8141655312955342E-3</v>
          </cell>
          <cell r="C196">
            <v>5.209803816629572E-3</v>
          </cell>
          <cell r="D196">
            <v>7.9386923308992115E-3</v>
          </cell>
          <cell r="E196">
            <v>9.8344973724559109E-3</v>
          </cell>
          <cell r="F196">
            <v>6.9342000000000015E-3</v>
          </cell>
          <cell r="G196">
            <v>8.0134599999999983E-3</v>
          </cell>
          <cell r="H196">
            <v>8.0116740712180643E-3</v>
          </cell>
          <cell r="I196">
            <v>1.0006360000000001E-2</v>
          </cell>
          <cell r="J196">
            <v>8.1481400000000016E-3</v>
          </cell>
          <cell r="K196">
            <v>7.5136440378359651E-3</v>
          </cell>
          <cell r="L196">
            <v>1.1636625196829776E-2</v>
          </cell>
          <cell r="M196">
            <v>1.0969139999999997E-2</v>
          </cell>
          <cell r="O196">
            <v>4.0835739999999996</v>
          </cell>
          <cell r="P196">
            <v>2.4516770000000001</v>
          </cell>
          <cell r="Q196">
            <v>3.5151179999999997</v>
          </cell>
          <cell r="R196">
            <v>4.4567759999999996</v>
          </cell>
          <cell r="S196">
            <v>3.2611349999999999</v>
          </cell>
          <cell r="T196">
            <v>3.6640169999999999</v>
          </cell>
          <cell r="U196">
            <v>3.6560259999999998</v>
          </cell>
          <cell r="V196">
            <v>4.6843899999999996</v>
          </cell>
          <cell r="W196">
            <v>3.7030239999999996</v>
          </cell>
          <cell r="X196">
            <v>4.0798719999999999</v>
          </cell>
          <cell r="Y196">
            <v>4.9781709999999997</v>
          </cell>
          <cell r="Z196">
            <v>5.1729630000000002</v>
          </cell>
        </row>
        <row r="202">
          <cell r="B202">
            <v>0</v>
          </cell>
          <cell r="C202">
            <v>0</v>
          </cell>
          <cell r="G202">
            <v>0</v>
          </cell>
          <cell r="H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O202">
            <v>0</v>
          </cell>
          <cell r="P202">
            <v>0</v>
          </cell>
          <cell r="T202">
            <v>0</v>
          </cell>
          <cell r="U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</row>
        <row r="203">
          <cell r="B203">
            <v>6.8796000000000016E-4</v>
          </cell>
          <cell r="C203">
            <v>2.3459800000000001E-3</v>
          </cell>
          <cell r="D203">
            <v>5.6784000000000001E-4</v>
          </cell>
          <cell r="E203">
            <v>2.7354599999999999E-3</v>
          </cell>
          <cell r="F203">
            <v>1.2084800000000001E-3</v>
          </cell>
          <cell r="G203">
            <v>3.4761999999999998E-4</v>
          </cell>
          <cell r="H203">
            <v>3.2396000000000004E-4</v>
          </cell>
          <cell r="I203">
            <v>0</v>
          </cell>
          <cell r="J203">
            <v>3.1122000000000002E-4</v>
          </cell>
          <cell r="K203">
            <v>5.3252903708167758E-4</v>
          </cell>
          <cell r="L203">
            <v>7.114995596283777E-4</v>
          </cell>
          <cell r="M203">
            <v>5.551000000000001E-4</v>
          </cell>
          <cell r="O203">
            <v>8.6606000000000002E-2</v>
          </cell>
          <cell r="P203">
            <v>0.46558499999999997</v>
          </cell>
          <cell r="Q203">
            <v>0.14350499999999999</v>
          </cell>
          <cell r="R203">
            <v>0.483595</v>
          </cell>
          <cell r="S203">
            <v>0.268092</v>
          </cell>
          <cell r="T203">
            <v>0.10256599999999999</v>
          </cell>
          <cell r="U203">
            <v>9.998399999999999E-2</v>
          </cell>
          <cell r="V203">
            <v>0</v>
          </cell>
          <cell r="W203">
            <v>7.4887999999999996E-2</v>
          </cell>
          <cell r="X203">
            <v>0.143738</v>
          </cell>
          <cell r="Y203">
            <v>0.17883599999999999</v>
          </cell>
          <cell r="Z203">
            <v>0.15289800000000001</v>
          </cell>
        </row>
        <row r="207">
          <cell r="C207">
            <v>5.3672736175031407E-5</v>
          </cell>
          <cell r="D207">
            <v>5.3672736175031407E-5</v>
          </cell>
          <cell r="F207">
            <v>1.0738000000000001E-4</v>
          </cell>
          <cell r="H207">
            <v>1.638E-4</v>
          </cell>
          <cell r="K207">
            <v>5.79084096048443E-5</v>
          </cell>
          <cell r="M207">
            <v>5.6982554905825009E-5</v>
          </cell>
          <cell r="P207">
            <v>1.9525999999999998E-2</v>
          </cell>
          <cell r="Q207">
            <v>1.9469999999999998E-2</v>
          </cell>
          <cell r="S207">
            <v>5.0362999999999998E-2</v>
          </cell>
          <cell r="U207">
            <v>4.9648999999999999E-2</v>
          </cell>
          <cell r="X207">
            <v>2.8953999999999997E-2</v>
          </cell>
          <cell r="Z207">
            <v>3.1092999999999999E-2</v>
          </cell>
        </row>
        <row r="220">
          <cell r="D220">
            <v>2.6770242764879777E-6</v>
          </cell>
          <cell r="G220">
            <v>0</v>
          </cell>
          <cell r="I220">
            <v>0</v>
          </cell>
          <cell r="J220">
            <v>0</v>
          </cell>
          <cell r="M220">
            <v>0</v>
          </cell>
          <cell r="Q220">
            <v>1.836E-3</v>
          </cell>
          <cell r="T220">
            <v>0</v>
          </cell>
          <cell r="V220">
            <v>0</v>
          </cell>
          <cell r="W220">
            <v>0</v>
          </cell>
          <cell r="Z220">
            <v>0</v>
          </cell>
        </row>
        <row r="228">
          <cell r="B228">
            <v>5.6042893640593854E-4</v>
          </cell>
          <cell r="C228">
            <v>4.0768E-4</v>
          </cell>
          <cell r="D228">
            <v>3.1613399999999995E-3</v>
          </cell>
          <cell r="E228">
            <v>2.5661999999999994E-4</v>
          </cell>
          <cell r="F228">
            <v>5.814463170932192E-4</v>
          </cell>
          <cell r="G228">
            <v>9.3487777120492216E-4</v>
          </cell>
          <cell r="H228">
            <v>4.9867999999999993E-4</v>
          </cell>
          <cell r="I228">
            <v>3.2759999999999999E-4</v>
          </cell>
          <cell r="J228">
            <v>1.64528E-3</v>
          </cell>
          <cell r="K228">
            <v>4.4954000000000001E-4</v>
          </cell>
          <cell r="L228">
            <v>6.7885999999999999E-4</v>
          </cell>
          <cell r="M228">
            <v>9.0744137793934631E-4</v>
          </cell>
          <cell r="O228">
            <v>0.19100599999999998</v>
          </cell>
          <cell r="P228">
            <v>0.16786699999999999</v>
          </cell>
          <cell r="Q228">
            <v>1.031679</v>
          </cell>
          <cell r="R228">
            <v>7.0544999999999997E-2</v>
          </cell>
          <cell r="S228">
            <v>0.160548</v>
          </cell>
          <cell r="T228">
            <v>0.26594799999999996</v>
          </cell>
          <cell r="U228">
            <v>0.121792</v>
          </cell>
          <cell r="V228">
            <v>9.682099999999999E-2</v>
          </cell>
          <cell r="W228">
            <v>0.54029199999999999</v>
          </cell>
          <cell r="X228">
            <v>0.109458</v>
          </cell>
          <cell r="Y228">
            <v>0.23993199999999998</v>
          </cell>
          <cell r="Z228">
            <v>0.28153299999999998</v>
          </cell>
        </row>
        <row r="230">
          <cell r="B230">
            <v>1.6562E-4</v>
          </cell>
          <cell r="C230">
            <v>0</v>
          </cell>
          <cell r="D230">
            <v>1.5652E-4</v>
          </cell>
          <cell r="E230">
            <v>0</v>
          </cell>
          <cell r="F230">
            <v>1.3103999999999999E-4</v>
          </cell>
          <cell r="G230">
            <v>2.2548793655834866E-4</v>
          </cell>
          <cell r="H230">
            <v>8.3656496051972407E-5</v>
          </cell>
          <cell r="I230">
            <v>1.9877819032128834E-4</v>
          </cell>
          <cell r="J230">
            <v>0</v>
          </cell>
          <cell r="K230">
            <v>1.9837999999999998E-4</v>
          </cell>
          <cell r="L230">
            <v>1.2557999999999997E-4</v>
          </cell>
          <cell r="M230">
            <v>2.1914897884034307E-4</v>
          </cell>
          <cell r="O230">
            <v>8.2280999999999993E-2</v>
          </cell>
          <cell r="P230">
            <v>0</v>
          </cell>
          <cell r="Q230">
            <v>7.7451999999999993E-2</v>
          </cell>
          <cell r="R230">
            <v>0</v>
          </cell>
          <cell r="S230">
            <v>6.4543000000000003E-2</v>
          </cell>
          <cell r="T230">
            <v>8.3770999999999998E-2</v>
          </cell>
          <cell r="U230">
            <v>6.2906999999999991E-2</v>
          </cell>
          <cell r="V230">
            <v>0.12926699999999999</v>
          </cell>
          <cell r="W230">
            <v>0</v>
          </cell>
          <cell r="X230">
            <v>9.6659999999999996E-2</v>
          </cell>
          <cell r="Y230">
            <v>6.2014999999999994E-2</v>
          </cell>
          <cell r="Z230">
            <v>8.517799999999999E-2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">
          <cell r="B1">
            <v>2.4279066397720905</v>
          </cell>
        </row>
      </sheetData>
      <sheetData sheetId="24">
        <row r="1">
          <cell r="B1">
            <v>2.7130393310301888</v>
          </cell>
        </row>
      </sheetData>
      <sheetData sheetId="25"/>
      <sheetData sheetId="26">
        <row r="1">
          <cell r="B1">
            <v>1.2118951732058552</v>
          </cell>
        </row>
      </sheetData>
      <sheetData sheetId="27">
        <row r="1">
          <cell r="B1">
            <v>1.3051770066828454</v>
          </cell>
          <cell r="C1">
            <v>0.8410429187584253</v>
          </cell>
          <cell r="D1">
            <v>1.9563745868250291</v>
          </cell>
          <cell r="E1">
            <v>1.5557534658179064</v>
          </cell>
          <cell r="F1">
            <v>1.4938921999019723</v>
          </cell>
          <cell r="G1">
            <v>1.6154786620391763</v>
          </cell>
          <cell r="H1">
            <v>1.570000560247018</v>
          </cell>
          <cell r="I1">
            <v>1.7405796462920036</v>
          </cell>
          <cell r="J1">
            <v>1.6650612852805302</v>
          </cell>
          <cell r="K1">
            <v>1.6146825184628588</v>
          </cell>
          <cell r="L1">
            <v>1.9585563220331075</v>
          </cell>
          <cell r="M1">
            <v>1.8970806177997683</v>
          </cell>
          <cell r="O1">
            <v>312.49178900000004</v>
          </cell>
          <cell r="P1">
            <v>184.10554400000004</v>
          </cell>
          <cell r="Q1">
            <v>409.53374200000002</v>
          </cell>
          <cell r="R1">
            <v>354.47850199999993</v>
          </cell>
          <cell r="S1">
            <v>350.26087000000001</v>
          </cell>
          <cell r="T1">
            <v>369.44880599999976</v>
          </cell>
          <cell r="U1">
            <v>344.787936</v>
          </cell>
          <cell r="V1">
            <v>385.57205599999975</v>
          </cell>
          <cell r="W1">
            <v>368.88426500000003</v>
          </cell>
          <cell r="X1">
            <v>377.05988099999996</v>
          </cell>
          <cell r="Y1">
            <v>453.160078</v>
          </cell>
          <cell r="Z1">
            <v>435.52950899999996</v>
          </cell>
        </row>
        <row r="172">
          <cell r="B172">
            <v>7.7076628523199348E-3</v>
          </cell>
          <cell r="C172">
            <v>1.3999959903395415E-3</v>
          </cell>
          <cell r="D172">
            <v>5.6196970926845969E-3</v>
          </cell>
          <cell r="E172">
            <v>5.5400799999999984E-3</v>
          </cell>
          <cell r="F172">
            <v>8.845200000000001E-3</v>
          </cell>
          <cell r="G172">
            <v>7.4074402862026089E-3</v>
          </cell>
          <cell r="H172">
            <v>3.4142334396756228E-3</v>
          </cell>
          <cell r="I172">
            <v>7.3115115938568167E-3</v>
          </cell>
          <cell r="J172">
            <v>4.7423469074518399E-3</v>
          </cell>
          <cell r="K172">
            <v>5.2187851156972349E-3</v>
          </cell>
          <cell r="L172">
            <v>7.3182200000000003E-3</v>
          </cell>
          <cell r="M172">
            <v>6.4282399999999983E-3</v>
          </cell>
          <cell r="O172">
            <v>2.5714139999999999</v>
          </cell>
          <cell r="P172">
            <v>0.61252499999999999</v>
          </cell>
          <cell r="Q172">
            <v>1.825502</v>
          </cell>
          <cell r="R172">
            <v>1.7962179999999999</v>
          </cell>
          <cell r="S172">
            <v>3.1363650000000001</v>
          </cell>
          <cell r="T172">
            <v>2.3874559999999998</v>
          </cell>
          <cell r="U172">
            <v>1.219813</v>
          </cell>
          <cell r="V172">
            <v>2.493042</v>
          </cell>
          <cell r="W172">
            <v>1.8136209999999999</v>
          </cell>
          <cell r="X172">
            <v>1.8476409999999999</v>
          </cell>
          <cell r="Y172">
            <v>2.6116649999999999</v>
          </cell>
          <cell r="Z172">
            <v>2.4274299999999998</v>
          </cell>
        </row>
      </sheetData>
      <sheetData sheetId="28"/>
      <sheetData sheetId="29"/>
      <sheetData sheetId="30"/>
      <sheetData sheetId="31"/>
      <sheetData sheetId="32">
        <row r="1">
          <cell r="B1">
            <v>5.119569302092538E-2</v>
          </cell>
        </row>
      </sheetData>
      <sheetData sheetId="33"/>
      <sheetData sheetId="34"/>
      <sheetData sheetId="35">
        <row r="1">
          <cell r="B1">
            <v>1.7295459320392455E-2</v>
          </cell>
        </row>
      </sheetData>
      <sheetData sheetId="36"/>
      <sheetData sheetId="37"/>
      <sheetData sheetId="38"/>
      <sheetData sheetId="39"/>
      <sheetData sheetId="40"/>
      <sheetData sheetId="41"/>
      <sheetData sheetId="42"/>
      <sheetData sheetId="4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ts"/>
      <sheetName val="Suppliers"/>
      <sheetName val="Products"/>
      <sheetName val="44034980and44039930"/>
      <sheetName val="44072940and44079910"/>
      <sheetName val="44"/>
      <sheetName val="4403Old"/>
      <sheetName val="4403"/>
      <sheetName val="4404"/>
      <sheetName val="4405"/>
      <sheetName val="4406"/>
      <sheetName val="4407Old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100"/>
      <sheetName val="44034980"/>
      <sheetName val="44072940"/>
      <sheetName val="44219990"/>
      <sheetName val="44072990"/>
      <sheetName val="44072700"/>
      <sheetName val="44034980and4403"/>
    </sheetNames>
    <sheetDataSet>
      <sheetData sheetId="0"/>
      <sheetData sheetId="1"/>
      <sheetData sheetId="2"/>
      <sheetData sheetId="3">
        <row r="1">
          <cell r="B1">
            <v>6.7795055163966014E-2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9">
          <cell r="B9">
            <v>5.9623200000000001E-3</v>
          </cell>
          <cell r="C9">
            <v>4.0276600000000006E-3</v>
          </cell>
          <cell r="D9">
            <v>5.5546400000000004E-3</v>
          </cell>
          <cell r="E9">
            <v>4.8739600000000001E-3</v>
          </cell>
          <cell r="F9">
            <v>5.2525200000000001E-3</v>
          </cell>
          <cell r="G9">
            <v>4.7119800000000002E-3</v>
          </cell>
          <cell r="H9">
            <v>6.2480600000000006E-3</v>
          </cell>
          <cell r="I9">
            <v>3.6236200000000001E-3</v>
          </cell>
          <cell r="J9">
            <v>5.5018600000000008E-3</v>
          </cell>
          <cell r="K9">
            <v>6.1097400000000007E-3</v>
          </cell>
          <cell r="L9">
            <v>6.2353200000000008E-3</v>
          </cell>
          <cell r="M9">
            <v>9.2765400000000015E-3</v>
          </cell>
          <cell r="O9">
            <v>1.358922</v>
          </cell>
          <cell r="P9">
            <v>1.397975</v>
          </cell>
          <cell r="Q9">
            <v>0.9855529999999999</v>
          </cell>
          <cell r="R9">
            <v>0.86787599999999998</v>
          </cell>
          <cell r="S9">
            <v>1.188812</v>
          </cell>
          <cell r="T9">
            <v>0.96415200000000001</v>
          </cell>
          <cell r="U9">
            <v>1.276176</v>
          </cell>
          <cell r="V9">
            <v>0.86298799999999998</v>
          </cell>
          <cell r="W9">
            <v>1.301415</v>
          </cell>
          <cell r="X9">
            <v>1.593119</v>
          </cell>
          <cell r="Y9">
            <v>1.199392</v>
          </cell>
          <cell r="Z9">
            <v>1.6603209999999999</v>
          </cell>
        </row>
        <row r="10">
          <cell r="B10">
            <v>2.0493200000000003E-3</v>
          </cell>
          <cell r="C10">
            <v>7.0870800000000008E-3</v>
          </cell>
          <cell r="D10">
            <v>7.4237800000000005E-3</v>
          </cell>
          <cell r="E10">
            <v>8.7851400000000003E-3</v>
          </cell>
          <cell r="F10">
            <v>4.8976200000000001E-3</v>
          </cell>
          <cell r="G10">
            <v>6.7030600000000003E-3</v>
          </cell>
          <cell r="H10">
            <v>5.6310800000000001E-3</v>
          </cell>
          <cell r="I10">
            <v>5.7330000000000002E-3</v>
          </cell>
          <cell r="J10">
            <v>6.4391600000000002E-3</v>
          </cell>
          <cell r="K10">
            <v>6.0751600000000005E-3</v>
          </cell>
          <cell r="L10">
            <v>7.6130600000000005E-3</v>
          </cell>
          <cell r="M10">
            <v>5.9295600000000004E-3</v>
          </cell>
          <cell r="O10">
            <v>0.40099199999999996</v>
          </cell>
          <cell r="P10">
            <v>1.392995</v>
          </cell>
          <cell r="Q10">
            <v>1.3314539999999999</v>
          </cell>
          <cell r="R10">
            <v>1.551509</v>
          </cell>
          <cell r="S10">
            <v>0.93076999999999999</v>
          </cell>
          <cell r="T10">
            <v>1.181122</v>
          </cell>
          <cell r="U10">
            <v>1.0636219999999998</v>
          </cell>
          <cell r="V10">
            <v>1.0437939999999999</v>
          </cell>
          <cell r="W10">
            <v>1.0916729999999999</v>
          </cell>
          <cell r="X10">
            <v>1.0879449999999999</v>
          </cell>
          <cell r="Y10">
            <v>1.550041</v>
          </cell>
          <cell r="Z10">
            <v>1.1784209999999999</v>
          </cell>
        </row>
        <row r="15">
          <cell r="B15">
            <v>3.0983680000000003E-2</v>
          </cell>
          <cell r="C15">
            <v>3.8158120000000004E-2</v>
          </cell>
          <cell r="D15">
            <v>4.4078580000000006E-2</v>
          </cell>
          <cell r="E15">
            <v>3.9200980000000003E-2</v>
          </cell>
          <cell r="F15">
            <v>4.1543320000000002E-2</v>
          </cell>
          <cell r="G15">
            <v>6.6140620000000011E-2</v>
          </cell>
          <cell r="H15">
            <v>4.0345760000000001E-2</v>
          </cell>
          <cell r="I15">
            <v>4.8885200000000004E-2</v>
          </cell>
          <cell r="J15">
            <v>5.6054180000000002E-2</v>
          </cell>
          <cell r="K15">
            <v>5.6634760000000006E-2</v>
          </cell>
          <cell r="L15">
            <v>5.7613920000000006E-2</v>
          </cell>
          <cell r="M15">
            <v>5.1005500000000002E-2</v>
          </cell>
          <cell r="O15">
            <v>11.470345</v>
          </cell>
          <cell r="P15">
            <v>15.386724999999998</v>
          </cell>
          <cell r="Q15">
            <v>21.555464000000001</v>
          </cell>
          <cell r="R15">
            <v>18.212391999999998</v>
          </cell>
          <cell r="S15">
            <v>20.548286999999998</v>
          </cell>
          <cell r="T15">
            <v>35.659151999999999</v>
          </cell>
          <cell r="U15">
            <v>20.986975999999999</v>
          </cell>
          <cell r="V15">
            <v>23.833107999999999</v>
          </cell>
          <cell r="W15">
            <v>27.852888</v>
          </cell>
          <cell r="X15">
            <v>24.870677999999998</v>
          </cell>
          <cell r="Y15">
            <v>27.166091999999999</v>
          </cell>
          <cell r="Z15">
            <v>22.981199</v>
          </cell>
        </row>
        <row r="22">
          <cell r="B22">
            <v>3.2068400000000003E-3</v>
          </cell>
          <cell r="C22">
            <v>6.3481600000000003E-3</v>
          </cell>
          <cell r="D22">
            <v>4.3625400000000007E-3</v>
          </cell>
          <cell r="E22">
            <v>6.5975000000000009E-3</v>
          </cell>
          <cell r="F22">
            <v>8.4138600000000004E-3</v>
          </cell>
          <cell r="G22">
            <v>1.0909080000000002E-2</v>
          </cell>
          <cell r="H22">
            <v>8.1645200000000015E-3</v>
          </cell>
          <cell r="I22">
            <v>7.8369200000000007E-3</v>
          </cell>
          <cell r="J22">
            <v>7.3364200000000006E-3</v>
          </cell>
          <cell r="K22">
            <v>6.4901200000000003E-3</v>
          </cell>
          <cell r="L22">
            <v>7.3564400000000005E-3</v>
          </cell>
          <cell r="M22">
            <v>9.8826000000000001E-3</v>
          </cell>
          <cell r="O22">
            <v>2.5735950000000001</v>
          </cell>
          <cell r="P22">
            <v>4.8285789999999995</v>
          </cell>
          <cell r="Q22">
            <v>3.2088999999999999</v>
          </cell>
          <cell r="R22">
            <v>4.425586</v>
          </cell>
          <cell r="S22">
            <v>6.3777539999999995</v>
          </cell>
          <cell r="T22">
            <v>7.3099749999999997</v>
          </cell>
          <cell r="U22">
            <v>5.8796339999999994</v>
          </cell>
          <cell r="V22">
            <v>5.9755229999999999</v>
          </cell>
          <cell r="W22">
            <v>5.5391029999999999</v>
          </cell>
          <cell r="X22">
            <v>5.080203</v>
          </cell>
          <cell r="Y22">
            <v>5.8790839999999998</v>
          </cell>
          <cell r="Z22">
            <v>6.5989469999999999</v>
          </cell>
        </row>
        <row r="25">
          <cell r="B25">
            <v>2.3678200000000003E-2</v>
          </cell>
          <cell r="C25">
            <v>4.7321820000000001E-2</v>
          </cell>
          <cell r="D25">
            <v>6.0416720000000007E-2</v>
          </cell>
          <cell r="E25">
            <v>5.4448940000000001E-2</v>
          </cell>
          <cell r="F25">
            <v>3.2121180000000006E-2</v>
          </cell>
          <cell r="G25">
            <v>3.3939360000000002E-2</v>
          </cell>
          <cell r="H25">
            <v>3.5611940000000002E-2</v>
          </cell>
          <cell r="I25">
            <v>4.7880560000000003E-2</v>
          </cell>
          <cell r="J25">
            <v>4.5383520000000004E-2</v>
          </cell>
          <cell r="K25">
            <v>4.7713120000000005E-2</v>
          </cell>
          <cell r="L25">
            <v>4.8462960000000006E-2</v>
          </cell>
          <cell r="M25">
            <v>5.4978560000000003E-2</v>
          </cell>
          <cell r="O25">
            <v>4.8752939999999994</v>
          </cell>
          <cell r="P25">
            <v>9.2238089999999993</v>
          </cell>
          <cell r="Q25">
            <v>12.057112</v>
          </cell>
          <cell r="R25">
            <v>10.718071999999999</v>
          </cell>
          <cell r="S25">
            <v>6.726566</v>
          </cell>
          <cell r="T25">
            <v>7.2254329999999998</v>
          </cell>
          <cell r="U25">
            <v>7.5038179999999999</v>
          </cell>
          <cell r="V25">
            <v>9.8969649999999998</v>
          </cell>
          <cell r="W25">
            <v>9.5414130000000004</v>
          </cell>
          <cell r="X25">
            <v>10.310312</v>
          </cell>
          <cell r="Y25">
            <v>10.112041</v>
          </cell>
          <cell r="Z25">
            <v>11.715276999999999</v>
          </cell>
        </row>
        <row r="32">
          <cell r="B32">
            <v>4.0531400000000002E-2</v>
          </cell>
          <cell r="C32">
            <v>4.0629680000000001E-2</v>
          </cell>
          <cell r="D32">
            <v>6.8828760000000003E-2</v>
          </cell>
          <cell r="E32">
            <v>4.9806120000000002E-2</v>
          </cell>
          <cell r="F32">
            <v>5.5874000000000007E-2</v>
          </cell>
          <cell r="G32">
            <v>4.7658520000000003E-2</v>
          </cell>
          <cell r="H32">
            <v>4.2773640000000002E-2</v>
          </cell>
          <cell r="I32">
            <v>6.6266200000000011E-2</v>
          </cell>
          <cell r="J32">
            <v>4.8086220000000006E-2</v>
          </cell>
          <cell r="K32">
            <v>4.4016700000000006E-2</v>
          </cell>
          <cell r="L32">
            <v>5.0122800000000002E-2</v>
          </cell>
          <cell r="M32">
            <v>4.1747160000000005E-2</v>
          </cell>
          <cell r="O32">
            <v>3.2227929999999998</v>
          </cell>
          <cell r="P32">
            <v>3.2162089999999997</v>
          </cell>
          <cell r="Q32">
            <v>5.3481049999999994</v>
          </cell>
          <cell r="R32">
            <v>3.9262129999999997</v>
          </cell>
          <cell r="S32">
            <v>4.4152939999999994</v>
          </cell>
          <cell r="T32">
            <v>3.7470019999999997</v>
          </cell>
          <cell r="U32">
            <v>3.3979869999999996</v>
          </cell>
          <cell r="V32">
            <v>5.2936589999999999</v>
          </cell>
          <cell r="W32">
            <v>3.7534289999999997</v>
          </cell>
          <cell r="X32">
            <v>3.410987</v>
          </cell>
          <cell r="Y32">
            <v>3.9282509999999999</v>
          </cell>
          <cell r="Z32">
            <v>3.2858499999999999</v>
          </cell>
        </row>
        <row r="35">
          <cell r="E35">
            <v>4.7320000000000001E-5</v>
          </cell>
          <cell r="F35">
            <v>5.6420000000000005E-5</v>
          </cell>
          <cell r="H35">
            <v>2.1840000000000001E-5</v>
          </cell>
          <cell r="I35">
            <v>4.9140000000000007E-5</v>
          </cell>
          <cell r="R35">
            <v>1.3139E-2</v>
          </cell>
          <cell r="S35">
            <v>1.5443999999999999E-2</v>
          </cell>
          <cell r="U35">
            <v>6.522E-3</v>
          </cell>
          <cell r="V35">
            <v>1.3462E-2</v>
          </cell>
        </row>
        <row r="39">
          <cell r="B39">
            <v>0.41587546000000003</v>
          </cell>
          <cell r="C39">
            <v>0.57970640000000007</v>
          </cell>
          <cell r="D39">
            <v>0.70751408000000005</v>
          </cell>
          <cell r="E39">
            <v>0.76532456000000004</v>
          </cell>
          <cell r="F39">
            <v>0.72369388000000001</v>
          </cell>
          <cell r="G39">
            <v>0.75440456000000011</v>
          </cell>
          <cell r="H39">
            <v>0.73116316000000003</v>
          </cell>
          <cell r="I39">
            <v>0.86066162000000002</v>
          </cell>
          <cell r="J39">
            <v>0.89859224000000004</v>
          </cell>
          <cell r="K39">
            <v>0.77871612000000001</v>
          </cell>
          <cell r="L39">
            <v>0.7950433400000001</v>
          </cell>
          <cell r="M39">
            <v>0.76175918000000009</v>
          </cell>
          <cell r="O39">
            <v>72.284568999999991</v>
          </cell>
          <cell r="P39">
            <v>99.141120000000001</v>
          </cell>
          <cell r="Q39">
            <v>121.477998</v>
          </cell>
          <cell r="R39">
            <v>131.66146899999998</v>
          </cell>
          <cell r="S39">
            <v>124.39666299999999</v>
          </cell>
          <cell r="T39">
            <v>130.254614</v>
          </cell>
          <cell r="U39">
            <v>125.41922099999999</v>
          </cell>
          <cell r="V39">
            <v>148.45488599999999</v>
          </cell>
          <cell r="W39">
            <v>156.913274</v>
          </cell>
          <cell r="X39">
            <v>137.46016900000001</v>
          </cell>
          <cell r="Y39">
            <v>140.18041199999999</v>
          </cell>
          <cell r="Z39">
            <v>134.616409</v>
          </cell>
        </row>
        <row r="43">
          <cell r="B43">
            <v>5.9981740000000006E-2</v>
          </cell>
          <cell r="C43">
            <v>6.349434000000001E-2</v>
          </cell>
          <cell r="D43">
            <v>0.10137582000000001</v>
          </cell>
          <cell r="E43">
            <v>0.12266982000000001</v>
          </cell>
          <cell r="F43">
            <v>9.9075340000000012E-2</v>
          </cell>
          <cell r="G43">
            <v>7.8076180000000009E-2</v>
          </cell>
          <cell r="H43">
            <v>9.5666480000000012E-2</v>
          </cell>
          <cell r="I43">
            <v>0.11514958000000002</v>
          </cell>
          <cell r="J43">
            <v>6.6186120000000001E-2</v>
          </cell>
          <cell r="K43">
            <v>6.8308240000000006E-2</v>
          </cell>
          <cell r="L43">
            <v>7.5626460000000006E-2</v>
          </cell>
          <cell r="M43">
            <v>4.9538580000000006E-2</v>
          </cell>
          <cell r="O43">
            <v>10.985469999999999</v>
          </cell>
          <cell r="P43">
            <v>11.285271999999999</v>
          </cell>
          <cell r="Q43">
            <v>18.324313999999998</v>
          </cell>
          <cell r="R43">
            <v>21.664470999999999</v>
          </cell>
          <cell r="S43">
            <v>17.347882999999999</v>
          </cell>
          <cell r="T43">
            <v>14.334909999999999</v>
          </cell>
          <cell r="U43">
            <v>17.237901000000001</v>
          </cell>
          <cell r="V43">
            <v>20.581336</v>
          </cell>
          <cell r="W43">
            <v>12.378133999999999</v>
          </cell>
          <cell r="X43">
            <v>12.592805</v>
          </cell>
          <cell r="Y43">
            <v>14.138881999999999</v>
          </cell>
          <cell r="Z43">
            <v>9.5852830000000004</v>
          </cell>
        </row>
        <row r="55">
          <cell r="B55">
            <v>2.8210000000000003E-4</v>
          </cell>
          <cell r="C55">
            <v>2.31686E-3</v>
          </cell>
          <cell r="D55">
            <v>5.9878000000000006E-3</v>
          </cell>
          <cell r="E55">
            <v>3.8402000000000005E-4</v>
          </cell>
          <cell r="F55">
            <v>6.4610000000000004E-4</v>
          </cell>
          <cell r="G55">
            <v>8.7542000000000013E-4</v>
          </cell>
          <cell r="H55">
            <v>5.5874000000000006E-4</v>
          </cell>
          <cell r="I55">
            <v>6.6066000000000009E-4</v>
          </cell>
          <cell r="J55">
            <v>7.7441000000000003E-3</v>
          </cell>
          <cell r="K55">
            <v>8.4266000000000011E-3</v>
          </cell>
          <cell r="L55">
            <v>5.9441200000000007E-3</v>
          </cell>
          <cell r="M55">
            <v>5.5837600000000001E-3</v>
          </cell>
          <cell r="O55">
            <v>7.6631999999999992E-2</v>
          </cell>
          <cell r="P55">
            <v>0.77077399999999996</v>
          </cell>
          <cell r="Q55">
            <v>2.604959</v>
          </cell>
          <cell r="R55">
            <v>0.170015</v>
          </cell>
          <cell r="S55">
            <v>0.24108399999999999</v>
          </cell>
          <cell r="T55">
            <v>0.34528799999999998</v>
          </cell>
          <cell r="U55">
            <v>0.185222</v>
          </cell>
          <cell r="V55">
            <v>0.22068699999999999</v>
          </cell>
          <cell r="W55">
            <v>3.2991979999999996</v>
          </cell>
          <cell r="X55">
            <v>3.6069839999999997</v>
          </cell>
          <cell r="Y55">
            <v>2.5160239999999998</v>
          </cell>
          <cell r="Z55">
            <v>2.2504759999999999</v>
          </cell>
        </row>
        <row r="58">
          <cell r="B58">
            <v>1.3318760000000001E-2</v>
          </cell>
          <cell r="C58">
            <v>1.5178800000000001E-2</v>
          </cell>
          <cell r="D58">
            <v>1.5459080000000002E-2</v>
          </cell>
          <cell r="E58">
            <v>9.4467100000000012E-2</v>
          </cell>
          <cell r="F58">
            <v>1.3955760000000001E-2</v>
          </cell>
          <cell r="G58">
            <v>2.060058E-2</v>
          </cell>
          <cell r="H58">
            <v>1.4388920000000001E-2</v>
          </cell>
          <cell r="I58">
            <v>2.8761460000000003E-2</v>
          </cell>
          <cell r="J58">
            <v>2.6491920000000002E-2</v>
          </cell>
          <cell r="K58">
            <v>1.700608E-2</v>
          </cell>
          <cell r="L58">
            <v>2.6797680000000001E-2</v>
          </cell>
          <cell r="M58">
            <v>2.2118460000000003E-2</v>
          </cell>
          <cell r="O58">
            <v>4.2161789999999995</v>
          </cell>
          <cell r="P58">
            <v>4.7584270000000002</v>
          </cell>
          <cell r="Q58">
            <v>5.0106310000000001</v>
          </cell>
          <cell r="R58">
            <v>4.4702399999999995</v>
          </cell>
          <cell r="S58">
            <v>4.3112919999999999</v>
          </cell>
          <cell r="T58">
            <v>6.3955979999999997</v>
          </cell>
          <cell r="U58">
            <v>4.7177159999999994</v>
          </cell>
          <cell r="V58">
            <v>8.9450649999999996</v>
          </cell>
          <cell r="W58">
            <v>8.8299019999999988</v>
          </cell>
          <cell r="X58">
            <v>5.0791969999999997</v>
          </cell>
          <cell r="Y58">
            <v>8.7172520000000002</v>
          </cell>
          <cell r="Z58">
            <v>7.1067739999999997</v>
          </cell>
        </row>
        <row r="61">
          <cell r="B61">
            <v>2.1385000000000002E-3</v>
          </cell>
          <cell r="C61">
            <v>1.2030200000000002E-3</v>
          </cell>
          <cell r="D61">
            <v>1.70352E-3</v>
          </cell>
          <cell r="E61">
            <v>9.0454000000000012E-4</v>
          </cell>
          <cell r="F61">
            <v>2.4624600000000001E-3</v>
          </cell>
          <cell r="G61">
            <v>2.0493200000000003E-3</v>
          </cell>
          <cell r="H61">
            <v>2.8574000000000004E-4</v>
          </cell>
          <cell r="I61">
            <v>1.12294E-3</v>
          </cell>
          <cell r="J61">
            <v>2.1603400000000002E-3</v>
          </cell>
          <cell r="K61">
            <v>7.1890000000000007E-4</v>
          </cell>
          <cell r="L61">
            <v>1.21758E-3</v>
          </cell>
          <cell r="M61">
            <v>1.1011E-3</v>
          </cell>
          <cell r="O61">
            <v>0.62583999999999995</v>
          </cell>
          <cell r="P61">
            <v>0.39079999999999998</v>
          </cell>
          <cell r="Q61">
            <v>0.48997599999999997</v>
          </cell>
          <cell r="R61">
            <v>0.28934899999999997</v>
          </cell>
          <cell r="S61">
            <v>0.79310599999999998</v>
          </cell>
          <cell r="T61">
            <v>0.70532899999999998</v>
          </cell>
          <cell r="U61">
            <v>7.835099999999999E-2</v>
          </cell>
          <cell r="V61">
            <v>0.37545400000000001</v>
          </cell>
          <cell r="W61">
            <v>0.78878599999999999</v>
          </cell>
          <cell r="X61">
            <v>0.25877299999999998</v>
          </cell>
          <cell r="Y61">
            <v>0.56924699999999995</v>
          </cell>
          <cell r="Z61">
            <v>0.385239</v>
          </cell>
        </row>
        <row r="65">
          <cell r="B65">
            <v>3.5035000000000001E-3</v>
          </cell>
          <cell r="C65">
            <v>6.4409800000000007E-3</v>
          </cell>
          <cell r="D65">
            <v>7.6731200000000003E-3</v>
          </cell>
          <cell r="E65">
            <v>8.2355000000000015E-3</v>
          </cell>
          <cell r="F65">
            <v>8.9926200000000015E-3</v>
          </cell>
          <cell r="G65">
            <v>8.8197200000000014E-3</v>
          </cell>
          <cell r="H65">
            <v>6.8104400000000009E-3</v>
          </cell>
          <cell r="I65">
            <v>9.7552000000000003E-3</v>
          </cell>
          <cell r="J65">
            <v>1.0563280000000001E-2</v>
          </cell>
          <cell r="K65">
            <v>8.3319600000000011E-3</v>
          </cell>
          <cell r="L65">
            <v>5.4800200000000004E-3</v>
          </cell>
          <cell r="M65">
            <v>6.2244000000000006E-3</v>
          </cell>
          <cell r="O65">
            <v>1.139303</v>
          </cell>
          <cell r="P65">
            <v>2.0748249999999997</v>
          </cell>
          <cell r="Q65">
            <v>2.2006359999999998</v>
          </cell>
          <cell r="R65">
            <v>2.4029579999999999</v>
          </cell>
          <cell r="S65">
            <v>2.7833709999999998</v>
          </cell>
          <cell r="T65">
            <v>2.9199280000000001</v>
          </cell>
          <cell r="U65">
            <v>2.3475199999999998</v>
          </cell>
          <cell r="V65">
            <v>3.3031809999999999</v>
          </cell>
          <cell r="W65">
            <v>3.6460669999999999</v>
          </cell>
          <cell r="X65">
            <v>2.6587149999999999</v>
          </cell>
          <cell r="Y65">
            <v>1.6312359999999999</v>
          </cell>
          <cell r="Z65">
            <v>2.1338200000000001</v>
          </cell>
        </row>
        <row r="68">
          <cell r="I68">
            <v>2.2768200000000001E-3</v>
          </cell>
          <cell r="L68">
            <v>5.5874000000000006E-4</v>
          </cell>
          <cell r="V68">
            <v>0.52958700000000003</v>
          </cell>
          <cell r="Y68">
            <v>0.127308</v>
          </cell>
        </row>
        <row r="70">
          <cell r="B70">
            <v>3.3691840000000001E-2</v>
          </cell>
          <cell r="C70">
            <v>5.9910760000000007E-2</v>
          </cell>
          <cell r="D70">
            <v>6.8475680000000011E-2</v>
          </cell>
          <cell r="E70">
            <v>5.2230360000000003E-2</v>
          </cell>
          <cell r="F70">
            <v>4.8894300000000002E-2</v>
          </cell>
          <cell r="G70">
            <v>8.5827560000000011E-2</v>
          </cell>
          <cell r="H70">
            <v>3.20866E-2</v>
          </cell>
          <cell r="I70">
            <v>6.526156000000001E-2</v>
          </cell>
          <cell r="J70">
            <v>7.7615720000000013E-2</v>
          </cell>
          <cell r="K70">
            <v>6.7574780000000001E-2</v>
          </cell>
          <cell r="L70">
            <v>7.5291580000000011E-2</v>
          </cell>
          <cell r="M70">
            <v>9.2561560000000001E-2</v>
          </cell>
          <cell r="O70">
            <v>9.7219559999999987</v>
          </cell>
          <cell r="P70">
            <v>17.346708</v>
          </cell>
          <cell r="Q70">
            <v>21.693012</v>
          </cell>
          <cell r="R70">
            <v>16.096851000000001</v>
          </cell>
          <cell r="S70">
            <v>15.251325</v>
          </cell>
          <cell r="T70">
            <v>25.526623999999998</v>
          </cell>
          <cell r="U70">
            <v>10.244365</v>
          </cell>
          <cell r="V70">
            <v>19.150641</v>
          </cell>
          <cell r="W70">
            <v>23.842433999999997</v>
          </cell>
          <cell r="X70">
            <v>20.195619000000001</v>
          </cell>
          <cell r="Y70">
            <v>23.731394999999999</v>
          </cell>
          <cell r="Z70">
            <v>27.918391</v>
          </cell>
        </row>
        <row r="71">
          <cell r="D71">
            <v>1.1648000000000001E-4</v>
          </cell>
          <cell r="E71">
            <v>3.8220000000000003E-5</v>
          </cell>
          <cell r="F71">
            <v>6.9160000000000009E-5</v>
          </cell>
          <cell r="G71">
            <v>1.5834000000000001E-4</v>
          </cell>
          <cell r="H71">
            <v>2.4934000000000002E-4</v>
          </cell>
          <cell r="I71">
            <v>7.498400000000001E-4</v>
          </cell>
          <cell r="J71">
            <v>5.2052000000000001E-4</v>
          </cell>
          <cell r="K71">
            <v>4.3862000000000003E-4</v>
          </cell>
          <cell r="L71">
            <v>5.7694000000000007E-4</v>
          </cell>
          <cell r="M71">
            <v>3.7310000000000002E-4</v>
          </cell>
          <cell r="Q71">
            <v>5.0630999999999995E-2</v>
          </cell>
          <cell r="R71">
            <v>1.6799999999999999E-2</v>
          </cell>
          <cell r="S71">
            <v>3.0639999999999997E-2</v>
          </cell>
          <cell r="T71">
            <v>5.5059999999999998E-2</v>
          </cell>
          <cell r="U71">
            <v>0.10890799999999999</v>
          </cell>
          <cell r="V71">
            <v>0.32950299999999999</v>
          </cell>
          <cell r="W71">
            <v>0.228851</v>
          </cell>
          <cell r="X71">
            <v>0.195133</v>
          </cell>
          <cell r="Y71">
            <v>0.25445400000000001</v>
          </cell>
          <cell r="Z71">
            <v>0.16470399999999999</v>
          </cell>
        </row>
        <row r="72">
          <cell r="B72">
            <v>3.4197800000000003E-3</v>
          </cell>
          <cell r="C72">
            <v>2.4551800000000004E-3</v>
          </cell>
          <cell r="D72">
            <v>1.9965400000000002E-3</v>
          </cell>
          <cell r="E72">
            <v>3.7874200000000001E-3</v>
          </cell>
          <cell r="F72">
            <v>2.34052E-3</v>
          </cell>
          <cell r="G72">
            <v>2.7391000000000004E-3</v>
          </cell>
          <cell r="H72">
            <v>2.3368800000000004E-3</v>
          </cell>
          <cell r="I72">
            <v>1.59796E-3</v>
          </cell>
          <cell r="J72">
            <v>2.5935000000000003E-3</v>
          </cell>
          <cell r="K72">
            <v>1.7672200000000001E-3</v>
          </cell>
          <cell r="L72">
            <v>3.7765000000000003E-3</v>
          </cell>
          <cell r="M72">
            <v>2.2659000000000004E-3</v>
          </cell>
          <cell r="O72">
            <v>0.84786299999999992</v>
          </cell>
          <cell r="P72">
            <v>0.63331399999999993</v>
          </cell>
          <cell r="Q72">
            <v>0.51667200000000002</v>
          </cell>
          <cell r="R72">
            <v>0.906366</v>
          </cell>
          <cell r="S72">
            <v>0.56030000000000002</v>
          </cell>
          <cell r="T72">
            <v>0.67057699999999998</v>
          </cell>
          <cell r="U72">
            <v>0.57643999999999995</v>
          </cell>
          <cell r="V72">
            <v>0.39779500000000001</v>
          </cell>
          <cell r="W72">
            <v>0.70137899999999997</v>
          </cell>
          <cell r="X72">
            <v>0.55015399999999992</v>
          </cell>
          <cell r="Y72">
            <v>1.030327</v>
          </cell>
          <cell r="Z72">
            <v>0.67939300000000002</v>
          </cell>
        </row>
        <row r="73">
          <cell r="F73">
            <v>5.0050000000000008E-4</v>
          </cell>
          <cell r="H73">
            <v>4.0040000000000003E-4</v>
          </cell>
          <cell r="I73">
            <v>1.0920000000000001E-4</v>
          </cell>
          <cell r="J73">
            <v>1.0501400000000002E-3</v>
          </cell>
          <cell r="K73">
            <v>3.3488000000000002E-4</v>
          </cell>
          <cell r="S73">
            <v>0.27189599999999997</v>
          </cell>
          <cell r="U73">
            <v>8.3599999999999994E-2</v>
          </cell>
          <cell r="V73">
            <v>2.2799999999999997E-2</v>
          </cell>
          <cell r="W73">
            <v>0.48755899999999996</v>
          </cell>
          <cell r="X73">
            <v>6.9919999999999996E-2</v>
          </cell>
        </row>
        <row r="75">
          <cell r="B75">
            <v>2.2932000000000001E-4</v>
          </cell>
          <cell r="C75">
            <v>3.3306000000000004E-4</v>
          </cell>
          <cell r="D75">
            <v>6.6430000000000005E-4</v>
          </cell>
          <cell r="E75">
            <v>1.00464E-3</v>
          </cell>
          <cell r="F75">
            <v>2.7664000000000003E-4</v>
          </cell>
          <cell r="G75">
            <v>6.4792000000000007E-4</v>
          </cell>
          <cell r="H75">
            <v>6.5338000000000006E-4</v>
          </cell>
          <cell r="I75">
            <v>3.8038000000000004E-4</v>
          </cell>
          <cell r="J75">
            <v>1.5925000000000002E-3</v>
          </cell>
          <cell r="K75">
            <v>4.3680000000000005E-4</v>
          </cell>
          <cell r="L75">
            <v>1.0738000000000002E-3</v>
          </cell>
          <cell r="M75">
            <v>9.9918000000000012E-4</v>
          </cell>
          <cell r="O75">
            <v>8.1751999999999991E-2</v>
          </cell>
          <cell r="P75">
            <v>0.128802</v>
          </cell>
          <cell r="Q75">
            <v>0.20807299999999998</v>
          </cell>
          <cell r="R75">
            <v>0.35633699999999996</v>
          </cell>
          <cell r="S75">
            <v>8.3877999999999994E-2</v>
          </cell>
          <cell r="T75">
            <v>0.216283</v>
          </cell>
          <cell r="U75">
            <v>0.26754</v>
          </cell>
          <cell r="V75">
            <v>0.10463</v>
          </cell>
          <cell r="W75">
            <v>0.53190300000000001</v>
          </cell>
          <cell r="X75">
            <v>0.17374099999999998</v>
          </cell>
          <cell r="Y75">
            <v>0.35404399999999997</v>
          </cell>
          <cell r="Z75">
            <v>0.26439299999999999</v>
          </cell>
        </row>
        <row r="77">
          <cell r="C77">
            <v>6.3700000000000003E-5</v>
          </cell>
          <cell r="D77">
            <v>1.2740000000000002E-5</v>
          </cell>
          <cell r="G77">
            <v>3.6400000000000004E-5</v>
          </cell>
          <cell r="J77">
            <v>7.0980000000000001E-5</v>
          </cell>
          <cell r="K77">
            <v>7.462E-5</v>
          </cell>
          <cell r="L77">
            <v>3.6400000000000004E-5</v>
          </cell>
          <cell r="M77">
            <v>3.4580000000000004E-5</v>
          </cell>
          <cell r="P77">
            <v>2.4046999999999999E-2</v>
          </cell>
          <cell r="Q77">
            <v>4.6439999999999997E-3</v>
          </cell>
          <cell r="T77">
            <v>7.0999999999999995E-3</v>
          </cell>
          <cell r="W77">
            <v>1.8175E-2</v>
          </cell>
          <cell r="X77">
            <v>1.1339999999999999E-2</v>
          </cell>
          <cell r="Y77">
            <v>5.1999999999999998E-3</v>
          </cell>
          <cell r="Z77">
            <v>3.7929999999999999E-3</v>
          </cell>
        </row>
        <row r="79">
          <cell r="B79">
            <v>3.2760000000000005E-5</v>
          </cell>
          <cell r="C79">
            <v>4.0040000000000003E-5</v>
          </cell>
          <cell r="I79">
            <v>0</v>
          </cell>
          <cell r="J79">
            <v>1.8200000000000002E-6</v>
          </cell>
          <cell r="O79">
            <v>1.1443E-2</v>
          </cell>
          <cell r="P79">
            <v>1.5446999999999999E-2</v>
          </cell>
          <cell r="V79">
            <v>5.9999999999999995E-4</v>
          </cell>
          <cell r="W79">
            <v>2.0818E-2</v>
          </cell>
        </row>
        <row r="81">
          <cell r="C81">
            <v>7.7168000000000007E-4</v>
          </cell>
          <cell r="D81">
            <v>6.1880000000000011E-5</v>
          </cell>
          <cell r="E81">
            <v>3.0940000000000005E-5</v>
          </cell>
          <cell r="I81">
            <v>6.497400000000001E-4</v>
          </cell>
          <cell r="J81">
            <v>6.1880000000000008E-4</v>
          </cell>
          <cell r="K81">
            <v>1.2376000000000002E-3</v>
          </cell>
          <cell r="L81">
            <v>2.9120000000000003E-4</v>
          </cell>
          <cell r="P81">
            <v>0.339978</v>
          </cell>
          <cell r="Q81">
            <v>2.7199999999999998E-2</v>
          </cell>
          <cell r="R81">
            <v>1.3640999999999999E-2</v>
          </cell>
          <cell r="V81">
            <v>0.29236499999999999</v>
          </cell>
          <cell r="W81">
            <v>0.28414</v>
          </cell>
          <cell r="X81">
            <v>0.56520799999999993</v>
          </cell>
          <cell r="Y81">
            <v>0.13299</v>
          </cell>
        </row>
        <row r="85">
          <cell r="B85">
            <v>4.2205800000000007E-3</v>
          </cell>
          <cell r="C85">
            <v>5.8767800000000007E-3</v>
          </cell>
          <cell r="D85">
            <v>5.4527200000000003E-3</v>
          </cell>
          <cell r="E85">
            <v>4.6482800000000003E-3</v>
          </cell>
          <cell r="F85">
            <v>2.2313200000000002E-3</v>
          </cell>
          <cell r="G85">
            <v>7.7422800000000007E-3</v>
          </cell>
          <cell r="H85">
            <v>4.4844800000000008E-3</v>
          </cell>
          <cell r="I85">
            <v>4.5063200000000003E-3</v>
          </cell>
          <cell r="J85">
            <v>3.2614400000000004E-3</v>
          </cell>
          <cell r="K85">
            <v>3.0321200000000001E-3</v>
          </cell>
          <cell r="L85">
            <v>3.2559800000000003E-3</v>
          </cell>
          <cell r="M85">
            <v>4.3388800000000007E-3</v>
          </cell>
          <cell r="O85">
            <v>1.4531269999999998</v>
          </cell>
          <cell r="P85">
            <v>2.0402480000000001</v>
          </cell>
          <cell r="Q85">
            <v>1.830867</v>
          </cell>
          <cell r="R85">
            <v>1.6743919999999999</v>
          </cell>
          <cell r="S85">
            <v>0.71640199999999998</v>
          </cell>
          <cell r="T85">
            <v>2.572889</v>
          </cell>
          <cell r="U85">
            <v>1.493538</v>
          </cell>
          <cell r="V85">
            <v>1.6011819999999999</v>
          </cell>
          <cell r="W85">
            <v>1.1115869999999999</v>
          </cell>
          <cell r="X85">
            <v>1.0032809999999999</v>
          </cell>
          <cell r="Y85">
            <v>1.088706</v>
          </cell>
          <cell r="Z85">
            <v>1.596908</v>
          </cell>
        </row>
        <row r="88">
          <cell r="B88">
            <v>5.8877000000000009E-3</v>
          </cell>
          <cell r="C88">
            <v>2.1603400000000002E-3</v>
          </cell>
          <cell r="D88">
            <v>4.7702200000000004E-3</v>
          </cell>
          <cell r="E88">
            <v>1.8618600000000001E-3</v>
          </cell>
          <cell r="F88">
            <v>9.6642000000000006E-4</v>
          </cell>
          <cell r="G88">
            <v>6.6066000000000009E-4</v>
          </cell>
          <cell r="H88">
            <v>1.6580200000000001E-3</v>
          </cell>
          <cell r="I88">
            <v>6.0769800000000009E-3</v>
          </cell>
          <cell r="J88">
            <v>1.09928E-2</v>
          </cell>
          <cell r="K88">
            <v>7.3473400000000008E-3</v>
          </cell>
          <cell r="L88">
            <v>9.7661200000000014E-3</v>
          </cell>
          <cell r="M88">
            <v>1.4015820000000002E-2</v>
          </cell>
          <cell r="O88">
            <v>2.2874019999999997</v>
          </cell>
          <cell r="P88">
            <v>0.78199099999999999</v>
          </cell>
          <cell r="Q88">
            <v>1.9117459999999999</v>
          </cell>
          <cell r="R88">
            <v>0.74610199999999993</v>
          </cell>
          <cell r="S88">
            <v>0.310282</v>
          </cell>
          <cell r="T88">
            <v>0.29513899999999998</v>
          </cell>
          <cell r="U88">
            <v>0.70322600000000002</v>
          </cell>
          <cell r="V88">
            <v>2.2803089999999999</v>
          </cell>
          <cell r="W88">
            <v>4.6028609999999999</v>
          </cell>
          <cell r="X88">
            <v>3.04779</v>
          </cell>
          <cell r="Y88">
            <v>4.1278980000000001</v>
          </cell>
          <cell r="Z88">
            <v>5.9200439999999999</v>
          </cell>
        </row>
        <row r="94">
          <cell r="B94">
            <v>3.0121000000000002E-3</v>
          </cell>
          <cell r="C94">
            <v>1.43052E-3</v>
          </cell>
          <cell r="D94">
            <v>7.3710000000000008E-4</v>
          </cell>
          <cell r="F94">
            <v>1.7199000000000001E-3</v>
          </cell>
          <cell r="G94">
            <v>2.1221200000000003E-3</v>
          </cell>
          <cell r="H94">
            <v>3.5162400000000003E-3</v>
          </cell>
          <cell r="I94">
            <v>1.9110000000000002E-3</v>
          </cell>
          <cell r="M94">
            <v>4.1860000000000002E-5</v>
          </cell>
          <cell r="O94">
            <v>1.2890739999999998</v>
          </cell>
          <cell r="P94">
            <v>0.62002499999999994</v>
          </cell>
          <cell r="Q94">
            <v>0.31800600000000001</v>
          </cell>
          <cell r="S94">
            <v>0.46865299999999999</v>
          </cell>
          <cell r="T94">
            <v>0.58475100000000002</v>
          </cell>
          <cell r="U94">
            <v>0.96889999999999998</v>
          </cell>
          <cell r="V94">
            <v>0.52657500000000002</v>
          </cell>
          <cell r="Z94">
            <v>1.84E-2</v>
          </cell>
        </row>
        <row r="99">
          <cell r="B99">
            <v>8.7906000000000008E-4</v>
          </cell>
          <cell r="C99">
            <v>1.1429600000000002E-3</v>
          </cell>
          <cell r="D99">
            <v>5.4964E-4</v>
          </cell>
          <cell r="E99">
            <v>1.0192000000000001E-3</v>
          </cell>
          <cell r="F99">
            <v>7.5348000000000006E-4</v>
          </cell>
          <cell r="G99">
            <v>5.5146000000000004E-4</v>
          </cell>
          <cell r="H99">
            <v>1.5652000000000003E-4</v>
          </cell>
          <cell r="I99">
            <v>7.3710000000000008E-4</v>
          </cell>
          <cell r="K99">
            <v>3.2723600000000002E-3</v>
          </cell>
          <cell r="L99">
            <v>3.7492000000000003E-3</v>
          </cell>
          <cell r="M99">
            <v>8.4630000000000003E-4</v>
          </cell>
          <cell r="O99">
            <v>0.42651999999999995</v>
          </cell>
          <cell r="P99">
            <v>0.61005699999999996</v>
          </cell>
          <cell r="Q99">
            <v>0.28063499999999997</v>
          </cell>
          <cell r="R99">
            <v>0.53059999999999996</v>
          </cell>
          <cell r="S99">
            <v>0.38435799999999998</v>
          </cell>
          <cell r="T99">
            <v>0.25601699999999999</v>
          </cell>
          <cell r="U99">
            <v>6.4175999999999997E-2</v>
          </cell>
          <cell r="V99">
            <v>0.39472599999999997</v>
          </cell>
          <cell r="X99">
            <v>1.741536</v>
          </cell>
          <cell r="Y99">
            <v>1.823739</v>
          </cell>
          <cell r="Z99">
            <v>0.42761399999999999</v>
          </cell>
        </row>
        <row r="100">
          <cell r="M100">
            <v>3.6400000000000004E-5</v>
          </cell>
          <cell r="Z100">
            <v>1.4343E-2</v>
          </cell>
        </row>
        <row r="104">
          <cell r="D104">
            <v>1.2376000000000002E-4</v>
          </cell>
          <cell r="E104">
            <v>6.2426000000000007E-4</v>
          </cell>
          <cell r="F104">
            <v>8.918000000000001E-5</v>
          </cell>
          <cell r="G104">
            <v>4.5500000000000001E-5</v>
          </cell>
          <cell r="H104">
            <v>9.4640000000000002E-5</v>
          </cell>
          <cell r="I104">
            <v>9.2820000000000009E-5</v>
          </cell>
          <cell r="J104">
            <v>9.4640000000000002E-5</v>
          </cell>
          <cell r="K104">
            <v>0</v>
          </cell>
          <cell r="L104">
            <v>0</v>
          </cell>
          <cell r="M104">
            <v>3.7128000000000004E-4</v>
          </cell>
          <cell r="Q104">
            <v>4.5099E-2</v>
          </cell>
          <cell r="R104">
            <v>0.210032</v>
          </cell>
          <cell r="S104">
            <v>3.0796999999999998E-2</v>
          </cell>
          <cell r="T104">
            <v>1.5682999999999999E-2</v>
          </cell>
          <cell r="U104">
            <v>3.3003999999999999E-2</v>
          </cell>
          <cell r="V104">
            <v>3.3513000000000001E-2</v>
          </cell>
          <cell r="W104">
            <v>3.9212999999999998E-2</v>
          </cell>
          <cell r="X104">
            <v>5.1999999999999997E-5</v>
          </cell>
          <cell r="Y104">
            <v>7.7999999999999999E-5</v>
          </cell>
          <cell r="Z104">
            <v>0.15012399999999998</v>
          </cell>
        </row>
        <row r="105">
          <cell r="B105">
            <v>7.5712000000000002E-4</v>
          </cell>
          <cell r="C105">
            <v>1.0374000000000002E-3</v>
          </cell>
          <cell r="D105">
            <v>7.1708000000000004E-4</v>
          </cell>
          <cell r="E105">
            <v>1.3650000000000001E-4</v>
          </cell>
          <cell r="F105">
            <v>1.5834000000000001E-4</v>
          </cell>
          <cell r="G105">
            <v>9.8280000000000014E-5</v>
          </cell>
          <cell r="H105">
            <v>3.4580000000000004E-5</v>
          </cell>
          <cell r="I105">
            <v>7.2800000000000008E-5</v>
          </cell>
          <cell r="J105">
            <v>1.729E-4</v>
          </cell>
          <cell r="K105">
            <v>1.3286000000000001E-3</v>
          </cell>
          <cell r="L105">
            <v>1.0792600000000001E-3</v>
          </cell>
          <cell r="M105">
            <v>6.5156000000000003E-4</v>
          </cell>
          <cell r="O105">
            <v>0.395013</v>
          </cell>
          <cell r="P105">
            <v>0.52900899999999995</v>
          </cell>
          <cell r="Q105">
            <v>0.35539399999999999</v>
          </cell>
          <cell r="R105">
            <v>5.2653999999999999E-2</v>
          </cell>
          <cell r="S105">
            <v>6.4406999999999992E-2</v>
          </cell>
          <cell r="T105">
            <v>4.7209000000000001E-2</v>
          </cell>
          <cell r="U105">
            <v>1.7151E-2</v>
          </cell>
          <cell r="V105">
            <v>1.941E-2</v>
          </cell>
          <cell r="W105">
            <v>6.7636000000000002E-2</v>
          </cell>
          <cell r="X105">
            <v>0.58361099999999999</v>
          </cell>
          <cell r="Y105">
            <v>0.41328899999999996</v>
          </cell>
          <cell r="Z105">
            <v>0.29420799999999997</v>
          </cell>
        </row>
        <row r="170">
          <cell r="B170">
            <v>7.5530000000000009E-4</v>
          </cell>
          <cell r="C170">
            <v>6.9706000000000011E-4</v>
          </cell>
          <cell r="D170">
            <v>9.4276000000000006E-4</v>
          </cell>
          <cell r="E170">
            <v>3.7128000000000004E-4</v>
          </cell>
          <cell r="F170">
            <v>5.2962000000000007E-4</v>
          </cell>
          <cell r="G170">
            <v>2.34052E-3</v>
          </cell>
          <cell r="H170">
            <v>8.2264000000000002E-4</v>
          </cell>
          <cell r="I170">
            <v>2.2204E-3</v>
          </cell>
          <cell r="J170">
            <v>1.7417400000000001E-3</v>
          </cell>
          <cell r="K170">
            <v>2.5916800000000003E-3</v>
          </cell>
          <cell r="L170">
            <v>2.17308E-3</v>
          </cell>
          <cell r="M170">
            <v>3.2450600000000001E-3</v>
          </cell>
          <cell r="O170">
            <v>0.41968099999999997</v>
          </cell>
          <cell r="P170">
            <v>0.39872799999999997</v>
          </cell>
          <cell r="Q170">
            <v>0.48947299999999999</v>
          </cell>
          <cell r="R170">
            <v>0.23327299999999998</v>
          </cell>
          <cell r="S170">
            <v>0.26208799999999999</v>
          </cell>
          <cell r="T170">
            <v>1.063239</v>
          </cell>
          <cell r="U170">
            <v>0.352105</v>
          </cell>
          <cell r="V170">
            <v>0.94128899999999993</v>
          </cell>
          <cell r="W170">
            <v>0.74858399999999992</v>
          </cell>
          <cell r="X170">
            <v>1.219884</v>
          </cell>
          <cell r="Y170">
            <v>0.98368899999999992</v>
          </cell>
          <cell r="Z170">
            <v>1.3346279999999999</v>
          </cell>
        </row>
        <row r="175">
          <cell r="B175">
            <v>1.7472000000000001E-4</v>
          </cell>
          <cell r="C175">
            <v>4.2952000000000002E-4</v>
          </cell>
          <cell r="D175">
            <v>8.7542000000000013E-4</v>
          </cell>
          <cell r="E175">
            <v>4.2406000000000003E-4</v>
          </cell>
          <cell r="F175">
            <v>9.4640000000000013E-4</v>
          </cell>
          <cell r="G175">
            <v>4.9868000000000004E-4</v>
          </cell>
          <cell r="I175">
            <v>3.5672000000000004E-4</v>
          </cell>
          <cell r="J175">
            <v>2.366E-5</v>
          </cell>
          <cell r="L175">
            <v>2.2932000000000001E-4</v>
          </cell>
          <cell r="M175">
            <v>1.3104000000000002E-4</v>
          </cell>
          <cell r="O175">
            <v>5.9476999999999995E-2</v>
          </cell>
          <cell r="P175">
            <v>0.11996699999999999</v>
          </cell>
          <cell r="Q175">
            <v>0.27087299999999997</v>
          </cell>
          <cell r="R175">
            <v>0.120988</v>
          </cell>
          <cell r="S175">
            <v>0.28007799999999999</v>
          </cell>
          <cell r="T175">
            <v>0.15129699999999999</v>
          </cell>
          <cell r="V175">
            <v>0.108014</v>
          </cell>
          <cell r="W175">
            <v>9.1649999999999995E-3</v>
          </cell>
          <cell r="Y175">
            <v>6.6279999999999992E-2</v>
          </cell>
          <cell r="Z175">
            <v>4.8959999999999997E-2</v>
          </cell>
        </row>
        <row r="177">
          <cell r="G177">
            <v>1.2740000000000001E-4</v>
          </cell>
          <cell r="K177">
            <v>3.6400000000000004E-5</v>
          </cell>
          <cell r="L177">
            <v>1.4924E-4</v>
          </cell>
          <cell r="M177">
            <v>3.6400000000000004E-5</v>
          </cell>
          <cell r="T177">
            <v>1.1299999999999999E-2</v>
          </cell>
          <cell r="X177">
            <v>2.5062999999999998E-2</v>
          </cell>
          <cell r="Y177">
            <v>6.88E-2</v>
          </cell>
          <cell r="Z177">
            <v>1.8527999999999999E-2</v>
          </cell>
        </row>
        <row r="181">
          <cell r="B181">
            <v>2.0129200000000001E-3</v>
          </cell>
          <cell r="C181">
            <v>2.1421400000000003E-3</v>
          </cell>
          <cell r="D181">
            <v>1.8545800000000002E-3</v>
          </cell>
          <cell r="E181">
            <v>2.5461800000000003E-3</v>
          </cell>
          <cell r="F181">
            <v>1.20666E-3</v>
          </cell>
          <cell r="G181">
            <v>9.8826000000000014E-4</v>
          </cell>
          <cell r="H181">
            <v>1.7017000000000002E-3</v>
          </cell>
          <cell r="I181">
            <v>1.9474000000000002E-3</v>
          </cell>
          <cell r="J181">
            <v>2.0056400000000004E-3</v>
          </cell>
          <cell r="K181">
            <v>5.0577800000000004E-3</v>
          </cell>
          <cell r="L181">
            <v>4.3607200000000002E-3</v>
          </cell>
          <cell r="M181">
            <v>6.7977000000000003E-3</v>
          </cell>
          <cell r="O181">
            <v>0.72424499999999992</v>
          </cell>
          <cell r="P181">
            <v>0.55136299999999994</v>
          </cell>
          <cell r="Q181">
            <v>0.53056099999999995</v>
          </cell>
          <cell r="R181">
            <v>0.64240199999999992</v>
          </cell>
          <cell r="S181">
            <v>0.40256899999999995</v>
          </cell>
          <cell r="T181">
            <v>0.27491899999999997</v>
          </cell>
          <cell r="U181">
            <v>0.63942900000000003</v>
          </cell>
          <cell r="V181">
            <v>0.67284899999999992</v>
          </cell>
          <cell r="W181">
            <v>0.78135599999999994</v>
          </cell>
          <cell r="X181">
            <v>2.0267059999999999</v>
          </cell>
          <cell r="Y181">
            <v>1.7735829999999999</v>
          </cell>
          <cell r="Z181">
            <v>2.5774809999999997</v>
          </cell>
        </row>
        <row r="185">
          <cell r="B185">
            <v>8.3720000000000005E-5</v>
          </cell>
          <cell r="D185">
            <v>4.5500000000000001E-5</v>
          </cell>
          <cell r="F185">
            <v>6.1880000000000011E-5</v>
          </cell>
          <cell r="G185">
            <v>3.0940000000000005E-5</v>
          </cell>
          <cell r="O185">
            <v>1.8262999999999998E-2</v>
          </cell>
          <cell r="Q185">
            <v>1.8941E-2</v>
          </cell>
          <cell r="S185">
            <v>2.5423999999999999E-2</v>
          </cell>
          <cell r="T185">
            <v>1.4660999999999999E-2</v>
          </cell>
        </row>
        <row r="186">
          <cell r="B186">
            <v>1.729E-4</v>
          </cell>
          <cell r="C186">
            <v>1.1830000000000002E-4</v>
          </cell>
          <cell r="E186">
            <v>1.3832000000000002E-4</v>
          </cell>
          <cell r="F186">
            <v>1.6016000000000001E-4</v>
          </cell>
          <cell r="O186">
            <v>8.3521999999999999E-2</v>
          </cell>
          <cell r="P186">
            <v>2.0184999999999998E-2</v>
          </cell>
          <cell r="R186">
            <v>6.6821999999999993E-2</v>
          </cell>
          <cell r="S186">
            <v>2.7535E-2</v>
          </cell>
        </row>
        <row r="191">
          <cell r="E191">
            <v>0</v>
          </cell>
          <cell r="I191">
            <v>5.8240000000000005E-5</v>
          </cell>
          <cell r="K191">
            <v>4.7320000000000001E-5</v>
          </cell>
          <cell r="R191">
            <v>3.79E-4</v>
          </cell>
          <cell r="V191">
            <v>2.6740999999999997E-2</v>
          </cell>
          <cell r="X191">
            <v>2.5991E-2</v>
          </cell>
        </row>
        <row r="193">
          <cell r="I193">
            <v>3.6400000000000004E-5</v>
          </cell>
          <cell r="J193">
            <v>7.462E-5</v>
          </cell>
          <cell r="L193">
            <v>3.4580000000000004E-5</v>
          </cell>
          <cell r="M193">
            <v>0</v>
          </cell>
          <cell r="V193">
            <v>5.0868999999999998E-2</v>
          </cell>
          <cell r="W193">
            <v>0.104597</v>
          </cell>
          <cell r="Y193">
            <v>0.12887999999999999</v>
          </cell>
          <cell r="Z193">
            <v>1.44E-4</v>
          </cell>
        </row>
        <row r="194">
          <cell r="B194">
            <v>8.0080000000000006E-5</v>
          </cell>
          <cell r="D194">
            <v>4.0040000000000003E-5</v>
          </cell>
          <cell r="E194">
            <v>3.6400000000000004E-5</v>
          </cell>
          <cell r="F194">
            <v>7.0980000000000001E-5</v>
          </cell>
          <cell r="G194">
            <v>3.6400000000000004E-5</v>
          </cell>
          <cell r="H194">
            <v>4.7320000000000001E-5</v>
          </cell>
          <cell r="I194">
            <v>8.3720000000000005E-5</v>
          </cell>
          <cell r="J194">
            <v>3.6400000000000004E-5</v>
          </cell>
          <cell r="K194">
            <v>3.6400000000000004E-5</v>
          </cell>
          <cell r="O194">
            <v>3.4610999999999996E-2</v>
          </cell>
          <cell r="Q194">
            <v>1.5505999999999999E-2</v>
          </cell>
          <cell r="R194">
            <v>1.4999999999999999E-2</v>
          </cell>
          <cell r="S194">
            <v>7.7696000000000001E-2</v>
          </cell>
          <cell r="T194">
            <v>6.4191999999999999E-2</v>
          </cell>
          <cell r="U194">
            <v>1.3498999999999999E-2</v>
          </cell>
          <cell r="V194">
            <v>7.485399999999999E-2</v>
          </cell>
          <cell r="W194">
            <v>6.4191999999999999E-2</v>
          </cell>
          <cell r="X194">
            <v>6.4191999999999999E-2</v>
          </cell>
        </row>
        <row r="195">
          <cell r="B195">
            <v>5.5328000000000007E-4</v>
          </cell>
          <cell r="C195">
            <v>7.462E-5</v>
          </cell>
          <cell r="D195">
            <v>4.5682000000000003E-4</v>
          </cell>
          <cell r="E195">
            <v>3.2578000000000001E-4</v>
          </cell>
          <cell r="F195">
            <v>7.4438000000000011E-4</v>
          </cell>
          <cell r="G195">
            <v>1.7108000000000002E-4</v>
          </cell>
          <cell r="H195">
            <v>9.8280000000000004E-4</v>
          </cell>
          <cell r="I195">
            <v>1.2849200000000002E-3</v>
          </cell>
          <cell r="J195">
            <v>5.4600000000000004E-4</v>
          </cell>
          <cell r="K195">
            <v>1.3668200000000001E-3</v>
          </cell>
          <cell r="L195">
            <v>4.8594000000000003E-4</v>
          </cell>
          <cell r="M195">
            <v>1.2812800000000001E-3</v>
          </cell>
          <cell r="O195">
            <v>0.25424199999999997</v>
          </cell>
          <cell r="P195">
            <v>3.8970999999999999E-2</v>
          </cell>
          <cell r="Q195">
            <v>0.21426299999999998</v>
          </cell>
          <cell r="R195">
            <v>0.12659799999999999</v>
          </cell>
          <cell r="S195">
            <v>0.298734</v>
          </cell>
          <cell r="T195">
            <v>9.0816999999999995E-2</v>
          </cell>
          <cell r="U195">
            <v>0.425209</v>
          </cell>
          <cell r="V195">
            <v>0.73565599999999998</v>
          </cell>
          <cell r="W195">
            <v>0.26482099999999997</v>
          </cell>
          <cell r="X195">
            <v>0.65139799999999992</v>
          </cell>
          <cell r="Y195">
            <v>0.21240199999999998</v>
          </cell>
          <cell r="Z195">
            <v>0.66507300000000003</v>
          </cell>
        </row>
        <row r="196">
          <cell r="B196">
            <v>9.9754200000000005E-3</v>
          </cell>
          <cell r="C196">
            <v>1.0388560000000002E-2</v>
          </cell>
          <cell r="D196">
            <v>8.6395400000000011E-3</v>
          </cell>
          <cell r="E196">
            <v>9.3784599999999999E-3</v>
          </cell>
          <cell r="F196">
            <v>1.0881780000000001E-2</v>
          </cell>
          <cell r="G196">
            <v>9.6915000000000005E-3</v>
          </cell>
          <cell r="H196">
            <v>6.8978000000000008E-3</v>
          </cell>
          <cell r="I196">
            <v>1.1294920000000002E-2</v>
          </cell>
          <cell r="J196">
            <v>9.2146600000000013E-3</v>
          </cell>
          <cell r="K196">
            <v>1.1868220000000001E-2</v>
          </cell>
          <cell r="L196">
            <v>1.0856300000000001E-2</v>
          </cell>
          <cell r="M196">
            <v>1.0215660000000001E-2</v>
          </cell>
          <cell r="O196">
            <v>4.2172260000000001</v>
          </cell>
          <cell r="P196">
            <v>4.7239269999999998</v>
          </cell>
          <cell r="Q196">
            <v>3.9483819999999996</v>
          </cell>
          <cell r="R196">
            <v>4.3781479999999995</v>
          </cell>
          <cell r="S196">
            <v>5.1048049999999998</v>
          </cell>
          <cell r="T196">
            <v>4.2886730000000002</v>
          </cell>
          <cell r="U196">
            <v>3.0720239999999999</v>
          </cell>
          <cell r="V196">
            <v>4.3611969999999998</v>
          </cell>
          <cell r="W196">
            <v>3.8695039999999996</v>
          </cell>
          <cell r="X196">
            <v>5.1026619999999996</v>
          </cell>
          <cell r="Y196">
            <v>4.7800709999999995</v>
          </cell>
          <cell r="Z196">
            <v>4.3724229999999995</v>
          </cell>
        </row>
        <row r="203">
          <cell r="B203">
            <v>5.4236000000000009E-4</v>
          </cell>
          <cell r="C203">
            <v>3.8220000000000002E-4</v>
          </cell>
          <cell r="D203">
            <v>7.498400000000001E-4</v>
          </cell>
          <cell r="F203">
            <v>5.842200000000001E-4</v>
          </cell>
          <cell r="G203">
            <v>2.0384000000000003E-4</v>
          </cell>
          <cell r="H203">
            <v>1.03012E-3</v>
          </cell>
          <cell r="I203">
            <v>1.0738000000000001E-4</v>
          </cell>
          <cell r="K203">
            <v>3.3852000000000003E-4</v>
          </cell>
          <cell r="L203">
            <v>7.2800000000000008E-5</v>
          </cell>
          <cell r="O203">
            <v>0.14865399999999998</v>
          </cell>
          <cell r="P203">
            <v>9.1342999999999994E-2</v>
          </cell>
          <cell r="Q203">
            <v>0.21141299999999999</v>
          </cell>
          <cell r="S203">
            <v>0.14246899999999998</v>
          </cell>
          <cell r="T203">
            <v>4.7149999999999997E-2</v>
          </cell>
          <cell r="U203">
            <v>0.230269</v>
          </cell>
          <cell r="V203">
            <v>2.2914E-2</v>
          </cell>
          <cell r="X203">
            <v>9.3920999999999991E-2</v>
          </cell>
          <cell r="Y203">
            <v>1.0872999999999999E-2</v>
          </cell>
        </row>
        <row r="207">
          <cell r="B207">
            <v>4.2952000000000002E-4</v>
          </cell>
          <cell r="C207">
            <v>3.7128000000000004E-4</v>
          </cell>
          <cell r="D207">
            <v>1.7654000000000001E-4</v>
          </cell>
          <cell r="E207">
            <v>4.2406000000000003E-4</v>
          </cell>
          <cell r="F207">
            <v>1.6179800000000002E-3</v>
          </cell>
          <cell r="G207">
            <v>6.1516000000000001E-4</v>
          </cell>
          <cell r="H207">
            <v>1.0210200000000001E-3</v>
          </cell>
          <cell r="I207">
            <v>4.5736600000000002E-3</v>
          </cell>
          <cell r="J207">
            <v>2.7846000000000004E-3</v>
          </cell>
          <cell r="K207">
            <v>2.6936000000000004E-3</v>
          </cell>
          <cell r="L207">
            <v>2.4752000000000003E-3</v>
          </cell>
          <cell r="M207">
            <v>2.9993600000000004E-3</v>
          </cell>
          <cell r="O207">
            <v>0.20166799999999999</v>
          </cell>
          <cell r="P207">
            <v>6.0780000000000001E-2</v>
          </cell>
          <cell r="Q207">
            <v>5.3481999999999995E-2</v>
          </cell>
          <cell r="R207">
            <v>5.7155999999999998E-2</v>
          </cell>
          <cell r="S207">
            <v>0.30991999999999997</v>
          </cell>
          <cell r="T207">
            <v>0.12118899999999999</v>
          </cell>
          <cell r="U207">
            <v>0.121055</v>
          </cell>
          <cell r="V207">
            <v>0.42674000000000001</v>
          </cell>
          <cell r="W207">
            <v>0.33517199999999997</v>
          </cell>
          <cell r="X207">
            <v>0.33588000000000001</v>
          </cell>
          <cell r="Y207">
            <v>0.424701</v>
          </cell>
          <cell r="Z207">
            <v>0.43343599999999999</v>
          </cell>
        </row>
        <row r="220">
          <cell r="I220">
            <v>5.8240000000000005E-5</v>
          </cell>
          <cell r="M220">
            <v>8.1900000000000012E-5</v>
          </cell>
          <cell r="V220">
            <v>1.2305999999999999E-2</v>
          </cell>
          <cell r="Z220">
            <v>1.5351E-2</v>
          </cell>
        </row>
        <row r="228">
          <cell r="B228">
            <v>6.1880000000000008E-4</v>
          </cell>
          <cell r="C228">
            <v>3.8584000000000003E-4</v>
          </cell>
          <cell r="D228">
            <v>1.9929000000000001E-3</v>
          </cell>
          <cell r="E228">
            <v>9.5732000000000011E-4</v>
          </cell>
          <cell r="F228">
            <v>3.5308000000000003E-4</v>
          </cell>
          <cell r="G228">
            <v>1.7308200000000001E-3</v>
          </cell>
          <cell r="H228">
            <v>6.2790000000000003E-4</v>
          </cell>
          <cell r="I228">
            <v>4.0950000000000003E-4</v>
          </cell>
          <cell r="J228">
            <v>1.1629800000000001E-3</v>
          </cell>
          <cell r="K228">
            <v>5.0596000000000007E-4</v>
          </cell>
          <cell r="L228">
            <v>8.7542000000000013E-4</v>
          </cell>
          <cell r="M228">
            <v>4.6228000000000003E-4</v>
          </cell>
          <cell r="O228">
            <v>0.17132699999999998</v>
          </cell>
          <cell r="P228">
            <v>0.103171</v>
          </cell>
          <cell r="Q228">
            <v>0.66364899999999993</v>
          </cell>
          <cell r="R228">
            <v>0.32261099999999998</v>
          </cell>
          <cell r="S228">
            <v>9.2110999999999998E-2</v>
          </cell>
          <cell r="T228">
            <v>0.53357500000000002</v>
          </cell>
          <cell r="U228">
            <v>0.17199599999999998</v>
          </cell>
          <cell r="V228">
            <v>9.3867999999999993E-2</v>
          </cell>
          <cell r="W228">
            <v>0.33835199999999999</v>
          </cell>
          <cell r="X228">
            <v>0.13250399999999998</v>
          </cell>
          <cell r="Y228">
            <v>0.21437899999999999</v>
          </cell>
          <cell r="Z228">
            <v>0.11749799999999999</v>
          </cell>
        </row>
        <row r="230">
          <cell r="B230">
            <v>2.2932000000000001E-4</v>
          </cell>
          <cell r="D230">
            <v>2.7482E-4</v>
          </cell>
          <cell r="E230">
            <v>4.9140000000000007E-5</v>
          </cell>
          <cell r="F230">
            <v>1.9474000000000002E-4</v>
          </cell>
          <cell r="H230">
            <v>1.6562E-4</v>
          </cell>
          <cell r="I230">
            <v>7.462E-5</v>
          </cell>
          <cell r="J230">
            <v>1.5652000000000003E-4</v>
          </cell>
          <cell r="K230">
            <v>1.4378000000000001E-4</v>
          </cell>
          <cell r="L230">
            <v>3.2396000000000004E-4</v>
          </cell>
          <cell r="M230">
            <v>3.6946000000000006E-4</v>
          </cell>
          <cell r="O230">
            <v>0.106224</v>
          </cell>
          <cell r="Q230">
            <v>0.142404</v>
          </cell>
          <cell r="R230">
            <v>2.3921999999999999E-2</v>
          </cell>
          <cell r="S230">
            <v>9.6588999999999994E-2</v>
          </cell>
          <cell r="U230">
            <v>8.1964999999999996E-2</v>
          </cell>
          <cell r="V230">
            <v>4.4320999999999999E-2</v>
          </cell>
          <cell r="W230">
            <v>7.8083E-2</v>
          </cell>
          <cell r="X230">
            <v>7.1448999999999999E-2</v>
          </cell>
          <cell r="Y230">
            <v>0.12116299999999999</v>
          </cell>
          <cell r="Z230">
            <v>0.176153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1">
          <cell r="O1">
            <v>336.49162000000001</v>
          </cell>
        </row>
      </sheetData>
      <sheetData sheetId="28">
        <row r="1">
          <cell r="O1">
            <v>324.71869299999992</v>
          </cell>
        </row>
      </sheetData>
      <sheetData sheetId="29"/>
      <sheetData sheetId="30">
        <row r="1">
          <cell r="O1">
            <v>333.01501100000002</v>
          </cell>
        </row>
      </sheetData>
      <sheetData sheetId="31">
        <row r="1">
          <cell r="B1">
            <v>1.2350234411568703</v>
          </cell>
          <cell r="C1">
            <v>1.4260945618595984</v>
          </cell>
          <cell r="D1">
            <v>2.0004777119970889</v>
          </cell>
          <cell r="E1">
            <v>1.8914726363105909</v>
          </cell>
          <cell r="F1">
            <v>1.9384982137994438</v>
          </cell>
          <cell r="G1">
            <v>2.0514381898276821</v>
          </cell>
          <cell r="H1">
            <v>1.8629520772924004</v>
          </cell>
          <cell r="I1">
            <v>2.3024171293251552</v>
          </cell>
          <cell r="J1">
            <v>2.3201895354974225</v>
          </cell>
          <cell r="K1">
            <v>1.8903237334449898</v>
          </cell>
          <cell r="L1">
            <v>2.0383737001360309</v>
          </cell>
          <cell r="M1">
            <v>1.9792382962982458</v>
          </cell>
          <cell r="O1">
            <v>272.67411199999998</v>
          </cell>
          <cell r="P1">
            <v>315.4170840000001</v>
          </cell>
          <cell r="Q1">
            <v>457.21746299999984</v>
          </cell>
          <cell r="R1">
            <v>410.38661799999994</v>
          </cell>
          <cell r="S1">
            <v>433.34869499999991</v>
          </cell>
          <cell r="T1">
            <v>478.48990799999996</v>
          </cell>
          <cell r="U1">
            <v>424.36902300000003</v>
          </cell>
          <cell r="V1">
            <v>481.09351199999998</v>
          </cell>
          <cell r="W1">
            <v>498.81491499999998</v>
          </cell>
          <cell r="X1">
            <v>447.46955499999984</v>
          </cell>
          <cell r="Y1">
            <v>491.79850599999986</v>
          </cell>
          <cell r="Z1">
            <v>476.83543600000013</v>
          </cell>
        </row>
        <row r="172">
          <cell r="B172">
            <v>6.5968372144324513E-3</v>
          </cell>
          <cell r="C172">
            <v>4.1792207396601239E-3</v>
          </cell>
          <cell r="D172">
            <v>8.6878367396653923E-3</v>
          </cell>
          <cell r="E172">
            <v>6.9912580884097277E-3</v>
          </cell>
          <cell r="F172">
            <v>7.1747711306769718E-3</v>
          </cell>
          <cell r="G172">
            <v>5.9164107348798648E-3</v>
          </cell>
          <cell r="H172">
            <v>5.4714708327748352E-3</v>
          </cell>
          <cell r="I172">
            <v>7.8692688441917309E-3</v>
          </cell>
          <cell r="J172">
            <v>9.0070974241258581E-3</v>
          </cell>
          <cell r="K172">
            <v>6.7706865611027274E-3</v>
          </cell>
          <cell r="L172">
            <v>7.5662982081460065E-3</v>
          </cell>
          <cell r="M172">
            <v>7.412816638420674E-3</v>
          </cell>
          <cell r="O172">
            <v>2.5989070000000001</v>
          </cell>
          <cell r="P172">
            <v>1.3861919999999999</v>
          </cell>
          <cell r="Q172">
            <v>2.4276909999999998</v>
          </cell>
          <cell r="R172">
            <v>2.130182</v>
          </cell>
          <cell r="S172">
            <v>1.796678</v>
          </cell>
          <cell r="T172">
            <v>2.1781410000000001</v>
          </cell>
          <cell r="U172">
            <v>1.73559</v>
          </cell>
          <cell r="V172">
            <v>2.0543480000000001</v>
          </cell>
          <cell r="W172">
            <v>2.0532110000000001</v>
          </cell>
          <cell r="X172">
            <v>2.3658760000000001</v>
          </cell>
          <cell r="Y172">
            <v>2.6299760000000001</v>
          </cell>
          <cell r="Z172">
            <v>2.3423080000000001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ts"/>
      <sheetName val="Suppliers"/>
      <sheetName val="Products"/>
      <sheetName val="44034980and44039930"/>
      <sheetName val="44072940and44079910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100"/>
      <sheetName val="44034980"/>
      <sheetName val="44072940"/>
      <sheetName val="44219990"/>
      <sheetName val="44034950"/>
      <sheetName val="44072930"/>
      <sheetName val="44039500"/>
      <sheetName val="44079600"/>
      <sheetName val="44079500"/>
    </sheetNames>
    <sheetDataSet>
      <sheetData sheetId="0"/>
      <sheetData sheetId="1"/>
      <sheetData sheetId="2"/>
      <sheetData sheetId="3">
        <row r="1">
          <cell r="B1">
            <v>0.10353038008476603</v>
          </cell>
        </row>
      </sheetData>
      <sheetData sheetId="4">
        <row r="1">
          <cell r="B1">
            <v>3.5331321744431481E-2</v>
          </cell>
        </row>
      </sheetData>
      <sheetData sheetId="5"/>
      <sheetData sheetId="6">
        <row r="1">
          <cell r="B1">
            <v>5.4585941489200227</v>
          </cell>
        </row>
      </sheetData>
      <sheetData sheetId="7"/>
      <sheetData sheetId="8"/>
      <sheetData sheetId="9"/>
      <sheetData sheetId="10">
        <row r="9">
          <cell r="B9">
            <v>8.042465197031461E-3</v>
          </cell>
          <cell r="C9">
            <v>5.8351994967100898E-3</v>
          </cell>
          <cell r="D9">
            <v>1.485210118381885E-2</v>
          </cell>
          <cell r="E9">
            <v>1.2215380153415891E-2</v>
          </cell>
          <cell r="F9">
            <v>9.0166006031380218E-3</v>
          </cell>
          <cell r="G9">
            <v>1.1768652921112769E-2</v>
          </cell>
          <cell r="H9">
            <v>8.1264502722923678E-3</v>
          </cell>
          <cell r="I9">
            <v>1.1237232857960518E-2</v>
          </cell>
          <cell r="J9">
            <v>1.026352459819087E-2</v>
          </cell>
          <cell r="K9">
            <v>7.6635113625447655E-3</v>
          </cell>
          <cell r="L9">
            <v>1.0482580693308825E-2</v>
          </cell>
          <cell r="M9">
            <v>4.0768413493678136E-3</v>
          </cell>
          <cell r="O9">
            <v>1.5769989999999998</v>
          </cell>
          <cell r="P9">
            <v>1.122099</v>
          </cell>
          <cell r="Q9">
            <v>2.7413780000000001</v>
          </cell>
          <cell r="R9">
            <v>2.592794</v>
          </cell>
          <cell r="S9">
            <v>1.8393469999999998</v>
          </cell>
          <cell r="T9">
            <v>2.564168</v>
          </cell>
          <cell r="U9">
            <v>1.531901</v>
          </cell>
          <cell r="V9">
            <v>2.1764259999999997</v>
          </cell>
          <cell r="W9">
            <v>1.9490409999999998</v>
          </cell>
          <cell r="X9">
            <v>1.416695</v>
          </cell>
          <cell r="Y9">
            <v>1.9768859999999999</v>
          </cell>
          <cell r="Z9">
            <v>0.74966699999999997</v>
          </cell>
        </row>
        <row r="10">
          <cell r="B10">
            <v>5.586341663370074E-3</v>
          </cell>
          <cell r="C10">
            <v>1.8917938110107281E-3</v>
          </cell>
          <cell r="D10">
            <v>6.6693425468948844E-3</v>
          </cell>
          <cell r="E10">
            <v>3.6312310823862172E-3</v>
          </cell>
          <cell r="F10">
            <v>3.2646144963856625E-3</v>
          </cell>
          <cell r="G10">
            <v>5.2520613918568288E-3</v>
          </cell>
          <cell r="H10">
            <v>5.5419466680817608E-3</v>
          </cell>
          <cell r="I10">
            <v>2.548712298790484E-3</v>
          </cell>
          <cell r="J10">
            <v>5.3466792008731974E-3</v>
          </cell>
          <cell r="K10">
            <v>1.4051936328895354E-3</v>
          </cell>
          <cell r="L10">
            <v>1.1270043470978737E-3</v>
          </cell>
          <cell r="M10">
            <v>4.664768527785846E-3</v>
          </cell>
          <cell r="O10">
            <v>1.0731169999999999</v>
          </cell>
          <cell r="P10">
            <v>0.42660899999999996</v>
          </cell>
          <cell r="Q10">
            <v>1.2905599999999999</v>
          </cell>
          <cell r="R10">
            <v>0.673288</v>
          </cell>
          <cell r="S10">
            <v>0.71910200000000002</v>
          </cell>
          <cell r="T10">
            <v>1.0745979999999999</v>
          </cell>
          <cell r="U10">
            <v>1.1169579999999999</v>
          </cell>
          <cell r="V10">
            <v>0.46950199999999997</v>
          </cell>
          <cell r="W10">
            <v>0.97513899999999998</v>
          </cell>
          <cell r="X10">
            <v>0.298012</v>
          </cell>
          <cell r="Y10">
            <v>0.21163399999999999</v>
          </cell>
          <cell r="Z10">
            <v>0.84431899999999993</v>
          </cell>
        </row>
        <row r="15">
          <cell r="B15">
            <v>5.7241939518218397E-2</v>
          </cell>
          <cell r="C15">
            <v>3.0864520508308978E-2</v>
          </cell>
          <cell r="D15">
            <v>7.9127926947327856E-2</v>
          </cell>
          <cell r="E15">
            <v>5.7321867407525394E-2</v>
          </cell>
          <cell r="F15">
            <v>7.2927425241402305E-2</v>
          </cell>
          <cell r="G15">
            <v>5.1895198560083636E-2</v>
          </cell>
          <cell r="H15">
            <v>3.9942385483183088E-2</v>
          </cell>
          <cell r="I15">
            <v>6.1110922845993627E-2</v>
          </cell>
          <cell r="J15">
            <v>4.7818273448367643E-2</v>
          </cell>
          <cell r="K15">
            <v>5.7298239135029849E-2</v>
          </cell>
          <cell r="L15">
            <v>4.7513223644039836E-2</v>
          </cell>
          <cell r="M15">
            <v>3.6913510988083473E-2</v>
          </cell>
          <cell r="O15">
            <v>26.688725999999999</v>
          </cell>
          <cell r="P15">
            <v>14.219659999999999</v>
          </cell>
          <cell r="Q15">
            <v>34.002656999999999</v>
          </cell>
          <cell r="R15">
            <v>23.882164</v>
          </cell>
          <cell r="S15">
            <v>31.937971999999998</v>
          </cell>
          <cell r="T15">
            <v>21.756674</v>
          </cell>
          <cell r="U15">
            <v>16.787310999999999</v>
          </cell>
          <cell r="V15">
            <v>25.438509999999997</v>
          </cell>
          <cell r="W15">
            <v>19.533805999999998</v>
          </cell>
          <cell r="X15">
            <v>23.170054999999998</v>
          </cell>
          <cell r="Y15">
            <v>18.426908999999998</v>
          </cell>
          <cell r="Z15">
            <v>15.573627</v>
          </cell>
        </row>
        <row r="22">
          <cell r="B22">
            <v>9.9432458342439793E-3</v>
          </cell>
          <cell r="C22">
            <v>1.085703072808473E-2</v>
          </cell>
          <cell r="D22">
            <v>1.0224591721336895E-2</v>
          </cell>
          <cell r="E22">
            <v>1.1093454325911155E-2</v>
          </cell>
          <cell r="F22">
            <v>1.2526341446868872E-2</v>
          </cell>
          <cell r="G22">
            <v>1.0602288301343979E-2</v>
          </cell>
          <cell r="H22">
            <v>9.0422175944044631E-3</v>
          </cell>
          <cell r="I22">
            <v>8.3838358913759098E-3</v>
          </cell>
          <cell r="J22">
            <v>5.2819428372357273E-3</v>
          </cell>
          <cell r="K22">
            <v>9.1716461470037949E-3</v>
          </cell>
          <cell r="L22">
            <v>6.4326457752528635E-3</v>
          </cell>
          <cell r="M22">
            <v>9.0257955758118579E-3</v>
          </cell>
          <cell r="O22">
            <v>7.3152799999999996</v>
          </cell>
          <cell r="P22">
            <v>8.2638829999999999</v>
          </cell>
          <cell r="Q22">
            <v>6.371105</v>
          </cell>
          <cell r="R22">
            <v>7.820989</v>
          </cell>
          <cell r="S22">
            <v>8.4294589999999996</v>
          </cell>
          <cell r="T22">
            <v>7.7670669999999999</v>
          </cell>
          <cell r="U22">
            <v>5.7769819999999994</v>
          </cell>
          <cell r="V22">
            <v>5.0949049999999998</v>
          </cell>
          <cell r="W22">
            <v>4.216119</v>
          </cell>
          <cell r="X22">
            <v>6.6055929999999998</v>
          </cell>
          <cell r="Y22">
            <v>4.1370949999999995</v>
          </cell>
          <cell r="Z22">
            <v>6.1906879999999997</v>
          </cell>
        </row>
        <row r="25">
          <cell r="B25">
            <v>5.4709401012407601E-2</v>
          </cell>
          <cell r="C25">
            <v>1.845132637218358E-2</v>
          </cell>
          <cell r="D25">
            <v>4.6311655741159863E-2</v>
          </cell>
          <cell r="E25">
            <v>4.2030278660641684E-2</v>
          </cell>
          <cell r="F25">
            <v>5.2300920955306508E-2</v>
          </cell>
          <cell r="G25">
            <v>4.5604615326164659E-2</v>
          </cell>
          <cell r="H25">
            <v>4.0495482518714758E-2</v>
          </cell>
          <cell r="I25">
            <v>4.4312166546006261E-2</v>
          </cell>
          <cell r="J25">
            <v>3.8068443269842711E-2</v>
          </cell>
          <cell r="K25">
            <v>3.7382175879656775E-2</v>
          </cell>
          <cell r="L25">
            <v>3.5051586244596436E-2</v>
          </cell>
          <cell r="M25">
            <v>3.2083552868357172E-2</v>
          </cell>
          <cell r="O25">
            <v>11.128489999999999</v>
          </cell>
          <cell r="P25">
            <v>4.0174029999999998</v>
          </cell>
          <cell r="Q25">
            <v>9.4065440000000002</v>
          </cell>
          <cell r="R25">
            <v>8.7846659999999996</v>
          </cell>
          <cell r="S25">
            <v>11.261666</v>
          </cell>
          <cell r="T25">
            <v>9.8291699999999995</v>
          </cell>
          <cell r="U25">
            <v>8.2856229999999993</v>
          </cell>
          <cell r="V25">
            <v>9.5425419999999992</v>
          </cell>
          <cell r="W25">
            <v>7.8420239999999994</v>
          </cell>
          <cell r="X25">
            <v>7.8643909999999995</v>
          </cell>
          <cell r="Y25">
            <v>7.3542359999999993</v>
          </cell>
          <cell r="Z25">
            <v>6.7337499999999997</v>
          </cell>
        </row>
        <row r="32">
          <cell r="B32">
            <v>5.5333561906497193E-2</v>
          </cell>
          <cell r="C32">
            <v>2.0958392639027181E-2</v>
          </cell>
          <cell r="D32">
            <v>4.4203234210867165E-2</v>
          </cell>
          <cell r="E32">
            <v>4.1997723889370141E-2</v>
          </cell>
          <cell r="F32">
            <v>4.6559232620759602E-2</v>
          </cell>
          <cell r="G32">
            <v>4.2370849635498406E-2</v>
          </cell>
          <cell r="H32">
            <v>5.3852478066544918E-2</v>
          </cell>
          <cell r="I32">
            <v>5.3627037766471125E-2</v>
          </cell>
          <cell r="J32">
            <v>6.0067116219703967E-2</v>
          </cell>
          <cell r="K32">
            <v>6.5815883673633266E-2</v>
          </cell>
          <cell r="L32">
            <v>5.2425222748335207E-2</v>
          </cell>
          <cell r="M32">
            <v>5.0190084551803613E-2</v>
          </cell>
          <cell r="O32">
            <v>4.2819919999999998</v>
          </cell>
          <cell r="P32">
            <v>1.590433</v>
          </cell>
          <cell r="Q32">
            <v>3.341272</v>
          </cell>
          <cell r="R32">
            <v>3.194067</v>
          </cell>
          <cell r="S32">
            <v>3.4823009999999996</v>
          </cell>
          <cell r="T32">
            <v>3.2821210000000001</v>
          </cell>
          <cell r="U32">
            <v>4.0914250000000001</v>
          </cell>
          <cell r="V32">
            <v>4.0442960000000001</v>
          </cell>
          <cell r="W32">
            <v>4.4433819999999997</v>
          </cell>
          <cell r="X32">
            <v>4.9642119999999998</v>
          </cell>
          <cell r="Y32">
            <v>3.789469</v>
          </cell>
          <cell r="Z32">
            <v>3.603186</v>
          </cell>
        </row>
        <row r="35">
          <cell r="B35">
            <v>0</v>
          </cell>
          <cell r="C35">
            <v>1.2455063898303645E-4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5.7204490436219593E-5</v>
          </cell>
          <cell r="L35">
            <v>0</v>
          </cell>
          <cell r="M35">
            <v>0</v>
          </cell>
          <cell r="O35">
            <v>0</v>
          </cell>
          <cell r="P35">
            <v>1.4194999999999999E-2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3.1287999999999996E-2</v>
          </cell>
          <cell r="Y35">
            <v>0</v>
          </cell>
          <cell r="Z35">
            <v>0</v>
          </cell>
        </row>
        <row r="39">
          <cell r="B39">
            <v>0.73908968605983094</v>
          </cell>
          <cell r="C39">
            <v>0.44003221766972428</v>
          </cell>
          <cell r="D39">
            <v>0.96993579651238926</v>
          </cell>
          <cell r="E39">
            <v>0.72810937241148288</v>
          </cell>
          <cell r="F39">
            <v>0.75029981130239909</v>
          </cell>
          <cell r="G39">
            <v>0.62519638291516721</v>
          </cell>
          <cell r="H39">
            <v>0.66948795612854417</v>
          </cell>
          <cell r="I39">
            <v>0.66040266473402964</v>
          </cell>
          <cell r="J39">
            <v>0.66368964660501795</v>
          </cell>
          <cell r="K39">
            <v>0.62548068426065495</v>
          </cell>
          <cell r="L39">
            <v>0.59044286707402149</v>
          </cell>
          <cell r="M39">
            <v>0.52137301464388364</v>
          </cell>
          <cell r="O39">
            <v>131.71849817</v>
          </cell>
          <cell r="P39">
            <v>79.545362999999995</v>
          </cell>
          <cell r="Q39">
            <v>177.71781199999998</v>
          </cell>
          <cell r="R39">
            <v>133.18104599999998</v>
          </cell>
          <cell r="S39">
            <v>137.877363</v>
          </cell>
          <cell r="T39">
            <v>112.914761</v>
          </cell>
          <cell r="U39">
            <v>118.88220299999999</v>
          </cell>
          <cell r="V39">
            <v>113.23212799999999</v>
          </cell>
          <cell r="W39">
            <v>111.903138</v>
          </cell>
          <cell r="X39">
            <v>105.415301</v>
          </cell>
          <cell r="Y39">
            <v>98.450153</v>
          </cell>
          <cell r="Z39">
            <v>86.613568000000001</v>
          </cell>
        </row>
        <row r="43">
          <cell r="B43">
            <v>6.573586910771978E-2</v>
          </cell>
          <cell r="C43">
            <v>1.97591060862541E-2</v>
          </cell>
          <cell r="D43">
            <v>3.5341741098674141E-2</v>
          </cell>
          <cell r="E43">
            <v>2.2812601227881184E-2</v>
          </cell>
          <cell r="F43">
            <v>2.4876005150006934E-2</v>
          </cell>
          <cell r="G43">
            <v>1.6144117825444112E-2</v>
          </cell>
          <cell r="H43">
            <v>1.3926863768446646E-2</v>
          </cell>
          <cell r="I43">
            <v>1.4042914101313253E-2</v>
          </cell>
          <cell r="J43">
            <v>1.376479983284205E-2</v>
          </cell>
          <cell r="K43">
            <v>1.8513269861603544E-2</v>
          </cell>
          <cell r="L43">
            <v>1.4430873265842954E-2</v>
          </cell>
          <cell r="M43">
            <v>1.6345779611497323E-2</v>
          </cell>
          <cell r="O43">
            <v>12.501647</v>
          </cell>
          <cell r="P43">
            <v>4.5248799999999996</v>
          </cell>
          <cell r="Q43">
            <v>7.7338549999999993</v>
          </cell>
          <cell r="R43">
            <v>5.78843</v>
          </cell>
          <cell r="S43">
            <v>5.6520190000000001</v>
          </cell>
          <cell r="T43">
            <v>3.6469199999999997</v>
          </cell>
          <cell r="U43">
            <v>3.1873989999999996</v>
          </cell>
          <cell r="V43">
            <v>2.9775019999999999</v>
          </cell>
          <cell r="W43">
            <v>3.1507339999999999</v>
          </cell>
          <cell r="X43">
            <v>4.0532909999999998</v>
          </cell>
          <cell r="Y43">
            <v>3.5589529999999998</v>
          </cell>
          <cell r="Z43">
            <v>3.4482759999999999</v>
          </cell>
        </row>
        <row r="55">
          <cell r="B55">
            <v>7.4488735655109314E-3</v>
          </cell>
          <cell r="C55">
            <v>8.7611096778371523E-3</v>
          </cell>
          <cell r="D55">
            <v>3.0714148604774282E-3</v>
          </cell>
          <cell r="E55">
            <v>9.9676933114057611E-4</v>
          </cell>
          <cell r="F55">
            <v>7.6759884799322152E-4</v>
          </cell>
          <cell r="G55">
            <v>1.1285014841909034E-3</v>
          </cell>
          <cell r="H55">
            <v>1.0750069606920661E-3</v>
          </cell>
          <cell r="I55">
            <v>9.7755191585080612E-4</v>
          </cell>
          <cell r="J55">
            <v>1.6222368002735703E-3</v>
          </cell>
          <cell r="K55">
            <v>1.154640269230577E-3</v>
          </cell>
          <cell r="L55">
            <v>5.1522342636620068E-4</v>
          </cell>
          <cell r="M55">
            <v>8.1363495275892539E-4</v>
          </cell>
          <cell r="O55">
            <v>3.0187819999999999</v>
          </cell>
          <cell r="P55">
            <v>3.4965609999999998</v>
          </cell>
          <cell r="Q55">
            <v>1.2782439999999999</v>
          </cell>
          <cell r="R55">
            <v>0.28517700000000001</v>
          </cell>
          <cell r="S55">
            <v>0.22193099999999999</v>
          </cell>
          <cell r="T55">
            <v>0.37096599999999996</v>
          </cell>
          <cell r="U55">
            <v>0.37503599999999998</v>
          </cell>
          <cell r="V55">
            <v>0.26199499999999998</v>
          </cell>
          <cell r="W55">
            <v>0.51541199999999998</v>
          </cell>
          <cell r="X55">
            <v>0.35940499999999997</v>
          </cell>
          <cell r="Y55">
            <v>0.17427199999999998</v>
          </cell>
          <cell r="Z55">
            <v>0.23468499999999998</v>
          </cell>
        </row>
        <row r="58">
          <cell r="B58">
            <v>1.8706578531597282E-2</v>
          </cell>
          <cell r="C58">
            <v>1.161274375279501E-2</v>
          </cell>
          <cell r="D58">
            <v>2.0665603351298977E-2</v>
          </cell>
          <cell r="E58">
            <v>1.9731262652057872E-2</v>
          </cell>
          <cell r="F58">
            <v>2.1011202658488576E-2</v>
          </cell>
          <cell r="G58">
            <v>1.7204214355625285E-2</v>
          </cell>
          <cell r="H58">
            <v>2.7764803896073276E-2</v>
          </cell>
          <cell r="I58">
            <v>3.6297356434124205E-2</v>
          </cell>
          <cell r="J58">
            <v>4.0391071290458304E-2</v>
          </cell>
          <cell r="K58">
            <v>4.3983966202160475E-2</v>
          </cell>
          <cell r="L58">
            <v>3.2535030309650839E-2</v>
          </cell>
          <cell r="M58">
            <v>2.0395441003718442E-2</v>
          </cell>
          <cell r="O58">
            <v>6.5601629999999993</v>
          </cell>
          <cell r="P58">
            <v>4.1625290000000001</v>
          </cell>
          <cell r="Q58">
            <v>7.254372</v>
          </cell>
          <cell r="R58">
            <v>6.9020469999999996</v>
          </cell>
          <cell r="S58">
            <v>6.9187649999999996</v>
          </cell>
          <cell r="T58">
            <v>5.7284489999999995</v>
          </cell>
          <cell r="U58">
            <v>8.935395999999999</v>
          </cell>
          <cell r="V58">
            <v>11.189957999999999</v>
          </cell>
          <cell r="W58">
            <v>12.289883999999999</v>
          </cell>
          <cell r="X58">
            <v>13.923273999999999</v>
          </cell>
          <cell r="Y58">
            <v>9.824268</v>
          </cell>
          <cell r="Z58">
            <v>6.5647009999999995</v>
          </cell>
        </row>
        <row r="61">
          <cell r="B61">
            <v>6.0428603509598492E-4</v>
          </cell>
          <cell r="C61">
            <v>4.3621552831340108E-5</v>
          </cell>
          <cell r="D61">
            <v>6.7254556313860983E-4</v>
          </cell>
          <cell r="E61">
            <v>6.0526576351985055E-4</v>
          </cell>
          <cell r="F61">
            <v>6.6395065359824059E-4</v>
          </cell>
          <cell r="G61">
            <v>1.0964884772578203E-3</v>
          </cell>
          <cell r="H61">
            <v>9.263718490094638E-4</v>
          </cell>
          <cell r="I61">
            <v>1.2126979737478536E-3</v>
          </cell>
          <cell r="J61">
            <v>2.1133000516403173E-3</v>
          </cell>
          <cell r="K61">
            <v>1.2724816553935801E-3</v>
          </cell>
          <cell r="L61">
            <v>3.3131992526860845E-3</v>
          </cell>
          <cell r="M61">
            <v>1.1821379304645882E-3</v>
          </cell>
          <cell r="O61">
            <v>0.21056899999999998</v>
          </cell>
          <cell r="P61">
            <v>1.8838000000000001E-2</v>
          </cell>
          <cell r="Q61">
            <v>0.23048399999999999</v>
          </cell>
          <cell r="R61">
            <v>0.24610499999999999</v>
          </cell>
          <cell r="S61">
            <v>0.25643499999999997</v>
          </cell>
          <cell r="T61">
            <v>0.39177000000000001</v>
          </cell>
          <cell r="U61">
            <v>0.35354199999999997</v>
          </cell>
          <cell r="V61">
            <v>0.49746999999999997</v>
          </cell>
          <cell r="W61">
            <v>0.83552099999999996</v>
          </cell>
          <cell r="X61">
            <v>0.49797599999999997</v>
          </cell>
          <cell r="Y61">
            <v>1.055193</v>
          </cell>
          <cell r="Z61">
            <v>0.44514499999999996</v>
          </cell>
        </row>
        <row r="65">
          <cell r="B65">
            <v>4.2298426674721749E-3</v>
          </cell>
          <cell r="C65">
            <v>3.7079784899218598E-3</v>
          </cell>
          <cell r="D65">
            <v>3.5626644966649753E-3</v>
          </cell>
          <cell r="E65">
            <v>5.3134231093510814E-3</v>
          </cell>
          <cell r="F65">
            <v>4.4822108588626498E-3</v>
          </cell>
          <cell r="G65">
            <v>5.4904175929774961E-3</v>
          </cell>
          <cell r="H65">
            <v>7.9017744980212478E-3</v>
          </cell>
          <cell r="I65">
            <v>9.3630382733721172E-3</v>
          </cell>
          <cell r="J65">
            <v>7.8729069630288726E-3</v>
          </cell>
          <cell r="K65">
            <v>6.0997401648013342E-3</v>
          </cell>
          <cell r="L65">
            <v>8.9362180239599669E-3</v>
          </cell>
          <cell r="M65">
            <v>1.0327365303060705E-2</v>
          </cell>
          <cell r="O65">
            <v>1.7107699999999999</v>
          </cell>
          <cell r="P65">
            <v>1.4096569999999999</v>
          </cell>
          <cell r="Q65">
            <v>1.3039499999999999</v>
          </cell>
          <cell r="R65">
            <v>1.8256409999999998</v>
          </cell>
          <cell r="S65">
            <v>1.584875</v>
          </cell>
          <cell r="T65">
            <v>1.8549579999999999</v>
          </cell>
          <cell r="U65">
            <v>2.6512690000000001</v>
          </cell>
          <cell r="V65">
            <v>2.994656</v>
          </cell>
          <cell r="W65">
            <v>2.6533720000000001</v>
          </cell>
          <cell r="X65">
            <v>2.3808720000000001</v>
          </cell>
          <cell r="Y65">
            <v>2.8933759999999999</v>
          </cell>
          <cell r="Z65">
            <v>3.3870329999999997</v>
          </cell>
        </row>
        <row r="68">
          <cell r="B68">
            <v>1.5414608647663577E-4</v>
          </cell>
          <cell r="C68">
            <v>0</v>
          </cell>
          <cell r="D68">
            <v>0</v>
          </cell>
          <cell r="E68">
            <v>8.9497156268335601E-4</v>
          </cell>
          <cell r="F68">
            <v>3.8227079925467377E-4</v>
          </cell>
          <cell r="G68">
            <v>4.5262379070222268E-5</v>
          </cell>
          <cell r="H68">
            <v>6.6022270548316713E-4</v>
          </cell>
          <cell r="I68">
            <v>1.4518650122730173E-3</v>
          </cell>
          <cell r="J68">
            <v>3.9629386024436466E-4</v>
          </cell>
          <cell r="K68">
            <v>6.4393481155346525E-4</v>
          </cell>
          <cell r="L68">
            <v>6.3586494374424818E-5</v>
          </cell>
          <cell r="M68">
            <v>1.7614434831954582E-3</v>
          </cell>
          <cell r="O68">
            <v>3.0435999999999998E-2</v>
          </cell>
          <cell r="P68">
            <v>0</v>
          </cell>
          <cell r="Q68">
            <v>0</v>
          </cell>
          <cell r="R68">
            <v>0.45740699999999995</v>
          </cell>
          <cell r="S68">
            <v>0.227879</v>
          </cell>
          <cell r="T68">
            <v>2.0718999999999998E-2</v>
          </cell>
          <cell r="U68">
            <v>0.34834199999999998</v>
          </cell>
          <cell r="V68">
            <v>0.54996400000000001</v>
          </cell>
          <cell r="W68">
            <v>0.21219499999999999</v>
          </cell>
          <cell r="X68">
            <v>0.28058</v>
          </cell>
          <cell r="Y68">
            <v>2.4272999999999999E-2</v>
          </cell>
          <cell r="Z68">
            <v>0.62872499999999998</v>
          </cell>
        </row>
        <row r="70">
          <cell r="B70">
            <v>6.5522568381591095E-2</v>
          </cell>
          <cell r="C70">
            <v>6.4370023900828161E-2</v>
          </cell>
          <cell r="D70">
            <v>6.7176326869342703E-2</v>
          </cell>
          <cell r="E70">
            <v>7.194370636015554E-2</v>
          </cell>
          <cell r="F70">
            <v>8.0948370539227668E-2</v>
          </cell>
          <cell r="G70">
            <v>9.3102768744160708E-2</v>
          </cell>
          <cell r="H70">
            <v>7.7992856245159684E-2</v>
          </cell>
          <cell r="I70">
            <v>9.240356515731471E-2</v>
          </cell>
          <cell r="J70">
            <v>0.15356086941589567</v>
          </cell>
          <cell r="K70">
            <v>6.948914396693813E-2</v>
          </cell>
          <cell r="L70">
            <v>9.720105219636957E-2</v>
          </cell>
          <cell r="M70">
            <v>9.0287248711740473E-2</v>
          </cell>
          <cell r="O70">
            <v>20.948824999999999</v>
          </cell>
          <cell r="P70">
            <v>20.369395000000001</v>
          </cell>
          <cell r="Q70">
            <v>21.713715000000001</v>
          </cell>
          <cell r="R70">
            <v>22.042393999999998</v>
          </cell>
          <cell r="S70">
            <v>24.709962999999998</v>
          </cell>
          <cell r="T70">
            <v>27.228123</v>
          </cell>
          <cell r="U70">
            <v>23.134836999999997</v>
          </cell>
          <cell r="V70">
            <v>26.482982999999997</v>
          </cell>
          <cell r="W70">
            <v>43.576357000000002</v>
          </cell>
          <cell r="X70">
            <v>20.363486999999999</v>
          </cell>
          <cell r="Y70">
            <v>28.116871999999997</v>
          </cell>
          <cell r="Z70">
            <v>25.319013999999999</v>
          </cell>
        </row>
        <row r="71">
          <cell r="B71">
            <v>1.7152214797114043E-4</v>
          </cell>
          <cell r="C71">
            <v>1.6562236617121076E-4</v>
          </cell>
          <cell r="D71">
            <v>4.0078964629690003E-4</v>
          </cell>
          <cell r="E71">
            <v>2.2725695815930313E-4</v>
          </cell>
          <cell r="F71">
            <v>1.7880623611518773E-4</v>
          </cell>
          <cell r="G71">
            <v>1.2413689437462765E-3</v>
          </cell>
          <cell r="H71">
            <v>1.2953152219957379E-4</v>
          </cell>
          <cell r="I71">
            <v>4.7896999506468358E-4</v>
          </cell>
          <cell r="J71">
            <v>3.3375790755049218E-4</v>
          </cell>
          <cell r="K71">
            <v>4.6634973556081155E-4</v>
          </cell>
          <cell r="L71">
            <v>2.7425382894534643E-3</v>
          </cell>
          <cell r="M71">
            <v>1.7940692618951019E-3</v>
          </cell>
          <cell r="O71">
            <v>7.2255E-2</v>
          </cell>
          <cell r="P71">
            <v>7.3599999999999999E-2</v>
          </cell>
          <cell r="Q71">
            <v>0.167071</v>
          </cell>
          <cell r="R71">
            <v>9.4814999999999997E-2</v>
          </cell>
          <cell r="S71">
            <v>7.8004999999999991E-2</v>
          </cell>
          <cell r="T71">
            <v>0.32737899999999998</v>
          </cell>
          <cell r="U71">
            <v>0.06</v>
          </cell>
          <cell r="V71">
            <v>0.2152</v>
          </cell>
          <cell r="W71">
            <v>0.150143</v>
          </cell>
          <cell r="X71">
            <v>0.20630399999999999</v>
          </cell>
          <cell r="Y71">
            <v>1.0784799999999999</v>
          </cell>
          <cell r="Z71">
            <v>0.70763599999999993</v>
          </cell>
        </row>
        <row r="72">
          <cell r="B72">
            <v>2.3182175635538234E-3</v>
          </cell>
          <cell r="C72">
            <v>3.596390446429227E-3</v>
          </cell>
          <cell r="D72">
            <v>3.4733270950348567E-3</v>
          </cell>
          <cell r="E72">
            <v>5.0064374743823649E-3</v>
          </cell>
          <cell r="F72">
            <v>3.6460016512532101E-3</v>
          </cell>
          <cell r="G72">
            <v>3.4805775133914521E-3</v>
          </cell>
          <cell r="H72">
            <v>3.2631977558085089E-3</v>
          </cell>
          <cell r="I72">
            <v>3.6686780446592441E-3</v>
          </cell>
          <cell r="J72">
            <v>3.2977889695270739E-3</v>
          </cell>
          <cell r="K72">
            <v>6.0890559425115041E-3</v>
          </cell>
          <cell r="L72">
            <v>4.107779543032963E-3</v>
          </cell>
          <cell r="M72">
            <v>4.8060299104049535E-3</v>
          </cell>
          <cell r="O72">
            <v>0.62282199999999999</v>
          </cell>
          <cell r="P72">
            <v>1.114185</v>
          </cell>
          <cell r="Q72">
            <v>0.86197999999999997</v>
          </cell>
          <cell r="R72">
            <v>1.2996369999999999</v>
          </cell>
          <cell r="S72">
            <v>0.96494099999999994</v>
          </cell>
          <cell r="T72">
            <v>0.95364099999999996</v>
          </cell>
          <cell r="U72">
            <v>0.93141799999999997</v>
          </cell>
          <cell r="V72">
            <v>0.843553</v>
          </cell>
          <cell r="W72">
            <v>0.63298599999999994</v>
          </cell>
          <cell r="X72">
            <v>1.552899</v>
          </cell>
          <cell r="Y72">
            <v>1.097799</v>
          </cell>
          <cell r="Z72">
            <v>1.2906879999999998</v>
          </cell>
        </row>
        <row r="73">
          <cell r="B73"/>
          <cell r="C73">
            <v>0</v>
          </cell>
          <cell r="D73">
            <v>1.7631743910395873E-4</v>
          </cell>
          <cell r="E73">
            <v>4.1140735790923705E-4</v>
          </cell>
          <cell r="F73">
            <v>5.8772479701319576E-4</v>
          </cell>
          <cell r="G73">
            <v>9.7604632489575456E-4</v>
          </cell>
          <cell r="H73">
            <v>4.1140735790923705E-4</v>
          </cell>
          <cell r="I73">
            <v>4.7017983761055664E-4</v>
          </cell>
          <cell r="J73">
            <v>2.9386239850659788E-4</v>
          </cell>
          <cell r="K73">
            <v>5.877247970131958E-5</v>
          </cell>
          <cell r="L73"/>
          <cell r="M73"/>
          <cell r="P73">
            <v>0</v>
          </cell>
          <cell r="Q73">
            <v>2.2799999999999997E-2</v>
          </cell>
          <cell r="R73">
            <v>5.3199999999999997E-2</v>
          </cell>
          <cell r="S73">
            <v>7.5999999999999998E-2</v>
          </cell>
          <cell r="T73">
            <v>0.12504999999999999</v>
          </cell>
          <cell r="U73">
            <v>5.3199999999999997E-2</v>
          </cell>
          <cell r="V73">
            <v>6.0983999999999997E-2</v>
          </cell>
          <cell r="W73">
            <v>3.8113999999999995E-2</v>
          </cell>
          <cell r="X73">
            <v>1.1590999999999999E-2</v>
          </cell>
        </row>
        <row r="74">
          <cell r="B74"/>
          <cell r="C74"/>
          <cell r="D74"/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/>
          <cell r="M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Z74">
            <v>0</v>
          </cell>
        </row>
        <row r="75">
          <cell r="B75">
            <v>1.5529720039623104E-3</v>
          </cell>
          <cell r="C75">
            <v>4.9028927391317012E-4</v>
          </cell>
          <cell r="D75">
            <v>1.0926446144245961E-3</v>
          </cell>
          <cell r="E75">
            <v>4.0657462849197807E-4</v>
          </cell>
          <cell r="F75">
            <v>4.7867698592852961E-4</v>
          </cell>
          <cell r="G75">
            <v>7.6590123037612609E-4</v>
          </cell>
          <cell r="H75">
            <v>4.5938245063174084E-4</v>
          </cell>
          <cell r="I75">
            <v>1.3167005794542347E-3</v>
          </cell>
          <cell r="J75">
            <v>8.2469960054306691E-4</v>
          </cell>
          <cell r="K75">
            <v>1.1521929354333595E-3</v>
          </cell>
          <cell r="L75">
            <v>6.3812165554049218E-4</v>
          </cell>
          <cell r="M75">
            <v>3.4938648663951762E-4</v>
          </cell>
          <cell r="O75">
            <v>0.43523499999999998</v>
          </cell>
          <cell r="P75">
            <v>0.16075299999999998</v>
          </cell>
          <cell r="Q75">
            <v>0.30851200000000001</v>
          </cell>
          <cell r="R75">
            <v>0.124793</v>
          </cell>
          <cell r="S75">
            <v>0.121751</v>
          </cell>
          <cell r="T75">
            <v>0.230798</v>
          </cell>
          <cell r="U75">
            <v>0.14049799999999998</v>
          </cell>
          <cell r="V75">
            <v>0.33319199999999999</v>
          </cell>
          <cell r="W75">
            <v>0.22187499999999999</v>
          </cell>
          <cell r="X75">
            <v>0.28153899999999998</v>
          </cell>
          <cell r="Y75">
            <v>0.255851</v>
          </cell>
          <cell r="Z75">
            <v>0.101339</v>
          </cell>
        </row>
        <row r="77">
          <cell r="B77"/>
          <cell r="C77"/>
          <cell r="D77">
            <v>0</v>
          </cell>
          <cell r="E77">
            <v>0</v>
          </cell>
          <cell r="F77">
            <v>3.9108671661429575E-4</v>
          </cell>
          <cell r="G77">
            <v>0</v>
          </cell>
          <cell r="H77">
            <v>1.4375991139502889E-4</v>
          </cell>
          <cell r="I77">
            <v>7.8024759524396038E-5</v>
          </cell>
          <cell r="J77">
            <v>3.8228031238250011E-4</v>
          </cell>
          <cell r="K77">
            <v>3.8091942490131639E-5</v>
          </cell>
          <cell r="L77">
            <v>2.0664878800896413E-4</v>
          </cell>
          <cell r="M77">
            <v>3.7790676290697605E-4</v>
          </cell>
          <cell r="Q77">
            <v>0</v>
          </cell>
          <cell r="R77">
            <v>0</v>
          </cell>
          <cell r="S77">
            <v>8.1414E-2</v>
          </cell>
          <cell r="T77">
            <v>0</v>
          </cell>
          <cell r="U77">
            <v>3.3345E-2</v>
          </cell>
          <cell r="V77">
            <v>2.5526999999999998E-2</v>
          </cell>
          <cell r="W77">
            <v>8.4221999999999991E-2</v>
          </cell>
          <cell r="X77">
            <v>1.1835E-2</v>
          </cell>
          <cell r="Y77">
            <v>4.0503999999999998E-2</v>
          </cell>
          <cell r="Z77">
            <v>8.1572999999999993E-2</v>
          </cell>
        </row>
        <row r="79">
          <cell r="B79">
            <v>1.5919661379204322E-4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/>
          <cell r="I79">
            <v>0</v>
          </cell>
          <cell r="K79">
            <v>0</v>
          </cell>
          <cell r="L79">
            <v>0</v>
          </cell>
          <cell r="M79"/>
          <cell r="O79">
            <v>4.6153E-2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V79">
            <v>0</v>
          </cell>
          <cell r="X79">
            <v>0</v>
          </cell>
          <cell r="Y79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</row>
        <row r="85">
          <cell r="B85">
            <v>7.3550637285111587E-3</v>
          </cell>
          <cell r="C85">
            <v>4.122079568510538E-3</v>
          </cell>
          <cell r="D85">
            <v>7.8469789828353332E-3</v>
          </cell>
          <cell r="E85">
            <v>5.2860719151043185E-3</v>
          </cell>
          <cell r="F85">
            <v>6.9087114885831311E-3</v>
          </cell>
          <cell r="G85">
            <v>1.8017841743823398E-2</v>
          </cell>
          <cell r="H85">
            <v>6.0462304837544528E-3</v>
          </cell>
          <cell r="I85">
            <v>3.7329257644179572E-4</v>
          </cell>
          <cell r="J85">
            <v>2.9392073578027216E-3</v>
          </cell>
          <cell r="K85">
            <v>8.8255051127562323E-3</v>
          </cell>
          <cell r="L85">
            <v>8.7850180086362552E-3</v>
          </cell>
          <cell r="M85">
            <v>1.9753883623340698E-2</v>
          </cell>
          <cell r="O85">
            <v>2.3942839999999999</v>
          </cell>
          <cell r="P85">
            <v>1.273285</v>
          </cell>
          <cell r="Q85">
            <v>2.8217879999999997</v>
          </cell>
          <cell r="R85">
            <v>1.6895229999999999</v>
          </cell>
          <cell r="S85">
            <v>2.184307</v>
          </cell>
          <cell r="T85">
            <v>5.9831940000000001</v>
          </cell>
          <cell r="U85">
            <v>2.1361909999999997</v>
          </cell>
          <cell r="V85">
            <v>0.17550099999999999</v>
          </cell>
          <cell r="W85">
            <v>0.87569699999999995</v>
          </cell>
          <cell r="X85">
            <v>2.6918059999999997</v>
          </cell>
          <cell r="Y85">
            <v>2.720974</v>
          </cell>
          <cell r="Z85">
            <v>6.0859199999999998</v>
          </cell>
        </row>
        <row r="88">
          <cell r="B88">
            <v>1.3224580614210779E-2</v>
          </cell>
          <cell r="C88">
            <v>7.4917795271215726E-3</v>
          </cell>
          <cell r="D88">
            <v>7.8818605134279764E-3</v>
          </cell>
          <cell r="E88">
            <v>1.2217373676186204E-2</v>
          </cell>
          <cell r="F88">
            <v>1.0109341939122529E-2</v>
          </cell>
          <cell r="G88">
            <v>8.6397986136752085E-3</v>
          </cell>
          <cell r="H88">
            <v>1.1853684133127453E-2</v>
          </cell>
          <cell r="I88">
            <v>1.335678448024308E-2</v>
          </cell>
          <cell r="J88">
            <v>9.67671172794741E-3</v>
          </cell>
          <cell r="K88">
            <v>8.9605112578268198E-3</v>
          </cell>
          <cell r="L88">
            <v>5.9326444314627639E-3</v>
          </cell>
          <cell r="M88">
            <v>2.0177994788211054E-3</v>
          </cell>
          <cell r="O88">
            <v>5.6655809999999995</v>
          </cell>
          <cell r="P88">
            <v>3.1702019999999997</v>
          </cell>
          <cell r="Q88">
            <v>3.3145819999999997</v>
          </cell>
          <cell r="R88">
            <v>5.4001389999999994</v>
          </cell>
          <cell r="S88">
            <v>4.4198249999999994</v>
          </cell>
          <cell r="T88">
            <v>3.8463619999999996</v>
          </cell>
          <cell r="U88">
            <v>5.1829659999999995</v>
          </cell>
          <cell r="V88">
            <v>6.0106999999999999</v>
          </cell>
          <cell r="W88">
            <v>4.3197130000000001</v>
          </cell>
          <cell r="X88">
            <v>3.9975259999999997</v>
          </cell>
          <cell r="Y88">
            <v>2.6630699999999998</v>
          </cell>
          <cell r="Z88">
            <v>0.903833</v>
          </cell>
        </row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2.0170715033492881E-3</v>
          </cell>
          <cell r="G94">
            <v>2.120511067623611E-3</v>
          </cell>
          <cell r="H94">
            <v>7.2407694992025727E-3</v>
          </cell>
          <cell r="I94">
            <v>6.72357167783096E-3</v>
          </cell>
          <cell r="J94">
            <v>9.3095607846890209E-4</v>
          </cell>
          <cell r="K94">
            <v>1.0343956427432245E-3</v>
          </cell>
          <cell r="L94">
            <v>1.6033132462519983E-3</v>
          </cell>
          <cell r="M94">
            <v>4.1375825709728982E-4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0.39116999999999996</v>
          </cell>
          <cell r="T94">
            <v>0.41122999999999998</v>
          </cell>
          <cell r="U94">
            <v>1.4041999999999999</v>
          </cell>
          <cell r="V94">
            <v>1.3038999999999998</v>
          </cell>
          <cell r="W94">
            <v>0.18053999999999998</v>
          </cell>
          <cell r="X94">
            <v>0.2006</v>
          </cell>
          <cell r="Y94">
            <v>0.31092999999999998</v>
          </cell>
          <cell r="Z94">
            <v>8.0239999999999992E-2</v>
          </cell>
        </row>
        <row r="99">
          <cell r="B99">
            <v>6.8941723754869513E-4</v>
          </cell>
          <cell r="C99">
            <v>1.3552340442398972E-3</v>
          </cell>
          <cell r="D99">
            <v>1.1981141068998797E-3</v>
          </cell>
          <cell r="E99">
            <v>1.7291727818815603E-3</v>
          </cell>
          <cell r="F99">
            <v>2.008652793976108E-3</v>
          </cell>
          <cell r="G99">
            <v>4.7473529977919946E-4</v>
          </cell>
          <cell r="H99">
            <v>1.2673100767787728E-3</v>
          </cell>
          <cell r="I99">
            <v>1.3381732836807009E-3</v>
          </cell>
          <cell r="J99">
            <v>1.1679860095814708E-3</v>
          </cell>
          <cell r="K99">
            <v>1.4197545603804565E-3</v>
          </cell>
          <cell r="L99">
            <v>9.3433551368850406E-4</v>
          </cell>
          <cell r="M99">
            <v>1.2698106485046861E-3</v>
          </cell>
          <cell r="O99">
            <v>0.25723699999999999</v>
          </cell>
          <cell r="P99">
            <v>0.56998499999999996</v>
          </cell>
          <cell r="Q99">
            <v>0.50223499999999999</v>
          </cell>
          <cell r="R99">
            <v>0.72039900000000001</v>
          </cell>
          <cell r="S99">
            <v>1.014284</v>
          </cell>
          <cell r="T99">
            <v>0.19911599999999999</v>
          </cell>
          <cell r="U99">
            <v>0.61197800000000002</v>
          </cell>
          <cell r="V99">
            <v>0.43637599999999999</v>
          </cell>
          <cell r="W99">
            <v>0.61524400000000001</v>
          </cell>
          <cell r="X99">
            <v>0.771065</v>
          </cell>
          <cell r="Y99">
            <v>0.47758499999999998</v>
          </cell>
          <cell r="Z99">
            <v>0.53942000000000001</v>
          </cell>
        </row>
        <row r="100">
          <cell r="B100"/>
          <cell r="C100"/>
          <cell r="D100">
            <v>0</v>
          </cell>
          <cell r="E100"/>
          <cell r="F100"/>
          <cell r="G100">
            <v>4.9089908256880726E-5</v>
          </cell>
          <cell r="H100">
            <v>0</v>
          </cell>
          <cell r="I100"/>
          <cell r="J100">
            <v>1.4726972477064219E-4</v>
          </cell>
          <cell r="K100">
            <v>0</v>
          </cell>
          <cell r="L100">
            <v>0</v>
          </cell>
          <cell r="M100"/>
          <cell r="Q100">
            <v>0</v>
          </cell>
          <cell r="T100">
            <v>1.6383999999999999E-2</v>
          </cell>
          <cell r="U100">
            <v>0</v>
          </cell>
          <cell r="W100">
            <v>4.2299999999999997E-2</v>
          </cell>
          <cell r="X100">
            <v>0</v>
          </cell>
          <cell r="Y100">
            <v>0</v>
          </cell>
        </row>
        <row r="103">
          <cell r="B103">
            <v>0</v>
          </cell>
          <cell r="C103"/>
          <cell r="D103">
            <v>0</v>
          </cell>
          <cell r="E103"/>
          <cell r="F103"/>
          <cell r="G103"/>
          <cell r="H103"/>
          <cell r="I103"/>
          <cell r="K103"/>
          <cell r="L103"/>
          <cell r="M103"/>
          <cell r="O103">
            <v>0</v>
          </cell>
          <cell r="Q103">
            <v>0</v>
          </cell>
        </row>
        <row r="104">
          <cell r="B104">
            <v>1.2622862973081129E-4</v>
          </cell>
          <cell r="C104">
            <v>5.877247970131958E-5</v>
          </cell>
          <cell r="D104">
            <v>1.5517834408277083E-4</v>
          </cell>
          <cell r="E104">
            <v>5.0800580554632595E-5</v>
          </cell>
          <cell r="F104">
            <v>9.1518664153222384E-4</v>
          </cell>
          <cell r="G104">
            <v>0</v>
          </cell>
          <cell r="H104">
            <v>3.9326433383513157E-4</v>
          </cell>
          <cell r="I104">
            <v>1.3544164954945172E-4</v>
          </cell>
          <cell r="J104">
            <v>1.759601024273747E-4</v>
          </cell>
          <cell r="K104">
            <v>4.4597687674693368E-4</v>
          </cell>
          <cell r="L104">
            <v>3.343647403235217E-4</v>
          </cell>
          <cell r="M104">
            <v>0</v>
          </cell>
          <cell r="O104">
            <v>5.1873999999999997E-2</v>
          </cell>
          <cell r="P104">
            <v>1.736E-2</v>
          </cell>
          <cell r="Q104">
            <v>4.6209E-2</v>
          </cell>
          <cell r="R104">
            <v>2.0140999999999999E-2</v>
          </cell>
          <cell r="S104">
            <v>0.29427199999999998</v>
          </cell>
          <cell r="T104">
            <v>0</v>
          </cell>
          <cell r="U104">
            <v>0.13466400000000001</v>
          </cell>
          <cell r="V104">
            <v>7.8789999999999999E-2</v>
          </cell>
          <cell r="W104">
            <v>7.0562E-2</v>
          </cell>
          <cell r="X104">
            <v>0.14399299999999998</v>
          </cell>
          <cell r="Y104">
            <v>0.109371</v>
          </cell>
          <cell r="Z104">
            <v>0</v>
          </cell>
        </row>
        <row r="105">
          <cell r="B105">
            <v>1.8733004534877389E-3</v>
          </cell>
          <cell r="C105">
            <v>4.1590529977485468E-4</v>
          </cell>
          <cell r="D105">
            <v>1.109239017381013E-3</v>
          </cell>
          <cell r="E105">
            <v>1.6516503837179992E-3</v>
          </cell>
          <cell r="F105">
            <v>1.8556597741867691E-3</v>
          </cell>
          <cell r="G105">
            <v>1.3209375224690703E-3</v>
          </cell>
          <cell r="H105">
            <v>1.1700067432493873E-3</v>
          </cell>
          <cell r="I105">
            <v>2.4673915063247657E-3</v>
          </cell>
          <cell r="J105">
            <v>2.5980721217888415E-3</v>
          </cell>
          <cell r="K105">
            <v>3.1608070767679872E-3</v>
          </cell>
          <cell r="L105">
            <v>3.4260940074350025E-3</v>
          </cell>
          <cell r="M105">
            <v>3.9285015487584788E-3</v>
          </cell>
          <cell r="O105">
            <v>0.87843399999999994</v>
          </cell>
          <cell r="P105">
            <v>0.15762199999999998</v>
          </cell>
          <cell r="Q105">
            <v>0.327318</v>
          </cell>
          <cell r="R105">
            <v>0.79287599999999991</v>
          </cell>
          <cell r="S105">
            <v>0.85586499999999999</v>
          </cell>
          <cell r="T105">
            <v>0.61736499999999994</v>
          </cell>
          <cell r="U105">
            <v>0.45371299999999998</v>
          </cell>
          <cell r="V105">
            <v>0.88100999999999996</v>
          </cell>
          <cell r="W105">
            <v>1.032815</v>
          </cell>
          <cell r="X105">
            <v>1.2871629999999998</v>
          </cell>
          <cell r="Y105">
            <v>1.291712</v>
          </cell>
          <cell r="Z105">
            <v>1.5733679999999999</v>
          </cell>
        </row>
        <row r="169">
          <cell r="B169">
            <v>1.4843256818085398E-5</v>
          </cell>
          <cell r="C169"/>
          <cell r="D169"/>
          <cell r="E169">
            <v>2.0011933101100261E-5</v>
          </cell>
          <cell r="F169"/>
          <cell r="G169">
            <v>0</v>
          </cell>
          <cell r="H169"/>
          <cell r="I169"/>
          <cell r="K169">
            <v>0</v>
          </cell>
          <cell r="L169"/>
          <cell r="M169"/>
          <cell r="O169">
            <v>2.176E-3</v>
          </cell>
          <cell r="R169">
            <v>1.9472E-2</v>
          </cell>
          <cell r="T169">
            <v>0</v>
          </cell>
          <cell r="X169">
            <v>0</v>
          </cell>
        </row>
        <row r="170">
          <cell r="B170">
            <v>3.8782519876822633E-3</v>
          </cell>
          <cell r="C170">
            <v>3.0531902985812798E-3</v>
          </cell>
          <cell r="D170">
            <v>2.8233498505936421E-3</v>
          </cell>
          <cell r="E170">
            <v>2.0679303483704414E-3</v>
          </cell>
          <cell r="F170">
            <v>2.8816325205326017E-3</v>
          </cell>
          <cell r="G170">
            <v>3.5474803514188957E-3</v>
          </cell>
          <cell r="H170">
            <v>9.450345119659233E-4</v>
          </cell>
          <cell r="I170">
            <v>7.5028577256990806E-4</v>
          </cell>
          <cell r="J170">
            <v>3.098571276514439E-3</v>
          </cell>
          <cell r="K170">
            <v>2.4941277041713381E-3</v>
          </cell>
          <cell r="L170">
            <v>1.5574007822175557E-3</v>
          </cell>
          <cell r="M170">
            <v>1.8149723983044066E-3</v>
          </cell>
          <cell r="O170">
            <v>1.45313</v>
          </cell>
          <cell r="P170">
            <v>1.204474</v>
          </cell>
          <cell r="Q170">
            <v>1.081024</v>
          </cell>
          <cell r="R170">
            <v>0.76365299999999992</v>
          </cell>
          <cell r="S170">
            <v>1.0492049999999999</v>
          </cell>
          <cell r="T170">
            <v>1.4229859999999999</v>
          </cell>
          <cell r="U170">
            <v>0.464119</v>
          </cell>
          <cell r="V170">
            <v>0.30527399999999999</v>
          </cell>
          <cell r="W170">
            <v>1.0513299999999999</v>
          </cell>
          <cell r="X170">
            <v>0.92030599999999996</v>
          </cell>
          <cell r="Y170">
            <v>0.61811700000000003</v>
          </cell>
          <cell r="Z170">
            <v>0.84192800000000001</v>
          </cell>
        </row>
        <row r="175">
          <cell r="B175">
            <v>1.307935847002393E-4</v>
          </cell>
          <cell r="C175">
            <v>2.2427685581391876E-4</v>
          </cell>
          <cell r="D175">
            <v>0</v>
          </cell>
          <cell r="E175">
            <v>0</v>
          </cell>
          <cell r="F175">
            <v>0</v>
          </cell>
          <cell r="G175">
            <v>3.6476796836603321E-5</v>
          </cell>
          <cell r="H175">
            <v>0</v>
          </cell>
          <cell r="I175">
            <v>0</v>
          </cell>
          <cell r="J175">
            <v>8.9837973392933559E-5</v>
          </cell>
          <cell r="K175">
            <v>0</v>
          </cell>
          <cell r="L175">
            <v>2.783619244588366E-4</v>
          </cell>
          <cell r="M175">
            <v>0</v>
          </cell>
          <cell r="O175">
            <v>3.9497999999999998E-2</v>
          </cell>
          <cell r="P175">
            <v>4.9013999999999995E-2</v>
          </cell>
          <cell r="Q175">
            <v>0</v>
          </cell>
          <cell r="R175">
            <v>0</v>
          </cell>
          <cell r="S175">
            <v>0</v>
          </cell>
          <cell r="T175">
            <v>1.4119E-2</v>
          </cell>
          <cell r="U175">
            <v>0</v>
          </cell>
          <cell r="V175">
            <v>0</v>
          </cell>
          <cell r="W175">
            <v>2.947E-2</v>
          </cell>
          <cell r="X175">
            <v>0</v>
          </cell>
          <cell r="Y175">
            <v>6.9081999999999991E-2</v>
          </cell>
          <cell r="Z175">
            <v>0</v>
          </cell>
        </row>
        <row r="177">
          <cell r="B177">
            <v>5.6844110091743115E-5</v>
          </cell>
          <cell r="C177">
            <v>1.0310884403669723E-4</v>
          </cell>
          <cell r="D177">
            <v>4.4962348623853209E-5</v>
          </cell>
          <cell r="E177">
            <v>5.7585467889908247E-5</v>
          </cell>
          <cell r="F177">
            <v>1.9766402201834861E-4</v>
          </cell>
          <cell r="G177">
            <v>1.9552612075678761E-4</v>
          </cell>
          <cell r="H177">
            <v>2.3683376146788987E-4</v>
          </cell>
          <cell r="I177">
            <v>1.0539302752293577E-4</v>
          </cell>
          <cell r="J177">
            <v>1.4836573211009173E-4</v>
          </cell>
          <cell r="K177">
            <v>1.0513255045871558E-4</v>
          </cell>
          <cell r="L177">
            <v>0</v>
          </cell>
          <cell r="M177">
            <v>0</v>
          </cell>
          <cell r="O177">
            <v>1.9455999999999998E-2</v>
          </cell>
          <cell r="P177">
            <v>3.8855000000000001E-2</v>
          </cell>
          <cell r="Q177">
            <v>1.8477E-2</v>
          </cell>
          <cell r="R177">
            <v>1.6518999999999999E-2</v>
          </cell>
          <cell r="S177">
            <v>6.1124999999999999E-2</v>
          </cell>
          <cell r="T177">
            <v>5.8885E-2</v>
          </cell>
          <cell r="U177">
            <v>7.9716999999999996E-2</v>
          </cell>
          <cell r="V177">
            <v>3.1125E-2</v>
          </cell>
          <cell r="W177">
            <v>3.8543999999999995E-2</v>
          </cell>
          <cell r="X177">
            <v>2.9135999999999999E-2</v>
          </cell>
          <cell r="Y177">
            <v>0</v>
          </cell>
          <cell r="Z177">
            <v>0</v>
          </cell>
        </row>
        <row r="181">
          <cell r="B181">
            <v>1.1627308340308435E-2</v>
          </cell>
          <cell r="C181">
            <v>4.2565508235867695E-3</v>
          </cell>
          <cell r="D181">
            <v>6.4165405356898216E-3</v>
          </cell>
          <cell r="E181">
            <v>2.6175058041452942E-3</v>
          </cell>
          <cell r="F181">
            <v>2.4832321080988408E-3</v>
          </cell>
          <cell r="G181">
            <v>1.0848134866902914E-3</v>
          </cell>
          <cell r="H181">
            <v>6.1633372706771706E-4</v>
          </cell>
          <cell r="I181">
            <v>1.2520154344561833E-3</v>
          </cell>
          <cell r="J181">
            <v>2.0147904108966108E-3</v>
          </cell>
          <cell r="K181">
            <v>1.3444886635664698E-3</v>
          </cell>
          <cell r="L181">
            <v>1.5648095674616323E-3</v>
          </cell>
          <cell r="M181">
            <v>2.4113364371315185E-3</v>
          </cell>
          <cell r="O181">
            <v>5.3627229999999999</v>
          </cell>
          <cell r="P181">
            <v>1.901187</v>
          </cell>
          <cell r="Q181">
            <v>2.7658469999999999</v>
          </cell>
          <cell r="R181">
            <v>1.255314</v>
          </cell>
          <cell r="S181">
            <v>1.241042</v>
          </cell>
          <cell r="T181">
            <v>0.26647100000000001</v>
          </cell>
          <cell r="U181">
            <v>0.20654699999999998</v>
          </cell>
          <cell r="V181">
            <v>0.40487999999999996</v>
          </cell>
          <cell r="W181">
            <v>0.58000399999999996</v>
          </cell>
          <cell r="X181">
            <v>0.41484699999999997</v>
          </cell>
          <cell r="Y181">
            <v>0.48502099999999998</v>
          </cell>
          <cell r="Z181">
            <v>0.752301</v>
          </cell>
        </row>
        <row r="185">
          <cell r="B185">
            <v>0</v>
          </cell>
          <cell r="C185">
            <v>0</v>
          </cell>
          <cell r="D185">
            <v>0</v>
          </cell>
          <cell r="E185">
            <v>1.4537960578918411E-5</v>
          </cell>
          <cell r="F185">
            <v>8.6615054412497291E-5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7.3949999999999997E-3</v>
          </cell>
          <cell r="S185">
            <v>7.0836999999999997E-2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</row>
        <row r="186">
          <cell r="B186">
            <v>0</v>
          </cell>
          <cell r="C186">
            <v>0</v>
          </cell>
          <cell r="D186">
            <v>1.1372333499455026E-4</v>
          </cell>
          <cell r="E186">
            <v>6.6060267184283217E-5</v>
          </cell>
          <cell r="F186">
            <v>0</v>
          </cell>
          <cell r="G186">
            <v>6.3239188158619879E-5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9.3584594878005185E-4</v>
          </cell>
          <cell r="M186">
            <v>0</v>
          </cell>
          <cell r="O186">
            <v>0</v>
          </cell>
          <cell r="P186">
            <v>0</v>
          </cell>
          <cell r="Q186">
            <v>1.2090999999999999E-2</v>
          </cell>
          <cell r="R186">
            <v>7.6749999999999995E-3</v>
          </cell>
          <cell r="S186">
            <v>0</v>
          </cell>
          <cell r="T186">
            <v>7.8659999999999997E-3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9.6752999999999992E-2</v>
          </cell>
          <cell r="Z186">
            <v>0</v>
          </cell>
        </row>
        <row r="188">
          <cell r="B188"/>
          <cell r="C188"/>
          <cell r="D188"/>
          <cell r="E188"/>
          <cell r="F188">
            <v>6.5871280451643361E-5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S188">
            <v>1.5618999999999999E-2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</row>
        <row r="191">
          <cell r="B191">
            <v>6.1123378889372368E-5</v>
          </cell>
          <cell r="C191">
            <v>0</v>
          </cell>
          <cell r="D191">
            <v>5.6421580513266791E-5</v>
          </cell>
          <cell r="E191">
            <v>0</v>
          </cell>
          <cell r="F191">
            <v>0</v>
          </cell>
          <cell r="G191">
            <v>1.1172840279865213E-6</v>
          </cell>
          <cell r="H191">
            <v>0</v>
          </cell>
          <cell r="I191">
            <v>9.3464518522604843E-5</v>
          </cell>
          <cell r="J191">
            <v>0</v>
          </cell>
          <cell r="K191">
            <v>0</v>
          </cell>
          <cell r="L191">
            <v>5.8634327088548851E-6</v>
          </cell>
          <cell r="M191">
            <v>0</v>
          </cell>
          <cell r="O191">
            <v>3.5463999999999996E-2</v>
          </cell>
          <cell r="P191">
            <v>0</v>
          </cell>
          <cell r="Q191">
            <v>1.9774999999999997E-2</v>
          </cell>
          <cell r="R191">
            <v>0</v>
          </cell>
          <cell r="S191">
            <v>0</v>
          </cell>
          <cell r="T191">
            <v>3.3E-3</v>
          </cell>
          <cell r="U191">
            <v>0</v>
          </cell>
          <cell r="V191">
            <v>3.8278E-2</v>
          </cell>
          <cell r="W191">
            <v>0</v>
          </cell>
          <cell r="X191">
            <v>0</v>
          </cell>
          <cell r="Y191">
            <v>2.5399999999999999E-2</v>
          </cell>
          <cell r="Z191">
            <v>0</v>
          </cell>
        </row>
        <row r="193">
          <cell r="B193">
            <v>4.6792297439002602E-5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7.8068631764188288E-8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O193">
            <v>1.6166E-2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2.3499999999999999E-4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</row>
        <row r="194">
          <cell r="B194">
            <v>4.1557347665886364E-5</v>
          </cell>
          <cell r="C194">
            <v>0</v>
          </cell>
          <cell r="D194">
            <v>2.2704413614679656E-4</v>
          </cell>
          <cell r="E194">
            <v>1.0247196783910786E-4</v>
          </cell>
          <cell r="F194">
            <v>1.6261037440924684E-4</v>
          </cell>
          <cell r="G194">
            <v>0</v>
          </cell>
          <cell r="H194">
            <v>8.4034784209984238E-5</v>
          </cell>
          <cell r="I194">
            <v>4.7992509913349972E-5</v>
          </cell>
          <cell r="J194">
            <v>9.4468245260992875E-5</v>
          </cell>
          <cell r="K194">
            <v>0</v>
          </cell>
          <cell r="L194">
            <v>4.7992509913349972E-5</v>
          </cell>
          <cell r="M194">
            <v>4.1710695812254947E-5</v>
          </cell>
          <cell r="O194">
            <v>6.4191999999999999E-2</v>
          </cell>
          <cell r="P194">
            <v>0</v>
          </cell>
          <cell r="Q194">
            <v>0.17576699999999998</v>
          </cell>
          <cell r="R194">
            <v>9.4983999999999999E-2</v>
          </cell>
          <cell r="S194">
            <v>0.243892</v>
          </cell>
          <cell r="T194">
            <v>0</v>
          </cell>
          <cell r="U194">
            <v>0.128384</v>
          </cell>
          <cell r="V194">
            <v>1.2959999999999999E-2</v>
          </cell>
          <cell r="W194">
            <v>7.4484999999999996E-2</v>
          </cell>
          <cell r="X194">
            <v>0</v>
          </cell>
          <cell r="Y194">
            <v>1.465E-2</v>
          </cell>
          <cell r="Z194">
            <v>6.4191999999999999E-2</v>
          </cell>
        </row>
        <row r="195">
          <cell r="B195">
            <v>1.0177306918456213E-3</v>
          </cell>
          <cell r="C195">
            <v>4.8768640233194817E-4</v>
          </cell>
          <cell r="D195">
            <v>6.4675528631072442E-4</v>
          </cell>
          <cell r="E195">
            <v>1.1687228354179443E-4</v>
          </cell>
          <cell r="F195">
            <v>5.5682551006398817E-4</v>
          </cell>
          <cell r="G195">
            <v>4.3378433009656292E-4</v>
          </cell>
          <cell r="H195">
            <v>9.0678274216522703E-4</v>
          </cell>
          <cell r="I195">
            <v>6.0442442566585532E-4</v>
          </cell>
          <cell r="J195">
            <v>8.5511307777803489E-4</v>
          </cell>
          <cell r="K195">
            <v>2.016540466926475E-4</v>
          </cell>
          <cell r="L195">
            <v>6.2368917184433647E-4</v>
          </cell>
          <cell r="M195">
            <v>3.1402750791034625E-4</v>
          </cell>
          <cell r="O195">
            <v>0.42396899999999998</v>
          </cell>
          <cell r="P195">
            <v>0.19833199999999998</v>
          </cell>
          <cell r="Q195">
            <v>0.28839999999999999</v>
          </cell>
          <cell r="R195">
            <v>2.8263999999999997E-2</v>
          </cell>
          <cell r="S195">
            <v>0.27402100000000001</v>
          </cell>
          <cell r="T195">
            <v>0.22408</v>
          </cell>
          <cell r="U195">
            <v>0.31264199999999998</v>
          </cell>
          <cell r="V195">
            <v>0.14442099999999999</v>
          </cell>
          <cell r="W195">
            <v>0.43801599999999996</v>
          </cell>
          <cell r="X195">
            <v>0.124513</v>
          </cell>
          <cell r="Y195">
            <v>0.33488999999999997</v>
          </cell>
          <cell r="Z195">
            <v>0.178009</v>
          </cell>
        </row>
        <row r="196">
          <cell r="B196">
            <v>9.2811029207008865E-3</v>
          </cell>
          <cell r="C196">
            <v>3.9156288031241861E-3</v>
          </cell>
          <cell r="D196">
            <v>7.0735463291216301E-3</v>
          </cell>
          <cell r="E196">
            <v>6.6848207444355646E-3</v>
          </cell>
          <cell r="F196">
            <v>9.7785210537756177E-3</v>
          </cell>
          <cell r="G196">
            <v>9.7810506702437801E-3</v>
          </cell>
          <cell r="H196">
            <v>7.0510972618313796E-3</v>
          </cell>
          <cell r="I196">
            <v>7.9515351795125533E-3</v>
          </cell>
          <cell r="J196">
            <v>1.0761073570657026E-2</v>
          </cell>
          <cell r="K196">
            <v>7.4600003918009498E-3</v>
          </cell>
          <cell r="L196">
            <v>9.7179348603376355E-3</v>
          </cell>
          <cell r="M196">
            <v>7.5866569618257941E-3</v>
          </cell>
          <cell r="O196">
            <v>3.4229949999999998</v>
          </cell>
          <cell r="P196">
            <v>1.5697429999999999</v>
          </cell>
          <cell r="Q196">
            <v>3.002348</v>
          </cell>
          <cell r="R196">
            <v>2.8594329999999997</v>
          </cell>
          <cell r="S196">
            <v>3.9231659999999997</v>
          </cell>
          <cell r="T196">
            <v>4.1438379999999997</v>
          </cell>
          <cell r="U196">
            <v>3.0759599999999998</v>
          </cell>
          <cell r="V196">
            <v>3.4692149999999997</v>
          </cell>
          <cell r="W196">
            <v>4.787401</v>
          </cell>
          <cell r="X196">
            <v>3.181683</v>
          </cell>
          <cell r="Y196">
            <v>3.914304</v>
          </cell>
          <cell r="Z196">
            <v>3.1582049999999997</v>
          </cell>
        </row>
        <row r="202">
          <cell r="B202"/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</row>
        <row r="203">
          <cell r="B203">
            <v>5.8968193918144235E-4</v>
          </cell>
          <cell r="C203">
            <v>2.9649656577188837E-4</v>
          </cell>
          <cell r="D203">
            <v>1.1760254681576793E-3</v>
          </cell>
          <cell r="E203">
            <v>1.9374315215894846E-4</v>
          </cell>
          <cell r="F203">
            <v>5.4324439600889811E-4</v>
          </cell>
          <cell r="G203">
            <v>0</v>
          </cell>
          <cell r="H203">
            <v>6.4779821313411647E-5</v>
          </cell>
          <cell r="I203">
            <v>0</v>
          </cell>
          <cell r="J203">
            <v>7.304092111269719E-5</v>
          </cell>
          <cell r="K203">
            <v>1.2186504528591078E-4</v>
          </cell>
          <cell r="L203">
            <v>3.1677245357119568E-4</v>
          </cell>
          <cell r="M203">
            <v>4.1688883839225549E-4</v>
          </cell>
          <cell r="O203">
            <v>0.125803</v>
          </cell>
          <cell r="P203">
            <v>8.864699999999999E-2</v>
          </cell>
          <cell r="Q203">
            <v>0.20624599999999998</v>
          </cell>
          <cell r="R203">
            <v>3.4886E-2</v>
          </cell>
          <cell r="S203">
            <v>0.13691</v>
          </cell>
          <cell r="T203">
            <v>0</v>
          </cell>
          <cell r="U203">
            <v>1.8610999999999999E-2</v>
          </cell>
          <cell r="V203">
            <v>0</v>
          </cell>
          <cell r="W203">
            <v>1.9802999999999998E-2</v>
          </cell>
          <cell r="X203">
            <v>4.8175999999999997E-2</v>
          </cell>
          <cell r="Y203">
            <v>8.7214E-2</v>
          </cell>
          <cell r="Z203">
            <v>9.9227999999999997E-2</v>
          </cell>
        </row>
        <row r="207">
          <cell r="B207">
            <v>3.3458979131182156E-3</v>
          </cell>
          <cell r="C207">
            <v>1.1150609962301944E-3</v>
          </cell>
          <cell r="D207">
            <v>4.6786790855997094E-3</v>
          </cell>
          <cell r="E207">
            <v>1.2615576358388494E-3</v>
          </cell>
          <cell r="F207">
            <v>1.3207299867533952E-3</v>
          </cell>
          <cell r="G207">
            <v>2.9354994275778766E-3</v>
          </cell>
          <cell r="H207">
            <v>1.1122284670480936E-3</v>
          </cell>
          <cell r="I207">
            <v>2.8361677404578011E-3</v>
          </cell>
          <cell r="J207">
            <v>1.228092832268582E-3</v>
          </cell>
          <cell r="K207">
            <v>1.7172535309714525E-3</v>
          </cell>
          <cell r="L207">
            <v>2.2607586628570144E-3</v>
          </cell>
          <cell r="M207">
            <v>9.4513562635308349E-4</v>
          </cell>
          <cell r="O207">
            <v>0.43134499999999998</v>
          </cell>
          <cell r="P207">
            <v>0.16826099999999999</v>
          </cell>
          <cell r="Q207">
            <v>0.52678999999999998</v>
          </cell>
          <cell r="R207">
            <v>0.48264299999999999</v>
          </cell>
          <cell r="S207">
            <v>0.28025499999999998</v>
          </cell>
          <cell r="T207">
            <v>0.99033599999999999</v>
          </cell>
          <cell r="U207">
            <v>0.39482699999999998</v>
          </cell>
          <cell r="V207">
            <v>0.61533599999999999</v>
          </cell>
          <cell r="W207">
            <v>0.23886499999999999</v>
          </cell>
          <cell r="X207">
            <v>0.23991199999999999</v>
          </cell>
          <cell r="Y207">
            <v>0.46919899999999998</v>
          </cell>
          <cell r="Z207">
            <v>0.14514099999999999</v>
          </cell>
        </row>
        <row r="220">
          <cell r="B220">
            <v>0</v>
          </cell>
          <cell r="C220"/>
          <cell r="D220">
            <v>1.8239038820014428E-4</v>
          </cell>
          <cell r="E220"/>
          <cell r="F220">
            <v>6.0557019044541033E-5</v>
          </cell>
          <cell r="G220">
            <v>2.8410928269977456E-4</v>
          </cell>
          <cell r="H220">
            <v>9.301730286534987E-4</v>
          </cell>
          <cell r="I220">
            <v>7.2274504818179818E-4</v>
          </cell>
          <cell r="J220">
            <v>7.1715711478167446E-4</v>
          </cell>
          <cell r="K220">
            <v>1.1759243747184861E-3</v>
          </cell>
          <cell r="L220">
            <v>5.5986935256331584E-4</v>
          </cell>
          <cell r="M220">
            <v>8.5245705791433363E-4</v>
          </cell>
          <cell r="O220">
            <v>0</v>
          </cell>
          <cell r="Q220">
            <v>4.3272999999999999E-2</v>
          </cell>
          <cell r="S220">
            <v>1.6500000000000001E-2</v>
          </cell>
          <cell r="T220">
            <v>8.4731000000000001E-2</v>
          </cell>
          <cell r="U220">
            <v>0.31671099999999996</v>
          </cell>
          <cell r="V220">
            <v>0.20859899999999998</v>
          </cell>
          <cell r="W220">
            <v>0.208624</v>
          </cell>
          <cell r="X220">
            <v>0.28554099999999999</v>
          </cell>
          <cell r="Y220">
            <v>0.16658799999999999</v>
          </cell>
          <cell r="Z220">
            <v>0.27827199999999996</v>
          </cell>
        </row>
        <row r="228">
          <cell r="B228">
            <v>2.092166088869786E-3</v>
          </cell>
          <cell r="C228">
            <v>9.143404620688782E-4</v>
          </cell>
          <cell r="D228">
            <v>6.6062117254767278E-4</v>
          </cell>
          <cell r="E228">
            <v>1.9823089749038932E-3</v>
          </cell>
          <cell r="F228">
            <v>5.1885672768149725E-4</v>
          </cell>
          <cell r="G228">
            <v>5.3122976164879463E-4</v>
          </cell>
          <cell r="H228">
            <v>3.8894070059353251E-4</v>
          </cell>
          <cell r="I228">
            <v>1.31002579791182E-3</v>
          </cell>
          <cell r="J228">
            <v>9.5431142843653872E-5</v>
          </cell>
          <cell r="K228">
            <v>5.3126922828920732E-4</v>
          </cell>
          <cell r="L228">
            <v>4.2868593064560587E-4</v>
          </cell>
          <cell r="M228">
            <v>2.4896330946463856E-3</v>
          </cell>
          <cell r="O228">
            <v>0.57004100000000002</v>
          </cell>
          <cell r="P228">
            <v>0.25007299999999999</v>
          </cell>
          <cell r="Q228">
            <v>0.17447699999999999</v>
          </cell>
          <cell r="R228">
            <v>0.52180300000000002</v>
          </cell>
          <cell r="S228">
            <v>0.155113</v>
          </cell>
          <cell r="T228">
            <v>5.8088999999999995E-2</v>
          </cell>
          <cell r="U228">
            <v>0.11924899999999999</v>
          </cell>
          <cell r="V228">
            <v>0.20749899999999999</v>
          </cell>
          <cell r="W228">
            <v>2.3556999999999998E-2</v>
          </cell>
          <cell r="X228">
            <v>0.16176299999999999</v>
          </cell>
          <cell r="Y228">
            <v>0.11451199999999999</v>
          </cell>
          <cell r="Z228">
            <v>0.56467199999999995</v>
          </cell>
        </row>
        <row r="230">
          <cell r="B230">
            <v>2.393153134553167E-4</v>
          </cell>
          <cell r="C230">
            <v>0</v>
          </cell>
          <cell r="D230">
            <v>5.5673445338186496E-4</v>
          </cell>
          <cell r="E230">
            <v>9.8267586060606348E-5</v>
          </cell>
          <cell r="F230">
            <v>7.2956472868126109E-5</v>
          </cell>
          <cell r="G230">
            <v>1.2551604873390845E-4</v>
          </cell>
          <cell r="H230">
            <v>2.0772332989647287E-4</v>
          </cell>
          <cell r="I230">
            <v>2.0029661082209712E-4</v>
          </cell>
          <cell r="J230">
            <v>6.0770844334974048E-4</v>
          </cell>
          <cell r="K230">
            <v>1.9381747121097298E-4</v>
          </cell>
          <cell r="L230">
            <v>5.6657777485553677E-5</v>
          </cell>
          <cell r="M230">
            <v>0</v>
          </cell>
          <cell r="O230">
            <v>0.109488</v>
          </cell>
          <cell r="P230">
            <v>0</v>
          </cell>
          <cell r="Q230">
            <v>0.14232500000000001</v>
          </cell>
          <cell r="R230">
            <v>1.5917999999999998E-2</v>
          </cell>
          <cell r="S230">
            <v>3.5868999999999998E-2</v>
          </cell>
          <cell r="T230">
            <v>6.2968999999999997E-2</v>
          </cell>
          <cell r="U230">
            <v>5.3468999999999996E-2</v>
          </cell>
          <cell r="V230">
            <v>3.1743E-2</v>
          </cell>
          <cell r="W230">
            <v>0.18249099999999999</v>
          </cell>
          <cell r="X230">
            <v>7.2029999999999997E-2</v>
          </cell>
          <cell r="Y230">
            <v>4.2033999999999995E-2</v>
          </cell>
          <cell r="Z230">
            <v>0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1">
          <cell r="B1">
            <v>3.6504860937821837</v>
          </cell>
        </row>
      </sheetData>
      <sheetData sheetId="26">
        <row r="1">
          <cell r="B1">
            <v>3.7787478903150591</v>
          </cell>
        </row>
      </sheetData>
      <sheetData sheetId="27"/>
      <sheetData sheetId="28">
        <row r="1">
          <cell r="B1">
            <v>1.7781501689231587</v>
          </cell>
        </row>
      </sheetData>
      <sheetData sheetId="29">
        <row r="1">
          <cell r="B1">
            <v>2.0526453822622504</v>
          </cell>
          <cell r="C1">
            <v>1.0353671836778038</v>
          </cell>
          <cell r="D1">
            <v>2.2019387881977228</v>
          </cell>
          <cell r="E1">
            <v>1.8578949633282553</v>
          </cell>
          <cell r="F1">
            <v>2.0300622477617187</v>
          </cell>
          <cell r="G1">
            <v>1.8297223023018396</v>
          </cell>
          <cell r="H1">
            <v>1.9008850223115505</v>
          </cell>
          <cell r="I1">
            <v>1.8889812428239041</v>
          </cell>
          <cell r="J1">
            <v>1.8293224458226349</v>
          </cell>
          <cell r="K1">
            <v>1.5620396038341506</v>
          </cell>
          <cell r="L1">
            <v>1.5646021332159552</v>
          </cell>
          <cell r="M1">
            <v>1.6189414989914608</v>
          </cell>
          <cell r="O1">
            <v>509.81631217000006</v>
          </cell>
          <cell r="P1">
            <v>239.47386899999989</v>
          </cell>
          <cell r="Q1">
            <v>535.90613800000006</v>
          </cell>
          <cell r="R1">
            <v>453.72039799999999</v>
          </cell>
          <cell r="S1">
            <v>499.42020199999979</v>
          </cell>
          <cell r="T1">
            <v>456.31000499999993</v>
          </cell>
          <cell r="U1">
            <v>462.90146899999985</v>
          </cell>
          <cell r="V1">
            <v>452.60360000000014</v>
          </cell>
          <cell r="W1">
            <v>427.40677399999993</v>
          </cell>
          <cell r="X1">
            <v>351.65128400000003</v>
          </cell>
          <cell r="Y1">
            <v>362.80704699999995</v>
          </cell>
          <cell r="Z1">
            <v>386.27935300000001</v>
          </cell>
        </row>
        <row r="172">
          <cell r="B172">
            <v>1.010054814669077E-2</v>
          </cell>
          <cell r="C172">
            <v>9.430392934690144E-3</v>
          </cell>
          <cell r="D172">
            <v>7.5730148432199074E-3</v>
          </cell>
          <cell r="E172">
            <v>6.0535028504587248E-3</v>
          </cell>
          <cell r="F172">
            <v>6.9074632262431743E-3</v>
          </cell>
          <cell r="G172">
            <v>9.2697382074199922E-3</v>
          </cell>
          <cell r="H172">
            <v>5.5470811147242116E-3</v>
          </cell>
          <cell r="I172">
            <v>8.5385022664236573E-3</v>
          </cell>
          <cell r="J172">
            <v>1.0226691296281027E-2</v>
          </cell>
          <cell r="K172">
            <v>9.7994584575443432E-3</v>
          </cell>
          <cell r="L172">
            <v>6.1575828632996037E-3</v>
          </cell>
          <cell r="M172">
            <v>7.3357132578427105E-3</v>
          </cell>
          <cell r="O172">
            <v>3.1517619999999997</v>
          </cell>
          <cell r="P172">
            <v>2.8707089999999997</v>
          </cell>
          <cell r="Q172">
            <v>2.4827349999999999</v>
          </cell>
          <cell r="R172">
            <v>1.8573659999999999</v>
          </cell>
          <cell r="S172">
            <v>2.0876229999999998</v>
          </cell>
          <cell r="T172">
            <v>2.977887</v>
          </cell>
          <cell r="U172">
            <v>1.806298</v>
          </cell>
          <cell r="V172">
            <v>2.7369529999999997</v>
          </cell>
          <cell r="W172">
            <v>3.4488279999999998</v>
          </cell>
          <cell r="X172">
            <v>3.3832609999999996</v>
          </cell>
          <cell r="Y172">
            <v>1.9696419999999999</v>
          </cell>
          <cell r="Z172">
            <v>2.5787599999999999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ts"/>
      <sheetName val="Suppliers"/>
      <sheetName val="Products"/>
      <sheetName val="4403ChinaCustoms"/>
      <sheetName val="4407China Customs"/>
      <sheetName val="44034980and44039930CN"/>
      <sheetName val="44072940and44079910CN"/>
      <sheetName val="44034980and44039930"/>
      <sheetName val="44072940and44079910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100"/>
      <sheetName val="44034980"/>
      <sheetName val="44072940"/>
      <sheetName val="44219990"/>
      <sheetName val="44072700"/>
      <sheetName val="44034950"/>
      <sheetName val="44072930"/>
      <sheetName val="44039500"/>
      <sheetName val="44079600"/>
      <sheetName val="44079500"/>
      <sheetName val="44034980and44039930GOY"/>
      <sheetName val="44072940and44079910GOY"/>
      <sheetName val="4403GOY"/>
      <sheetName val="4407GO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">
          <cell r="B1">
            <v>5.1365782921202988E-2</v>
          </cell>
        </row>
      </sheetData>
      <sheetData sheetId="8">
        <row r="1">
          <cell r="B1">
            <v>3.158324873850684E-2</v>
          </cell>
        </row>
      </sheetData>
      <sheetData sheetId="9"/>
      <sheetData sheetId="10">
        <row r="1">
          <cell r="B1">
            <v>5.1918854807116839</v>
          </cell>
        </row>
      </sheetData>
      <sheetData sheetId="11"/>
      <sheetData sheetId="12"/>
      <sheetData sheetId="13"/>
      <sheetData sheetId="14">
        <row r="9">
          <cell r="B9">
            <v>1.0457492384820924E-2</v>
          </cell>
          <cell r="C9">
            <v>1.0022739999999999E-2</v>
          </cell>
          <cell r="D9">
            <v>9.7661199999999979E-3</v>
          </cell>
          <cell r="E9">
            <v>1.2781860000000001E-2</v>
          </cell>
          <cell r="F9">
            <v>1.6287179999999998E-2</v>
          </cell>
          <cell r="G9">
            <v>1.073618E-2</v>
          </cell>
          <cell r="H9">
            <v>1.317862E-2</v>
          </cell>
          <cell r="I9">
            <v>9.3293200000000003E-3</v>
          </cell>
          <cell r="J9">
            <v>9.7060600000000007E-3</v>
          </cell>
          <cell r="K9">
            <v>1.004822E-2</v>
          </cell>
          <cell r="L9">
            <v>1.4570919999999999E-2</v>
          </cell>
          <cell r="M9">
            <v>1.5817620000000001E-2</v>
          </cell>
          <cell r="O9">
            <v>1.9454279999999999</v>
          </cell>
          <cell r="P9">
            <v>2.0166279999999999</v>
          </cell>
          <cell r="Q9">
            <v>1.7708519999999999</v>
          </cell>
          <cell r="R9">
            <v>2.3483670000000001</v>
          </cell>
          <cell r="S9">
            <v>2.934609</v>
          </cell>
          <cell r="T9">
            <v>2.1449549999999999</v>
          </cell>
          <cell r="U9">
            <v>2.532527</v>
          </cell>
          <cell r="V9">
            <v>1.8959509999999999</v>
          </cell>
          <cell r="W9">
            <v>1.6567719999999999</v>
          </cell>
          <cell r="X9">
            <v>1.8971879999999999</v>
          </cell>
          <cell r="Y9">
            <v>2.3733909999999998</v>
          </cell>
          <cell r="Z9">
            <v>2.6881089999999999</v>
          </cell>
        </row>
        <row r="10">
          <cell r="B10">
            <v>1.0932915221271685E-3</v>
          </cell>
          <cell r="C10">
            <v>9.4093999999999992E-4</v>
          </cell>
          <cell r="D10">
            <v>5.8968000000000009E-4</v>
          </cell>
          <cell r="E10">
            <v>1.7108E-4</v>
          </cell>
          <cell r="F10">
            <v>1.7435599999999999E-3</v>
          </cell>
          <cell r="G10">
            <v>4.9867999999999996E-3</v>
          </cell>
          <cell r="H10">
            <v>4.16052E-3</v>
          </cell>
          <cell r="I10">
            <v>1.4851200000000001E-3</v>
          </cell>
          <cell r="J10">
            <v>8.2445999999999995E-4</v>
          </cell>
          <cell r="K10">
            <v>3.458E-4</v>
          </cell>
          <cell r="L10">
            <v>1.63254E-3</v>
          </cell>
          <cell r="M10">
            <v>2.9811599999999996E-3</v>
          </cell>
          <cell r="O10">
            <v>0.38031799999999999</v>
          </cell>
          <cell r="P10">
            <v>0.24027499999999999</v>
          </cell>
          <cell r="Q10">
            <v>0.142073</v>
          </cell>
          <cell r="R10">
            <v>6.5234E-2</v>
          </cell>
          <cell r="S10">
            <v>0.37051599999999996</v>
          </cell>
          <cell r="T10">
            <v>0.87762499999999999</v>
          </cell>
          <cell r="U10">
            <v>0.78283099999999994</v>
          </cell>
          <cell r="V10">
            <v>0.24982199999999999</v>
          </cell>
          <cell r="W10">
            <v>0.175062</v>
          </cell>
          <cell r="X10">
            <v>5.3002000000000001E-2</v>
          </cell>
          <cell r="Y10">
            <v>0.29701699999999998</v>
          </cell>
          <cell r="Z10">
            <v>0.588924</v>
          </cell>
        </row>
        <row r="15">
          <cell r="B15">
            <v>3.1877182118827153E-2</v>
          </cell>
          <cell r="C15">
            <v>2.2791860000000004E-2</v>
          </cell>
          <cell r="D15">
            <v>2.4156860000000002E-2</v>
          </cell>
          <cell r="E15">
            <v>2.9951740000000001E-2</v>
          </cell>
          <cell r="F15">
            <v>2.7287260000000004E-2</v>
          </cell>
          <cell r="G15">
            <v>2.5820340000000004E-2</v>
          </cell>
          <cell r="H15">
            <v>2.5787580000000001E-2</v>
          </cell>
          <cell r="I15">
            <v>2.702336E-2</v>
          </cell>
          <cell r="J15">
            <v>2.9507659999999998E-2</v>
          </cell>
          <cell r="K15">
            <v>3.3238660000000003E-2</v>
          </cell>
          <cell r="L15">
            <v>3.4523580000000005E-2</v>
          </cell>
          <cell r="M15">
            <v>3.0037279999999996E-2</v>
          </cell>
          <cell r="O15">
            <v>13.451868999999999</v>
          </cell>
          <cell r="P15">
            <v>8.9480589999999989</v>
          </cell>
          <cell r="Q15">
            <v>10.242827</v>
          </cell>
          <cell r="R15">
            <v>12.340539</v>
          </cell>
          <cell r="S15">
            <v>10.837462</v>
          </cell>
          <cell r="T15">
            <v>9.9008249999999993</v>
          </cell>
          <cell r="U15">
            <v>9.7578990000000001</v>
          </cell>
          <cell r="V15">
            <v>11.065781999999999</v>
          </cell>
          <cell r="W15">
            <v>11.630668999999999</v>
          </cell>
          <cell r="X15">
            <v>10.341065</v>
          </cell>
          <cell r="Y15">
            <v>12.107400999999999</v>
          </cell>
          <cell r="Z15">
            <v>9.4678509999999996</v>
          </cell>
        </row>
        <row r="22">
          <cell r="B22">
            <v>1.1056208193372207E-2</v>
          </cell>
          <cell r="C22">
            <v>6.8104400000000001E-3</v>
          </cell>
          <cell r="D22">
            <v>7.3364199999999997E-3</v>
          </cell>
          <cell r="E22">
            <v>6.5647399999999995E-3</v>
          </cell>
          <cell r="F22">
            <v>9.2637999999999991E-3</v>
          </cell>
          <cell r="G22">
            <v>8.2591599999999998E-3</v>
          </cell>
          <cell r="H22">
            <v>1.0787139999999999E-2</v>
          </cell>
          <cell r="I22">
            <v>7.4438000000000004E-3</v>
          </cell>
          <cell r="J22">
            <v>6.7176199999999997E-3</v>
          </cell>
          <cell r="K22">
            <v>6.4846599999999997E-3</v>
          </cell>
          <cell r="L22">
            <v>7.969780000000001E-3</v>
          </cell>
          <cell r="M22">
            <v>6.5865799999999999E-3</v>
          </cell>
          <cell r="O22">
            <v>8.0124309999999994</v>
          </cell>
          <cell r="P22">
            <v>4.7140719999999998</v>
          </cell>
          <cell r="Q22">
            <v>4.551399</v>
          </cell>
          <cell r="R22">
            <v>4.3396319999999999</v>
          </cell>
          <cell r="S22">
            <v>5.404433</v>
          </cell>
          <cell r="T22">
            <v>4.6513479999999996</v>
          </cell>
          <cell r="U22">
            <v>5.8827379999999998</v>
          </cell>
          <cell r="V22">
            <v>4.0189139999999997</v>
          </cell>
          <cell r="W22">
            <v>4.2965710000000001</v>
          </cell>
          <cell r="X22">
            <v>4.2664149999999994</v>
          </cell>
          <cell r="Y22">
            <v>4.5352299999999994</v>
          </cell>
          <cell r="Z22">
            <v>4.1930499999999995</v>
          </cell>
        </row>
        <row r="25">
          <cell r="B25">
            <v>2.1447348140496026E-2</v>
          </cell>
          <cell r="C25">
            <v>1.7459260000000001E-2</v>
          </cell>
          <cell r="D25">
            <v>2.857036E-2</v>
          </cell>
          <cell r="E25">
            <v>4.7935160000000004E-2</v>
          </cell>
          <cell r="F25">
            <v>3.2488820000000002E-2</v>
          </cell>
          <cell r="G25">
            <v>2.5940460000000002E-2</v>
          </cell>
          <cell r="H25">
            <v>2.7760460000000001E-2</v>
          </cell>
          <cell r="I25">
            <v>3.4030359999999996E-2</v>
          </cell>
          <cell r="J25">
            <v>2.470286E-2</v>
          </cell>
          <cell r="K25">
            <v>3.8340119999999998E-2</v>
          </cell>
          <cell r="L25">
            <v>3.7808680000000004E-2</v>
          </cell>
          <cell r="M25">
            <v>3.9932620000000002E-2</v>
          </cell>
          <cell r="O25">
            <v>4.4332750000000001</v>
          </cell>
          <cell r="P25">
            <v>3.3197399999999999</v>
          </cell>
          <cell r="Q25">
            <v>5.8549129999999998</v>
          </cell>
          <cell r="R25">
            <v>9.9012019999999996</v>
          </cell>
          <cell r="S25">
            <v>6.7071249999999996</v>
          </cell>
          <cell r="T25">
            <v>5.3958319999999995</v>
          </cell>
          <cell r="U25">
            <v>5.519819</v>
          </cell>
          <cell r="V25">
            <v>6.7639420000000001</v>
          </cell>
          <cell r="W25">
            <v>4.928547</v>
          </cell>
          <cell r="X25">
            <v>7.7062909999999993</v>
          </cell>
          <cell r="Y25">
            <v>7.3958599999999999</v>
          </cell>
          <cell r="Z25">
            <v>8.11782</v>
          </cell>
        </row>
        <row r="32">
          <cell r="B32">
            <v>3.453610699520375E-2</v>
          </cell>
          <cell r="C32">
            <v>3.3451599999999998E-2</v>
          </cell>
          <cell r="D32">
            <v>4.2775460000000001E-2</v>
          </cell>
          <cell r="E32">
            <v>5.7288139999999994E-2</v>
          </cell>
          <cell r="F32">
            <v>5.0399439999999997E-2</v>
          </cell>
          <cell r="G32">
            <v>5.8789639999999997E-2</v>
          </cell>
          <cell r="H32">
            <v>7.6312600000000008E-2</v>
          </cell>
          <cell r="I32">
            <v>5.9954439999999991E-2</v>
          </cell>
          <cell r="J32">
            <v>6.5085020000000007E-2</v>
          </cell>
          <cell r="K32">
            <v>7.9857959999999992E-2</v>
          </cell>
          <cell r="L32">
            <v>6.147414000000001E-2</v>
          </cell>
          <cell r="M32">
            <v>6.9403880000000001E-2</v>
          </cell>
          <cell r="O32">
            <v>2.4856979999999997</v>
          </cell>
          <cell r="P32">
            <v>2.4419569999999999</v>
          </cell>
          <cell r="Q32">
            <v>3.0802909999999999</v>
          </cell>
          <cell r="R32">
            <v>3.9887349999999997</v>
          </cell>
          <cell r="S32">
            <v>3.5053939999999999</v>
          </cell>
          <cell r="T32">
            <v>4.1856749999999998</v>
          </cell>
          <cell r="U32">
            <v>5.2728209999999995</v>
          </cell>
          <cell r="V32">
            <v>4.0366669999999996</v>
          </cell>
          <cell r="W32">
            <v>4.2170069999999997</v>
          </cell>
          <cell r="X32">
            <v>5.13225</v>
          </cell>
          <cell r="Y32">
            <v>3.8045499999999999</v>
          </cell>
          <cell r="Z32">
            <v>4.105791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7.4316666666666663E-7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2.4499999999999999E-4</v>
          </cell>
        </row>
        <row r="39">
          <cell r="B39">
            <v>0.4740711992739961</v>
          </cell>
          <cell r="C39">
            <v>0.40380885999999999</v>
          </cell>
          <cell r="D39">
            <v>0.43238467999999997</v>
          </cell>
          <cell r="E39">
            <v>0.82748666000000004</v>
          </cell>
          <cell r="F39">
            <v>0.55477785999999996</v>
          </cell>
          <cell r="G39">
            <v>0.56667519999999993</v>
          </cell>
          <cell r="H39">
            <v>0.60279309999999997</v>
          </cell>
          <cell r="I39">
            <v>0.60759061999999997</v>
          </cell>
          <cell r="J39">
            <v>0.52379053999999992</v>
          </cell>
          <cell r="K39">
            <v>0.50054913999999995</v>
          </cell>
          <cell r="L39">
            <v>0.52586352000000003</v>
          </cell>
          <cell r="M39">
            <v>0.5182177</v>
          </cell>
          <cell r="O39">
            <v>76.890714000000003</v>
          </cell>
          <cell r="P39">
            <v>66.416316999999992</v>
          </cell>
          <cell r="Q39">
            <v>71.407387</v>
          </cell>
          <cell r="R39">
            <v>134.931127</v>
          </cell>
          <cell r="S39">
            <v>90.738478999999998</v>
          </cell>
          <cell r="T39">
            <v>90.439444999999992</v>
          </cell>
          <cell r="U39">
            <v>95.269402999999997</v>
          </cell>
          <cell r="V39">
            <v>95.699699999999993</v>
          </cell>
          <cell r="W39">
            <v>80.669428999999994</v>
          </cell>
          <cell r="X39">
            <v>76.086062999999996</v>
          </cell>
          <cell r="Y39">
            <v>80.273999000000003</v>
          </cell>
          <cell r="Z39">
            <v>78.748735999999994</v>
          </cell>
        </row>
        <row r="43">
          <cell r="B43">
            <v>1.1909034324232558E-2</v>
          </cell>
          <cell r="C43">
            <v>7.5584599999999986E-3</v>
          </cell>
          <cell r="D43">
            <v>1.6106999999999996E-2</v>
          </cell>
          <cell r="E43">
            <v>1.9035380000000001E-2</v>
          </cell>
          <cell r="F43">
            <v>1.2887419999999998E-2</v>
          </cell>
          <cell r="G43">
            <v>1.801436E-2</v>
          </cell>
          <cell r="H43">
            <v>1.9415759999999997E-2</v>
          </cell>
          <cell r="I43">
            <v>1.6236219999999999E-2</v>
          </cell>
          <cell r="J43">
            <v>2.1102900000000001E-2</v>
          </cell>
          <cell r="K43">
            <v>2.1698039999999998E-2</v>
          </cell>
          <cell r="L43">
            <v>3.4496279999999997E-2</v>
          </cell>
          <cell r="M43">
            <v>4.0917239999999994E-2</v>
          </cell>
          <cell r="O43">
            <v>3.6216889999999999</v>
          </cell>
          <cell r="P43">
            <v>1.8898839999999999</v>
          </cell>
          <cell r="Q43">
            <v>3.456302</v>
          </cell>
          <cell r="R43">
            <v>4.114344</v>
          </cell>
          <cell r="S43">
            <v>2.7751959999999998</v>
          </cell>
          <cell r="T43">
            <v>4.392309</v>
          </cell>
          <cell r="U43">
            <v>4.4438300000000002</v>
          </cell>
          <cell r="V43">
            <v>4.129448</v>
          </cell>
          <cell r="W43">
            <v>5.2169409999999994</v>
          </cell>
          <cell r="X43">
            <v>5.3130049999999995</v>
          </cell>
          <cell r="Y43">
            <v>7.661619</v>
          </cell>
          <cell r="Z43">
            <v>7.7665929999999994</v>
          </cell>
        </row>
        <row r="55">
          <cell r="B55">
            <v>6.9029696178320404E-4</v>
          </cell>
          <cell r="C55">
            <v>3.0940000000000004E-4</v>
          </cell>
          <cell r="D55">
            <v>3.8947999999999999E-4</v>
          </cell>
          <cell r="E55">
            <v>5.7147999999999997E-4</v>
          </cell>
          <cell r="F55">
            <v>2.4570000000000001E-4</v>
          </cell>
          <cell r="G55">
            <v>3.4398000000000002E-4</v>
          </cell>
          <cell r="H55">
            <v>2.0929999999999999E-4</v>
          </cell>
          <cell r="I55"/>
          <cell r="J55">
            <v>2.7663999999999998E-4</v>
          </cell>
          <cell r="K55">
            <v>1.5542800000000001E-3</v>
          </cell>
          <cell r="L55">
            <v>9.0818000000000008E-4</v>
          </cell>
          <cell r="M55">
            <v>8.0079999999999992E-5</v>
          </cell>
          <cell r="O55">
            <v>0.21920999999999999</v>
          </cell>
          <cell r="P55">
            <v>8.1991999999999995E-2</v>
          </cell>
          <cell r="Q55">
            <v>0.14154899999999998</v>
          </cell>
          <cell r="R55">
            <v>0.22119</v>
          </cell>
          <cell r="S55">
            <v>8.3549999999999999E-2</v>
          </cell>
          <cell r="T55">
            <v>0.106684</v>
          </cell>
          <cell r="U55">
            <v>7.6409999999999992E-2</v>
          </cell>
          <cell r="W55">
            <v>7.8435999999999992E-2</v>
          </cell>
          <cell r="X55">
            <v>0.54793099999999995</v>
          </cell>
          <cell r="Y55">
            <v>0.307529</v>
          </cell>
          <cell r="Z55">
            <v>2.7992E-2</v>
          </cell>
        </row>
        <row r="58">
          <cell r="B58">
            <v>3.0618046192336094E-2</v>
          </cell>
          <cell r="C58">
            <v>1.422876E-2</v>
          </cell>
          <cell r="D58">
            <v>1.8190899999999996E-2</v>
          </cell>
          <cell r="E58">
            <v>2.8213640000000002E-2</v>
          </cell>
          <cell r="F58">
            <v>2.6235300000000003E-2</v>
          </cell>
          <cell r="G58">
            <v>2.2629880000000002E-2</v>
          </cell>
          <cell r="H58">
            <v>1.7198999999999999E-2</v>
          </cell>
          <cell r="I58">
            <v>1.9372079999999996E-2</v>
          </cell>
          <cell r="J58">
            <v>2.5891320000000002E-2</v>
          </cell>
          <cell r="K58">
            <v>1.676766E-2</v>
          </cell>
          <cell r="L58">
            <v>2.1821800000000002E-2</v>
          </cell>
          <cell r="M58">
            <v>2.3144940000000003E-2</v>
          </cell>
          <cell r="O58">
            <v>9.385807999999999</v>
          </cell>
          <cell r="P58">
            <v>4.4400589999999998</v>
          </cell>
          <cell r="Q58">
            <v>5.6745559999999999</v>
          </cell>
          <cell r="R58">
            <v>8.682504999999999</v>
          </cell>
          <cell r="S58">
            <v>8.0421389999999988</v>
          </cell>
          <cell r="T58">
            <v>7.0534460000000001</v>
          </cell>
          <cell r="U58">
            <v>5.4933889999999996</v>
          </cell>
          <cell r="V58">
            <v>5.7569279999999994</v>
          </cell>
          <cell r="W58">
            <v>7.6131629999999992</v>
          </cell>
          <cell r="X58">
            <v>4.9869959999999995</v>
          </cell>
          <cell r="Y58">
            <v>6.9852639999999999</v>
          </cell>
          <cell r="Z58">
            <v>7.511196</v>
          </cell>
        </row>
        <row r="61">
          <cell r="B61">
            <v>1.2031575726468304E-3</v>
          </cell>
          <cell r="C61">
            <v>2.7117999999999999E-4</v>
          </cell>
          <cell r="D61">
            <v>1.8418399999999998E-3</v>
          </cell>
          <cell r="E61">
            <v>2.4624600000000001E-3</v>
          </cell>
          <cell r="F61">
            <v>2.5789400000000001E-3</v>
          </cell>
          <cell r="G61">
            <v>1.37046E-3</v>
          </cell>
          <cell r="H61">
            <v>7.1708000000000004E-4</v>
          </cell>
          <cell r="I61">
            <v>9.4821999999999994E-4</v>
          </cell>
          <cell r="J61">
            <v>1.48876E-3</v>
          </cell>
          <cell r="K61">
            <v>9.5004000000000009E-4</v>
          </cell>
          <cell r="L61">
            <v>2.0256599999999999E-3</v>
          </cell>
          <cell r="M61">
            <v>7.0070000000000006E-4</v>
          </cell>
          <cell r="O61">
            <v>0.457287</v>
          </cell>
          <cell r="P61">
            <v>0.10761899999999999</v>
          </cell>
          <cell r="Q61">
            <v>0.70170100000000002</v>
          </cell>
          <cell r="R61">
            <v>0.90047599999999994</v>
          </cell>
          <cell r="S61">
            <v>0.985406</v>
          </cell>
          <cell r="T61">
            <v>0.53474100000000002</v>
          </cell>
          <cell r="U61">
            <v>0.211781</v>
          </cell>
          <cell r="V61">
            <v>0.31390000000000001</v>
          </cell>
          <cell r="W61">
            <v>0.442527</v>
          </cell>
          <cell r="X61">
            <v>0.36970900000000001</v>
          </cell>
          <cell r="Y61">
            <v>0.70996700000000001</v>
          </cell>
          <cell r="Z61">
            <v>0.21868499999999999</v>
          </cell>
        </row>
        <row r="65">
          <cell r="B65">
            <v>7.1921694499551591E-3</v>
          </cell>
          <cell r="C65">
            <v>7.3964800000000004E-3</v>
          </cell>
          <cell r="D65">
            <v>9.5568199999999989E-3</v>
          </cell>
          <cell r="E65">
            <v>5.8349199999999995E-3</v>
          </cell>
          <cell r="F65">
            <v>1.1287640000000002E-2</v>
          </cell>
          <cell r="G65">
            <v>8.9926199999999998E-3</v>
          </cell>
          <cell r="H65">
            <v>9.9117200000000006E-3</v>
          </cell>
          <cell r="I65">
            <v>5.7366400000000003E-3</v>
          </cell>
          <cell r="J65">
            <v>1.24306E-2</v>
          </cell>
          <cell r="K65">
            <v>6.8704999999999999E-3</v>
          </cell>
          <cell r="L65">
            <v>1.249976E-2</v>
          </cell>
          <cell r="M65">
            <v>9.7715800000000002E-3</v>
          </cell>
          <cell r="O65">
            <v>2.3579759999999998</v>
          </cell>
          <cell r="P65">
            <v>2.3726089999999997</v>
          </cell>
          <cell r="Q65">
            <v>2.8824999999999998</v>
          </cell>
          <cell r="R65">
            <v>1.712288</v>
          </cell>
          <cell r="S65">
            <v>3.6535789999999997</v>
          </cell>
          <cell r="T65">
            <v>3.265218</v>
          </cell>
          <cell r="U65">
            <v>3.635821</v>
          </cell>
          <cell r="V65">
            <v>1.854328</v>
          </cell>
          <cell r="W65">
            <v>3.9536719999999996</v>
          </cell>
          <cell r="X65">
            <v>1.9974029999999998</v>
          </cell>
          <cell r="Y65">
            <v>4.1415199999999999</v>
          </cell>
          <cell r="Z65">
            <v>3.0132619999999997</v>
          </cell>
        </row>
        <row r="68">
          <cell r="B68">
            <v>3.798610866982452E-3</v>
          </cell>
          <cell r="C68">
            <v>3.5125999999999999E-4</v>
          </cell>
          <cell r="D68">
            <v>6.4245999999999997E-4</v>
          </cell>
          <cell r="E68">
            <v>1.47784E-3</v>
          </cell>
          <cell r="F68">
            <v>2.14942E-3</v>
          </cell>
          <cell r="G68">
            <v>1.55974E-3</v>
          </cell>
          <cell r="H68">
            <v>2.275E-4</v>
          </cell>
          <cell r="I68">
            <v>2.3478000000000001E-3</v>
          </cell>
          <cell r="J68">
            <v>2.3059399999999998E-3</v>
          </cell>
          <cell r="K68">
            <v>1.59796E-3</v>
          </cell>
          <cell r="L68">
            <v>2.2604399999999998E-3</v>
          </cell>
          <cell r="M68">
            <v>9.3547999999999993E-4</v>
          </cell>
          <cell r="O68">
            <v>1.799083</v>
          </cell>
          <cell r="P68">
            <v>0.112441</v>
          </cell>
          <cell r="Q68">
            <v>0.33825299999999997</v>
          </cell>
          <cell r="R68">
            <v>0.70493099999999997</v>
          </cell>
          <cell r="S68">
            <v>1.083086</v>
          </cell>
          <cell r="T68">
            <v>0.81561600000000001</v>
          </cell>
          <cell r="U68">
            <v>0.12021799999999999</v>
          </cell>
          <cell r="V68">
            <v>1.1907140000000001</v>
          </cell>
          <cell r="W68">
            <v>1.1594769999999999</v>
          </cell>
          <cell r="X68">
            <v>0.59824199999999994</v>
          </cell>
          <cell r="Y68">
            <v>0.95981299999999992</v>
          </cell>
          <cell r="Z68">
            <v>0.29827699999999996</v>
          </cell>
        </row>
        <row r="70">
          <cell r="B70">
            <v>0.13022902490272817</v>
          </cell>
          <cell r="C70">
            <v>8.0494960000000004E-2</v>
          </cell>
          <cell r="D70">
            <v>7.2840039999999995E-2</v>
          </cell>
          <cell r="E70">
            <v>8.3465200000000003E-2</v>
          </cell>
          <cell r="F70">
            <v>6.1912759999999997E-2</v>
          </cell>
          <cell r="G70">
            <v>6.3863799999999998E-2</v>
          </cell>
          <cell r="H70">
            <v>0.11172069999999999</v>
          </cell>
          <cell r="I70">
            <v>6.0669700000000007E-2</v>
          </cell>
          <cell r="J70">
            <v>4.1723499999999997E-2</v>
          </cell>
          <cell r="K70">
            <v>0.10699416</v>
          </cell>
          <cell r="L70">
            <v>0.11961949999999999</v>
          </cell>
          <cell r="M70">
            <v>5.9257380000000005E-2</v>
          </cell>
          <cell r="O70">
            <v>35.559686999999997</v>
          </cell>
          <cell r="P70">
            <v>22.844756</v>
          </cell>
          <cell r="Q70">
            <v>18.691936999999999</v>
          </cell>
          <cell r="R70">
            <v>22.450769999999999</v>
          </cell>
          <cell r="S70">
            <v>17.128087999999998</v>
          </cell>
          <cell r="T70">
            <v>15.857510999999999</v>
          </cell>
          <cell r="U70">
            <v>30.572229</v>
          </cell>
          <cell r="V70">
            <v>16.808285999999999</v>
          </cell>
          <cell r="W70">
            <v>10.96814</v>
          </cell>
          <cell r="X70">
            <v>26.712505</v>
          </cell>
          <cell r="Y70">
            <v>31.917684999999999</v>
          </cell>
          <cell r="Z70">
            <v>14.248889999999999</v>
          </cell>
        </row>
        <row r="71">
          <cell r="B71">
            <v>2.9608406805192444E-3</v>
          </cell>
          <cell r="C71">
            <v>2.5116E-4</v>
          </cell>
          <cell r="D71">
            <v>4.4608200000000008E-3</v>
          </cell>
          <cell r="E71">
            <v>7.7895999999999998E-4</v>
          </cell>
          <cell r="F71">
            <v>1.5542799999999999E-3</v>
          </cell>
          <cell r="G71">
            <v>1.6907799999999998E-3</v>
          </cell>
          <cell r="H71">
            <v>4.4226000000000005E-3</v>
          </cell>
          <cell r="I71">
            <v>1.27764E-3</v>
          </cell>
          <cell r="J71">
            <v>5.0504999999999994E-3</v>
          </cell>
          <cell r="K71">
            <v>1.94012E-3</v>
          </cell>
          <cell r="L71">
            <v>2.15124E-3</v>
          </cell>
          <cell r="M71">
            <v>3.0230200000000004E-3</v>
          </cell>
          <cell r="O71">
            <v>1.294022</v>
          </cell>
          <cell r="P71">
            <v>0.111694</v>
          </cell>
          <cell r="Q71">
            <v>1.9825059999999999</v>
          </cell>
          <cell r="R71">
            <v>0.35716300000000001</v>
          </cell>
          <cell r="S71">
            <v>0.83573299999999995</v>
          </cell>
          <cell r="T71">
            <v>0.989672</v>
          </cell>
          <cell r="U71">
            <v>2.3639749999999999</v>
          </cell>
          <cell r="V71">
            <v>0.70174199999999998</v>
          </cell>
          <cell r="W71">
            <v>2.5466199999999999</v>
          </cell>
          <cell r="X71">
            <v>0.94130999999999998</v>
          </cell>
          <cell r="Y71">
            <v>1.0768419999999999</v>
          </cell>
          <cell r="Z71">
            <v>1.498667</v>
          </cell>
        </row>
        <row r="72">
          <cell r="B72">
            <v>4.7992780152922212E-3</v>
          </cell>
          <cell r="C72">
            <v>2.6517399999999997E-3</v>
          </cell>
          <cell r="D72">
            <v>5.2961999999999992E-3</v>
          </cell>
          <cell r="E72">
            <v>6.2589799999999999E-3</v>
          </cell>
          <cell r="F72">
            <v>5.6329000000000006E-3</v>
          </cell>
          <cell r="G72">
            <v>7.969780000000001E-3</v>
          </cell>
          <cell r="H72">
            <v>5.3471599999999992E-3</v>
          </cell>
          <cell r="I72">
            <v>9.134579999999998E-3</v>
          </cell>
          <cell r="J72">
            <v>5.6365399999999998E-3</v>
          </cell>
          <cell r="K72">
            <v>1.1296740000000001E-2</v>
          </cell>
          <cell r="L72">
            <v>1.2086620000000001E-2</v>
          </cell>
          <cell r="M72">
            <v>9.6059599999999985E-3</v>
          </cell>
          <cell r="O72">
            <v>1.3816279999999999</v>
          </cell>
          <cell r="P72">
            <v>0.97593399999999997</v>
          </cell>
          <cell r="Q72">
            <v>1.9612559999999999</v>
          </cell>
          <cell r="R72">
            <v>2.232075</v>
          </cell>
          <cell r="S72">
            <v>2.4960839999999997</v>
          </cell>
          <cell r="T72">
            <v>3.081318</v>
          </cell>
          <cell r="U72">
            <v>2.2021709999999999</v>
          </cell>
          <cell r="V72">
            <v>4.1185779999999994</v>
          </cell>
          <cell r="W72">
            <v>2.0770900000000001</v>
          </cell>
          <cell r="X72">
            <v>4.8199480000000001</v>
          </cell>
          <cell r="Y72">
            <v>5.0792919999999997</v>
          </cell>
          <cell r="Z72">
            <v>3.9743119999999998</v>
          </cell>
        </row>
        <row r="73">
          <cell r="B73">
            <v>5.1724538322910433E-5</v>
          </cell>
          <cell r="C73"/>
          <cell r="D73"/>
          <cell r="E73"/>
          <cell r="F73"/>
          <cell r="G73"/>
          <cell r="H73"/>
          <cell r="I73"/>
          <cell r="J73"/>
          <cell r="K73"/>
          <cell r="L73"/>
          <cell r="M73"/>
          <cell r="O73">
            <v>1.0029999999999999E-2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3.5490000000000001E-4</v>
          </cell>
          <cell r="G74">
            <v>0</v>
          </cell>
          <cell r="H74">
            <v>0</v>
          </cell>
          <cell r="I74">
            <v>0</v>
          </cell>
          <cell r="J74"/>
          <cell r="K74"/>
          <cell r="L74"/>
          <cell r="M74"/>
          <cell r="O74">
            <v>0</v>
          </cell>
          <cell r="P74">
            <v>0</v>
          </cell>
          <cell r="Q74">
            <v>0</v>
          </cell>
          <cell r="R74">
            <v>2.3699999999999999E-4</v>
          </cell>
          <cell r="S74">
            <v>0.136707</v>
          </cell>
          <cell r="T74">
            <v>0</v>
          </cell>
          <cell r="U74">
            <v>0</v>
          </cell>
          <cell r="V74">
            <v>0</v>
          </cell>
        </row>
        <row r="75">
          <cell r="B75">
            <v>3.8686639250887185E-4</v>
          </cell>
          <cell r="C75">
            <v>1.0374000000000001E-4</v>
          </cell>
          <cell r="D75">
            <v>5.2779999999999993E-4</v>
          </cell>
          <cell r="E75">
            <v>3.7492E-4</v>
          </cell>
          <cell r="F75">
            <v>2.7663999999999998E-4</v>
          </cell>
          <cell r="G75">
            <v>2.9301999999999996E-4</v>
          </cell>
          <cell r="H75">
            <v>2.9484000000000004E-4</v>
          </cell>
          <cell r="I75">
            <v>4.7865999999999995E-4</v>
          </cell>
          <cell r="J75">
            <v>2.1475999999999998E-4</v>
          </cell>
          <cell r="K75">
            <v>3.3670000000000005E-4</v>
          </cell>
          <cell r="L75">
            <v>4.6956000000000005E-4</v>
          </cell>
          <cell r="M75">
            <v>5.9513999999999997E-4</v>
          </cell>
          <cell r="O75">
            <v>0.12457299999999999</v>
          </cell>
          <cell r="P75">
            <v>2.6563E-2</v>
          </cell>
          <cell r="Q75">
            <v>0.16633599999999998</v>
          </cell>
          <cell r="R75">
            <v>9.4727999999999993E-2</v>
          </cell>
          <cell r="S75">
            <v>6.8189E-2</v>
          </cell>
          <cell r="T75">
            <v>6.8364999999999995E-2</v>
          </cell>
          <cell r="U75">
            <v>7.1438000000000001E-2</v>
          </cell>
          <cell r="V75">
            <v>0.102992</v>
          </cell>
          <cell r="W75">
            <v>7.9263E-2</v>
          </cell>
          <cell r="X75">
            <v>9.8262000000000002E-2</v>
          </cell>
          <cell r="Y75">
            <v>0.101619</v>
          </cell>
          <cell r="Z75">
            <v>0.14341699999999999</v>
          </cell>
        </row>
        <row r="77">
          <cell r="B77">
            <v>4.0571121843419017E-4</v>
          </cell>
          <cell r="C77">
            <v>1.3904799999999999E-3</v>
          </cell>
          <cell r="D77">
            <v>1.6379999999999999E-3</v>
          </cell>
          <cell r="E77">
            <v>3.2759999999999999E-4</v>
          </cell>
          <cell r="F77">
            <v>6.8977999999999997E-4</v>
          </cell>
          <cell r="G77">
            <v>1.274E-3</v>
          </cell>
          <cell r="H77">
            <v>1.2503400000000002E-3</v>
          </cell>
          <cell r="I77">
            <v>9.7915999999999997E-4</v>
          </cell>
          <cell r="J77">
            <v>4.5499999999999995E-5</v>
          </cell>
          <cell r="K77">
            <v>1.4687399999999998E-3</v>
          </cell>
          <cell r="L77">
            <v>1.2375999999999999E-4</v>
          </cell>
          <cell r="M77">
            <v>5.4235999999999998E-4</v>
          </cell>
          <cell r="O77">
            <v>4.7439999999999996E-2</v>
          </cell>
          <cell r="P77">
            <v>0.205258</v>
          </cell>
          <cell r="Q77">
            <v>0.19511999999999999</v>
          </cell>
          <cell r="R77">
            <v>3.7440000000000001E-2</v>
          </cell>
          <cell r="S77">
            <v>0.124127</v>
          </cell>
          <cell r="T77">
            <v>0.181842</v>
          </cell>
          <cell r="U77">
            <v>0.23294399999999998</v>
          </cell>
          <cell r="V77">
            <v>0.118589</v>
          </cell>
          <cell r="W77">
            <v>4.9119999999999997E-3</v>
          </cell>
          <cell r="X77">
            <v>0.273449</v>
          </cell>
          <cell r="Y77">
            <v>2.1811000000000001E-2</v>
          </cell>
          <cell r="Z77">
            <v>6.1185999999999997E-2</v>
          </cell>
        </row>
        <row r="79">
          <cell r="B79">
            <v>0</v>
          </cell>
          <cell r="C79">
            <v>0</v>
          </cell>
          <cell r="D79"/>
          <cell r="E79">
            <v>0</v>
          </cell>
          <cell r="F79">
            <v>0</v>
          </cell>
          <cell r="G79">
            <v>6.7340000000000002E-5</v>
          </cell>
          <cell r="H79">
            <v>0</v>
          </cell>
          <cell r="I79"/>
          <cell r="J79">
            <v>0</v>
          </cell>
          <cell r="K79">
            <v>0</v>
          </cell>
          <cell r="L79"/>
          <cell r="M79">
            <v>0</v>
          </cell>
          <cell r="O79">
            <v>0</v>
          </cell>
          <cell r="P79">
            <v>0</v>
          </cell>
          <cell r="R79">
            <v>0</v>
          </cell>
          <cell r="S79">
            <v>0</v>
          </cell>
          <cell r="T79">
            <v>2.6657999999999998E-2</v>
          </cell>
          <cell r="U79">
            <v>0</v>
          </cell>
          <cell r="W79">
            <v>3.2999999999999996E-5</v>
          </cell>
          <cell r="X79">
            <v>0</v>
          </cell>
          <cell r="Z79">
            <v>0</v>
          </cell>
        </row>
        <row r="81">
          <cell r="B81">
            <v>2.056009185030063E-3</v>
          </cell>
          <cell r="C81">
            <v>5.4782000000000008E-4</v>
          </cell>
          <cell r="D81">
            <v>1.2139399999999999E-3</v>
          </cell>
          <cell r="E81">
            <v>9.1E-4</v>
          </cell>
          <cell r="F81">
            <v>0</v>
          </cell>
          <cell r="G81">
            <v>0</v>
          </cell>
          <cell r="H81">
            <v>9.2820000000000001E-4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O81">
            <v>0.870834</v>
          </cell>
          <cell r="P81">
            <v>0.24406</v>
          </cell>
          <cell r="Q81">
            <v>0.53544799999999992</v>
          </cell>
          <cell r="R81">
            <v>0.417823</v>
          </cell>
          <cell r="S81">
            <v>0</v>
          </cell>
          <cell r="T81">
            <v>0</v>
          </cell>
          <cell r="U81">
            <v>0.41812699999999997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</row>
        <row r="85">
          <cell r="B85">
            <v>1.6758214219587467E-2</v>
          </cell>
          <cell r="C85">
            <v>1.3247779999999999E-2</v>
          </cell>
          <cell r="D85">
            <v>1.0616059999999998E-2</v>
          </cell>
          <cell r="E85">
            <v>5.4563599999999995E-3</v>
          </cell>
          <cell r="F85">
            <v>7.2272199999999986E-3</v>
          </cell>
          <cell r="G85">
            <v>5.7694000000000009E-3</v>
          </cell>
          <cell r="H85">
            <v>7.9115399999999999E-3</v>
          </cell>
          <cell r="I85">
            <v>1.039766E-2</v>
          </cell>
          <cell r="J85">
            <v>9.587759999999999E-3</v>
          </cell>
          <cell r="K85">
            <v>8.2063799999999992E-3</v>
          </cell>
          <cell r="L85">
            <v>8.3374199999999999E-3</v>
          </cell>
          <cell r="M85">
            <v>1.0572379999999999E-2</v>
          </cell>
          <cell r="O85">
            <v>5.3805670000000001</v>
          </cell>
          <cell r="P85">
            <v>4.5746729999999998</v>
          </cell>
          <cell r="Q85">
            <v>3.4842879999999998</v>
          </cell>
          <cell r="R85">
            <v>1.9504929999999998</v>
          </cell>
          <cell r="S85">
            <v>2.5673019999999998</v>
          </cell>
          <cell r="T85">
            <v>1.9325089999999998</v>
          </cell>
          <cell r="U85">
            <v>2.7314879999999997</v>
          </cell>
          <cell r="V85">
            <v>3.5151589999999997</v>
          </cell>
          <cell r="W85">
            <v>3.2871869999999999</v>
          </cell>
          <cell r="X85">
            <v>2.7952699999999999</v>
          </cell>
          <cell r="Y85">
            <v>2.782343</v>
          </cell>
          <cell r="Z85">
            <v>3.6495289999999998</v>
          </cell>
        </row>
        <row r="88">
          <cell r="B88">
            <v>7.948648391351459E-3</v>
          </cell>
          <cell r="C88">
            <v>2.4260600000000003E-3</v>
          </cell>
          <cell r="D88">
            <v>1.1775399999999999E-3</v>
          </cell>
          <cell r="E88">
            <v>8.1900000000000007E-4</v>
          </cell>
          <cell r="F88">
            <v>5.6055999999999999E-4</v>
          </cell>
          <cell r="G88">
            <v>7.2982000000000006E-4</v>
          </cell>
          <cell r="H88">
            <v>2.1112E-4</v>
          </cell>
          <cell r="I88">
            <v>2.2386000000000001E-4</v>
          </cell>
          <cell r="J88">
            <v>8.681400000000001E-4</v>
          </cell>
          <cell r="K88">
            <v>2.7482E-4</v>
          </cell>
          <cell r="L88">
            <v>3.4033999999999996E-4</v>
          </cell>
          <cell r="M88">
            <v>3.4579999999999998E-5</v>
          </cell>
          <cell r="O88">
            <v>3.5083409999999997</v>
          </cell>
          <cell r="P88">
            <v>1.005965</v>
          </cell>
          <cell r="Q88">
            <v>0.36984</v>
          </cell>
          <cell r="R88">
            <v>0.24299899999999999</v>
          </cell>
          <cell r="S88">
            <v>0.18007399999999998</v>
          </cell>
          <cell r="T88">
            <v>0.240229</v>
          </cell>
          <cell r="U88">
            <v>6.9752999999999996E-2</v>
          </cell>
          <cell r="V88">
            <v>6.7852999999999997E-2</v>
          </cell>
          <cell r="W88">
            <v>0.25774799999999998</v>
          </cell>
          <cell r="X88">
            <v>0.101531</v>
          </cell>
          <cell r="Y88">
            <v>0.100937</v>
          </cell>
          <cell r="Z88">
            <v>9.2779999999999998E-3</v>
          </cell>
        </row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4.1859999999999996E-5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2.1915999999999998E-2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</row>
        <row r="99">
          <cell r="B99">
            <v>7.1582469494847311E-4</v>
          </cell>
          <cell r="C99">
            <v>1.9292000000000002E-4</v>
          </cell>
          <cell r="D99">
            <v>2.8755999999999996E-4</v>
          </cell>
          <cell r="E99">
            <v>6.5519999999999996E-5</v>
          </cell>
          <cell r="F99">
            <v>6.3700000000000003E-5</v>
          </cell>
          <cell r="G99">
            <v>6.4610000000000004E-4</v>
          </cell>
          <cell r="H99">
            <v>5.7694000000000007E-4</v>
          </cell>
          <cell r="I99">
            <v>1.3722799999999998E-3</v>
          </cell>
          <cell r="J99">
            <v>3.2759999999999998E-5</v>
          </cell>
          <cell r="K99">
            <v>5.0232E-4</v>
          </cell>
          <cell r="L99">
            <v>2.0566000000000001E-4</v>
          </cell>
          <cell r="M99">
            <v>3.4579999999999998E-5</v>
          </cell>
          <cell r="O99">
            <v>0.361564</v>
          </cell>
          <cell r="P99">
            <v>6.5670999999999993E-2</v>
          </cell>
          <cell r="Q99">
            <v>0.10357</v>
          </cell>
          <cell r="R99">
            <v>1.9694E-2</v>
          </cell>
          <cell r="S99">
            <v>2.4362999999999999E-2</v>
          </cell>
          <cell r="T99">
            <v>0.20738499999999999</v>
          </cell>
          <cell r="U99">
            <v>0.19350899999999999</v>
          </cell>
          <cell r="V99">
            <v>0.433529</v>
          </cell>
          <cell r="W99">
            <v>1.2869999999999999E-2</v>
          </cell>
          <cell r="X99">
            <v>0.177893</v>
          </cell>
          <cell r="Y99">
            <v>6.4592999999999998E-2</v>
          </cell>
          <cell r="Z99">
            <v>1.0449999999999999E-2</v>
          </cell>
        </row>
        <row r="100">
          <cell r="B100"/>
          <cell r="C100"/>
          <cell r="D100"/>
          <cell r="E100"/>
          <cell r="F100">
            <v>1.092E-4</v>
          </cell>
          <cell r="G100"/>
          <cell r="H100"/>
          <cell r="I100">
            <v>3.8219999999999997E-5</v>
          </cell>
          <cell r="J100"/>
          <cell r="K100"/>
          <cell r="L100"/>
          <cell r="M100"/>
          <cell r="S100">
            <v>4.4683999999999995E-2</v>
          </cell>
          <cell r="V100">
            <v>1.5653999999999998E-2</v>
          </cell>
        </row>
        <row r="103">
          <cell r="B103"/>
          <cell r="C103"/>
          <cell r="D103"/>
          <cell r="E103"/>
          <cell r="F103"/>
          <cell r="G103"/>
          <cell r="H103"/>
          <cell r="I103"/>
          <cell r="J103"/>
          <cell r="K103"/>
          <cell r="L103"/>
          <cell r="M103"/>
        </row>
        <row r="104">
          <cell r="B104">
            <v>0</v>
          </cell>
          <cell r="C104">
            <v>0</v>
          </cell>
          <cell r="D104">
            <v>0</v>
          </cell>
          <cell r="E104">
            <v>7.5894000000000005E-4</v>
          </cell>
          <cell r="F104">
            <v>3.4579999999999998E-5</v>
          </cell>
          <cell r="G104">
            <v>0</v>
          </cell>
          <cell r="H104">
            <v>2.4751999999999999E-4</v>
          </cell>
          <cell r="I104">
            <v>8.9179999999999997E-5</v>
          </cell>
          <cell r="J104">
            <v>1.5287999999999999E-4</v>
          </cell>
          <cell r="K104">
            <v>0</v>
          </cell>
          <cell r="L104">
            <v>0</v>
          </cell>
          <cell r="M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0.347217</v>
          </cell>
          <cell r="S104">
            <v>4.1199999999999995E-3</v>
          </cell>
          <cell r="T104">
            <v>0</v>
          </cell>
          <cell r="U104">
            <v>8.513699999999999E-2</v>
          </cell>
          <cell r="V104">
            <v>5.2882999999999999E-2</v>
          </cell>
          <cell r="W104">
            <v>7.6888999999999999E-2</v>
          </cell>
          <cell r="X104">
            <v>0</v>
          </cell>
          <cell r="Y104">
            <v>0</v>
          </cell>
          <cell r="Z104">
            <v>0</v>
          </cell>
        </row>
        <row r="105">
          <cell r="B105">
            <v>2.849419712447422E-3</v>
          </cell>
          <cell r="C105">
            <v>3.0157400000000003E-3</v>
          </cell>
          <cell r="D105">
            <v>5.0960000000000007E-3</v>
          </cell>
          <cell r="E105">
            <v>4.0713399999999997E-3</v>
          </cell>
          <cell r="F105">
            <v>3.9293799999999997E-3</v>
          </cell>
          <cell r="G105">
            <v>3.2978399999999998E-3</v>
          </cell>
          <cell r="H105">
            <v>3.2104799999999999E-3</v>
          </cell>
          <cell r="I105">
            <v>3.3124000000000005E-3</v>
          </cell>
          <cell r="J105">
            <v>2.9738799999999999E-3</v>
          </cell>
          <cell r="K105">
            <v>2.1294E-3</v>
          </cell>
          <cell r="L105">
            <v>1.4996799999999998E-3</v>
          </cell>
          <cell r="M105">
            <v>1.4086799999999998E-3</v>
          </cell>
          <cell r="O105">
            <v>1.072975</v>
          </cell>
          <cell r="P105">
            <v>1.195719</v>
          </cell>
          <cell r="Q105">
            <v>1.8386829999999998</v>
          </cell>
          <cell r="R105">
            <v>1.43432</v>
          </cell>
          <cell r="S105">
            <v>1.5493079999999999</v>
          </cell>
          <cell r="T105">
            <v>1.1534979999999999</v>
          </cell>
          <cell r="U105">
            <v>1.0634779999999999</v>
          </cell>
          <cell r="V105">
            <v>1.1043689999999999</v>
          </cell>
          <cell r="W105">
            <v>1.0092589999999999</v>
          </cell>
          <cell r="X105">
            <v>0.77192899999999998</v>
          </cell>
          <cell r="Y105">
            <v>0.54539399999999993</v>
          </cell>
          <cell r="Z105">
            <v>0.46116999999999997</v>
          </cell>
        </row>
        <row r="169">
          <cell r="B169">
            <v>0</v>
          </cell>
          <cell r="C169"/>
          <cell r="D169"/>
          <cell r="E169"/>
          <cell r="F169"/>
          <cell r="G169">
            <v>0</v>
          </cell>
          <cell r="H169"/>
          <cell r="I169"/>
          <cell r="J169"/>
          <cell r="K169"/>
          <cell r="L169"/>
          <cell r="M169"/>
          <cell r="O169">
            <v>0</v>
          </cell>
          <cell r="T169">
            <v>0</v>
          </cell>
        </row>
        <row r="170">
          <cell r="B170">
            <v>3.3929073508661123E-3</v>
          </cell>
          <cell r="C170">
            <v>2.00928E-3</v>
          </cell>
          <cell r="D170">
            <v>1.2175799999999998E-3</v>
          </cell>
          <cell r="E170">
            <v>3.2559800000000003E-3</v>
          </cell>
          <cell r="F170">
            <v>2.10392E-3</v>
          </cell>
          <cell r="G170">
            <v>1.4705599999999999E-3</v>
          </cell>
          <cell r="H170">
            <v>1.4396199999999997E-3</v>
          </cell>
          <cell r="I170">
            <v>1.31222E-3</v>
          </cell>
          <cell r="J170">
            <v>2.0620600000000001E-3</v>
          </cell>
          <cell r="K170">
            <v>2.2731800000000001E-3</v>
          </cell>
          <cell r="L170">
            <v>2.3951199999999997E-3</v>
          </cell>
          <cell r="M170">
            <v>1.6016000000000001E-3</v>
          </cell>
          <cell r="O170">
            <v>1.2793329999999998</v>
          </cell>
          <cell r="P170">
            <v>0.748556</v>
          </cell>
          <cell r="Q170">
            <v>0.45032299999999997</v>
          </cell>
          <cell r="R170">
            <v>1.1470009999999999</v>
          </cell>
          <cell r="S170">
            <v>0.91455199999999992</v>
          </cell>
          <cell r="T170">
            <v>0.58960499999999993</v>
          </cell>
          <cell r="U170">
            <v>0.61448599999999998</v>
          </cell>
          <cell r="V170">
            <v>0.51378400000000002</v>
          </cell>
          <cell r="W170">
            <v>0.87685999999999997</v>
          </cell>
          <cell r="X170">
            <v>0.945963</v>
          </cell>
          <cell r="Y170">
            <v>0.98501399999999995</v>
          </cell>
          <cell r="Z170">
            <v>0.73937299999999995</v>
          </cell>
        </row>
        <row r="175">
          <cell r="B175">
            <v>2.4864312267657991E-5</v>
          </cell>
          <cell r="C175">
            <v>1.4559999999999999E-4</v>
          </cell>
          <cell r="D175">
            <v>0</v>
          </cell>
          <cell r="E175">
            <v>7.8259999999999999E-5</v>
          </cell>
          <cell r="F175">
            <v>8.1899999999999999E-5</v>
          </cell>
          <cell r="G175">
            <v>1.7107999999999997E-4</v>
          </cell>
          <cell r="H175">
            <v>5.5692000000000003E-4</v>
          </cell>
          <cell r="I175">
            <v>2.5661999999999999E-4</v>
          </cell>
          <cell r="J175">
            <v>7.2799999999999998E-6</v>
          </cell>
          <cell r="K175">
            <v>1.4014E-4</v>
          </cell>
          <cell r="L175">
            <v>3.2213999999999995E-4</v>
          </cell>
          <cell r="M175">
            <v>3.1243333333333332E-7</v>
          </cell>
          <cell r="O175">
            <v>1.1219999999999999E-2</v>
          </cell>
          <cell r="P175">
            <v>2.8197999999999997E-2</v>
          </cell>
          <cell r="Q175">
            <v>0</v>
          </cell>
          <cell r="R175">
            <v>1.5127E-2</v>
          </cell>
          <cell r="S175">
            <v>2.4931999999999999E-2</v>
          </cell>
          <cell r="T175">
            <v>4.9503999999999999E-2</v>
          </cell>
          <cell r="U175">
            <v>0.15453899999999998</v>
          </cell>
          <cell r="V175">
            <v>4.9506999999999995E-2</v>
          </cell>
          <cell r="W175">
            <v>1.3749999999999999E-3</v>
          </cell>
          <cell r="X175">
            <v>3.5385E-2</v>
          </cell>
          <cell r="Y175">
            <v>8.8877999999999999E-2</v>
          </cell>
          <cell r="Z175">
            <v>1.03E-4</v>
          </cell>
        </row>
        <row r="177">
          <cell r="B177">
            <v>0</v>
          </cell>
          <cell r="C177">
            <v>1.0737999999999999E-4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4.1859999999999996E-5</v>
          </cell>
          <cell r="I177">
            <v>0</v>
          </cell>
          <cell r="J177">
            <v>1.5287999999999999E-4</v>
          </cell>
          <cell r="K177">
            <v>3.6399999999999997E-5</v>
          </cell>
          <cell r="L177">
            <v>0</v>
          </cell>
          <cell r="M177">
            <v>1.1538799999999999E-3</v>
          </cell>
          <cell r="O177">
            <v>0</v>
          </cell>
          <cell r="P177">
            <v>3.6148E-2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7.5629999999999994E-3</v>
          </cell>
          <cell r="V177">
            <v>0</v>
          </cell>
          <cell r="W177">
            <v>3.2426999999999997E-2</v>
          </cell>
          <cell r="X177">
            <v>6.7459999999999994E-3</v>
          </cell>
          <cell r="Y177">
            <v>7.0699999999999995E-4</v>
          </cell>
          <cell r="Z177">
            <v>0.22178999999999999</v>
          </cell>
        </row>
        <row r="181">
          <cell r="B181">
            <v>4.7953361598917473E-3</v>
          </cell>
          <cell r="C181">
            <v>2.3550799999999998E-3</v>
          </cell>
          <cell r="D181">
            <v>2.3023000000000002E-3</v>
          </cell>
          <cell r="E181">
            <v>2.4642800000000001E-3</v>
          </cell>
          <cell r="F181">
            <v>3.7419199999999997E-3</v>
          </cell>
          <cell r="G181">
            <v>3.9585000000000002E-3</v>
          </cell>
          <cell r="H181">
            <v>6.2771799999999994E-3</v>
          </cell>
          <cell r="I181">
            <v>5.5691999999999998E-3</v>
          </cell>
          <cell r="J181">
            <v>5.7311799999999998E-3</v>
          </cell>
          <cell r="K181">
            <v>1.201382E-2</v>
          </cell>
          <cell r="L181">
            <v>1.9015359999999999E-2</v>
          </cell>
          <cell r="M181">
            <v>1.7866939999999998E-2</v>
          </cell>
          <cell r="O181">
            <v>1.3808589999999998</v>
          </cell>
          <cell r="P181">
            <v>0.67393799999999993</v>
          </cell>
          <cell r="Q181">
            <v>0.58039099999999999</v>
          </cell>
          <cell r="R181">
            <v>0.661879</v>
          </cell>
          <cell r="S181">
            <v>1.0922349999999998</v>
          </cell>
          <cell r="T181">
            <v>1.1771179999999999</v>
          </cell>
          <cell r="U181">
            <v>1.8927339999999999</v>
          </cell>
          <cell r="V181">
            <v>1.9186589999999999</v>
          </cell>
          <cell r="W181">
            <v>1.894134</v>
          </cell>
          <cell r="X181">
            <v>4.4037959999999998</v>
          </cell>
          <cell r="Y181">
            <v>7.5985229999999993</v>
          </cell>
          <cell r="Z181">
            <v>6.4776429999999996</v>
          </cell>
        </row>
        <row r="185">
          <cell r="B185">
            <v>6.724189981978356E-5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O185">
            <v>3.2711999999999998E-2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</row>
        <row r="186">
          <cell r="B186">
            <v>0</v>
          </cell>
          <cell r="C186">
            <v>0</v>
          </cell>
          <cell r="D186">
            <v>0</v>
          </cell>
          <cell r="E186">
            <v>7.462E-5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3.6399999999999997E-5</v>
          </cell>
          <cell r="M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1.6036999999999999E-2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1.3479E-2</v>
          </cell>
          <cell r="Z186">
            <v>0</v>
          </cell>
        </row>
        <row r="188">
          <cell r="B188">
            <v>0</v>
          </cell>
          <cell r="C188"/>
          <cell r="D188"/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O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</row>
        <row r="191">
          <cell r="B191">
            <v>0</v>
          </cell>
          <cell r="C191">
            <v>0</v>
          </cell>
          <cell r="D191">
            <v>1.1466E-4</v>
          </cell>
          <cell r="E191">
            <v>3.2759999999999998E-5</v>
          </cell>
          <cell r="F191">
            <v>3.6399999999999999E-6</v>
          </cell>
          <cell r="G191">
            <v>0</v>
          </cell>
          <cell r="H191">
            <v>0</v>
          </cell>
          <cell r="I191">
            <v>3.6399999999999997E-5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O191">
            <v>0</v>
          </cell>
          <cell r="P191">
            <v>0</v>
          </cell>
          <cell r="Q191">
            <v>3.5639999999999998E-2</v>
          </cell>
          <cell r="R191">
            <v>1.8304999999999998E-2</v>
          </cell>
          <cell r="S191">
            <v>3.3659999999999996E-3</v>
          </cell>
          <cell r="T191">
            <v>0</v>
          </cell>
          <cell r="U191">
            <v>0</v>
          </cell>
          <cell r="V191">
            <v>2.0867999999999998E-2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</row>
        <row r="193">
          <cell r="B193">
            <v>6.303071096910943E-5</v>
          </cell>
          <cell r="C193">
            <v>0</v>
          </cell>
          <cell r="D193">
            <v>2.73E-5</v>
          </cell>
          <cell r="E193">
            <v>5.4599999999999994E-6</v>
          </cell>
          <cell r="F193">
            <v>0</v>
          </cell>
          <cell r="G193">
            <v>1.0919999999999999E-5</v>
          </cell>
          <cell r="H193">
            <v>5.6419999999999999E-5</v>
          </cell>
          <cell r="I193">
            <v>3.2759999999999998E-5</v>
          </cell>
          <cell r="J193">
            <v>1.4014E-4</v>
          </cell>
          <cell r="K193">
            <v>0</v>
          </cell>
          <cell r="L193">
            <v>0</v>
          </cell>
          <cell r="M193">
            <v>0</v>
          </cell>
          <cell r="O193">
            <v>7.6729999999999993E-2</v>
          </cell>
          <cell r="P193">
            <v>0</v>
          </cell>
          <cell r="Q193">
            <v>3.5831999999999996E-2</v>
          </cell>
          <cell r="R193">
            <v>6.3939999999999995E-3</v>
          </cell>
          <cell r="S193">
            <v>0</v>
          </cell>
          <cell r="T193">
            <v>1.5186999999999999E-2</v>
          </cell>
          <cell r="U193">
            <v>7.9381999999999994E-2</v>
          </cell>
          <cell r="V193">
            <v>4.6037999999999996E-2</v>
          </cell>
          <cell r="W193">
            <v>0.20665</v>
          </cell>
          <cell r="X193">
            <v>0</v>
          </cell>
          <cell r="Y193">
            <v>0</v>
          </cell>
          <cell r="Z193">
            <v>0</v>
          </cell>
        </row>
        <row r="194">
          <cell r="B194">
            <v>2.1815355795152812E-4</v>
          </cell>
          <cell r="C194">
            <v>0</v>
          </cell>
          <cell r="D194">
            <v>9.0999999999999989E-5</v>
          </cell>
          <cell r="E194">
            <v>1.7289999999999997E-4</v>
          </cell>
          <cell r="F194">
            <v>3.6399999999999997E-5</v>
          </cell>
          <cell r="G194">
            <v>7.2799999999999994E-5</v>
          </cell>
          <cell r="H194">
            <v>5.2779999999999999E-5</v>
          </cell>
          <cell r="I194">
            <v>7.2799999999999994E-5</v>
          </cell>
          <cell r="J194">
            <v>0</v>
          </cell>
          <cell r="K194">
            <v>1.8018E-4</v>
          </cell>
          <cell r="L194">
            <v>5.6055999999999988E-4</v>
          </cell>
          <cell r="M194">
            <v>4.3679999999999995E-5</v>
          </cell>
          <cell r="O194">
            <v>6.287899999999999E-2</v>
          </cell>
          <cell r="P194">
            <v>0</v>
          </cell>
          <cell r="Q194">
            <v>3.7513999999999999E-2</v>
          </cell>
          <cell r="R194">
            <v>5.5493999999999995E-2</v>
          </cell>
          <cell r="S194">
            <v>6.4191999999999999E-2</v>
          </cell>
          <cell r="T194">
            <v>0.128384</v>
          </cell>
          <cell r="U194">
            <v>9.7679999999999989E-3</v>
          </cell>
          <cell r="V194">
            <v>0.128384</v>
          </cell>
          <cell r="W194">
            <v>0</v>
          </cell>
          <cell r="X194">
            <v>3.9259999999999996E-2</v>
          </cell>
          <cell r="Y194">
            <v>0.113894</v>
          </cell>
          <cell r="Z194">
            <v>1.4874E-2</v>
          </cell>
        </row>
        <row r="195">
          <cell r="B195">
            <v>1.4440545789127322E-4</v>
          </cell>
          <cell r="C195">
            <v>7.8259999999999999E-5</v>
          </cell>
          <cell r="D195">
            <v>1.9110000000000001E-4</v>
          </cell>
          <cell r="E195">
            <v>3.3851999999999998E-4</v>
          </cell>
          <cell r="F195">
            <v>2.4023999999999999E-4</v>
          </cell>
          <cell r="G195">
            <v>4.6956E-4</v>
          </cell>
          <cell r="H195">
            <v>3.6399999999999997E-5</v>
          </cell>
          <cell r="I195">
            <v>2.2386000000000001E-4</v>
          </cell>
          <cell r="J195">
            <v>1.0738000000000001E-4</v>
          </cell>
          <cell r="K195">
            <v>0</v>
          </cell>
          <cell r="L195">
            <v>1.2921999999999999E-4</v>
          </cell>
          <cell r="M195">
            <v>8.1899999999999999E-5</v>
          </cell>
          <cell r="O195">
            <v>6.5616999999999995E-2</v>
          </cell>
          <cell r="P195">
            <v>6.3548999999999994E-2</v>
          </cell>
          <cell r="Q195">
            <v>8.4848999999999994E-2</v>
          </cell>
          <cell r="R195">
            <v>0.12960199999999999</v>
          </cell>
          <cell r="S195">
            <v>8.5620000000000002E-2</v>
          </cell>
          <cell r="T195">
            <v>0.21262299999999998</v>
          </cell>
          <cell r="U195">
            <v>1.4357999999999999E-2</v>
          </cell>
          <cell r="V195">
            <v>9.6916000000000002E-2</v>
          </cell>
          <cell r="W195">
            <v>6.1559999999999997E-2</v>
          </cell>
          <cell r="X195">
            <v>0</v>
          </cell>
          <cell r="Y195">
            <v>5.4025999999999998E-2</v>
          </cell>
          <cell r="Z195">
            <v>5.7175999999999998E-2</v>
          </cell>
        </row>
        <row r="196">
          <cell r="B196">
            <v>1.057147170465143E-2</v>
          </cell>
          <cell r="C196">
            <v>3.2341399999999999E-3</v>
          </cell>
          <cell r="D196">
            <v>5.6565599999999988E-3</v>
          </cell>
          <cell r="E196">
            <v>9.7369999999999991E-3</v>
          </cell>
          <cell r="F196">
            <v>6.6011400000000001E-3</v>
          </cell>
          <cell r="G196">
            <v>7.7804999999999992E-3</v>
          </cell>
          <cell r="H196">
            <v>8.703240000000001E-3</v>
          </cell>
          <cell r="I196">
            <v>7.3891999999999994E-3</v>
          </cell>
          <cell r="J196">
            <v>6.3463399999999998E-3</v>
          </cell>
          <cell r="K196">
            <v>7.6203399999999998E-3</v>
          </cell>
          <cell r="L196">
            <v>9.7260799999999981E-3</v>
          </cell>
          <cell r="M196">
            <v>5.3726399999999988E-3</v>
          </cell>
          <cell r="O196">
            <v>4.2810410000000001</v>
          </cell>
          <cell r="P196">
            <v>1.8847729999999998</v>
          </cell>
          <cell r="Q196">
            <v>2.7630369999999997</v>
          </cell>
          <cell r="R196">
            <v>3.9648559999999997</v>
          </cell>
          <cell r="S196">
            <v>2.700313</v>
          </cell>
          <cell r="T196">
            <v>3.7341169999999999</v>
          </cell>
          <cell r="U196">
            <v>4.0490149999999998</v>
          </cell>
          <cell r="V196">
            <v>3.1037879999999998</v>
          </cell>
          <cell r="W196">
            <v>2.7682419999999999</v>
          </cell>
          <cell r="X196">
            <v>3.3556699999999999</v>
          </cell>
          <cell r="Y196">
            <v>4.3961369999999995</v>
          </cell>
          <cell r="Z196">
            <v>2.2486109999999999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/>
          <cell r="J202">
            <v>0</v>
          </cell>
          <cell r="K202">
            <v>0</v>
          </cell>
          <cell r="L202"/>
          <cell r="M202"/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W202">
            <v>0</v>
          </cell>
          <cell r="X202">
            <v>0</v>
          </cell>
        </row>
        <row r="203">
          <cell r="B203">
            <v>0</v>
          </cell>
          <cell r="C203">
            <v>0</v>
          </cell>
          <cell r="D203">
            <v>2.548E-5</v>
          </cell>
          <cell r="E203">
            <v>4.9867999999999993E-4</v>
          </cell>
          <cell r="F203">
            <v>0</v>
          </cell>
          <cell r="G203">
            <v>2.366E-5</v>
          </cell>
          <cell r="H203">
            <v>3.9312E-4</v>
          </cell>
          <cell r="I203">
            <v>3.6399999999999996E-4</v>
          </cell>
          <cell r="J203">
            <v>1.3468E-4</v>
          </cell>
          <cell r="K203">
            <v>1.4559999999999999E-4</v>
          </cell>
          <cell r="L203">
            <v>1.4559999999999999E-4</v>
          </cell>
          <cell r="M203">
            <v>0</v>
          </cell>
          <cell r="O203">
            <v>0</v>
          </cell>
          <cell r="P203">
            <v>0</v>
          </cell>
          <cell r="Q203">
            <v>6.1960000000000001E-3</v>
          </cell>
          <cell r="R203">
            <v>8.7682999999999997E-2</v>
          </cell>
          <cell r="S203">
            <v>0</v>
          </cell>
          <cell r="T203">
            <v>3.1309999999999997E-3</v>
          </cell>
          <cell r="U203">
            <v>7.2988999999999998E-2</v>
          </cell>
          <cell r="V203">
            <v>0.12662399999999999</v>
          </cell>
          <cell r="W203">
            <v>2.7397999999999999E-2</v>
          </cell>
          <cell r="X203">
            <v>4.1632999999999996E-2</v>
          </cell>
          <cell r="Y203">
            <v>4.5870999999999995E-2</v>
          </cell>
          <cell r="Z203">
            <v>0</v>
          </cell>
        </row>
        <row r="207">
          <cell r="B207">
            <v>5.1428328819414046E-4</v>
          </cell>
          <cell r="C207">
            <v>6.5519999999999999E-4</v>
          </cell>
          <cell r="D207">
            <v>8.6996000000000003E-4</v>
          </cell>
          <cell r="E207">
            <v>4.7684000000000002E-4</v>
          </cell>
          <cell r="F207">
            <v>5.3872000000000002E-4</v>
          </cell>
          <cell r="G207">
            <v>5.4599999999999999E-5</v>
          </cell>
          <cell r="H207">
            <v>9.6277999999999989E-4</v>
          </cell>
          <cell r="I207">
            <v>9.7188000000000005E-4</v>
          </cell>
          <cell r="J207">
            <v>2.9301999999999996E-4</v>
          </cell>
          <cell r="K207">
            <v>8.1353999999999997E-4</v>
          </cell>
          <cell r="L207">
            <v>4.1677999999999995E-4</v>
          </cell>
          <cell r="M207">
            <v>5.1869999999999998E-4</v>
          </cell>
          <cell r="O207">
            <v>0.10846</v>
          </cell>
          <cell r="P207">
            <v>0.122961</v>
          </cell>
          <cell r="Q207">
            <v>0.183671</v>
          </cell>
          <cell r="R207">
            <v>0.14651</v>
          </cell>
          <cell r="S207">
            <v>9.1008999999999993E-2</v>
          </cell>
          <cell r="T207">
            <v>5.7889999999999999E-3</v>
          </cell>
          <cell r="U207">
            <v>0.22157199999999999</v>
          </cell>
          <cell r="V207">
            <v>0.190641</v>
          </cell>
          <cell r="W207">
            <v>6.3571000000000003E-2</v>
          </cell>
          <cell r="X207">
            <v>0.25621099999999997</v>
          </cell>
          <cell r="Y207">
            <v>8.0477999999999994E-2</v>
          </cell>
          <cell r="Z207">
            <v>9.8428999999999989E-2</v>
          </cell>
        </row>
        <row r="220">
          <cell r="B220">
            <v>7.5091401885402109E-4</v>
          </cell>
          <cell r="C220">
            <v>6.9341999999999993E-4</v>
          </cell>
          <cell r="D220">
            <v>4.0222000000000001E-4</v>
          </cell>
          <cell r="E220">
            <v>8.681400000000001E-4</v>
          </cell>
          <cell r="F220">
            <v>8.3719999999999997E-4</v>
          </cell>
          <cell r="G220">
            <v>1.3995800000000001E-3</v>
          </cell>
          <cell r="H220">
            <v>1.1411400000000001E-3</v>
          </cell>
          <cell r="I220">
            <v>1.17208E-3</v>
          </cell>
          <cell r="J220">
            <v>7.3346000000000001E-4</v>
          </cell>
          <cell r="K220">
            <v>5.6784000000000001E-4</v>
          </cell>
          <cell r="L220">
            <v>5.6601999999999998E-4</v>
          </cell>
          <cell r="M220">
            <v>4.6591999999999998E-4</v>
          </cell>
          <cell r="O220">
            <v>0.25927800000000001</v>
          </cell>
          <cell r="P220">
            <v>0.177927</v>
          </cell>
          <cell r="Q220">
            <v>0.11874</v>
          </cell>
          <cell r="R220">
            <v>0.24063399999999999</v>
          </cell>
          <cell r="S220">
            <v>0.22803799999999999</v>
          </cell>
          <cell r="T220">
            <v>0.42457299999999998</v>
          </cell>
          <cell r="U220">
            <v>0.32323399999999997</v>
          </cell>
          <cell r="V220">
            <v>0.34971799999999997</v>
          </cell>
          <cell r="W220">
            <v>0.21377599999999999</v>
          </cell>
          <cell r="X220">
            <v>0.161991</v>
          </cell>
          <cell r="Y220">
            <v>0.144066</v>
          </cell>
          <cell r="Z220">
            <v>0.12997799999999998</v>
          </cell>
        </row>
        <row r="228">
          <cell r="B228">
            <v>5.9325320783201643E-4</v>
          </cell>
          <cell r="C228">
            <v>2.2204000000000001E-4</v>
          </cell>
          <cell r="D228">
            <v>2.8210000000000003E-4</v>
          </cell>
          <cell r="E228">
            <v>9.5549999999999997E-4</v>
          </cell>
          <cell r="F228">
            <v>1.4687400000000001E-3</v>
          </cell>
          <cell r="G228">
            <v>5.4599999999999994E-4</v>
          </cell>
          <cell r="H228">
            <v>1.38138E-3</v>
          </cell>
          <cell r="I228">
            <v>1.4450799999999998E-3</v>
          </cell>
          <cell r="J228">
            <v>2.5479999999999999E-3</v>
          </cell>
          <cell r="K228">
            <v>2.43698E-3</v>
          </cell>
          <cell r="L228">
            <v>5.3362399999999999E-3</v>
          </cell>
          <cell r="M228">
            <v>6.5647400000000003E-3</v>
          </cell>
          <cell r="O228">
            <v>0.155672</v>
          </cell>
          <cell r="P228">
            <v>5.0491999999999995E-2</v>
          </cell>
          <cell r="Q228">
            <v>8.2180000000000003E-2</v>
          </cell>
          <cell r="R228">
            <v>0.23006499999999999</v>
          </cell>
          <cell r="S228">
            <v>0.48677499999999996</v>
          </cell>
          <cell r="T228">
            <v>0.14500299999999999</v>
          </cell>
          <cell r="U228">
            <v>0.33571000000000001</v>
          </cell>
          <cell r="V228">
            <v>0.34995899999999996</v>
          </cell>
          <cell r="W228">
            <v>0.77090799999999993</v>
          </cell>
          <cell r="X228">
            <v>0.70523599999999997</v>
          </cell>
          <cell r="Y228">
            <v>1.9319029999999999</v>
          </cell>
          <cell r="Z228">
            <v>3.5315279999999998</v>
          </cell>
        </row>
        <row r="230">
          <cell r="B230">
            <v>2.4077991145687923E-4</v>
          </cell>
          <cell r="C230">
            <v>0</v>
          </cell>
          <cell r="D230">
            <v>9.4640000000000002E-5</v>
          </cell>
          <cell r="E230">
            <v>1.456E-5</v>
          </cell>
          <cell r="F230">
            <v>1.5470000000000002E-4</v>
          </cell>
          <cell r="G230">
            <v>1.4196E-4</v>
          </cell>
          <cell r="H230">
            <v>3.2759999999999998E-5</v>
          </cell>
          <cell r="I230">
            <v>3.1122000000000002E-4</v>
          </cell>
          <cell r="J230">
            <v>0</v>
          </cell>
          <cell r="K230">
            <v>0</v>
          </cell>
          <cell r="L230">
            <v>0</v>
          </cell>
          <cell r="M230">
            <v>3.0939999999999999E-5</v>
          </cell>
          <cell r="O230">
            <v>9.0716999999999992E-2</v>
          </cell>
          <cell r="P230">
            <v>0</v>
          </cell>
          <cell r="Q230">
            <v>3.6227999999999996E-2</v>
          </cell>
          <cell r="R230">
            <v>6.7559999999999999E-3</v>
          </cell>
          <cell r="S230">
            <v>6.8444999999999992E-2</v>
          </cell>
          <cell r="T230">
            <v>5.8223999999999998E-2</v>
          </cell>
          <cell r="U230">
            <v>7.332E-3</v>
          </cell>
          <cell r="V230">
            <v>0.10824299999999999</v>
          </cell>
          <cell r="W230">
            <v>0</v>
          </cell>
          <cell r="X230">
            <v>0</v>
          </cell>
          <cell r="Y230">
            <v>0</v>
          </cell>
          <cell r="Z230">
            <v>1.3800999999999999E-2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1">
          <cell r="B1">
            <v>3.503455007316906</v>
          </cell>
        </row>
      </sheetData>
      <sheetData sheetId="30">
        <row r="1">
          <cell r="B1">
            <v>4.1684390298762626</v>
          </cell>
        </row>
      </sheetData>
      <sheetData sheetId="31"/>
      <sheetData sheetId="32">
        <row r="1">
          <cell r="B1">
            <v>1.6690974343233265</v>
          </cell>
        </row>
      </sheetData>
      <sheetData sheetId="33">
        <row r="1">
          <cell r="B1">
            <v>1.3484311294409637</v>
          </cell>
          <cell r="C1">
            <v>1.0177967800000001</v>
          </cell>
          <cell r="D1">
            <v>1.2667527593933332</v>
          </cell>
          <cell r="E1">
            <v>1.8038784400000005</v>
          </cell>
          <cell r="F1">
            <v>1.5602878199999999</v>
          </cell>
          <cell r="G1">
            <v>1.5093332800000003</v>
          </cell>
          <cell r="H1">
            <v>1.598615419574194</v>
          </cell>
          <cell r="I1">
            <v>1.4997456656000001</v>
          </cell>
          <cell r="J1">
            <v>1.3352612424666661</v>
          </cell>
          <cell r="K1">
            <v>1.3601023799999996</v>
          </cell>
          <cell r="L1">
            <v>1.4658698600000004</v>
          </cell>
          <cell r="M1">
            <v>1.3975009321000005</v>
          </cell>
          <cell r="O1">
            <v>303.613291</v>
          </cell>
          <cell r="P1">
            <v>219.65598200000005</v>
          </cell>
          <cell r="Q1">
            <v>281.5577199999999</v>
          </cell>
          <cell r="R1">
            <v>377.53826099999986</v>
          </cell>
          <cell r="S1">
            <v>351.47664199999997</v>
          </cell>
          <cell r="T1">
            <v>325.20501400000001</v>
          </cell>
          <cell r="U1">
            <v>338.0956460000001</v>
          </cell>
          <cell r="V1">
            <v>314.61030400000004</v>
          </cell>
          <cell r="W1">
            <v>280.46058499999992</v>
          </cell>
          <cell r="X1">
            <v>277.83806500000003</v>
          </cell>
          <cell r="Y1">
            <v>314.26080400000006</v>
          </cell>
          <cell r="Z1">
            <v>286.05107499999991</v>
          </cell>
        </row>
        <row r="172">
          <cell r="B172">
            <v>5.8087721977776504E-3</v>
          </cell>
          <cell r="C172">
            <v>3.9402999999999999E-3</v>
          </cell>
          <cell r="D172">
            <v>5.7202599999999996E-3</v>
          </cell>
          <cell r="E172">
            <v>6.491939999999999E-3</v>
          </cell>
          <cell r="F172">
            <v>5.6365399999999998E-3</v>
          </cell>
          <cell r="G172">
            <v>4.3771000000000001E-3</v>
          </cell>
          <cell r="H172">
            <v>6.7813199999999995E-3</v>
          </cell>
          <cell r="I172">
            <v>4.9795199999999994E-3</v>
          </cell>
          <cell r="J172">
            <v>3.8001600000000003E-3</v>
          </cell>
          <cell r="K172">
            <v>3.54718E-3</v>
          </cell>
          <cell r="L172">
            <v>3.1012799999999997E-3</v>
          </cell>
          <cell r="M172">
            <v>6.1406799999999999E-3</v>
          </cell>
          <cell r="O172">
            <v>1.9708019999999999</v>
          </cell>
          <cell r="P172">
            <v>1.1452359999999999</v>
          </cell>
          <cell r="Q172">
            <v>1.845397</v>
          </cell>
          <cell r="R172">
            <v>2.0453939999999999</v>
          </cell>
          <cell r="S172">
            <v>1.923449</v>
          </cell>
          <cell r="T172">
            <v>1.4843059999999999</v>
          </cell>
          <cell r="U172">
            <v>2.2734739999999998</v>
          </cell>
          <cell r="V172">
            <v>1.6407559999999999</v>
          </cell>
          <cell r="W172">
            <v>1.297186</v>
          </cell>
          <cell r="X172">
            <v>1.3788639999999999</v>
          </cell>
          <cell r="Y172">
            <v>1.094136</v>
          </cell>
          <cell r="Z172">
            <v>2.1988789999999998</v>
          </cell>
        </row>
      </sheetData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ts"/>
      <sheetName val="Suppliers"/>
      <sheetName val="Products"/>
      <sheetName val="44034980and44039930"/>
      <sheetName val="44072940and44079910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100"/>
      <sheetName val="44034980"/>
      <sheetName val="44072940"/>
      <sheetName val="44219990"/>
      <sheetName val="44072700"/>
      <sheetName val="44034950"/>
      <sheetName val="44072930"/>
      <sheetName val="44039500"/>
      <sheetName val="44079600"/>
      <sheetName val="44079500"/>
    </sheetNames>
    <sheetDataSet>
      <sheetData sheetId="0"/>
      <sheetData sheetId="1"/>
      <sheetData sheetId="2"/>
      <sheetData sheetId="3">
        <row r="1">
          <cell r="B1">
            <v>1.9355000000000001E-2</v>
          </cell>
        </row>
      </sheetData>
      <sheetData sheetId="4">
        <row r="1">
          <cell r="B1">
            <v>1.9801599999999999E-2</v>
          </cell>
        </row>
      </sheetData>
      <sheetData sheetId="5"/>
      <sheetData sheetId="6">
        <row r="1">
          <cell r="B1">
            <v>4.6539810000000008</v>
          </cell>
        </row>
      </sheetData>
      <sheetData sheetId="7"/>
      <sheetData sheetId="8"/>
      <sheetData sheetId="9"/>
      <sheetData sheetId="10">
        <row r="9">
          <cell r="B9">
            <v>1.2778220000000002E-2</v>
          </cell>
          <cell r="C9">
            <v>1.51606E-2</v>
          </cell>
          <cell r="D9">
            <v>1.5675660000000001E-2</v>
          </cell>
          <cell r="E9">
            <v>2.3912979999999997E-2</v>
          </cell>
          <cell r="F9">
            <v>1.450358E-2</v>
          </cell>
          <cell r="G9">
            <v>2.3488919999999996E-2</v>
          </cell>
          <cell r="H9">
            <v>2.2735440000000003E-2</v>
          </cell>
          <cell r="I9">
            <v>2.3063039999999996E-2</v>
          </cell>
          <cell r="J9">
            <v>2.4846640000000003E-2</v>
          </cell>
          <cell r="K9">
            <v>2.1077419999999999E-2</v>
          </cell>
          <cell r="L9">
            <v>1.8926180000000001E-2</v>
          </cell>
          <cell r="M9">
            <v>2.4193260000000001E-2</v>
          </cell>
          <cell r="O9">
            <v>2.2663639999999998</v>
          </cell>
          <cell r="P9">
            <v>2.2986709999999997</v>
          </cell>
          <cell r="Q9">
            <v>2.7257739999999999</v>
          </cell>
          <cell r="R9">
            <v>3.5788229999999999</v>
          </cell>
          <cell r="S9">
            <v>2.176571</v>
          </cell>
          <cell r="T9">
            <v>3.8351979999999997</v>
          </cell>
          <cell r="U9">
            <v>3.4398459999999997</v>
          </cell>
          <cell r="V9">
            <v>3.8616299999999999</v>
          </cell>
          <cell r="W9">
            <v>3.7653289999999999</v>
          </cell>
          <cell r="X9">
            <v>3.0962399999999999</v>
          </cell>
          <cell r="Y9">
            <v>2.7910569999999999</v>
          </cell>
          <cell r="Z9">
            <v>3.7736709999999998</v>
          </cell>
        </row>
        <row r="10">
          <cell r="B10">
            <v>1.9546799999999999E-3</v>
          </cell>
          <cell r="C10">
            <v>1.3831999999999999E-4</v>
          </cell>
          <cell r="D10">
            <v>4.4772000000000003E-4</v>
          </cell>
          <cell r="E10">
            <v>8.1354000000000007E-4</v>
          </cell>
          <cell r="F10">
            <v>1.4196E-4</v>
          </cell>
          <cell r="G10">
            <v>2.1475999999999998E-4</v>
          </cell>
          <cell r="H10">
            <v>5.7329999999999989E-4</v>
          </cell>
          <cell r="I10">
            <v>1.41596E-3</v>
          </cell>
          <cell r="J10">
            <v>2.9429399999999998E-3</v>
          </cell>
          <cell r="K10">
            <v>3.0284800000000001E-3</v>
          </cell>
          <cell r="L10">
            <v>1.4377999999999999E-3</v>
          </cell>
          <cell r="M10">
            <v>1.6834999999999999E-3</v>
          </cell>
          <cell r="O10">
            <v>0.394901</v>
          </cell>
          <cell r="P10">
            <v>3.8058000000000002E-2</v>
          </cell>
          <cell r="Q10">
            <v>0.14327799999999999</v>
          </cell>
          <cell r="R10">
            <v>0.227268</v>
          </cell>
          <cell r="S10">
            <v>3.9295999999999998E-2</v>
          </cell>
          <cell r="T10">
            <v>7.3809E-2</v>
          </cell>
          <cell r="U10">
            <v>0.11899599999999999</v>
          </cell>
          <cell r="V10">
            <v>0.30363499999999999</v>
          </cell>
          <cell r="W10">
            <v>0.43730999999999998</v>
          </cell>
          <cell r="X10">
            <v>0.44969999999999999</v>
          </cell>
          <cell r="Y10">
            <v>0.25829099999999999</v>
          </cell>
          <cell r="Z10">
            <v>0.24034999999999998</v>
          </cell>
        </row>
        <row r="15">
          <cell r="B15">
            <v>1.6734900000000004E-2</v>
          </cell>
          <cell r="C15">
            <v>2.6355419999999997E-2</v>
          </cell>
          <cell r="D15">
            <v>2.2739079999999991E-2</v>
          </cell>
          <cell r="E15">
            <v>3.9111800000000002E-2</v>
          </cell>
          <cell r="F15">
            <v>3.6627499999999993E-2</v>
          </cell>
          <cell r="G15">
            <v>2.8683199999999999E-2</v>
          </cell>
          <cell r="H15">
            <v>2.5174240000000001E-2</v>
          </cell>
          <cell r="I15">
            <v>2.0769839999999998E-2</v>
          </cell>
          <cell r="J15">
            <v>2.6522859999999999E-2</v>
          </cell>
          <cell r="K15">
            <v>2.5227019999999999E-2</v>
          </cell>
          <cell r="L15">
            <v>1.9918241433999999E-2</v>
          </cell>
          <cell r="M15">
            <v>2.5119764366666672E-2</v>
          </cell>
          <cell r="O15">
            <v>5.351807</v>
          </cell>
          <cell r="P15">
            <v>8.8727830000000001</v>
          </cell>
          <cell r="Q15">
            <v>7.977328</v>
          </cell>
          <cell r="R15">
            <v>12.665137999999999</v>
          </cell>
          <cell r="S15">
            <v>11.56062</v>
          </cell>
          <cell r="T15">
            <v>9.0553600000000003</v>
          </cell>
          <cell r="U15">
            <v>8.0143609999999992</v>
          </cell>
          <cell r="V15">
            <v>6.6024389999999995</v>
          </cell>
          <cell r="W15">
            <v>8.8735179999999989</v>
          </cell>
          <cell r="X15">
            <v>7.3995509999999998</v>
          </cell>
          <cell r="Y15">
            <v>6.2634409999999994</v>
          </cell>
          <cell r="Z15">
            <v>7.3312669999999995</v>
          </cell>
        </row>
        <row r="22">
          <cell r="B22">
            <v>5.2088400000000002E-3</v>
          </cell>
          <cell r="C22">
            <v>6.5592800000000007E-3</v>
          </cell>
          <cell r="D22">
            <v>5.57648E-3</v>
          </cell>
          <cell r="E22">
            <v>6.3299600000000008E-3</v>
          </cell>
          <cell r="F22">
            <v>3.63818E-3</v>
          </cell>
          <cell r="G22">
            <v>5.1105600000000001E-3</v>
          </cell>
          <cell r="H22">
            <v>4.2660800000000002E-3</v>
          </cell>
          <cell r="I22">
            <v>3.6800399999999999E-3</v>
          </cell>
          <cell r="J22">
            <v>5.2306800000000006E-3</v>
          </cell>
          <cell r="K22">
            <v>5.6838599999999998E-3</v>
          </cell>
          <cell r="L22">
            <v>7.4328799999999993E-3</v>
          </cell>
          <cell r="M22">
            <v>8.1991000000000008E-3</v>
          </cell>
          <cell r="O22">
            <v>4.0014189999999994</v>
          </cell>
          <cell r="P22">
            <v>4.0446029999999995</v>
          </cell>
          <cell r="Q22">
            <v>3.5574749999999997</v>
          </cell>
          <cell r="R22">
            <v>4.2939429999999996</v>
          </cell>
          <cell r="S22">
            <v>2.5156209999999999</v>
          </cell>
          <cell r="T22">
            <v>2.8353009999999998</v>
          </cell>
          <cell r="U22">
            <v>1.8727769999999999</v>
          </cell>
          <cell r="V22">
            <v>1.9358029999999999</v>
          </cell>
          <cell r="W22">
            <v>2.8210229999999998</v>
          </cell>
          <cell r="X22">
            <v>3.2506469999999998</v>
          </cell>
          <cell r="Y22">
            <v>5.5932230000000001</v>
          </cell>
          <cell r="Z22">
            <v>4.8344339999999999</v>
          </cell>
        </row>
        <row r="25">
          <cell r="B25">
            <v>2.0806239999999997E-2</v>
          </cell>
          <cell r="C25">
            <v>1.2252239999999999E-2</v>
          </cell>
          <cell r="D25">
            <v>1.529164E-2</v>
          </cell>
          <cell r="E25">
            <v>1.6725800000000002E-2</v>
          </cell>
          <cell r="F25">
            <v>1.9264699999999999E-2</v>
          </cell>
          <cell r="G25">
            <v>2.5405380000000009E-2</v>
          </cell>
          <cell r="H25">
            <v>2.366182E-2</v>
          </cell>
          <cell r="I25">
            <v>2.3494379999999999E-2</v>
          </cell>
          <cell r="J25">
            <v>2.3599939999999996E-2</v>
          </cell>
          <cell r="K25">
            <v>2.2340500000000003E-2</v>
          </cell>
          <cell r="L25">
            <v>3.0141019999999998E-2</v>
          </cell>
          <cell r="M25">
            <v>2.7476540000000001E-2</v>
          </cell>
          <cell r="O25">
            <v>4.0911960000000001</v>
          </cell>
          <cell r="P25">
            <v>2.4071029999999998</v>
          </cell>
          <cell r="Q25">
            <v>2.9006559999999997</v>
          </cell>
          <cell r="R25">
            <v>3.3303759999999998</v>
          </cell>
          <cell r="S25">
            <v>3.4282149999999998</v>
          </cell>
          <cell r="T25">
            <v>4.8664949999999996</v>
          </cell>
          <cell r="U25">
            <v>4.5611419999999994</v>
          </cell>
          <cell r="V25">
            <v>4.0950299999999995</v>
          </cell>
          <cell r="W25">
            <v>4.4245539999999997</v>
          </cell>
          <cell r="X25">
            <v>4.162426</v>
          </cell>
          <cell r="Y25">
            <v>5.5464719999999996</v>
          </cell>
          <cell r="Z25">
            <v>5.2666649999999997</v>
          </cell>
        </row>
        <row r="32">
          <cell r="B32">
            <v>3.5884940000000011E-2</v>
          </cell>
          <cell r="C32">
            <v>5.0414000000000007E-2</v>
          </cell>
          <cell r="D32">
            <v>2.7836900000000001E-2</v>
          </cell>
          <cell r="E32">
            <v>6.0154640000000002E-2</v>
          </cell>
          <cell r="F32">
            <v>2.6005980000000001E-2</v>
          </cell>
          <cell r="G32">
            <v>5.5537299999999998E-2</v>
          </cell>
          <cell r="H32">
            <v>7.1087380000000006E-2</v>
          </cell>
          <cell r="I32">
            <v>4.4515379999999993E-2</v>
          </cell>
          <cell r="J32">
            <v>5.3280499999999995E-2</v>
          </cell>
          <cell r="K32">
            <v>4.7208979999999998E-2</v>
          </cell>
          <cell r="L32">
            <v>4.5339839999999999E-2</v>
          </cell>
          <cell r="M32">
            <v>7.5200580000000003E-2</v>
          </cell>
          <cell r="O32">
            <v>1.9861019999999998</v>
          </cell>
          <cell r="P32">
            <v>2.649499</v>
          </cell>
          <cell r="Q32">
            <v>1.4089449999999999</v>
          </cell>
          <cell r="R32">
            <v>3.0063749999999998</v>
          </cell>
          <cell r="S32">
            <v>1.329278</v>
          </cell>
          <cell r="T32">
            <v>2.7136199999999997</v>
          </cell>
          <cell r="U32">
            <v>3.3876729999999999</v>
          </cell>
          <cell r="V32">
            <v>2.0048849999999998</v>
          </cell>
          <cell r="W32">
            <v>2.3679329999999998</v>
          </cell>
          <cell r="X32">
            <v>2.0384599999999997</v>
          </cell>
          <cell r="Y32">
            <v>1.97624</v>
          </cell>
          <cell r="Z32">
            <v>3.4822219999999997</v>
          </cell>
        </row>
        <row r="35">
          <cell r="B35">
            <v>5.4599999999999999E-5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O35">
            <v>2.6739999999999997E-3</v>
          </cell>
          <cell r="P35">
            <v>0</v>
          </cell>
          <cell r="Q35">
            <v>0</v>
          </cell>
          <cell r="R35">
            <v>0</v>
          </cell>
          <cell r="S35">
            <v>1.3300000000000001E-4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</row>
        <row r="39">
          <cell r="B39">
            <v>0.33925164000000002</v>
          </cell>
          <cell r="C39">
            <v>0.47279414000000003</v>
          </cell>
          <cell r="D39">
            <v>0.41728596000000001</v>
          </cell>
          <cell r="E39">
            <v>0.57847061999999982</v>
          </cell>
          <cell r="F39">
            <v>0.63881090000000007</v>
          </cell>
          <cell r="G39">
            <v>0.59676890000000005</v>
          </cell>
          <cell r="H39">
            <v>0.59617376000000011</v>
          </cell>
          <cell r="I39">
            <v>0.6032899599999999</v>
          </cell>
          <cell r="J39">
            <v>0.58639308000000001</v>
          </cell>
          <cell r="K39">
            <v>0.59482331999999993</v>
          </cell>
          <cell r="L39">
            <v>0.56436380000000008</v>
          </cell>
          <cell r="M39">
            <v>0.47047909999999993</v>
          </cell>
          <cell r="O39">
            <v>51.822824999999995</v>
          </cell>
          <cell r="P39">
            <v>71.372190000000003</v>
          </cell>
          <cell r="Q39">
            <v>62.873396</v>
          </cell>
          <cell r="R39">
            <v>86.368771999999993</v>
          </cell>
          <cell r="S39">
            <v>93.597622000000001</v>
          </cell>
          <cell r="T39">
            <v>86.583256999999989</v>
          </cell>
          <cell r="U39">
            <v>85.993139999999997</v>
          </cell>
          <cell r="V39">
            <v>86.515907999999996</v>
          </cell>
          <cell r="W39">
            <v>85.058852000000002</v>
          </cell>
          <cell r="X39">
            <v>86.827855999999997</v>
          </cell>
          <cell r="Y39">
            <v>83.555678999999998</v>
          </cell>
          <cell r="Z39">
            <v>70.172180999999995</v>
          </cell>
        </row>
        <row r="43">
          <cell r="B43">
            <v>2.03476E-2</v>
          </cell>
          <cell r="C43">
            <v>1.0333960000000003E-2</v>
          </cell>
          <cell r="D43">
            <v>1.7086160000000006E-2</v>
          </cell>
          <cell r="E43">
            <v>2.6435499999999997E-2</v>
          </cell>
          <cell r="F43">
            <v>1.7351880000000007E-2</v>
          </cell>
          <cell r="G43">
            <v>1.6476459999999998E-2</v>
          </cell>
          <cell r="H43">
            <v>1.743196E-2</v>
          </cell>
          <cell r="I43">
            <v>1.5227940000000002E-2</v>
          </cell>
          <cell r="J43">
            <v>1.2270439999999999E-2</v>
          </cell>
          <cell r="K43">
            <v>1.5475459999999998E-2</v>
          </cell>
          <cell r="L43">
            <v>1.2052039999999997E-2</v>
          </cell>
          <cell r="M43">
            <v>1.071798E-2</v>
          </cell>
          <cell r="O43">
            <v>4.3335349999999995</v>
          </cell>
          <cell r="P43">
            <v>2.4343569999999999</v>
          </cell>
          <cell r="Q43">
            <v>3.6828659999999998</v>
          </cell>
          <cell r="R43">
            <v>5.2203659999999994</v>
          </cell>
          <cell r="S43">
            <v>3.7547759999999997</v>
          </cell>
          <cell r="T43">
            <v>3.6289189999999998</v>
          </cell>
          <cell r="U43">
            <v>3.5951089999999999</v>
          </cell>
          <cell r="V43">
            <v>3.0387009999999997</v>
          </cell>
          <cell r="W43">
            <v>2.7630999999999997</v>
          </cell>
          <cell r="X43">
            <v>3.1033219999999999</v>
          </cell>
          <cell r="Y43">
            <v>2.437414</v>
          </cell>
          <cell r="Z43">
            <v>2.3080339999999997</v>
          </cell>
        </row>
        <row r="55">
          <cell r="B55">
            <v>7.462E-5</v>
          </cell>
          <cell r="C55">
            <v>7.9351999999999992E-4</v>
          </cell>
          <cell r="D55">
            <v>6.0970000000000002E-4</v>
          </cell>
          <cell r="E55"/>
          <cell r="F55">
            <v>2.2022000000000003E-4</v>
          </cell>
          <cell r="G55">
            <v>9.6095999999999996E-4</v>
          </cell>
          <cell r="H55">
            <v>4.0039999999999996E-5</v>
          </cell>
          <cell r="I55">
            <v>4.5863999999999996E-4</v>
          </cell>
          <cell r="J55">
            <v>3.1485999999999998E-4</v>
          </cell>
          <cell r="K55">
            <v>3.7856000000000001E-4</v>
          </cell>
          <cell r="L55">
            <v>3.8038000000000004E-4</v>
          </cell>
          <cell r="M55">
            <v>2.5116E-4</v>
          </cell>
          <cell r="O55">
            <v>3.0841999999999998E-2</v>
          </cell>
          <cell r="P55">
            <v>0.25687699999999997</v>
          </cell>
          <cell r="Q55">
            <v>0.187165</v>
          </cell>
          <cell r="S55">
            <v>6.0303999999999996E-2</v>
          </cell>
          <cell r="T55">
            <v>0.30722699999999997</v>
          </cell>
          <cell r="U55">
            <v>1.4790999999999999E-2</v>
          </cell>
          <cell r="V55">
            <v>0.13905799999999999</v>
          </cell>
          <cell r="W55">
            <v>9.8944999999999991E-2</v>
          </cell>
          <cell r="X55">
            <v>0.130609</v>
          </cell>
          <cell r="Y55">
            <v>0.14373</v>
          </cell>
          <cell r="Z55">
            <v>7.8977999999999993E-2</v>
          </cell>
        </row>
        <row r="58">
          <cell r="B58">
            <v>1.7280900000000002E-2</v>
          </cell>
          <cell r="C58">
            <v>9.2747199999999985E-3</v>
          </cell>
          <cell r="D58">
            <v>2.1852739999999999E-2</v>
          </cell>
          <cell r="E58">
            <v>3.0657899999999998E-2</v>
          </cell>
          <cell r="F58">
            <v>1.7160779999999997E-2</v>
          </cell>
          <cell r="G58">
            <v>2.358356E-2</v>
          </cell>
          <cell r="H58">
            <v>3.136042E-2</v>
          </cell>
          <cell r="I58">
            <v>2.5651080000000003E-2</v>
          </cell>
          <cell r="J58">
            <v>2.1954659999999997E-2</v>
          </cell>
          <cell r="K58">
            <v>2.7159860000000004E-2</v>
          </cell>
          <cell r="L58">
            <v>2.4570000000000002E-2</v>
          </cell>
          <cell r="M58">
            <v>2.4351600000000001E-2</v>
          </cell>
          <cell r="O58">
            <v>5.2377039999999999</v>
          </cell>
          <cell r="P58">
            <v>3.1440679999999999</v>
          </cell>
          <cell r="Q58">
            <v>7.3393109999999995</v>
          </cell>
          <cell r="R58">
            <v>8.7605889999999995</v>
          </cell>
          <cell r="S58">
            <v>5.2894829999999997</v>
          </cell>
          <cell r="T58">
            <v>6.737825</v>
          </cell>
          <cell r="U58">
            <v>9.8470829999999996</v>
          </cell>
          <cell r="V58">
            <v>8.0324290000000005</v>
          </cell>
          <cell r="W58">
            <v>6.9889979999999996</v>
          </cell>
          <cell r="X58">
            <v>8.0912609999999994</v>
          </cell>
          <cell r="Y58">
            <v>6.9080449999999995</v>
          </cell>
          <cell r="Z58">
            <v>7.9427019999999997</v>
          </cell>
        </row>
        <row r="61">
          <cell r="B61">
            <v>8.2264000000000002E-4</v>
          </cell>
          <cell r="C61">
            <v>8.7542000000000002E-4</v>
          </cell>
          <cell r="D61">
            <v>8.335599999999999E-4</v>
          </cell>
          <cell r="E61">
            <v>1.8582199999999996E-3</v>
          </cell>
          <cell r="F61">
            <v>2.9484000000000004E-4</v>
          </cell>
          <cell r="G61">
            <v>6.0787999999999999E-4</v>
          </cell>
          <cell r="H61">
            <v>1.9583199999999999E-3</v>
          </cell>
          <cell r="I61">
            <v>1.52516E-3</v>
          </cell>
          <cell r="J61">
            <v>5.0414000000000004E-4</v>
          </cell>
          <cell r="K61">
            <v>1.5925000000000002E-3</v>
          </cell>
          <cell r="L61">
            <v>1.84366E-3</v>
          </cell>
          <cell r="M61">
            <v>1.183E-3</v>
          </cell>
          <cell r="O61">
            <v>0.229548</v>
          </cell>
          <cell r="P61">
            <v>0.29901699999999998</v>
          </cell>
          <cell r="Q61">
            <v>0.23808599999999999</v>
          </cell>
          <cell r="R61">
            <v>0.60431400000000002</v>
          </cell>
          <cell r="S61">
            <v>9.4372999999999999E-2</v>
          </cell>
          <cell r="T61">
            <v>0.232262</v>
          </cell>
          <cell r="U61">
            <v>0.67825999999999997</v>
          </cell>
          <cell r="V61">
            <v>0.54595199999999999</v>
          </cell>
          <cell r="W61">
            <v>0.16395099999999999</v>
          </cell>
          <cell r="X61">
            <v>0.58812399999999998</v>
          </cell>
          <cell r="Y61">
            <v>0.58586399999999994</v>
          </cell>
          <cell r="Z61">
            <v>0.38216800000000001</v>
          </cell>
        </row>
        <row r="65">
          <cell r="B65">
            <v>6.7485599999999989E-3</v>
          </cell>
          <cell r="C65">
            <v>1.251614E-2</v>
          </cell>
          <cell r="D65">
            <v>1.3702779999999999E-2</v>
          </cell>
          <cell r="E65">
            <v>6.3153999999999997E-3</v>
          </cell>
          <cell r="F65">
            <v>9.3457000000000002E-3</v>
          </cell>
          <cell r="G65">
            <v>9.5604600000000015E-3</v>
          </cell>
          <cell r="H65">
            <v>1.6396379999999999E-2</v>
          </cell>
          <cell r="I65">
            <v>3.9603200000000007E-3</v>
          </cell>
          <cell r="J65">
            <v>1.44963E-2</v>
          </cell>
          <cell r="K65">
            <v>1.3640900000000001E-2</v>
          </cell>
          <cell r="L65">
            <v>1.3435239999999999E-2</v>
          </cell>
          <cell r="M65">
            <v>1.7735899999999995E-2</v>
          </cell>
          <cell r="O65">
            <v>2.0889869999999999</v>
          </cell>
          <cell r="P65">
            <v>3.8433219999999997</v>
          </cell>
          <cell r="Q65">
            <v>4.6910449999999999</v>
          </cell>
          <cell r="R65">
            <v>1.9386079999999999</v>
          </cell>
          <cell r="S65">
            <v>2.952874</v>
          </cell>
          <cell r="T65">
            <v>2.8532829999999998</v>
          </cell>
          <cell r="U65">
            <v>5.2244709999999994</v>
          </cell>
          <cell r="V65">
            <v>1.3001529999999999</v>
          </cell>
          <cell r="W65">
            <v>4.351388</v>
          </cell>
          <cell r="X65">
            <v>4.3603699999999996</v>
          </cell>
          <cell r="Y65">
            <v>3.7464979999999999</v>
          </cell>
          <cell r="Z65">
            <v>5.340662</v>
          </cell>
        </row>
        <row r="68">
          <cell r="B68">
            <v>1.1156600000000001E-3</v>
          </cell>
          <cell r="C68">
            <v>1.6325399999999998E-3</v>
          </cell>
          <cell r="D68">
            <v>9.5549999999999997E-4</v>
          </cell>
          <cell r="E68">
            <v>1.7308200000000001E-3</v>
          </cell>
          <cell r="F68">
            <v>3.7856000000000001E-4</v>
          </cell>
          <cell r="G68">
            <v>1.92738E-3</v>
          </cell>
          <cell r="H68">
            <v>8.5540000000000008E-4</v>
          </cell>
          <cell r="I68">
            <v>4.9503999999999998E-4</v>
          </cell>
          <cell r="J68">
            <v>1.8327400000000002E-3</v>
          </cell>
          <cell r="K68">
            <v>1.0701600000000001E-3</v>
          </cell>
          <cell r="L68">
            <v>4.1314000000000005E-4</v>
          </cell>
          <cell r="M68">
            <v>2.1912799999999994E-3</v>
          </cell>
          <cell r="O68">
            <v>0.39926</v>
          </cell>
          <cell r="P68">
            <v>0.39396100000000001</v>
          </cell>
          <cell r="Q68">
            <v>0.51313999999999993</v>
          </cell>
          <cell r="R68">
            <v>0.75226199999999999</v>
          </cell>
          <cell r="S68">
            <v>0.20549999999999999</v>
          </cell>
          <cell r="T68">
            <v>0.70538400000000001</v>
          </cell>
          <cell r="U68">
            <v>0.34164800000000001</v>
          </cell>
          <cell r="V68">
            <v>0.10685</v>
          </cell>
          <cell r="W68">
            <v>0.61865799999999993</v>
          </cell>
          <cell r="X68">
            <v>0.39453899999999997</v>
          </cell>
          <cell r="Y68">
            <v>0.15715799999999999</v>
          </cell>
          <cell r="Z68">
            <v>0.83337099999999997</v>
          </cell>
        </row>
        <row r="70">
          <cell r="B70">
            <v>6.7751320000000004E-2</v>
          </cell>
          <cell r="C70">
            <v>0.11598496</v>
          </cell>
          <cell r="D70">
            <v>9.8600320000000019E-2</v>
          </cell>
          <cell r="E70">
            <v>6.7938780000000004E-2</v>
          </cell>
          <cell r="F70">
            <v>7.2698079999999984E-2</v>
          </cell>
          <cell r="G70">
            <v>8.4586319999999993E-2</v>
          </cell>
          <cell r="H70">
            <v>0.12219662000000001</v>
          </cell>
          <cell r="I70">
            <v>6.013462E-2</v>
          </cell>
          <cell r="J70">
            <v>5.7597540000000003E-2</v>
          </cell>
          <cell r="K70">
            <v>0.11351522000000001</v>
          </cell>
          <cell r="L70">
            <v>8.7658479999999997E-2</v>
          </cell>
          <cell r="M70">
            <v>8.9815180000000008E-2</v>
          </cell>
          <cell r="O70">
            <v>16.448193</v>
          </cell>
          <cell r="P70">
            <v>29.693951999999999</v>
          </cell>
          <cell r="Q70">
            <v>23.344369</v>
          </cell>
          <cell r="R70">
            <v>15.620419</v>
          </cell>
          <cell r="S70">
            <v>16.669173999999998</v>
          </cell>
          <cell r="T70">
            <v>19.008889</v>
          </cell>
          <cell r="U70">
            <v>29.057411999999999</v>
          </cell>
          <cell r="V70">
            <v>13.960979</v>
          </cell>
          <cell r="W70">
            <v>12.490815999999999</v>
          </cell>
          <cell r="X70">
            <v>26.415277999999997</v>
          </cell>
          <cell r="Y70">
            <v>18.676174</v>
          </cell>
          <cell r="Z70">
            <v>20.219372</v>
          </cell>
        </row>
        <row r="71">
          <cell r="B71">
            <v>2.9647800000000002E-3</v>
          </cell>
          <cell r="C71">
            <v>1.36136E-3</v>
          </cell>
          <cell r="D71">
            <v>3.6581999999999999E-4</v>
          </cell>
          <cell r="E71">
            <v>1.8782399999999998E-3</v>
          </cell>
          <cell r="F71">
            <v>9.7733999999999994E-4</v>
          </cell>
          <cell r="G71">
            <v>2.9210999999999998E-3</v>
          </cell>
          <cell r="H71">
            <v>3.9202800000000008E-3</v>
          </cell>
          <cell r="I71">
            <v>2.3113999999999999E-3</v>
          </cell>
          <cell r="J71">
            <v>4.29884E-3</v>
          </cell>
          <cell r="K71">
            <v>5.8822399999999995E-3</v>
          </cell>
          <cell r="L71">
            <v>4.42078E-3</v>
          </cell>
          <cell r="M71">
            <v>2.2568000000000002E-3</v>
          </cell>
          <cell r="O71">
            <v>1.4803979999999999</v>
          </cell>
          <cell r="P71">
            <v>0.69064700000000001</v>
          </cell>
          <cell r="Q71">
            <v>0.182446</v>
          </cell>
          <cell r="R71">
            <v>0.93075699999999995</v>
          </cell>
          <cell r="S71">
            <v>0.49075399999999997</v>
          </cell>
          <cell r="T71">
            <v>1.501231</v>
          </cell>
          <cell r="U71">
            <v>1.9740879999999998</v>
          </cell>
          <cell r="V71">
            <v>1.164226</v>
          </cell>
          <cell r="W71">
            <v>2.2484389999999999</v>
          </cell>
          <cell r="X71">
            <v>3.067841</v>
          </cell>
          <cell r="Y71">
            <v>2.3048709999999999</v>
          </cell>
          <cell r="Z71">
            <v>1.1800649999999999</v>
          </cell>
        </row>
        <row r="72">
          <cell r="B72">
            <v>1.008098E-2</v>
          </cell>
          <cell r="C72">
            <v>3.7856000000000001E-3</v>
          </cell>
          <cell r="D72">
            <v>1.8036200000000004E-3</v>
          </cell>
          <cell r="E72">
            <v>7.5875800000000009E-3</v>
          </cell>
          <cell r="F72">
            <v>4.86668E-3</v>
          </cell>
          <cell r="G72">
            <v>5.3507999999999995E-4</v>
          </cell>
          <cell r="H72">
            <v>1.1693499999999997E-2</v>
          </cell>
          <cell r="I72">
            <v>8.0516800000000003E-3</v>
          </cell>
          <cell r="J72">
            <v>5.7038800000000006E-3</v>
          </cell>
          <cell r="K72">
            <v>5.7129799999999994E-3</v>
          </cell>
          <cell r="L72">
            <v>5.03594E-3</v>
          </cell>
          <cell r="M72">
            <v>2.5807600000000001E-3</v>
          </cell>
          <cell r="O72">
            <v>4.6523859999999999</v>
          </cell>
          <cell r="P72">
            <v>1.4113209999999998</v>
          </cell>
          <cell r="Q72">
            <v>0.70781799999999995</v>
          </cell>
          <cell r="R72">
            <v>2.585877</v>
          </cell>
          <cell r="S72">
            <v>1.6175679999999999</v>
          </cell>
          <cell r="T72">
            <v>0.20629599999999998</v>
          </cell>
          <cell r="U72">
            <v>4.7574170000000002</v>
          </cell>
          <cell r="V72">
            <v>3.0721769999999999</v>
          </cell>
          <cell r="W72">
            <v>2.505782</v>
          </cell>
          <cell r="X72">
            <v>2.669724</v>
          </cell>
          <cell r="Y72">
            <v>1.9432799999999999</v>
          </cell>
          <cell r="Z72">
            <v>0.89116799999999996</v>
          </cell>
        </row>
        <row r="73">
          <cell r="B73"/>
          <cell r="C73"/>
          <cell r="D73"/>
          <cell r="E73"/>
          <cell r="F73"/>
          <cell r="G73">
            <v>1.2012E-4</v>
          </cell>
          <cell r="H73"/>
          <cell r="I73"/>
          <cell r="J73"/>
          <cell r="K73">
            <v>0</v>
          </cell>
          <cell r="L73">
            <v>0</v>
          </cell>
          <cell r="M73"/>
          <cell r="O73"/>
          <cell r="P73"/>
          <cell r="T73">
            <v>3.4283000000000001E-2</v>
          </cell>
          <cell r="U73"/>
          <cell r="W73"/>
          <cell r="X73">
            <v>0</v>
          </cell>
          <cell r="Y73">
            <v>0</v>
          </cell>
        </row>
        <row r="74">
          <cell r="B74"/>
          <cell r="C74"/>
          <cell r="D74"/>
          <cell r="E74"/>
          <cell r="F74"/>
          <cell r="G74"/>
          <cell r="H74"/>
          <cell r="I74"/>
          <cell r="J74"/>
          <cell r="K74"/>
          <cell r="L74"/>
          <cell r="M74"/>
          <cell r="O74"/>
          <cell r="P74"/>
          <cell r="T74"/>
          <cell r="U74"/>
          <cell r="W74"/>
        </row>
        <row r="75">
          <cell r="B75">
            <v>1.6743999999999998E-4</v>
          </cell>
          <cell r="C75">
            <v>4.3315999999999998E-4</v>
          </cell>
          <cell r="D75">
            <v>4.6409999999999995E-4</v>
          </cell>
          <cell r="E75">
            <v>2.4023999999999999E-4</v>
          </cell>
          <cell r="F75">
            <v>3.9493999999999998E-4</v>
          </cell>
          <cell r="G75">
            <v>1.2193999999999999E-4</v>
          </cell>
          <cell r="H75">
            <v>5.4599999999999994E-4</v>
          </cell>
          <cell r="I75"/>
          <cell r="J75">
            <v>4.8957999999999998E-4</v>
          </cell>
          <cell r="K75">
            <v>1.7471999999999998E-4</v>
          </cell>
          <cell r="L75">
            <v>0</v>
          </cell>
          <cell r="M75">
            <v>4.4225999999999998E-4</v>
          </cell>
          <cell r="O75">
            <v>2.7909999999999997E-2</v>
          </cell>
          <cell r="P75">
            <v>7.2951000000000002E-2</v>
          </cell>
          <cell r="Q75">
            <v>9.4265000000000002E-2</v>
          </cell>
          <cell r="R75">
            <v>5.6591999999999996E-2</v>
          </cell>
          <cell r="S75">
            <v>8.9796000000000001E-2</v>
          </cell>
          <cell r="T75">
            <v>5.5808999999999997E-2</v>
          </cell>
          <cell r="U75">
            <v>0.12428199999999999</v>
          </cell>
          <cell r="W75">
            <v>9.4681000000000001E-2</v>
          </cell>
          <cell r="X75">
            <v>4.1037999999999998E-2</v>
          </cell>
          <cell r="Y75">
            <v>0</v>
          </cell>
          <cell r="Z75">
            <v>8.4439E-2</v>
          </cell>
        </row>
        <row r="77">
          <cell r="B77"/>
          <cell r="C77">
            <v>1.51242E-3</v>
          </cell>
          <cell r="D77">
            <v>1.3886600000000001E-3</v>
          </cell>
          <cell r="E77">
            <v>2.275E-4</v>
          </cell>
          <cell r="F77">
            <v>2.5480000000000001E-4</v>
          </cell>
          <cell r="G77">
            <v>2.4497199999999998E-3</v>
          </cell>
          <cell r="H77">
            <v>1.2958400000000001E-3</v>
          </cell>
          <cell r="I77">
            <v>4.1059199999999999E-3</v>
          </cell>
          <cell r="J77">
            <v>1.3558999999999999E-3</v>
          </cell>
          <cell r="K77">
            <v>1.8509399999999999E-3</v>
          </cell>
          <cell r="L77">
            <v>2.73E-5</v>
          </cell>
          <cell r="M77"/>
          <cell r="O77"/>
          <cell r="P77">
            <v>0.13004299999999999</v>
          </cell>
          <cell r="Q77">
            <v>0.13295699999999999</v>
          </cell>
          <cell r="R77">
            <v>2.6740999999999997E-2</v>
          </cell>
          <cell r="S77">
            <v>2.912E-2</v>
          </cell>
          <cell r="T77">
            <v>0.25899299999999997</v>
          </cell>
          <cell r="U77">
            <v>0.118462</v>
          </cell>
          <cell r="V77">
            <v>0.35999199999999998</v>
          </cell>
          <cell r="W77">
            <v>0.11908199999999999</v>
          </cell>
          <cell r="X77">
            <v>0.16431299999999999</v>
          </cell>
          <cell r="Y77">
            <v>3.679E-3</v>
          </cell>
        </row>
        <row r="79">
          <cell r="B79">
            <v>0</v>
          </cell>
          <cell r="C79"/>
          <cell r="D79">
            <v>0</v>
          </cell>
          <cell r="E79"/>
          <cell r="F79">
            <v>0</v>
          </cell>
          <cell r="G79">
            <v>1.274E-5</v>
          </cell>
          <cell r="H79">
            <v>0</v>
          </cell>
          <cell r="I79">
            <v>0</v>
          </cell>
          <cell r="J79">
            <v>0</v>
          </cell>
          <cell r="K79"/>
          <cell r="L79">
            <v>0</v>
          </cell>
          <cell r="M79">
            <v>0</v>
          </cell>
          <cell r="O79">
            <v>0</v>
          </cell>
          <cell r="P79"/>
          <cell r="Q79">
            <v>0</v>
          </cell>
          <cell r="S79">
            <v>0</v>
          </cell>
          <cell r="T79">
            <v>1.3292E-2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</row>
        <row r="81">
          <cell r="B81">
            <v>1.0374E-3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1.0919999999999999E-3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O81">
            <v>0.48796099999999998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0.52318699999999996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</row>
        <row r="85">
          <cell r="B85">
            <v>9.0472199999999999E-3</v>
          </cell>
          <cell r="C85">
            <v>6.9633200000000003E-3</v>
          </cell>
          <cell r="D85">
            <v>8.5867600000000006E-3</v>
          </cell>
          <cell r="E85">
            <v>2.7336399999999999E-3</v>
          </cell>
          <cell r="F85">
            <v>2.5407199999999998E-3</v>
          </cell>
          <cell r="G85">
            <v>1.9692399999999997E-3</v>
          </cell>
          <cell r="H85">
            <v>4.3225E-3</v>
          </cell>
          <cell r="I85">
            <v>1.06106E-3</v>
          </cell>
          <cell r="J85">
            <v>3.9566799999999997E-3</v>
          </cell>
          <cell r="K85">
            <v>4.72472E-3</v>
          </cell>
          <cell r="L85">
            <v>4.77204E-3</v>
          </cell>
          <cell r="M85">
            <v>3.1140199999999999E-3</v>
          </cell>
          <cell r="O85">
            <v>3.0728689999999999</v>
          </cell>
          <cell r="P85">
            <v>2.2894369999999999</v>
          </cell>
          <cell r="Q85">
            <v>2.8430309999999999</v>
          </cell>
          <cell r="R85">
            <v>0.877637</v>
          </cell>
          <cell r="S85">
            <v>0.81801199999999996</v>
          </cell>
          <cell r="T85">
            <v>0.73673699999999998</v>
          </cell>
          <cell r="U85">
            <v>1.4158769999999998</v>
          </cell>
          <cell r="V85">
            <v>0.36075599999999997</v>
          </cell>
          <cell r="W85">
            <v>1.3690389999999999</v>
          </cell>
          <cell r="X85">
            <v>1.6628079999999998</v>
          </cell>
          <cell r="Y85">
            <v>1.6147749999999998</v>
          </cell>
          <cell r="Z85">
            <v>1.045034</v>
          </cell>
        </row>
        <row r="88">
          <cell r="B88">
            <v>2.6572E-4</v>
          </cell>
          <cell r="C88">
            <v>8.1899999999999999E-5</v>
          </cell>
          <cell r="D88">
            <v>3.2396000000000004E-4</v>
          </cell>
          <cell r="E88">
            <v>7.1526000000000001E-4</v>
          </cell>
          <cell r="F88">
            <v>1.2375999999999999E-4</v>
          </cell>
          <cell r="G88">
            <v>4.0040000000000003E-4</v>
          </cell>
          <cell r="H88">
            <v>8.1899999999999999E-5</v>
          </cell>
          <cell r="I88">
            <v>3.367E-4</v>
          </cell>
          <cell r="J88">
            <v>1.8199999999999998E-4</v>
          </cell>
          <cell r="K88">
            <v>0</v>
          </cell>
          <cell r="L88">
            <v>0</v>
          </cell>
          <cell r="M88">
            <v>4.3679999999999995E-5</v>
          </cell>
          <cell r="O88">
            <v>7.2423000000000001E-2</v>
          </cell>
          <cell r="P88">
            <v>2.5888999999999999E-2</v>
          </cell>
          <cell r="Q88">
            <v>7.2910000000000003E-2</v>
          </cell>
          <cell r="R88">
            <v>0.189383</v>
          </cell>
          <cell r="S88">
            <v>3.8897000000000001E-2</v>
          </cell>
          <cell r="T88">
            <v>0.115865</v>
          </cell>
          <cell r="U88">
            <v>2.3400000000000001E-2</v>
          </cell>
          <cell r="V88">
            <v>0.118045</v>
          </cell>
          <cell r="W88">
            <v>6.2084999999999994E-2</v>
          </cell>
          <cell r="X88">
            <v>0</v>
          </cell>
          <cell r="Y88">
            <v>0</v>
          </cell>
          <cell r="Z88">
            <v>1.0862999999999999E-2</v>
          </cell>
        </row>
        <row r="94">
          <cell r="B94">
            <v>3.6399999999999997E-5</v>
          </cell>
          <cell r="C94">
            <v>4.5499999999999995E-5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1.3649999999999998E-4</v>
          </cell>
          <cell r="I94">
            <v>2.2022E-4</v>
          </cell>
          <cell r="J94">
            <v>4.1496000000000003E-4</v>
          </cell>
          <cell r="K94">
            <v>3.6763999999999997E-4</v>
          </cell>
          <cell r="L94">
            <v>4.0222000000000001E-4</v>
          </cell>
          <cell r="M94">
            <v>2.7117999999999999E-4</v>
          </cell>
          <cell r="O94">
            <v>6.62E-3</v>
          </cell>
          <cell r="P94">
            <v>2.2499999999999999E-2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7.0109999999999992E-2</v>
          </cell>
          <cell r="V94">
            <v>0.122363</v>
          </cell>
          <cell r="W94">
            <v>0.214393</v>
          </cell>
          <cell r="X94">
            <v>0.18825799999999998</v>
          </cell>
          <cell r="Y94">
            <v>0.219917</v>
          </cell>
          <cell r="Z94">
            <v>0.15659499999999998</v>
          </cell>
        </row>
        <row r="99">
          <cell r="B99">
            <v>6.9342000000000004E-4</v>
          </cell>
          <cell r="C99">
            <v>4.5681999999999998E-4</v>
          </cell>
          <cell r="D99">
            <v>1.6143400000000001E-3</v>
          </cell>
          <cell r="E99">
            <v>2.2276799999999997E-3</v>
          </cell>
          <cell r="F99">
            <v>7.1162000000000005E-4</v>
          </cell>
          <cell r="G99">
            <v>6.9887999999999992E-4</v>
          </cell>
          <cell r="H99">
            <v>3.458E-4</v>
          </cell>
          <cell r="I99">
            <v>1.5306200000000001E-3</v>
          </cell>
          <cell r="J99">
            <v>5.3325999999999992E-4</v>
          </cell>
          <cell r="K99">
            <v>8.4629999999999992E-4</v>
          </cell>
          <cell r="L99">
            <v>1.1775399999999999E-3</v>
          </cell>
          <cell r="M99">
            <v>9.0271999999999998E-4</v>
          </cell>
          <cell r="O99">
            <v>0.34094799999999997</v>
          </cell>
          <cell r="P99">
            <v>0.19500199999999998</v>
          </cell>
          <cell r="Q99">
            <v>0.770756</v>
          </cell>
          <cell r="R99">
            <v>1.0418879999999999</v>
          </cell>
          <cell r="S99">
            <v>0.27538099999999999</v>
          </cell>
          <cell r="T99">
            <v>0.29841799999999996</v>
          </cell>
          <cell r="U99">
            <v>0.15955900000000001</v>
          </cell>
          <cell r="V99">
            <v>0.66062799999999999</v>
          </cell>
          <cell r="W99">
            <v>0.203013</v>
          </cell>
          <cell r="X99">
            <v>0.422265</v>
          </cell>
          <cell r="Y99">
            <v>0.51864500000000002</v>
          </cell>
          <cell r="Z99">
            <v>0.41055999999999998</v>
          </cell>
        </row>
        <row r="100">
          <cell r="B100"/>
          <cell r="C100"/>
          <cell r="D100"/>
          <cell r="E100"/>
          <cell r="F100"/>
          <cell r="G100"/>
          <cell r="H100"/>
          <cell r="I100"/>
          <cell r="J100"/>
          <cell r="K100"/>
          <cell r="L100">
            <v>0</v>
          </cell>
          <cell r="M100"/>
          <cell r="O100"/>
          <cell r="P100"/>
          <cell r="T100"/>
          <cell r="U100"/>
          <cell r="W100"/>
          <cell r="Y100">
            <v>0</v>
          </cell>
        </row>
        <row r="103">
          <cell r="B103"/>
          <cell r="C103"/>
          <cell r="D103"/>
          <cell r="E103"/>
          <cell r="F103"/>
          <cell r="G103"/>
          <cell r="H103"/>
          <cell r="I103"/>
          <cell r="J103"/>
          <cell r="K103"/>
          <cell r="L103"/>
          <cell r="M103"/>
          <cell r="O103"/>
          <cell r="P103"/>
          <cell r="T103"/>
          <cell r="U103"/>
          <cell r="W103"/>
        </row>
        <row r="104">
          <cell r="B104">
            <v>0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2.0201999999999999E-4</v>
          </cell>
          <cell r="I104">
            <v>0</v>
          </cell>
          <cell r="J104">
            <v>2.9666000000000002E-4</v>
          </cell>
          <cell r="K104">
            <v>6.9159999999999995E-5</v>
          </cell>
          <cell r="L104">
            <v>0</v>
          </cell>
          <cell r="M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7.286999999999999E-2</v>
          </cell>
          <cell r="V104">
            <v>0</v>
          </cell>
          <cell r="W104">
            <v>5.5534E-2</v>
          </cell>
          <cell r="X104">
            <v>1.6368999999999998E-2</v>
          </cell>
          <cell r="Y104">
            <v>0</v>
          </cell>
          <cell r="Z104">
            <v>0</v>
          </cell>
        </row>
        <row r="105">
          <cell r="B105">
            <v>1.4814799999999996E-3</v>
          </cell>
          <cell r="C105">
            <v>1.4632800000000002E-3</v>
          </cell>
          <cell r="D105">
            <v>3.6126999999999999E-3</v>
          </cell>
          <cell r="E105">
            <v>2.3186799999999996E-3</v>
          </cell>
          <cell r="F105">
            <v>1.4905799999999998E-3</v>
          </cell>
          <cell r="G105">
            <v>2.4442600000000002E-3</v>
          </cell>
          <cell r="H105">
            <v>3.9803399999999997E-3</v>
          </cell>
          <cell r="I105">
            <v>2.3150399999999995E-3</v>
          </cell>
          <cell r="J105">
            <v>2.7918799999999996E-3</v>
          </cell>
          <cell r="K105">
            <v>4.4462599999999996E-3</v>
          </cell>
          <cell r="L105">
            <v>4.6664799999999998E-3</v>
          </cell>
          <cell r="M105">
            <v>2.5571000000000001E-3</v>
          </cell>
          <cell r="O105">
            <v>0.50986999999999993</v>
          </cell>
          <cell r="P105">
            <v>0.527841</v>
          </cell>
          <cell r="Q105">
            <v>1.337064</v>
          </cell>
          <cell r="R105">
            <v>0.82625099999999996</v>
          </cell>
          <cell r="S105">
            <v>0.56865399999999999</v>
          </cell>
          <cell r="T105">
            <v>0.82586799999999994</v>
          </cell>
          <cell r="U105">
            <v>1.291158</v>
          </cell>
          <cell r="V105">
            <v>0.80338999999999994</v>
          </cell>
          <cell r="W105">
            <v>1.005476</v>
          </cell>
          <cell r="X105">
            <v>1.454161</v>
          </cell>
          <cell r="Y105">
            <v>1.4481679999999999</v>
          </cell>
          <cell r="Z105">
            <v>0.90859599999999996</v>
          </cell>
        </row>
        <row r="169">
          <cell r="B169"/>
          <cell r="C169"/>
          <cell r="D169">
            <v>0</v>
          </cell>
          <cell r="E169"/>
          <cell r="F169"/>
          <cell r="G169"/>
          <cell r="H169"/>
          <cell r="I169"/>
          <cell r="J169"/>
          <cell r="K169"/>
          <cell r="L169"/>
          <cell r="M169"/>
          <cell r="O169"/>
          <cell r="P169"/>
          <cell r="Q169">
            <v>0</v>
          </cell>
          <cell r="T169"/>
          <cell r="U169"/>
          <cell r="W169"/>
        </row>
        <row r="170">
          <cell r="B170">
            <v>9.1181999999999993E-4</v>
          </cell>
          <cell r="C170">
            <v>2.9338400000000001E-3</v>
          </cell>
          <cell r="D170">
            <v>2.9029000000000004E-3</v>
          </cell>
          <cell r="E170">
            <v>1.44326E-3</v>
          </cell>
          <cell r="F170">
            <v>2.6426399999999999E-3</v>
          </cell>
          <cell r="G170">
            <v>1.0610600000000002E-3</v>
          </cell>
          <cell r="H170">
            <v>7.4255999999999996E-4</v>
          </cell>
          <cell r="I170">
            <v>3.0685199999999995E-3</v>
          </cell>
          <cell r="J170">
            <v>2.4624600000000001E-3</v>
          </cell>
          <cell r="K170">
            <v>2.9484000000000003E-3</v>
          </cell>
          <cell r="L170">
            <v>5.9495799999999995E-3</v>
          </cell>
          <cell r="M170">
            <v>4.910359999999999E-3</v>
          </cell>
          <cell r="O170">
            <v>0.35453999999999997</v>
          </cell>
          <cell r="P170">
            <v>1.282146</v>
          </cell>
          <cell r="Q170">
            <v>1.2250490000000001</v>
          </cell>
          <cell r="R170">
            <v>0.54414499999999999</v>
          </cell>
          <cell r="S170">
            <v>1.0464689999999999</v>
          </cell>
          <cell r="T170">
            <v>0.44309899999999997</v>
          </cell>
          <cell r="U170">
            <v>0.311417</v>
          </cell>
          <cell r="V170">
            <v>1.3102589999999998</v>
          </cell>
          <cell r="W170">
            <v>1.009617</v>
          </cell>
          <cell r="X170">
            <v>1.2412029999999998</v>
          </cell>
          <cell r="Y170">
            <v>2.2430849999999998</v>
          </cell>
          <cell r="Z170">
            <v>1.9735349999999998</v>
          </cell>
        </row>
        <row r="175">
          <cell r="B175">
            <v>0</v>
          </cell>
          <cell r="C175">
            <v>8.3719999999999991E-5</v>
          </cell>
          <cell r="D175">
            <v>0</v>
          </cell>
          <cell r="E175">
            <v>0</v>
          </cell>
          <cell r="F175">
            <v>1.2375999999999999E-4</v>
          </cell>
          <cell r="G175">
            <v>2.7299999999999997E-4</v>
          </cell>
          <cell r="H175">
            <v>5.5146000000000004E-4</v>
          </cell>
          <cell r="I175">
            <v>6.2608E-4</v>
          </cell>
          <cell r="J175">
            <v>1.1102E-4</v>
          </cell>
          <cell r="K175">
            <v>1.2539799999999998E-3</v>
          </cell>
          <cell r="L175">
            <v>6.7157999999999986E-4</v>
          </cell>
          <cell r="M175">
            <v>3.8947999999999999E-4</v>
          </cell>
          <cell r="O175">
            <v>0</v>
          </cell>
          <cell r="P175">
            <v>1.6399E-2</v>
          </cell>
          <cell r="Q175">
            <v>0</v>
          </cell>
          <cell r="R175">
            <v>0</v>
          </cell>
          <cell r="S175">
            <v>2.6713999999999998E-2</v>
          </cell>
          <cell r="T175">
            <v>8.0448999999999993E-2</v>
          </cell>
          <cell r="U175">
            <v>0.151638</v>
          </cell>
          <cell r="V175">
            <v>0.203296</v>
          </cell>
          <cell r="W175">
            <v>2.6341999999999997E-2</v>
          </cell>
          <cell r="X175">
            <v>0.39238200000000001</v>
          </cell>
          <cell r="Y175">
            <v>0.16939099999999999</v>
          </cell>
          <cell r="Z175">
            <v>0.111387</v>
          </cell>
        </row>
        <row r="177">
          <cell r="B177">
            <v>1.8199999999999999E-6</v>
          </cell>
          <cell r="C177">
            <v>1.7362800000000002E-3</v>
          </cell>
          <cell r="D177">
            <v>1.05196E-3</v>
          </cell>
          <cell r="E177">
            <v>4.7502000000000004E-4</v>
          </cell>
          <cell r="F177">
            <v>8.1899999999999999E-5</v>
          </cell>
          <cell r="G177">
            <v>7.2799999999999998E-6</v>
          </cell>
          <cell r="H177">
            <v>1.88916E-3</v>
          </cell>
          <cell r="I177">
            <v>9.4380346666666668E-4</v>
          </cell>
          <cell r="J177">
            <v>8.7723999999999994E-4</v>
          </cell>
          <cell r="K177">
            <v>2.2386000000000001E-4</v>
          </cell>
          <cell r="L177">
            <v>1.092E-4</v>
          </cell>
          <cell r="M177">
            <v>2.9848E-4</v>
          </cell>
          <cell r="O177">
            <v>2.369E-3</v>
          </cell>
          <cell r="P177">
            <v>0.53492299999999993</v>
          </cell>
          <cell r="Q177">
            <v>0.21783899999999998</v>
          </cell>
          <cell r="R177">
            <v>9.1763999999999998E-2</v>
          </cell>
          <cell r="S177">
            <v>0.112928</v>
          </cell>
          <cell r="T177">
            <v>7.0069999999999993E-3</v>
          </cell>
          <cell r="U177">
            <v>0.36450899999999997</v>
          </cell>
          <cell r="V177">
            <v>0.40949099999999999</v>
          </cell>
          <cell r="W177">
            <v>0.42856</v>
          </cell>
          <cell r="X177">
            <v>7.4088000000000001E-2</v>
          </cell>
          <cell r="Y177">
            <v>3.9599999999999996E-2</v>
          </cell>
          <cell r="Z177">
            <v>0.12324399999999999</v>
          </cell>
        </row>
        <row r="181">
          <cell r="B181">
            <v>8.0334800000000008E-3</v>
          </cell>
          <cell r="C181">
            <v>9.0362999999999988E-3</v>
          </cell>
          <cell r="D181">
            <v>1.6037839999999998E-2</v>
          </cell>
          <cell r="E181">
            <v>1.629628E-2</v>
          </cell>
          <cell r="F181">
            <v>1.872598E-2</v>
          </cell>
          <cell r="G181">
            <v>2.2344140000000002E-2</v>
          </cell>
          <cell r="H181">
            <v>1.4556360000000003E-2</v>
          </cell>
          <cell r="I181">
            <v>2.0848100000000001E-2</v>
          </cell>
          <cell r="J181">
            <v>2.5150580000000002E-2</v>
          </cell>
          <cell r="K181">
            <v>2.0475000000000004E-2</v>
          </cell>
          <cell r="L181">
            <v>1.1438699999999998E-2</v>
          </cell>
          <cell r="M181">
            <v>1.0515960000000003E-2</v>
          </cell>
          <cell r="O181">
            <v>3.0984439999999998</v>
          </cell>
          <cell r="P181">
            <v>4.0584299999999995</v>
          </cell>
          <cell r="Q181">
            <v>7.318174</v>
          </cell>
          <cell r="R181">
            <v>6.5556760000000001</v>
          </cell>
          <cell r="S181">
            <v>8.1210229999999992</v>
          </cell>
          <cell r="T181">
            <v>8.740558</v>
          </cell>
          <cell r="U181">
            <v>7.1177049999999999</v>
          </cell>
          <cell r="V181">
            <v>10.301902999999999</v>
          </cell>
          <cell r="W181">
            <v>10.928130999999999</v>
          </cell>
          <cell r="X181">
            <v>9.8283819999999995</v>
          </cell>
          <cell r="Y181">
            <v>5.7274579999999995</v>
          </cell>
          <cell r="Z181">
            <v>5.4422619999999995</v>
          </cell>
        </row>
        <row r="185">
          <cell r="B185">
            <v>0</v>
          </cell>
          <cell r="C185">
            <v>3.4579999999999998E-5</v>
          </cell>
          <cell r="D185">
            <v>0</v>
          </cell>
          <cell r="E185">
            <v>1.274E-5</v>
          </cell>
          <cell r="F185">
            <v>0</v>
          </cell>
          <cell r="G185">
            <v>0</v>
          </cell>
          <cell r="H185">
            <v>1.8199999999999999E-5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O185">
            <v>0</v>
          </cell>
          <cell r="P185">
            <v>2.2530999999999999E-2</v>
          </cell>
          <cell r="Q185">
            <v>0</v>
          </cell>
          <cell r="R185">
            <v>0.15625699999999998</v>
          </cell>
          <cell r="S185">
            <v>0</v>
          </cell>
          <cell r="T185">
            <v>0</v>
          </cell>
          <cell r="U185">
            <v>0.25802999999999998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</row>
        <row r="186">
          <cell r="B186">
            <v>0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</row>
        <row r="188">
          <cell r="B188">
            <v>0</v>
          </cell>
          <cell r="C188">
            <v>0</v>
          </cell>
          <cell r="D188"/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/>
          <cell r="J188">
            <v>0</v>
          </cell>
          <cell r="K188">
            <v>0</v>
          </cell>
          <cell r="L188">
            <v>0</v>
          </cell>
          <cell r="M188"/>
          <cell r="O188">
            <v>0</v>
          </cell>
          <cell r="P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W188">
            <v>0</v>
          </cell>
          <cell r="X188">
            <v>0</v>
          </cell>
          <cell r="Y188">
            <v>0</v>
          </cell>
        </row>
        <row r="191">
          <cell r="B191">
            <v>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4.3679999999999995E-5</v>
          </cell>
          <cell r="I191">
            <v>8.9179999999999997E-5</v>
          </cell>
          <cell r="J191">
            <v>0</v>
          </cell>
          <cell r="K191">
            <v>0</v>
          </cell>
          <cell r="L191">
            <v>0</v>
          </cell>
          <cell r="M191">
            <v>1.3286E-4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2.7182999999999999E-2</v>
          </cell>
          <cell r="V191">
            <v>2.64E-2</v>
          </cell>
          <cell r="W191">
            <v>4.26E-4</v>
          </cell>
          <cell r="X191">
            <v>0</v>
          </cell>
          <cell r="Y191">
            <v>0</v>
          </cell>
          <cell r="Z191">
            <v>3.9599999999999996E-2</v>
          </cell>
        </row>
        <row r="193">
          <cell r="B193">
            <v>2.73E-5</v>
          </cell>
          <cell r="C193">
            <v>4.1859999999999996E-5</v>
          </cell>
          <cell r="D193">
            <v>4.1859999999999996E-5</v>
          </cell>
          <cell r="E193">
            <v>4.1859999999999996E-5</v>
          </cell>
          <cell r="F193">
            <v>0</v>
          </cell>
          <cell r="G193">
            <v>4.0039999999999996E-5</v>
          </cell>
          <cell r="H193">
            <v>0</v>
          </cell>
          <cell r="I193">
            <v>0</v>
          </cell>
          <cell r="J193">
            <v>4.0039999999999996E-5</v>
          </cell>
          <cell r="K193">
            <v>3.2759999999999998E-5</v>
          </cell>
          <cell r="L193">
            <v>0</v>
          </cell>
          <cell r="M193">
            <v>0</v>
          </cell>
          <cell r="O193">
            <v>2.3525999999999998E-2</v>
          </cell>
          <cell r="P193">
            <v>6.6269999999999996E-2</v>
          </cell>
          <cell r="Q193">
            <v>6.4399999999999999E-2</v>
          </cell>
          <cell r="R193">
            <v>6.4399999999999999E-2</v>
          </cell>
          <cell r="S193">
            <v>0</v>
          </cell>
          <cell r="T193">
            <v>5.2957999999999998E-2</v>
          </cell>
          <cell r="U193">
            <v>0</v>
          </cell>
          <cell r="V193">
            <v>0</v>
          </cell>
          <cell r="W193">
            <v>5.2957999999999998E-2</v>
          </cell>
          <cell r="X193">
            <v>3.9489999999999997E-2</v>
          </cell>
          <cell r="Y193">
            <v>0</v>
          </cell>
          <cell r="Z193">
            <v>0</v>
          </cell>
        </row>
        <row r="194">
          <cell r="B194">
            <v>0</v>
          </cell>
          <cell r="C194">
            <v>0</v>
          </cell>
          <cell r="D194">
            <v>7.2799999999999994E-5</v>
          </cell>
          <cell r="E194">
            <v>1.5106000000000001E-4</v>
          </cell>
          <cell r="F194">
            <v>0</v>
          </cell>
          <cell r="G194">
            <v>0</v>
          </cell>
          <cell r="H194">
            <v>0</v>
          </cell>
          <cell r="I194">
            <v>7.0980000000000001E-5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O194">
            <v>0</v>
          </cell>
          <cell r="P194">
            <v>0</v>
          </cell>
          <cell r="Q194">
            <v>0.104312</v>
          </cell>
          <cell r="R194">
            <v>5.4944E-2</v>
          </cell>
          <cell r="S194">
            <v>0</v>
          </cell>
          <cell r="T194">
            <v>0</v>
          </cell>
          <cell r="U194">
            <v>0</v>
          </cell>
          <cell r="V194">
            <v>2.3191E-2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</row>
        <row r="195">
          <cell r="B195">
            <v>1.1102E-4</v>
          </cell>
          <cell r="C195">
            <v>2.275E-4</v>
          </cell>
          <cell r="D195">
            <v>4.4408000000000002E-4</v>
          </cell>
          <cell r="E195">
            <v>1.9109999999999998E-4</v>
          </cell>
          <cell r="F195">
            <v>1.8381999999999998E-4</v>
          </cell>
          <cell r="G195">
            <v>1.8564000000000002E-4</v>
          </cell>
          <cell r="H195">
            <v>2.5661999999999999E-4</v>
          </cell>
          <cell r="I195">
            <v>2.3114000000000001E-4</v>
          </cell>
          <cell r="J195">
            <v>1.8928E-4</v>
          </cell>
          <cell r="K195">
            <v>2.0384E-4</v>
          </cell>
          <cell r="L195">
            <v>1.8564000000000002E-4</v>
          </cell>
          <cell r="M195">
            <v>4.1859999999999996E-5</v>
          </cell>
          <cell r="O195">
            <v>6.6700999999999996E-2</v>
          </cell>
          <cell r="P195">
            <v>0.13358399999999998</v>
          </cell>
          <cell r="Q195">
            <v>0.24765199999999998</v>
          </cell>
          <cell r="R195">
            <v>0.14629599999999998</v>
          </cell>
          <cell r="S195">
            <v>0.164441</v>
          </cell>
          <cell r="T195">
            <v>6.3220999999999999E-2</v>
          </cell>
          <cell r="U195">
            <v>0.150615</v>
          </cell>
          <cell r="V195">
            <v>0.206012</v>
          </cell>
          <cell r="W195">
            <v>0.173794</v>
          </cell>
          <cell r="X195">
            <v>0.14321699999999998</v>
          </cell>
          <cell r="Y195">
            <v>5.6592999999999997E-2</v>
          </cell>
          <cell r="Z195">
            <v>5.2246000000000001E-2</v>
          </cell>
        </row>
        <row r="196">
          <cell r="B196">
            <v>1.0503219999999999E-2</v>
          </cell>
          <cell r="C196">
            <v>5.0850799999999996E-3</v>
          </cell>
          <cell r="D196">
            <v>8.2502905333333345E-3</v>
          </cell>
          <cell r="E196">
            <v>6.2389600000000009E-3</v>
          </cell>
          <cell r="F196">
            <v>2.7936999999999997E-3</v>
          </cell>
          <cell r="G196">
            <v>3.0994600000000001E-3</v>
          </cell>
          <cell r="H196">
            <v>4.6027799999999999E-3</v>
          </cell>
          <cell r="I196">
            <v>5.9459399999999985E-3</v>
          </cell>
          <cell r="J196">
            <v>8.3610799999999999E-3</v>
          </cell>
          <cell r="K196">
            <v>6.2954740333333332E-3</v>
          </cell>
          <cell r="L196">
            <v>7.5420800000000005E-3</v>
          </cell>
          <cell r="M196">
            <v>1.0146499999999999E-2</v>
          </cell>
          <cell r="O196">
            <v>4.4028019999999994</v>
          </cell>
          <cell r="P196">
            <v>2.2914729999999999</v>
          </cell>
          <cell r="Q196">
            <v>3.5578559999999997</v>
          </cell>
          <cell r="R196">
            <v>2.4751019999999997</v>
          </cell>
          <cell r="S196">
            <v>1.213031</v>
          </cell>
          <cell r="T196">
            <v>1.29105</v>
          </cell>
          <cell r="U196">
            <v>1.9008909999999999</v>
          </cell>
          <cell r="V196">
            <v>2.6187609999999997</v>
          </cell>
          <cell r="W196">
            <v>3.6696649999999997</v>
          </cell>
          <cell r="X196">
            <v>2.4315119999999997</v>
          </cell>
          <cell r="Y196">
            <v>2.8655239999999997</v>
          </cell>
          <cell r="Z196">
            <v>3.9803599999999997</v>
          </cell>
        </row>
        <row r="202">
          <cell r="B202"/>
          <cell r="C202"/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/>
          <cell r="I202"/>
          <cell r="J202"/>
          <cell r="K202"/>
          <cell r="L202">
            <v>0</v>
          </cell>
          <cell r="M202"/>
          <cell r="O202"/>
          <cell r="P202"/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/>
          <cell r="W202"/>
          <cell r="Y202">
            <v>0</v>
          </cell>
          <cell r="Z202"/>
        </row>
        <row r="203">
          <cell r="B203">
            <v>4.6773999999999996E-4</v>
          </cell>
          <cell r="C203">
            <v>2.7117999999999999E-4</v>
          </cell>
          <cell r="D203">
            <v>5.6784000000000001E-4</v>
          </cell>
          <cell r="E203">
            <v>9.4640000000000002E-5</v>
          </cell>
          <cell r="F203">
            <v>2.5661999999999999E-4</v>
          </cell>
          <cell r="G203">
            <v>4.7137999999999998E-4</v>
          </cell>
          <cell r="H203">
            <v>3.0393999999999999E-4</v>
          </cell>
          <cell r="I203">
            <v>8.0625999999999994E-4</v>
          </cell>
          <cell r="J203">
            <v>3.2759999999999999E-4</v>
          </cell>
          <cell r="K203">
            <v>7.4983999999999999E-4</v>
          </cell>
          <cell r="L203">
            <v>9.4821999999999994E-4</v>
          </cell>
          <cell r="M203">
            <v>7.1161999999999994E-4</v>
          </cell>
          <cell r="O203">
            <v>0.126969</v>
          </cell>
          <cell r="P203">
            <v>7.6308000000000001E-2</v>
          </cell>
          <cell r="Q203">
            <v>0.13800099999999998</v>
          </cell>
          <cell r="R203">
            <v>2.2754E-2</v>
          </cell>
          <cell r="S203">
            <v>6.4083000000000001E-2</v>
          </cell>
          <cell r="T203">
            <v>0.103962</v>
          </cell>
          <cell r="U203">
            <v>7.8229999999999994E-2</v>
          </cell>
          <cell r="V203">
            <v>0.18600699999999998</v>
          </cell>
          <cell r="W203">
            <v>7.7019999999999991E-2</v>
          </cell>
          <cell r="X203">
            <v>0.15984899999999999</v>
          </cell>
          <cell r="Y203">
            <v>0.21560699999999999</v>
          </cell>
          <cell r="Z203">
            <v>0.16017999999999999</v>
          </cell>
        </row>
        <row r="207">
          <cell r="B207">
            <v>3.9675999999999996E-4</v>
          </cell>
          <cell r="C207">
            <v>4.4408000000000002E-4</v>
          </cell>
          <cell r="D207">
            <v>1.2011999999999999E-3</v>
          </cell>
          <cell r="E207">
            <v>3.8947999999999999E-4</v>
          </cell>
          <cell r="F207">
            <v>2.6572E-4</v>
          </cell>
          <cell r="G207">
            <v>6.7157999999999996E-4</v>
          </cell>
          <cell r="H207">
            <v>9.7188000000000005E-4</v>
          </cell>
          <cell r="I207">
            <v>1.638E-4</v>
          </cell>
          <cell r="J207">
            <v>1.3285999999999999E-3</v>
          </cell>
          <cell r="K207">
            <v>2.4642799999999997E-3</v>
          </cell>
          <cell r="L207">
            <v>2.1676200000000003E-3</v>
          </cell>
          <cell r="M207">
            <v>3.0958200000000004E-3</v>
          </cell>
          <cell r="O207">
            <v>4.9765999999999998E-2</v>
          </cell>
          <cell r="P207">
            <v>0.101689</v>
          </cell>
          <cell r="Q207">
            <v>0.171349</v>
          </cell>
          <cell r="R207">
            <v>4.7951000000000001E-2</v>
          </cell>
          <cell r="S207">
            <v>0.106836</v>
          </cell>
          <cell r="T207">
            <v>0.105156</v>
          </cell>
          <cell r="U207">
            <v>7.1873999999999993E-2</v>
          </cell>
          <cell r="V207">
            <v>2.7080999999999997E-2</v>
          </cell>
          <cell r="W207">
            <v>0.21922</v>
          </cell>
          <cell r="X207">
            <v>0.274613</v>
          </cell>
          <cell r="Y207">
            <v>0.38697499999999996</v>
          </cell>
          <cell r="Z207">
            <v>0.38859299999999997</v>
          </cell>
        </row>
        <row r="220">
          <cell r="B220">
            <v>3.4215999999999999E-4</v>
          </cell>
          <cell r="C220">
            <v>5.9513999999999997E-4</v>
          </cell>
          <cell r="D220">
            <v>1.3649999999999998E-4</v>
          </cell>
          <cell r="E220">
            <v>7.4438E-4</v>
          </cell>
          <cell r="F220">
            <v>8.0807999999999987E-4</v>
          </cell>
          <cell r="G220">
            <v>2.1657999999999996E-4</v>
          </cell>
          <cell r="H220">
            <v>4.8594000000000003E-4</v>
          </cell>
          <cell r="I220">
            <v>1.7108000000000002E-3</v>
          </cell>
          <cell r="J220">
            <v>8.1717999999999992E-4</v>
          </cell>
          <cell r="K220">
            <v>8.1899999999999996E-4</v>
          </cell>
          <cell r="L220">
            <v>1.08472E-3</v>
          </cell>
          <cell r="M220">
            <v>2.0493199999999994E-3</v>
          </cell>
          <cell r="O220">
            <v>0.10738099999999999</v>
          </cell>
          <cell r="P220">
            <v>0.163799</v>
          </cell>
          <cell r="Q220">
            <v>3.4859999999999995E-2</v>
          </cell>
          <cell r="R220">
            <v>0.18940899999999999</v>
          </cell>
          <cell r="S220">
            <v>0.20108299999999998</v>
          </cell>
          <cell r="T220">
            <v>4.5418E-2</v>
          </cell>
          <cell r="U220">
            <v>9.6325999999999995E-2</v>
          </cell>
          <cell r="V220">
            <v>0.39150799999999997</v>
          </cell>
          <cell r="W220">
            <v>0.17594299999999999</v>
          </cell>
          <cell r="X220">
            <v>0.18110199999999999</v>
          </cell>
          <cell r="Y220">
            <v>0.27190599999999998</v>
          </cell>
          <cell r="Z220">
            <v>0.61269899999999999</v>
          </cell>
        </row>
        <row r="228">
          <cell r="B228">
            <v>1.3140399999999998E-3</v>
          </cell>
          <cell r="C228">
            <v>8.8342799999999999E-3</v>
          </cell>
          <cell r="D228">
            <v>6.7849599999999996E-3</v>
          </cell>
          <cell r="E228">
            <v>5.9841599999999997E-3</v>
          </cell>
          <cell r="F228">
            <v>1.6177980000000002E-2</v>
          </cell>
          <cell r="G228">
            <v>9.3402399999999997E-3</v>
          </cell>
          <cell r="H228">
            <v>1.1324039999999999E-2</v>
          </cell>
          <cell r="I228">
            <v>1.7137120000000002E-2</v>
          </cell>
          <cell r="J228">
            <v>1.8387459999999998E-2</v>
          </cell>
          <cell r="K228">
            <v>1.2536160000000001E-2</v>
          </cell>
          <cell r="L228">
            <v>1.165892E-2</v>
          </cell>
          <cell r="M228">
            <v>1.1695319999999999E-2</v>
          </cell>
          <cell r="O228">
            <v>0.55551699999999993</v>
          </cell>
          <cell r="P228">
            <v>4.7339760000000002</v>
          </cell>
          <cell r="Q228">
            <v>2.7902649999999998</v>
          </cell>
          <cell r="R228">
            <v>1.6455229999999998</v>
          </cell>
          <cell r="S228">
            <v>5.5348839999999999</v>
          </cell>
          <cell r="T228">
            <v>4.1619079999999995</v>
          </cell>
          <cell r="U228">
            <v>4.873011</v>
          </cell>
          <cell r="V228">
            <v>7.2727849999999998</v>
          </cell>
          <cell r="W228">
            <v>7.3352589999999998</v>
          </cell>
          <cell r="X228">
            <v>4.6366829999999997</v>
          </cell>
          <cell r="Y228">
            <v>3.866139</v>
          </cell>
          <cell r="Z228">
            <v>4.6804189999999997</v>
          </cell>
        </row>
        <row r="230">
          <cell r="B230">
            <v>1.9292000000000002E-4</v>
          </cell>
          <cell r="C230">
            <v>3.1485999999999998E-4</v>
          </cell>
          <cell r="D230">
            <v>2.2204000000000001E-4</v>
          </cell>
          <cell r="E230">
            <v>2.6390000000000002E-4</v>
          </cell>
          <cell r="F230">
            <v>3.0212000000000001E-4</v>
          </cell>
          <cell r="G230">
            <v>3.3306000000000004E-4</v>
          </cell>
          <cell r="H230">
            <v>2.0019999999999998E-5</v>
          </cell>
          <cell r="I230">
            <v>7.0980000000000001E-5</v>
          </cell>
          <cell r="J230">
            <v>5.0232E-4</v>
          </cell>
          <cell r="K230">
            <v>3.8947999999999999E-4</v>
          </cell>
          <cell r="L230">
            <v>3.8219999999999997E-5</v>
          </cell>
          <cell r="M230">
            <v>1.9474E-4</v>
          </cell>
          <cell r="O230">
            <v>6.6928000000000001E-2</v>
          </cell>
          <cell r="P230">
            <v>0.12152099999999999</v>
          </cell>
          <cell r="Q230">
            <v>7.9357999999999998E-2</v>
          </cell>
          <cell r="R230">
            <v>9.8117999999999997E-2</v>
          </cell>
          <cell r="S230">
            <v>0.112511</v>
          </cell>
          <cell r="T230">
            <v>0.10892199999999999</v>
          </cell>
          <cell r="U230">
            <v>1.1266E-2</v>
          </cell>
          <cell r="V230">
            <v>2.7236999999999997E-2</v>
          </cell>
          <cell r="W230">
            <v>0.138819</v>
          </cell>
          <cell r="X230">
            <v>9.8962999999999995E-2</v>
          </cell>
          <cell r="Y230">
            <v>9.7000000000000003E-3</v>
          </cell>
          <cell r="Z230">
            <v>5.4046999999999998E-2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1">
          <cell r="B1">
            <v>3.2404580000000003</v>
          </cell>
        </row>
      </sheetData>
      <sheetData sheetId="26">
        <row r="1">
          <cell r="B1">
            <v>3.0140346600000001</v>
          </cell>
        </row>
      </sheetData>
      <sheetData sheetId="27"/>
      <sheetData sheetId="28">
        <row r="1">
          <cell r="B1">
            <v>1.4003140000000001</v>
          </cell>
        </row>
      </sheetData>
      <sheetData sheetId="29">
        <row r="1">
          <cell r="B1">
            <v>0.8918855400000002</v>
          </cell>
          <cell r="C1">
            <v>1.1402301941333328</v>
          </cell>
          <cell r="D1">
            <v>1.2688168705333331</v>
          </cell>
          <cell r="E1">
            <v>1.2917924595333332</v>
          </cell>
          <cell r="F1">
            <v>1.3618914400000002</v>
          </cell>
          <cell r="G1">
            <v>1.5594891008666667</v>
          </cell>
          <cell r="H1">
            <v>1.6017294930000008</v>
          </cell>
          <cell r="I1">
            <v>1.4577956696333332</v>
          </cell>
          <cell r="J1">
            <v>1.4019150600000003</v>
          </cell>
          <cell r="K1">
            <v>1.4778329535666661</v>
          </cell>
          <cell r="L1">
            <v>1.3335690920673329</v>
          </cell>
          <cell r="M1">
            <v>1.2774654468333335</v>
          </cell>
          <cell r="O1">
            <v>181.916595</v>
          </cell>
          <cell r="P1">
            <v>233.66851299999999</v>
          </cell>
          <cell r="Q1">
            <v>277.17409799999996</v>
          </cell>
          <cell r="R1">
            <v>253.72440899999995</v>
          </cell>
          <cell r="S1">
            <v>270.88589600000006</v>
          </cell>
          <cell r="T1">
            <v>320.75667199999992</v>
          </cell>
          <cell r="U1">
            <v>333.26779900000002</v>
          </cell>
          <cell r="V1">
            <v>288.05478100000005</v>
          </cell>
          <cell r="W1">
            <v>288.25382600000006</v>
          </cell>
          <cell r="X1">
            <v>287.369799</v>
          </cell>
          <cell r="Y1">
            <v>268.84593499999994</v>
          </cell>
          <cell r="Z1">
            <v>268.92470300000002</v>
          </cell>
        </row>
        <row r="172">
          <cell r="B172">
            <v>3.9803399999999997E-3</v>
          </cell>
          <cell r="C172">
            <v>6.4974000000000004E-3</v>
          </cell>
          <cell r="D172">
            <v>7.1708000000000006E-3</v>
          </cell>
          <cell r="E172">
            <v>4.0294800000000002E-3</v>
          </cell>
          <cell r="F172">
            <v>5.9950800000000007E-3</v>
          </cell>
          <cell r="G172">
            <v>7.0288399999999997E-3</v>
          </cell>
          <cell r="H172">
            <v>9.7752200000000011E-3</v>
          </cell>
          <cell r="I172">
            <v>7.0797999999999998E-3</v>
          </cell>
          <cell r="J172">
            <v>8.9707800000000011E-3</v>
          </cell>
          <cell r="K172">
            <v>5.7621199999999999E-3</v>
          </cell>
          <cell r="L172">
            <v>7.2436000000000002E-3</v>
          </cell>
          <cell r="M172">
            <v>7.780500000000001E-3</v>
          </cell>
          <cell r="O172">
            <v>1.285102</v>
          </cell>
          <cell r="P172">
            <v>1.992718</v>
          </cell>
          <cell r="Q172">
            <v>2.3191120000000001</v>
          </cell>
          <cell r="R172">
            <v>1.17255</v>
          </cell>
          <cell r="S172">
            <v>1.7718349999999998</v>
          </cell>
          <cell r="T172">
            <v>2.1197689999999998</v>
          </cell>
          <cell r="U172">
            <v>2.7596729999999998</v>
          </cell>
          <cell r="V172">
            <v>2.3383940000000001</v>
          </cell>
          <cell r="W172">
            <v>2.9569449999999997</v>
          </cell>
          <cell r="X172">
            <v>1.954132</v>
          </cell>
          <cell r="Y172">
            <v>2.5651569999999997</v>
          </cell>
          <cell r="Z172">
            <v>2.5104139999999999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harts"/>
      <sheetName val="Suppliers"/>
      <sheetName val="Products"/>
      <sheetName val="44034980and44039930"/>
      <sheetName val="44072940and44079910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100"/>
      <sheetName val="44034980"/>
      <sheetName val="44072940"/>
      <sheetName val="44219990"/>
      <sheetName val="44072700"/>
      <sheetName val="44034950"/>
      <sheetName val="44072930"/>
      <sheetName val="44039500"/>
      <sheetName val="44079600"/>
      <sheetName val="44079500"/>
    </sheetNames>
    <sheetDataSet>
      <sheetData sheetId="0"/>
      <sheetData sheetId="1"/>
      <sheetData sheetId="2"/>
      <sheetData sheetId="3">
        <row r="1">
          <cell r="B1">
            <v>1.9486999999999997E-2</v>
          </cell>
        </row>
      </sheetData>
      <sheetData sheetId="4">
        <row r="1">
          <cell r="B1">
            <v>1.1143859999999998E-2</v>
          </cell>
        </row>
      </sheetData>
      <sheetData sheetId="5"/>
      <sheetData sheetId="6">
        <row r="1">
          <cell r="B1">
            <v>5.1282060000000005</v>
          </cell>
        </row>
      </sheetData>
      <sheetData sheetId="7"/>
      <sheetData sheetId="8"/>
      <sheetData sheetId="9"/>
      <sheetData sheetId="10">
        <row r="9">
          <cell r="B9">
            <v>2.3498019999999998E-2</v>
          </cell>
          <cell r="C9">
            <v>1.6858660000000001E-2</v>
          </cell>
          <cell r="D9">
            <v>1.8982600000000002E-2</v>
          </cell>
          <cell r="E9">
            <v>4.6209799999999994E-3</v>
          </cell>
          <cell r="F9">
            <v>9.8534799999999995E-3</v>
          </cell>
          <cell r="G9">
            <v>1.8321940000000002E-2</v>
          </cell>
          <cell r="H9">
            <v>1.9854380000000005E-2</v>
          </cell>
          <cell r="I9">
            <v>1.3963040000000001E-2</v>
          </cell>
          <cell r="J9">
            <v>1.348802E-2</v>
          </cell>
          <cell r="K9">
            <v>1.1544260000000002E-2</v>
          </cell>
          <cell r="L9">
            <v>8.4557200000000016E-3</v>
          </cell>
          <cell r="M9">
            <v>1.05196E-2</v>
          </cell>
          <cell r="O9">
            <v>3.4718339999999999</v>
          </cell>
          <cell r="P9">
            <v>2.2591079999999999</v>
          </cell>
          <cell r="Q9">
            <v>2.8856219999999997</v>
          </cell>
          <cell r="R9">
            <v>0.87861800000000001</v>
          </cell>
          <cell r="S9">
            <v>1.6265969999999998</v>
          </cell>
          <cell r="T9">
            <v>2.8956009999999996</v>
          </cell>
          <cell r="U9">
            <v>2.9825979999999999</v>
          </cell>
          <cell r="V9">
            <v>2.7753229999999998</v>
          </cell>
          <cell r="W9">
            <v>2.5563370000000001</v>
          </cell>
          <cell r="X9">
            <v>2.0257589999999999</v>
          </cell>
          <cell r="Y9">
            <v>1.616174</v>
          </cell>
          <cell r="Z9">
            <v>1.985387</v>
          </cell>
        </row>
        <row r="10">
          <cell r="B10">
            <v>2.62444E-3</v>
          </cell>
          <cell r="C10">
            <v>1.65256E-3</v>
          </cell>
          <cell r="D10">
            <v>5.5327999999999996E-4</v>
          </cell>
          <cell r="E10">
            <v>1.63072E-3</v>
          </cell>
          <cell r="F10">
            <v>4.55E-4</v>
          </cell>
          <cell r="G10">
            <v>1.0992800000000002E-3</v>
          </cell>
          <cell r="H10">
            <v>1.64346E-3</v>
          </cell>
          <cell r="I10">
            <v>2.8755999999999996E-4</v>
          </cell>
          <cell r="J10">
            <v>1.9292000000000002E-4</v>
          </cell>
          <cell r="K10">
            <v>6.9887999999999992E-4</v>
          </cell>
          <cell r="L10">
            <v>1.0100999999999999E-3</v>
          </cell>
          <cell r="M10">
            <v>9.0635999999999993E-4</v>
          </cell>
          <cell r="O10">
            <v>0.427902</v>
          </cell>
          <cell r="P10">
            <v>0.28301300000000001</v>
          </cell>
          <cell r="Q10">
            <v>0.15226399999999998</v>
          </cell>
          <cell r="R10">
            <v>0.37265999999999999</v>
          </cell>
          <cell r="S10">
            <v>8.348499999999999E-2</v>
          </cell>
          <cell r="T10">
            <v>0.16853799999999999</v>
          </cell>
          <cell r="U10">
            <v>0.25273099999999998</v>
          </cell>
          <cell r="V10">
            <v>7.9118999999999995E-2</v>
          </cell>
          <cell r="W10">
            <v>6.8732000000000001E-2</v>
          </cell>
          <cell r="X10">
            <v>0.133185</v>
          </cell>
          <cell r="Y10">
            <v>0.24606399999999998</v>
          </cell>
          <cell r="Z10">
            <v>0.18987999999999999</v>
          </cell>
        </row>
        <row r="15">
          <cell r="B15">
            <v>1.9239220000000005E-2</v>
          </cell>
          <cell r="C15">
            <v>7.7714000000000004E-3</v>
          </cell>
          <cell r="D15">
            <v>2.7878759999999995E-2</v>
          </cell>
          <cell r="E15">
            <v>1.7470304366666661E-2</v>
          </cell>
          <cell r="F15">
            <v>1.54427E-2</v>
          </cell>
          <cell r="G15">
            <v>1.084356E-2</v>
          </cell>
          <cell r="H15">
            <v>8.5867600000000023E-3</v>
          </cell>
          <cell r="I15">
            <v>9.7551999999999986E-3</v>
          </cell>
          <cell r="J15">
            <v>1.4651000000000001E-2</v>
          </cell>
          <cell r="K15">
            <v>8.7760400000000006E-3</v>
          </cell>
          <cell r="L15">
            <v>1.006642E-2</v>
          </cell>
          <cell r="M15">
            <v>7.6276199999999999E-3</v>
          </cell>
          <cell r="O15">
            <v>6.6377689999999996</v>
          </cell>
          <cell r="P15">
            <v>3.027746</v>
          </cell>
          <cell r="Q15">
            <v>9.3503980000000002</v>
          </cell>
          <cell r="R15">
            <v>5.1102309999999997</v>
          </cell>
          <cell r="S15">
            <v>4.4418150000000001</v>
          </cell>
          <cell r="T15">
            <v>3.4008879999999997</v>
          </cell>
          <cell r="U15">
            <v>2.2453219999999998</v>
          </cell>
          <cell r="V15">
            <v>2.8255509999999999</v>
          </cell>
          <cell r="W15">
            <v>4.1701169999999994</v>
          </cell>
          <cell r="X15">
            <v>2.665807</v>
          </cell>
          <cell r="Y15">
            <v>2.3495550000000001</v>
          </cell>
          <cell r="Z15">
            <v>2.0078649999999998</v>
          </cell>
        </row>
        <row r="22">
          <cell r="B22">
            <v>8.6941399999999995E-3</v>
          </cell>
          <cell r="C22">
            <v>7.6239799999999998E-3</v>
          </cell>
          <cell r="D22">
            <v>9.4621800000000006E-3</v>
          </cell>
          <cell r="E22">
            <v>1.0392200000000001E-2</v>
          </cell>
          <cell r="F22">
            <v>6.6229800000000014E-3</v>
          </cell>
          <cell r="G22">
            <v>1.182272E-2</v>
          </cell>
          <cell r="H22">
            <v>1.10747E-2</v>
          </cell>
          <cell r="I22">
            <v>1.0798059999999996E-2</v>
          </cell>
          <cell r="J22">
            <v>9.7806800000000017E-3</v>
          </cell>
          <cell r="K22">
            <v>6.9942599999999995E-3</v>
          </cell>
          <cell r="L22">
            <v>7.4274200000000005E-3</v>
          </cell>
          <cell r="M22">
            <v>6.2280400000000007E-3</v>
          </cell>
          <cell r="O22">
            <v>4.9554049999999998</v>
          </cell>
          <cell r="P22">
            <v>4.7277719999999999</v>
          </cell>
          <cell r="Q22">
            <v>5.9096549999999999</v>
          </cell>
          <cell r="R22">
            <v>7.355226</v>
          </cell>
          <cell r="S22">
            <v>3.9201579999999998</v>
          </cell>
          <cell r="T22">
            <v>7.00502</v>
          </cell>
          <cell r="U22">
            <v>7.0030019999999995</v>
          </cell>
          <cell r="V22">
            <v>7.4172949999999993</v>
          </cell>
          <cell r="W22">
            <v>5.9706139999999994</v>
          </cell>
          <cell r="X22">
            <v>3.796316</v>
          </cell>
          <cell r="Y22">
            <v>4.7942419999999997</v>
          </cell>
          <cell r="Z22">
            <v>3.3472899999999997</v>
          </cell>
        </row>
        <row r="25">
          <cell r="B25">
            <v>1.9570459999999998E-2</v>
          </cell>
          <cell r="C25">
            <v>1.0344880000000001E-2</v>
          </cell>
          <cell r="D25">
            <v>2.0811700000000002E-2</v>
          </cell>
          <cell r="E25">
            <v>3.2559799999999993E-2</v>
          </cell>
          <cell r="F25">
            <v>2.6308099999999997E-2</v>
          </cell>
          <cell r="G25">
            <v>1.7266339999999998E-2</v>
          </cell>
          <cell r="H25">
            <v>1.367548E-2</v>
          </cell>
          <cell r="I25">
            <v>1.7290078866666662E-2</v>
          </cell>
          <cell r="J25">
            <v>1.5810340000000003E-2</v>
          </cell>
          <cell r="K25">
            <v>2.248064E-2</v>
          </cell>
          <cell r="L25">
            <v>2.3232300000000001E-2</v>
          </cell>
          <cell r="M25">
            <v>2.773316E-2</v>
          </cell>
          <cell r="O25">
            <v>3.799814</v>
          </cell>
          <cell r="P25">
            <v>2.1379920000000001</v>
          </cell>
          <cell r="Q25">
            <v>4.0996559999999995</v>
          </cell>
          <cell r="R25">
            <v>6.433306</v>
          </cell>
          <cell r="S25">
            <v>5.0783009999999997</v>
          </cell>
          <cell r="T25">
            <v>3.4258669999999998</v>
          </cell>
          <cell r="U25">
            <v>2.613632</v>
          </cell>
          <cell r="V25">
            <v>3.5845099999999999</v>
          </cell>
          <cell r="W25">
            <v>3.1929219999999998</v>
          </cell>
          <cell r="X25">
            <v>4.552492</v>
          </cell>
          <cell r="Y25">
            <v>5.0254629999999993</v>
          </cell>
          <cell r="Z25">
            <v>5.8194559999999997</v>
          </cell>
        </row>
        <row r="32">
          <cell r="B32">
            <v>7.2729020000000005E-2</v>
          </cell>
          <cell r="C32">
            <v>2.293746E-2</v>
          </cell>
          <cell r="D32">
            <v>0.1068431</v>
          </cell>
          <cell r="E32">
            <v>0.10068240000000001</v>
          </cell>
          <cell r="F32">
            <v>0.10001991999999998</v>
          </cell>
          <cell r="G32">
            <v>0.10207288</v>
          </cell>
          <cell r="H32">
            <v>7.6254359999999993E-2</v>
          </cell>
          <cell r="I32">
            <v>0.13506583999999999</v>
          </cell>
          <cell r="J32">
            <v>0.10258065999999999</v>
          </cell>
          <cell r="K32">
            <v>9.2949220000000013E-2</v>
          </cell>
          <cell r="L32">
            <v>0.14126475999999999</v>
          </cell>
          <cell r="M32">
            <v>0.11866581999999999</v>
          </cell>
          <cell r="O32">
            <v>3.5217890000000001</v>
          </cell>
          <cell r="P32">
            <v>1.0660339999999999</v>
          </cell>
          <cell r="Q32">
            <v>5.1126879999999995</v>
          </cell>
          <cell r="R32">
            <v>4.8674080000000002</v>
          </cell>
          <cell r="S32">
            <v>4.8586520000000002</v>
          </cell>
          <cell r="T32">
            <v>5.0691879999999996</v>
          </cell>
          <cell r="U32">
            <v>3.77759</v>
          </cell>
          <cell r="V32">
            <v>6.5071269999999997</v>
          </cell>
          <cell r="W32">
            <v>4.8667769999999999</v>
          </cell>
          <cell r="X32">
            <v>4.4825859999999995</v>
          </cell>
          <cell r="Y32">
            <v>6.9115529999999996</v>
          </cell>
          <cell r="Z32">
            <v>5.8459430000000001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1.3650000000000001E-7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4.4999999999999996E-5</v>
          </cell>
          <cell r="V35">
            <v>0</v>
          </cell>
          <cell r="W35">
            <v>6.4999999999999994E-5</v>
          </cell>
          <cell r="X35">
            <v>0</v>
          </cell>
          <cell r="Y35">
            <v>1.2999999999999999E-5</v>
          </cell>
          <cell r="Z35">
            <v>0</v>
          </cell>
        </row>
        <row r="39">
          <cell r="B39">
            <v>0.48204337999999997</v>
          </cell>
          <cell r="C39">
            <v>0.36879388000000007</v>
          </cell>
          <cell r="D39">
            <v>0.64363026000000001</v>
          </cell>
          <cell r="E39">
            <v>0.73903284000000002</v>
          </cell>
          <cell r="F39">
            <v>0.49721490000000007</v>
          </cell>
          <cell r="G39">
            <v>0.4958863</v>
          </cell>
          <cell r="H39">
            <v>0.61636301999999987</v>
          </cell>
          <cell r="I39">
            <v>0.65393692000000003</v>
          </cell>
          <cell r="J39">
            <v>0.61561681999999995</v>
          </cell>
          <cell r="K39">
            <v>0.53855073999999992</v>
          </cell>
          <cell r="L39">
            <v>0.60827494000000004</v>
          </cell>
          <cell r="M39">
            <v>0.6078326799999999</v>
          </cell>
          <cell r="O39">
            <v>72.257729999999995</v>
          </cell>
          <cell r="P39">
            <v>54.755241999999996</v>
          </cell>
          <cell r="Q39">
            <v>95.509920999999991</v>
          </cell>
          <cell r="R39">
            <v>108.85298499999999</v>
          </cell>
          <cell r="S39">
            <v>74.022689999999997</v>
          </cell>
          <cell r="T39">
            <v>73.416325000000001</v>
          </cell>
          <cell r="U39">
            <v>91.798700999999994</v>
          </cell>
          <cell r="V39">
            <v>96.322751999999994</v>
          </cell>
          <cell r="W39">
            <v>90.535137999999989</v>
          </cell>
          <cell r="X39">
            <v>79.812659999999994</v>
          </cell>
          <cell r="Y39">
            <v>90.075957000000002</v>
          </cell>
          <cell r="Z39">
            <v>89.462598</v>
          </cell>
        </row>
        <row r="43">
          <cell r="B43">
            <v>1.2709059999999999E-2</v>
          </cell>
          <cell r="C43">
            <v>1.73446E-3</v>
          </cell>
          <cell r="D43">
            <v>7.1507800000000007E-3</v>
          </cell>
          <cell r="E43">
            <v>2.0307559999999999E-2</v>
          </cell>
          <cell r="F43">
            <v>9.762479999999997E-3</v>
          </cell>
          <cell r="G43">
            <v>5.7639399999999995E-3</v>
          </cell>
          <cell r="H43">
            <v>7.3218599999999995E-3</v>
          </cell>
          <cell r="I43">
            <v>6.4173200000000015E-3</v>
          </cell>
          <cell r="J43">
            <v>7.7149799999999989E-3</v>
          </cell>
          <cell r="K43">
            <v>7.4947599999999996E-3</v>
          </cell>
          <cell r="L43">
            <v>9.9572199999999993E-3</v>
          </cell>
          <cell r="M43">
            <v>1.2978420000000001E-2</v>
          </cell>
          <cell r="O43">
            <v>2.5829999999999997</v>
          </cell>
          <cell r="P43">
            <v>0.380021</v>
          </cell>
          <cell r="Q43">
            <v>1.513034</v>
          </cell>
          <cell r="R43">
            <v>4.4910629999999996</v>
          </cell>
          <cell r="S43">
            <v>2.0194350000000001</v>
          </cell>
          <cell r="T43">
            <v>1.290772</v>
          </cell>
          <cell r="U43">
            <v>1.6636549999999999</v>
          </cell>
          <cell r="V43">
            <v>1.4378959999999998</v>
          </cell>
          <cell r="W43">
            <v>1.6730159999999998</v>
          </cell>
          <cell r="X43">
            <v>1.5628799999999998</v>
          </cell>
          <cell r="Y43">
            <v>2.0967829999999998</v>
          </cell>
          <cell r="Z43">
            <v>2.8606129999999999</v>
          </cell>
        </row>
        <row r="55">
          <cell r="B55"/>
          <cell r="C55">
            <v>3.8219999999999997E-5</v>
          </cell>
          <cell r="D55"/>
          <cell r="E55">
            <v>2.6026000000000001E-4</v>
          </cell>
          <cell r="F55">
            <v>4.0222000000000001E-4</v>
          </cell>
          <cell r="G55">
            <v>9.0999999999999989E-5</v>
          </cell>
          <cell r="H55">
            <v>5.6601999999999998E-4</v>
          </cell>
          <cell r="I55">
            <v>6.2244000000000004E-4</v>
          </cell>
          <cell r="J55">
            <v>3.1485999999999998E-4</v>
          </cell>
          <cell r="K55">
            <v>5.1687999999999994E-4</v>
          </cell>
          <cell r="L55">
            <v>1.2193999999999999E-4</v>
          </cell>
          <cell r="M55">
            <v>1.0319400000000001E-3</v>
          </cell>
          <cell r="O55"/>
          <cell r="P55">
            <v>1.2178E-2</v>
          </cell>
          <cell r="Q55"/>
          <cell r="R55">
            <v>9.9701999999999999E-2</v>
          </cell>
          <cell r="S55">
            <v>0.13691999999999999</v>
          </cell>
          <cell r="T55">
            <v>3.2332E-2</v>
          </cell>
          <cell r="U55">
            <v>0.20455199999999998</v>
          </cell>
          <cell r="V55">
            <v>0.20208999999999999</v>
          </cell>
          <cell r="W55">
            <v>0.10246899999999999</v>
          </cell>
          <cell r="X55">
            <v>0.17084299999999999</v>
          </cell>
          <cell r="Y55">
            <v>3.8655999999999996E-2</v>
          </cell>
          <cell r="Z55">
            <v>0.32474399999999998</v>
          </cell>
        </row>
        <row r="58">
          <cell r="B58">
            <v>1.41596E-2</v>
          </cell>
          <cell r="C58">
            <v>1.5267979999999999E-2</v>
          </cell>
          <cell r="D58">
            <v>2.0469539999999998E-2</v>
          </cell>
          <cell r="E58">
            <v>1.4845739999999998E-2</v>
          </cell>
          <cell r="F58">
            <v>1.68805E-2</v>
          </cell>
          <cell r="G58">
            <v>2.2191259999999997E-2</v>
          </cell>
          <cell r="H58">
            <v>1.6995159999999999E-2</v>
          </cell>
          <cell r="I58">
            <v>2.2597120000000002E-2</v>
          </cell>
          <cell r="J58">
            <v>3.0293900000000002E-2</v>
          </cell>
          <cell r="K58">
            <v>2.3692759999999997E-2</v>
          </cell>
          <cell r="L58">
            <v>1.1251239999999999E-2</v>
          </cell>
          <cell r="M58">
            <v>2.6053299999999998E-2</v>
          </cell>
          <cell r="O58">
            <v>4.1914989999999994</v>
          </cell>
          <cell r="P58">
            <v>4.5930569999999999</v>
          </cell>
          <cell r="Q58">
            <v>6.21007</v>
          </cell>
          <cell r="R58">
            <v>4.7260520000000001</v>
          </cell>
          <cell r="S58">
            <v>4.9243259999999998</v>
          </cell>
          <cell r="T58">
            <v>6.5154119999999995</v>
          </cell>
          <cell r="U58">
            <v>5.233479</v>
          </cell>
          <cell r="V58">
            <v>6.722709</v>
          </cell>
          <cell r="W58">
            <v>9.663238999999999</v>
          </cell>
          <cell r="X58">
            <v>7.1939839999999995</v>
          </cell>
          <cell r="Y58">
            <v>3.6655489999999999</v>
          </cell>
          <cell r="Z58">
            <v>7.6329149999999997</v>
          </cell>
        </row>
        <row r="61">
          <cell r="B61">
            <v>2.0147400000000001E-3</v>
          </cell>
          <cell r="C61">
            <v>1.8636799999999999E-3</v>
          </cell>
          <cell r="D61">
            <v>1.96378E-3</v>
          </cell>
          <cell r="E61">
            <v>2.2276799999999997E-3</v>
          </cell>
          <cell r="F61">
            <v>8.9544000000000006E-4</v>
          </cell>
          <cell r="G61">
            <v>8.3719999999999991E-5</v>
          </cell>
          <cell r="H61">
            <v>9.6095999999999996E-4</v>
          </cell>
          <cell r="I61">
            <v>6.7704000000000006E-4</v>
          </cell>
          <cell r="J61">
            <v>3.1668000000000001E-4</v>
          </cell>
          <cell r="K61">
            <v>1.03012E-3</v>
          </cell>
          <cell r="L61">
            <v>0</v>
          </cell>
          <cell r="M61">
            <v>8.7542000000000002E-4</v>
          </cell>
          <cell r="O61">
            <v>0.75048199999999998</v>
          </cell>
          <cell r="P61">
            <v>0.75392999999999999</v>
          </cell>
          <cell r="Q61">
            <v>0.78266599999999997</v>
          </cell>
          <cell r="R61">
            <v>0.72622199999999992</v>
          </cell>
          <cell r="S61">
            <v>0.31929199999999996</v>
          </cell>
          <cell r="T61">
            <v>2.2516999999999999E-2</v>
          </cell>
          <cell r="U61">
            <v>0.33734199999999998</v>
          </cell>
          <cell r="V61">
            <v>0.23954899999999998</v>
          </cell>
          <cell r="W61">
            <v>0.10462099999999999</v>
          </cell>
          <cell r="X61">
            <v>0.295317</v>
          </cell>
          <cell r="Y61">
            <v>0</v>
          </cell>
          <cell r="Z61">
            <v>0.26609699999999997</v>
          </cell>
        </row>
        <row r="65">
          <cell r="B65">
            <v>5.8440200000000001E-3</v>
          </cell>
          <cell r="C65">
            <v>1.1484199999999998E-2</v>
          </cell>
          <cell r="D65">
            <v>1.4982555466666663E-2</v>
          </cell>
          <cell r="E65">
            <v>1.0705240000000001E-2</v>
          </cell>
          <cell r="F65">
            <v>7.7149799999999989E-3</v>
          </cell>
          <cell r="G65">
            <v>8.2227599999999991E-3</v>
          </cell>
          <cell r="H65">
            <v>1.0100999999999999E-2</v>
          </cell>
          <cell r="I65">
            <v>7.8441999999999991E-3</v>
          </cell>
          <cell r="J65">
            <v>1.162434E-2</v>
          </cell>
          <cell r="K65">
            <v>7.6476399999999998E-3</v>
          </cell>
          <cell r="L65">
            <v>5.5928599999999998E-3</v>
          </cell>
          <cell r="M65">
            <v>7.6876799999999988E-3</v>
          </cell>
          <cell r="O65">
            <v>1.7929139999999999</v>
          </cell>
          <cell r="P65">
            <v>3.597912</v>
          </cell>
          <cell r="Q65">
            <v>4.6757049999999998</v>
          </cell>
          <cell r="R65">
            <v>2.8579319999999999</v>
          </cell>
          <cell r="S65">
            <v>2.3307690000000001</v>
          </cell>
          <cell r="T65">
            <v>2.4000680000000001</v>
          </cell>
          <cell r="U65">
            <v>2.8648309999999997</v>
          </cell>
          <cell r="V65">
            <v>2.4081389999999998</v>
          </cell>
          <cell r="W65">
            <v>3.2474799999999999</v>
          </cell>
          <cell r="X65">
            <v>2.146738</v>
          </cell>
          <cell r="Y65">
            <v>1.5864</v>
          </cell>
          <cell r="Z65">
            <v>2.36348</v>
          </cell>
        </row>
        <row r="68">
          <cell r="B68">
            <v>8.5175999999999991E-4</v>
          </cell>
          <cell r="C68">
            <v>7.3346000000000001E-4</v>
          </cell>
          <cell r="D68">
            <v>3.2395999999999998E-4</v>
          </cell>
          <cell r="E68">
            <v>8.0079999999999992E-5</v>
          </cell>
          <cell r="F68">
            <v>3.2013799999999998E-3</v>
          </cell>
          <cell r="G68">
            <v>1.68714E-3</v>
          </cell>
          <cell r="H68">
            <v>4.3679999999999999E-4</v>
          </cell>
          <cell r="I68">
            <v>0</v>
          </cell>
          <cell r="J68">
            <v>1.92556E-3</v>
          </cell>
          <cell r="K68">
            <v>3.1795399999999998E-3</v>
          </cell>
          <cell r="L68">
            <v>7.6439999999999993E-5</v>
          </cell>
          <cell r="M68">
            <v>2.3478E-4</v>
          </cell>
          <cell r="O68">
            <v>0.31500400000000001</v>
          </cell>
          <cell r="P68">
            <v>0.29892199999999997</v>
          </cell>
          <cell r="Q68">
            <v>0.13091</v>
          </cell>
          <cell r="R68">
            <v>3.1571000000000002E-2</v>
          </cell>
          <cell r="S68">
            <v>0.99949899999999992</v>
          </cell>
          <cell r="T68">
            <v>0.46065699999999998</v>
          </cell>
          <cell r="U68">
            <v>0.203154</v>
          </cell>
          <cell r="V68">
            <v>0</v>
          </cell>
          <cell r="W68">
            <v>0.85800199999999993</v>
          </cell>
          <cell r="X68">
            <v>0.85440499999999997</v>
          </cell>
          <cell r="Y68">
            <v>2.3382E-2</v>
          </cell>
          <cell r="Z68">
            <v>7.7709E-2</v>
          </cell>
        </row>
        <row r="70">
          <cell r="B70">
            <v>8.9997180000000024E-2</v>
          </cell>
          <cell r="C70">
            <v>8.237319999999998E-2</v>
          </cell>
          <cell r="D70">
            <v>9.4448900000000002E-2</v>
          </cell>
          <cell r="E70">
            <v>8.3721820000000002E-2</v>
          </cell>
          <cell r="F70">
            <v>8.6650200000000011E-2</v>
          </cell>
          <cell r="G70">
            <v>5.265624E-2</v>
          </cell>
          <cell r="H70">
            <v>9.8545720000000003E-2</v>
          </cell>
          <cell r="I70">
            <v>8.8035219999999997E-2</v>
          </cell>
          <cell r="J70">
            <v>7.9270099999999982E-2</v>
          </cell>
          <cell r="K70">
            <v>8.7092459999999997E-2</v>
          </cell>
          <cell r="L70">
            <v>7.3054800000000017E-2</v>
          </cell>
          <cell r="M70">
            <v>7.617610000000001E-2</v>
          </cell>
          <cell r="O70">
            <v>20.482665000000001</v>
          </cell>
          <cell r="P70">
            <v>18.899273000000001</v>
          </cell>
          <cell r="Q70">
            <v>20.701651999999999</v>
          </cell>
          <cell r="R70">
            <v>19.59552</v>
          </cell>
          <cell r="S70">
            <v>19.547740999999998</v>
          </cell>
          <cell r="T70">
            <v>12.235056999999999</v>
          </cell>
          <cell r="U70">
            <v>22.936541999999999</v>
          </cell>
          <cell r="V70">
            <v>20.620939</v>
          </cell>
          <cell r="W70">
            <v>20.046471</v>
          </cell>
          <cell r="X70">
            <v>19.578400999999999</v>
          </cell>
          <cell r="Y70">
            <v>16.471069</v>
          </cell>
          <cell r="Z70">
            <v>17.795462000000001</v>
          </cell>
        </row>
        <row r="71">
          <cell r="B71">
            <v>1.3085800000000002E-3</v>
          </cell>
          <cell r="C71">
            <v>2.7117999999999999E-4</v>
          </cell>
          <cell r="D71">
            <v>6.7522000000000003E-4</v>
          </cell>
          <cell r="E71">
            <v>2.1912800000000003E-3</v>
          </cell>
          <cell r="F71">
            <v>2.7664E-3</v>
          </cell>
          <cell r="G71">
            <v>7.9898E-3</v>
          </cell>
          <cell r="H71">
            <v>5.9623200000000001E-3</v>
          </cell>
          <cell r="I71">
            <v>3.49804E-3</v>
          </cell>
          <cell r="J71">
            <v>3.094E-3</v>
          </cell>
          <cell r="K71">
            <v>4.2897399999999994E-3</v>
          </cell>
          <cell r="L71">
            <v>3.6946E-4</v>
          </cell>
          <cell r="M71">
            <v>1.5615599999999998E-3</v>
          </cell>
          <cell r="O71">
            <v>0.64207899999999996</v>
          </cell>
          <cell r="P71">
            <v>0.155136</v>
          </cell>
          <cell r="Q71">
            <v>0.33145599999999997</v>
          </cell>
          <cell r="R71">
            <v>1.3315779999999999</v>
          </cell>
          <cell r="S71">
            <v>1.7428979999999998</v>
          </cell>
          <cell r="T71">
            <v>4.122846</v>
          </cell>
          <cell r="U71">
            <v>2.64262</v>
          </cell>
          <cell r="V71">
            <v>1.6486589999999999</v>
          </cell>
          <cell r="W71">
            <v>1.429765</v>
          </cell>
          <cell r="X71">
            <v>2.2415039999999999</v>
          </cell>
          <cell r="Y71">
            <v>0.22709799999999999</v>
          </cell>
          <cell r="Z71">
            <v>0.86940200000000001</v>
          </cell>
        </row>
        <row r="72">
          <cell r="B72">
            <v>9.2274000000000002E-4</v>
          </cell>
          <cell r="C72">
            <v>1.85276E-3</v>
          </cell>
          <cell r="D72">
            <v>5.8949800000000002E-3</v>
          </cell>
          <cell r="E72">
            <v>4.2023800000000004E-3</v>
          </cell>
          <cell r="F72">
            <v>3.0630599999999998E-3</v>
          </cell>
          <cell r="G72">
            <v>1.2321399999999998E-3</v>
          </cell>
          <cell r="H72">
            <v>2.4515400000000003E-3</v>
          </cell>
          <cell r="I72">
            <v>1.9164599999999998E-3</v>
          </cell>
          <cell r="J72">
            <v>6.459180000000001E-3</v>
          </cell>
          <cell r="K72">
            <v>6.0060000000000001E-3</v>
          </cell>
          <cell r="L72">
            <v>3.6181600000000005E-3</v>
          </cell>
          <cell r="M72">
            <v>4.2114799999999992E-3</v>
          </cell>
          <cell r="O72">
            <v>0.42304700000000001</v>
          </cell>
          <cell r="P72">
            <v>0.611595</v>
          </cell>
          <cell r="Q72">
            <v>2.8245399999999998</v>
          </cell>
          <cell r="R72">
            <v>1.8135669999999999</v>
          </cell>
          <cell r="S72">
            <v>1.334743</v>
          </cell>
          <cell r="T72">
            <v>0.59194099999999994</v>
          </cell>
          <cell r="U72">
            <v>0.52866899999999994</v>
          </cell>
          <cell r="V72">
            <v>0.51854499999999992</v>
          </cell>
          <cell r="W72">
            <v>3.5799429999999997</v>
          </cell>
          <cell r="X72">
            <v>2.4053119999999999</v>
          </cell>
          <cell r="Y72">
            <v>1.2575959999999999</v>
          </cell>
          <cell r="Z72">
            <v>1.7889949999999999</v>
          </cell>
        </row>
        <row r="73">
          <cell r="B73"/>
          <cell r="C73"/>
          <cell r="D73"/>
          <cell r="E73"/>
          <cell r="F73"/>
          <cell r="G73"/>
          <cell r="H73"/>
          <cell r="I73"/>
          <cell r="J73">
            <v>0</v>
          </cell>
          <cell r="K73"/>
          <cell r="L73"/>
          <cell r="M73"/>
          <cell r="O73"/>
          <cell r="P73"/>
          <cell r="Q73"/>
          <cell r="R73"/>
          <cell r="S73"/>
          <cell r="T73"/>
          <cell r="U73"/>
          <cell r="V73"/>
          <cell r="W73">
            <v>0</v>
          </cell>
          <cell r="X73"/>
          <cell r="Y73"/>
        </row>
        <row r="74">
          <cell r="B74"/>
          <cell r="C74"/>
          <cell r="D74"/>
          <cell r="E74"/>
          <cell r="F74"/>
          <cell r="G74"/>
          <cell r="H74"/>
          <cell r="I74"/>
          <cell r="J74"/>
          <cell r="K74"/>
          <cell r="L74"/>
          <cell r="M74"/>
          <cell r="O74"/>
          <cell r="P74"/>
          <cell r="Q74"/>
          <cell r="R74"/>
          <cell r="S74"/>
          <cell r="T74"/>
          <cell r="U74"/>
          <cell r="V74"/>
          <cell r="W74"/>
          <cell r="X74"/>
          <cell r="Y74"/>
        </row>
        <row r="75">
          <cell r="B75">
            <v>1.1465999999999999E-4</v>
          </cell>
          <cell r="C75"/>
          <cell r="D75">
            <v>3.2759999999999998E-5</v>
          </cell>
          <cell r="E75">
            <v>4.0039999999999996E-5</v>
          </cell>
          <cell r="F75">
            <v>8.735999999999999E-5</v>
          </cell>
          <cell r="G75"/>
          <cell r="H75">
            <v>4.0039999999999996E-5</v>
          </cell>
          <cell r="I75">
            <v>1.6926000000000002E-4</v>
          </cell>
          <cell r="J75"/>
          <cell r="K75"/>
          <cell r="L75">
            <v>1.1102E-4</v>
          </cell>
          <cell r="M75">
            <v>7.8259999999999999E-5</v>
          </cell>
          <cell r="O75">
            <v>3.5104999999999997E-2</v>
          </cell>
          <cell r="P75"/>
          <cell r="Q75">
            <v>6.0520000000000001E-3</v>
          </cell>
          <cell r="R75">
            <v>1.2024999999999999E-2</v>
          </cell>
          <cell r="S75">
            <v>3.2490999999999999E-2</v>
          </cell>
          <cell r="T75"/>
          <cell r="U75">
            <v>1.2024999999999999E-2</v>
          </cell>
          <cell r="V75">
            <v>6.3921999999999993E-2</v>
          </cell>
          <cell r="W75"/>
          <cell r="X75"/>
          <cell r="Y75">
            <v>4.2402999999999996E-2</v>
          </cell>
          <cell r="Z75">
            <v>3.2764999999999996E-2</v>
          </cell>
        </row>
        <row r="77">
          <cell r="B77">
            <v>0</v>
          </cell>
          <cell r="C77">
            <v>0</v>
          </cell>
          <cell r="D77">
            <v>6.5519999999999996E-5</v>
          </cell>
          <cell r="E77">
            <v>0</v>
          </cell>
          <cell r="F77">
            <v>1.6562E-4</v>
          </cell>
          <cell r="G77">
            <v>0</v>
          </cell>
          <cell r="H77">
            <v>1.0556E-4</v>
          </cell>
          <cell r="I77">
            <v>0</v>
          </cell>
          <cell r="J77"/>
          <cell r="K77">
            <v>3.6399999999999997E-5</v>
          </cell>
          <cell r="L77">
            <v>3.2759999999999998E-5</v>
          </cell>
          <cell r="M77">
            <v>8.9179999999999997E-5</v>
          </cell>
          <cell r="O77">
            <v>0</v>
          </cell>
          <cell r="P77">
            <v>0</v>
          </cell>
          <cell r="Q77">
            <v>1.3873E-2</v>
          </cell>
          <cell r="R77">
            <v>0</v>
          </cell>
          <cell r="S77">
            <v>3.9508999999999996E-2</v>
          </cell>
          <cell r="T77">
            <v>2.0099999999999998E-4</v>
          </cell>
          <cell r="U77">
            <v>2.5994999999999997E-2</v>
          </cell>
          <cell r="V77">
            <v>0</v>
          </cell>
          <cell r="W77"/>
          <cell r="X77">
            <v>1.1007999999999999E-2</v>
          </cell>
          <cell r="Y77">
            <v>5.476E-3</v>
          </cell>
          <cell r="Z77">
            <v>1.7441999999999999E-2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/>
          <cell r="K79"/>
          <cell r="L79">
            <v>0</v>
          </cell>
          <cell r="M79"/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/>
          <cell r="X79"/>
          <cell r="Y79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/>
          <cell r="G81">
            <v>0</v>
          </cell>
          <cell r="H81"/>
          <cell r="I81"/>
          <cell r="J81">
            <v>0</v>
          </cell>
          <cell r="K81">
            <v>0</v>
          </cell>
          <cell r="L81">
            <v>0</v>
          </cell>
          <cell r="M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/>
          <cell r="T81">
            <v>0</v>
          </cell>
          <cell r="U81"/>
          <cell r="V81"/>
          <cell r="W81">
            <v>0</v>
          </cell>
          <cell r="X81">
            <v>0</v>
          </cell>
          <cell r="Y81">
            <v>0</v>
          </cell>
          <cell r="Z81">
            <v>0</v>
          </cell>
        </row>
        <row r="85">
          <cell r="B85">
            <v>4.4189599999999996E-3</v>
          </cell>
          <cell r="C85">
            <v>6.0223800000000008E-3</v>
          </cell>
          <cell r="D85">
            <v>5.5127800000000001E-3</v>
          </cell>
          <cell r="E85">
            <v>3.2396E-3</v>
          </cell>
          <cell r="F85">
            <v>4.9158199999999996E-3</v>
          </cell>
          <cell r="G85">
            <v>2.9174599999999998E-3</v>
          </cell>
          <cell r="H85">
            <v>3.85476E-3</v>
          </cell>
          <cell r="I85">
            <v>5.4963999999999994E-3</v>
          </cell>
          <cell r="J85">
            <v>5.9987199999999999E-3</v>
          </cell>
          <cell r="K85">
            <v>6.4136799999999997E-3</v>
          </cell>
          <cell r="L85">
            <v>3.5872199999999999E-3</v>
          </cell>
          <cell r="M85">
            <v>3.8201800000000003E-3</v>
          </cell>
          <cell r="O85">
            <v>1.451857</v>
          </cell>
          <cell r="P85">
            <v>2.1761149999999998</v>
          </cell>
          <cell r="Q85">
            <v>2.0105089999999999</v>
          </cell>
          <cell r="R85">
            <v>1.0833679999999999</v>
          </cell>
          <cell r="S85">
            <v>1.79938</v>
          </cell>
          <cell r="T85">
            <v>1.0381579999999999</v>
          </cell>
          <cell r="U85">
            <v>1.4234819999999999</v>
          </cell>
          <cell r="V85">
            <v>1.9309159999999999</v>
          </cell>
          <cell r="W85">
            <v>2.047396</v>
          </cell>
          <cell r="X85">
            <v>2.2543489999999999</v>
          </cell>
          <cell r="Y85">
            <v>1.1572559999999998</v>
          </cell>
          <cell r="Z85">
            <v>1.248068</v>
          </cell>
        </row>
        <row r="88">
          <cell r="B88"/>
          <cell r="C88">
            <v>1.2921999999999999E-4</v>
          </cell>
          <cell r="D88">
            <v>4.0039999999999996E-5</v>
          </cell>
          <cell r="E88">
            <v>3.1849999999999999E-4</v>
          </cell>
          <cell r="F88">
            <v>8.0079999999999992E-5</v>
          </cell>
          <cell r="G88">
            <v>2.0019999999999998E-5</v>
          </cell>
          <cell r="H88">
            <v>6.1879999999999997E-5</v>
          </cell>
          <cell r="I88">
            <v>6.7340000000000002E-5</v>
          </cell>
          <cell r="J88">
            <v>9.0999999999999989E-5</v>
          </cell>
          <cell r="K88">
            <v>1.6379999999999999E-5</v>
          </cell>
          <cell r="L88">
            <v>1.2558E-4</v>
          </cell>
          <cell r="M88">
            <v>2.4751999999999999E-4</v>
          </cell>
          <cell r="O88"/>
          <cell r="P88">
            <v>4.3885E-2</v>
          </cell>
          <cell r="Q88">
            <v>1.3783E-2</v>
          </cell>
          <cell r="R88">
            <v>0.114204</v>
          </cell>
          <cell r="S88">
            <v>2.3608000000000001E-2</v>
          </cell>
          <cell r="T88">
            <v>6.8369999999999993E-3</v>
          </cell>
          <cell r="U88">
            <v>2.1658E-2</v>
          </cell>
          <cell r="V88">
            <v>1.949E-2</v>
          </cell>
          <cell r="W88">
            <v>3.5531E-2</v>
          </cell>
          <cell r="X88">
            <v>5.2529999999999999E-3</v>
          </cell>
          <cell r="Y88">
            <v>3.7411E-2</v>
          </cell>
          <cell r="Z88">
            <v>8.7998999999999994E-2</v>
          </cell>
        </row>
        <row r="94">
          <cell r="B94">
            <v>8.8451999999999997E-4</v>
          </cell>
          <cell r="C94">
            <v>3.5489999999999995E-4</v>
          </cell>
          <cell r="D94">
            <v>1.2485199999999999E-3</v>
          </cell>
          <cell r="E94">
            <v>1.2612600000000002E-3</v>
          </cell>
          <cell r="F94">
            <v>1.29948E-3</v>
          </cell>
          <cell r="G94">
            <v>1.5743E-3</v>
          </cell>
          <cell r="H94">
            <v>2.08208E-3</v>
          </cell>
          <cell r="I94">
            <v>2.12758E-3</v>
          </cell>
          <cell r="J94">
            <v>2.3095799999999999E-3</v>
          </cell>
          <cell r="K94">
            <v>1.4014000000000001E-3</v>
          </cell>
          <cell r="L94">
            <v>1.274E-3</v>
          </cell>
          <cell r="M94">
            <v>2.1821800000000001E-3</v>
          </cell>
          <cell r="O94">
            <v>0.51755200000000001</v>
          </cell>
          <cell r="P94">
            <v>0.22783899999999999</v>
          </cell>
          <cell r="Q94">
            <v>0.722943</v>
          </cell>
          <cell r="R94">
            <v>0.75451299999999999</v>
          </cell>
          <cell r="S94">
            <v>0.77929599999999999</v>
          </cell>
          <cell r="T94">
            <v>1.016438</v>
          </cell>
          <cell r="U94">
            <v>1.2983130000000001</v>
          </cell>
          <cell r="V94">
            <v>1.3189519999999999</v>
          </cell>
          <cell r="W94">
            <v>1.4659929999999999</v>
          </cell>
          <cell r="X94">
            <v>0.83196099999999995</v>
          </cell>
          <cell r="Y94">
            <v>0.77489299999999994</v>
          </cell>
          <cell r="Z94">
            <v>1.370387</v>
          </cell>
        </row>
        <row r="99">
          <cell r="B99">
            <v>1.1320400000000002E-3</v>
          </cell>
          <cell r="C99">
            <v>1.6198E-3</v>
          </cell>
          <cell r="D99">
            <v>1.5561000000000004E-3</v>
          </cell>
          <cell r="E99">
            <v>1.0119199999999999E-3</v>
          </cell>
          <cell r="F99">
            <v>8.3917469999999995E-4</v>
          </cell>
          <cell r="G99">
            <v>5.6602000000000009E-4</v>
          </cell>
          <cell r="H99">
            <v>1.5943200000000002E-3</v>
          </cell>
          <cell r="I99">
            <v>3.2869199999999996E-3</v>
          </cell>
          <cell r="J99">
            <v>4.8411999999999999E-4</v>
          </cell>
          <cell r="K99">
            <v>4.4407999999999996E-4</v>
          </cell>
          <cell r="L99">
            <v>4.1787200000000004E-3</v>
          </cell>
          <cell r="M99">
            <v>7.9370199999999995E-3</v>
          </cell>
          <cell r="O99">
            <v>0.59116199999999997</v>
          </cell>
          <cell r="P99">
            <v>0.67819299999999993</v>
          </cell>
          <cell r="Q99">
            <v>0.59786099999999998</v>
          </cell>
          <cell r="R99">
            <v>0.342086</v>
          </cell>
          <cell r="S99">
            <v>0.165406</v>
          </cell>
          <cell r="T99">
            <v>7.9258999999999996E-2</v>
          </cell>
          <cell r="U99">
            <v>0.24421999999999999</v>
          </cell>
          <cell r="V99">
            <v>0.41763899999999998</v>
          </cell>
          <cell r="W99">
            <v>0.11140699999999999</v>
          </cell>
          <cell r="X99">
            <v>0.13499</v>
          </cell>
          <cell r="Y99">
            <v>0.65001100000000001</v>
          </cell>
          <cell r="Z99">
            <v>1.2274909999999999</v>
          </cell>
        </row>
        <row r="100">
          <cell r="B100"/>
          <cell r="C100"/>
          <cell r="D100"/>
          <cell r="E100"/>
          <cell r="F100"/>
          <cell r="G100"/>
          <cell r="H100"/>
          <cell r="I100"/>
          <cell r="J100"/>
          <cell r="K100"/>
          <cell r="L100"/>
          <cell r="M100"/>
          <cell r="O100"/>
          <cell r="P100"/>
          <cell r="Q100"/>
          <cell r="R100"/>
          <cell r="S100"/>
          <cell r="T100"/>
          <cell r="U100"/>
          <cell r="V100"/>
          <cell r="W100"/>
          <cell r="X100"/>
          <cell r="Y100"/>
        </row>
        <row r="103">
          <cell r="B103"/>
          <cell r="C103"/>
          <cell r="D103">
            <v>0</v>
          </cell>
          <cell r="E103">
            <v>0</v>
          </cell>
          <cell r="F103">
            <v>0</v>
          </cell>
          <cell r="G103"/>
          <cell r="H103"/>
          <cell r="I103">
            <v>0</v>
          </cell>
          <cell r="J103">
            <v>0</v>
          </cell>
          <cell r="K103">
            <v>0</v>
          </cell>
          <cell r="L103"/>
          <cell r="M103"/>
          <cell r="O103"/>
          <cell r="P103"/>
          <cell r="Q103">
            <v>0</v>
          </cell>
          <cell r="R103">
            <v>0</v>
          </cell>
          <cell r="S103">
            <v>0</v>
          </cell>
          <cell r="T103"/>
          <cell r="U103"/>
          <cell r="V103">
            <v>0</v>
          </cell>
          <cell r="W103">
            <v>0</v>
          </cell>
          <cell r="X103">
            <v>0</v>
          </cell>
          <cell r="Y103"/>
        </row>
        <row r="104">
          <cell r="B104">
            <v>0</v>
          </cell>
          <cell r="C104">
            <v>0</v>
          </cell>
          <cell r="D104">
            <v>3.7673999999999997E-4</v>
          </cell>
          <cell r="E104">
            <v>3.1668000000000001E-4</v>
          </cell>
          <cell r="F104">
            <v>0</v>
          </cell>
          <cell r="G104">
            <v>0</v>
          </cell>
          <cell r="H104">
            <v>0</v>
          </cell>
          <cell r="I104">
            <v>2.0020000000000001E-4</v>
          </cell>
          <cell r="J104">
            <v>5.7694000000000007E-4</v>
          </cell>
          <cell r="K104">
            <v>3.0575999999999997E-4</v>
          </cell>
          <cell r="L104">
            <v>1.2193999999999999E-4</v>
          </cell>
          <cell r="M104">
            <v>6.6248000000000001E-4</v>
          </cell>
          <cell r="O104">
            <v>0</v>
          </cell>
          <cell r="P104">
            <v>0</v>
          </cell>
          <cell r="Q104">
            <v>0.120101</v>
          </cell>
          <cell r="R104">
            <v>9.5106999999999997E-2</v>
          </cell>
          <cell r="S104">
            <v>0</v>
          </cell>
          <cell r="T104">
            <v>0</v>
          </cell>
          <cell r="U104">
            <v>0</v>
          </cell>
          <cell r="V104">
            <v>4.4211E-2</v>
          </cell>
          <cell r="W104">
            <v>0.158084</v>
          </cell>
          <cell r="X104">
            <v>9.877699999999999E-2</v>
          </cell>
          <cell r="Y104">
            <v>3.6956999999999997E-2</v>
          </cell>
          <cell r="Z104">
            <v>0.131329</v>
          </cell>
        </row>
        <row r="105">
          <cell r="B105">
            <v>2.1548800000000001E-3</v>
          </cell>
          <cell r="C105">
            <v>1.1010999999999998E-3</v>
          </cell>
          <cell r="D105">
            <v>2.7281800000000002E-3</v>
          </cell>
          <cell r="E105">
            <v>3.0830799999999998E-3</v>
          </cell>
          <cell r="F105">
            <v>1.69988E-3</v>
          </cell>
          <cell r="G105">
            <v>4.4280600000000002E-3</v>
          </cell>
          <cell r="H105">
            <v>5.7475600000000005E-3</v>
          </cell>
          <cell r="I105">
            <v>7.7349999999999988E-3</v>
          </cell>
          <cell r="J105">
            <v>6.2243999999999997E-3</v>
          </cell>
          <cell r="K105">
            <v>2.6171599999999999E-3</v>
          </cell>
          <cell r="L105">
            <v>5.9386600000000001E-3</v>
          </cell>
          <cell r="M105">
            <v>5.29256E-3</v>
          </cell>
          <cell r="O105">
            <v>0.69560299999999997</v>
          </cell>
          <cell r="P105">
            <v>0.34826799999999997</v>
          </cell>
          <cell r="Q105">
            <v>1.013968</v>
          </cell>
          <cell r="R105">
            <v>1.101739</v>
          </cell>
          <cell r="S105">
            <v>0.53962900000000003</v>
          </cell>
          <cell r="T105">
            <v>1.6276539999999999</v>
          </cell>
          <cell r="U105">
            <v>1.8765019999999999</v>
          </cell>
          <cell r="V105">
            <v>2.465935</v>
          </cell>
          <cell r="W105">
            <v>2.2199549999999997</v>
          </cell>
          <cell r="X105">
            <v>0.85368899999999992</v>
          </cell>
          <cell r="Y105">
            <v>1.8975609999999998</v>
          </cell>
          <cell r="Z105">
            <v>1.7372379999999998</v>
          </cell>
        </row>
        <row r="169">
          <cell r="B169"/>
          <cell r="C169">
            <v>0</v>
          </cell>
          <cell r="D169"/>
          <cell r="E169"/>
          <cell r="F169"/>
          <cell r="G169"/>
          <cell r="H169"/>
          <cell r="I169"/>
          <cell r="J169"/>
          <cell r="K169"/>
          <cell r="L169"/>
          <cell r="M169"/>
          <cell r="O169"/>
          <cell r="P169">
            <v>0</v>
          </cell>
          <cell r="Q169"/>
          <cell r="R169"/>
          <cell r="S169"/>
          <cell r="T169"/>
          <cell r="U169"/>
          <cell r="V169"/>
          <cell r="W169"/>
          <cell r="X169"/>
          <cell r="Y169"/>
        </row>
        <row r="170">
          <cell r="B170">
            <v>6.4974000000000004E-3</v>
          </cell>
          <cell r="C170">
            <v>4.2497000000000004E-3</v>
          </cell>
          <cell r="D170">
            <v>4.3115799999999998E-3</v>
          </cell>
          <cell r="E170">
            <v>5.8294599999999999E-3</v>
          </cell>
          <cell r="F170">
            <v>4.6446400000000002E-3</v>
          </cell>
          <cell r="G170">
            <v>4.1186599999999997E-3</v>
          </cell>
          <cell r="H170">
            <v>2.2513400000000005E-3</v>
          </cell>
          <cell r="I170">
            <v>4.1040999999999994E-3</v>
          </cell>
          <cell r="J170">
            <v>4.0039999999999997E-3</v>
          </cell>
          <cell r="K170">
            <v>4.0786199999999998E-3</v>
          </cell>
          <cell r="L170">
            <v>7.8587600000000011E-3</v>
          </cell>
          <cell r="M170">
            <v>5.4035799999999998E-3</v>
          </cell>
          <cell r="O170">
            <v>2.7197019999999998</v>
          </cell>
          <cell r="P170">
            <v>1.8000639999999999</v>
          </cell>
          <cell r="Q170">
            <v>1.7865149999999999</v>
          </cell>
          <cell r="R170">
            <v>2.4801089999999997</v>
          </cell>
          <cell r="S170">
            <v>1.9778799999999999</v>
          </cell>
          <cell r="T170">
            <v>1.888919</v>
          </cell>
          <cell r="U170">
            <v>0.94938199999999995</v>
          </cell>
          <cell r="V170">
            <v>1.8127149999999999</v>
          </cell>
          <cell r="W170">
            <v>1.78077</v>
          </cell>
          <cell r="X170">
            <v>1.8651439999999999</v>
          </cell>
          <cell r="Y170">
            <v>3.824865</v>
          </cell>
          <cell r="Z170">
            <v>3.0168779999999997</v>
          </cell>
        </row>
        <row r="175">
          <cell r="B175">
            <v>1.0738E-3</v>
          </cell>
          <cell r="C175">
            <v>5.8603999999999991E-4</v>
          </cell>
          <cell r="D175">
            <v>7.1526000000000001E-4</v>
          </cell>
          <cell r="E175">
            <v>9.6641999999999995E-4</v>
          </cell>
          <cell r="F175">
            <v>1.6653000000000002E-3</v>
          </cell>
          <cell r="G175">
            <v>3.4215999999999999E-4</v>
          </cell>
          <cell r="H175">
            <v>4.5682000000000003E-4</v>
          </cell>
          <cell r="I175">
            <v>4.3679999999999995E-5</v>
          </cell>
          <cell r="J175">
            <v>3.0758000000000001E-4</v>
          </cell>
          <cell r="K175">
            <v>3.8401999999999995E-4</v>
          </cell>
          <cell r="L175">
            <v>2.5661999999999999E-4</v>
          </cell>
          <cell r="M175">
            <v>2.1293999999999998E-4</v>
          </cell>
          <cell r="O175">
            <v>0.31284600000000001</v>
          </cell>
          <cell r="P175">
            <v>0.18788199999999999</v>
          </cell>
          <cell r="Q175">
            <v>0.12896299999999999</v>
          </cell>
          <cell r="R175">
            <v>0.232155</v>
          </cell>
          <cell r="S175">
            <v>0.48157699999999998</v>
          </cell>
          <cell r="T175">
            <v>0.12898699999999999</v>
          </cell>
          <cell r="U175">
            <v>0.117115</v>
          </cell>
          <cell r="V175">
            <v>1.0189E-2</v>
          </cell>
          <cell r="W175">
            <v>8.1091999999999997E-2</v>
          </cell>
          <cell r="X175">
            <v>0.103227</v>
          </cell>
          <cell r="Y175">
            <v>5.7104999999999996E-2</v>
          </cell>
          <cell r="Z175">
            <v>4.2537999999999999E-2</v>
          </cell>
        </row>
        <row r="177">
          <cell r="B177">
            <v>1.4742000000000002E-4</v>
          </cell>
          <cell r="C177">
            <v>1.0192E-4</v>
          </cell>
          <cell r="D177">
            <v>0</v>
          </cell>
          <cell r="E177">
            <v>1.5106000000000001E-4</v>
          </cell>
          <cell r="F177">
            <v>1.8564000000000002E-4</v>
          </cell>
          <cell r="G177">
            <v>1.0010000000000001E-4</v>
          </cell>
          <cell r="H177">
            <v>1.0738000000000001E-4</v>
          </cell>
          <cell r="I177">
            <v>6.9159999999999995E-5</v>
          </cell>
          <cell r="J177">
            <v>0</v>
          </cell>
          <cell r="K177">
            <v>9.0999999999999989E-5</v>
          </cell>
          <cell r="L177">
            <v>9.2820000000000009E-5</v>
          </cell>
          <cell r="M177">
            <v>0</v>
          </cell>
          <cell r="O177">
            <v>6.0394999999999997E-2</v>
          </cell>
          <cell r="P177">
            <v>3.6208999999999998E-2</v>
          </cell>
          <cell r="Q177">
            <v>0</v>
          </cell>
          <cell r="R177">
            <v>6.0601999999999996E-2</v>
          </cell>
          <cell r="S177">
            <v>6.8959999999999994E-2</v>
          </cell>
          <cell r="T177">
            <v>3.0362999999999998E-2</v>
          </cell>
          <cell r="U177">
            <v>2.9623E-2</v>
          </cell>
          <cell r="V177">
            <v>2.196E-2</v>
          </cell>
          <cell r="W177">
            <v>0</v>
          </cell>
          <cell r="X177">
            <v>2.9266999999999998E-2</v>
          </cell>
          <cell r="Y177">
            <v>2.0468999999999998E-2</v>
          </cell>
          <cell r="Z177">
            <v>0</v>
          </cell>
        </row>
        <row r="181">
          <cell r="B181">
            <v>5.1833599999999997E-3</v>
          </cell>
          <cell r="C181">
            <v>3.9202799999999999E-3</v>
          </cell>
          <cell r="D181">
            <v>3.7437399999999997E-3</v>
          </cell>
          <cell r="E181">
            <v>7.5020399999999998E-3</v>
          </cell>
          <cell r="F181">
            <v>8.0207400000000002E-3</v>
          </cell>
          <cell r="G181">
            <v>8.1335799999999996E-3</v>
          </cell>
          <cell r="H181">
            <v>5.7857800000000008E-3</v>
          </cell>
          <cell r="I181">
            <v>4.6373599999999992E-3</v>
          </cell>
          <cell r="J181">
            <v>3.9111799999999993E-3</v>
          </cell>
          <cell r="K181">
            <v>2.5825799999999993E-3</v>
          </cell>
          <cell r="L181">
            <v>3.907540000000001E-3</v>
          </cell>
          <cell r="M181">
            <v>3.8310999999999996E-3</v>
          </cell>
          <cell r="O181">
            <v>3.3471479999999998</v>
          </cell>
          <cell r="P181">
            <v>2.3540129999999997</v>
          </cell>
          <cell r="Q181">
            <v>1.655243</v>
          </cell>
          <cell r="R181">
            <v>2.333672</v>
          </cell>
          <cell r="S181">
            <v>3.0082559999999998</v>
          </cell>
          <cell r="T181">
            <v>3.3697079999999997</v>
          </cell>
          <cell r="U181">
            <v>2.5256559999999997</v>
          </cell>
          <cell r="V181">
            <v>1.267811</v>
          </cell>
          <cell r="W181">
            <v>1.3576279999999998</v>
          </cell>
          <cell r="X181">
            <v>0.85119800000000001</v>
          </cell>
          <cell r="Y181">
            <v>1.1103509999999999</v>
          </cell>
          <cell r="Z181">
            <v>1.1618979999999999</v>
          </cell>
        </row>
        <row r="185">
          <cell r="B185">
            <v>0</v>
          </cell>
          <cell r="C185">
            <v>0</v>
          </cell>
          <cell r="D185">
            <v>3.2759999999999998E-5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1.456E-5</v>
          </cell>
          <cell r="K185">
            <v>0</v>
          </cell>
          <cell r="L185">
            <v>0</v>
          </cell>
          <cell r="M185"/>
          <cell r="O185">
            <v>0</v>
          </cell>
          <cell r="P185">
            <v>0</v>
          </cell>
          <cell r="Q185">
            <v>1.0553E-2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0.223464</v>
          </cell>
          <cell r="X185">
            <v>0</v>
          </cell>
          <cell r="Y185">
            <v>0</v>
          </cell>
        </row>
        <row r="186">
          <cell r="B186">
            <v>0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</row>
        <row r="188">
          <cell r="B188">
            <v>0</v>
          </cell>
          <cell r="C188">
            <v>0</v>
          </cell>
          <cell r="D188"/>
          <cell r="E188">
            <v>0</v>
          </cell>
          <cell r="F188"/>
          <cell r="G188">
            <v>0</v>
          </cell>
          <cell r="H188">
            <v>0</v>
          </cell>
          <cell r="I188"/>
          <cell r="J188">
            <v>0</v>
          </cell>
          <cell r="K188"/>
          <cell r="L188">
            <v>0</v>
          </cell>
          <cell r="M188"/>
          <cell r="O188">
            <v>0</v>
          </cell>
          <cell r="P188">
            <v>0</v>
          </cell>
          <cell r="Q188"/>
          <cell r="R188">
            <v>0</v>
          </cell>
          <cell r="S188"/>
          <cell r="T188">
            <v>0</v>
          </cell>
          <cell r="U188">
            <v>0</v>
          </cell>
          <cell r="V188"/>
          <cell r="W188">
            <v>0</v>
          </cell>
          <cell r="X188"/>
          <cell r="Y188">
            <v>0</v>
          </cell>
        </row>
        <row r="191">
          <cell r="B191">
            <v>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6.0059999999999998E-5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7.5796000000000002E-2</v>
          </cell>
        </row>
        <row r="193">
          <cell r="B193">
            <v>0</v>
          </cell>
          <cell r="C193">
            <v>0</v>
          </cell>
          <cell r="D193">
            <v>3.6399999999999997E-5</v>
          </cell>
          <cell r="E193">
            <v>1.7471999999999998E-4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2.2204000000000001E-4</v>
          </cell>
          <cell r="K193">
            <v>2.8755999999999996E-4</v>
          </cell>
          <cell r="L193">
            <v>0</v>
          </cell>
          <cell r="M193">
            <v>4.2042000000000002E-4</v>
          </cell>
          <cell r="O193">
            <v>0</v>
          </cell>
          <cell r="P193">
            <v>0</v>
          </cell>
          <cell r="Q193">
            <v>1.4192E-2</v>
          </cell>
          <cell r="R193">
            <v>5.1492999999999997E-2</v>
          </cell>
          <cell r="S193">
            <v>0</v>
          </cell>
          <cell r="T193">
            <v>4.5300000000000001E-4</v>
          </cell>
          <cell r="U193">
            <v>0</v>
          </cell>
          <cell r="V193">
            <v>0</v>
          </cell>
          <cell r="W193">
            <v>4.8708999999999995E-2</v>
          </cell>
          <cell r="X193">
            <v>8.644099999999999E-2</v>
          </cell>
          <cell r="Y193">
            <v>0</v>
          </cell>
          <cell r="Z193">
            <v>0.12089</v>
          </cell>
        </row>
        <row r="194">
          <cell r="B194">
            <v>0</v>
          </cell>
          <cell r="C194">
            <v>0</v>
          </cell>
          <cell r="D194">
            <v>0</v>
          </cell>
          <cell r="E194">
            <v>5.096E-5</v>
          </cell>
          <cell r="F194">
            <v>0</v>
          </cell>
          <cell r="G194">
            <v>0</v>
          </cell>
          <cell r="H194">
            <v>0</v>
          </cell>
          <cell r="I194">
            <v>6.5519999999999996E-5</v>
          </cell>
          <cell r="J194">
            <v>0</v>
          </cell>
          <cell r="K194">
            <v>0</v>
          </cell>
          <cell r="L194">
            <v>6.3700000000000003E-5</v>
          </cell>
          <cell r="M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2.2466999999999997E-2</v>
          </cell>
          <cell r="S194">
            <v>0</v>
          </cell>
          <cell r="T194">
            <v>0</v>
          </cell>
          <cell r="U194">
            <v>1.2999999999999999E-4</v>
          </cell>
          <cell r="V194">
            <v>9.9490999999999996E-2</v>
          </cell>
          <cell r="W194">
            <v>0</v>
          </cell>
          <cell r="X194">
            <v>0</v>
          </cell>
          <cell r="Y194">
            <v>0.15692899999999999</v>
          </cell>
          <cell r="Z194">
            <v>0</v>
          </cell>
        </row>
        <row r="195">
          <cell r="B195">
            <v>2.8392000000000001E-4</v>
          </cell>
          <cell r="C195">
            <v>2.4751999999999999E-4</v>
          </cell>
          <cell r="D195">
            <v>2.7482E-4</v>
          </cell>
          <cell r="E195">
            <v>2.7117999999999993E-4</v>
          </cell>
          <cell r="F195">
            <v>2.3841999999999998E-4</v>
          </cell>
          <cell r="G195">
            <v>1.5470000000000002E-4</v>
          </cell>
          <cell r="H195">
            <v>1.9109999999999998E-4</v>
          </cell>
          <cell r="I195">
            <v>3.8219999999999997E-5</v>
          </cell>
          <cell r="J195">
            <v>0</v>
          </cell>
          <cell r="K195">
            <v>1.1647999999999998E-4</v>
          </cell>
          <cell r="L195">
            <v>1.5106000000000001E-4</v>
          </cell>
          <cell r="M195">
            <v>2.1657999999999999E-4</v>
          </cell>
          <cell r="O195">
            <v>0.184416</v>
          </cell>
          <cell r="P195">
            <v>0.19930299999999998</v>
          </cell>
          <cell r="Q195">
            <v>0.19878199999999999</v>
          </cell>
          <cell r="R195">
            <v>0.16814999999999999</v>
          </cell>
          <cell r="S195">
            <v>0.218691</v>
          </cell>
          <cell r="T195">
            <v>4.5842999999999995E-2</v>
          </cell>
          <cell r="U195">
            <v>0.16566699999999998</v>
          </cell>
          <cell r="V195">
            <v>1.4745999999999999E-2</v>
          </cell>
          <cell r="W195">
            <v>0</v>
          </cell>
          <cell r="X195">
            <v>5.5288999999999998E-2</v>
          </cell>
          <cell r="Y195">
            <v>4.6646E-2</v>
          </cell>
          <cell r="Z195">
            <v>8.8939999999999991E-2</v>
          </cell>
        </row>
        <row r="196">
          <cell r="B196">
            <v>8.9234599999999994E-3</v>
          </cell>
          <cell r="C196">
            <v>3.9858000000000003E-3</v>
          </cell>
          <cell r="D196">
            <v>6.6266199999999997E-3</v>
          </cell>
          <cell r="E196">
            <v>6.3408800000000001E-3</v>
          </cell>
          <cell r="F196">
            <v>6.7558399999999999E-3</v>
          </cell>
          <cell r="G196">
            <v>5.5309799999999996E-3</v>
          </cell>
          <cell r="H196">
            <v>4.5864E-3</v>
          </cell>
          <cell r="I196">
            <v>5.7348200000000007E-3</v>
          </cell>
          <cell r="J196">
            <v>3.6600199999999999E-3</v>
          </cell>
          <cell r="K196">
            <v>4.3042999999999996E-3</v>
          </cell>
          <cell r="L196">
            <v>4.5645600000000005E-3</v>
          </cell>
          <cell r="M196">
            <v>3.7000599999999998E-3</v>
          </cell>
          <cell r="O196">
            <v>3.3043199999999997</v>
          </cell>
          <cell r="P196">
            <v>1.2103569999999999</v>
          </cell>
          <cell r="Q196">
            <v>2.6614009999999997</v>
          </cell>
          <cell r="R196">
            <v>2.3502009999999998</v>
          </cell>
          <cell r="S196">
            <v>2.3832499999999999</v>
          </cell>
          <cell r="T196">
            <v>2.0479509999999999</v>
          </cell>
          <cell r="U196">
            <v>2.0975380000000001</v>
          </cell>
          <cell r="V196">
            <v>2.5872789999999997</v>
          </cell>
          <cell r="W196">
            <v>1.5850919999999999</v>
          </cell>
          <cell r="X196">
            <v>1.8819109999999999</v>
          </cell>
          <cell r="Y196">
            <v>1.9351809999999998</v>
          </cell>
          <cell r="Z196">
            <v>1.6336649999999999</v>
          </cell>
        </row>
        <row r="202">
          <cell r="B202"/>
          <cell r="C202"/>
          <cell r="D202"/>
          <cell r="E202"/>
          <cell r="F202"/>
          <cell r="G202"/>
          <cell r="H202"/>
          <cell r="I202"/>
          <cell r="J202"/>
          <cell r="K202"/>
          <cell r="L202"/>
          <cell r="M202"/>
          <cell r="O202"/>
          <cell r="P202"/>
          <cell r="Q202"/>
          <cell r="R202"/>
          <cell r="S202"/>
          <cell r="T202"/>
          <cell r="U202"/>
          <cell r="V202"/>
          <cell r="W202"/>
          <cell r="X202"/>
          <cell r="Y202"/>
        </row>
        <row r="203">
          <cell r="B203">
            <v>8.1718000000000003E-4</v>
          </cell>
          <cell r="C203">
            <v>6.1151999999999995E-4</v>
          </cell>
          <cell r="D203">
            <v>1.2339599999999999E-3</v>
          </cell>
          <cell r="E203">
            <v>1.3413399999999999E-3</v>
          </cell>
          <cell r="F203">
            <v>1.3832000000000002E-3</v>
          </cell>
          <cell r="G203">
            <v>3.0212000000000001E-4</v>
          </cell>
          <cell r="H203">
            <v>1.5160599999999998E-3</v>
          </cell>
          <cell r="I203">
            <v>8.8634E-4</v>
          </cell>
          <cell r="J203">
            <v>1.0228400000000001E-3</v>
          </cell>
          <cell r="K203">
            <v>1.3832E-3</v>
          </cell>
          <cell r="L203">
            <v>2.8573999999999998E-4</v>
          </cell>
          <cell r="M203">
            <v>1.14842E-3</v>
          </cell>
          <cell r="O203">
            <v>0.182618</v>
          </cell>
          <cell r="P203">
            <v>0.14452499999999999</v>
          </cell>
          <cell r="Q203">
            <v>0.27197499999999997</v>
          </cell>
          <cell r="R203">
            <v>0.30807399999999996</v>
          </cell>
          <cell r="S203">
            <v>0.301095</v>
          </cell>
          <cell r="T203">
            <v>6.9997000000000004E-2</v>
          </cell>
          <cell r="U203">
            <v>0.33632200000000001</v>
          </cell>
          <cell r="V203">
            <v>0.22555699999999998</v>
          </cell>
          <cell r="W203">
            <v>0.22802</v>
          </cell>
          <cell r="X203">
            <v>0.30482699999999996</v>
          </cell>
          <cell r="Y203">
            <v>4.6799E-2</v>
          </cell>
          <cell r="Z203">
            <v>0.24124499999999999</v>
          </cell>
        </row>
        <row r="207">
          <cell r="B207">
            <v>3.8947999999999999E-4</v>
          </cell>
          <cell r="C207">
            <v>8.5903999999999993E-4</v>
          </cell>
          <cell r="D207">
            <v>1.9109999999999999E-3</v>
          </cell>
          <cell r="E207">
            <v>1.6507399999999999E-3</v>
          </cell>
          <cell r="F207">
            <v>9.864400000000001E-4</v>
          </cell>
          <cell r="G207">
            <v>2.6208E-3</v>
          </cell>
          <cell r="H207">
            <v>2.7190800000000005E-3</v>
          </cell>
          <cell r="I207">
            <v>3.2068399999999999E-3</v>
          </cell>
          <cell r="J207">
            <v>4.3934799999999991E-3</v>
          </cell>
          <cell r="K207">
            <v>5.1724400000000004E-3</v>
          </cell>
          <cell r="L207">
            <v>5.5127800000000001E-3</v>
          </cell>
          <cell r="M207">
            <v>2.8519399999999999E-3</v>
          </cell>
          <cell r="O207">
            <v>6.7974999999999994E-2</v>
          </cell>
          <cell r="P207">
            <v>0.17013399999999998</v>
          </cell>
          <cell r="Q207">
            <v>0.267347</v>
          </cell>
          <cell r="R207">
            <v>0.29733799999999999</v>
          </cell>
          <cell r="S207">
            <v>0.17657</v>
          </cell>
          <cell r="T207">
            <v>0.54884299999999997</v>
          </cell>
          <cell r="U207">
            <v>0.46376499999999998</v>
          </cell>
          <cell r="V207">
            <v>0.689693</v>
          </cell>
          <cell r="W207">
            <v>0.76689299999999994</v>
          </cell>
          <cell r="X207">
            <v>1.026259</v>
          </cell>
          <cell r="Y207">
            <v>1.1454249999999999</v>
          </cell>
          <cell r="Z207">
            <v>0.46717999999999998</v>
          </cell>
        </row>
        <row r="220">
          <cell r="B220">
            <v>4.5135999999999999E-4</v>
          </cell>
          <cell r="C220">
            <v>1.4905799999999998E-3</v>
          </cell>
          <cell r="D220">
            <v>1.3795599999999999E-3</v>
          </cell>
          <cell r="E220">
            <v>1.7726799999999998E-3</v>
          </cell>
          <cell r="F220">
            <v>1.1465999999999998E-3</v>
          </cell>
          <cell r="G220">
            <v>1.4741999999999999E-3</v>
          </cell>
          <cell r="H220">
            <v>3.0212000000000001E-4</v>
          </cell>
          <cell r="I220">
            <v>1.2958400000000001E-3</v>
          </cell>
          <cell r="J220">
            <v>3.0157399999999998E-3</v>
          </cell>
          <cell r="K220">
            <v>1.04104E-3</v>
          </cell>
          <cell r="L220">
            <v>4.7320000000000001E-3</v>
          </cell>
          <cell r="M220">
            <v>3.7273599999999994E-3</v>
          </cell>
          <cell r="O220">
            <v>9.6869999999999998E-2</v>
          </cell>
          <cell r="P220">
            <v>0.430732</v>
          </cell>
          <cell r="Q220">
            <v>0.43645200000000001</v>
          </cell>
          <cell r="R220">
            <v>0.50733600000000001</v>
          </cell>
          <cell r="S220">
            <v>0.33520299999999997</v>
          </cell>
          <cell r="T220">
            <v>0.46422999999999998</v>
          </cell>
          <cell r="U220">
            <v>9.0899999999999995E-2</v>
          </cell>
          <cell r="V220">
            <v>0.43609599999999998</v>
          </cell>
          <cell r="W220">
            <v>0.997278</v>
          </cell>
          <cell r="X220">
            <v>0.34729299999999996</v>
          </cell>
          <cell r="Y220">
            <v>1.523488</v>
          </cell>
          <cell r="Z220">
            <v>1.1934400000000001</v>
          </cell>
        </row>
        <row r="228">
          <cell r="B228">
            <v>8.0352999999999987E-3</v>
          </cell>
          <cell r="C228">
            <v>1.571388E-2</v>
          </cell>
          <cell r="D228">
            <v>1.9332040000000005E-2</v>
          </cell>
          <cell r="E228">
            <v>2.24406E-3</v>
          </cell>
          <cell r="F228">
            <v>1.155518E-2</v>
          </cell>
          <cell r="G228">
            <v>6.5884000000000003E-3</v>
          </cell>
          <cell r="H228">
            <v>8.6777599999999996E-3</v>
          </cell>
          <cell r="I228">
            <v>8.7032399999999992E-3</v>
          </cell>
          <cell r="J228">
            <v>1.1920999999999999E-2</v>
          </cell>
          <cell r="K228">
            <v>3.8966200000000008E-3</v>
          </cell>
          <cell r="L228">
            <v>6.9942599999999995E-3</v>
          </cell>
          <cell r="M228">
            <v>5.0850799999999996E-3</v>
          </cell>
          <cell r="O228">
            <v>2.7643089999999999</v>
          </cell>
          <cell r="P228">
            <v>5.9120019999999993</v>
          </cell>
          <cell r="Q228">
            <v>6.2131530000000001</v>
          </cell>
          <cell r="R228">
            <v>0.75415500000000002</v>
          </cell>
          <cell r="S228">
            <v>3.3143029999999998</v>
          </cell>
          <cell r="T228">
            <v>1.9085989999999999</v>
          </cell>
          <cell r="U228">
            <v>2.4800089999999999</v>
          </cell>
          <cell r="V228">
            <v>2.569086</v>
          </cell>
          <cell r="W228">
            <v>3.39534</v>
          </cell>
          <cell r="X228">
            <v>0.97987999999999997</v>
          </cell>
          <cell r="Y228">
            <v>1.9061489999999999</v>
          </cell>
          <cell r="Z228">
            <v>1.3668089999999999</v>
          </cell>
        </row>
        <row r="230">
          <cell r="B230">
            <v>1.9656E-4</v>
          </cell>
          <cell r="C230">
            <v>3.6399999999999997E-5</v>
          </cell>
          <cell r="D230">
            <v>1.1465999999999999E-4</v>
          </cell>
          <cell r="E230">
            <v>2.2877400000000003E-3</v>
          </cell>
          <cell r="F230">
            <v>0</v>
          </cell>
          <cell r="G230">
            <v>4.7137999999999998E-4</v>
          </cell>
          <cell r="H230">
            <v>1.5069599999999999E-3</v>
          </cell>
          <cell r="I230">
            <v>0</v>
          </cell>
          <cell r="J230">
            <v>7.2799999999999994E-5</v>
          </cell>
          <cell r="K230">
            <v>0</v>
          </cell>
          <cell r="L230">
            <v>0</v>
          </cell>
          <cell r="M230">
            <v>3.4579999999999998E-5</v>
          </cell>
          <cell r="O230">
            <v>5.9697E-2</v>
          </cell>
          <cell r="P230">
            <v>1.3746999999999999E-2</v>
          </cell>
          <cell r="Q230">
            <v>3.3125999999999996E-2</v>
          </cell>
          <cell r="R230">
            <v>0.73072399999999993</v>
          </cell>
          <cell r="S230">
            <v>0</v>
          </cell>
          <cell r="T230">
            <v>0.213894</v>
          </cell>
          <cell r="U230">
            <v>0.36446400000000001</v>
          </cell>
          <cell r="V230">
            <v>0</v>
          </cell>
          <cell r="W230">
            <v>2.9413999999999999E-2</v>
          </cell>
          <cell r="X230">
            <v>0</v>
          </cell>
          <cell r="Y230">
            <v>0</v>
          </cell>
          <cell r="Z230">
            <v>5.6979999999999999E-3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1">
          <cell r="B1">
            <v>4.0698869999999996</v>
          </cell>
        </row>
      </sheetData>
      <sheetData sheetId="26">
        <row r="1">
          <cell r="B1">
            <v>2.2892178400000005</v>
          </cell>
        </row>
      </sheetData>
      <sheetData sheetId="27"/>
      <sheetData sheetId="28">
        <row r="1">
          <cell r="B1">
            <v>1.0471760000000001</v>
          </cell>
        </row>
      </sheetData>
      <sheetData sheetId="29">
        <row r="1">
          <cell r="B1">
            <v>1.2960349614333331</v>
          </cell>
          <cell r="C1">
            <v>0.89490855999999996</v>
          </cell>
          <cell r="D1">
            <v>1.549628395466667</v>
          </cell>
          <cell r="E1">
            <v>1.5976947471333336</v>
          </cell>
          <cell r="F1">
            <v>1.3570656614666667</v>
          </cell>
          <cell r="G1">
            <v>1.328701920000001</v>
          </cell>
          <cell r="H1">
            <v>1.4893991961333335</v>
          </cell>
          <cell r="I1">
            <v>1.5325478107333332</v>
          </cell>
          <cell r="J1">
            <v>1.5064212830333341</v>
          </cell>
          <cell r="K1">
            <v>1.3535176200000001</v>
          </cell>
          <cell r="L1">
            <v>1.4851145399999996</v>
          </cell>
          <cell r="M1">
            <v>1.4116251603999992</v>
          </cell>
          <cell r="O1">
            <v>273.56565700000004</v>
          </cell>
          <cell r="P1">
            <v>188.65027699999996</v>
          </cell>
          <cell r="Q1">
            <v>326.17814300000003</v>
          </cell>
          <cell r="R1">
            <v>326.82738900000015</v>
          </cell>
          <cell r="S1">
            <v>287.04434299999991</v>
          </cell>
          <cell r="T1">
            <v>278.85826500000002</v>
          </cell>
          <cell r="U1">
            <v>319.68331599999999</v>
          </cell>
          <cell r="V1">
            <v>296.22068600000006</v>
          </cell>
          <cell r="W1">
            <v>312.18944999999985</v>
          </cell>
          <cell r="X1">
            <v>281.84112499999998</v>
          </cell>
          <cell r="Y1">
            <v>317.28911699999992</v>
          </cell>
          <cell r="Z1">
            <v>309.62533899999994</v>
          </cell>
        </row>
        <row r="172">
          <cell r="B172">
            <v>6.8049800000000004E-3</v>
          </cell>
          <cell r="C172">
            <v>5.1997400000000004E-3</v>
          </cell>
          <cell r="D172">
            <v>4.5627399999999992E-3</v>
          </cell>
          <cell r="E172">
            <v>9.2310400000000029E-3</v>
          </cell>
          <cell r="F172">
            <v>6.6448200000000001E-3</v>
          </cell>
          <cell r="G172">
            <v>6.0606000000000002E-3</v>
          </cell>
          <cell r="H172">
            <v>9.0490399999999978E-3</v>
          </cell>
          <cell r="I172">
            <v>8.732359999999998E-3</v>
          </cell>
          <cell r="J172">
            <v>6.6102399999999999E-3</v>
          </cell>
          <cell r="K172">
            <v>8.2191199999999982E-3</v>
          </cell>
          <cell r="L172">
            <v>5.4963999999999994E-3</v>
          </cell>
          <cell r="M172">
            <v>7.2709000000000003E-3</v>
          </cell>
          <cell r="O172">
            <v>2.1600060000000001</v>
          </cell>
          <cell r="P172">
            <v>1.2561339999999999</v>
          </cell>
          <cell r="Q172">
            <v>1.2740749999999998</v>
          </cell>
          <cell r="R172">
            <v>2.488146</v>
          </cell>
          <cell r="S172">
            <v>2.020597</v>
          </cell>
          <cell r="T172">
            <v>1.672984</v>
          </cell>
          <cell r="U172">
            <v>2.2477809999999998</v>
          </cell>
          <cell r="V172">
            <v>2.2807849999999998</v>
          </cell>
          <cell r="W172">
            <v>1.6269819999999999</v>
          </cell>
          <cell r="X172">
            <v>2.1798319999999998</v>
          </cell>
          <cell r="Y172">
            <v>1.413638</v>
          </cell>
          <cell r="Z172">
            <v>2.058611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harts"/>
      <sheetName val="Suppliers"/>
      <sheetName val="Products"/>
      <sheetName val="44034980and44039930"/>
      <sheetName val="44072940and44079910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100"/>
      <sheetName val="44034980"/>
      <sheetName val="44072940"/>
      <sheetName val="44219990"/>
      <sheetName val="44072700"/>
      <sheetName val="44034950"/>
      <sheetName val="44072930"/>
      <sheetName val="44039500"/>
      <sheetName val="44079600"/>
      <sheetName val="44079500"/>
      <sheetName val="44032110"/>
      <sheetName val="44032300"/>
    </sheetNames>
    <sheetDataSet>
      <sheetData sheetId="0"/>
      <sheetData sheetId="1"/>
      <sheetData sheetId="2"/>
      <sheetData sheetId="3">
        <row r="1">
          <cell r="B1">
            <v>2.7956999999999999E-2</v>
          </cell>
        </row>
      </sheetData>
      <sheetData sheetId="4">
        <row r="1">
          <cell r="B1">
            <v>1.5227940000000001E-2</v>
          </cell>
        </row>
      </sheetData>
      <sheetData sheetId="5"/>
      <sheetData sheetId="6">
        <row r="1">
          <cell r="B1">
            <v>3.9484939999999997</v>
          </cell>
        </row>
      </sheetData>
      <sheetData sheetId="7"/>
      <sheetData sheetId="8"/>
      <sheetData sheetId="9"/>
      <sheetData sheetId="10">
        <row r="9">
          <cell r="B9">
            <v>1.429792E-2</v>
          </cell>
          <cell r="C9">
            <v>1.8298279999999997E-2</v>
          </cell>
          <cell r="D9">
            <v>2.4315199999999999E-2</v>
          </cell>
          <cell r="E9">
            <v>2.5194259999999996E-2</v>
          </cell>
          <cell r="F9">
            <v>1.4079520000000002E-2</v>
          </cell>
          <cell r="G9">
            <v>1.2006539999999998E-2</v>
          </cell>
          <cell r="H9">
            <v>9.5659200000000038E-3</v>
          </cell>
          <cell r="I9">
            <v>7.8533000000000006E-3</v>
          </cell>
          <cell r="J9">
            <v>1.3619059999999999E-2</v>
          </cell>
          <cell r="K9">
            <v>9.5750200000000001E-3</v>
          </cell>
          <cell r="L9">
            <v>1.482936E-2</v>
          </cell>
          <cell r="M9">
            <v>1.7386460000000003E-2</v>
          </cell>
          <cell r="O9">
            <v>2.567326</v>
          </cell>
          <cell r="P9">
            <v>3.071342</v>
          </cell>
          <cell r="Q9">
            <v>4.7717859999999996</v>
          </cell>
          <cell r="R9">
            <v>4.2795629999999996</v>
          </cell>
          <cell r="S9">
            <v>2.468893</v>
          </cell>
          <cell r="T9">
            <v>2.259188</v>
          </cell>
          <cell r="U9">
            <v>2.038592</v>
          </cell>
          <cell r="V9">
            <v>1.665718</v>
          </cell>
          <cell r="W9">
            <v>2.0739419999999997</v>
          </cell>
          <cell r="X9">
            <v>1.622171</v>
          </cell>
          <cell r="Y9">
            <v>3.894301</v>
          </cell>
          <cell r="Z9">
            <v>5.3490169999999999</v>
          </cell>
        </row>
        <row r="10">
          <cell r="B10">
            <v>1.1156600000000001E-3</v>
          </cell>
          <cell r="C10">
            <v>5.1323999999999999E-4</v>
          </cell>
          <cell r="D10">
            <v>7.7349999999999999E-4</v>
          </cell>
          <cell r="E10">
            <v>1.6598400000000001E-3</v>
          </cell>
          <cell r="F10">
            <v>1.25216E-3</v>
          </cell>
          <cell r="G10">
            <v>8.9580399999999994E-5</v>
          </cell>
          <cell r="H10">
            <v>1.6926000000000002E-4</v>
          </cell>
          <cell r="I10">
            <v>3.9857999999999994E-4</v>
          </cell>
          <cell r="J10">
            <v>9.7369999999999998E-4</v>
          </cell>
          <cell r="K10">
            <v>2.4206E-4</v>
          </cell>
          <cell r="L10">
            <v>0</v>
          </cell>
          <cell r="M10">
            <v>1.8199999999999999E-6</v>
          </cell>
          <cell r="O10">
            <v>0.30957599999999996</v>
          </cell>
          <cell r="P10">
            <v>0.14085</v>
          </cell>
          <cell r="Q10">
            <v>0.16639599999999999</v>
          </cell>
          <cell r="R10">
            <v>0.38620499999999996</v>
          </cell>
          <cell r="S10">
            <v>0.24988099999999999</v>
          </cell>
          <cell r="T10">
            <v>3.1018999999999998E-2</v>
          </cell>
          <cell r="U10">
            <v>5.0768000000000001E-2</v>
          </cell>
          <cell r="V10">
            <v>0.11001999999999999</v>
          </cell>
          <cell r="W10">
            <v>0.18410199999999999</v>
          </cell>
          <cell r="X10">
            <v>6.5428E-2</v>
          </cell>
          <cell r="Y10">
            <v>0</v>
          </cell>
          <cell r="Z10">
            <v>3.7500000000000001E-4</v>
          </cell>
        </row>
        <row r="15">
          <cell r="B15">
            <v>1.2719979999999999E-2</v>
          </cell>
          <cell r="C15">
            <v>5.1869999999999989E-3</v>
          </cell>
          <cell r="D15">
            <v>1.27309E-2</v>
          </cell>
          <cell r="E15">
            <v>1.4294279999999998E-2</v>
          </cell>
          <cell r="F15">
            <v>1.095458182E-2</v>
          </cell>
          <cell r="G15">
            <v>1.0699780000000001E-2</v>
          </cell>
          <cell r="H15">
            <v>1.281826E-2</v>
          </cell>
          <cell r="I15">
            <v>1.7040660000000003E-2</v>
          </cell>
          <cell r="J15">
            <v>1.5184259999999998E-2</v>
          </cell>
          <cell r="K15">
            <v>1.081262E-2</v>
          </cell>
          <cell r="L15">
            <v>1.3735540000000003E-2</v>
          </cell>
          <cell r="M15">
            <v>1.6855019999999998E-2</v>
          </cell>
          <cell r="O15">
            <v>3.7239789999999999</v>
          </cell>
          <cell r="P15">
            <v>1.744122</v>
          </cell>
          <cell r="Q15">
            <v>4.2090179999999995</v>
          </cell>
          <cell r="R15">
            <v>4.7549779999999995</v>
          </cell>
          <cell r="S15">
            <v>3.9109409999999998</v>
          </cell>
          <cell r="T15">
            <v>4.0555180000000002</v>
          </cell>
          <cell r="U15">
            <v>4.7788089999999999</v>
          </cell>
          <cell r="V15">
            <v>6.3541949999999998</v>
          </cell>
          <cell r="W15">
            <v>5.8116269999999997</v>
          </cell>
          <cell r="X15">
            <v>3.5313949999999998</v>
          </cell>
          <cell r="Y15">
            <v>4.804557</v>
          </cell>
          <cell r="Z15">
            <v>6.2640940000000001</v>
          </cell>
        </row>
        <row r="22">
          <cell r="B22">
            <v>9.0763400000000004E-3</v>
          </cell>
          <cell r="C22">
            <v>1.0967319999999999E-2</v>
          </cell>
          <cell r="D22">
            <v>1.049776E-2</v>
          </cell>
          <cell r="E22">
            <v>9.7915999999999993E-3</v>
          </cell>
          <cell r="F22">
            <v>8.2264000000000018E-3</v>
          </cell>
          <cell r="G22">
            <v>1.9983599999999997E-2</v>
          </cell>
          <cell r="H22">
            <v>2.148692E-2</v>
          </cell>
          <cell r="I22">
            <v>9.2164800000000009E-3</v>
          </cell>
          <cell r="J22">
            <v>8.32104E-3</v>
          </cell>
          <cell r="K22">
            <v>5.6529199999999996E-3</v>
          </cell>
          <cell r="L22">
            <v>9.016279999999998E-3</v>
          </cell>
          <cell r="M22">
            <v>7.3746399999999991E-3</v>
          </cell>
          <cell r="O22">
            <v>6.0679210000000001</v>
          </cell>
          <cell r="P22">
            <v>5.7826839999999997</v>
          </cell>
          <cell r="Q22">
            <v>4.9637319999999994</v>
          </cell>
          <cell r="R22">
            <v>6.3256540000000001</v>
          </cell>
          <cell r="S22">
            <v>4.7267809999999999</v>
          </cell>
          <cell r="T22">
            <v>12.380941</v>
          </cell>
          <cell r="U22">
            <v>12.077809999999999</v>
          </cell>
          <cell r="V22">
            <v>5.6667139999999998</v>
          </cell>
          <cell r="W22">
            <v>4.5768319999999996</v>
          </cell>
          <cell r="X22">
            <v>3.749339</v>
          </cell>
          <cell r="Y22">
            <v>5.1124450000000001</v>
          </cell>
          <cell r="Z22">
            <v>4.5149590000000002</v>
          </cell>
        </row>
        <row r="25">
          <cell r="B25">
            <v>1.9668740000000001E-2</v>
          </cell>
          <cell r="C25">
            <v>1.3446159999999999E-2</v>
          </cell>
          <cell r="D25">
            <v>1.6811340000000004E-2</v>
          </cell>
          <cell r="E25">
            <v>3.2767280000000003E-2</v>
          </cell>
          <cell r="F25">
            <v>2.2094800000000001E-2</v>
          </cell>
          <cell r="G25">
            <v>1.7906979999999999E-2</v>
          </cell>
          <cell r="H25">
            <v>1.6228940000000001E-2</v>
          </cell>
          <cell r="I25">
            <v>1.730456E-2</v>
          </cell>
          <cell r="J25">
            <v>1.3025739999999999E-2</v>
          </cell>
          <cell r="K25">
            <v>1.339884E-2</v>
          </cell>
          <cell r="L25">
            <v>1.8523960000000003E-2</v>
          </cell>
          <cell r="M25">
            <v>1.2050219999999999E-2</v>
          </cell>
          <cell r="O25">
            <v>4.2847270000000002</v>
          </cell>
          <cell r="P25">
            <v>3.175646</v>
          </cell>
          <cell r="Q25">
            <v>4.1050069999999996</v>
          </cell>
          <cell r="R25">
            <v>7.2112349999999994</v>
          </cell>
          <cell r="S25">
            <v>5.0235329999999996</v>
          </cell>
          <cell r="T25">
            <v>3.9738289999999998</v>
          </cell>
          <cell r="U25">
            <v>3.6355939999999998</v>
          </cell>
          <cell r="V25">
            <v>3.7828469999999998</v>
          </cell>
          <cell r="W25">
            <v>2.6355239999999998</v>
          </cell>
          <cell r="X25">
            <v>2.6926730000000001</v>
          </cell>
          <cell r="Y25">
            <v>3.7842319999999998</v>
          </cell>
          <cell r="Z25">
            <v>2.17693</v>
          </cell>
        </row>
        <row r="32">
          <cell r="B32">
            <v>8.4053059999999999E-2</v>
          </cell>
          <cell r="C32">
            <v>8.0147339999999997E-2</v>
          </cell>
          <cell r="D32">
            <v>0.16741269999999997</v>
          </cell>
          <cell r="E32">
            <v>8.3849220000000016E-2</v>
          </cell>
          <cell r="F32">
            <v>6.7542019999999994E-2</v>
          </cell>
          <cell r="G32">
            <v>9.4490759999999993E-2</v>
          </cell>
          <cell r="H32">
            <v>8.4306039999999985E-2</v>
          </cell>
          <cell r="I32">
            <v>0.13412490000000002</v>
          </cell>
          <cell r="J32">
            <v>0.10990798</v>
          </cell>
          <cell r="K32">
            <v>0.11418133999999999</v>
          </cell>
          <cell r="L32">
            <v>7.8172640000000002E-2</v>
          </cell>
          <cell r="M32">
            <v>9.1212939999999978E-2</v>
          </cell>
          <cell r="O32">
            <v>4.0702579999999999</v>
          </cell>
          <cell r="P32">
            <v>3.979498</v>
          </cell>
          <cell r="Q32">
            <v>8.3488340000000001</v>
          </cell>
          <cell r="R32">
            <v>4.1182210000000001</v>
          </cell>
          <cell r="S32">
            <v>3.2173319999999999</v>
          </cell>
          <cell r="T32">
            <v>4.3629289999999994</v>
          </cell>
          <cell r="U32">
            <v>3.727938</v>
          </cell>
          <cell r="V32">
            <v>6.1428439999999993</v>
          </cell>
          <cell r="W32">
            <v>4.960394</v>
          </cell>
          <cell r="X32">
            <v>4.7870819999999998</v>
          </cell>
          <cell r="Y32">
            <v>3.2066870000000001</v>
          </cell>
          <cell r="Z32">
            <v>3.6882519999999999</v>
          </cell>
        </row>
        <row r="35">
          <cell r="B35">
            <v>4.246666666666667E-8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O35">
            <v>5.5999999999999999E-5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</row>
        <row r="39">
          <cell r="B39">
            <v>0.53752607999999991</v>
          </cell>
          <cell r="C39">
            <v>0.44021431999999999</v>
          </cell>
          <cell r="D39">
            <v>0.66989286000000003</v>
          </cell>
          <cell r="E39">
            <v>0.73091017999999985</v>
          </cell>
          <cell r="F39">
            <v>0.5590475800000001</v>
          </cell>
          <cell r="G39">
            <v>0.48981477999999995</v>
          </cell>
          <cell r="H39">
            <v>0.58041438000000012</v>
          </cell>
          <cell r="I39">
            <v>0.64667330000000001</v>
          </cell>
          <cell r="J39">
            <v>0.61987379999999992</v>
          </cell>
          <cell r="K39">
            <v>0.55103594</v>
          </cell>
          <cell r="L39">
            <v>0.59069009999999988</v>
          </cell>
          <cell r="M39">
            <v>0.58340464000000003</v>
          </cell>
          <cell r="O39">
            <v>78.867772000000002</v>
          </cell>
          <cell r="P39">
            <v>64.870599999999996</v>
          </cell>
          <cell r="Q39">
            <v>98.946371999999997</v>
          </cell>
          <cell r="R39">
            <v>106.25908199999999</v>
          </cell>
          <cell r="S39">
            <v>81.250281999999999</v>
          </cell>
          <cell r="T39">
            <v>69.861859999999993</v>
          </cell>
          <cell r="U39">
            <v>81.338217</v>
          </cell>
          <cell r="V39">
            <v>90.268011999999999</v>
          </cell>
          <cell r="W39">
            <v>85.745510999999993</v>
          </cell>
          <cell r="X39">
            <v>75.04234799999999</v>
          </cell>
          <cell r="Y39">
            <v>79.248277000000002</v>
          </cell>
          <cell r="Z39">
            <v>77.72478799999999</v>
          </cell>
        </row>
        <row r="43">
          <cell r="B43">
            <v>1.3016639999999999E-2</v>
          </cell>
          <cell r="C43">
            <v>6.5483600000000005E-3</v>
          </cell>
          <cell r="D43">
            <v>7.3619000000000002E-3</v>
          </cell>
          <cell r="E43">
            <v>8.1863600000000002E-3</v>
          </cell>
          <cell r="F43">
            <v>1.2830999999999999E-2</v>
          </cell>
          <cell r="G43">
            <v>9.8971600000000021E-3</v>
          </cell>
          <cell r="H43">
            <v>1.004094E-2</v>
          </cell>
          <cell r="I43">
            <v>1.0881780000000001E-2</v>
          </cell>
          <cell r="J43">
            <v>1.0889060000000001E-2</v>
          </cell>
          <cell r="K43">
            <v>9.4894800000000015E-3</v>
          </cell>
          <cell r="L43">
            <v>1.0625160000000002E-2</v>
          </cell>
          <cell r="M43">
            <v>1.2325040000000001E-2</v>
          </cell>
          <cell r="O43">
            <v>2.9376009999999999</v>
          </cell>
          <cell r="P43">
            <v>1.7608429999999999</v>
          </cell>
          <cell r="Q43">
            <v>1.741976</v>
          </cell>
          <cell r="R43">
            <v>1.8325099999999999</v>
          </cell>
          <cell r="S43">
            <v>2.9455489999999998</v>
          </cell>
          <cell r="T43">
            <v>2.2508599999999999</v>
          </cell>
          <cell r="U43">
            <v>2.3992749999999998</v>
          </cell>
          <cell r="V43">
            <v>2.6023369999999999</v>
          </cell>
          <cell r="W43">
            <v>2.7041089999999999</v>
          </cell>
          <cell r="X43">
            <v>2.4860519999999999</v>
          </cell>
          <cell r="Y43">
            <v>2.6917679999999997</v>
          </cell>
          <cell r="Z43">
            <v>3.8457749999999997</v>
          </cell>
        </row>
        <row r="55">
          <cell r="B55">
            <v>8.5175999999999991E-4</v>
          </cell>
          <cell r="C55">
            <v>5.9331999999999994E-4</v>
          </cell>
          <cell r="D55">
            <v>1.2375999999999999E-3</v>
          </cell>
          <cell r="E55">
            <v>3.1849999999999999E-4</v>
          </cell>
          <cell r="F55">
            <v>8.0990000000000001E-4</v>
          </cell>
          <cell r="G55">
            <v>3.4761999999999998E-4</v>
          </cell>
          <cell r="H55">
            <v>4.1859999999999998E-4</v>
          </cell>
          <cell r="I55">
            <v>4.4225999999999998E-4</v>
          </cell>
          <cell r="J55">
            <v>3.9857999999999994E-4</v>
          </cell>
          <cell r="K55">
            <v>9.1E-4</v>
          </cell>
          <cell r="L55">
            <v>1.6015999999999998E-4</v>
          </cell>
          <cell r="M55">
            <v>2.7117999999999999E-4</v>
          </cell>
          <cell r="O55">
            <v>0.28115999999999997</v>
          </cell>
          <cell r="P55">
            <v>0.18468099999999998</v>
          </cell>
          <cell r="Q55">
            <v>0.40148999999999996</v>
          </cell>
          <cell r="R55">
            <v>0.108253</v>
          </cell>
          <cell r="S55">
            <v>0.260434</v>
          </cell>
          <cell r="T55">
            <v>0.109828</v>
          </cell>
          <cell r="U55">
            <v>0.12592899999999999</v>
          </cell>
          <cell r="V55">
            <v>0.15130399999999999</v>
          </cell>
          <cell r="W55">
            <v>0.134049</v>
          </cell>
          <cell r="X55">
            <v>0.29655100000000001</v>
          </cell>
          <cell r="Y55">
            <v>5.0847999999999997E-2</v>
          </cell>
          <cell r="Z55">
            <v>9.4209000000000001E-2</v>
          </cell>
        </row>
        <row r="58">
          <cell r="B58">
            <v>2.3854739999999996E-2</v>
          </cell>
          <cell r="C58">
            <v>1.3633620000000001E-2</v>
          </cell>
          <cell r="D58">
            <v>2.565108E-2</v>
          </cell>
          <cell r="E58">
            <v>9.0763400000000004E-3</v>
          </cell>
          <cell r="F58">
            <v>2.0589660000000003E-2</v>
          </cell>
          <cell r="G58">
            <v>2.2895599999999999E-2</v>
          </cell>
          <cell r="H58">
            <v>2.9540420000000001E-2</v>
          </cell>
          <cell r="I58">
            <v>3.4367059999999991E-2</v>
          </cell>
          <cell r="J58">
            <v>1.9452160000000003E-2</v>
          </cell>
          <cell r="K58">
            <v>2.2183979999999999E-2</v>
          </cell>
          <cell r="L58">
            <v>3.9408460000000006E-2</v>
          </cell>
          <cell r="M58">
            <v>2.04295E-2</v>
          </cell>
          <cell r="O58">
            <v>6.9916309999999999</v>
          </cell>
          <cell r="P58">
            <v>3.8885799999999997</v>
          </cell>
          <cell r="Q58">
            <v>7.6211439999999993</v>
          </cell>
          <cell r="R58">
            <v>2.801742</v>
          </cell>
          <cell r="S58">
            <v>5.9692829999999999</v>
          </cell>
          <cell r="T58">
            <v>6.8928289999999999</v>
          </cell>
          <cell r="U58">
            <v>8.6613849999999992</v>
          </cell>
          <cell r="V58">
            <v>9.9562749999999998</v>
          </cell>
          <cell r="W58">
            <v>5.9994969999999999</v>
          </cell>
          <cell r="X58">
            <v>6.6202839999999998</v>
          </cell>
          <cell r="Y58">
            <v>10.925827</v>
          </cell>
          <cell r="Z58">
            <v>5.6672370000000001</v>
          </cell>
        </row>
        <row r="61">
          <cell r="B61">
            <v>5.0232E-4</v>
          </cell>
          <cell r="C61">
            <v>5.0049999999999997E-4</v>
          </cell>
          <cell r="D61">
            <v>1.3194999999999999E-3</v>
          </cell>
          <cell r="E61">
            <v>1.8381999999999998E-4</v>
          </cell>
          <cell r="F61">
            <v>1.9292000000000002E-4</v>
          </cell>
          <cell r="G61">
            <v>5.5692000000000003E-4</v>
          </cell>
          <cell r="H61">
            <v>8.9179999999999997E-5</v>
          </cell>
          <cell r="I61">
            <v>5.0595999999999996E-4</v>
          </cell>
          <cell r="J61">
            <v>8.0807999999999997E-4</v>
          </cell>
          <cell r="K61">
            <v>1.7089799999999999E-3</v>
          </cell>
          <cell r="L61">
            <v>6.3518000000000005E-4</v>
          </cell>
          <cell r="M61">
            <v>0</v>
          </cell>
          <cell r="O61">
            <v>0.170934</v>
          </cell>
          <cell r="P61">
            <v>0.138131</v>
          </cell>
          <cell r="Q61">
            <v>0.431002</v>
          </cell>
          <cell r="R61">
            <v>6.7322999999999994E-2</v>
          </cell>
          <cell r="S61">
            <v>6.7399000000000001E-2</v>
          </cell>
          <cell r="T61">
            <v>0.188527</v>
          </cell>
          <cell r="U61">
            <v>2.9888999999999999E-2</v>
          </cell>
          <cell r="V61">
            <v>0.13273299999999999</v>
          </cell>
          <cell r="W61">
            <v>0.184868</v>
          </cell>
          <cell r="X61">
            <v>0.41306099999999996</v>
          </cell>
          <cell r="Y61">
            <v>0.16243299999999999</v>
          </cell>
          <cell r="Z61">
            <v>0</v>
          </cell>
        </row>
        <row r="65">
          <cell r="B65">
            <v>1.1223940000000002E-2</v>
          </cell>
          <cell r="C65">
            <v>4.8484800000000005E-3</v>
          </cell>
          <cell r="D65">
            <v>1.067794E-2</v>
          </cell>
          <cell r="E65">
            <v>7.3455200000000003E-3</v>
          </cell>
          <cell r="F65">
            <v>7.2708999999999994E-3</v>
          </cell>
          <cell r="G65">
            <v>1.269814E-2</v>
          </cell>
          <cell r="H65">
            <v>7.4256000000000001E-3</v>
          </cell>
          <cell r="I65">
            <v>8.8524799999999994E-3</v>
          </cell>
          <cell r="J65">
            <v>1.106014E-2</v>
          </cell>
          <cell r="K65">
            <v>5.6219800000000004E-3</v>
          </cell>
          <cell r="L65">
            <v>9.8753200000000017E-3</v>
          </cell>
          <cell r="M65">
            <v>6.1406799999999999E-3</v>
          </cell>
          <cell r="O65">
            <v>2.9156309999999999</v>
          </cell>
          <cell r="P65">
            <v>1.159678</v>
          </cell>
          <cell r="Q65">
            <v>3.1477499999999998</v>
          </cell>
          <cell r="R65">
            <v>1.8726369999999999</v>
          </cell>
          <cell r="S65">
            <v>1.698653</v>
          </cell>
          <cell r="T65">
            <v>3.4453659999999999</v>
          </cell>
          <cell r="U65">
            <v>2.0625249999999999</v>
          </cell>
          <cell r="V65">
            <v>2.2832490000000001</v>
          </cell>
          <cell r="W65">
            <v>2.8956770000000001</v>
          </cell>
          <cell r="X65">
            <v>1.597186</v>
          </cell>
          <cell r="Y65">
            <v>2.614134</v>
          </cell>
          <cell r="Z65">
            <v>1.688504</v>
          </cell>
        </row>
        <row r="68">
          <cell r="B68">
            <v>1.6034199999999999E-3</v>
          </cell>
          <cell r="C68">
            <v>1.6161599999999999E-3</v>
          </cell>
          <cell r="D68">
            <v>9.5295199999999997E-3</v>
          </cell>
          <cell r="E68">
            <v>1.9474E-4</v>
          </cell>
          <cell r="F68">
            <v>1.50332E-3</v>
          </cell>
          <cell r="G68">
            <v>9.5750200000000001E-3</v>
          </cell>
          <cell r="H68">
            <v>3.30876E-3</v>
          </cell>
          <cell r="I68">
            <v>1.53426E-2</v>
          </cell>
          <cell r="J68">
            <v>1.6034200000000001E-3</v>
          </cell>
          <cell r="K68">
            <v>2.4478999999999998E-3</v>
          </cell>
          <cell r="L68">
            <v>3.0721599999999996E-3</v>
          </cell>
          <cell r="M68">
            <v>1.45236E-3</v>
          </cell>
          <cell r="O68">
            <v>0.51074699999999995</v>
          </cell>
          <cell r="P68">
            <v>0.54724200000000001</v>
          </cell>
          <cell r="Q68">
            <v>2.6281409999999998</v>
          </cell>
          <cell r="R68">
            <v>7.4650999999999995E-2</v>
          </cell>
          <cell r="S68">
            <v>0.410742</v>
          </cell>
          <cell r="T68">
            <v>1.8257639999999999</v>
          </cell>
          <cell r="U68">
            <v>0.84452099999999997</v>
          </cell>
          <cell r="V68">
            <v>3.7939789999999998</v>
          </cell>
          <cell r="W68">
            <v>0.43678699999999998</v>
          </cell>
          <cell r="X68">
            <v>0.66830699999999998</v>
          </cell>
          <cell r="Y68">
            <v>0.69745199999999996</v>
          </cell>
          <cell r="Z68">
            <v>0.28223399999999998</v>
          </cell>
        </row>
        <row r="70">
          <cell r="B70">
            <v>0.10060596000000001</v>
          </cell>
          <cell r="C70">
            <v>8.3508880000000008E-2</v>
          </cell>
          <cell r="D70">
            <v>0.10848838000000001</v>
          </cell>
          <cell r="E70">
            <v>7.1835400000000008E-2</v>
          </cell>
          <cell r="F70">
            <v>8.6855859999999993E-2</v>
          </cell>
          <cell r="G70">
            <v>9.1611520000000016E-2</v>
          </cell>
          <cell r="H70">
            <v>0.10866674</v>
          </cell>
          <cell r="I70">
            <v>0.1351987</v>
          </cell>
          <cell r="J70">
            <v>8.5913100000000006E-2</v>
          </cell>
          <cell r="K70">
            <v>7.6250719999999994E-2</v>
          </cell>
          <cell r="L70">
            <v>9.5584580000000016E-2</v>
          </cell>
          <cell r="M70">
            <v>5.2898299999999995E-2</v>
          </cell>
          <cell r="O70">
            <v>23.005020999999999</v>
          </cell>
          <cell r="P70">
            <v>19.838391999999999</v>
          </cell>
          <cell r="Q70">
            <v>25.22756</v>
          </cell>
          <cell r="R70">
            <v>17.016394999999999</v>
          </cell>
          <cell r="S70">
            <v>18.881999</v>
          </cell>
          <cell r="T70">
            <v>20.623887999999997</v>
          </cell>
          <cell r="U70">
            <v>25.359324999999998</v>
          </cell>
          <cell r="V70">
            <v>30.965622999999997</v>
          </cell>
          <cell r="W70">
            <v>20.196838</v>
          </cell>
          <cell r="X70">
            <v>17.288992</v>
          </cell>
          <cell r="Y70">
            <v>21.083774999999999</v>
          </cell>
          <cell r="Z70">
            <v>11.504899999999999</v>
          </cell>
        </row>
        <row r="71">
          <cell r="B71">
            <v>4.0258400000000001E-3</v>
          </cell>
          <cell r="C71"/>
          <cell r="D71">
            <v>3.1522399999999997E-3</v>
          </cell>
          <cell r="E71"/>
          <cell r="F71">
            <v>3.4762E-3</v>
          </cell>
          <cell r="G71">
            <v>8.7359999999999998E-4</v>
          </cell>
          <cell r="H71">
            <v>4.8557599999999998E-3</v>
          </cell>
          <cell r="I71">
            <v>2.4260599999999998E-3</v>
          </cell>
          <cell r="J71">
            <v>3.0776199999999997E-3</v>
          </cell>
          <cell r="K71"/>
          <cell r="L71">
            <v>6.8104400000000001E-3</v>
          </cell>
          <cell r="M71">
            <v>2.7299999999999997E-4</v>
          </cell>
          <cell r="O71">
            <v>1.8314739999999998</v>
          </cell>
          <cell r="P71"/>
          <cell r="Q71">
            <v>2.0677849999999998</v>
          </cell>
          <cell r="R71"/>
          <cell r="S71">
            <v>1.793364</v>
          </cell>
          <cell r="T71">
            <v>0.38515199999999999</v>
          </cell>
          <cell r="U71">
            <v>2.140803</v>
          </cell>
          <cell r="V71">
            <v>1.126849</v>
          </cell>
          <cell r="W71">
            <v>1.5127139999999999</v>
          </cell>
          <cell r="X71"/>
          <cell r="Y71">
            <v>3.045147</v>
          </cell>
          <cell r="Z71">
            <v>0.12035999999999999</v>
          </cell>
        </row>
        <row r="72">
          <cell r="B72">
            <v>3.4962199999999995E-3</v>
          </cell>
          <cell r="C72">
            <v>1.5379E-3</v>
          </cell>
          <cell r="D72">
            <v>6.8541199999999983E-3</v>
          </cell>
          <cell r="E72">
            <v>2.8847E-3</v>
          </cell>
          <cell r="F72">
            <v>2.10392E-3</v>
          </cell>
          <cell r="G72">
            <v>2.3332400000000003E-3</v>
          </cell>
          <cell r="H72">
            <v>4.0950000000000005E-3</v>
          </cell>
          <cell r="I72">
            <v>8.8998000000000011E-3</v>
          </cell>
          <cell r="J72">
            <v>2.1221199999999999E-3</v>
          </cell>
          <cell r="K72">
            <v>3.7746799999999999E-3</v>
          </cell>
          <cell r="L72">
            <v>1.7144400000000002E-3</v>
          </cell>
          <cell r="M72">
            <v>1.06288E-3</v>
          </cell>
          <cell r="O72">
            <v>1.4449269999999999</v>
          </cell>
          <cell r="P72">
            <v>0.289607</v>
          </cell>
          <cell r="Q72">
            <v>3.3573739999999996</v>
          </cell>
          <cell r="R72">
            <v>1.002059</v>
          </cell>
          <cell r="S72">
            <v>0.42623</v>
          </cell>
          <cell r="T72">
            <v>0.56884999999999997</v>
          </cell>
          <cell r="U72">
            <v>1.478775</v>
          </cell>
          <cell r="V72">
            <v>4.4600559999999998</v>
          </cell>
          <cell r="W72">
            <v>1.0406059999999999</v>
          </cell>
          <cell r="X72">
            <v>1.316308</v>
          </cell>
          <cell r="Y72">
            <v>0.61137200000000003</v>
          </cell>
          <cell r="Z72">
            <v>0.26655299999999998</v>
          </cell>
        </row>
        <row r="73">
          <cell r="B73"/>
          <cell r="C73"/>
          <cell r="D73">
            <v>0</v>
          </cell>
          <cell r="E73"/>
          <cell r="F73"/>
          <cell r="G73"/>
          <cell r="H73"/>
          <cell r="I73"/>
          <cell r="J73"/>
          <cell r="K73"/>
          <cell r="L73"/>
          <cell r="M73"/>
          <cell r="O73"/>
          <cell r="P73"/>
          <cell r="Q73">
            <v>0</v>
          </cell>
          <cell r="R73"/>
          <cell r="S73"/>
          <cell r="T73"/>
          <cell r="U73"/>
          <cell r="V73"/>
          <cell r="W73"/>
          <cell r="X73"/>
          <cell r="Y73"/>
          <cell r="Z73"/>
        </row>
        <row r="74">
          <cell r="B74"/>
          <cell r="C74"/>
          <cell r="D74"/>
          <cell r="E74"/>
          <cell r="F74"/>
          <cell r="G74"/>
          <cell r="H74"/>
          <cell r="I74"/>
          <cell r="J74"/>
          <cell r="K74"/>
          <cell r="L74"/>
          <cell r="M74"/>
          <cell r="O74"/>
          <cell r="P74"/>
          <cell r="Q74"/>
          <cell r="R74"/>
          <cell r="S74"/>
          <cell r="T74"/>
          <cell r="U74"/>
          <cell r="V74"/>
          <cell r="W74"/>
          <cell r="X74"/>
          <cell r="Y74"/>
          <cell r="Z74"/>
        </row>
        <row r="75">
          <cell r="B75">
            <v>3.7673999999999997E-4</v>
          </cell>
          <cell r="C75">
            <v>2.5480000000000001E-4</v>
          </cell>
          <cell r="D75">
            <v>1.6015999999999998E-4</v>
          </cell>
          <cell r="E75">
            <v>8.1899999999999999E-5</v>
          </cell>
          <cell r="F75"/>
          <cell r="G75">
            <v>8.1899999999999999E-5</v>
          </cell>
          <cell r="H75">
            <v>8.5539999999999998E-5</v>
          </cell>
          <cell r="I75">
            <v>0</v>
          </cell>
          <cell r="J75"/>
          <cell r="K75"/>
          <cell r="L75">
            <v>2.7482E-4</v>
          </cell>
          <cell r="M75">
            <v>4.5499999999999995E-5</v>
          </cell>
          <cell r="O75">
            <v>0.10677299999999999</v>
          </cell>
          <cell r="P75">
            <v>0.11061199999999999</v>
          </cell>
          <cell r="Q75">
            <v>6.6665000000000002E-2</v>
          </cell>
          <cell r="R75">
            <v>3.3764999999999996E-2</v>
          </cell>
          <cell r="S75"/>
          <cell r="T75">
            <v>3.4047000000000001E-2</v>
          </cell>
          <cell r="U75">
            <v>3.4991000000000001E-2</v>
          </cell>
          <cell r="V75">
            <v>0</v>
          </cell>
          <cell r="W75"/>
          <cell r="X75"/>
          <cell r="Y75">
            <v>0.117577</v>
          </cell>
          <cell r="Z75">
            <v>1.8748000000000001E-2</v>
          </cell>
        </row>
        <row r="77">
          <cell r="B77">
            <v>3.8219999999999997E-5</v>
          </cell>
          <cell r="C77"/>
          <cell r="D77">
            <v>7.6439999999999993E-5</v>
          </cell>
          <cell r="E77">
            <v>1.3103999999999999E-4</v>
          </cell>
          <cell r="F77">
            <v>3.4398000000000002E-4</v>
          </cell>
          <cell r="G77">
            <v>1.1648E-4</v>
          </cell>
          <cell r="H77">
            <v>9.0999999999999993E-6</v>
          </cell>
          <cell r="I77">
            <v>7.8259999999999999E-5</v>
          </cell>
          <cell r="J77"/>
          <cell r="K77"/>
          <cell r="L77"/>
          <cell r="M77"/>
          <cell r="O77">
            <v>9.2300000000000004E-3</v>
          </cell>
          <cell r="P77"/>
          <cell r="Q77">
            <v>1.8242999999999999E-2</v>
          </cell>
          <cell r="R77">
            <v>2.1773000000000001E-2</v>
          </cell>
          <cell r="S77">
            <v>7.4219999999999994E-2</v>
          </cell>
          <cell r="T77">
            <v>2.7688999999999998E-2</v>
          </cell>
          <cell r="U77">
            <v>4.2249999999999996E-3</v>
          </cell>
          <cell r="V77">
            <v>1.7131E-2</v>
          </cell>
          <cell r="W77"/>
          <cell r="X77"/>
          <cell r="Y77"/>
          <cell r="Z77"/>
        </row>
        <row r="79">
          <cell r="B79"/>
          <cell r="C79"/>
          <cell r="D79">
            <v>0</v>
          </cell>
          <cell r="E79">
            <v>0</v>
          </cell>
          <cell r="F79"/>
          <cell r="G79">
            <v>0</v>
          </cell>
          <cell r="H79"/>
          <cell r="I79"/>
          <cell r="J79">
            <v>0</v>
          </cell>
          <cell r="K79"/>
          <cell r="L79"/>
          <cell r="M79">
            <v>0</v>
          </cell>
          <cell r="O79"/>
          <cell r="P79"/>
          <cell r="Q79">
            <v>0</v>
          </cell>
          <cell r="R79">
            <v>0</v>
          </cell>
          <cell r="S79"/>
          <cell r="T79">
            <v>0</v>
          </cell>
          <cell r="U79"/>
          <cell r="V79"/>
          <cell r="W79">
            <v>0</v>
          </cell>
          <cell r="X79"/>
          <cell r="Y79"/>
          <cell r="Z79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/>
          <cell r="H81">
            <v>0</v>
          </cell>
          <cell r="I81">
            <v>0</v>
          </cell>
          <cell r="J81"/>
          <cell r="K81">
            <v>0</v>
          </cell>
          <cell r="L81"/>
          <cell r="M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/>
          <cell r="U81">
            <v>0</v>
          </cell>
          <cell r="V81">
            <v>0</v>
          </cell>
          <cell r="W81"/>
          <cell r="X81">
            <v>0</v>
          </cell>
          <cell r="Y81"/>
          <cell r="Z81">
            <v>0</v>
          </cell>
        </row>
        <row r="85">
          <cell r="B85">
            <v>6.2953799999999997E-3</v>
          </cell>
          <cell r="C85">
            <v>2.5389000000000002E-3</v>
          </cell>
          <cell r="D85">
            <v>7.4146799999999999E-3</v>
          </cell>
          <cell r="E85">
            <v>1.26126E-2</v>
          </cell>
          <cell r="F85">
            <v>9.3911999999999989E-3</v>
          </cell>
          <cell r="G85">
            <v>1.3737360000000001E-2</v>
          </cell>
          <cell r="H85">
            <v>8.9871599999999992E-3</v>
          </cell>
          <cell r="I85">
            <v>7.4638199999999995E-3</v>
          </cell>
          <cell r="J85">
            <v>6.3481599999999994E-3</v>
          </cell>
          <cell r="K85">
            <v>3.1413199999999995E-3</v>
          </cell>
          <cell r="L85">
            <v>2.5425399999999998E-3</v>
          </cell>
          <cell r="M85">
            <v>4.0476799999999997E-3</v>
          </cell>
          <cell r="O85">
            <v>2.1115839999999997</v>
          </cell>
          <cell r="P85">
            <v>0.81362499999999993</v>
          </cell>
          <cell r="Q85">
            <v>2.418885</v>
          </cell>
          <cell r="R85">
            <v>4.4141379999999995</v>
          </cell>
          <cell r="S85">
            <v>3.0619429999999999</v>
          </cell>
          <cell r="T85">
            <v>4.6588289999999999</v>
          </cell>
          <cell r="U85">
            <v>3.0648929999999996</v>
          </cell>
          <cell r="V85">
            <v>2.484613</v>
          </cell>
          <cell r="W85">
            <v>2.0983519999999998</v>
          </cell>
          <cell r="X85">
            <v>1.065061</v>
          </cell>
          <cell r="Y85">
            <v>0.86143199999999998</v>
          </cell>
          <cell r="Z85">
            <v>1.3574729999999999</v>
          </cell>
        </row>
        <row r="88">
          <cell r="B88">
            <v>2.4206E-4</v>
          </cell>
          <cell r="C88">
            <v>2.4206E-4</v>
          </cell>
          <cell r="D88">
            <v>7.0980000000000001E-4</v>
          </cell>
          <cell r="E88">
            <v>2.8027999999999994E-4</v>
          </cell>
          <cell r="F88">
            <v>4.0403999999999999E-4</v>
          </cell>
          <cell r="G88">
            <v>2.2022E-4</v>
          </cell>
          <cell r="H88">
            <v>1.2921999999999999E-4</v>
          </cell>
          <cell r="I88">
            <v>0</v>
          </cell>
          <cell r="J88">
            <v>4.0039999999999996E-5</v>
          </cell>
          <cell r="K88">
            <v>8.3719999999999991E-5</v>
          </cell>
          <cell r="L88">
            <v>1.2740000000000001E-4</v>
          </cell>
          <cell r="M88">
            <v>0</v>
          </cell>
          <cell r="O88">
            <v>8.2657999999999995E-2</v>
          </cell>
          <cell r="P88">
            <v>8.5620000000000002E-2</v>
          </cell>
          <cell r="Q88">
            <v>0.25279399999999996</v>
          </cell>
          <cell r="R88">
            <v>9.8351999999999995E-2</v>
          </cell>
          <cell r="S88">
            <v>0.13083600000000001</v>
          </cell>
          <cell r="T88">
            <v>8.1900000000000001E-2</v>
          </cell>
          <cell r="U88">
            <v>4.913E-2</v>
          </cell>
          <cell r="V88">
            <v>2.8699999999999998E-4</v>
          </cell>
          <cell r="W88">
            <v>1.2315E-2</v>
          </cell>
          <cell r="X88">
            <v>2.4655E-2</v>
          </cell>
          <cell r="Y88">
            <v>3.5018000000000001E-2</v>
          </cell>
          <cell r="Z88">
            <v>0</v>
          </cell>
        </row>
        <row r="94">
          <cell r="B94">
            <v>1.6379999999999999E-3</v>
          </cell>
          <cell r="C94">
            <v>1.7744999999999998E-3</v>
          </cell>
          <cell r="D94">
            <v>2.5479999999999999E-3</v>
          </cell>
          <cell r="E94">
            <v>1.0919999999999999E-3</v>
          </cell>
          <cell r="F94">
            <v>1.3649999999999998E-4</v>
          </cell>
          <cell r="G94">
            <v>0</v>
          </cell>
          <cell r="H94">
            <v>3.5890399999999999E-3</v>
          </cell>
          <cell r="I94">
            <v>7.5420799999999996E-3</v>
          </cell>
          <cell r="J94">
            <v>9.0999999999999989E-5</v>
          </cell>
          <cell r="K94">
            <v>4.55E-4</v>
          </cell>
          <cell r="L94"/>
          <cell r="M94"/>
          <cell r="O94">
            <v>1.1047829999999998</v>
          </cell>
          <cell r="P94">
            <v>1.1807349999999999</v>
          </cell>
          <cell r="Q94">
            <v>1.75366</v>
          </cell>
          <cell r="R94">
            <v>0.75217099999999992</v>
          </cell>
          <cell r="S94">
            <v>9.5235E-2</v>
          </cell>
          <cell r="T94">
            <v>0</v>
          </cell>
          <cell r="U94">
            <v>2.4560459999999997</v>
          </cell>
          <cell r="V94">
            <v>4.9372470000000002</v>
          </cell>
          <cell r="W94">
            <v>5.2657999999999996E-2</v>
          </cell>
          <cell r="X94">
            <v>0.31393199999999999</v>
          </cell>
          <cell r="Y94"/>
          <cell r="Z94"/>
        </row>
        <row r="99">
          <cell r="B99">
            <v>4.1987399999999994E-3</v>
          </cell>
          <cell r="C99">
            <v>4.3334200000000002E-3</v>
          </cell>
          <cell r="D99">
            <v>4.2951999999999999E-3</v>
          </cell>
          <cell r="E99">
            <v>4.0749799999999997E-3</v>
          </cell>
          <cell r="F99">
            <v>3.1813599999999994E-3</v>
          </cell>
          <cell r="G99">
            <v>6.90144E-3</v>
          </cell>
          <cell r="H99">
            <v>5.6492799999999996E-3</v>
          </cell>
          <cell r="I99">
            <v>4.508139999999999E-3</v>
          </cell>
          <cell r="J99">
            <v>3.9548600000000001E-3</v>
          </cell>
          <cell r="K99">
            <v>4.0931800000000001E-3</v>
          </cell>
          <cell r="L99">
            <v>3.2323199999999999E-3</v>
          </cell>
          <cell r="M99">
            <v>1.66348E-3</v>
          </cell>
          <cell r="O99">
            <v>1.0196859999999999</v>
          </cell>
          <cell r="P99">
            <v>0.88757699999999995</v>
          </cell>
          <cell r="Q99">
            <v>1.1407429999999998</v>
          </cell>
          <cell r="R99">
            <v>1.235333</v>
          </cell>
          <cell r="S99">
            <v>1.03671</v>
          </cell>
          <cell r="T99">
            <v>2.8367399999999998</v>
          </cell>
          <cell r="U99">
            <v>2.369351</v>
          </cell>
          <cell r="V99">
            <v>2.0598259999999997</v>
          </cell>
          <cell r="W99">
            <v>1.7316929999999999</v>
          </cell>
          <cell r="X99">
            <v>1.6920299999999999</v>
          </cell>
          <cell r="Y99">
            <v>1.466939</v>
          </cell>
          <cell r="Z99">
            <v>0.71481799999999995</v>
          </cell>
        </row>
        <row r="100">
          <cell r="B100">
            <v>3.8219999999999997E-5</v>
          </cell>
          <cell r="C100"/>
          <cell r="D100"/>
          <cell r="E100"/>
          <cell r="F100"/>
          <cell r="G100"/>
          <cell r="H100"/>
          <cell r="I100"/>
          <cell r="J100"/>
          <cell r="K100">
            <v>0</v>
          </cell>
          <cell r="L100"/>
          <cell r="M100"/>
          <cell r="O100">
            <v>1.6428999999999999E-2</v>
          </cell>
          <cell r="P100"/>
          <cell r="Q100"/>
          <cell r="R100"/>
          <cell r="S100"/>
          <cell r="T100"/>
          <cell r="U100"/>
          <cell r="V100"/>
          <cell r="W100"/>
          <cell r="X100">
            <v>0</v>
          </cell>
          <cell r="Y100"/>
          <cell r="Z100"/>
        </row>
        <row r="103">
          <cell r="B103">
            <v>9.0999999999999989E-5</v>
          </cell>
          <cell r="C103"/>
          <cell r="D103"/>
          <cell r="E103"/>
          <cell r="F103"/>
          <cell r="G103"/>
          <cell r="H103">
            <v>0</v>
          </cell>
          <cell r="I103"/>
          <cell r="J103"/>
          <cell r="K103"/>
          <cell r="L103"/>
          <cell r="M103"/>
          <cell r="O103">
            <v>6.5195000000000003E-2</v>
          </cell>
          <cell r="P103"/>
          <cell r="Q103"/>
          <cell r="R103"/>
          <cell r="S103"/>
          <cell r="T103"/>
          <cell r="U103">
            <v>0</v>
          </cell>
          <cell r="V103"/>
          <cell r="W103"/>
          <cell r="X103"/>
          <cell r="Y103"/>
          <cell r="Z103"/>
        </row>
        <row r="104">
          <cell r="B104">
            <v>6.1879999999999997E-5</v>
          </cell>
          <cell r="C104">
            <v>0</v>
          </cell>
          <cell r="D104">
            <v>4.1678E-4</v>
          </cell>
          <cell r="E104">
            <v>0</v>
          </cell>
          <cell r="F104">
            <v>0</v>
          </cell>
          <cell r="G104">
            <v>7.8259999999999999E-5</v>
          </cell>
          <cell r="H104">
            <v>0</v>
          </cell>
          <cell r="I104">
            <v>4.8411999999999999E-4</v>
          </cell>
          <cell r="J104">
            <v>0</v>
          </cell>
          <cell r="K104">
            <v>2.0201999999999999E-4</v>
          </cell>
          <cell r="L104">
            <v>3.6818599999999999E-3</v>
          </cell>
          <cell r="M104">
            <v>2.2477E-3</v>
          </cell>
          <cell r="O104">
            <v>1.4395999999999999E-2</v>
          </cell>
          <cell r="P104">
            <v>0</v>
          </cell>
          <cell r="Q104">
            <v>9.0370999999999993E-2</v>
          </cell>
          <cell r="R104">
            <v>0</v>
          </cell>
          <cell r="S104">
            <v>0</v>
          </cell>
          <cell r="T104">
            <v>2.069E-2</v>
          </cell>
          <cell r="U104">
            <v>0</v>
          </cell>
          <cell r="V104">
            <v>0.10459599999999999</v>
          </cell>
          <cell r="W104">
            <v>0</v>
          </cell>
          <cell r="X104">
            <v>6.2467999999999996E-2</v>
          </cell>
          <cell r="Y104">
            <v>0.76569999999999994</v>
          </cell>
          <cell r="Z104">
            <v>0.460005</v>
          </cell>
        </row>
        <row r="105">
          <cell r="B105">
            <v>3.9949E-3</v>
          </cell>
          <cell r="C105">
            <v>2.0929999999999998E-3</v>
          </cell>
          <cell r="D105">
            <v>1.98744E-3</v>
          </cell>
          <cell r="E105">
            <v>6.2243999999999993E-4</v>
          </cell>
          <cell r="F105">
            <v>1.6562E-4</v>
          </cell>
          <cell r="G105">
            <v>2.3842000000000001E-4</v>
          </cell>
          <cell r="H105">
            <v>1.52334E-3</v>
          </cell>
          <cell r="I105">
            <v>2.8938000000000002E-3</v>
          </cell>
          <cell r="J105">
            <v>2.8319199999999999E-3</v>
          </cell>
          <cell r="K105">
            <v>1.3522599999999999E-3</v>
          </cell>
          <cell r="L105">
            <v>1.9583199999999999E-3</v>
          </cell>
          <cell r="M105">
            <v>2.6990599999999997E-3</v>
          </cell>
          <cell r="O105">
            <v>1.3809819999999999</v>
          </cell>
          <cell r="P105">
            <v>0.69168600000000002</v>
          </cell>
          <cell r="Q105">
            <v>0.69513199999999997</v>
          </cell>
          <cell r="R105">
            <v>0.17773</v>
          </cell>
          <cell r="S105">
            <v>6.1642999999999996E-2</v>
          </cell>
          <cell r="T105">
            <v>6.3436999999999993E-2</v>
          </cell>
          <cell r="U105">
            <v>0.54555599999999993</v>
          </cell>
          <cell r="V105">
            <v>1.0576669999999999</v>
          </cell>
          <cell r="W105">
            <v>1.0067109999999999</v>
          </cell>
          <cell r="X105">
            <v>0.45074199999999998</v>
          </cell>
          <cell r="Y105">
            <v>0.64082899999999998</v>
          </cell>
          <cell r="Z105">
            <v>0.90108299999999997</v>
          </cell>
        </row>
        <row r="169">
          <cell r="B169"/>
          <cell r="C169"/>
          <cell r="D169">
            <v>0</v>
          </cell>
          <cell r="E169">
            <v>0</v>
          </cell>
          <cell r="F169"/>
          <cell r="G169"/>
          <cell r="H169"/>
          <cell r="I169"/>
          <cell r="J169"/>
          <cell r="K169"/>
          <cell r="L169"/>
          <cell r="M169"/>
          <cell r="O169"/>
          <cell r="P169"/>
          <cell r="Q169">
            <v>0</v>
          </cell>
          <cell r="R169">
            <v>0</v>
          </cell>
          <cell r="S169"/>
          <cell r="T169"/>
          <cell r="U169"/>
          <cell r="V169"/>
          <cell r="W169"/>
          <cell r="X169"/>
          <cell r="Y169"/>
          <cell r="Z169"/>
        </row>
        <row r="170">
          <cell r="B170">
            <v>3.8784200000000005E-3</v>
          </cell>
          <cell r="C170">
            <v>6.9560399999999984E-3</v>
          </cell>
          <cell r="D170">
            <v>3.3815599999999996E-3</v>
          </cell>
          <cell r="E170">
            <v>2.5752999999999996E-3</v>
          </cell>
          <cell r="F170">
            <v>4.7083400000000001E-3</v>
          </cell>
          <cell r="G170">
            <v>2.6262600000000001E-3</v>
          </cell>
          <cell r="H170">
            <v>2.3841999999999995E-3</v>
          </cell>
          <cell r="I170">
            <v>1.57248E-3</v>
          </cell>
          <cell r="J170">
            <v>2.2204E-3</v>
          </cell>
          <cell r="K170">
            <v>4.0040000000000006E-3</v>
          </cell>
          <cell r="L170">
            <v>2.7846000000000004E-3</v>
          </cell>
          <cell r="M170">
            <v>3.7492000000000003E-3</v>
          </cell>
          <cell r="O170">
            <v>2.0922209999999999</v>
          </cell>
          <cell r="P170">
            <v>3.4888499999999998</v>
          </cell>
          <cell r="Q170">
            <v>1.6199349999999999</v>
          </cell>
          <cell r="R170">
            <v>1.189759</v>
          </cell>
          <cell r="S170">
            <v>2.1366860000000001</v>
          </cell>
          <cell r="T170">
            <v>1.2589049999999999</v>
          </cell>
          <cell r="U170">
            <v>1.1526879999999999</v>
          </cell>
          <cell r="V170">
            <v>0.81130499999999994</v>
          </cell>
          <cell r="W170">
            <v>1.094292</v>
          </cell>
          <cell r="X170">
            <v>2.0417190000000001</v>
          </cell>
          <cell r="Y170">
            <v>1.279112</v>
          </cell>
          <cell r="Z170">
            <v>1.76708</v>
          </cell>
        </row>
        <row r="175">
          <cell r="B175">
            <v>2.0565999999999998E-4</v>
          </cell>
          <cell r="C175">
            <v>2.6026000000000001E-4</v>
          </cell>
          <cell r="D175">
            <v>3.458E-4</v>
          </cell>
          <cell r="E175">
            <v>3.3305999999999999E-4</v>
          </cell>
          <cell r="F175">
            <v>5.7694000000000007E-4</v>
          </cell>
          <cell r="G175">
            <v>4.8957999999999998E-4</v>
          </cell>
          <cell r="H175">
            <v>4.3679999999999995E-5</v>
          </cell>
          <cell r="I175">
            <v>3.9493999999999998E-4</v>
          </cell>
          <cell r="J175">
            <v>9.4640000000000002E-5</v>
          </cell>
          <cell r="K175">
            <v>0</v>
          </cell>
          <cell r="L175">
            <v>2.7482E-4</v>
          </cell>
          <cell r="M175">
            <v>1.7107999999999997E-4</v>
          </cell>
          <cell r="O175">
            <v>5.1581999999999996E-2</v>
          </cell>
          <cell r="P175">
            <v>6.600099999999999E-2</v>
          </cell>
          <cell r="Q175">
            <v>0.110052</v>
          </cell>
          <cell r="R175">
            <v>8.090399999999999E-2</v>
          </cell>
          <cell r="S175">
            <v>0.16974799999999998</v>
          </cell>
          <cell r="T175">
            <v>0.12410499999999999</v>
          </cell>
          <cell r="U175">
            <v>9.3270000000000002E-3</v>
          </cell>
          <cell r="V175">
            <v>0.11913599999999999</v>
          </cell>
          <cell r="W175">
            <v>2.0538000000000001E-2</v>
          </cell>
          <cell r="X175">
            <v>0</v>
          </cell>
          <cell r="Y175">
            <v>0.11850899999999999</v>
          </cell>
          <cell r="Z175">
            <v>4.0987999999999997E-2</v>
          </cell>
        </row>
        <row r="177">
          <cell r="B177">
            <v>0</v>
          </cell>
          <cell r="C177">
            <v>0</v>
          </cell>
          <cell r="D177">
            <v>1.0010000000000001E-4</v>
          </cell>
          <cell r="E177">
            <v>9.4640000000000002E-5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2.2932000000000001E-4</v>
          </cell>
          <cell r="K177">
            <v>0</v>
          </cell>
          <cell r="L177">
            <v>0</v>
          </cell>
          <cell r="M177">
            <v>0</v>
          </cell>
          <cell r="O177">
            <v>0</v>
          </cell>
          <cell r="P177">
            <v>0</v>
          </cell>
          <cell r="Q177">
            <v>2.2148999999999999E-2</v>
          </cell>
          <cell r="R177">
            <v>2.0778999999999999E-2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5.9068999999999997E-2</v>
          </cell>
          <cell r="X177">
            <v>0</v>
          </cell>
          <cell r="Y177">
            <v>0</v>
          </cell>
          <cell r="Z177">
            <v>0</v>
          </cell>
        </row>
        <row r="181">
          <cell r="B181">
            <v>5.1123799999999988E-3</v>
          </cell>
          <cell r="C181">
            <v>3.3342399999999996E-3</v>
          </cell>
          <cell r="D181">
            <v>3.7601199999999992E-3</v>
          </cell>
          <cell r="E181">
            <v>4.7975200000000004E-3</v>
          </cell>
          <cell r="F181">
            <v>6.1297599999999997E-3</v>
          </cell>
          <cell r="G181">
            <v>5.0960000000000007E-3</v>
          </cell>
          <cell r="H181">
            <v>2.6826799999999998E-3</v>
          </cell>
          <cell r="I181">
            <v>1.65438E-3</v>
          </cell>
          <cell r="J181">
            <v>2.0638800000000001E-3</v>
          </cell>
          <cell r="K181">
            <v>3.73464E-3</v>
          </cell>
          <cell r="L181">
            <v>5.50914E-3</v>
          </cell>
          <cell r="M181">
            <v>4.2315E-3</v>
          </cell>
          <cell r="O181">
            <v>1.5483629999999999</v>
          </cell>
          <cell r="P181">
            <v>1.1587499999999999</v>
          </cell>
          <cell r="Q181">
            <v>1.237584</v>
          </cell>
          <cell r="R181">
            <v>1.6592119999999999</v>
          </cell>
          <cell r="S181">
            <v>1.8796539999999999</v>
          </cell>
          <cell r="T181">
            <v>1.5508069999999998</v>
          </cell>
          <cell r="U181">
            <v>0.772142</v>
          </cell>
          <cell r="V181">
            <v>0.46900699999999995</v>
          </cell>
          <cell r="W181">
            <v>0.53266099999999994</v>
          </cell>
          <cell r="X181">
            <v>1.0090459999999999</v>
          </cell>
          <cell r="Y181">
            <v>1.441533</v>
          </cell>
          <cell r="Z181">
            <v>1.136801</v>
          </cell>
        </row>
        <row r="185">
          <cell r="B185">
            <v>0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9.0999999999999993E-6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0.144625</v>
          </cell>
        </row>
        <row r="186">
          <cell r="B186">
            <v>0</v>
          </cell>
          <cell r="C186">
            <v>0</v>
          </cell>
          <cell r="D186">
            <v>3.6399999999999997E-5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O186">
            <v>0</v>
          </cell>
          <cell r="P186">
            <v>0</v>
          </cell>
          <cell r="Q186">
            <v>8.4110000000000001E-3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</row>
        <row r="188">
          <cell r="B188">
            <v>0</v>
          </cell>
          <cell r="C188"/>
          <cell r="D188">
            <v>0</v>
          </cell>
          <cell r="E188"/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/>
          <cell r="K188">
            <v>0</v>
          </cell>
          <cell r="L188"/>
          <cell r="M188">
            <v>0</v>
          </cell>
          <cell r="O188">
            <v>0</v>
          </cell>
          <cell r="P188"/>
          <cell r="Q188">
            <v>0</v>
          </cell>
          <cell r="R188"/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/>
          <cell r="X188">
            <v>0</v>
          </cell>
          <cell r="Y188"/>
          <cell r="Z188">
            <v>0</v>
          </cell>
        </row>
        <row r="191">
          <cell r="B191">
            <v>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</row>
        <row r="193">
          <cell r="B193">
            <v>9.2819999999999996E-5</v>
          </cell>
          <cell r="C193"/>
          <cell r="D193">
            <v>1.9474E-4</v>
          </cell>
          <cell r="E193">
            <v>8.1899999999999999E-5</v>
          </cell>
          <cell r="F193">
            <v>0</v>
          </cell>
          <cell r="G193">
            <v>3.4761999999999998E-4</v>
          </cell>
          <cell r="H193">
            <v>4.3679999999999995E-5</v>
          </cell>
          <cell r="I193">
            <v>0</v>
          </cell>
          <cell r="J193">
            <v>1.2921999999999999E-4</v>
          </cell>
          <cell r="K193">
            <v>3.367E-4</v>
          </cell>
          <cell r="L193">
            <v>0</v>
          </cell>
          <cell r="M193"/>
          <cell r="O193">
            <v>3.1104999999999997E-2</v>
          </cell>
          <cell r="P193"/>
          <cell r="Q193">
            <v>0.25214999999999999</v>
          </cell>
          <cell r="R193">
            <v>2.8811999999999997E-2</v>
          </cell>
          <cell r="S193">
            <v>0</v>
          </cell>
          <cell r="T193">
            <v>0.11559799999999999</v>
          </cell>
          <cell r="U193">
            <v>1.4546E-2</v>
          </cell>
          <cell r="V193">
            <v>0</v>
          </cell>
          <cell r="W193">
            <v>4.8080999999999999E-2</v>
          </cell>
          <cell r="X193">
            <v>0.30873099999999998</v>
          </cell>
          <cell r="Y193">
            <v>0</v>
          </cell>
          <cell r="Z193"/>
        </row>
        <row r="194">
          <cell r="B194">
            <v>1.0556E-4</v>
          </cell>
          <cell r="C194">
            <v>3.2759999999999998E-5</v>
          </cell>
          <cell r="D194">
            <v>0</v>
          </cell>
          <cell r="E194">
            <v>3.8219999999999997E-5</v>
          </cell>
          <cell r="F194">
            <v>0</v>
          </cell>
          <cell r="G194">
            <v>3.8219999999999997E-5</v>
          </cell>
          <cell r="H194">
            <v>0</v>
          </cell>
          <cell r="I194">
            <v>2.73E-5</v>
          </cell>
          <cell r="J194">
            <v>4.7320000000000001E-5</v>
          </cell>
          <cell r="K194">
            <v>0</v>
          </cell>
          <cell r="L194">
            <v>0</v>
          </cell>
          <cell r="M194">
            <v>3.6399999999999997E-5</v>
          </cell>
          <cell r="O194">
            <v>0.156388</v>
          </cell>
          <cell r="P194">
            <v>1.0116999999999999E-2</v>
          </cell>
          <cell r="Q194">
            <v>0</v>
          </cell>
          <cell r="R194">
            <v>5.1353999999999997E-2</v>
          </cell>
          <cell r="S194">
            <v>0</v>
          </cell>
          <cell r="T194">
            <v>1.2372999999999999E-2</v>
          </cell>
          <cell r="U194">
            <v>0</v>
          </cell>
          <cell r="V194">
            <v>5.7637000000000001E-2</v>
          </cell>
          <cell r="W194">
            <v>5.3661E-2</v>
          </cell>
          <cell r="X194">
            <v>0</v>
          </cell>
          <cell r="Y194">
            <v>0</v>
          </cell>
          <cell r="Z194">
            <v>6.0219999999999996E-2</v>
          </cell>
        </row>
        <row r="195">
          <cell r="B195">
            <v>1.1284E-4</v>
          </cell>
          <cell r="C195">
            <v>3.2395999999999998E-4</v>
          </cell>
          <cell r="D195">
            <v>1.9292000000000002E-4</v>
          </cell>
          <cell r="E195">
            <v>4.3315999999999998E-4</v>
          </cell>
          <cell r="F195">
            <v>4.0768E-4</v>
          </cell>
          <cell r="G195">
            <v>5.2779999999999993E-4</v>
          </cell>
          <cell r="H195">
            <v>7.2799999999999994E-5</v>
          </cell>
          <cell r="I195">
            <v>1.5106000000000001E-4</v>
          </cell>
          <cell r="J195">
            <v>4.1859999999999996E-5</v>
          </cell>
          <cell r="K195">
            <v>1.1102E-4</v>
          </cell>
          <cell r="L195">
            <v>4.3315999999999998E-4</v>
          </cell>
          <cell r="M195">
            <v>2.3295999999999999E-4</v>
          </cell>
          <cell r="O195">
            <v>3.5059E-2</v>
          </cell>
          <cell r="P195">
            <v>0.28181800000000001</v>
          </cell>
          <cell r="Q195">
            <v>0.120194</v>
          </cell>
          <cell r="R195">
            <v>0.44647699999999996</v>
          </cell>
          <cell r="S195">
            <v>0.35234199999999999</v>
          </cell>
          <cell r="T195">
            <v>0.48152599999999995</v>
          </cell>
          <cell r="U195">
            <v>3.1215999999999997E-2</v>
          </cell>
          <cell r="V195">
            <v>6.7375999999999991E-2</v>
          </cell>
          <cell r="W195">
            <v>1.6462999999999998E-2</v>
          </cell>
          <cell r="X195">
            <v>6.3086000000000003E-2</v>
          </cell>
          <cell r="Y195">
            <v>0.47163899999999997</v>
          </cell>
          <cell r="Z195">
            <v>0.26947599999999999</v>
          </cell>
        </row>
        <row r="196">
          <cell r="B196">
            <v>8.6340799999999988E-3</v>
          </cell>
          <cell r="C196">
            <v>2.2932E-3</v>
          </cell>
          <cell r="D196">
            <v>3.5999599999999997E-3</v>
          </cell>
          <cell r="E196">
            <v>6.8614000000000001E-3</v>
          </cell>
          <cell r="F196">
            <v>4.5044999999999998E-3</v>
          </cell>
          <cell r="G196">
            <v>5.5200600000000002E-3</v>
          </cell>
          <cell r="H196">
            <v>2.5953200000000004E-3</v>
          </cell>
          <cell r="I196">
            <v>2.8100800000000004E-3</v>
          </cell>
          <cell r="J196">
            <v>2.6135199999999998E-3</v>
          </cell>
          <cell r="K196">
            <v>2.5880399999999998E-3</v>
          </cell>
          <cell r="L196">
            <v>2.8692451666666669E-3</v>
          </cell>
          <cell r="M196">
            <v>2.0365800000000001E-3</v>
          </cell>
          <cell r="O196">
            <v>4.5795459999999997</v>
          </cell>
          <cell r="P196">
            <v>1.22166</v>
          </cell>
          <cell r="Q196">
            <v>1.786521</v>
          </cell>
          <cell r="R196">
            <v>3.3655249999999999</v>
          </cell>
          <cell r="S196">
            <v>2.5235159999999999</v>
          </cell>
          <cell r="T196">
            <v>2.7507679999999999</v>
          </cell>
          <cell r="U196">
            <v>1.151125</v>
          </cell>
          <cell r="V196">
            <v>1.327034</v>
          </cell>
          <cell r="W196">
            <v>1.2434229999999999</v>
          </cell>
          <cell r="X196">
            <v>1.071072</v>
          </cell>
          <cell r="Y196">
            <v>1.25278</v>
          </cell>
          <cell r="Z196">
            <v>0.81434600000000001</v>
          </cell>
        </row>
        <row r="202">
          <cell r="B202"/>
          <cell r="C202">
            <v>4.0039999999999996E-5</v>
          </cell>
          <cell r="D202">
            <v>0</v>
          </cell>
          <cell r="E202"/>
          <cell r="F202">
            <v>4.5499999999999995E-5</v>
          </cell>
          <cell r="G202"/>
          <cell r="H202">
            <v>0</v>
          </cell>
          <cell r="I202">
            <v>0</v>
          </cell>
          <cell r="J202"/>
          <cell r="K202"/>
          <cell r="L202"/>
          <cell r="M202"/>
          <cell r="O202"/>
          <cell r="P202">
            <v>1.32E-2</v>
          </cell>
          <cell r="Q202">
            <v>0</v>
          </cell>
          <cell r="R202"/>
          <cell r="S202">
            <v>8.0000000000000002E-3</v>
          </cell>
          <cell r="T202"/>
          <cell r="U202">
            <v>0</v>
          </cell>
          <cell r="V202">
            <v>0</v>
          </cell>
          <cell r="W202"/>
          <cell r="X202"/>
          <cell r="Y202"/>
          <cell r="Z202"/>
        </row>
        <row r="203">
          <cell r="B203">
            <v>1.3049399999999999E-3</v>
          </cell>
          <cell r="C203">
            <v>5.1688000000000005E-4</v>
          </cell>
          <cell r="D203">
            <v>1.7108E-4</v>
          </cell>
          <cell r="E203">
            <v>1.5688400000000002E-3</v>
          </cell>
          <cell r="F203">
            <v>1.0738E-3</v>
          </cell>
          <cell r="G203">
            <v>1.15752E-3</v>
          </cell>
          <cell r="H203">
            <v>1.3213200000000002E-3</v>
          </cell>
          <cell r="I203">
            <v>2.6881400000000003E-3</v>
          </cell>
          <cell r="J203">
            <v>9.6277999999999989E-4</v>
          </cell>
          <cell r="K203">
            <v>4.9503999999999998E-4</v>
          </cell>
          <cell r="L203">
            <v>1.20666E-3</v>
          </cell>
          <cell r="M203">
            <v>6.151599999999999E-4</v>
          </cell>
          <cell r="O203">
            <v>0.27448499999999998</v>
          </cell>
          <cell r="P203">
            <v>0.10900399999999999</v>
          </cell>
          <cell r="Q203">
            <v>6.8160999999999999E-2</v>
          </cell>
          <cell r="R203">
            <v>0.367419</v>
          </cell>
          <cell r="S203">
            <v>0.26266699999999998</v>
          </cell>
          <cell r="T203">
            <v>0.28110199999999996</v>
          </cell>
          <cell r="U203">
            <v>0.33025599999999999</v>
          </cell>
          <cell r="V203">
            <v>0.67443999999999993</v>
          </cell>
          <cell r="W203">
            <v>0.24840899999999999</v>
          </cell>
          <cell r="X203">
            <v>0.10588299999999999</v>
          </cell>
          <cell r="Y203">
            <v>0.28187099999999998</v>
          </cell>
          <cell r="Z203">
            <v>0.19430799999999998</v>
          </cell>
        </row>
        <row r="207">
          <cell r="B207">
            <v>3.3615399999999997E-3</v>
          </cell>
          <cell r="C207">
            <v>1.7835999999999998E-3</v>
          </cell>
          <cell r="D207">
            <v>4.8211800000000004E-3</v>
          </cell>
          <cell r="E207">
            <v>3.19228E-3</v>
          </cell>
          <cell r="F207">
            <v>4.924920000000001E-3</v>
          </cell>
          <cell r="G207">
            <v>8.7396400000000016E-3</v>
          </cell>
          <cell r="H207">
            <v>9.1145600000000007E-3</v>
          </cell>
          <cell r="I207">
            <v>4.6136999999999992E-3</v>
          </cell>
          <cell r="J207">
            <v>4.9667800000000005E-3</v>
          </cell>
          <cell r="K207">
            <v>3.4434399999999999E-3</v>
          </cell>
          <cell r="L207">
            <v>1.6707600000000001E-3</v>
          </cell>
          <cell r="M207">
            <v>2.03112E-3</v>
          </cell>
          <cell r="O207">
            <v>0.65587899999999999</v>
          </cell>
          <cell r="P207">
            <v>0.25064999999999998</v>
          </cell>
          <cell r="Q207">
            <v>1.0358989999999999</v>
          </cell>
          <cell r="R207">
            <v>0.57208899999999996</v>
          </cell>
          <cell r="S207">
            <v>1.0090520000000001</v>
          </cell>
          <cell r="T207">
            <v>1.6943969999999999</v>
          </cell>
          <cell r="U207">
            <v>1.6755609999999999</v>
          </cell>
          <cell r="V207">
            <v>0.91977100000000001</v>
          </cell>
          <cell r="W207">
            <v>1.0224599999999999</v>
          </cell>
          <cell r="X207">
            <v>0.67563799999999996</v>
          </cell>
          <cell r="Y207">
            <v>0.32546999999999998</v>
          </cell>
          <cell r="Z207">
            <v>0.39393699999999998</v>
          </cell>
        </row>
        <row r="220">
          <cell r="B220">
            <v>2.0511400000000003E-3</v>
          </cell>
          <cell r="C220">
            <v>1.52334E-3</v>
          </cell>
          <cell r="D220">
            <v>1.3504400000000001E-3</v>
          </cell>
          <cell r="E220">
            <v>1.6743999999999999E-3</v>
          </cell>
          <cell r="F220">
            <v>6.1152000000000005E-4</v>
          </cell>
          <cell r="G220">
            <v>1.5651999999999999E-3</v>
          </cell>
          <cell r="H220">
            <v>2.2931999999999996E-3</v>
          </cell>
          <cell r="I220">
            <v>1.62162E-3</v>
          </cell>
          <cell r="J220">
            <v>1.7235400000000002E-3</v>
          </cell>
          <cell r="K220">
            <v>1.32496E-3</v>
          </cell>
          <cell r="L220">
            <v>1.7926999999999999E-3</v>
          </cell>
          <cell r="M220">
            <v>1.47602E-3</v>
          </cell>
          <cell r="O220">
            <v>0.60175000000000001</v>
          </cell>
          <cell r="P220">
            <v>0.55736999999999992</v>
          </cell>
          <cell r="Q220">
            <v>0.39401900000000001</v>
          </cell>
          <cell r="R220">
            <v>0.49278899999999998</v>
          </cell>
          <cell r="S220">
            <v>0.222997</v>
          </cell>
          <cell r="T220">
            <v>0.51884600000000003</v>
          </cell>
          <cell r="U220">
            <v>0.61510500000000001</v>
          </cell>
          <cell r="V220">
            <v>0.490398</v>
          </cell>
          <cell r="W220">
            <v>0.59100699999999995</v>
          </cell>
          <cell r="X220">
            <v>0.44877099999999998</v>
          </cell>
          <cell r="Y220">
            <v>0.55196999999999996</v>
          </cell>
          <cell r="Z220">
            <v>0.41356799999999999</v>
          </cell>
        </row>
        <row r="228">
          <cell r="B228">
            <v>1.1766299999999999E-2</v>
          </cell>
          <cell r="C228">
            <v>6.61752E-3</v>
          </cell>
          <cell r="D228">
            <v>7.7404600000000002E-3</v>
          </cell>
          <cell r="E228">
            <v>7.8223600000000004E-3</v>
          </cell>
          <cell r="F228">
            <v>5.7366400000000003E-3</v>
          </cell>
          <cell r="G228">
            <v>2.90836E-3</v>
          </cell>
          <cell r="H228">
            <v>5.7439199999999996E-3</v>
          </cell>
          <cell r="I228">
            <v>1.2985699999999998E-2</v>
          </cell>
          <cell r="J228">
            <v>1.0537799999999998E-2</v>
          </cell>
          <cell r="K228">
            <v>1.0102819999999998E-2</v>
          </cell>
          <cell r="L228">
            <v>1.1939200000000001E-2</v>
          </cell>
          <cell r="M228">
            <v>1.0439520000000001E-2</v>
          </cell>
          <cell r="O228">
            <v>3.1206849999999999</v>
          </cell>
          <cell r="P228">
            <v>1.8603179999999999</v>
          </cell>
          <cell r="Q228">
            <v>2.2208239999999999</v>
          </cell>
          <cell r="R228">
            <v>2.205692</v>
          </cell>
          <cell r="S228">
            <v>1.7508949999999999</v>
          </cell>
          <cell r="T228">
            <v>0.80324200000000001</v>
          </cell>
          <cell r="U228">
            <v>1.517593</v>
          </cell>
          <cell r="V228">
            <v>2.662706</v>
          </cell>
          <cell r="W228">
            <v>2.222067</v>
          </cell>
          <cell r="X228">
            <v>2.0771729999999997</v>
          </cell>
          <cell r="Y228">
            <v>2.291858</v>
          </cell>
          <cell r="Z228">
            <v>1.9183109999999999</v>
          </cell>
        </row>
        <row r="230">
          <cell r="B230">
            <v>0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4.1859999999999996E-5</v>
          </cell>
          <cell r="I230">
            <v>0</v>
          </cell>
          <cell r="J230">
            <v>1.183E-4</v>
          </cell>
          <cell r="K230">
            <v>1.1829999999999999E-4</v>
          </cell>
          <cell r="L230">
            <v>0</v>
          </cell>
          <cell r="M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1.3998E-2</v>
          </cell>
          <cell r="V230">
            <v>0</v>
          </cell>
          <cell r="W230">
            <v>4.0400999999999999E-2</v>
          </cell>
          <cell r="X230">
            <v>3.1224999999999999E-2</v>
          </cell>
          <cell r="Y230">
            <v>0</v>
          </cell>
          <cell r="Z230">
            <v>0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1">
          <cell r="B1">
            <v>2.820824</v>
          </cell>
        </row>
      </sheetData>
      <sheetData sheetId="26">
        <row r="1">
          <cell r="B1">
            <v>2.8302019200000004</v>
          </cell>
        </row>
      </sheetData>
      <sheetData sheetId="27"/>
      <sheetData sheetId="28">
        <row r="1">
          <cell r="B1">
            <v>1.1204619999999998</v>
          </cell>
        </row>
      </sheetData>
      <sheetData sheetId="29">
        <row r="1">
          <cell r="B1">
            <v>1.3377109776333325</v>
          </cell>
          <cell r="C1">
            <v>1.0318819784000002</v>
          </cell>
          <cell r="D1">
            <v>1.5755703600000002</v>
          </cell>
          <cell r="E1">
            <v>1.5582151584999988</v>
          </cell>
          <cell r="F1">
            <v>1.4335352621893336</v>
          </cell>
          <cell r="G1">
            <v>1.3973345204000003</v>
          </cell>
          <cell r="H1">
            <v>1.455905399433334</v>
          </cell>
          <cell r="I1">
            <v>1.608392334033333</v>
          </cell>
          <cell r="J1">
            <v>1.3927242055999993</v>
          </cell>
          <cell r="K1">
            <v>1.2274538579333336</v>
          </cell>
          <cell r="L1">
            <v>1.3543361134333329</v>
          </cell>
          <cell r="M1">
            <v>1.2375656080666666</v>
          </cell>
          <cell r="O1">
            <v>296.41735799999992</v>
          </cell>
          <cell r="P1">
            <v>207.07809499999996</v>
          </cell>
          <cell r="Q1">
            <v>328.15774699999997</v>
          </cell>
          <cell r="R1">
            <v>330.34847300000001</v>
          </cell>
          <cell r="S1">
            <v>327.40750600000001</v>
          </cell>
          <cell r="T1">
            <v>330.28966099999991</v>
          </cell>
          <cell r="U1">
            <v>322.26923999999997</v>
          </cell>
          <cell r="V1">
            <v>333.9982720000001</v>
          </cell>
          <cell r="W1">
            <v>273.60845799999987</v>
          </cell>
          <cell r="X1">
            <v>231.3036689999999</v>
          </cell>
          <cell r="Y1">
            <v>266.06117299999988</v>
          </cell>
          <cell r="Z1">
            <v>231.170401</v>
          </cell>
        </row>
        <row r="172">
          <cell r="B172">
            <v>5.5546399999999996E-3</v>
          </cell>
          <cell r="C172">
            <v>3.37974E-3</v>
          </cell>
          <cell r="D172">
            <v>4.6228000000000007E-3</v>
          </cell>
          <cell r="E172">
            <v>3.4561800000000001E-3</v>
          </cell>
          <cell r="F172">
            <v>2.9247399999999999E-3</v>
          </cell>
          <cell r="G172">
            <v>4.1059199999999999E-3</v>
          </cell>
          <cell r="H172">
            <v>7.2763599999999991E-3</v>
          </cell>
          <cell r="I172">
            <v>3.0575999999999997E-3</v>
          </cell>
          <cell r="J172">
            <v>4.4300256E-3</v>
          </cell>
          <cell r="K172">
            <v>1.6889599999999998E-3</v>
          </cell>
          <cell r="L172">
            <v>2.5297999999999996E-3</v>
          </cell>
          <cell r="M172">
            <v>2.5971400000000008E-3</v>
          </cell>
          <cell r="O172">
            <v>1.6432</v>
          </cell>
          <cell r="P172">
            <v>1.1490009999999999</v>
          </cell>
          <cell r="Q172">
            <v>1.411751</v>
          </cell>
          <cell r="R172">
            <v>1.2954999999999999</v>
          </cell>
          <cell r="S172">
            <v>1.00648</v>
          </cell>
          <cell r="T172">
            <v>1.4431039999999999</v>
          </cell>
          <cell r="U172">
            <v>2.5122469999999999</v>
          </cell>
          <cell r="V172">
            <v>0.92266899999999996</v>
          </cell>
          <cell r="W172">
            <v>1.6685639999999999</v>
          </cell>
          <cell r="X172">
            <v>0.69435499999999994</v>
          </cell>
          <cell r="Y172">
            <v>0.856267</v>
          </cell>
          <cell r="Z172">
            <v>1.0758859999999999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harts"/>
      <sheetName val="Suppliers"/>
      <sheetName val="Products"/>
      <sheetName val="44034980and44039930"/>
      <sheetName val="44072940and44079910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100"/>
      <sheetName val="44034980"/>
      <sheetName val="44072940"/>
      <sheetName val="44219990"/>
      <sheetName val="44072700"/>
      <sheetName val="44034950"/>
      <sheetName val="44072930"/>
      <sheetName val="44039500"/>
      <sheetName val="44079600"/>
      <sheetName val="44079500"/>
      <sheetName val="44032110"/>
      <sheetName val="44032300"/>
    </sheetNames>
    <sheetDataSet>
      <sheetData sheetId="0"/>
      <sheetData sheetId="1"/>
      <sheetData sheetId="2"/>
      <sheetData sheetId="3">
        <row r="1">
          <cell r="B1">
            <v>4.3840000000000007E-3</v>
          </cell>
        </row>
      </sheetData>
      <sheetData sheetId="4">
        <row r="1">
          <cell r="B1">
            <v>9.4057599999999991E-3</v>
          </cell>
        </row>
      </sheetData>
      <sheetData sheetId="5"/>
      <sheetData sheetId="6">
        <row r="1">
          <cell r="B1">
            <v>3.467765</v>
          </cell>
        </row>
      </sheetData>
      <sheetData sheetId="7"/>
      <sheetData sheetId="8"/>
      <sheetData sheetId="9"/>
      <sheetData sheetId="10">
        <row r="9">
          <cell r="B9">
            <v>2.1936459999999998E-2</v>
          </cell>
          <cell r="C9">
            <v>3.9379339999999992E-2</v>
          </cell>
          <cell r="D9">
            <v>3.8507559999999989E-2</v>
          </cell>
          <cell r="E9">
            <v>5.0352119999999993E-2</v>
          </cell>
          <cell r="F9">
            <v>2.304484E-2</v>
          </cell>
          <cell r="G9">
            <v>2.78915E-2</v>
          </cell>
          <cell r="H9">
            <v>2.2500659999999999E-2</v>
          </cell>
          <cell r="I9">
            <v>2.5674740000000005E-2</v>
          </cell>
          <cell r="J9">
            <v>1.7182620000000003E-2</v>
          </cell>
          <cell r="K9">
            <v>2.2546159999999999E-2</v>
          </cell>
          <cell r="L9">
            <v>2.6126099999999996E-2</v>
          </cell>
          <cell r="M9">
            <v>2.7855099999999997E-2</v>
          </cell>
          <cell r="O9">
            <v>8.2058949999999999</v>
          </cell>
          <cell r="P9">
            <v>12.131157</v>
          </cell>
          <cell r="Q9">
            <v>13.634411999999999</v>
          </cell>
          <cell r="R9">
            <v>15.779138999999999</v>
          </cell>
          <cell r="S9">
            <v>5.5323669999999998</v>
          </cell>
          <cell r="T9">
            <v>6.0950660000000001</v>
          </cell>
          <cell r="U9">
            <v>4.0345179999999994</v>
          </cell>
          <cell r="V9">
            <v>6.7665649999999999</v>
          </cell>
          <cell r="W9">
            <v>3.7794239999999997</v>
          </cell>
          <cell r="X9">
            <v>5.3061169999999995</v>
          </cell>
          <cell r="Y9">
            <v>7.0296839999999996</v>
          </cell>
          <cell r="Z9">
            <v>6.7886519999999999</v>
          </cell>
        </row>
        <row r="10">
          <cell r="B10">
            <v>0</v>
          </cell>
          <cell r="C10">
            <v>0</v>
          </cell>
          <cell r="D10">
            <v>2.1112E-4</v>
          </cell>
          <cell r="E10">
            <v>4.914E-5</v>
          </cell>
          <cell r="F10">
            <v>1.4924E-4</v>
          </cell>
          <cell r="G10">
            <v>4.0039999999999996E-5</v>
          </cell>
          <cell r="H10">
            <v>1.7107999999999997E-4</v>
          </cell>
          <cell r="I10">
            <v>1.6198000000000002E-4</v>
          </cell>
          <cell r="J10">
            <v>2.3841999999999998E-4</v>
          </cell>
          <cell r="K10">
            <v>2.2567999999999999E-4</v>
          </cell>
          <cell r="L10">
            <v>1.2193999999999999E-4</v>
          </cell>
          <cell r="M10">
            <v>1.8746E-4</v>
          </cell>
          <cell r="O10">
            <v>0</v>
          </cell>
          <cell r="P10">
            <v>0</v>
          </cell>
          <cell r="Q10">
            <v>5.8484999999999995E-2</v>
          </cell>
          <cell r="R10">
            <v>1.3866999999999999E-2</v>
          </cell>
          <cell r="S10">
            <v>4.2514999999999997E-2</v>
          </cell>
          <cell r="T10">
            <v>1.1916E-2</v>
          </cell>
          <cell r="U10">
            <v>4.6646E-2</v>
          </cell>
          <cell r="V10">
            <v>4.3947E-2</v>
          </cell>
          <cell r="W10">
            <v>6.5682999999999991E-2</v>
          </cell>
          <cell r="X10">
            <v>5.9961E-2</v>
          </cell>
          <cell r="Y10">
            <v>3.3444999999999996E-2</v>
          </cell>
          <cell r="Z10">
            <v>5.1638999999999997E-2</v>
          </cell>
        </row>
        <row r="15">
          <cell r="B15">
            <v>7.72954E-3</v>
          </cell>
          <cell r="C15">
            <v>1.0430419999999999E-2</v>
          </cell>
          <cell r="D15">
            <v>2.1290360000000001E-2</v>
          </cell>
          <cell r="E15">
            <v>2.2129379999999997E-2</v>
          </cell>
          <cell r="F15">
            <v>1.3498939999999997E-2</v>
          </cell>
          <cell r="G15">
            <v>1.52061E-2</v>
          </cell>
          <cell r="H15">
            <v>1.41323E-2</v>
          </cell>
          <cell r="I15">
            <v>1.3098539999999999E-2</v>
          </cell>
          <cell r="J15">
            <v>1.3224120000000001E-2</v>
          </cell>
          <cell r="K15">
            <v>1.42597E-2</v>
          </cell>
          <cell r="L15">
            <v>1.163526E-2</v>
          </cell>
          <cell r="M15">
            <v>1.624896E-2</v>
          </cell>
          <cell r="O15">
            <v>2.5096409999999998</v>
          </cell>
          <cell r="P15">
            <v>4.5452519999999996</v>
          </cell>
          <cell r="Q15">
            <v>7.3051699999999995</v>
          </cell>
          <cell r="R15">
            <v>8.0690860000000004</v>
          </cell>
          <cell r="S15">
            <v>5.2607339999999994</v>
          </cell>
          <cell r="T15">
            <v>5.4750670000000001</v>
          </cell>
          <cell r="U15">
            <v>5.3343340000000001</v>
          </cell>
          <cell r="V15">
            <v>4.990653</v>
          </cell>
          <cell r="W15">
            <v>4.455921</v>
          </cell>
          <cell r="X15">
            <v>4.6201109999999996</v>
          </cell>
          <cell r="Y15">
            <v>3.7211429999999996</v>
          </cell>
          <cell r="Z15">
            <v>4.8844959999999995</v>
          </cell>
        </row>
        <row r="22">
          <cell r="B22">
            <v>1.1651640000000003E-2</v>
          </cell>
          <cell r="C22">
            <v>1.1779040000000001E-2</v>
          </cell>
          <cell r="D22">
            <v>1.0477739999999999E-2</v>
          </cell>
          <cell r="E22">
            <v>8.2282199999999996E-3</v>
          </cell>
          <cell r="F22">
            <v>8.3192199999999987E-3</v>
          </cell>
          <cell r="G22">
            <v>5.3635400000000008E-3</v>
          </cell>
          <cell r="H22">
            <v>6.340880000000001E-3</v>
          </cell>
          <cell r="I22">
            <v>4.2169400000000006E-3</v>
          </cell>
          <cell r="J22">
            <v>5.3962999999999997E-3</v>
          </cell>
          <cell r="K22">
            <v>7.9734200000000002E-3</v>
          </cell>
          <cell r="L22">
            <v>9.4567199999999983E-3</v>
          </cell>
          <cell r="M22">
            <v>6.8723199999999995E-3</v>
          </cell>
          <cell r="O22">
            <v>6.6370469999999999</v>
          </cell>
          <cell r="P22">
            <v>7.16012</v>
          </cell>
          <cell r="Q22">
            <v>6.8116639999999995</v>
          </cell>
          <cell r="R22">
            <v>5.3895159999999995</v>
          </cell>
          <cell r="S22">
            <v>3.7034099999999999</v>
          </cell>
          <cell r="T22">
            <v>3.291706</v>
          </cell>
          <cell r="U22">
            <v>1.799936</v>
          </cell>
          <cell r="V22">
            <v>2.1990289999999999</v>
          </cell>
          <cell r="W22">
            <v>2.3396559999999997</v>
          </cell>
          <cell r="X22">
            <v>4.6303519999999994</v>
          </cell>
          <cell r="Y22">
            <v>5.5837919999999999</v>
          </cell>
          <cell r="Z22">
            <v>3.3599289999999997</v>
          </cell>
        </row>
        <row r="25">
          <cell r="B25">
            <v>2.6754000000000001E-3</v>
          </cell>
          <cell r="C25">
            <v>9.0635999999999998E-3</v>
          </cell>
          <cell r="D25">
            <v>1.62162E-2</v>
          </cell>
          <cell r="E25">
            <v>1.7390099999999999E-2</v>
          </cell>
          <cell r="F25">
            <v>1.4823899999999999E-2</v>
          </cell>
          <cell r="G25">
            <v>1.8065320000000003E-2</v>
          </cell>
          <cell r="H25">
            <v>1.864772E-2</v>
          </cell>
          <cell r="I25">
            <v>1.8860659999999998E-2</v>
          </cell>
          <cell r="J25">
            <v>1.5277080000000002E-2</v>
          </cell>
          <cell r="K25">
            <v>2.5077780000000001E-2</v>
          </cell>
          <cell r="L25">
            <v>2.1412299999999999E-2</v>
          </cell>
          <cell r="M25">
            <v>1.9099080000000008E-2</v>
          </cell>
          <cell r="O25">
            <v>0.57294800000000001</v>
          </cell>
          <cell r="P25">
            <v>1.836938</v>
          </cell>
          <cell r="Q25">
            <v>3.3109449999999998</v>
          </cell>
          <cell r="R25">
            <v>3.452356</v>
          </cell>
          <cell r="S25">
            <v>3.120933</v>
          </cell>
          <cell r="T25">
            <v>3.571536</v>
          </cell>
          <cell r="U25">
            <v>3.50298</v>
          </cell>
          <cell r="V25">
            <v>3.814994</v>
          </cell>
          <cell r="W25">
            <v>2.9559979999999997</v>
          </cell>
          <cell r="X25">
            <v>4.2719749999999994</v>
          </cell>
          <cell r="Y25">
            <v>3.6469559999999999</v>
          </cell>
          <cell r="Z25">
            <v>3.4890559999999997</v>
          </cell>
        </row>
        <row r="32">
          <cell r="B32">
            <v>7.6419979999999998E-2</v>
          </cell>
          <cell r="C32">
            <v>8.4946680000000011E-2</v>
          </cell>
          <cell r="D32">
            <v>0.13180439999999999</v>
          </cell>
          <cell r="E32">
            <v>9.1647919999999994E-2</v>
          </cell>
          <cell r="F32">
            <v>0.14895426</v>
          </cell>
          <cell r="G32">
            <v>0.12712335999999999</v>
          </cell>
          <cell r="H32">
            <v>0.1111383</v>
          </cell>
          <cell r="I32">
            <v>0.11328772000000001</v>
          </cell>
          <cell r="J32">
            <v>0.14791868000000002</v>
          </cell>
          <cell r="K32">
            <v>0.12965862000000003</v>
          </cell>
          <cell r="L32">
            <v>0.1224769</v>
          </cell>
          <cell r="M32">
            <v>0.13285817999999999</v>
          </cell>
          <cell r="O32">
            <v>3.1001699999999999</v>
          </cell>
          <cell r="P32">
            <v>3.4610499999999997</v>
          </cell>
          <cell r="Q32">
            <v>5.546494</v>
          </cell>
          <cell r="R32">
            <v>3.9120559999999998</v>
          </cell>
          <cell r="S32">
            <v>6.319356</v>
          </cell>
          <cell r="T32">
            <v>5.3644119999999997</v>
          </cell>
          <cell r="U32">
            <v>4.6295999999999999</v>
          </cell>
          <cell r="V32">
            <v>4.635535</v>
          </cell>
          <cell r="W32">
            <v>6.2252260000000001</v>
          </cell>
          <cell r="X32">
            <v>5.3333979999999999</v>
          </cell>
          <cell r="Y32">
            <v>5.1084740000000002</v>
          </cell>
          <cell r="Z32">
            <v>5.4704699999999997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5.8E-5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</row>
        <row r="39">
          <cell r="B39">
            <v>0.31451783999999999</v>
          </cell>
          <cell r="C39">
            <v>0.55269396000000004</v>
          </cell>
          <cell r="D39">
            <v>0.67751137999999989</v>
          </cell>
          <cell r="E39">
            <v>0.79855958000000005</v>
          </cell>
          <cell r="F39">
            <v>0.71380036000000002</v>
          </cell>
          <cell r="G39">
            <v>0.71144528000000007</v>
          </cell>
          <cell r="H39">
            <v>0.72028684000000009</v>
          </cell>
          <cell r="I39">
            <v>0.75395319999999988</v>
          </cell>
          <cell r="J39">
            <v>0.77863786000000001</v>
          </cell>
          <cell r="K39">
            <v>0.74277112000000001</v>
          </cell>
          <cell r="L39">
            <v>0.72863336000000001</v>
          </cell>
          <cell r="M39">
            <v>0.69253547999999987</v>
          </cell>
          <cell r="O39">
            <v>42.142874999999997</v>
          </cell>
          <cell r="P39">
            <v>74.590062000000003</v>
          </cell>
          <cell r="Q39">
            <v>91.663659999999993</v>
          </cell>
          <cell r="R39">
            <v>106.66292399999999</v>
          </cell>
          <cell r="S39">
            <v>94.666728999999989</v>
          </cell>
          <cell r="T39">
            <v>94.276420000000002</v>
          </cell>
          <cell r="U39">
            <v>93.594920000000002</v>
          </cell>
          <cell r="V39">
            <v>98.224999999999994</v>
          </cell>
          <cell r="W39">
            <v>101.30399799999999</v>
          </cell>
          <cell r="X39">
            <v>96.73593799999999</v>
          </cell>
          <cell r="Y39">
            <v>97.77173599999999</v>
          </cell>
          <cell r="Z39">
            <v>92.152822</v>
          </cell>
        </row>
        <row r="43">
          <cell r="B43">
            <v>7.9679600000000014E-3</v>
          </cell>
          <cell r="C43">
            <v>9.6751200000000006E-3</v>
          </cell>
          <cell r="D43">
            <v>2.3590840000000002E-2</v>
          </cell>
          <cell r="E43">
            <v>2.9504019999999995E-2</v>
          </cell>
          <cell r="F43">
            <v>2.0118279999999999E-2</v>
          </cell>
          <cell r="G43">
            <v>2.3088519999999998E-2</v>
          </cell>
          <cell r="H43">
            <v>2.3862019999999998E-2</v>
          </cell>
          <cell r="I43">
            <v>3.20866E-2</v>
          </cell>
          <cell r="J43">
            <v>2.8978040000000004E-2</v>
          </cell>
          <cell r="K43">
            <v>3.4549059999999999E-2</v>
          </cell>
          <cell r="L43">
            <v>3.7730759733333334E-2</v>
          </cell>
          <cell r="M43">
            <v>2.7411020000000001E-2</v>
          </cell>
          <cell r="O43">
            <v>1.9356289999999998</v>
          </cell>
          <cell r="P43">
            <v>2.2788499999999998</v>
          </cell>
          <cell r="Q43">
            <v>5.6257459999999995</v>
          </cell>
          <cell r="R43">
            <v>7.1684029999999996</v>
          </cell>
          <cell r="S43">
            <v>5.1883559999999997</v>
          </cell>
          <cell r="T43">
            <v>5.9574359999999995</v>
          </cell>
          <cell r="U43">
            <v>6.0677459999999996</v>
          </cell>
          <cell r="V43">
            <v>8.0951810000000002</v>
          </cell>
          <cell r="W43">
            <v>7.0703169999999993</v>
          </cell>
          <cell r="X43">
            <v>7.9254699999999998</v>
          </cell>
          <cell r="Y43">
            <v>8.5913749999999993</v>
          </cell>
          <cell r="Z43">
            <v>6.5244669999999996</v>
          </cell>
        </row>
        <row r="55">
          <cell r="B55">
            <v>4.0039999999999996E-5</v>
          </cell>
          <cell r="C55">
            <v>4.0039999999999996E-5</v>
          </cell>
          <cell r="D55"/>
          <cell r="E55">
            <v>1.2012E-4</v>
          </cell>
          <cell r="F55">
            <v>2.1112E-4</v>
          </cell>
          <cell r="G55"/>
          <cell r="H55"/>
          <cell r="I55">
            <v>3.2031999999999997E-4</v>
          </cell>
          <cell r="J55"/>
          <cell r="K55"/>
          <cell r="L55">
            <v>2.3478000000000003E-4</v>
          </cell>
          <cell r="M55">
            <v>9.0999999999999989E-5</v>
          </cell>
          <cell r="O55">
            <v>1.4662999999999999E-2</v>
          </cell>
          <cell r="P55">
            <v>1.2133999999999999E-2</v>
          </cell>
          <cell r="Q55"/>
          <cell r="R55">
            <v>3.8644999999999999E-2</v>
          </cell>
          <cell r="S55">
            <v>7.1657999999999999E-2</v>
          </cell>
          <cell r="T55"/>
          <cell r="U55"/>
          <cell r="V55">
            <v>0.10160899999999999</v>
          </cell>
          <cell r="W55"/>
          <cell r="X55"/>
          <cell r="Y55">
            <v>8.2930999999999991E-2</v>
          </cell>
          <cell r="Z55">
            <v>2.9047999999999997E-2</v>
          </cell>
        </row>
        <row r="58">
          <cell r="B58">
            <v>2.4864839999999999E-2</v>
          </cell>
          <cell r="C58">
            <v>2.3523500000000003E-2</v>
          </cell>
          <cell r="D58">
            <v>1.8476639999999999E-2</v>
          </cell>
          <cell r="E58">
            <v>2.1055579999999997E-2</v>
          </cell>
          <cell r="F58">
            <v>1.8418399999999998E-2</v>
          </cell>
          <cell r="G58">
            <v>1.8564000000000001E-2</v>
          </cell>
          <cell r="H58">
            <v>1.2474279999999999E-2</v>
          </cell>
          <cell r="I58">
            <v>1.8800599999999997E-2</v>
          </cell>
          <cell r="J58">
            <v>1.858402E-2</v>
          </cell>
          <cell r="K58">
            <v>2.9065400000000002E-2</v>
          </cell>
          <cell r="L58">
            <v>1.0350340000000001E-2</v>
          </cell>
          <cell r="M58">
            <v>1.4374359999999999E-2</v>
          </cell>
          <cell r="O58">
            <v>7.035711</v>
          </cell>
          <cell r="P58">
            <v>6.0621029999999996</v>
          </cell>
          <cell r="Q58">
            <v>5.2046909999999995</v>
          </cell>
          <cell r="R58">
            <v>5.6509479999999996</v>
          </cell>
          <cell r="S58">
            <v>5.0615959999999998</v>
          </cell>
          <cell r="T58">
            <v>5.1353799999999996</v>
          </cell>
          <cell r="U58">
            <v>3.7814189999999996</v>
          </cell>
          <cell r="V58">
            <v>5.764818</v>
          </cell>
          <cell r="W58">
            <v>5.308827</v>
          </cell>
          <cell r="X58">
            <v>8.052541999999999</v>
          </cell>
          <cell r="Y58">
            <v>2.9848809999999997</v>
          </cell>
          <cell r="Z58">
            <v>3.9523189999999997</v>
          </cell>
        </row>
        <row r="61">
          <cell r="B61">
            <v>8.0807999999999987E-4</v>
          </cell>
          <cell r="C61">
            <v>0</v>
          </cell>
          <cell r="D61">
            <v>9.2820000000000009E-5</v>
          </cell>
          <cell r="E61">
            <v>2.8392000000000001E-4</v>
          </cell>
          <cell r="F61">
            <v>2.275E-4</v>
          </cell>
          <cell r="G61">
            <v>0</v>
          </cell>
          <cell r="H61">
            <v>0</v>
          </cell>
          <cell r="I61">
            <v>2.2567999999999999E-4</v>
          </cell>
          <cell r="J61">
            <v>1.6052400000000002E-3</v>
          </cell>
          <cell r="K61">
            <v>6.6248000000000001E-4</v>
          </cell>
          <cell r="L61">
            <v>1.3759200000000001E-3</v>
          </cell>
          <cell r="M61">
            <v>8.5175999999999991E-4</v>
          </cell>
          <cell r="O61">
            <v>0.25503199999999998</v>
          </cell>
          <cell r="P61">
            <v>0</v>
          </cell>
          <cell r="Q61">
            <v>2.9807E-2</v>
          </cell>
          <cell r="R61">
            <v>8.2937999999999998E-2</v>
          </cell>
          <cell r="S61">
            <v>9.6848999999999991E-2</v>
          </cell>
          <cell r="T61">
            <v>0</v>
          </cell>
          <cell r="U61">
            <v>0</v>
          </cell>
          <cell r="V61">
            <v>8.6543999999999996E-2</v>
          </cell>
          <cell r="W61">
            <v>0.37284600000000001</v>
          </cell>
          <cell r="X61">
            <v>0.17078699999999999</v>
          </cell>
          <cell r="Y61">
            <v>0.30874499999999999</v>
          </cell>
          <cell r="Z61">
            <v>0.209288</v>
          </cell>
        </row>
        <row r="65">
          <cell r="B65">
            <v>6.8450200000000003E-3</v>
          </cell>
          <cell r="C65">
            <v>1.1731719999999999E-2</v>
          </cell>
          <cell r="D65">
            <v>6.4810199999999997E-3</v>
          </cell>
          <cell r="E65">
            <v>3.6199800000000005E-3</v>
          </cell>
          <cell r="F65">
            <v>1.5897700000000001E-2</v>
          </cell>
          <cell r="G65">
            <v>5.5892199999999998E-3</v>
          </cell>
          <cell r="H65">
            <v>3.8092600000000001E-3</v>
          </cell>
          <cell r="I65">
            <v>8.972599999999999E-3</v>
          </cell>
          <cell r="J65">
            <v>3.6108799999999999E-3</v>
          </cell>
          <cell r="K65">
            <v>3.5945000000000005E-3</v>
          </cell>
          <cell r="L65">
            <v>6.6393600000000004E-3</v>
          </cell>
          <cell r="M65">
            <v>5.3489800000000006E-3</v>
          </cell>
          <cell r="O65">
            <v>1.5265769999999999</v>
          </cell>
          <cell r="P65">
            <v>2.7643339999999998</v>
          </cell>
          <cell r="Q65">
            <v>1.611135</v>
          </cell>
          <cell r="R65">
            <v>0.82892599999999994</v>
          </cell>
          <cell r="S65">
            <v>3.81446</v>
          </cell>
          <cell r="T65">
            <v>1.271261</v>
          </cell>
          <cell r="U65">
            <v>0.84131400000000001</v>
          </cell>
          <cell r="V65">
            <v>2.2166790000000001</v>
          </cell>
          <cell r="W65">
            <v>0.82747099999999996</v>
          </cell>
          <cell r="X65">
            <v>0.87686599999999992</v>
          </cell>
          <cell r="Y65">
            <v>1.8749559999999998</v>
          </cell>
          <cell r="Z65">
            <v>1.3837199999999998</v>
          </cell>
        </row>
        <row r="68">
          <cell r="B68">
            <v>3.7892399999999997E-3</v>
          </cell>
          <cell r="C68">
            <v>5.0104599999999996E-3</v>
          </cell>
          <cell r="D68">
            <v>9.6787599999999998E-3</v>
          </cell>
          <cell r="E68">
            <v>6.8559400000000005E-3</v>
          </cell>
          <cell r="F68">
            <v>4.3243199999999996E-3</v>
          </cell>
          <cell r="G68">
            <v>6.6939599999999997E-3</v>
          </cell>
          <cell r="H68">
            <v>8.6268E-4</v>
          </cell>
          <cell r="I68">
            <v>4.6555600000000004E-3</v>
          </cell>
          <cell r="J68">
            <v>3.8219999999999997E-5</v>
          </cell>
          <cell r="K68">
            <v>4.9504000000000006E-3</v>
          </cell>
          <cell r="L68">
            <v>0</v>
          </cell>
          <cell r="M68">
            <v>5.6146999999999994E-3</v>
          </cell>
          <cell r="O68">
            <v>0.96806599999999998</v>
          </cell>
          <cell r="P68">
            <v>1.4195549999999999</v>
          </cell>
          <cell r="Q68">
            <v>2.216796</v>
          </cell>
          <cell r="R68">
            <v>1.487976</v>
          </cell>
          <cell r="S68">
            <v>0.94983200000000001</v>
          </cell>
          <cell r="T68">
            <v>1.5534519999999998</v>
          </cell>
          <cell r="U68">
            <v>0.17743100000000001</v>
          </cell>
          <cell r="V68">
            <v>1.0859840000000001</v>
          </cell>
          <cell r="W68">
            <v>1.0445999999999999E-2</v>
          </cell>
          <cell r="X68">
            <v>1.147851</v>
          </cell>
          <cell r="Y68">
            <v>0</v>
          </cell>
          <cell r="Z68">
            <v>1.173783</v>
          </cell>
        </row>
        <row r="70">
          <cell r="B70">
            <v>7.5291579999999997E-2</v>
          </cell>
          <cell r="C70">
            <v>6.2500620000000007E-2</v>
          </cell>
          <cell r="D70">
            <v>5.2261300000000004E-2</v>
          </cell>
          <cell r="E70">
            <v>7.8008839999999996E-2</v>
          </cell>
          <cell r="F70">
            <v>9.1613340000000001E-2</v>
          </cell>
          <cell r="G70">
            <v>0.10970413999999996</v>
          </cell>
          <cell r="H70">
            <v>0.10495394</v>
          </cell>
          <cell r="I70">
            <v>7.1857240000000017E-2</v>
          </cell>
          <cell r="J70">
            <v>0.14752738000000001</v>
          </cell>
          <cell r="K70">
            <v>7.2144799999999995E-2</v>
          </cell>
          <cell r="L70">
            <v>5.6671159999999998E-2</v>
          </cell>
          <cell r="M70">
            <v>5.7144360000000012E-2</v>
          </cell>
          <cell r="O70">
            <v>16.463360999999999</v>
          </cell>
          <cell r="P70">
            <v>13.703666</v>
          </cell>
          <cell r="Q70">
            <v>10.182044999999999</v>
          </cell>
          <cell r="R70">
            <v>16.369320999999999</v>
          </cell>
          <cell r="S70">
            <v>19.538831999999999</v>
          </cell>
          <cell r="T70">
            <v>23.132697999999998</v>
          </cell>
          <cell r="U70">
            <v>20.992024000000001</v>
          </cell>
          <cell r="V70">
            <v>14.606204</v>
          </cell>
          <cell r="W70">
            <v>30.151710999999999</v>
          </cell>
          <cell r="X70">
            <v>14.648916</v>
          </cell>
          <cell r="Y70">
            <v>11.990833</v>
          </cell>
          <cell r="Z70">
            <v>12.068346</v>
          </cell>
        </row>
        <row r="71">
          <cell r="B71">
            <v>0</v>
          </cell>
          <cell r="C71"/>
          <cell r="D71">
            <v>1.456E-5</v>
          </cell>
          <cell r="E71"/>
          <cell r="F71"/>
          <cell r="G71"/>
          <cell r="H71"/>
          <cell r="I71"/>
          <cell r="J71"/>
          <cell r="K71"/>
          <cell r="L71"/>
          <cell r="M71"/>
          <cell r="O71">
            <v>0</v>
          </cell>
          <cell r="P71"/>
          <cell r="Q71">
            <v>8.5179999999999995E-3</v>
          </cell>
          <cell r="R71"/>
          <cell r="S71"/>
          <cell r="T71"/>
          <cell r="U71"/>
          <cell r="V71"/>
          <cell r="W71"/>
          <cell r="X71"/>
          <cell r="Y71"/>
          <cell r="Z71"/>
        </row>
        <row r="72">
          <cell r="B72">
            <v>4.1495999999999997E-4</v>
          </cell>
          <cell r="C72">
            <v>1.44326E-3</v>
          </cell>
          <cell r="D72">
            <v>1.1265799999999999E-3</v>
          </cell>
          <cell r="E72">
            <v>1.2121200000000001E-3</v>
          </cell>
          <cell r="F72">
            <v>1.3067600000000001E-3</v>
          </cell>
          <cell r="G72">
            <v>1.6725800000000001E-3</v>
          </cell>
          <cell r="H72">
            <v>1.1284000000000001E-3</v>
          </cell>
          <cell r="I72">
            <v>1.8254599999999999E-3</v>
          </cell>
          <cell r="J72">
            <v>9.864400000000001E-4</v>
          </cell>
          <cell r="K72">
            <v>1.12476E-3</v>
          </cell>
          <cell r="L72">
            <v>1.2594399999999999E-3</v>
          </cell>
          <cell r="M72">
            <v>1.47966E-3</v>
          </cell>
          <cell r="O72">
            <v>0.100412</v>
          </cell>
          <cell r="P72">
            <v>0.31464900000000001</v>
          </cell>
          <cell r="Q72">
            <v>0.27592699999999998</v>
          </cell>
          <cell r="R72">
            <v>0.24676899999999999</v>
          </cell>
          <cell r="S72">
            <v>0.212114</v>
          </cell>
          <cell r="T72">
            <v>0.32736599999999999</v>
          </cell>
          <cell r="U72">
            <v>0.23897299999999999</v>
          </cell>
          <cell r="V72">
            <v>0.29675399999999996</v>
          </cell>
          <cell r="W72">
            <v>0.194331</v>
          </cell>
          <cell r="X72">
            <v>0.21657099999999999</v>
          </cell>
          <cell r="Y72">
            <v>0.30750499999999997</v>
          </cell>
          <cell r="Z72">
            <v>0.33796799999999999</v>
          </cell>
        </row>
        <row r="73">
          <cell r="B73"/>
          <cell r="C73"/>
          <cell r="D73"/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/>
          <cell r="L73">
            <v>0</v>
          </cell>
          <cell r="M73">
            <v>0</v>
          </cell>
          <cell r="O73"/>
          <cell r="P73"/>
          <cell r="Q73"/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/>
          <cell r="Y73">
            <v>0</v>
          </cell>
          <cell r="Z73">
            <v>0</v>
          </cell>
        </row>
        <row r="74">
          <cell r="B74"/>
          <cell r="C74"/>
          <cell r="D74"/>
          <cell r="E74"/>
          <cell r="F74"/>
          <cell r="G74"/>
          <cell r="H74"/>
          <cell r="I74"/>
          <cell r="J74"/>
          <cell r="K74"/>
          <cell r="L74"/>
          <cell r="M74"/>
          <cell r="O74"/>
          <cell r="P74"/>
          <cell r="Q74"/>
          <cell r="R74"/>
          <cell r="S74"/>
          <cell r="T74"/>
          <cell r="U74"/>
          <cell r="V74"/>
          <cell r="W74"/>
          <cell r="X74"/>
          <cell r="Y74"/>
          <cell r="Z74"/>
        </row>
        <row r="75">
          <cell r="B75">
            <v>2.5843999999999997E-4</v>
          </cell>
          <cell r="C75">
            <v>5.0050000000000008E-4</v>
          </cell>
          <cell r="D75"/>
          <cell r="E75">
            <v>4.5317999999999997E-4</v>
          </cell>
          <cell r="F75">
            <v>3.8401999999999995E-4</v>
          </cell>
          <cell r="G75">
            <v>4.6773999999999996E-4</v>
          </cell>
          <cell r="H75">
            <v>2.9484000000000004E-4</v>
          </cell>
          <cell r="I75"/>
          <cell r="J75">
            <v>5.096E-5</v>
          </cell>
          <cell r="K75"/>
          <cell r="L75"/>
          <cell r="M75">
            <v>5.4599999999999999E-5</v>
          </cell>
          <cell r="O75">
            <v>0.13944999999999999</v>
          </cell>
          <cell r="P75">
            <v>0.22919799999999999</v>
          </cell>
          <cell r="Q75"/>
          <cell r="R75">
            <v>0.23586399999999999</v>
          </cell>
          <cell r="S75">
            <v>0.14776599999999998</v>
          </cell>
          <cell r="T75">
            <v>0.18487999999999999</v>
          </cell>
          <cell r="U75">
            <v>0.12718499999999999</v>
          </cell>
          <cell r="V75"/>
          <cell r="W75">
            <v>1.1864999999999999E-2</v>
          </cell>
          <cell r="X75"/>
          <cell r="Y75"/>
          <cell r="Z75">
            <v>1.2433E-2</v>
          </cell>
        </row>
        <row r="77">
          <cell r="B77">
            <v>0</v>
          </cell>
          <cell r="C77">
            <v>0</v>
          </cell>
          <cell r="D77">
            <v>1.8199999999999999E-6</v>
          </cell>
          <cell r="E77">
            <v>0</v>
          </cell>
          <cell r="F77"/>
          <cell r="G77">
            <v>0</v>
          </cell>
          <cell r="H77"/>
          <cell r="I77"/>
          <cell r="J77">
            <v>0</v>
          </cell>
          <cell r="K77">
            <v>0</v>
          </cell>
          <cell r="L77">
            <v>0</v>
          </cell>
          <cell r="M77">
            <v>0</v>
          </cell>
          <cell r="O77">
            <v>0</v>
          </cell>
          <cell r="P77">
            <v>0</v>
          </cell>
          <cell r="Q77">
            <v>3.0399999999999996E-4</v>
          </cell>
          <cell r="R77">
            <v>0</v>
          </cell>
          <cell r="S77"/>
          <cell r="T77">
            <v>0</v>
          </cell>
          <cell r="U77"/>
          <cell r="V77"/>
          <cell r="W77">
            <v>0</v>
          </cell>
          <cell r="X77">
            <v>0</v>
          </cell>
          <cell r="Y77">
            <v>0</v>
          </cell>
          <cell r="Z77">
            <v>0</v>
          </cell>
        </row>
        <row r="79">
          <cell r="B79">
            <v>0</v>
          </cell>
          <cell r="C79">
            <v>7.2799999999999998E-6</v>
          </cell>
          <cell r="D79">
            <v>0</v>
          </cell>
          <cell r="E79">
            <v>0</v>
          </cell>
          <cell r="F79"/>
          <cell r="G79"/>
          <cell r="H79"/>
          <cell r="I79"/>
          <cell r="J79">
            <v>0</v>
          </cell>
          <cell r="K79"/>
          <cell r="L79">
            <v>0</v>
          </cell>
          <cell r="M79">
            <v>0</v>
          </cell>
          <cell r="O79">
            <v>0</v>
          </cell>
          <cell r="P79">
            <v>1.8107999999999999E-2</v>
          </cell>
          <cell r="Q79">
            <v>0</v>
          </cell>
          <cell r="R79">
            <v>0</v>
          </cell>
          <cell r="S79"/>
          <cell r="T79"/>
          <cell r="U79"/>
          <cell r="V79"/>
          <cell r="W79">
            <v>1.1399999999999999E-4</v>
          </cell>
          <cell r="X79"/>
          <cell r="Y79">
            <v>0</v>
          </cell>
          <cell r="Z79">
            <v>0</v>
          </cell>
        </row>
        <row r="81">
          <cell r="B81"/>
          <cell r="C81"/>
          <cell r="D81"/>
          <cell r="E81">
            <v>0</v>
          </cell>
          <cell r="F81"/>
          <cell r="G81"/>
          <cell r="H81"/>
          <cell r="I81"/>
          <cell r="J81"/>
          <cell r="K81"/>
          <cell r="L81"/>
          <cell r="M81"/>
          <cell r="O81"/>
          <cell r="P81"/>
          <cell r="Q81"/>
          <cell r="R81">
            <v>0</v>
          </cell>
          <cell r="S81"/>
          <cell r="T81"/>
          <cell r="U81"/>
          <cell r="V81"/>
          <cell r="W81"/>
          <cell r="X81"/>
          <cell r="Y81"/>
          <cell r="Z81"/>
        </row>
        <row r="85">
          <cell r="B85">
            <v>5.9259199999999995E-3</v>
          </cell>
          <cell r="C85">
            <v>1.1844560000000001E-2</v>
          </cell>
          <cell r="D85">
            <v>3.9512199999999992E-3</v>
          </cell>
          <cell r="E85">
            <v>2.26954E-3</v>
          </cell>
          <cell r="F85">
            <v>2.5243400000000004E-3</v>
          </cell>
          <cell r="G85">
            <v>3.5890399999999999E-3</v>
          </cell>
          <cell r="H85">
            <v>3.3924800000000002E-3</v>
          </cell>
          <cell r="I85">
            <v>3.6490999999999997E-3</v>
          </cell>
          <cell r="J85">
            <v>4.0968200000000001E-3</v>
          </cell>
          <cell r="K85">
            <v>5.1669799999999998E-3</v>
          </cell>
          <cell r="L85">
            <v>3.5180599999999999E-3</v>
          </cell>
          <cell r="M85">
            <v>2.7718599999999997E-3</v>
          </cell>
          <cell r="O85">
            <v>2.1053539999999997</v>
          </cell>
          <cell r="P85">
            <v>3.8973089999999999</v>
          </cell>
          <cell r="Q85">
            <v>1.3419409999999998</v>
          </cell>
          <cell r="R85">
            <v>0.82535899999999995</v>
          </cell>
          <cell r="S85">
            <v>0.95730699999999991</v>
          </cell>
          <cell r="T85">
            <v>1.24681</v>
          </cell>
          <cell r="U85">
            <v>1.1978800000000001</v>
          </cell>
          <cell r="V85">
            <v>1.222353</v>
          </cell>
          <cell r="W85">
            <v>1.614239</v>
          </cell>
          <cell r="X85">
            <v>1.777366</v>
          </cell>
          <cell r="Y85">
            <v>1.1943459999999999</v>
          </cell>
          <cell r="Z85">
            <v>0.91585099999999997</v>
          </cell>
        </row>
        <row r="88">
          <cell r="B88">
            <v>0</v>
          </cell>
          <cell r="C88">
            <v>9.0999999999999989E-5</v>
          </cell>
          <cell r="D88">
            <v>3.1849999999999999E-4</v>
          </cell>
          <cell r="E88">
            <v>0</v>
          </cell>
          <cell r="F88">
            <v>0</v>
          </cell>
          <cell r="G88">
            <v>5.2234000000000004E-4</v>
          </cell>
          <cell r="H88">
            <v>8.3719999999999991E-5</v>
          </cell>
          <cell r="I88">
            <v>9.4640000000000002E-5</v>
          </cell>
          <cell r="J88">
            <v>0</v>
          </cell>
          <cell r="K88">
            <v>4.914E-5</v>
          </cell>
          <cell r="L88">
            <v>1.0010000000000001E-4</v>
          </cell>
          <cell r="M88">
            <v>2.0020000000000001E-4</v>
          </cell>
          <cell r="O88">
            <v>0</v>
          </cell>
          <cell r="P88">
            <v>2.5075999999999998E-2</v>
          </cell>
          <cell r="Q88">
            <v>8.7762999999999994E-2</v>
          </cell>
          <cell r="R88">
            <v>0</v>
          </cell>
          <cell r="S88">
            <v>0</v>
          </cell>
          <cell r="T88">
            <v>0.24155599999999999</v>
          </cell>
          <cell r="U88">
            <v>2.4379999999999999E-2</v>
          </cell>
          <cell r="V88">
            <v>2.9437999999999999E-2</v>
          </cell>
          <cell r="W88">
            <v>0</v>
          </cell>
          <cell r="X88">
            <v>1.3989999999999999E-2</v>
          </cell>
          <cell r="Y88">
            <v>2.8926E-2</v>
          </cell>
          <cell r="Z88">
            <v>3.5743999999999998E-2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/>
          <cell r="M94"/>
          <cell r="O94"/>
          <cell r="P94"/>
          <cell r="Q94"/>
          <cell r="R94"/>
          <cell r="S94"/>
          <cell r="T94"/>
          <cell r="U94"/>
          <cell r="V94"/>
          <cell r="W94"/>
          <cell r="X94"/>
          <cell r="Y94"/>
          <cell r="Z94"/>
        </row>
        <row r="99">
          <cell r="B99">
            <v>2.0857199999999997E-3</v>
          </cell>
          <cell r="C99">
            <v>1.83092E-3</v>
          </cell>
          <cell r="D99">
            <v>4.5500000000000006E-4</v>
          </cell>
          <cell r="E99">
            <v>3.4033999999999996E-4</v>
          </cell>
          <cell r="F99">
            <v>2.4570000000000001E-4</v>
          </cell>
          <cell r="G99">
            <v>7.0979999999999988E-5</v>
          </cell>
          <cell r="H99">
            <v>1.8927999999999998E-4</v>
          </cell>
          <cell r="I99">
            <v>1.4559999999999999E-4</v>
          </cell>
          <cell r="J99">
            <v>4.6410000000000001E-4</v>
          </cell>
          <cell r="K99">
            <v>1.4177800000000002E-3</v>
          </cell>
          <cell r="L99">
            <v>1.32314E-3</v>
          </cell>
          <cell r="M99">
            <v>8.8088000000000012E-4</v>
          </cell>
          <cell r="O99">
            <v>0.66414699999999993</v>
          </cell>
          <cell r="P99">
            <v>0.88568499999999994</v>
          </cell>
          <cell r="Q99">
            <v>0.20725499999999999</v>
          </cell>
          <cell r="R99">
            <v>0.14393400000000001</v>
          </cell>
          <cell r="S99">
            <v>0.115382</v>
          </cell>
          <cell r="T99">
            <v>3.2923000000000001E-2</v>
          </cell>
          <cell r="U99">
            <v>7.9769999999999994E-2</v>
          </cell>
          <cell r="V99">
            <v>5.4046999999999998E-2</v>
          </cell>
          <cell r="W99">
            <v>0.19256399999999999</v>
          </cell>
          <cell r="X99">
            <v>0.60080699999999998</v>
          </cell>
          <cell r="Y99">
            <v>0.61784499999999998</v>
          </cell>
          <cell r="Z99">
            <v>0.39763799999999999</v>
          </cell>
        </row>
        <row r="100">
          <cell r="B100"/>
          <cell r="C100"/>
          <cell r="D100"/>
          <cell r="E100"/>
          <cell r="F100"/>
          <cell r="G100"/>
          <cell r="H100"/>
          <cell r="I100"/>
          <cell r="J100"/>
          <cell r="K100">
            <v>4.1859999999999996E-5</v>
          </cell>
          <cell r="L100"/>
          <cell r="M100"/>
          <cell r="O100"/>
          <cell r="P100"/>
          <cell r="Q100"/>
          <cell r="R100"/>
          <cell r="S100"/>
          <cell r="T100"/>
          <cell r="U100"/>
          <cell r="V100"/>
          <cell r="W100"/>
          <cell r="X100">
            <v>1.7187000000000001E-2</v>
          </cell>
          <cell r="Y100"/>
          <cell r="Z100"/>
        </row>
        <row r="103">
          <cell r="B103"/>
          <cell r="C103"/>
          <cell r="D103"/>
          <cell r="E103"/>
          <cell r="F103"/>
          <cell r="G103"/>
          <cell r="H103"/>
          <cell r="I103"/>
          <cell r="J103"/>
          <cell r="K103"/>
          <cell r="L103">
            <v>0</v>
          </cell>
          <cell r="M103"/>
          <cell r="O103"/>
          <cell r="P103"/>
          <cell r="Q103"/>
          <cell r="R103"/>
          <cell r="S103"/>
          <cell r="T103"/>
          <cell r="U103"/>
          <cell r="V103"/>
          <cell r="W103"/>
          <cell r="X103"/>
          <cell r="Y103">
            <v>0</v>
          </cell>
          <cell r="Z103"/>
        </row>
        <row r="104">
          <cell r="B104">
            <v>1.47966E-3</v>
          </cell>
          <cell r="C104">
            <v>4.9321999999999994E-4</v>
          </cell>
          <cell r="D104">
            <v>3.8219999999999997E-4</v>
          </cell>
          <cell r="E104">
            <v>1.8964399999999999E-3</v>
          </cell>
          <cell r="F104">
            <v>2.2932E-3</v>
          </cell>
          <cell r="G104">
            <v>1.08654E-3</v>
          </cell>
          <cell r="H104">
            <v>6.4064000000000005E-4</v>
          </cell>
          <cell r="I104">
            <v>1.6598399999999999E-3</v>
          </cell>
          <cell r="J104">
            <v>1.7017000000000002E-3</v>
          </cell>
          <cell r="K104">
            <v>5.3872000000000002E-4</v>
          </cell>
          <cell r="L104">
            <v>4.5845800000000004E-3</v>
          </cell>
          <cell r="M104">
            <v>8.9725999999999998E-4</v>
          </cell>
          <cell r="O104">
            <v>0.38646399999999997</v>
          </cell>
          <cell r="P104">
            <v>0.159472</v>
          </cell>
          <cell r="Q104">
            <v>0.13307099999999999</v>
          </cell>
          <cell r="R104">
            <v>0.423039</v>
          </cell>
          <cell r="S104">
            <v>0.55288899999999996</v>
          </cell>
          <cell r="T104">
            <v>0.30149699999999996</v>
          </cell>
          <cell r="U104">
            <v>0.15077199999999999</v>
          </cell>
          <cell r="V104">
            <v>0.49554999999999999</v>
          </cell>
          <cell r="W104">
            <v>0.39896199999999998</v>
          </cell>
          <cell r="X104">
            <v>0.22392399999999998</v>
          </cell>
          <cell r="Y104">
            <v>0.99229099999999992</v>
          </cell>
          <cell r="Z104">
            <v>0.25612499999999999</v>
          </cell>
        </row>
        <row r="105">
          <cell r="B105">
            <v>3.6782200000000003E-3</v>
          </cell>
          <cell r="C105">
            <v>3.2650799999999996E-3</v>
          </cell>
          <cell r="D105">
            <v>1.6016000000000001E-3</v>
          </cell>
          <cell r="E105">
            <v>2.5370799999999997E-3</v>
          </cell>
          <cell r="F105">
            <v>2.5225199999999999E-3</v>
          </cell>
          <cell r="G105">
            <v>2.78824E-3</v>
          </cell>
          <cell r="H105">
            <v>3.3760999999999995E-3</v>
          </cell>
          <cell r="I105">
            <v>3.5617400000000007E-3</v>
          </cell>
          <cell r="J105">
            <v>2.3077600000000003E-3</v>
          </cell>
          <cell r="K105">
            <v>1.9528599999999998E-3</v>
          </cell>
          <cell r="L105">
            <v>1.8382000000000001E-3</v>
          </cell>
          <cell r="M105">
            <v>2.7099799999999994E-3</v>
          </cell>
          <cell r="O105">
            <v>1.243153</v>
          </cell>
          <cell r="P105">
            <v>1.1080950000000001</v>
          </cell>
          <cell r="Q105">
            <v>0.52825500000000003</v>
          </cell>
          <cell r="R105">
            <v>0.85404499999999994</v>
          </cell>
          <cell r="S105">
            <v>0.78734999999999999</v>
          </cell>
          <cell r="T105">
            <v>0.911049</v>
          </cell>
          <cell r="U105">
            <v>1.036368</v>
          </cell>
          <cell r="V105">
            <v>1.0538539999999998</v>
          </cell>
          <cell r="W105">
            <v>0.72350999999999999</v>
          </cell>
          <cell r="X105">
            <v>0.62423499999999998</v>
          </cell>
          <cell r="Y105">
            <v>0.57670100000000002</v>
          </cell>
          <cell r="Z105">
            <v>0.87850499999999998</v>
          </cell>
        </row>
        <row r="169">
          <cell r="B169"/>
          <cell r="C169"/>
          <cell r="D169"/>
          <cell r="E169"/>
          <cell r="F169"/>
          <cell r="G169"/>
          <cell r="H169"/>
          <cell r="I169"/>
          <cell r="J169"/>
          <cell r="K169">
            <v>0</v>
          </cell>
          <cell r="L169"/>
          <cell r="M169"/>
          <cell r="O169"/>
          <cell r="P169"/>
          <cell r="Q169"/>
          <cell r="R169"/>
          <cell r="S169"/>
          <cell r="T169"/>
          <cell r="U169"/>
          <cell r="V169"/>
          <cell r="W169"/>
          <cell r="X169">
            <v>0</v>
          </cell>
          <cell r="Y169"/>
          <cell r="Z169"/>
        </row>
        <row r="170">
          <cell r="B170">
            <v>1.79452E-3</v>
          </cell>
          <cell r="C170">
            <v>1.7690400000000002E-3</v>
          </cell>
          <cell r="D170">
            <v>2.2640799999999999E-3</v>
          </cell>
          <cell r="E170">
            <v>1.0355800000000001E-3</v>
          </cell>
          <cell r="F170">
            <v>8.8088000000000001E-4</v>
          </cell>
          <cell r="G170">
            <v>1.1557E-3</v>
          </cell>
          <cell r="H170">
            <v>7.9898000000000002E-4</v>
          </cell>
          <cell r="I170">
            <v>1.1102E-3</v>
          </cell>
          <cell r="J170">
            <v>1.0792600000000001E-3</v>
          </cell>
          <cell r="K170">
            <v>6.4245999999999997E-4</v>
          </cell>
          <cell r="L170">
            <v>8.098999999999999E-4</v>
          </cell>
          <cell r="M170">
            <v>8.572199999999999E-4</v>
          </cell>
          <cell r="O170">
            <v>0.79530599999999996</v>
          </cell>
          <cell r="P170">
            <v>0.81805899999999998</v>
          </cell>
          <cell r="Q170">
            <v>0.98220699999999994</v>
          </cell>
          <cell r="R170">
            <v>0.45000499999999999</v>
          </cell>
          <cell r="S170">
            <v>0.30971299999999996</v>
          </cell>
          <cell r="T170">
            <v>0.47961799999999999</v>
          </cell>
          <cell r="U170">
            <v>0.38192499999999996</v>
          </cell>
          <cell r="V170">
            <v>0.61249699999999996</v>
          </cell>
          <cell r="W170">
            <v>0.45771699999999998</v>
          </cell>
          <cell r="X170">
            <v>0.35406699999999997</v>
          </cell>
          <cell r="Y170">
            <v>0.2828</v>
          </cell>
          <cell r="Z170">
            <v>0.33460599999999996</v>
          </cell>
        </row>
        <row r="175">
          <cell r="B175">
            <v>0</v>
          </cell>
          <cell r="C175">
            <v>1.1465999999999999E-4</v>
          </cell>
          <cell r="D175">
            <v>0</v>
          </cell>
          <cell r="E175">
            <v>0</v>
          </cell>
          <cell r="F175">
            <v>1.7835999999999999E-4</v>
          </cell>
          <cell r="G175">
            <v>0</v>
          </cell>
          <cell r="H175">
            <v>4.5499999999999995E-5</v>
          </cell>
          <cell r="I175">
            <v>0</v>
          </cell>
          <cell r="J175">
            <v>0</v>
          </cell>
          <cell r="K175">
            <v>2.0748000000000001E-4</v>
          </cell>
          <cell r="L175">
            <v>8.735999999999999E-5</v>
          </cell>
          <cell r="M175">
            <v>0</v>
          </cell>
          <cell r="O175">
            <v>0</v>
          </cell>
          <cell r="P175">
            <v>3.8186999999999999E-2</v>
          </cell>
          <cell r="Q175">
            <v>0</v>
          </cell>
          <cell r="R175">
            <v>1.0399999999999999E-4</v>
          </cell>
          <cell r="S175">
            <v>5.2059000000000001E-2</v>
          </cell>
          <cell r="T175">
            <v>0</v>
          </cell>
          <cell r="U175">
            <v>9.5490000000000002E-3</v>
          </cell>
          <cell r="V175">
            <v>0</v>
          </cell>
          <cell r="W175">
            <v>0</v>
          </cell>
          <cell r="X175">
            <v>6.4695000000000003E-2</v>
          </cell>
          <cell r="Y175">
            <v>1.6996000000000001E-2</v>
          </cell>
          <cell r="Z175">
            <v>0</v>
          </cell>
        </row>
        <row r="177">
          <cell r="B177">
            <v>1.5652E-4</v>
          </cell>
          <cell r="C177">
            <v>1.0374000000000001E-4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/>
          <cell r="I177">
            <v>0</v>
          </cell>
          <cell r="J177">
            <v>4.7320000000000001E-5</v>
          </cell>
          <cell r="K177">
            <v>1.9656E-4</v>
          </cell>
          <cell r="L177">
            <v>0</v>
          </cell>
          <cell r="M177">
            <v>0</v>
          </cell>
          <cell r="O177">
            <v>6.5646999999999997E-2</v>
          </cell>
          <cell r="P177">
            <v>1.8383999999999998E-2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/>
          <cell r="V177">
            <v>0</v>
          </cell>
          <cell r="W177">
            <v>9.4780000000000003E-3</v>
          </cell>
          <cell r="X177">
            <v>4.8528999999999996E-2</v>
          </cell>
          <cell r="Y177">
            <v>0</v>
          </cell>
          <cell r="Z177">
            <v>0</v>
          </cell>
        </row>
        <row r="181">
          <cell r="B181">
            <v>5.2634399999999994E-3</v>
          </cell>
          <cell r="C181">
            <v>3.6709399999999993E-3</v>
          </cell>
          <cell r="D181">
            <v>1.1465999999999998E-3</v>
          </cell>
          <cell r="E181">
            <v>1.2849199999999997E-3</v>
          </cell>
          <cell r="F181">
            <v>4.4062199999999998E-3</v>
          </cell>
          <cell r="G181">
            <v>3.5690200000000004E-3</v>
          </cell>
          <cell r="H181">
            <v>2.5753E-3</v>
          </cell>
          <cell r="I181">
            <v>5.5127800000000001E-3</v>
          </cell>
          <cell r="J181">
            <v>3.3397000000000001E-3</v>
          </cell>
          <cell r="K181">
            <v>1.4032200000000002E-3</v>
          </cell>
          <cell r="L181">
            <v>8.6631999999999985E-4</v>
          </cell>
          <cell r="M181">
            <v>3.2923799999999997E-3</v>
          </cell>
          <cell r="O181">
            <v>1.5600779999999999</v>
          </cell>
          <cell r="P181">
            <v>0.84853999999999996</v>
          </cell>
          <cell r="Q181">
            <v>0.322685</v>
          </cell>
          <cell r="R181">
            <v>0.38868999999999998</v>
          </cell>
          <cell r="S181">
            <v>1.2776069999999999</v>
          </cell>
          <cell r="T181">
            <v>0.98599199999999998</v>
          </cell>
          <cell r="U181">
            <v>0.78777799999999998</v>
          </cell>
          <cell r="V181">
            <v>1.6192519999999999</v>
          </cell>
          <cell r="W181">
            <v>1.0952789999999999</v>
          </cell>
          <cell r="X181">
            <v>0.44226199999999999</v>
          </cell>
          <cell r="Y181">
            <v>0.242232</v>
          </cell>
          <cell r="Z181">
            <v>0.913636</v>
          </cell>
        </row>
        <row r="185">
          <cell r="B185">
            <v>0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</row>
        <row r="186">
          <cell r="B186">
            <v>0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O186">
            <v>0</v>
          </cell>
          <cell r="P186">
            <v>1.1999999999999999E-4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</row>
        <row r="188">
          <cell r="B188">
            <v>0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</row>
        <row r="191">
          <cell r="B191">
            <v>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7.2000000000000002E-5</v>
          </cell>
          <cell r="X191">
            <v>0</v>
          </cell>
          <cell r="Y191">
            <v>0</v>
          </cell>
          <cell r="Z191">
            <v>0</v>
          </cell>
        </row>
        <row r="193">
          <cell r="B193">
            <v>3.2759999999999998E-5</v>
          </cell>
          <cell r="C193">
            <v>9.8280000000000001E-5</v>
          </cell>
          <cell r="D193">
            <v>0</v>
          </cell>
          <cell r="E193">
            <v>1.6379999999999999E-5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3.2759999999999998E-5</v>
          </cell>
          <cell r="K193"/>
          <cell r="L193">
            <v>0</v>
          </cell>
          <cell r="M193">
            <v>3.4579999999999998E-5</v>
          </cell>
          <cell r="O193">
            <v>2.4028999999999998E-2</v>
          </cell>
          <cell r="P193">
            <v>0.122679</v>
          </cell>
          <cell r="Q193">
            <v>0</v>
          </cell>
          <cell r="R193">
            <v>2.1052999999999999E-2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0.10632499999999999</v>
          </cell>
          <cell r="X193"/>
          <cell r="Y193">
            <v>0</v>
          </cell>
          <cell r="Z193">
            <v>6.0629999999999996E-2</v>
          </cell>
        </row>
        <row r="194">
          <cell r="B194">
            <v>0</v>
          </cell>
          <cell r="C194">
            <v>0</v>
          </cell>
          <cell r="D194">
            <v>3.4579999999999998E-5</v>
          </cell>
          <cell r="E194">
            <v>7.8259999999999986E-5</v>
          </cell>
          <cell r="F194">
            <v>3.8219999999999997E-5</v>
          </cell>
          <cell r="G194">
            <v>3.6399999999999997E-5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O194">
            <v>0</v>
          </cell>
          <cell r="P194">
            <v>0</v>
          </cell>
          <cell r="Q194">
            <v>1.1132999999999999E-2</v>
          </cell>
          <cell r="R194">
            <v>3.7185999999999997E-2</v>
          </cell>
          <cell r="S194">
            <v>2.5536999999999997E-2</v>
          </cell>
          <cell r="T194">
            <v>7.9959999999999996E-3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</row>
        <row r="195">
          <cell r="B195">
            <v>9.8280000000000001E-5</v>
          </cell>
          <cell r="C195">
            <v>6.9159999999999995E-5</v>
          </cell>
          <cell r="D195">
            <v>1.0919999999999999E-5</v>
          </cell>
          <cell r="E195">
            <v>2.7845999999999996E-4</v>
          </cell>
          <cell r="F195">
            <v>4.7683999999999997E-4</v>
          </cell>
          <cell r="G195">
            <v>5.6238000000000002E-4</v>
          </cell>
          <cell r="H195">
            <v>0</v>
          </cell>
          <cell r="I195">
            <v>3.8219999999999997E-5</v>
          </cell>
          <cell r="J195">
            <v>0</v>
          </cell>
          <cell r="K195">
            <v>4.3679999999999995E-5</v>
          </cell>
          <cell r="L195">
            <v>0</v>
          </cell>
          <cell r="M195">
            <v>3.1304E-4</v>
          </cell>
          <cell r="O195">
            <v>0.20376899999999998</v>
          </cell>
          <cell r="P195">
            <v>1.7666999999999999E-2</v>
          </cell>
          <cell r="Q195">
            <v>5.1379999999999993E-3</v>
          </cell>
          <cell r="R195">
            <v>0.37626399999999999</v>
          </cell>
          <cell r="S195">
            <v>0.51227199999999995</v>
          </cell>
          <cell r="T195">
            <v>0.45365</v>
          </cell>
          <cell r="U195">
            <v>0</v>
          </cell>
          <cell r="V195">
            <v>1.7826999999999999E-2</v>
          </cell>
          <cell r="W195">
            <v>0</v>
          </cell>
          <cell r="X195">
            <v>1.7054E-2</v>
          </cell>
          <cell r="Y195">
            <v>1.6199999999999998E-4</v>
          </cell>
          <cell r="Z195">
            <v>0.22359399999999999</v>
          </cell>
        </row>
        <row r="196">
          <cell r="B196">
            <v>1.3540800000000001E-3</v>
          </cell>
          <cell r="C196">
            <v>2.9866200000000002E-3</v>
          </cell>
          <cell r="D196">
            <v>3.23778E-3</v>
          </cell>
          <cell r="E196">
            <v>2.8483000000000002E-3</v>
          </cell>
          <cell r="F196">
            <v>5.5837600000000001E-3</v>
          </cell>
          <cell r="G196">
            <v>2.7081599999999998E-3</v>
          </cell>
          <cell r="H196">
            <v>4.0458600000000001E-3</v>
          </cell>
          <cell r="I196">
            <v>3.5362600000000003E-3</v>
          </cell>
          <cell r="J196">
            <v>3.2013799999999993E-3</v>
          </cell>
          <cell r="K196">
            <v>4.1004600000000002E-3</v>
          </cell>
          <cell r="L196">
            <v>2.1621599999999998E-3</v>
          </cell>
          <cell r="M196">
            <v>4.3079400000000006E-3</v>
          </cell>
          <cell r="O196">
            <v>0.41658000000000001</v>
          </cell>
          <cell r="P196">
            <v>1.6388469999999999</v>
          </cell>
          <cell r="Q196">
            <v>1.3085359999999999</v>
          </cell>
          <cell r="R196">
            <v>1.1275489999999999</v>
          </cell>
          <cell r="S196">
            <v>2.1870919999999998</v>
          </cell>
          <cell r="T196">
            <v>1.2598449999999999</v>
          </cell>
          <cell r="U196">
            <v>1.729657</v>
          </cell>
          <cell r="V196">
            <v>1.3253469999999998</v>
          </cell>
          <cell r="W196">
            <v>1.6562029999999999</v>
          </cell>
          <cell r="X196">
            <v>1.4599929999999999</v>
          </cell>
          <cell r="Y196">
            <v>0.76345299999999994</v>
          </cell>
          <cell r="Z196">
            <v>1.5702829999999999</v>
          </cell>
        </row>
        <row r="202">
          <cell r="B202"/>
          <cell r="C202"/>
          <cell r="D202"/>
          <cell r="E202"/>
          <cell r="F202"/>
          <cell r="G202"/>
          <cell r="H202"/>
          <cell r="I202"/>
          <cell r="J202"/>
          <cell r="K202"/>
          <cell r="L202"/>
          <cell r="M202"/>
          <cell r="O202"/>
          <cell r="P202"/>
          <cell r="Q202"/>
          <cell r="R202"/>
          <cell r="S202"/>
          <cell r="T202"/>
          <cell r="U202"/>
          <cell r="V202"/>
          <cell r="W202"/>
          <cell r="X202"/>
          <cell r="Y202"/>
          <cell r="Z202"/>
        </row>
        <row r="203">
          <cell r="B203">
            <v>8.6631999999999996E-4</v>
          </cell>
          <cell r="C203">
            <v>1.08836E-3</v>
          </cell>
          <cell r="D203">
            <v>4.2042000000000007E-4</v>
          </cell>
          <cell r="E203">
            <v>5.4599999999999994E-4</v>
          </cell>
          <cell r="F203">
            <v>1.2594399999999999E-3</v>
          </cell>
          <cell r="G203">
            <v>5.2416000000000008E-4</v>
          </cell>
          <cell r="H203">
            <v>3.8219999999999997E-4</v>
          </cell>
          <cell r="I203">
            <v>1.4669199999999998E-3</v>
          </cell>
          <cell r="J203">
            <v>1.2321400000000001E-3</v>
          </cell>
          <cell r="K203">
            <v>9.5186000000000001E-4</v>
          </cell>
          <cell r="L203">
            <v>6.2971999999999995E-4</v>
          </cell>
          <cell r="M203">
            <v>2.7482E-4</v>
          </cell>
          <cell r="O203">
            <v>0.199018</v>
          </cell>
          <cell r="P203">
            <v>0.26508999999999999</v>
          </cell>
          <cell r="Q203">
            <v>9.9433999999999995E-2</v>
          </cell>
          <cell r="R203">
            <v>0.12939100000000001</v>
          </cell>
          <cell r="S203">
            <v>0.27249999999999996</v>
          </cell>
          <cell r="T203">
            <v>0.11214099999999999</v>
          </cell>
          <cell r="U203">
            <v>8.6734999999999993E-2</v>
          </cell>
          <cell r="V203">
            <v>0.32444299999999998</v>
          </cell>
          <cell r="W203">
            <v>0.31520999999999999</v>
          </cell>
          <cell r="X203">
            <v>0.207431</v>
          </cell>
          <cell r="Y203">
            <v>9.3876000000000001E-2</v>
          </cell>
          <cell r="Z203">
            <v>6.9114999999999996E-2</v>
          </cell>
        </row>
        <row r="207">
          <cell r="B207">
            <v>2.0929999999999998E-3</v>
          </cell>
          <cell r="C207">
            <v>2.1148400000000002E-3</v>
          </cell>
          <cell r="D207">
            <v>2.0256599999999999E-3</v>
          </cell>
          <cell r="E207">
            <v>1.7381E-3</v>
          </cell>
          <cell r="F207">
            <v>3.2123E-3</v>
          </cell>
          <cell r="G207">
            <v>3.2505199999999998E-3</v>
          </cell>
          <cell r="H207">
            <v>4.84302E-3</v>
          </cell>
          <cell r="I207">
            <v>4.2915599999999998E-3</v>
          </cell>
          <cell r="J207">
            <v>1.91646E-3</v>
          </cell>
          <cell r="K207">
            <v>3.3524399999999995E-3</v>
          </cell>
          <cell r="L207">
            <v>2.9757E-3</v>
          </cell>
          <cell r="M207">
            <v>1.5833999999999998E-3</v>
          </cell>
          <cell r="O207">
            <v>0.48567499999999997</v>
          </cell>
          <cell r="P207">
            <v>0.45139299999999999</v>
          </cell>
          <cell r="Q207">
            <v>0.48046999999999995</v>
          </cell>
          <cell r="R207">
            <v>0.39794099999999999</v>
          </cell>
          <cell r="S207">
            <v>0.61095100000000002</v>
          </cell>
          <cell r="T207">
            <v>0.45913799999999999</v>
          </cell>
          <cell r="U207">
            <v>1.1924979999999998</v>
          </cell>
          <cell r="V207">
            <v>0.98640600000000001</v>
          </cell>
          <cell r="W207">
            <v>0.426842</v>
          </cell>
          <cell r="X207">
            <v>0.73670599999999997</v>
          </cell>
          <cell r="Y207">
            <v>0.65681999999999996</v>
          </cell>
          <cell r="Z207">
            <v>0.36398399999999997</v>
          </cell>
        </row>
        <row r="220">
          <cell r="B220">
            <v>1.0337599999999999E-3</v>
          </cell>
          <cell r="C220">
            <v>9.5003999999999987E-4</v>
          </cell>
          <cell r="D220">
            <v>1.04104E-3</v>
          </cell>
          <cell r="E220">
            <v>8.0079999999999992E-5</v>
          </cell>
          <cell r="F220">
            <v>1.8746000000000001E-3</v>
          </cell>
          <cell r="G220">
            <v>9.7005999999999991E-4</v>
          </cell>
          <cell r="H220">
            <v>1.8363800000000001E-3</v>
          </cell>
          <cell r="I220">
            <v>6.6794000000000001E-4</v>
          </cell>
          <cell r="J220">
            <v>6.4063999999999994E-4</v>
          </cell>
          <cell r="K220">
            <v>1.3194999999999999E-3</v>
          </cell>
          <cell r="L220">
            <v>1.5433600000000001E-3</v>
          </cell>
          <cell r="M220">
            <v>1.9310199999999999E-3</v>
          </cell>
          <cell r="O220">
            <v>0.33687600000000001</v>
          </cell>
          <cell r="P220">
            <v>0.21590099999999998</v>
          </cell>
          <cell r="Q220">
            <v>0.300174</v>
          </cell>
          <cell r="R220">
            <v>2.7622999999999998E-2</v>
          </cell>
          <cell r="S220">
            <v>0.457619</v>
          </cell>
          <cell r="T220">
            <v>0.26703099999999996</v>
          </cell>
          <cell r="U220">
            <v>0.490319</v>
          </cell>
          <cell r="V220">
            <v>0.211257</v>
          </cell>
          <cell r="W220">
            <v>0.24319099999999999</v>
          </cell>
          <cell r="X220">
            <v>0.37247599999999997</v>
          </cell>
          <cell r="Y220">
            <v>0.44022</v>
          </cell>
          <cell r="Z220">
            <v>0.46278199999999997</v>
          </cell>
        </row>
        <row r="228">
          <cell r="B228">
            <v>8.759659999999999E-3</v>
          </cell>
          <cell r="C228">
            <v>9.2783599999999977E-3</v>
          </cell>
          <cell r="D228">
            <v>5.5400799999999993E-3</v>
          </cell>
          <cell r="E228">
            <v>1.5249779999999998E-2</v>
          </cell>
          <cell r="F228">
            <v>7.6076E-3</v>
          </cell>
          <cell r="G228">
            <v>1.58704E-2</v>
          </cell>
          <cell r="H228">
            <v>1.2656279999999999E-2</v>
          </cell>
          <cell r="I228">
            <v>6.2589799999999991E-3</v>
          </cell>
          <cell r="J228">
            <v>9.578660000000001E-3</v>
          </cell>
          <cell r="K228">
            <v>8.5612799999999992E-3</v>
          </cell>
          <cell r="L228">
            <v>4.8339200000000002E-3</v>
          </cell>
          <cell r="M228">
            <v>7.8878799999999999E-3</v>
          </cell>
          <cell r="O228">
            <v>1.594274</v>
          </cell>
          <cell r="P228">
            <v>1.6301569999999999</v>
          </cell>
          <cell r="Q228">
            <v>0.92825399999999991</v>
          </cell>
          <cell r="R228">
            <v>2.7264360000000001</v>
          </cell>
          <cell r="S228">
            <v>1.331202</v>
          </cell>
          <cell r="T228">
            <v>2.7771349999999999</v>
          </cell>
          <cell r="U228">
            <v>2.2585569999999997</v>
          </cell>
          <cell r="V228">
            <v>1.063793</v>
          </cell>
          <cell r="W228">
            <v>1.70516</v>
          </cell>
          <cell r="X228">
            <v>1.4356419999999999</v>
          </cell>
          <cell r="Y228">
            <v>0.827793</v>
          </cell>
          <cell r="Z228">
            <v>1.3822399999999999</v>
          </cell>
        </row>
        <row r="230">
          <cell r="B230">
            <v>0</v>
          </cell>
          <cell r="C230">
            <v>0</v>
          </cell>
          <cell r="D230">
            <v>0</v>
          </cell>
          <cell r="E230">
            <v>0</v>
          </cell>
          <cell r="F230">
            <v>1.9656E-4</v>
          </cell>
          <cell r="G230">
            <v>0</v>
          </cell>
          <cell r="H230">
            <v>0</v>
          </cell>
          <cell r="I230">
            <v>1.2012E-4</v>
          </cell>
          <cell r="J230">
            <v>0</v>
          </cell>
          <cell r="K230">
            <v>0</v>
          </cell>
          <cell r="L230">
            <v>1.2193999999999999E-4</v>
          </cell>
          <cell r="M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6.0786999999999994E-2</v>
          </cell>
          <cell r="T230">
            <v>0</v>
          </cell>
          <cell r="U230">
            <v>0</v>
          </cell>
          <cell r="V230">
            <v>3.1640000000000001E-2</v>
          </cell>
          <cell r="W230">
            <v>0</v>
          </cell>
          <cell r="X230">
            <v>0</v>
          </cell>
          <cell r="Y230">
            <v>3.2251999999999996E-2</v>
          </cell>
          <cell r="Z230">
            <v>0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1">
          <cell r="B1">
            <v>2.4922970000000002</v>
          </cell>
        </row>
      </sheetData>
      <sheetData sheetId="26">
        <row r="1">
          <cell r="B1">
            <v>2.3079438199999998</v>
          </cell>
        </row>
      </sheetData>
      <sheetData sheetId="27"/>
      <sheetData sheetId="28">
        <row r="1">
          <cell r="B1">
            <v>0.96852400000000005</v>
          </cell>
        </row>
      </sheetData>
      <sheetData sheetId="29">
        <row r="1">
          <cell r="B1">
            <v>0.98519511999999976</v>
          </cell>
          <cell r="C1">
            <v>1.2725458199999999</v>
          </cell>
          <cell r="D1">
            <v>1.5678535600000005</v>
          </cell>
          <cell r="E1">
            <v>1.6991101400000006</v>
          </cell>
          <cell r="F1">
            <v>1.6505181996333336</v>
          </cell>
          <cell r="G1">
            <v>1.5863210999999997</v>
          </cell>
          <cell r="H1">
            <v>1.5113389199999996</v>
          </cell>
          <cell r="I1">
            <v>1.4918108205000005</v>
          </cell>
          <cell r="J1">
            <v>1.6341106599999999</v>
          </cell>
          <cell r="K1">
            <v>1.5226706858999994</v>
          </cell>
          <cell r="L1">
            <v>1.4623560345333331</v>
          </cell>
          <cell r="M1">
            <v>1.3811943599999992</v>
          </cell>
          <cell r="O1">
            <v>198.27661700000007</v>
          </cell>
          <cell r="P1">
            <v>245.67172099999996</v>
          </cell>
          <cell r="Q1">
            <v>317.84583399999997</v>
          </cell>
          <cell r="R1">
            <v>334.4676179999999</v>
          </cell>
          <cell r="S1">
            <v>318.36362600000001</v>
          </cell>
          <cell r="T1">
            <v>296.71935300000007</v>
          </cell>
          <cell r="U1">
            <v>257.13191099999995</v>
          </cell>
          <cell r="V1">
            <v>262.49342099999984</v>
          </cell>
          <cell r="W1">
            <v>280.10738699999996</v>
          </cell>
          <cell r="X1">
            <v>259.09800999999999</v>
          </cell>
          <cell r="Y1">
            <v>265.57988799999998</v>
          </cell>
          <cell r="Z1">
            <v>248.6726349999999</v>
          </cell>
        </row>
        <row r="172">
          <cell r="B172">
            <v>1.3395199999999999E-3</v>
          </cell>
          <cell r="C172">
            <v>3.1522399999999997E-3</v>
          </cell>
          <cell r="D172">
            <v>3.1303999999999998E-3</v>
          </cell>
          <cell r="E172">
            <v>3.3815599999999996E-3</v>
          </cell>
          <cell r="F172">
            <v>3.6090600000000003E-3</v>
          </cell>
          <cell r="G172">
            <v>6.2844599999999995E-3</v>
          </cell>
          <cell r="H172">
            <v>7.3072999999999992E-3</v>
          </cell>
          <cell r="I172">
            <v>6.4737400000000004E-3</v>
          </cell>
          <cell r="J172">
            <v>4.77568E-3</v>
          </cell>
          <cell r="K172">
            <v>4.9849799999999991E-3</v>
          </cell>
          <cell r="L172">
            <v>3.87842E-3</v>
          </cell>
          <cell r="M172">
            <v>2.54982E-3</v>
          </cell>
          <cell r="O172">
            <v>0.49815399999999999</v>
          </cell>
          <cell r="P172">
            <v>1.018273</v>
          </cell>
          <cell r="Q172">
            <v>1.330505</v>
          </cell>
          <cell r="R172">
            <v>1.4566619999999999</v>
          </cell>
          <cell r="S172">
            <v>1.412113</v>
          </cell>
          <cell r="T172">
            <v>1.7027269999999999</v>
          </cell>
          <cell r="U172">
            <v>2.0010879999999998</v>
          </cell>
          <cell r="V172">
            <v>1.977792</v>
          </cell>
          <cell r="W172">
            <v>1.3911449999999999</v>
          </cell>
          <cell r="X172">
            <v>1.5034509999999999</v>
          </cell>
          <cell r="Y172">
            <v>1.292384</v>
          </cell>
          <cell r="Z172">
            <v>1.024985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harts"/>
      <sheetName val="Suppliers"/>
      <sheetName val="Products"/>
      <sheetName val="44034980and44039930"/>
      <sheetName val="44072940and44079910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100"/>
      <sheetName val="44034980"/>
      <sheetName val="44072940"/>
      <sheetName val="44219990"/>
      <sheetName val="44072700"/>
      <sheetName val="44034950"/>
      <sheetName val="44072930"/>
      <sheetName val="44039500"/>
      <sheetName val="44079600"/>
      <sheetName val="44079500"/>
      <sheetName val="44032110"/>
      <sheetName val="440323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9">
          <cell r="B9">
            <v>2.4540879999999998E-2</v>
          </cell>
          <cell r="C9">
            <v>3.2690840000000006E-2</v>
          </cell>
          <cell r="D9">
            <v>4.7825959999999994E-2</v>
          </cell>
          <cell r="E9">
            <v>6.8706820000000002E-2</v>
          </cell>
          <cell r="F9">
            <v>6.3456120000000005E-2</v>
          </cell>
          <cell r="G9">
            <v>3.2264960000000002E-2</v>
          </cell>
          <cell r="H9">
            <v>3.3142199999999997E-2</v>
          </cell>
          <cell r="I9">
            <v>2.2435140000000003E-2</v>
          </cell>
          <cell r="J9">
            <v>1.9433960000000007E-2</v>
          </cell>
          <cell r="K9">
            <v>1.9066319999999998E-2</v>
          </cell>
          <cell r="L9">
            <v>1.1589759999999999E-2</v>
          </cell>
          <cell r="O9">
            <v>6.574281</v>
          </cell>
          <cell r="P9">
            <v>10.622327</v>
          </cell>
          <cell r="Q9">
            <v>19.014623999999998</v>
          </cell>
          <cell r="R9">
            <v>28.409189999999999</v>
          </cell>
          <cell r="S9">
            <v>25.072623999999998</v>
          </cell>
          <cell r="T9">
            <v>11.447111</v>
          </cell>
          <cell r="U9">
            <v>9.1077510000000004</v>
          </cell>
          <cell r="V9">
            <v>7.901205</v>
          </cell>
          <cell r="W9">
            <v>6.4964589999999998</v>
          </cell>
          <cell r="X9">
            <v>5.011285</v>
          </cell>
          <cell r="Y9">
            <v>3.100832</v>
          </cell>
        </row>
        <row r="10">
          <cell r="B10">
            <v>2.4206E-4</v>
          </cell>
          <cell r="C10">
            <v>0</v>
          </cell>
          <cell r="D10">
            <v>8.0079999999999992E-5</v>
          </cell>
          <cell r="E10">
            <v>7.462E-5</v>
          </cell>
          <cell r="F10">
            <v>5.096E-5</v>
          </cell>
          <cell r="G10">
            <v>3.8219999999999997E-5</v>
          </cell>
          <cell r="H10">
            <v>4.7320000000000001E-5</v>
          </cell>
          <cell r="I10">
            <v>0</v>
          </cell>
          <cell r="J10">
            <v>0</v>
          </cell>
          <cell r="K10">
            <v>3.2759999999999998E-5</v>
          </cell>
          <cell r="L10">
            <v>1.0919999999999999E-5</v>
          </cell>
          <cell r="O10">
            <v>6.5810999999999995E-2</v>
          </cell>
          <cell r="P10">
            <v>0</v>
          </cell>
          <cell r="Q10">
            <v>2.2088E-2</v>
          </cell>
          <cell r="R10">
            <v>2.035E-2</v>
          </cell>
          <cell r="S10">
            <v>1.405E-2</v>
          </cell>
          <cell r="T10">
            <v>1.051E-2</v>
          </cell>
          <cell r="U10">
            <v>1.3044999999999999E-2</v>
          </cell>
          <cell r="V10">
            <v>0</v>
          </cell>
          <cell r="W10">
            <v>0</v>
          </cell>
          <cell r="X10">
            <v>8.9730000000000001E-3</v>
          </cell>
          <cell r="Y10">
            <v>3.0000000000000001E-3</v>
          </cell>
        </row>
        <row r="15">
          <cell r="B15">
            <v>1.8214559999999998E-2</v>
          </cell>
          <cell r="C15">
            <v>8.7177999999999995E-3</v>
          </cell>
          <cell r="D15">
            <v>1.4447160000000001E-2</v>
          </cell>
          <cell r="E15">
            <v>1.2681760000000002E-2</v>
          </cell>
          <cell r="F15">
            <v>1.0712520000000001E-2</v>
          </cell>
          <cell r="G15">
            <v>1.0000899999999998E-2</v>
          </cell>
          <cell r="H15">
            <v>8.1190200000000011E-3</v>
          </cell>
          <cell r="I15">
            <v>1.111292E-2</v>
          </cell>
          <cell r="J15">
            <v>1.2192179999999999E-2</v>
          </cell>
          <cell r="K15">
            <v>8.6449999999999982E-3</v>
          </cell>
          <cell r="L15">
            <v>4.7392799999999994E-3</v>
          </cell>
          <cell r="O15">
            <v>6.0158489999999993</v>
          </cell>
          <cell r="P15">
            <v>2.966367</v>
          </cell>
          <cell r="Q15">
            <v>5.1761460000000001</v>
          </cell>
          <cell r="R15">
            <v>4.1254149999999994</v>
          </cell>
          <cell r="S15">
            <v>3.5186309999999996</v>
          </cell>
          <cell r="T15">
            <v>2.957954</v>
          </cell>
          <cell r="U15">
            <v>2.3597129999999997</v>
          </cell>
          <cell r="V15">
            <v>3.2922379999999998</v>
          </cell>
          <cell r="W15">
            <v>3.1239479999999999</v>
          </cell>
          <cell r="X15">
            <v>2.0030030000000001</v>
          </cell>
          <cell r="Y15">
            <v>1.3347579999999999</v>
          </cell>
        </row>
        <row r="22">
          <cell r="B22">
            <v>8.9216400000000015E-3</v>
          </cell>
          <cell r="C22">
            <v>4.5936800000000002E-3</v>
          </cell>
          <cell r="D22">
            <v>4.6227999999999998E-3</v>
          </cell>
          <cell r="E22">
            <v>6.6630200000000013E-3</v>
          </cell>
          <cell r="F22">
            <v>6.8104400000000001E-3</v>
          </cell>
          <cell r="G22">
            <v>6.8122599999999997E-3</v>
          </cell>
          <cell r="H22">
            <v>5.1888199999999994E-3</v>
          </cell>
          <cell r="I22">
            <v>3.68732E-3</v>
          </cell>
          <cell r="J22">
            <v>2.8028000000000003E-3</v>
          </cell>
          <cell r="K22">
            <v>3.4361600000000002E-3</v>
          </cell>
          <cell r="L22">
            <v>3.5853999999999999E-3</v>
          </cell>
          <cell r="O22">
            <v>5.3718110000000001</v>
          </cell>
          <cell r="P22">
            <v>2.4485429999999999</v>
          </cell>
          <cell r="Q22">
            <v>2.453417</v>
          </cell>
          <cell r="R22">
            <v>3.9498829999999998</v>
          </cell>
          <cell r="S22">
            <v>3.5028799999999998</v>
          </cell>
          <cell r="T22">
            <v>3.474558</v>
          </cell>
          <cell r="U22">
            <v>2.3284889999999998</v>
          </cell>
          <cell r="V22">
            <v>1.432688</v>
          </cell>
          <cell r="W22">
            <v>1.1167209999999999</v>
          </cell>
          <cell r="X22">
            <v>1.3776809999999999</v>
          </cell>
          <cell r="Y22">
            <v>1.217441</v>
          </cell>
        </row>
        <row r="25">
          <cell r="B25">
            <v>1.8676839999999997E-2</v>
          </cell>
          <cell r="C25">
            <v>9.4166800000000002E-3</v>
          </cell>
          <cell r="D25">
            <v>2.2333220000000001E-2</v>
          </cell>
          <cell r="E25">
            <v>2.4140480000000002E-2</v>
          </cell>
          <cell r="F25">
            <v>2.7805960000000001E-2</v>
          </cell>
          <cell r="G25">
            <v>1.6927820000000003E-2</v>
          </cell>
          <cell r="H25">
            <v>2.0751640000000002E-2</v>
          </cell>
          <cell r="I25">
            <v>1.7419219999999999E-2</v>
          </cell>
          <cell r="J25">
            <v>2.181452E-2</v>
          </cell>
          <cell r="K25">
            <v>1.5258880000000002E-2</v>
          </cell>
          <cell r="L25">
            <v>1.7950660000000004E-2</v>
          </cell>
          <cell r="O25">
            <v>3.8083559999999999</v>
          </cell>
          <cell r="P25">
            <v>1.7168129999999999</v>
          </cell>
          <cell r="Q25">
            <v>4.1643979999999994</v>
          </cell>
          <cell r="R25">
            <v>4.6953309999999995</v>
          </cell>
          <cell r="S25">
            <v>5.473452</v>
          </cell>
          <cell r="T25">
            <v>3.217832</v>
          </cell>
          <cell r="U25">
            <v>3.9668009999999998</v>
          </cell>
          <cell r="V25">
            <v>3.504724</v>
          </cell>
          <cell r="W25">
            <v>3.9919599999999997</v>
          </cell>
          <cell r="X25">
            <v>3.213012</v>
          </cell>
          <cell r="Y25">
            <v>3.754378</v>
          </cell>
        </row>
        <row r="32">
          <cell r="B32">
            <v>0.12400024</v>
          </cell>
          <cell r="C32">
            <v>8.357257999999998E-2</v>
          </cell>
          <cell r="D32">
            <v>0.13343147999999999</v>
          </cell>
          <cell r="E32">
            <v>8.1572400000000003E-2</v>
          </cell>
          <cell r="F32">
            <v>7.4357919999999994E-2</v>
          </cell>
          <cell r="G32">
            <v>6.7043339999999993E-2</v>
          </cell>
          <cell r="H32">
            <v>9.1014560000000008E-2</v>
          </cell>
          <cell r="I32">
            <v>8.1010019999999988E-2</v>
          </cell>
          <cell r="J32">
            <v>9.6134220000000006E-2</v>
          </cell>
          <cell r="K32">
            <v>9.9486660000000005E-2</v>
          </cell>
          <cell r="L32">
            <v>8.7238060000000006E-2</v>
          </cell>
          <cell r="O32">
            <v>5.1070509999999993</v>
          </cell>
          <cell r="P32">
            <v>3.4805279999999996</v>
          </cell>
          <cell r="Q32">
            <v>5.4765689999999996</v>
          </cell>
          <cell r="R32">
            <v>3.2797190000000001</v>
          </cell>
          <cell r="S32">
            <v>2.9093999999999998</v>
          </cell>
          <cell r="T32">
            <v>2.6063700000000001</v>
          </cell>
          <cell r="U32">
            <v>3.460966</v>
          </cell>
          <cell r="V32">
            <v>3.0914329999999999</v>
          </cell>
          <cell r="W32">
            <v>3.6920899999999999</v>
          </cell>
          <cell r="X32">
            <v>3.9147909999999997</v>
          </cell>
          <cell r="Y32">
            <v>3.397907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7.8799999999999996E-4</v>
          </cell>
          <cell r="X35">
            <v>0</v>
          </cell>
          <cell r="Y35">
            <v>0</v>
          </cell>
        </row>
        <row r="39">
          <cell r="B39">
            <v>0.68149900000000019</v>
          </cell>
          <cell r="C39">
            <v>0.64412893999999987</v>
          </cell>
          <cell r="D39">
            <v>0.90096551999999996</v>
          </cell>
          <cell r="E39">
            <v>0.86611433999999998</v>
          </cell>
          <cell r="F39">
            <v>0.7939713599999999</v>
          </cell>
          <cell r="G39">
            <v>0.66488786</v>
          </cell>
          <cell r="H39">
            <v>0.86488402000000009</v>
          </cell>
          <cell r="I39">
            <v>0.7948631599999999</v>
          </cell>
          <cell r="J39">
            <v>0.76224875999999997</v>
          </cell>
          <cell r="K39">
            <v>0.63293412000000004</v>
          </cell>
          <cell r="L39">
            <v>0.63274848000000017</v>
          </cell>
          <cell r="O39">
            <v>90.502742999999995</v>
          </cell>
          <cell r="P39">
            <v>87.437814000000003</v>
          </cell>
          <cell r="Q39">
            <v>125.53420799999999</v>
          </cell>
          <cell r="R39">
            <v>124.11113499999999</v>
          </cell>
          <cell r="S39">
            <v>112.37690699999999</v>
          </cell>
          <cell r="T39">
            <v>92.621296999999998</v>
          </cell>
          <cell r="U39">
            <v>118.95088</v>
          </cell>
          <cell r="V39">
            <v>110.07911299999999</v>
          </cell>
          <cell r="W39">
            <v>106.366196</v>
          </cell>
          <cell r="X39">
            <v>89.474407999999997</v>
          </cell>
          <cell r="Y39">
            <v>89.05815299999999</v>
          </cell>
        </row>
        <row r="43">
          <cell r="B43">
            <v>3.3056660000000002E-2</v>
          </cell>
          <cell r="C43">
            <v>9.6460000000000001E-3</v>
          </cell>
          <cell r="D43">
            <v>2.53799E-2</v>
          </cell>
          <cell r="E43">
            <v>2.5700219999999999E-2</v>
          </cell>
          <cell r="F43">
            <v>2.5330759999999997E-2</v>
          </cell>
          <cell r="G43">
            <v>2.3827439999999998E-2</v>
          </cell>
          <cell r="H43">
            <v>2.7358239999999999E-2</v>
          </cell>
          <cell r="I43">
            <v>3.1806319999999992E-2</v>
          </cell>
          <cell r="J43">
            <v>3.306212E-2</v>
          </cell>
          <cell r="K43">
            <v>3.3753719999999994E-2</v>
          </cell>
          <cell r="L43">
            <v>3.1711679999999999E-2</v>
          </cell>
          <cell r="O43">
            <v>6.9851389999999993</v>
          </cell>
          <cell r="P43">
            <v>2.1890739999999997</v>
          </cell>
          <cell r="Q43">
            <v>6.2223059999999997</v>
          </cell>
          <cell r="R43">
            <v>6.3021609999999999</v>
          </cell>
          <cell r="S43">
            <v>6.1704020000000002</v>
          </cell>
          <cell r="T43">
            <v>6.2664710000000001</v>
          </cell>
          <cell r="U43">
            <v>6.9606490000000001</v>
          </cell>
          <cell r="V43">
            <v>8.3753879999999992</v>
          </cell>
          <cell r="W43">
            <v>8.6013149999999996</v>
          </cell>
          <cell r="X43">
            <v>8.4366299999999992</v>
          </cell>
          <cell r="Y43">
            <v>7.8950069999999997</v>
          </cell>
        </row>
        <row r="55">
          <cell r="B55">
            <v>2.4570000000000001E-4</v>
          </cell>
          <cell r="C55">
            <v>1.3649999999999998E-4</v>
          </cell>
          <cell r="E55">
            <v>8.8997999999999996E-4</v>
          </cell>
          <cell r="F55">
            <v>8.6631999999999996E-4</v>
          </cell>
          <cell r="H55">
            <v>3.4215999999999999E-4</v>
          </cell>
          <cell r="I55">
            <v>1.3649999999999998E-4</v>
          </cell>
          <cell r="J55">
            <v>8.0079999999999992E-5</v>
          </cell>
          <cell r="K55">
            <v>6.0424000000000003E-4</v>
          </cell>
          <cell r="L55">
            <v>4.6228000000000003E-4</v>
          </cell>
          <cell r="O55">
            <v>8.3641999999999994E-2</v>
          </cell>
          <cell r="P55">
            <v>4.2852999999999995E-2</v>
          </cell>
          <cell r="R55">
            <v>0.29269999999999996</v>
          </cell>
          <cell r="S55">
            <v>0.26264399999999999</v>
          </cell>
          <cell r="U55">
            <v>0.110375</v>
          </cell>
          <cell r="V55">
            <v>4.9047E-2</v>
          </cell>
          <cell r="W55">
            <v>2.5751E-2</v>
          </cell>
          <cell r="X55">
            <v>0.206175</v>
          </cell>
          <cell r="Y55">
            <v>0.15712499999999999</v>
          </cell>
        </row>
        <row r="58">
          <cell r="B58">
            <v>8.4266000000000011E-3</v>
          </cell>
          <cell r="C58">
            <v>2.2870120000000001E-2</v>
          </cell>
          <cell r="D58">
            <v>2.500498E-2</v>
          </cell>
          <cell r="E58">
            <v>2.2706319999999999E-2</v>
          </cell>
          <cell r="F58">
            <v>2.6843179999999998E-2</v>
          </cell>
          <cell r="G58">
            <v>1.970332E-2</v>
          </cell>
          <cell r="H58">
            <v>1.4019460000000001E-2</v>
          </cell>
          <cell r="I58">
            <v>1.8625880000000001E-2</v>
          </cell>
          <cell r="J58">
            <v>1.736644E-2</v>
          </cell>
          <cell r="K58">
            <v>2.0025460000000002E-2</v>
          </cell>
          <cell r="L58">
            <v>2.0090979999999998E-2</v>
          </cell>
          <cell r="O58">
            <v>2.2029749999999999</v>
          </cell>
          <cell r="P58">
            <v>6.6627000000000001</v>
          </cell>
          <cell r="Q58">
            <v>6.7485849999999994</v>
          </cell>
          <cell r="R58">
            <v>5.9422109999999995</v>
          </cell>
          <cell r="S58">
            <v>7.5808219999999995</v>
          </cell>
          <cell r="T58">
            <v>4.7880289999999999</v>
          </cell>
          <cell r="U58">
            <v>3.5371599999999996</v>
          </cell>
          <cell r="V58">
            <v>5.2013359999999995</v>
          </cell>
          <cell r="W58">
            <v>5.1930069999999997</v>
          </cell>
          <cell r="X58">
            <v>5.9678689999999994</v>
          </cell>
          <cell r="Y58">
            <v>5.0313619999999997</v>
          </cell>
        </row>
        <row r="61">
          <cell r="B61">
            <v>2.0020000000000001E-4</v>
          </cell>
          <cell r="C61">
            <v>6.9705999999999989E-4</v>
          </cell>
          <cell r="D61">
            <v>4.0768E-4</v>
          </cell>
          <cell r="E61">
            <v>1.7581199999999997E-3</v>
          </cell>
          <cell r="F61">
            <v>7.2799999999999991E-4</v>
          </cell>
          <cell r="G61">
            <v>2.6116999999999998E-3</v>
          </cell>
          <cell r="H61">
            <v>8.5175999999999991E-4</v>
          </cell>
          <cell r="I61">
            <v>1.0647E-3</v>
          </cell>
          <cell r="J61">
            <v>9.8279999999999982E-4</v>
          </cell>
          <cell r="K61">
            <v>0</v>
          </cell>
          <cell r="L61">
            <v>6.1151999999999995E-4</v>
          </cell>
          <cell r="O61">
            <v>4.4228999999999997E-2</v>
          </cell>
          <cell r="P61">
            <v>0.18481799999999998</v>
          </cell>
          <cell r="Q61">
            <v>0.11784599999999999</v>
          </cell>
          <cell r="R61">
            <v>0.48904300000000001</v>
          </cell>
          <cell r="S61">
            <v>0.19916999999999999</v>
          </cell>
          <cell r="T61">
            <v>0.67100199999999999</v>
          </cell>
          <cell r="U61">
            <v>0.24828199999999997</v>
          </cell>
          <cell r="V61">
            <v>0.24525799999999998</v>
          </cell>
          <cell r="W61">
            <v>0.190052</v>
          </cell>
          <cell r="X61">
            <v>0</v>
          </cell>
          <cell r="Y61">
            <v>0.100936</v>
          </cell>
        </row>
        <row r="65">
          <cell r="B65">
            <v>6.5083200000000006E-3</v>
          </cell>
          <cell r="C65">
            <v>6.5010399999999996E-3</v>
          </cell>
          <cell r="D65">
            <v>9.9171799999999994E-3</v>
          </cell>
          <cell r="E65">
            <v>9.933560000000001E-3</v>
          </cell>
          <cell r="F65">
            <v>1.3165879999999996E-2</v>
          </cell>
          <cell r="G65">
            <v>6.9414799999999981E-3</v>
          </cell>
          <cell r="H65">
            <v>7.8442000000000008E-3</v>
          </cell>
          <cell r="I65">
            <v>1.5810339999999999E-2</v>
          </cell>
          <cell r="J65">
            <v>1.023568E-2</v>
          </cell>
          <cell r="K65">
            <v>1.0332139999999998E-2</v>
          </cell>
          <cell r="L65">
            <v>5.8986199999999994E-3</v>
          </cell>
          <cell r="O65">
            <v>1.5908019999999998</v>
          </cell>
          <cell r="P65">
            <v>1.7643739999999999</v>
          </cell>
          <cell r="Q65">
            <v>2.6387350000000001</v>
          </cell>
          <cell r="R65">
            <v>2.6927439999999998</v>
          </cell>
          <cell r="S65">
            <v>3.302648</v>
          </cell>
          <cell r="T65">
            <v>1.667373</v>
          </cell>
          <cell r="U65">
            <v>2.212758</v>
          </cell>
          <cell r="V65">
            <v>3.941179</v>
          </cell>
          <cell r="W65">
            <v>2.448585</v>
          </cell>
          <cell r="X65">
            <v>2.2305229999999998</v>
          </cell>
          <cell r="Y65">
            <v>1.3239259999999999</v>
          </cell>
        </row>
        <row r="68">
          <cell r="B68">
            <v>8.1736199999999995E-3</v>
          </cell>
          <cell r="C68">
            <v>2.6936000000000001E-4</v>
          </cell>
          <cell r="D68">
            <v>4.3152199999999998E-3</v>
          </cell>
          <cell r="E68">
            <v>0</v>
          </cell>
          <cell r="F68">
            <v>1.5639260000000002E-2</v>
          </cell>
          <cell r="G68">
            <v>3.3560799999999996E-3</v>
          </cell>
          <cell r="H68">
            <v>1.0215660000000001E-2</v>
          </cell>
          <cell r="I68">
            <v>8.0261999999999998E-4</v>
          </cell>
          <cell r="J68">
            <v>3.1977399999999997E-3</v>
          </cell>
          <cell r="K68">
            <v>3.2942000000000003E-4</v>
          </cell>
          <cell r="L68">
            <v>1.673854E-2</v>
          </cell>
          <cell r="O68">
            <v>1.5989409999999999</v>
          </cell>
          <cell r="P68">
            <v>4.9165999999999994E-2</v>
          </cell>
          <cell r="Q68">
            <v>1.039236</v>
          </cell>
          <cell r="R68">
            <v>0</v>
          </cell>
          <cell r="S68">
            <v>3.1418360000000001</v>
          </cell>
          <cell r="T68">
            <v>0.74996099999999999</v>
          </cell>
          <cell r="U68">
            <v>1.849264</v>
          </cell>
          <cell r="V68">
            <v>0.19616999999999998</v>
          </cell>
          <cell r="W68">
            <v>0.66436600000000001</v>
          </cell>
          <cell r="X68">
            <v>7.6492999999999992E-2</v>
          </cell>
          <cell r="Y68">
            <v>2.9442059999999999</v>
          </cell>
        </row>
        <row r="70">
          <cell r="B70">
            <v>0.10027472000000001</v>
          </cell>
          <cell r="C70">
            <v>9.6942299999999981E-2</v>
          </cell>
          <cell r="D70">
            <v>9.8017919999999981E-2</v>
          </cell>
          <cell r="E70">
            <v>0.19997613999999997</v>
          </cell>
          <cell r="F70">
            <v>0.11730264</v>
          </cell>
          <cell r="G70">
            <v>0.12872677999999999</v>
          </cell>
          <cell r="H70">
            <v>0.14183806000000002</v>
          </cell>
          <cell r="I70">
            <v>0.10668112</v>
          </cell>
          <cell r="J70">
            <v>0.10420227999999999</v>
          </cell>
          <cell r="K70">
            <v>0.13869128</v>
          </cell>
          <cell r="L70">
            <v>8.4043959999999973E-2</v>
          </cell>
          <cell r="O70">
            <v>20.686892999999998</v>
          </cell>
          <cell r="P70">
            <v>20.167860999999998</v>
          </cell>
          <cell r="Q70">
            <v>19.216193000000001</v>
          </cell>
          <cell r="R70">
            <v>39.534751</v>
          </cell>
          <cell r="S70">
            <v>22.937781999999999</v>
          </cell>
          <cell r="T70">
            <v>25.232392999999998</v>
          </cell>
          <cell r="U70">
            <v>27.050528</v>
          </cell>
          <cell r="V70">
            <v>21.292268999999997</v>
          </cell>
          <cell r="W70">
            <v>19.354806</v>
          </cell>
          <cell r="X70">
            <v>26.719739999999998</v>
          </cell>
          <cell r="Y70">
            <v>15.898752999999999</v>
          </cell>
        </row>
        <row r="71">
          <cell r="G71">
            <v>0</v>
          </cell>
          <cell r="H71">
            <v>9.6460000000000008E-5</v>
          </cell>
          <cell r="I71">
            <v>1.3103999999999999E-4</v>
          </cell>
          <cell r="J71">
            <v>3.6581999999999999E-4</v>
          </cell>
          <cell r="K71">
            <v>1.5470000000000002E-4</v>
          </cell>
          <cell r="L71">
            <v>1.1648E-4</v>
          </cell>
          <cell r="T71">
            <v>0</v>
          </cell>
          <cell r="U71">
            <v>5.6027999999999994E-2</v>
          </cell>
          <cell r="V71">
            <v>7.5826999999999992E-2</v>
          </cell>
          <cell r="W71">
            <v>0.22760899999999998</v>
          </cell>
          <cell r="X71">
            <v>8.9728999999999989E-2</v>
          </cell>
          <cell r="Y71">
            <v>6.7402000000000004E-2</v>
          </cell>
        </row>
        <row r="72">
          <cell r="B72">
            <v>6.442799999999999E-4</v>
          </cell>
          <cell r="C72">
            <v>2.1839999999999997E-4</v>
          </cell>
          <cell r="D72">
            <v>8.8634E-4</v>
          </cell>
          <cell r="E72">
            <v>2.0001799999999998E-3</v>
          </cell>
          <cell r="F72">
            <v>1.4341600000000001E-3</v>
          </cell>
          <cell r="G72">
            <v>1.1538800000000001E-3</v>
          </cell>
          <cell r="H72">
            <v>1.8491199999999999E-3</v>
          </cell>
          <cell r="I72">
            <v>1.8709599999999999E-3</v>
          </cell>
          <cell r="J72">
            <v>8.9361999999999992E-4</v>
          </cell>
          <cell r="K72">
            <v>1.12476E-3</v>
          </cell>
          <cell r="L72">
            <v>7.2617999999999999E-4</v>
          </cell>
          <cell r="O72">
            <v>0.13077</v>
          </cell>
          <cell r="P72">
            <v>4.8663999999999999E-2</v>
          </cell>
          <cell r="Q72">
            <v>0.13133599999999998</v>
          </cell>
          <cell r="R72">
            <v>0.368898</v>
          </cell>
          <cell r="S72">
            <v>0.35401699999999997</v>
          </cell>
          <cell r="T72">
            <v>0.17182799999999998</v>
          </cell>
          <cell r="U72">
            <v>0.28878699999999996</v>
          </cell>
          <cell r="V72">
            <v>0.70079099999999994</v>
          </cell>
          <cell r="W72">
            <v>0.17005199999999998</v>
          </cell>
          <cell r="X72">
            <v>0.21323299999999998</v>
          </cell>
          <cell r="Y72">
            <v>0.14774999999999999</v>
          </cell>
        </row>
        <row r="73">
          <cell r="B73">
            <v>0</v>
          </cell>
          <cell r="D73">
            <v>0</v>
          </cell>
          <cell r="E73">
            <v>0</v>
          </cell>
          <cell r="O73">
            <v>0</v>
          </cell>
          <cell r="Q73">
            <v>0</v>
          </cell>
          <cell r="R73">
            <v>0</v>
          </cell>
        </row>
        <row r="75">
          <cell r="D75">
            <v>4.914E-5</v>
          </cell>
          <cell r="E75">
            <v>3.9312E-4</v>
          </cell>
          <cell r="F75">
            <v>8.1899999999999999E-5</v>
          </cell>
          <cell r="G75">
            <v>1.092E-4</v>
          </cell>
          <cell r="H75">
            <v>2.0384000000000003E-4</v>
          </cell>
          <cell r="I75">
            <v>1.6198000000000002E-4</v>
          </cell>
          <cell r="J75">
            <v>2.4933999999999997E-4</v>
          </cell>
          <cell r="L75">
            <v>4.0949999999999998E-4</v>
          </cell>
          <cell r="Q75">
            <v>1.1254E-2</v>
          </cell>
          <cell r="R75">
            <v>0.16733099999999998</v>
          </cell>
          <cell r="S75">
            <v>3.0470999999999998E-2</v>
          </cell>
          <cell r="T75">
            <v>5.1144999999999996E-2</v>
          </cell>
          <cell r="U75">
            <v>9.7890999999999992E-2</v>
          </cell>
          <cell r="V75">
            <v>6.3562999999999995E-2</v>
          </cell>
          <cell r="W75">
            <v>0.10310799999999999</v>
          </cell>
          <cell r="Y75">
            <v>0.16318299999999999</v>
          </cell>
        </row>
        <row r="77">
          <cell r="B77">
            <v>0</v>
          </cell>
          <cell r="C77">
            <v>0</v>
          </cell>
          <cell r="G77">
            <v>0</v>
          </cell>
          <cell r="I77">
            <v>3.6399999999999999E-6</v>
          </cell>
          <cell r="J77">
            <v>0</v>
          </cell>
          <cell r="K77">
            <v>0</v>
          </cell>
          <cell r="O77">
            <v>0</v>
          </cell>
          <cell r="P77">
            <v>0</v>
          </cell>
          <cell r="T77">
            <v>0</v>
          </cell>
          <cell r="V77">
            <v>1.531E-3</v>
          </cell>
          <cell r="W77">
            <v>0</v>
          </cell>
          <cell r="X77">
            <v>0</v>
          </cell>
        </row>
        <row r="79">
          <cell r="C79">
            <v>0</v>
          </cell>
          <cell r="I79">
            <v>0</v>
          </cell>
          <cell r="K79">
            <v>0</v>
          </cell>
          <cell r="L79">
            <v>0</v>
          </cell>
          <cell r="P79">
            <v>0</v>
          </cell>
          <cell r="V79">
            <v>2.6129999999999999E-3</v>
          </cell>
          <cell r="X79">
            <v>0</v>
          </cell>
          <cell r="Y79">
            <v>0</v>
          </cell>
        </row>
        <row r="81">
          <cell r="K81">
            <v>0</v>
          </cell>
          <cell r="X81">
            <v>0</v>
          </cell>
        </row>
        <row r="85">
          <cell r="B85">
            <v>3.4525400000000005E-3</v>
          </cell>
          <cell r="C85">
            <v>2.6390000000000003E-3</v>
          </cell>
          <cell r="D85">
            <v>5.8676799999999993E-3</v>
          </cell>
          <cell r="E85">
            <v>4.2460600000000003E-3</v>
          </cell>
          <cell r="F85">
            <v>1.4377999999999999E-3</v>
          </cell>
          <cell r="G85">
            <v>2.4224199999999998E-3</v>
          </cell>
          <cell r="H85">
            <v>3.4252399999999995E-3</v>
          </cell>
          <cell r="I85">
            <v>3.0121000000000002E-3</v>
          </cell>
          <cell r="J85">
            <v>2.9338400000000001E-3</v>
          </cell>
          <cell r="K85">
            <v>2.7099799999999999E-3</v>
          </cell>
          <cell r="L85">
            <v>4.1878200000000001E-3</v>
          </cell>
          <cell r="O85">
            <v>1.1181760000000001</v>
          </cell>
          <cell r="P85">
            <v>0.90411299999999994</v>
          </cell>
          <cell r="Q85">
            <v>1.843518</v>
          </cell>
          <cell r="R85">
            <v>1.4010669999999998</v>
          </cell>
          <cell r="S85">
            <v>0.43796499999999999</v>
          </cell>
          <cell r="T85">
            <v>0.75634800000000002</v>
          </cell>
          <cell r="U85">
            <v>1.129078</v>
          </cell>
          <cell r="V85">
            <v>1.1676119999999999</v>
          </cell>
          <cell r="W85">
            <v>0.88127699999999998</v>
          </cell>
          <cell r="X85">
            <v>0.85456599999999994</v>
          </cell>
          <cell r="Y85">
            <v>1.250761</v>
          </cell>
        </row>
        <row r="88">
          <cell r="B88">
            <v>2.5661999999999999E-4</v>
          </cell>
          <cell r="C88">
            <v>9.8280000000000001E-5</v>
          </cell>
          <cell r="D88">
            <v>2.4933999999999997E-4</v>
          </cell>
          <cell r="E88">
            <v>4.6045999999999999E-4</v>
          </cell>
          <cell r="F88">
            <v>9.1000000000000011E-4</v>
          </cell>
          <cell r="G88">
            <v>9.8280000000000004E-4</v>
          </cell>
          <cell r="H88">
            <v>1.8199999999999998E-4</v>
          </cell>
          <cell r="I88">
            <v>4.1313999999999999E-4</v>
          </cell>
          <cell r="J88">
            <v>4.9686000000000001E-4</v>
          </cell>
          <cell r="K88">
            <v>4.0039999999999996E-5</v>
          </cell>
          <cell r="L88">
            <v>0</v>
          </cell>
          <cell r="O88">
            <v>4.7674999999999995E-2</v>
          </cell>
          <cell r="P88">
            <v>2.9631999999999999E-2</v>
          </cell>
          <cell r="Q88">
            <v>6.7983000000000002E-2</v>
          </cell>
          <cell r="R88">
            <v>0.122028</v>
          </cell>
          <cell r="S88">
            <v>0.23818799999999998</v>
          </cell>
          <cell r="T88">
            <v>0.24202299999999999</v>
          </cell>
          <cell r="U88">
            <v>4.7299999999999995E-2</v>
          </cell>
          <cell r="V88">
            <v>0.107067</v>
          </cell>
          <cell r="W88">
            <v>0.11293599999999999</v>
          </cell>
          <cell r="X88">
            <v>1.2135999999999999E-2</v>
          </cell>
          <cell r="Y88">
            <v>9.0999999999999989E-5</v>
          </cell>
        </row>
        <row r="99">
          <cell r="B99">
            <v>1.4814799999999999E-3</v>
          </cell>
          <cell r="C99">
            <v>1.183E-3</v>
          </cell>
          <cell r="D99">
            <v>1.2102999999999999E-3</v>
          </cell>
          <cell r="E99">
            <v>3.07398E-3</v>
          </cell>
          <cell r="F99">
            <v>1.0464999999999999E-3</v>
          </cell>
          <cell r="G99">
            <v>3.6363599999999999E-3</v>
          </cell>
          <cell r="H99">
            <v>2.0292999999999999E-3</v>
          </cell>
          <cell r="I99">
            <v>3.59268E-3</v>
          </cell>
          <cell r="J99">
            <v>4.1696200000000006E-3</v>
          </cell>
          <cell r="K99">
            <v>3.2978399999999998E-3</v>
          </cell>
          <cell r="L99">
            <v>2.95386E-3</v>
          </cell>
          <cell r="O99">
            <v>0.707955</v>
          </cell>
          <cell r="P99">
            <v>0.54526699999999995</v>
          </cell>
          <cell r="Q99">
            <v>0.54418199999999994</v>
          </cell>
          <cell r="R99">
            <v>1.3926099999999999</v>
          </cell>
          <cell r="S99">
            <v>0.48424999999999996</v>
          </cell>
          <cell r="T99">
            <v>1.5702479999999999</v>
          </cell>
          <cell r="U99">
            <v>0.830735</v>
          </cell>
          <cell r="V99">
            <v>1.484005</v>
          </cell>
          <cell r="W99">
            <v>1.6819929999999998</v>
          </cell>
          <cell r="X99">
            <v>1.30141</v>
          </cell>
          <cell r="Y99">
            <v>1.1689499999999999</v>
          </cell>
        </row>
        <row r="100">
          <cell r="E100">
            <v>0</v>
          </cell>
          <cell r="F100">
            <v>0</v>
          </cell>
          <cell r="R100">
            <v>0</v>
          </cell>
          <cell r="S100">
            <v>0</v>
          </cell>
        </row>
        <row r="103">
          <cell r="D103">
            <v>0</v>
          </cell>
          <cell r="G103">
            <v>0</v>
          </cell>
          <cell r="I103">
            <v>0</v>
          </cell>
          <cell r="L103">
            <v>0</v>
          </cell>
          <cell r="Q103">
            <v>0</v>
          </cell>
          <cell r="T103">
            <v>0</v>
          </cell>
          <cell r="V103">
            <v>0</v>
          </cell>
          <cell r="Y103">
            <v>0</v>
          </cell>
        </row>
        <row r="104">
          <cell r="B104">
            <v>0</v>
          </cell>
          <cell r="C104">
            <v>5.7875999999999999E-4</v>
          </cell>
          <cell r="D104">
            <v>1.0665199999999998E-3</v>
          </cell>
          <cell r="E104">
            <v>6.388199999999999E-4</v>
          </cell>
          <cell r="F104">
            <v>5.0869000000000001E-3</v>
          </cell>
          <cell r="G104">
            <v>1.9656E-4</v>
          </cell>
          <cell r="H104">
            <v>6.1861800000000003E-3</v>
          </cell>
          <cell r="I104">
            <v>2.50432E-3</v>
          </cell>
          <cell r="J104">
            <v>0</v>
          </cell>
          <cell r="K104">
            <v>4.5500000000000002E-3</v>
          </cell>
          <cell r="L104">
            <v>1.9019E-3</v>
          </cell>
          <cell r="O104">
            <v>0</v>
          </cell>
          <cell r="P104">
            <v>0.12661799999999998</v>
          </cell>
          <cell r="Q104">
            <v>0.217975</v>
          </cell>
          <cell r="R104">
            <v>0.201853</v>
          </cell>
          <cell r="S104">
            <v>1.3345089999999999</v>
          </cell>
          <cell r="T104">
            <v>6.0761999999999997E-2</v>
          </cell>
          <cell r="U104">
            <v>1.647737</v>
          </cell>
          <cell r="V104">
            <v>0.51405999999999996</v>
          </cell>
          <cell r="W104">
            <v>0</v>
          </cell>
          <cell r="X104">
            <v>0.99331899999999995</v>
          </cell>
          <cell r="Y104">
            <v>0.42722099999999996</v>
          </cell>
        </row>
        <row r="105">
          <cell r="B105">
            <v>1.35772E-3</v>
          </cell>
          <cell r="C105">
            <v>2.1312200000000001E-3</v>
          </cell>
          <cell r="D105">
            <v>2.6062399999999997E-3</v>
          </cell>
          <cell r="E105">
            <v>1.4814799999999999E-3</v>
          </cell>
          <cell r="F105">
            <v>1.5451799999999997E-3</v>
          </cell>
          <cell r="G105">
            <v>1.8582199999999998E-3</v>
          </cell>
          <cell r="H105">
            <v>2.2204E-3</v>
          </cell>
          <cell r="I105">
            <v>9.2455999999999994E-4</v>
          </cell>
          <cell r="J105">
            <v>8.2991999999999994E-4</v>
          </cell>
          <cell r="K105">
            <v>9.227399999999998E-4</v>
          </cell>
          <cell r="L105">
            <v>1.0483199999999999E-3</v>
          </cell>
          <cell r="O105">
            <v>0.440612</v>
          </cell>
          <cell r="P105">
            <v>0.652173</v>
          </cell>
          <cell r="Q105">
            <v>0.84651199999999993</v>
          </cell>
          <cell r="R105">
            <v>0.43767</v>
          </cell>
          <cell r="S105">
            <v>0.50283299999999997</v>
          </cell>
          <cell r="T105">
            <v>0.58465699999999998</v>
          </cell>
          <cell r="U105">
            <v>0.63821299999999992</v>
          </cell>
          <cell r="V105">
            <v>0.255353</v>
          </cell>
          <cell r="W105">
            <v>0.26543099999999997</v>
          </cell>
          <cell r="X105">
            <v>0.27487499999999998</v>
          </cell>
          <cell r="Y105">
            <v>0.30254799999999998</v>
          </cell>
        </row>
        <row r="169">
          <cell r="C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P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</row>
        <row r="170">
          <cell r="B170">
            <v>1.20484E-3</v>
          </cell>
          <cell r="C170">
            <v>5.4964E-4</v>
          </cell>
          <cell r="D170">
            <v>6.1333999999999998E-4</v>
          </cell>
          <cell r="E170">
            <v>1.0283000000000002E-3</v>
          </cell>
          <cell r="F170">
            <v>1.4596400000000001E-3</v>
          </cell>
          <cell r="G170">
            <v>8.9544000000000006E-4</v>
          </cell>
          <cell r="H170">
            <v>1.0337599999999999E-3</v>
          </cell>
          <cell r="I170">
            <v>1.1866399999999999E-3</v>
          </cell>
          <cell r="J170">
            <v>1.2102999999999999E-3</v>
          </cell>
          <cell r="K170">
            <v>1.7108000000000002E-3</v>
          </cell>
          <cell r="L170">
            <v>5.3508000000000006E-4</v>
          </cell>
          <cell r="O170">
            <v>0.561666</v>
          </cell>
          <cell r="P170">
            <v>0.31112200000000001</v>
          </cell>
          <cell r="Q170">
            <v>0.245111</v>
          </cell>
          <cell r="R170">
            <v>0.48159299999999999</v>
          </cell>
          <cell r="S170">
            <v>0.58096499999999995</v>
          </cell>
          <cell r="T170">
            <v>0.42368699999999998</v>
          </cell>
          <cell r="U170">
            <v>0.51863700000000001</v>
          </cell>
          <cell r="V170">
            <v>0.46343699999999999</v>
          </cell>
          <cell r="W170">
            <v>0.38264899999999996</v>
          </cell>
          <cell r="X170">
            <v>0.62362399999999996</v>
          </cell>
          <cell r="Y170">
            <v>0.19638</v>
          </cell>
        </row>
        <row r="175"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3.6399999999999997E-5</v>
          </cell>
          <cell r="J175">
            <v>0</v>
          </cell>
          <cell r="K175">
            <v>0</v>
          </cell>
          <cell r="L175">
            <v>9.8280000000000001E-5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7.9439999999999997E-3</v>
          </cell>
          <cell r="W175">
            <v>0</v>
          </cell>
          <cell r="X175">
            <v>0</v>
          </cell>
          <cell r="Y175">
            <v>2.4517000000000001E-2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4.1859999999999996E-5</v>
          </cell>
          <cell r="I177">
            <v>1.395333333333333E-7</v>
          </cell>
          <cell r="J177">
            <v>0</v>
          </cell>
          <cell r="K177">
            <v>0</v>
          </cell>
          <cell r="L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9.2280000000000001E-3</v>
          </cell>
          <cell r="V177">
            <v>4.6E-5</v>
          </cell>
          <cell r="W177">
            <v>0</v>
          </cell>
          <cell r="X177">
            <v>0</v>
          </cell>
          <cell r="Y177">
            <v>0</v>
          </cell>
        </row>
        <row r="181">
          <cell r="B181">
            <v>3.2523400000000003E-3</v>
          </cell>
          <cell r="C181">
            <v>2.6735800000000001E-3</v>
          </cell>
          <cell r="D181">
            <v>2.4224199999999998E-3</v>
          </cell>
          <cell r="E181">
            <v>3.4670999999999999E-3</v>
          </cell>
          <cell r="F181">
            <v>4.3825600000000006E-3</v>
          </cell>
          <cell r="G181">
            <v>4.9667800000000005E-3</v>
          </cell>
          <cell r="H181">
            <v>6.2899200000000009E-3</v>
          </cell>
          <cell r="I181">
            <v>4.1787200000000004E-3</v>
          </cell>
          <cell r="J181">
            <v>3.3797399999999996E-3</v>
          </cell>
          <cell r="K181">
            <v>2.7955200000000001E-3</v>
          </cell>
          <cell r="L181">
            <v>3.33242E-3</v>
          </cell>
          <cell r="O181">
            <v>0.84403299999999992</v>
          </cell>
          <cell r="P181">
            <v>0.67777299999999996</v>
          </cell>
          <cell r="Q181">
            <v>0.61521799999999993</v>
          </cell>
          <cell r="R181">
            <v>0.96928199999999998</v>
          </cell>
          <cell r="S181">
            <v>1.187152</v>
          </cell>
          <cell r="T181">
            <v>1.3125639999999998</v>
          </cell>
          <cell r="U181">
            <v>1.6136429999999999</v>
          </cell>
          <cell r="V181">
            <v>1.101086</v>
          </cell>
          <cell r="W181">
            <v>0.87743599999999999</v>
          </cell>
          <cell r="X181">
            <v>0.710063</v>
          </cell>
          <cell r="Y181">
            <v>0.88221499999999997</v>
          </cell>
        </row>
        <row r="185">
          <cell r="B185">
            <v>0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3.6399999999999999E-6</v>
          </cell>
          <cell r="K185">
            <v>0</v>
          </cell>
          <cell r="L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1.3146999999999999E-2</v>
          </cell>
          <cell r="X185">
            <v>0</v>
          </cell>
          <cell r="Y185">
            <v>0</v>
          </cell>
        </row>
        <row r="186">
          <cell r="B186">
            <v>0</v>
          </cell>
          <cell r="C186">
            <v>0</v>
          </cell>
          <cell r="D186">
            <v>0</v>
          </cell>
          <cell r="E186">
            <v>8.0079999999999992E-5</v>
          </cell>
          <cell r="F186">
            <v>0</v>
          </cell>
          <cell r="G186">
            <v>4.1859999999999996E-5</v>
          </cell>
          <cell r="H186">
            <v>0</v>
          </cell>
          <cell r="I186">
            <v>7.2799999999999994E-5</v>
          </cell>
          <cell r="J186">
            <v>0</v>
          </cell>
          <cell r="K186">
            <v>8.5539999999999998E-5</v>
          </cell>
          <cell r="L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1.806E-2</v>
          </cell>
          <cell r="S186">
            <v>0</v>
          </cell>
          <cell r="T186">
            <v>9.1799999999999989E-3</v>
          </cell>
          <cell r="U186">
            <v>0</v>
          </cell>
          <cell r="V186">
            <v>1.7654E-2</v>
          </cell>
          <cell r="W186">
            <v>0</v>
          </cell>
          <cell r="X186">
            <v>1.9126000000000001E-2</v>
          </cell>
          <cell r="Y186">
            <v>0</v>
          </cell>
        </row>
        <row r="188">
          <cell r="B188">
            <v>0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</row>
        <row r="191">
          <cell r="B191">
            <v>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</row>
        <row r="193">
          <cell r="B193">
            <v>0</v>
          </cell>
          <cell r="C193">
            <v>4.7320000000000001E-5</v>
          </cell>
          <cell r="D193">
            <v>4.3679999999999995E-5</v>
          </cell>
          <cell r="E193">
            <v>4.1859999999999996E-5</v>
          </cell>
          <cell r="F193">
            <v>0</v>
          </cell>
          <cell r="G193">
            <v>0</v>
          </cell>
          <cell r="H193">
            <v>0</v>
          </cell>
          <cell r="I193">
            <v>3.2759999999999998E-5</v>
          </cell>
          <cell r="J193">
            <v>0</v>
          </cell>
          <cell r="K193">
            <v>0</v>
          </cell>
          <cell r="L193">
            <v>0</v>
          </cell>
          <cell r="O193">
            <v>0</v>
          </cell>
          <cell r="P193">
            <v>7.9635999999999998E-2</v>
          </cell>
          <cell r="Q193">
            <v>7.3677999999999993E-2</v>
          </cell>
          <cell r="R193">
            <v>5.8471999999999996E-2</v>
          </cell>
          <cell r="S193">
            <v>0</v>
          </cell>
          <cell r="T193">
            <v>0</v>
          </cell>
          <cell r="U193">
            <v>0</v>
          </cell>
          <cell r="V193">
            <v>7.2545999999999999E-2</v>
          </cell>
          <cell r="W193">
            <v>0</v>
          </cell>
          <cell r="X193">
            <v>0</v>
          </cell>
          <cell r="Y193">
            <v>0</v>
          </cell>
        </row>
        <row r="194">
          <cell r="B194">
            <v>0</v>
          </cell>
          <cell r="C194">
            <v>0</v>
          </cell>
          <cell r="D194">
            <v>8.3719999999999991E-5</v>
          </cell>
          <cell r="E194">
            <v>4.5499999999999995E-5</v>
          </cell>
          <cell r="F194">
            <v>4.7320000000000001E-5</v>
          </cell>
          <cell r="G194">
            <v>2.4570000000000001E-4</v>
          </cell>
          <cell r="H194">
            <v>0</v>
          </cell>
          <cell r="I194">
            <v>1.1648E-4</v>
          </cell>
          <cell r="J194">
            <v>4.3679999999999995E-5</v>
          </cell>
          <cell r="K194">
            <v>8.3719999999999991E-5</v>
          </cell>
          <cell r="L194">
            <v>0</v>
          </cell>
          <cell r="O194">
            <v>0</v>
          </cell>
          <cell r="P194">
            <v>0</v>
          </cell>
          <cell r="Q194">
            <v>3.1703000000000002E-2</v>
          </cell>
          <cell r="R194">
            <v>1.9987999999999999E-2</v>
          </cell>
          <cell r="S194">
            <v>2.0579E-2</v>
          </cell>
          <cell r="T194">
            <v>0.10495699999999999</v>
          </cell>
          <cell r="U194">
            <v>0</v>
          </cell>
          <cell r="V194">
            <v>1.7000999999999999E-2</v>
          </cell>
          <cell r="W194">
            <v>1.3196999999999999E-2</v>
          </cell>
          <cell r="X194">
            <v>2.9781999999999999E-2</v>
          </cell>
          <cell r="Y194">
            <v>0</v>
          </cell>
        </row>
        <row r="195">
          <cell r="B195">
            <v>1.8927999999999998E-4</v>
          </cell>
          <cell r="C195">
            <v>0</v>
          </cell>
          <cell r="D195">
            <v>1.6562E-4</v>
          </cell>
          <cell r="F195">
            <v>5.7147999999999997E-4</v>
          </cell>
          <cell r="G195">
            <v>7.3710000000000008E-4</v>
          </cell>
          <cell r="H195">
            <v>3.2213999999999995E-4</v>
          </cell>
          <cell r="I195">
            <v>1.1829999999999999E-4</v>
          </cell>
          <cell r="J195">
            <v>2.2932000000000001E-4</v>
          </cell>
          <cell r="K195">
            <v>1.5469999999999999E-4</v>
          </cell>
          <cell r="L195">
            <v>1.2193999999999999E-4</v>
          </cell>
          <cell r="O195">
            <v>0.157196</v>
          </cell>
          <cell r="P195">
            <v>0</v>
          </cell>
          <cell r="Q195">
            <v>8.6192999999999992E-2</v>
          </cell>
          <cell r="S195">
            <v>1.1057409999999999</v>
          </cell>
          <cell r="T195">
            <v>1.117553</v>
          </cell>
          <cell r="U195">
            <v>0.30301800000000001</v>
          </cell>
          <cell r="V195">
            <v>7.5212000000000001E-2</v>
          </cell>
          <cell r="W195">
            <v>0.172347</v>
          </cell>
          <cell r="X195">
            <v>6.3513E-2</v>
          </cell>
          <cell r="Y195">
            <v>5.0876999999999999E-2</v>
          </cell>
        </row>
        <row r="196">
          <cell r="B196">
            <v>2.5552799999999996E-3</v>
          </cell>
          <cell r="C196">
            <v>2.5079600000000001E-3</v>
          </cell>
          <cell r="D196">
            <v>3.3761000000000004E-3</v>
          </cell>
          <cell r="E196">
            <v>2.9629599999999997E-3</v>
          </cell>
          <cell r="F196">
            <v>2.4297000000000003E-3</v>
          </cell>
          <cell r="G196">
            <v>2.6499199999999996E-3</v>
          </cell>
          <cell r="H196">
            <v>1.5834E-3</v>
          </cell>
          <cell r="I196">
            <v>2.7791400000000003E-3</v>
          </cell>
          <cell r="J196">
            <v>1.3085799999999999E-3</v>
          </cell>
          <cell r="K196">
            <v>2.7336399999999999E-3</v>
          </cell>
          <cell r="L196">
            <v>2.7245399999999993E-3</v>
          </cell>
          <cell r="O196">
            <v>0.83876899999999999</v>
          </cell>
          <cell r="P196">
            <v>0.89410599999999996</v>
          </cell>
          <cell r="Q196">
            <v>1.0171949999999998</v>
          </cell>
          <cell r="R196">
            <v>1.080414</v>
          </cell>
          <cell r="S196">
            <v>0.76737199999999994</v>
          </cell>
          <cell r="T196">
            <v>0.96217399999999997</v>
          </cell>
          <cell r="U196">
            <v>0.488979</v>
          </cell>
          <cell r="V196">
            <v>0.93571199999999999</v>
          </cell>
          <cell r="W196">
            <v>0.31954299999999997</v>
          </cell>
          <cell r="X196">
            <v>0.91403099999999993</v>
          </cell>
          <cell r="Y196">
            <v>0.90918299999999996</v>
          </cell>
        </row>
        <row r="203">
          <cell r="B203">
            <v>1.2740000000000001E-4</v>
          </cell>
          <cell r="C203">
            <v>8.6086000000000008E-4</v>
          </cell>
          <cell r="D203">
            <v>4.5135999999999999E-4</v>
          </cell>
          <cell r="E203">
            <v>4.0040000000000003E-4</v>
          </cell>
          <cell r="F203">
            <v>8.2992000000000005E-4</v>
          </cell>
          <cell r="G203">
            <v>2.3842000000000001E-4</v>
          </cell>
          <cell r="H203">
            <v>5.787600000000001E-4</v>
          </cell>
          <cell r="I203">
            <v>2.9301999999999996E-4</v>
          </cell>
          <cell r="J203">
            <v>9.9372000000000002E-4</v>
          </cell>
          <cell r="K203">
            <v>3.8402E-4</v>
          </cell>
          <cell r="L203">
            <v>7.2799999999999991E-4</v>
          </cell>
          <cell r="O203">
            <v>2.7789999999999999E-2</v>
          </cell>
          <cell r="P203">
            <v>0.23738899999999999</v>
          </cell>
          <cell r="Q203">
            <v>0.10645499999999999</v>
          </cell>
          <cell r="R203">
            <v>9.6783999999999995E-2</v>
          </cell>
          <cell r="S203">
            <v>0.18870299999999998</v>
          </cell>
          <cell r="T203">
            <v>7.2574E-2</v>
          </cell>
          <cell r="U203">
            <v>0.134659</v>
          </cell>
          <cell r="V203">
            <v>6.8557999999999994E-2</v>
          </cell>
          <cell r="W203">
            <v>0.32078599999999996</v>
          </cell>
          <cell r="X203">
            <v>9.121399999999999E-2</v>
          </cell>
          <cell r="Y203">
            <v>0.139816</v>
          </cell>
        </row>
        <row r="207">
          <cell r="B207">
            <v>1.9492200000000002E-3</v>
          </cell>
          <cell r="C207">
            <v>4.6191600000000006E-3</v>
          </cell>
          <cell r="D207">
            <v>1.4341600000000001E-3</v>
          </cell>
          <cell r="E207">
            <v>5.1323999999999996E-3</v>
          </cell>
          <cell r="F207">
            <v>3.8875200000000002E-3</v>
          </cell>
          <cell r="G207">
            <v>2.8027999999999994E-3</v>
          </cell>
          <cell r="H207">
            <v>5.4272399999999998E-3</v>
          </cell>
          <cell r="I207">
            <v>8.854299999999999E-3</v>
          </cell>
          <cell r="J207">
            <v>5.0777999999999986E-3</v>
          </cell>
          <cell r="K207">
            <v>2.8883400000000005E-3</v>
          </cell>
          <cell r="L207">
            <v>4.590040000000001E-3</v>
          </cell>
          <cell r="O207">
            <v>0.45536799999999999</v>
          </cell>
          <cell r="P207">
            <v>0.73962399999999995</v>
          </cell>
          <cell r="Q207">
            <v>0.361896</v>
          </cell>
          <cell r="R207">
            <v>1.2806359999999999</v>
          </cell>
          <cell r="S207">
            <v>0.901999</v>
          </cell>
          <cell r="T207">
            <v>0.52363599999999999</v>
          </cell>
          <cell r="U207">
            <v>1.1943409999999999</v>
          </cell>
          <cell r="V207">
            <v>2.197953</v>
          </cell>
          <cell r="W207">
            <v>1.090093</v>
          </cell>
          <cell r="X207">
            <v>0.66203199999999995</v>
          </cell>
          <cell r="Y207">
            <v>1.027841</v>
          </cell>
        </row>
        <row r="220">
          <cell r="B220">
            <v>1.1174799999999999E-3</v>
          </cell>
          <cell r="C220">
            <v>1.3012999999999998E-3</v>
          </cell>
          <cell r="D220">
            <v>1.4378000000000001E-3</v>
          </cell>
          <cell r="E220">
            <v>1.13568E-3</v>
          </cell>
          <cell r="F220">
            <v>7.7895999999999998E-4</v>
          </cell>
          <cell r="G220">
            <v>8.8451999999999997E-4</v>
          </cell>
          <cell r="H220">
            <v>1.48876E-3</v>
          </cell>
          <cell r="I220">
            <v>2.5188799999999998E-3</v>
          </cell>
          <cell r="J220">
            <v>3.1049199999999997E-3</v>
          </cell>
          <cell r="K220">
            <v>2.0711600000000003E-3</v>
          </cell>
          <cell r="L220">
            <v>1.3795599999999999E-3</v>
          </cell>
          <cell r="O220">
            <v>0.30891999999999997</v>
          </cell>
          <cell r="P220">
            <v>0.31671499999999997</v>
          </cell>
          <cell r="Q220">
            <v>0.37529099999999999</v>
          </cell>
          <cell r="R220">
            <v>0.31287499999999996</v>
          </cell>
          <cell r="S220">
            <v>0.180588</v>
          </cell>
          <cell r="T220">
            <v>0.22489699999999999</v>
          </cell>
          <cell r="U220">
            <v>0.42064699999999999</v>
          </cell>
          <cell r="V220">
            <v>0.78214399999999995</v>
          </cell>
          <cell r="W220">
            <v>0.873834</v>
          </cell>
          <cell r="X220">
            <v>0.53778499999999996</v>
          </cell>
          <cell r="Y220">
            <v>0.37816</v>
          </cell>
        </row>
        <row r="228">
          <cell r="B228">
            <v>4.7520199999999992E-3</v>
          </cell>
          <cell r="C228">
            <v>1.9965399999999998E-3</v>
          </cell>
          <cell r="D228">
            <v>6.0278399999999987E-3</v>
          </cell>
          <cell r="E228">
            <v>8.5339800000000018E-3</v>
          </cell>
          <cell r="F228">
            <v>6.4882999999999998E-3</v>
          </cell>
          <cell r="G228">
            <v>6.5847600000000003E-3</v>
          </cell>
          <cell r="H228">
            <v>6.1552399999999993E-3</v>
          </cell>
          <cell r="I228">
            <v>1.2994800000000001E-2</v>
          </cell>
          <cell r="J228">
            <v>1.5036840000000001E-2</v>
          </cell>
          <cell r="K228">
            <v>1.3011179999999999E-2</v>
          </cell>
          <cell r="L228">
            <v>2.2518859999999998E-2</v>
          </cell>
          <cell r="O228">
            <v>0.776308</v>
          </cell>
          <cell r="P228">
            <v>0.309253</v>
          </cell>
          <cell r="Q228">
            <v>0.93107999999999991</v>
          </cell>
          <cell r="R228">
            <v>1.17933</v>
          </cell>
          <cell r="S228">
            <v>0.97365199999999996</v>
          </cell>
          <cell r="T228">
            <v>0.94813499999999995</v>
          </cell>
          <cell r="U228">
            <v>0.93022199999999999</v>
          </cell>
          <cell r="V228">
            <v>2.0251829999999997</v>
          </cell>
          <cell r="W228">
            <v>2.3379849999999998</v>
          </cell>
          <cell r="X228">
            <v>1.9406679999999998</v>
          </cell>
          <cell r="Y228">
            <v>3.6223359999999998</v>
          </cell>
        </row>
        <row r="230">
          <cell r="B230">
            <v>0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2.8392000000000001E-4</v>
          </cell>
          <cell r="K230">
            <v>0</v>
          </cell>
          <cell r="L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7.4872999999999995E-2</v>
          </cell>
          <cell r="X230">
            <v>0</v>
          </cell>
          <cell r="Y230">
            <v>0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1">
          <cell r="B1">
            <v>1.3829708620000001</v>
          </cell>
          <cell r="C1">
            <v>1.1606522199999996</v>
          </cell>
          <cell r="D1">
            <v>1.7697864093000004</v>
          </cell>
          <cell r="E1">
            <v>1.8150532399999999</v>
          </cell>
          <cell r="F1">
            <v>1.6782079192666663</v>
          </cell>
          <cell r="G1">
            <v>1.4503325200000003</v>
          </cell>
          <cell r="H1">
            <v>1.7176595799999999</v>
          </cell>
          <cell r="I1">
            <v>1.6192635034333331</v>
          </cell>
          <cell r="J1">
            <v>1.5377489400000006</v>
          </cell>
          <cell r="K1">
            <v>1.4207849474000001</v>
          </cell>
          <cell r="L1">
            <v>1.3435603999999999</v>
          </cell>
          <cell r="M1">
            <v>0</v>
          </cell>
          <cell r="O1">
            <v>249.688061</v>
          </cell>
          <cell r="P1">
            <v>202.372694</v>
          </cell>
          <cell r="Q1">
            <v>337.48719699999992</v>
          </cell>
          <cell r="R1">
            <v>362.21185699999995</v>
          </cell>
          <cell r="S1">
            <v>332.36466600000006</v>
          </cell>
          <cell r="T1">
            <v>285.52423700000008</v>
          </cell>
          <cell r="U1">
            <v>313.89597700000013</v>
          </cell>
          <cell r="V1">
            <v>304.52520600000003</v>
          </cell>
          <cell r="W1">
            <v>297.75987400000002</v>
          </cell>
          <cell r="X1">
            <v>268.006733</v>
          </cell>
          <cell r="Y1">
            <v>245.815338</v>
          </cell>
          <cell r="Z1">
            <v>0</v>
          </cell>
        </row>
        <row r="172">
          <cell r="B172">
            <v>4.4189599999999996E-3</v>
          </cell>
          <cell r="C172">
            <v>1.8982600000000001E-3</v>
          </cell>
          <cell r="D172">
            <v>4.2114800000000001E-3</v>
          </cell>
          <cell r="E172">
            <v>2.2258600000000001E-3</v>
          </cell>
          <cell r="F172">
            <v>1.72718E-3</v>
          </cell>
          <cell r="G172">
            <v>3.1140199999999995E-3</v>
          </cell>
          <cell r="H172">
            <v>4.1914600000000002E-3</v>
          </cell>
          <cell r="I172">
            <v>5.6183400000000012E-3</v>
          </cell>
          <cell r="J172">
            <v>2.3914799999999996E-3</v>
          </cell>
          <cell r="K172">
            <v>2.7736799999999997E-3</v>
          </cell>
          <cell r="L172">
            <v>3.5635600000000003E-3</v>
          </cell>
          <cell r="O172">
            <v>1.2619069999999999</v>
          </cell>
          <cell r="P172">
            <v>0.75467699999999993</v>
          </cell>
          <cell r="Q172">
            <v>1.1651739999999999</v>
          </cell>
          <cell r="R172">
            <v>0.87338399999999994</v>
          </cell>
          <cell r="S172">
            <v>0.676508</v>
          </cell>
          <cell r="T172">
            <v>1.0372699999999999</v>
          </cell>
          <cell r="U172">
            <v>1.0458429999999999</v>
          </cell>
          <cell r="V172">
            <v>1.692064</v>
          </cell>
          <cell r="W172">
            <v>0.76748099999999997</v>
          </cell>
          <cell r="X172">
            <v>1.021717</v>
          </cell>
          <cell r="Y172">
            <v>0.99973099999999993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Values"/>
      <sheetName val="Sheet1"/>
      <sheetName val="Tropical4403"/>
      <sheetName val="Tropical4407"/>
      <sheetName val="Tropical4408"/>
      <sheetName val="Tropical4409"/>
      <sheetName val="Tropical4412"/>
      <sheetName val="Charts"/>
      <sheetName val="Suppliers"/>
      <sheetName val="Products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000"/>
      <sheetName val="44072700"/>
      <sheetName val="44072930"/>
      <sheetName val="44072940"/>
      <sheetName val="44ImpSummaryWeigh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B1">
            <v>3.8232673550000005</v>
          </cell>
        </row>
      </sheetData>
      <sheetData sheetId="12"/>
      <sheetData sheetId="13"/>
      <sheetData sheetId="14"/>
      <sheetData sheetId="15">
        <row r="9">
          <cell r="B9">
            <v>8.100098E-3</v>
          </cell>
          <cell r="C9">
            <v>5.147301E-3</v>
          </cell>
          <cell r="D9">
            <v>1.5930066999999999E-2</v>
          </cell>
          <cell r="E9">
            <v>1.1599968999999998E-2</v>
          </cell>
          <cell r="F9">
            <v>1.2021847E-2</v>
          </cell>
          <cell r="G9">
            <v>8.7726439999999996E-3</v>
          </cell>
          <cell r="H9">
            <v>3.7801009999999997E-3</v>
          </cell>
          <cell r="I9">
            <v>4.0932859999999998E-3</v>
          </cell>
          <cell r="J9">
            <v>2.5706080000000003E-3</v>
          </cell>
          <cell r="K9">
            <v>3.9671559999999986E-3</v>
          </cell>
          <cell r="L9">
            <v>4.1863739999999997E-3</v>
          </cell>
          <cell r="M9">
            <v>2.5753779999999997E-3</v>
          </cell>
        </row>
        <row r="10">
          <cell r="B10">
            <v>8.8575899999999996E-4</v>
          </cell>
          <cell r="C10">
            <v>1.4317719999999998E-3</v>
          </cell>
          <cell r="D10">
            <v>1.107413E-3</v>
          </cell>
          <cell r="E10">
            <v>3.0011339999999999E-3</v>
          </cell>
          <cell r="F10">
            <v>1.127007E-3</v>
          </cell>
          <cell r="G10">
            <v>1.1979369999999998E-3</v>
          </cell>
          <cell r="H10">
            <v>2.1400459999999996E-3</v>
          </cell>
          <cell r="I10">
            <v>1.866735E-3</v>
          </cell>
          <cell r="J10">
            <v>2.226965E-3</v>
          </cell>
          <cell r="K10">
            <v>3.269554E-3</v>
          </cell>
          <cell r="L10">
            <v>2.1339499999999999E-3</v>
          </cell>
          <cell r="M10">
            <v>3.0976959999999992E-3</v>
          </cell>
        </row>
        <row r="15">
          <cell r="B15">
            <v>1.8653788000000001E-2</v>
          </cell>
          <cell r="C15">
            <v>1.4373694000000001E-2</v>
          </cell>
          <cell r="D15">
            <v>2.2545956999999985E-2</v>
          </cell>
          <cell r="E15">
            <v>2.3610693999999988E-2</v>
          </cell>
          <cell r="F15">
            <v>2.2087598999999999E-2</v>
          </cell>
          <cell r="G15">
            <v>2.4286943000000009E-2</v>
          </cell>
          <cell r="H15">
            <v>2.2600451000000001E-2</v>
          </cell>
          <cell r="I15">
            <v>1.7300417000000002E-2</v>
          </cell>
          <cell r="J15">
            <v>2.3844664000000008E-2</v>
          </cell>
          <cell r="K15">
            <v>2.0417056999999995E-2</v>
          </cell>
          <cell r="L15">
            <v>1.9559509999999999E-2</v>
          </cell>
          <cell r="M15">
            <v>2.4360869E-2</v>
          </cell>
        </row>
        <row r="22">
          <cell r="B22">
            <v>1.7835983999999999E-2</v>
          </cell>
          <cell r="C22">
            <v>1.4532088999999998E-2</v>
          </cell>
          <cell r="D22">
            <v>1.4829053E-2</v>
          </cell>
          <cell r="E22">
            <v>1.7363349000004E-2</v>
          </cell>
          <cell r="F22">
            <v>1.6773648000000006E-2</v>
          </cell>
          <cell r="G22">
            <v>1.4593787999999998E-2</v>
          </cell>
          <cell r="H22">
            <v>1.3794344000000002E-2</v>
          </cell>
          <cell r="I22">
            <v>1.0502651000000003E-2</v>
          </cell>
          <cell r="J22">
            <v>1.9897540999999998E-2</v>
          </cell>
          <cell r="K22">
            <v>1.3139786999999998E-2</v>
          </cell>
          <cell r="L22">
            <v>1.2330082999999999E-2</v>
          </cell>
          <cell r="M22">
            <v>1.3099745999999999E-2</v>
          </cell>
        </row>
        <row r="25">
          <cell r="B25">
            <v>1.8115994999999999E-2</v>
          </cell>
          <cell r="C25">
            <v>5.5012509999999987E-3</v>
          </cell>
          <cell r="D25">
            <v>1.8839669999999992E-2</v>
          </cell>
          <cell r="E25">
            <v>2.3648042999999997E-2</v>
          </cell>
          <cell r="F25">
            <v>1.9873894999999996E-2</v>
          </cell>
          <cell r="G25">
            <v>1.9691450999999995E-2</v>
          </cell>
          <cell r="H25">
            <v>1.7450497999999998E-2</v>
          </cell>
          <cell r="I25">
            <v>1.7971631999999998E-2</v>
          </cell>
          <cell r="J25">
            <v>2.0021823999999997E-2</v>
          </cell>
          <cell r="K25">
            <v>1.8908108E-2</v>
          </cell>
          <cell r="L25">
            <v>1.9868121999999998E-2</v>
          </cell>
          <cell r="M25">
            <v>2.0042594000000004E-2</v>
          </cell>
        </row>
        <row r="32">
          <cell r="B32">
            <v>2.9168256E-2</v>
          </cell>
          <cell r="C32">
            <v>2.5755816000000001E-2</v>
          </cell>
          <cell r="D32">
            <v>3.5355908999999998E-2</v>
          </cell>
          <cell r="E32">
            <v>4.3718611000000004E-2</v>
          </cell>
          <cell r="F32">
            <v>4.1721504E-2</v>
          </cell>
          <cell r="G32">
            <v>3.2603447000000001E-2</v>
          </cell>
          <cell r="H32">
            <v>3.9659321999999983E-2</v>
          </cell>
          <cell r="I32">
            <v>1.7382912E-2</v>
          </cell>
          <cell r="J32">
            <v>1.8571208999999998E-2</v>
          </cell>
          <cell r="K32">
            <v>1.2306428999999999E-2</v>
          </cell>
          <cell r="L32">
            <v>1.1927453999999999E-2</v>
          </cell>
          <cell r="M32">
            <v>9.5119590000000021E-3</v>
          </cell>
        </row>
        <row r="35">
          <cell r="B35">
            <v>2.4999999999999999E-8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1.4124999999999999E-5</v>
          </cell>
          <cell r="I35">
            <v>0</v>
          </cell>
          <cell r="J35">
            <v>0</v>
          </cell>
          <cell r="K35">
            <v>0</v>
          </cell>
          <cell r="L35">
            <v>1.9499999999999996E-5</v>
          </cell>
          <cell r="M35">
            <v>0</v>
          </cell>
        </row>
        <row r="39">
          <cell r="B39">
            <v>0.12064182999999998</v>
          </cell>
          <cell r="C39">
            <v>0.11926893999999998</v>
          </cell>
          <cell r="D39">
            <v>0.15959080699999995</v>
          </cell>
          <cell r="E39">
            <v>0.15698295099999998</v>
          </cell>
          <cell r="F39">
            <v>0.146022817</v>
          </cell>
          <cell r="G39">
            <v>0.15658165399999999</v>
          </cell>
          <cell r="H39">
            <v>0.17383481200000012</v>
          </cell>
          <cell r="I39">
            <v>0.13451234899999998</v>
          </cell>
          <cell r="J39">
            <v>0.16980321000000001</v>
          </cell>
          <cell r="K39">
            <v>0.17064903800000003</v>
          </cell>
          <cell r="L39">
            <v>0.19513067100000003</v>
          </cell>
          <cell r="M39">
            <v>0.23163131400000003</v>
          </cell>
        </row>
        <row r="43">
          <cell r="B43">
            <v>1.3603641000000003E-2</v>
          </cell>
          <cell r="C43">
            <v>6.2782430000000002E-3</v>
          </cell>
          <cell r="D43">
            <v>1.6804697000000004E-2</v>
          </cell>
          <cell r="E43">
            <v>1.5471447999999999E-2</v>
          </cell>
          <cell r="F43">
            <v>1.5923529000000002E-2</v>
          </cell>
          <cell r="G43">
            <v>1.5186994000000002E-2</v>
          </cell>
          <cell r="H43">
            <v>1.6513535000000003E-2</v>
          </cell>
          <cell r="I43">
            <v>1.2470191E-2</v>
          </cell>
          <cell r="J43">
            <v>1.2721743000000002E-2</v>
          </cell>
          <cell r="K43">
            <v>9.9412880000000012E-3</v>
          </cell>
          <cell r="L43">
            <v>1.3652052999999997E-2</v>
          </cell>
          <cell r="M43">
            <v>1.6024647999999999E-2</v>
          </cell>
        </row>
        <row r="55">
          <cell r="B55">
            <v>4.9055659999999992E-3</v>
          </cell>
          <cell r="C55">
            <v>3.1423949999999997E-3</v>
          </cell>
          <cell r="D55">
            <v>3.8505509999999998E-3</v>
          </cell>
          <cell r="E55">
            <v>3.5683349999999997E-3</v>
          </cell>
          <cell r="F55">
            <v>3.4837040000000002E-3</v>
          </cell>
          <cell r="G55">
            <v>4.0420359999999997E-3</v>
          </cell>
          <cell r="H55">
            <v>1.0165707E-2</v>
          </cell>
          <cell r="I55">
            <v>6.4410840000000006E-3</v>
          </cell>
          <cell r="J55">
            <v>7.3299590000000005E-3</v>
          </cell>
          <cell r="K55">
            <v>4.262465E-3</v>
          </cell>
          <cell r="L55">
            <v>5.6061849999999996E-3</v>
          </cell>
          <cell r="M55">
            <v>5.3022920000000001E-3</v>
          </cell>
        </row>
        <row r="58">
          <cell r="B58">
            <v>4.005092E-3</v>
          </cell>
          <cell r="C58">
            <v>6.5569990000000017E-3</v>
          </cell>
          <cell r="D58">
            <v>4.6975859999999993E-3</v>
          </cell>
          <cell r="E58">
            <v>4.6257039999999996E-3</v>
          </cell>
          <cell r="F58">
            <v>5.4474439999999975E-3</v>
          </cell>
          <cell r="G58">
            <v>9.2518940000000053E-3</v>
          </cell>
          <cell r="H58">
            <v>7.7018570000000021E-3</v>
          </cell>
          <cell r="I58">
            <v>6.902769999999999E-3</v>
          </cell>
          <cell r="J58">
            <v>8.8951680000000019E-3</v>
          </cell>
          <cell r="K58">
            <v>8.4506689999999992E-3</v>
          </cell>
          <cell r="L58">
            <v>1.2192839999999998E-2</v>
          </cell>
          <cell r="M58">
            <v>6.3211420000000001E-3</v>
          </cell>
        </row>
        <row r="61">
          <cell r="B61">
            <v>0</v>
          </cell>
          <cell r="C61">
            <v>3.2052700000000003E-4</v>
          </cell>
          <cell r="D61">
            <v>2.1074099999999999E-4</v>
          </cell>
          <cell r="E61">
            <v>0</v>
          </cell>
          <cell r="F61">
            <v>9.1818000000000008E-5</v>
          </cell>
          <cell r="G61">
            <v>1.784E-4</v>
          </cell>
          <cell r="H61">
            <v>7.292E-5</v>
          </cell>
          <cell r="I61">
            <v>7.1885000000000007E-5</v>
          </cell>
          <cell r="J61">
            <v>2.6254899999999994E-4</v>
          </cell>
          <cell r="K61">
            <v>1.4191900000000001E-4</v>
          </cell>
          <cell r="L61">
            <v>0</v>
          </cell>
          <cell r="M61">
            <v>0</v>
          </cell>
        </row>
        <row r="65">
          <cell r="B65">
            <v>1.00673E-3</v>
          </cell>
          <cell r="C65">
            <v>2.0828239999999996E-3</v>
          </cell>
          <cell r="D65">
            <v>1.8283379999999999E-3</v>
          </cell>
          <cell r="E65">
            <v>2.3379460000000005E-3</v>
          </cell>
          <cell r="F65">
            <v>1.7325039999999995E-3</v>
          </cell>
          <cell r="G65">
            <v>4.1188349999999995E-3</v>
          </cell>
          <cell r="H65">
            <v>2.5766870000000002E-3</v>
          </cell>
          <cell r="I65">
            <v>3.1193760000000005E-3</v>
          </cell>
          <cell r="J65">
            <v>3.2097240000000002E-3</v>
          </cell>
          <cell r="K65">
            <v>3.840932E-3</v>
          </cell>
          <cell r="L65">
            <v>2.8330929999999992E-3</v>
          </cell>
          <cell r="M65">
            <v>3.169805999999999E-3</v>
          </cell>
        </row>
        <row r="68">
          <cell r="B68">
            <v>1.5849000000000001E-4</v>
          </cell>
          <cell r="C68">
            <v>2.5999999999999998E-5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3.2069999999999999E-4</v>
          </cell>
          <cell r="J68">
            <v>7.4122999999999995E-5</v>
          </cell>
          <cell r="K68">
            <v>0</v>
          </cell>
          <cell r="L68">
            <v>0</v>
          </cell>
          <cell r="M68">
            <v>0</v>
          </cell>
        </row>
        <row r="70">
          <cell r="B70">
            <v>1.3612453999999998E-2</v>
          </cell>
          <cell r="C70">
            <v>1.1967032999999997E-2</v>
          </cell>
          <cell r="D70">
            <v>1.1794006999999999E-2</v>
          </cell>
          <cell r="E70">
            <v>1.2373155999999996E-2</v>
          </cell>
          <cell r="F70">
            <v>1.5942590999999996E-2</v>
          </cell>
          <cell r="G70">
            <v>1.3685536E-2</v>
          </cell>
          <cell r="H70">
            <v>1.8811567999999994E-2</v>
          </cell>
          <cell r="I70">
            <v>1.8665383000000001E-2</v>
          </cell>
          <cell r="J70">
            <v>2.5431120000000005E-2</v>
          </cell>
          <cell r="K70">
            <v>1.2359060000000002E-2</v>
          </cell>
          <cell r="L70">
            <v>1.8374423000000004E-2</v>
          </cell>
          <cell r="M70">
            <v>3.2783556000000012E-2</v>
          </cell>
        </row>
        <row r="71"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2.0633E-5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</row>
        <row r="72">
          <cell r="B72">
            <v>4.1931299999999999E-4</v>
          </cell>
          <cell r="C72">
            <v>6.2834499999999999E-4</v>
          </cell>
          <cell r="D72">
            <v>3.2237499999999996E-4</v>
          </cell>
          <cell r="E72">
            <v>7.9765100000000002E-4</v>
          </cell>
          <cell r="F72">
            <v>1.4591779999999998E-3</v>
          </cell>
          <cell r="G72">
            <v>1.74119E-4</v>
          </cell>
          <cell r="H72">
            <v>1.1203559999999999E-3</v>
          </cell>
          <cell r="I72">
            <v>9.8033499999999993E-4</v>
          </cell>
          <cell r="J72">
            <v>2.0107420000000003E-3</v>
          </cell>
          <cell r="K72">
            <v>4.4930399999999998E-4</v>
          </cell>
          <cell r="L72">
            <v>7.6824800000000002E-4</v>
          </cell>
          <cell r="M72">
            <v>1.891249E-3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5.1364000000000005E-5</v>
          </cell>
          <cell r="H73">
            <v>6.8900000000000008E-5</v>
          </cell>
          <cell r="I73">
            <v>0</v>
          </cell>
          <cell r="J73">
            <v>2.2687E-4</v>
          </cell>
          <cell r="K73"/>
          <cell r="L73">
            <v>5.48779E-4</v>
          </cell>
          <cell r="M73">
            <v>1.5278200000000002E-4</v>
          </cell>
        </row>
        <row r="74">
          <cell r="B74">
            <v>0</v>
          </cell>
          <cell r="C74">
            <v>0</v>
          </cell>
          <cell r="D74">
            <v>2.0923999999999998E-5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2.315E-5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5">
          <cell r="B75">
            <v>1.7295900000000001E-4</v>
          </cell>
          <cell r="C75">
            <v>1.1240700000000001E-4</v>
          </cell>
          <cell r="D75">
            <v>1.5791900000000002E-4</v>
          </cell>
          <cell r="E75">
            <v>3.4097099999999997E-4</v>
          </cell>
          <cell r="F75">
            <v>2.38209E-4</v>
          </cell>
          <cell r="G75">
            <v>4.5578999999999998E-5</v>
          </cell>
          <cell r="H75">
            <v>3.4768399999999996E-4</v>
          </cell>
          <cell r="I75">
            <v>2.8659599999999996E-4</v>
          </cell>
          <cell r="J75">
            <v>1.6464E-4</v>
          </cell>
          <cell r="K75">
            <v>2.9351399999999998E-4</v>
          </cell>
          <cell r="L75">
            <v>5.5186200000000008E-4</v>
          </cell>
          <cell r="M75">
            <v>2.5124100000000003E-4</v>
          </cell>
        </row>
        <row r="77">
          <cell r="B77">
            <v>5.8E-5</v>
          </cell>
          <cell r="C77">
            <v>3.7759999999999998E-5</v>
          </cell>
          <cell r="D77">
            <v>1.8053000000000001E-4</v>
          </cell>
          <cell r="E77">
            <v>2.5740000000000002E-4</v>
          </cell>
          <cell r="F77">
            <v>2.6212000000000002E-4</v>
          </cell>
          <cell r="G77">
            <v>1.4872E-4</v>
          </cell>
          <cell r="H77">
            <v>9.9475999999999994E-5</v>
          </cell>
          <cell r="I77">
            <v>2.3325999999999997E-4</v>
          </cell>
          <cell r="J77">
            <v>0</v>
          </cell>
          <cell r="K77">
            <v>0</v>
          </cell>
          <cell r="L77">
            <v>1.1478E-4</v>
          </cell>
          <cell r="M77">
            <v>4.1600000000000002E-5</v>
          </cell>
        </row>
        <row r="79">
          <cell r="B79"/>
          <cell r="C79">
            <v>0</v>
          </cell>
          <cell r="D79">
            <v>2.4000000000000001E-5</v>
          </cell>
          <cell r="E79"/>
          <cell r="F79"/>
          <cell r="G79">
            <v>0</v>
          </cell>
          <cell r="H79"/>
          <cell r="I79">
            <v>3.2000000000000002E-8</v>
          </cell>
          <cell r="J79">
            <v>2.3099999999999999E-5</v>
          </cell>
          <cell r="K79">
            <v>4.1399999999999997E-5</v>
          </cell>
          <cell r="L79">
            <v>1.4135100000000001E-4</v>
          </cell>
          <cell r="M79">
            <v>4.6525000000000006E-5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/>
          <cell r="L81">
            <v>0</v>
          </cell>
          <cell r="M81">
            <v>0</v>
          </cell>
        </row>
        <row r="85">
          <cell r="B85">
            <v>1.9447077000000004E-2</v>
          </cell>
          <cell r="C85">
            <v>2.0763948000000001E-2</v>
          </cell>
          <cell r="D85">
            <v>2.1828995E-2</v>
          </cell>
          <cell r="E85">
            <v>1.6353597000000001E-2</v>
          </cell>
          <cell r="F85">
            <v>1.990607400000001E-2</v>
          </cell>
          <cell r="G85">
            <v>2.6202891999999998E-2</v>
          </cell>
          <cell r="H85">
            <v>2.5683615000000003E-2</v>
          </cell>
          <cell r="I85">
            <v>2.1253129999999999E-2</v>
          </cell>
          <cell r="J85">
            <v>2.9410675999999997E-2</v>
          </cell>
          <cell r="K85">
            <v>9.3595469999999993E-3</v>
          </cell>
          <cell r="L85">
            <v>4.384542E-3</v>
          </cell>
          <cell r="M85">
            <v>3.6803609999999996E-3</v>
          </cell>
        </row>
        <row r="88">
          <cell r="B88">
            <v>0</v>
          </cell>
          <cell r="C88">
            <v>6.0489999999999999E-5</v>
          </cell>
          <cell r="D88">
            <v>4.1980000000000001E-5</v>
          </cell>
          <cell r="E88">
            <v>0</v>
          </cell>
          <cell r="F88">
            <v>3.9341999999999997E-5</v>
          </cell>
          <cell r="G88">
            <v>1.0166999999999999E-4</v>
          </cell>
          <cell r="H88">
            <v>2.2045999999999999E-5</v>
          </cell>
          <cell r="I88">
            <v>1.9999999999999998E-5</v>
          </cell>
          <cell r="J88">
            <v>1.4021999999999998E-4</v>
          </cell>
          <cell r="K88">
            <v>1.225E-4</v>
          </cell>
          <cell r="L88">
            <v>1.4099999999999998E-4</v>
          </cell>
          <cell r="M88">
            <v>2.1649999999999998E-4</v>
          </cell>
        </row>
        <row r="94">
          <cell r="B94">
            <v>0</v>
          </cell>
          <cell r="C94">
            <v>0</v>
          </cell>
          <cell r="D94">
            <v>0</v>
          </cell>
          <cell r="E94">
            <v>4.8000000000000001E-5</v>
          </cell>
          <cell r="F94">
            <v>9.3999999999999994E-5</v>
          </cell>
          <cell r="G94">
            <v>9.4999999999999992E-5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</row>
        <row r="99">
          <cell r="B99">
            <v>1.7349999999999999E-4</v>
          </cell>
          <cell r="C99">
            <v>2.4659999999999998E-4</v>
          </cell>
          <cell r="D99">
            <v>5.9486000000000001E-4</v>
          </cell>
          <cell r="E99">
            <v>7.8526099999999988E-4</v>
          </cell>
          <cell r="F99">
            <v>1.1822499999999999E-3</v>
          </cell>
          <cell r="G99">
            <v>9.2596700000000009E-4</v>
          </cell>
          <cell r="H99">
            <v>1.4589199999999998E-3</v>
          </cell>
          <cell r="I99">
            <v>1.0479999999999999E-3</v>
          </cell>
          <cell r="J99">
            <v>1.34848E-3</v>
          </cell>
          <cell r="K99">
            <v>1.6251799999999999E-3</v>
          </cell>
          <cell r="L99">
            <v>1.1765250000000001E-3</v>
          </cell>
          <cell r="M99">
            <v>1.00274E-3</v>
          </cell>
        </row>
        <row r="100">
          <cell r="B100">
            <v>2.2308699999999999E-4</v>
          </cell>
          <cell r="C100">
            <v>1.1999999999999999E-4</v>
          </cell>
          <cell r="D100">
            <v>1.92E-4</v>
          </cell>
          <cell r="E100">
            <v>2.4000000000000001E-5</v>
          </cell>
          <cell r="F100">
            <v>2.4310000000000003E-5</v>
          </cell>
          <cell r="G100">
            <v>0</v>
          </cell>
          <cell r="H100">
            <v>0</v>
          </cell>
          <cell r="I100">
            <v>1.5993600000000001E-4</v>
          </cell>
          <cell r="J100">
            <v>2.4358E-5</v>
          </cell>
          <cell r="K100">
            <v>2.8782299999999999E-4</v>
          </cell>
          <cell r="L100">
            <v>4.8000000000000001E-5</v>
          </cell>
          <cell r="M100">
            <v>2.8800000000000001E-4</v>
          </cell>
        </row>
        <row r="103">
          <cell r="B103"/>
          <cell r="C103"/>
          <cell r="D103"/>
          <cell r="E103"/>
          <cell r="F103"/>
          <cell r="G103"/>
          <cell r="H103"/>
          <cell r="I103"/>
          <cell r="J103"/>
          <cell r="K103"/>
          <cell r="L103"/>
          <cell r="M103"/>
        </row>
        <row r="104">
          <cell r="B104">
            <v>7.6540699999999996E-4</v>
          </cell>
          <cell r="C104">
            <v>3.0929999999999998E-4</v>
          </cell>
          <cell r="D104">
            <v>1.7077199999999997E-4</v>
          </cell>
          <cell r="E104">
            <v>3.96432E-4</v>
          </cell>
          <cell r="F104">
            <v>2.4956299999999996E-4</v>
          </cell>
          <cell r="G104">
            <v>2.6541999999999994E-4</v>
          </cell>
          <cell r="H104">
            <v>2.9243100000000001E-4</v>
          </cell>
          <cell r="I104">
            <v>2.4277399999999999E-4</v>
          </cell>
          <cell r="J104">
            <v>6.8293999999999994E-5</v>
          </cell>
          <cell r="K104">
            <v>4.5055799999999999E-4</v>
          </cell>
          <cell r="L104">
            <v>2.1010999999999999E-5</v>
          </cell>
          <cell r="M104">
            <v>0</v>
          </cell>
        </row>
        <row r="105">
          <cell r="B105">
            <v>9.1689100000000008E-4</v>
          </cell>
          <cell r="C105">
            <v>2.47517E-4</v>
          </cell>
          <cell r="D105">
            <v>7.9439799999999987E-4</v>
          </cell>
          <cell r="E105">
            <v>5.4529199999999996E-4</v>
          </cell>
          <cell r="F105">
            <v>7.1086399999999996E-4</v>
          </cell>
          <cell r="G105">
            <v>1.03787E-3</v>
          </cell>
          <cell r="H105">
            <v>1.3263589999999998E-3</v>
          </cell>
          <cell r="I105">
            <v>9.0581799999999997E-4</v>
          </cell>
          <cell r="J105">
            <v>7.6598000000000001E-5</v>
          </cell>
          <cell r="K105">
            <v>3.4799999999999999E-5</v>
          </cell>
          <cell r="L105">
            <v>2.81647E-4</v>
          </cell>
          <cell r="M105">
            <v>1.0321999999999999E-4</v>
          </cell>
        </row>
        <row r="169">
          <cell r="B169">
            <v>0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</row>
        <row r="170">
          <cell r="B170">
            <v>1.9768839999999999E-3</v>
          </cell>
          <cell r="C170">
            <v>1.871714E-3</v>
          </cell>
          <cell r="D170">
            <v>2.2799549999999997E-3</v>
          </cell>
          <cell r="E170">
            <v>1.6393290000000001E-3</v>
          </cell>
          <cell r="F170">
            <v>1.1450860000000002E-3</v>
          </cell>
          <cell r="G170">
            <v>1.7701640000000001E-3</v>
          </cell>
          <cell r="H170">
            <v>1.2807770000000001E-3</v>
          </cell>
          <cell r="I170">
            <v>1.1594569999999998E-3</v>
          </cell>
          <cell r="J170">
            <v>1.3337379999999999E-3</v>
          </cell>
          <cell r="K170">
            <v>1.2546559999999996E-3</v>
          </cell>
          <cell r="L170">
            <v>1.0365769999999999E-3</v>
          </cell>
          <cell r="M170">
            <v>1.5247100000000003E-3</v>
          </cell>
        </row>
        <row r="175">
          <cell r="B175">
            <v>8.7039399999999992E-4</v>
          </cell>
          <cell r="C175">
            <v>5.3000000000000001E-5</v>
          </cell>
          <cell r="D175">
            <v>0</v>
          </cell>
          <cell r="E175">
            <v>5.3025999999999995E-4</v>
          </cell>
          <cell r="F175">
            <v>6.5408999999999986E-4</v>
          </cell>
          <cell r="G175">
            <v>5.7765999999999991E-4</v>
          </cell>
          <cell r="H175">
            <v>9.6956799999999997E-4</v>
          </cell>
          <cell r="I175">
            <v>5.2599999999999999E-4</v>
          </cell>
          <cell r="J175">
            <v>7.8110400000000002E-4</v>
          </cell>
          <cell r="K175">
            <v>4.7366499999999996E-4</v>
          </cell>
          <cell r="L175">
            <v>7.7699999999999991E-4</v>
          </cell>
          <cell r="M175">
            <v>6.4933000000000005E-4</v>
          </cell>
        </row>
        <row r="177">
          <cell r="B177">
            <v>0</v>
          </cell>
          <cell r="C177">
            <v>0</v>
          </cell>
          <cell r="D177">
            <v>2.9343E-5</v>
          </cell>
          <cell r="E177">
            <v>1.588E-5</v>
          </cell>
          <cell r="F177">
            <v>5.2317999999999996E-5</v>
          </cell>
          <cell r="G177">
            <v>0</v>
          </cell>
          <cell r="H177">
            <v>4.4317999999999998E-5</v>
          </cell>
          <cell r="I177">
            <v>0</v>
          </cell>
          <cell r="J177">
            <v>2.9544999999999999E-5</v>
          </cell>
          <cell r="K177">
            <v>0</v>
          </cell>
          <cell r="L177">
            <v>5.0108000000000002E-5</v>
          </cell>
          <cell r="M177">
            <v>4.4317999999999998E-5</v>
          </cell>
        </row>
        <row r="181">
          <cell r="B181">
            <v>5.3044000000000008E-4</v>
          </cell>
          <cell r="C181">
            <v>1.6721600000000001E-4</v>
          </cell>
          <cell r="D181">
            <v>2.9540399999999998E-4</v>
          </cell>
          <cell r="E181">
            <v>7.7731999999999994E-5</v>
          </cell>
          <cell r="F181">
            <v>5.22888E-4</v>
          </cell>
          <cell r="G181">
            <v>3.7628999999999999E-4</v>
          </cell>
          <cell r="H181">
            <v>6.6940099999999992E-4</v>
          </cell>
          <cell r="I181">
            <v>6.0593300000000012E-4</v>
          </cell>
          <cell r="J181">
            <v>6.7501300000000002E-4</v>
          </cell>
          <cell r="K181">
            <v>3.9135E-4</v>
          </cell>
          <cell r="L181">
            <v>9.0063699999999992E-4</v>
          </cell>
          <cell r="M181">
            <v>1.1040899999999998E-3</v>
          </cell>
        </row>
        <row r="185">
          <cell r="B185">
            <v>6.8396E-5</v>
          </cell>
          <cell r="C185">
            <v>1.9999999999999998E-5</v>
          </cell>
          <cell r="D185">
            <v>0</v>
          </cell>
          <cell r="E185">
            <v>7.0499999999999992E-5</v>
          </cell>
          <cell r="F185">
            <v>0</v>
          </cell>
          <cell r="G185">
            <v>1.0163200000000001E-4</v>
          </cell>
          <cell r="H185">
            <v>5.9999999999999997E-7</v>
          </cell>
          <cell r="I185">
            <v>0</v>
          </cell>
          <cell r="J185">
            <v>5.4441000000000003E-5</v>
          </cell>
          <cell r="K185">
            <v>0</v>
          </cell>
          <cell r="L185">
            <v>8.031999999999999E-5</v>
          </cell>
          <cell r="M185">
            <v>4.3799999999999994E-5</v>
          </cell>
        </row>
        <row r="186">
          <cell r="B186">
            <v>0</v>
          </cell>
          <cell r="C186">
            <v>0</v>
          </cell>
          <cell r="D186">
            <v>7.5210000000000007E-5</v>
          </cell>
          <cell r="E186">
            <v>0</v>
          </cell>
          <cell r="F186">
            <v>0</v>
          </cell>
          <cell r="G186">
            <v>2.5057999999999998E-4</v>
          </cell>
          <cell r="H186">
            <v>0</v>
          </cell>
          <cell r="I186">
            <v>0</v>
          </cell>
          <cell r="J186">
            <v>0</v>
          </cell>
          <cell r="K186">
            <v>6.1054000000000002E-5</v>
          </cell>
          <cell r="L186">
            <v>0</v>
          </cell>
          <cell r="M186">
            <v>1.1123E-4</v>
          </cell>
        </row>
        <row r="188">
          <cell r="B188">
            <v>0</v>
          </cell>
          <cell r="C188">
            <v>0</v>
          </cell>
          <cell r="D188">
            <v>0</v>
          </cell>
          <cell r="E188">
            <v>2.533E-5</v>
          </cell>
          <cell r="F188">
            <v>2.4839999999999999E-5</v>
          </cell>
          <cell r="G188">
            <v>0</v>
          </cell>
          <cell r="H188">
            <v>4.0460000000000002E-5</v>
          </cell>
          <cell r="I188"/>
          <cell r="J188">
            <v>0</v>
          </cell>
          <cell r="K188">
            <v>0</v>
          </cell>
          <cell r="L188">
            <v>0</v>
          </cell>
          <cell r="M188">
            <v>1.9836000000000001E-5</v>
          </cell>
        </row>
        <row r="191">
          <cell r="B191">
            <v>2.5089999999999999E-5</v>
          </cell>
          <cell r="C191">
            <v>0</v>
          </cell>
          <cell r="D191">
            <v>0</v>
          </cell>
          <cell r="E191">
            <v>5.6319999999999996E-5</v>
          </cell>
          <cell r="F191">
            <v>0</v>
          </cell>
          <cell r="G191">
            <v>1.6629999999999998E-5</v>
          </cell>
          <cell r="H191">
            <v>1.1779999999999999E-5</v>
          </cell>
          <cell r="I191">
            <v>0</v>
          </cell>
          <cell r="J191">
            <v>0</v>
          </cell>
          <cell r="K191">
            <v>0</v>
          </cell>
          <cell r="L191">
            <v>1.5875999999999998E-5</v>
          </cell>
          <cell r="M191">
            <v>8.0260000000000007E-5</v>
          </cell>
        </row>
        <row r="193">
          <cell r="B193">
            <v>3.6471700000000003E-4</v>
          </cell>
          <cell r="C193">
            <v>6.6712999999999994E-4</v>
          </cell>
          <cell r="D193">
            <v>9.3369999999999998E-4</v>
          </cell>
          <cell r="E193">
            <v>6.0880000000000005E-4</v>
          </cell>
          <cell r="F193">
            <v>2.3296100000000001E-4</v>
          </cell>
          <cell r="G193">
            <v>2.23E-5</v>
          </cell>
          <cell r="H193">
            <v>7.2534000000000007E-5</v>
          </cell>
          <cell r="I193">
            <v>1.8479600000000001E-4</v>
          </cell>
          <cell r="J193">
            <v>1.4686000000000001E-4</v>
          </cell>
          <cell r="K193">
            <v>2.0131999999999998E-4</v>
          </cell>
          <cell r="L193">
            <v>1.9999999999999998E-5</v>
          </cell>
          <cell r="M193">
            <v>1.1825299999999999E-4</v>
          </cell>
        </row>
        <row r="194">
          <cell r="B194">
            <v>7.7181899999999998E-4</v>
          </cell>
          <cell r="C194">
            <v>4.1853499999999999E-4</v>
          </cell>
          <cell r="D194">
            <v>6.3490099999999989E-4</v>
          </cell>
          <cell r="E194">
            <v>1.1936539999999999E-3</v>
          </cell>
          <cell r="F194">
            <v>2.1226880000000002E-3</v>
          </cell>
          <cell r="G194">
            <v>1.0428490000000002E-3</v>
          </cell>
          <cell r="H194">
            <v>5.0432599999999993E-4</v>
          </cell>
          <cell r="I194">
            <v>5.6079299999999997E-4</v>
          </cell>
          <cell r="J194">
            <v>2.7655700000000003E-4</v>
          </cell>
          <cell r="K194">
            <v>1.90163E-4</v>
          </cell>
          <cell r="L194">
            <v>6.6917999999999999E-5</v>
          </cell>
          <cell r="M194">
            <v>4.6400999999999998E-5</v>
          </cell>
        </row>
        <row r="195">
          <cell r="B195">
            <v>6.0266000000000009E-4</v>
          </cell>
          <cell r="C195">
            <v>4.1579999999999992E-4</v>
          </cell>
          <cell r="D195">
            <v>1.7988000000000002E-4</v>
          </cell>
          <cell r="E195">
            <v>4.4194000000000004E-4</v>
          </cell>
          <cell r="F195">
            <v>2.3715399999999997E-4</v>
          </cell>
          <cell r="G195">
            <v>5.19445E-4</v>
          </cell>
          <cell r="H195">
            <v>2.7557500000000002E-4</v>
          </cell>
          <cell r="I195">
            <v>1.7535000000000001E-4</v>
          </cell>
          <cell r="J195">
            <v>3.9924999999999997E-4</v>
          </cell>
          <cell r="K195">
            <v>1.3794999999999999E-4</v>
          </cell>
          <cell r="L195">
            <v>4.2719999999999998E-5</v>
          </cell>
          <cell r="M195">
            <v>1.6619099999999999E-4</v>
          </cell>
        </row>
        <row r="196">
          <cell r="B196">
            <v>5.463964E-3</v>
          </cell>
          <cell r="C196">
            <v>5.7551939999999999E-3</v>
          </cell>
          <cell r="D196">
            <v>5.796112E-3</v>
          </cell>
          <cell r="E196">
            <v>7.0727579999999984E-3</v>
          </cell>
          <cell r="F196">
            <v>4.3249050000000004E-3</v>
          </cell>
          <cell r="G196">
            <v>5.3131489999999988E-3</v>
          </cell>
          <cell r="H196">
            <v>5.7536259999999995E-3</v>
          </cell>
          <cell r="I196">
            <v>4.2075669999999997E-3</v>
          </cell>
          <cell r="J196">
            <v>5.1641730000000002E-3</v>
          </cell>
          <cell r="K196">
            <v>4.3829859999999993E-3</v>
          </cell>
          <cell r="L196">
            <v>5.6095600000000013E-3</v>
          </cell>
          <cell r="M196">
            <v>6.2719929999999991E-3</v>
          </cell>
        </row>
        <row r="202">
          <cell r="B202">
            <v>1.8999999999999998E-5</v>
          </cell>
          <cell r="C202"/>
          <cell r="D202">
            <v>4.4299999999999999E-5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3.4E-5</v>
          </cell>
          <cell r="J202">
            <v>0</v>
          </cell>
          <cell r="K202">
            <v>0</v>
          </cell>
          <cell r="L202">
            <v>0</v>
          </cell>
          <cell r="M202"/>
        </row>
        <row r="203">
          <cell r="B203">
            <v>3.0988000000000001E-4</v>
          </cell>
          <cell r="C203">
            <v>1.4418999999999999E-4</v>
          </cell>
          <cell r="D203">
            <v>1.134335E-3</v>
          </cell>
          <cell r="E203">
            <v>5.8436000000000002E-4</v>
          </cell>
          <cell r="F203">
            <v>8.7415799999999999E-4</v>
          </cell>
          <cell r="G203">
            <v>1.1344179999999999E-3</v>
          </cell>
          <cell r="H203">
            <v>1.473689E-3</v>
          </cell>
          <cell r="I203">
            <v>8.8664599999999994E-4</v>
          </cell>
          <cell r="J203">
            <v>8.5601399999999999E-4</v>
          </cell>
          <cell r="K203">
            <v>8.126749999999999E-4</v>
          </cell>
          <cell r="L203">
            <v>4.1468499999999998E-4</v>
          </cell>
          <cell r="M203">
            <v>2.1147599999999999E-4</v>
          </cell>
        </row>
        <row r="207">
          <cell r="B207">
            <v>0</v>
          </cell>
          <cell r="C207"/>
          <cell r="D207"/>
          <cell r="E207"/>
          <cell r="F207"/>
          <cell r="G207"/>
          <cell r="H207"/>
          <cell r="I207"/>
          <cell r="J207"/>
          <cell r="K207"/>
          <cell r="L207"/>
          <cell r="M207"/>
        </row>
        <row r="220">
          <cell r="B220">
            <v>8.632E-5</v>
          </cell>
          <cell r="C220">
            <v>0</v>
          </cell>
          <cell r="D220"/>
          <cell r="E220">
            <v>9.5649999999999991E-6</v>
          </cell>
          <cell r="F220">
            <v>0</v>
          </cell>
          <cell r="G220">
            <v>0</v>
          </cell>
          <cell r="H220">
            <v>1.3977E-4</v>
          </cell>
          <cell r="I220">
            <v>1.5616E-4</v>
          </cell>
          <cell r="J220">
            <v>1.4E-5</v>
          </cell>
          <cell r="K220">
            <v>0</v>
          </cell>
          <cell r="L220"/>
          <cell r="M220">
            <v>0</v>
          </cell>
        </row>
        <row r="228">
          <cell r="B228">
            <v>7.3413799999999996E-4</v>
          </cell>
          <cell r="C228">
            <v>2.5036699999999998E-4</v>
          </cell>
          <cell r="D228">
            <v>3.9870999999999998E-5</v>
          </cell>
          <cell r="E228">
            <v>2.6649299999999997E-4</v>
          </cell>
          <cell r="F228">
            <v>1.4537299999999999E-4</v>
          </cell>
          <cell r="G228">
            <v>6.91999E-4</v>
          </cell>
          <cell r="H228">
            <v>5.1697999999999999E-5</v>
          </cell>
          <cell r="I228">
            <v>1.3770500000000001E-4</v>
          </cell>
          <cell r="J228">
            <v>7.7106999999999992E-5</v>
          </cell>
          <cell r="K228">
            <v>7.182E-5</v>
          </cell>
          <cell r="L228">
            <v>7.4390900000000006E-4</v>
          </cell>
          <cell r="M228">
            <v>2.1687799999999999E-4</v>
          </cell>
        </row>
        <row r="230">
          <cell r="B230">
            <v>4.3897300000000005E-4</v>
          </cell>
          <cell r="C230">
            <v>3.3539999999999997E-4</v>
          </cell>
          <cell r="D230">
            <v>7.0900000000000002E-5</v>
          </cell>
          <cell r="E230">
            <v>2.88974E-4</v>
          </cell>
          <cell r="F230">
            <v>1.2407E-4</v>
          </cell>
          <cell r="G230">
            <v>7.2483000000000004E-5</v>
          </cell>
          <cell r="H230">
            <v>9.9146000000000016E-5</v>
          </cell>
          <cell r="I230">
            <v>2.7589999999999998E-4</v>
          </cell>
          <cell r="J230">
            <v>6.3700000000000003E-5</v>
          </cell>
          <cell r="K230">
            <v>1.472E-4</v>
          </cell>
          <cell r="L230">
            <v>0</v>
          </cell>
          <cell r="M230">
            <v>0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">
          <cell r="B1">
            <v>2.5948587399999998</v>
          </cell>
        </row>
      </sheetData>
      <sheetData sheetId="31">
        <row r="1">
          <cell r="B1">
            <v>0.76092783300000011</v>
          </cell>
        </row>
      </sheetData>
      <sheetData sheetId="32"/>
      <sheetData sheetId="33">
        <row r="1">
          <cell r="B1">
            <v>1.2172002199999996</v>
          </cell>
        </row>
      </sheetData>
      <sheetData sheetId="34">
        <row r="1">
          <cell r="B1">
            <v>0.49939381999999999</v>
          </cell>
          <cell r="C1">
            <v>0.36467973200000009</v>
          </cell>
          <cell r="D1">
            <v>0.59287848599999993</v>
          </cell>
          <cell r="E1">
            <v>0.59617512700000408</v>
          </cell>
          <cell r="F1">
            <v>0.57150007000000003</v>
          </cell>
          <cell r="G1">
            <v>0.57598873699999997</v>
          </cell>
          <cell r="H1">
            <v>0.58484822599999997</v>
          </cell>
          <cell r="I1">
            <v>0.47196002499999989</v>
          </cell>
          <cell r="J1">
            <v>0.55315384900000009</v>
          </cell>
          <cell r="K1">
            <v>0.48713577300000011</v>
          </cell>
          <cell r="L1">
            <v>0.54433706800000015</v>
          </cell>
          <cell r="M1">
            <v>0.64168881600000016</v>
          </cell>
        </row>
        <row r="172">
          <cell r="B172">
            <v>5.2350569999999996E-3</v>
          </cell>
          <cell r="C172">
            <v>2.4385419999999997E-3</v>
          </cell>
          <cell r="D172">
            <v>3.4583679999999994E-3</v>
          </cell>
          <cell r="E172">
            <v>2.4928990000000002E-3</v>
          </cell>
          <cell r="F172">
            <v>2.3710930000000003E-3</v>
          </cell>
          <cell r="G172">
            <v>1.9511609999999997E-3</v>
          </cell>
          <cell r="H172">
            <v>2.4579479999999993E-3</v>
          </cell>
          <cell r="I172">
            <v>2.2206559999999992E-3</v>
          </cell>
          <cell r="J172">
            <v>4.464282E-3</v>
          </cell>
          <cell r="K172">
            <v>1.913227E-3</v>
          </cell>
          <cell r="L172">
            <v>2.7651659999999999E-3</v>
          </cell>
          <cell r="M172">
            <v>2.6742079999999991E-3</v>
          </cell>
        </row>
      </sheetData>
      <sheetData sheetId="35"/>
      <sheetData sheetId="36"/>
      <sheetData sheetId="37"/>
      <sheetData sheetId="38"/>
      <sheetData sheetId="39">
        <row r="1">
          <cell r="B1">
            <v>0.167479617</v>
          </cell>
        </row>
      </sheetData>
      <sheetData sheetId="40"/>
      <sheetData sheetId="41"/>
      <sheetData sheetId="42">
        <row r="1">
          <cell r="B1">
            <v>2.4627146999999999E-2</v>
          </cell>
        </row>
      </sheetData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Values"/>
      <sheetName val="Sheet1"/>
      <sheetName val="Tropical4403"/>
      <sheetName val="Tropical4407"/>
      <sheetName val="Tropical4408"/>
      <sheetName val="Tropical4409"/>
      <sheetName val="Tropical4412"/>
      <sheetName val="Charts"/>
      <sheetName val="Suppliers"/>
      <sheetName val="Products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000"/>
      <sheetName val="44072700"/>
      <sheetName val="44072930"/>
      <sheetName val="4407294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B1">
            <v>3.5141646009999996</v>
          </cell>
        </row>
      </sheetData>
      <sheetData sheetId="12"/>
      <sheetData sheetId="13"/>
      <sheetData sheetId="14"/>
      <sheetData sheetId="15">
        <row r="9">
          <cell r="B9">
            <v>5.1416969999999998E-3</v>
          </cell>
          <cell r="C9">
            <v>2.5956719999999994E-3</v>
          </cell>
          <cell r="D9">
            <v>8.8892259999999983E-3</v>
          </cell>
          <cell r="E9">
            <v>7.2652039999999991E-3</v>
          </cell>
          <cell r="F9">
            <v>7.9101239999999993E-3</v>
          </cell>
          <cell r="G9">
            <v>7.4704460000000004E-3</v>
          </cell>
          <cell r="H9">
            <v>6.5566790000000002E-3</v>
          </cell>
          <cell r="I9">
            <v>1.0232135000000002E-2</v>
          </cell>
          <cell r="J9">
            <v>1.8652739999999999E-3</v>
          </cell>
          <cell r="K9">
            <v>6.1329999999999989E-4</v>
          </cell>
          <cell r="L9">
            <v>2.3780000000000001E-4</v>
          </cell>
          <cell r="M9">
            <v>5.9830799999999998E-4</v>
          </cell>
        </row>
        <row r="10">
          <cell r="B10">
            <v>2.0276000000000001E-3</v>
          </cell>
          <cell r="C10">
            <v>7.1150099999999991E-4</v>
          </cell>
          <cell r="D10">
            <v>2.9995209999999998E-3</v>
          </cell>
          <cell r="E10">
            <v>2.4553849999999996E-3</v>
          </cell>
          <cell r="F10">
            <v>2.0332699999999998E-3</v>
          </cell>
          <cell r="G10">
            <v>2.3314329999999999E-3</v>
          </cell>
          <cell r="H10">
            <v>1.932874E-3</v>
          </cell>
          <cell r="I10">
            <v>1.7991800000000001E-3</v>
          </cell>
          <cell r="J10">
            <v>3.1454930000000001E-3</v>
          </cell>
          <cell r="K10">
            <v>1.7050279999999999E-3</v>
          </cell>
          <cell r="L10">
            <v>1.6012789999999999E-3</v>
          </cell>
          <cell r="M10">
            <v>2.7165420000000002E-3</v>
          </cell>
        </row>
        <row r="15">
          <cell r="B15">
            <v>1.9018324999999999E-2</v>
          </cell>
          <cell r="C15">
            <v>7.7952669999999981E-3</v>
          </cell>
          <cell r="D15">
            <v>1.8385605999999999E-2</v>
          </cell>
          <cell r="E15">
            <v>2.0680714000000003E-2</v>
          </cell>
          <cell r="F15">
            <v>2.186910399999999E-2</v>
          </cell>
          <cell r="G15">
            <v>2.0687592000000001E-2</v>
          </cell>
          <cell r="H15">
            <v>2.1542296000000009E-2</v>
          </cell>
          <cell r="I15">
            <v>1.3714510999999999E-2</v>
          </cell>
          <cell r="J15">
            <v>1.8679097000000006E-2</v>
          </cell>
          <cell r="K15">
            <v>2.1604216999999998E-2</v>
          </cell>
          <cell r="L15">
            <v>1.8582107E-2</v>
          </cell>
          <cell r="M15">
            <v>2.2341387999999997E-2</v>
          </cell>
        </row>
        <row r="22">
          <cell r="B22">
            <v>1.3121707999999999E-2</v>
          </cell>
          <cell r="C22">
            <v>7.1359990000000005E-3</v>
          </cell>
          <cell r="D22">
            <v>1.1856494999999998E-2</v>
          </cell>
          <cell r="E22">
            <v>1.4581652999999998E-2</v>
          </cell>
          <cell r="F22">
            <v>1.0505684999999997E-2</v>
          </cell>
          <cell r="G22">
            <v>1.5560736999999996E-2</v>
          </cell>
          <cell r="H22">
            <v>1.3410246000000002E-2</v>
          </cell>
          <cell r="I22">
            <v>5.5658239999999987E-3</v>
          </cell>
          <cell r="J22">
            <v>7.8617940000000001E-3</v>
          </cell>
          <cell r="K22">
            <v>3.6016480000000003E-3</v>
          </cell>
          <cell r="L22">
            <v>6.4960779999999997E-3</v>
          </cell>
          <cell r="M22">
            <v>9.5793589999999991E-3</v>
          </cell>
        </row>
        <row r="25">
          <cell r="B25">
            <v>1.5871645999999996E-2</v>
          </cell>
          <cell r="C25">
            <v>7.4718240000000002E-3</v>
          </cell>
          <cell r="D25">
            <v>2.2153419000000001E-2</v>
          </cell>
          <cell r="E25">
            <v>2.5073825999999997E-2</v>
          </cell>
          <cell r="F25">
            <v>2.3873111000000002E-2</v>
          </cell>
          <cell r="G25">
            <v>2.1588017999999997E-2</v>
          </cell>
          <cell r="H25">
            <v>1.4708775999999998E-2</v>
          </cell>
          <cell r="I25">
            <v>1.2835971999999996E-2</v>
          </cell>
          <cell r="J25">
            <v>1.5907500000000005E-2</v>
          </cell>
          <cell r="K25">
            <v>1.5305796000000003E-2</v>
          </cell>
          <cell r="L25">
            <v>1.7192072999999999E-2</v>
          </cell>
          <cell r="M25">
            <v>2.0805938E-2</v>
          </cell>
        </row>
        <row r="32">
          <cell r="B32">
            <v>3.5402079999999995E-3</v>
          </cell>
          <cell r="C32">
            <v>6.7555539999999996E-3</v>
          </cell>
          <cell r="D32">
            <v>1.4472528000000005E-2</v>
          </cell>
          <cell r="E32">
            <v>1.8290968999999997E-2</v>
          </cell>
          <cell r="F32">
            <v>2.4029664000000003E-2</v>
          </cell>
          <cell r="G32">
            <v>1.7961935999999998E-2</v>
          </cell>
          <cell r="H32">
            <v>1.1516256999999998E-2</v>
          </cell>
          <cell r="I32">
            <v>1.4175427999999999E-2</v>
          </cell>
          <cell r="J32">
            <v>1.9958453000000004E-2</v>
          </cell>
          <cell r="K32">
            <v>1.4872779000000001E-2</v>
          </cell>
          <cell r="L32">
            <v>1.5768805999999996E-2</v>
          </cell>
          <cell r="M32">
            <v>1.3629461000000001E-2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7.3700000000000002E-5</v>
          </cell>
          <cell r="I35">
            <v>0</v>
          </cell>
          <cell r="J35">
            <v>2.4560000000000002E-5</v>
          </cell>
          <cell r="K35">
            <v>0</v>
          </cell>
          <cell r="L35">
            <v>0</v>
          </cell>
          <cell r="M35">
            <v>0</v>
          </cell>
        </row>
        <row r="39">
          <cell r="B39">
            <v>0.17279567900000004</v>
          </cell>
          <cell r="C39">
            <v>6.0803957999999998E-2</v>
          </cell>
          <cell r="D39">
            <v>0.23121404000000001</v>
          </cell>
          <cell r="E39">
            <v>0.23861181900000003</v>
          </cell>
          <cell r="F39">
            <v>0.17767620300000009</v>
          </cell>
          <cell r="G39">
            <v>0.20194886999999989</v>
          </cell>
          <cell r="H39">
            <v>0.17738187199999997</v>
          </cell>
          <cell r="I39">
            <v>0.17611876999999995</v>
          </cell>
          <cell r="J39">
            <v>0.213255692</v>
          </cell>
          <cell r="K39">
            <v>0.20509596200000002</v>
          </cell>
          <cell r="L39">
            <v>0.20211272999999999</v>
          </cell>
          <cell r="M39">
            <v>0.23700529699999998</v>
          </cell>
        </row>
        <row r="43">
          <cell r="B43">
            <v>1.7354461000000002E-2</v>
          </cell>
          <cell r="C43">
            <v>7.8060809999999994E-3</v>
          </cell>
          <cell r="D43">
            <v>1.1839004E-2</v>
          </cell>
          <cell r="E43">
            <v>1.6900182E-2</v>
          </cell>
          <cell r="F43">
            <v>1.5482043999999997E-2</v>
          </cell>
          <cell r="G43">
            <v>1.4497129999999999E-2</v>
          </cell>
          <cell r="H43">
            <v>1.2888271E-2</v>
          </cell>
          <cell r="I43">
            <v>7.7850920000000004E-3</v>
          </cell>
          <cell r="J43">
            <v>7.9345890000000006E-3</v>
          </cell>
          <cell r="K43">
            <v>1.0651727999999999E-2</v>
          </cell>
          <cell r="L43">
            <v>1.2128609E-2</v>
          </cell>
          <cell r="M43">
            <v>1.4636614999999999E-2</v>
          </cell>
        </row>
        <row r="55">
          <cell r="B55">
            <v>3.7211489999999996E-3</v>
          </cell>
          <cell r="C55">
            <v>2.5639650000000001E-3</v>
          </cell>
          <cell r="D55">
            <v>3.1366150000000001E-3</v>
          </cell>
          <cell r="E55">
            <v>2.551883E-3</v>
          </cell>
          <cell r="F55">
            <v>2.2644869999999999E-3</v>
          </cell>
          <cell r="G55">
            <v>2.1109499999999999E-3</v>
          </cell>
          <cell r="H55">
            <v>4.12679E-3</v>
          </cell>
          <cell r="I55">
            <v>3.5350289999999999E-3</v>
          </cell>
          <cell r="J55">
            <v>3.9163430000000001E-3</v>
          </cell>
          <cell r="K55">
            <v>3.2985780000000004E-3</v>
          </cell>
          <cell r="L55">
            <v>2.5740669999999998E-3</v>
          </cell>
          <cell r="M55">
            <v>3.2113069999999996E-3</v>
          </cell>
        </row>
        <row r="58">
          <cell r="B58">
            <v>1.2063455000000001E-2</v>
          </cell>
          <cell r="C58">
            <v>4.8986229999999995E-3</v>
          </cell>
          <cell r="D58">
            <v>1.0885493E-2</v>
          </cell>
          <cell r="E58">
            <v>1.2083512999999999E-2</v>
          </cell>
          <cell r="F58">
            <v>7.2372049999999983E-3</v>
          </cell>
          <cell r="G58">
            <v>7.4925219999999997E-3</v>
          </cell>
          <cell r="H58">
            <v>6.7732979999999996E-3</v>
          </cell>
          <cell r="I58">
            <v>1.0414735000000003E-2</v>
          </cell>
          <cell r="J58">
            <v>1.1753719999999999E-2</v>
          </cell>
          <cell r="K58">
            <v>8.6158149999999972E-3</v>
          </cell>
          <cell r="L58">
            <v>1.0479311999999998E-2</v>
          </cell>
          <cell r="M58">
            <v>7.3022059999999977E-3</v>
          </cell>
        </row>
        <row r="61">
          <cell r="B61">
            <v>5.8170499999999996E-4</v>
          </cell>
          <cell r="C61">
            <v>3.5311299999999995E-4</v>
          </cell>
          <cell r="D61">
            <v>6.1290599999999987E-4</v>
          </cell>
          <cell r="E61">
            <v>8.3832100000000005E-4</v>
          </cell>
          <cell r="F61">
            <v>6.2875599999999995E-4</v>
          </cell>
          <cell r="G61">
            <v>3.8846600000000002E-4</v>
          </cell>
          <cell r="H61">
            <v>2.5396000000000001E-4</v>
          </cell>
          <cell r="I61">
            <v>3.12207E-4</v>
          </cell>
          <cell r="J61">
            <v>1.2442800000000002E-3</v>
          </cell>
          <cell r="K61">
            <v>3.0735199999999999E-4</v>
          </cell>
          <cell r="L61">
            <v>7.0450000000000005E-5</v>
          </cell>
          <cell r="M61">
            <v>1.309543E-3</v>
          </cell>
        </row>
        <row r="65">
          <cell r="B65">
            <v>4.4992169999999998E-3</v>
          </cell>
          <cell r="C65">
            <v>2.6079909999999996E-3</v>
          </cell>
          <cell r="D65">
            <v>5.6064179999999993E-3</v>
          </cell>
          <cell r="E65">
            <v>5.7320100000000001E-3</v>
          </cell>
          <cell r="F65">
            <v>2.8019399999999997E-3</v>
          </cell>
          <cell r="G65">
            <v>2.6174739999999998E-3</v>
          </cell>
          <cell r="H65">
            <v>2.7573189999999998E-3</v>
          </cell>
          <cell r="I65">
            <v>3.4335350000000001E-3</v>
          </cell>
          <cell r="J65">
            <v>4.0696090000000001E-3</v>
          </cell>
          <cell r="K65">
            <v>2.4233120000000004E-3</v>
          </cell>
          <cell r="L65">
            <v>4.7578769999999998E-3</v>
          </cell>
          <cell r="M65">
            <v>2.4637139999999997E-3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2.4161000000000001E-5</v>
          </cell>
          <cell r="I68">
            <v>1.8033799999999999E-4</v>
          </cell>
          <cell r="J68">
            <v>4.0945800000000002E-4</v>
          </cell>
          <cell r="K68">
            <v>0</v>
          </cell>
          <cell r="L68">
            <v>0</v>
          </cell>
          <cell r="M68">
            <v>2.2280799999999999E-4</v>
          </cell>
        </row>
        <row r="70">
          <cell r="B70">
            <v>2.1947936000000005E-2</v>
          </cell>
          <cell r="C70">
            <v>1.8130815999999998E-2</v>
          </cell>
          <cell r="D70">
            <v>2.7969186999999993E-2</v>
          </cell>
          <cell r="E70">
            <v>2.8639937000000001E-2</v>
          </cell>
          <cell r="F70">
            <v>2.4037568000000002E-2</v>
          </cell>
          <cell r="G70">
            <v>2.6226135999999994E-2</v>
          </cell>
          <cell r="H70">
            <v>3.3681462999999988E-2</v>
          </cell>
          <cell r="I70">
            <v>2.4267826999999999E-2</v>
          </cell>
          <cell r="J70">
            <v>3.8090377000000002E-2</v>
          </cell>
          <cell r="K70">
            <v>2.1736049999999989E-2</v>
          </cell>
          <cell r="L70">
            <v>2.4433933999999997E-2</v>
          </cell>
          <cell r="M70">
            <v>1.4597906000000001E-2</v>
          </cell>
        </row>
        <row r="71"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2.5999999999999998E-5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</row>
        <row r="72">
          <cell r="B72">
            <v>1.4091749999999999E-3</v>
          </cell>
          <cell r="C72">
            <v>6.4300999999999996E-4</v>
          </cell>
          <cell r="D72">
            <v>1.2303559999999997E-3</v>
          </cell>
          <cell r="E72">
            <v>1.2897609999999999E-3</v>
          </cell>
          <cell r="F72">
            <v>1.4670460000000003E-3</v>
          </cell>
          <cell r="G72">
            <v>1.2225700000000001E-3</v>
          </cell>
          <cell r="H72">
            <v>7.0310999999999995E-4</v>
          </cell>
          <cell r="I72">
            <v>1.742838E-3</v>
          </cell>
          <cell r="J72">
            <v>1.4130869999999999E-3</v>
          </cell>
          <cell r="K72">
            <v>1.5505179999999999E-3</v>
          </cell>
          <cell r="L72">
            <v>9.2079300000000005E-4</v>
          </cell>
          <cell r="M72">
            <v>1.8288419999999998E-3</v>
          </cell>
        </row>
        <row r="73">
          <cell r="B73">
            <v>3.4016E-4</v>
          </cell>
          <cell r="C73">
            <v>4.46785E-4</v>
          </cell>
          <cell r="D73">
            <v>5.3975499999999994E-4</v>
          </cell>
          <cell r="E73">
            <v>8.5362899999999995E-4</v>
          </cell>
          <cell r="F73">
            <v>9.0063999999999997E-4</v>
          </cell>
          <cell r="G73">
            <v>4.8894999999999993E-4</v>
          </cell>
          <cell r="H73">
            <v>1.6721599999999998E-3</v>
          </cell>
          <cell r="I73">
            <v>1.15E-3</v>
          </cell>
          <cell r="J73">
            <v>1.15E-3</v>
          </cell>
          <cell r="K73">
            <v>3.6130999999999997E-5</v>
          </cell>
          <cell r="L73">
            <v>7.802699999999999E-4</v>
          </cell>
          <cell r="M73">
            <v>1.0119999999999999E-3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5.537E-5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B75">
            <v>1.9702599999999997E-4</v>
          </cell>
          <cell r="C75">
            <v>1.7941800000000001E-4</v>
          </cell>
          <cell r="D75">
            <v>1.7553199999999997E-4</v>
          </cell>
          <cell r="E75">
            <v>6.5698000000000007E-5</v>
          </cell>
          <cell r="F75">
            <v>2.34513E-4</v>
          </cell>
          <cell r="G75">
            <v>5.4112999999999995E-5</v>
          </cell>
          <cell r="H75">
            <v>4.7459999999999996E-5</v>
          </cell>
          <cell r="I75">
            <v>1.6783599999999998E-4</v>
          </cell>
          <cell r="J75">
            <v>2.3537199999999997E-4</v>
          </cell>
          <cell r="K75">
            <v>9.0205999999999997E-5</v>
          </cell>
          <cell r="L75">
            <v>1.3199999999999998E-4</v>
          </cell>
          <cell r="M75">
            <v>1.7747999999999999E-4</v>
          </cell>
        </row>
        <row r="77">
          <cell r="B77">
            <v>0</v>
          </cell>
          <cell r="C77">
            <v>0</v>
          </cell>
          <cell r="D77">
            <v>2.5624999999999999E-5</v>
          </cell>
          <cell r="E77">
            <v>2.3499999999999999E-5</v>
          </cell>
          <cell r="F77">
            <v>0</v>
          </cell>
          <cell r="G77">
            <v>0</v>
          </cell>
          <cell r="H77">
            <v>4.49E-5</v>
          </cell>
          <cell r="I77">
            <v>0</v>
          </cell>
          <cell r="J77">
            <v>1.8E-5</v>
          </cell>
          <cell r="K77">
            <v>1.0589999999999999E-4</v>
          </cell>
          <cell r="L77">
            <v>4.7900000000000006E-5</v>
          </cell>
          <cell r="M77">
            <v>5.2499999999999995E-5</v>
          </cell>
        </row>
        <row r="79">
          <cell r="B79">
            <v>0</v>
          </cell>
          <cell r="C79">
            <v>4.7249999999999997E-5</v>
          </cell>
          <cell r="D79">
            <v>0</v>
          </cell>
          <cell r="E79">
            <v>4.2745999999999994E-5</v>
          </cell>
          <cell r="G79">
            <v>0</v>
          </cell>
          <cell r="H79">
            <v>1.6681999999999998E-4</v>
          </cell>
          <cell r="I79">
            <v>1.5861999999999998E-5</v>
          </cell>
          <cell r="J79">
            <v>2.6775E-5</v>
          </cell>
          <cell r="K79">
            <v>1.3129999999999999E-4</v>
          </cell>
          <cell r="L79">
            <v>7.4480000000000005E-5</v>
          </cell>
          <cell r="M79">
            <v>2.6756999999999996E-4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</row>
        <row r="85">
          <cell r="B85">
            <v>3.9697819999999998E-3</v>
          </cell>
          <cell r="C85">
            <v>4.7045640000000005E-3</v>
          </cell>
          <cell r="D85">
            <v>2.5670440000000001E-3</v>
          </cell>
          <cell r="E85">
            <v>3.2563820000000004E-3</v>
          </cell>
          <cell r="F85">
            <v>8.4167500000000006E-4</v>
          </cell>
          <cell r="G85">
            <v>2.0014360000000001E-3</v>
          </cell>
          <cell r="H85">
            <v>2.7431919999999998E-3</v>
          </cell>
          <cell r="I85">
            <v>3.9282679999999995E-3</v>
          </cell>
          <cell r="J85">
            <v>2.9298380000000001E-3</v>
          </cell>
          <cell r="K85">
            <v>4.0755779999999998E-3</v>
          </cell>
          <cell r="L85">
            <v>3.5001239999999994E-3</v>
          </cell>
          <cell r="M85">
            <v>3.2815329999999997E-3</v>
          </cell>
        </row>
        <row r="88">
          <cell r="B88">
            <v>3.3349999999999997E-4</v>
          </cell>
          <cell r="C88">
            <v>1.00906E-4</v>
          </cell>
          <cell r="D88">
            <v>2.9799999999999998E-4</v>
          </cell>
          <cell r="E88">
            <v>9.2E-5</v>
          </cell>
          <cell r="F88">
            <v>1.4048000000000001E-4</v>
          </cell>
          <cell r="G88">
            <v>5.27E-5</v>
          </cell>
          <cell r="H88">
            <v>1.17E-4</v>
          </cell>
          <cell r="I88">
            <v>4.9219299999999993E-4</v>
          </cell>
          <cell r="J88">
            <v>3.5304599999999998E-4</v>
          </cell>
          <cell r="K88">
            <v>2.4000299999999997E-4</v>
          </cell>
          <cell r="L88">
            <v>2.4000000000000001E-5</v>
          </cell>
          <cell r="M88">
            <v>1.0999999999999999E-4</v>
          </cell>
        </row>
        <row r="94">
          <cell r="J94">
            <v>0</v>
          </cell>
        </row>
        <row r="99">
          <cell r="B99">
            <v>6.8443000000000009E-4</v>
          </cell>
          <cell r="C99">
            <v>8.0329999999999996E-4</v>
          </cell>
          <cell r="D99">
            <v>1.0194799999999999E-3</v>
          </cell>
          <cell r="E99">
            <v>1.20107E-3</v>
          </cell>
          <cell r="F99">
            <v>1.5368599999999999E-3</v>
          </cell>
          <cell r="G99">
            <v>1.3295500000000001E-3</v>
          </cell>
          <cell r="H99">
            <v>1.4143200000000002E-3</v>
          </cell>
          <cell r="I99">
            <v>1.103E-3</v>
          </cell>
          <cell r="J99">
            <v>7.8663499999999994E-4</v>
          </cell>
          <cell r="K99">
            <v>1.29065E-3</v>
          </cell>
          <cell r="L99">
            <v>3.8078999999999999E-4</v>
          </cell>
          <cell r="M99">
            <v>1.2009999999999999E-4</v>
          </cell>
        </row>
        <row r="100">
          <cell r="B100">
            <v>2.1921000000000001E-4</v>
          </cell>
          <cell r="C100">
            <v>8.9999999999999992E-5</v>
          </cell>
          <cell r="D100">
            <v>1.1999999999999999E-4</v>
          </cell>
          <cell r="E100">
            <v>0</v>
          </cell>
          <cell r="F100">
            <v>2.0999999999999999E-5</v>
          </cell>
          <cell r="G100">
            <v>8.6199999999999995E-5</v>
          </cell>
          <cell r="H100">
            <v>0</v>
          </cell>
          <cell r="I100">
            <v>5.4999999999999999E-6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</row>
        <row r="104">
          <cell r="B104">
            <v>6.7280699999999998E-4</v>
          </cell>
          <cell r="C104">
            <v>5.6297499999999985E-4</v>
          </cell>
          <cell r="D104">
            <v>6.7560599999999993E-4</v>
          </cell>
          <cell r="E104">
            <v>1.14758E-4</v>
          </cell>
          <cell r="F104">
            <v>5.6766399999999995E-4</v>
          </cell>
          <cell r="G104">
            <v>1.14008E-4</v>
          </cell>
          <cell r="H104">
            <v>8.0765000000000003E-5</v>
          </cell>
          <cell r="I104">
            <v>3.7551999999999996E-5</v>
          </cell>
          <cell r="J104">
            <v>4.2799999999999997E-6</v>
          </cell>
          <cell r="K104">
            <v>8.277399999999999E-5</v>
          </cell>
          <cell r="L104">
            <v>7.1330299999999998E-4</v>
          </cell>
          <cell r="M104">
            <v>0</v>
          </cell>
        </row>
        <row r="105">
          <cell r="B105">
            <v>2.0262599999999999E-4</v>
          </cell>
          <cell r="C105">
            <v>5.13826E-4</v>
          </cell>
          <cell r="D105">
            <v>8.9282599999999999E-4</v>
          </cell>
          <cell r="E105">
            <v>5.4984999999999995E-4</v>
          </cell>
          <cell r="F105">
            <v>4.4711999999999996E-4</v>
          </cell>
          <cell r="G105">
            <v>4.1188999999999999E-4</v>
          </cell>
          <cell r="H105">
            <v>8.2080999999999994E-4</v>
          </cell>
          <cell r="I105">
            <v>6.8897900000000005E-4</v>
          </cell>
          <cell r="J105">
            <v>1.3334700000000002E-3</v>
          </cell>
          <cell r="K105">
            <v>8.4466000000000001E-4</v>
          </cell>
          <cell r="L105">
            <v>9.2686000000000005E-4</v>
          </cell>
          <cell r="M105">
            <v>7.9445999999999998E-4</v>
          </cell>
        </row>
        <row r="169"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B170">
            <v>1.2812609999999999E-3</v>
          </cell>
          <cell r="C170">
            <v>9.2557899999999994E-4</v>
          </cell>
          <cell r="D170">
            <v>1.064029E-3</v>
          </cell>
          <cell r="E170">
            <v>7.4596300000000009E-4</v>
          </cell>
          <cell r="F170">
            <v>7.4691299999999998E-4</v>
          </cell>
          <cell r="G170">
            <v>5.9943000000000008E-4</v>
          </cell>
          <cell r="H170">
            <v>7.5174499999999995E-4</v>
          </cell>
          <cell r="I170">
            <v>6.3119299999999995E-4</v>
          </cell>
          <cell r="J170">
            <v>3.2678000000000004E-4</v>
          </cell>
          <cell r="K170">
            <v>3.8380999999999995E-4</v>
          </cell>
          <cell r="L170">
            <v>7.0903900000000007E-4</v>
          </cell>
          <cell r="M170">
            <v>7.9036100000000006E-4</v>
          </cell>
        </row>
        <row r="175">
          <cell r="B175">
            <v>7.7359999999999994E-4</v>
          </cell>
          <cell r="C175">
            <v>5.5159999999999996E-4</v>
          </cell>
          <cell r="D175">
            <v>1.349E-4</v>
          </cell>
          <cell r="E175">
            <v>5.1999999999999997E-5</v>
          </cell>
          <cell r="F175">
            <v>0</v>
          </cell>
          <cell r="G175">
            <v>5.6999999999999996E-5</v>
          </cell>
          <cell r="H175">
            <v>0</v>
          </cell>
          <cell r="I175">
            <v>1.6396E-4</v>
          </cell>
          <cell r="J175">
            <v>8.8725399999999997E-4</v>
          </cell>
          <cell r="K175">
            <v>4.885E-4</v>
          </cell>
          <cell r="L175">
            <v>2.5920000000000001E-4</v>
          </cell>
          <cell r="M175">
            <v>4.7269E-4</v>
          </cell>
        </row>
        <row r="177">
          <cell r="B177">
            <v>4.5065999999999998E-5</v>
          </cell>
          <cell r="C177">
            <v>2.6299999999999999E-5</v>
          </cell>
          <cell r="D177">
            <v>0</v>
          </cell>
          <cell r="E177">
            <v>0</v>
          </cell>
          <cell r="F177">
            <v>2.5446E-5</v>
          </cell>
          <cell r="G177">
            <v>0</v>
          </cell>
          <cell r="H177">
            <v>0</v>
          </cell>
          <cell r="I177">
            <v>0</v>
          </cell>
          <cell r="J177">
            <v>1.1800000000000001E-5</v>
          </cell>
          <cell r="K177">
            <v>6.9639000000000002E-5</v>
          </cell>
          <cell r="L177">
            <v>4.4800000000000005E-5</v>
          </cell>
          <cell r="M177">
            <v>4.3800000000000001E-5</v>
          </cell>
        </row>
        <row r="181">
          <cell r="B181">
            <v>7.009169999999999E-4</v>
          </cell>
          <cell r="C181">
            <v>3.5800599999999996E-4</v>
          </cell>
          <cell r="D181">
            <v>8.5145399999999986E-4</v>
          </cell>
          <cell r="E181">
            <v>5.3916999999999995E-4</v>
          </cell>
          <cell r="F181">
            <v>8.2881699999999992E-4</v>
          </cell>
          <cell r="G181">
            <v>6.5274099999999998E-4</v>
          </cell>
          <cell r="H181">
            <v>7.5570100000000001E-4</v>
          </cell>
          <cell r="I181">
            <v>1.3497159999999999E-3</v>
          </cell>
          <cell r="J181">
            <v>9.7940099999999997E-4</v>
          </cell>
          <cell r="K181">
            <v>1.116211E-3</v>
          </cell>
          <cell r="L181">
            <v>9.7992200000000004E-4</v>
          </cell>
          <cell r="M181">
            <v>7.4376999999999993E-4</v>
          </cell>
        </row>
        <row r="185">
          <cell r="B185">
            <v>0</v>
          </cell>
          <cell r="C185">
            <v>0</v>
          </cell>
          <cell r="D185">
            <v>1.07627E-4</v>
          </cell>
          <cell r="E185">
            <v>1.24368E-4</v>
          </cell>
          <cell r="F185">
            <v>6.9801000000000005E-5</v>
          </cell>
          <cell r="G185">
            <v>0</v>
          </cell>
          <cell r="H185">
            <v>4.8600000000000002E-5</v>
          </cell>
          <cell r="I185">
            <v>5.1199999999999998E-5</v>
          </cell>
          <cell r="J185">
            <v>2.1559999999999997E-5</v>
          </cell>
          <cell r="K185">
            <v>2.5543999999999998E-5</v>
          </cell>
          <cell r="L185">
            <v>0</v>
          </cell>
          <cell r="M185">
            <v>0</v>
          </cell>
        </row>
        <row r="186">
          <cell r="B186">
            <v>0</v>
          </cell>
          <cell r="C186">
            <v>0</v>
          </cell>
          <cell r="D186">
            <v>7.921999999999999E-5</v>
          </cell>
          <cell r="E186">
            <v>0</v>
          </cell>
          <cell r="F186">
            <v>1.2218999999999999E-4</v>
          </cell>
          <cell r="G186">
            <v>8.6659999999999987E-5</v>
          </cell>
          <cell r="H186">
            <v>8.7000000000000001E-5</v>
          </cell>
          <cell r="I186">
            <v>2.34E-5</v>
          </cell>
          <cell r="J186">
            <v>1.4389999999999999E-5</v>
          </cell>
          <cell r="K186">
            <v>2.5655900000000001E-4</v>
          </cell>
          <cell r="L186">
            <v>0</v>
          </cell>
          <cell r="M186">
            <v>3.1550299999999996E-4</v>
          </cell>
        </row>
        <row r="188">
          <cell r="B188">
            <v>0</v>
          </cell>
          <cell r="J188">
            <v>2.3699999999999997E-5</v>
          </cell>
          <cell r="L188">
            <v>0</v>
          </cell>
        </row>
        <row r="191">
          <cell r="B191">
            <v>8.1999999999999994E-6</v>
          </cell>
          <cell r="C191">
            <v>0</v>
          </cell>
          <cell r="D191">
            <v>9.5899999999999997E-6</v>
          </cell>
          <cell r="E191">
            <v>0</v>
          </cell>
          <cell r="F191">
            <v>0</v>
          </cell>
          <cell r="G191">
            <v>9.3259999999999998E-5</v>
          </cell>
          <cell r="H191">
            <v>5.0599999999999997E-5</v>
          </cell>
          <cell r="I191">
            <v>0</v>
          </cell>
          <cell r="J191">
            <v>0</v>
          </cell>
          <cell r="K191">
            <v>0</v>
          </cell>
          <cell r="L191">
            <v>1.3492000000000001E-5</v>
          </cell>
          <cell r="M191">
            <v>0</v>
          </cell>
        </row>
        <row r="193">
          <cell r="B193">
            <v>1.1402E-4</v>
          </cell>
          <cell r="C193">
            <v>1.45425E-4</v>
          </cell>
          <cell r="D193">
            <v>9.0297999999999995E-5</v>
          </cell>
          <cell r="E193">
            <v>1.8642000000000002E-4</v>
          </cell>
          <cell r="F193">
            <v>0</v>
          </cell>
          <cell r="G193">
            <v>1.3959499999999998E-4</v>
          </cell>
          <cell r="H193">
            <v>1.4425999999999998E-4</v>
          </cell>
          <cell r="I193">
            <v>4.8000000000000001E-5</v>
          </cell>
          <cell r="J193">
            <v>9.5360000000000009E-5</v>
          </cell>
          <cell r="K193">
            <v>1.7744400000000002E-4</v>
          </cell>
          <cell r="L193">
            <v>1.4368000000000001E-4</v>
          </cell>
          <cell r="M193">
            <v>1.2395E-4</v>
          </cell>
        </row>
        <row r="194">
          <cell r="B194">
            <v>6.3441000000000005E-5</v>
          </cell>
          <cell r="C194">
            <v>1.3507600000000001E-4</v>
          </cell>
          <cell r="D194">
            <v>1.1628900000000001E-4</v>
          </cell>
          <cell r="E194">
            <v>1.8833500000000001E-4</v>
          </cell>
          <cell r="F194">
            <v>1.5452200000000001E-4</v>
          </cell>
          <cell r="G194">
            <v>1.50524E-4</v>
          </cell>
          <cell r="H194">
            <v>1.2676499999999998E-4</v>
          </cell>
          <cell r="I194">
            <v>4.8814999999999993E-5</v>
          </cell>
          <cell r="J194">
            <v>6.6876000000000001E-5</v>
          </cell>
          <cell r="K194">
            <v>7.2364E-5</v>
          </cell>
          <cell r="L194">
            <v>5.609E-5</v>
          </cell>
          <cell r="M194">
            <v>1.2458199999999998E-4</v>
          </cell>
        </row>
        <row r="195">
          <cell r="B195">
            <v>2.0487000000000004E-4</v>
          </cell>
          <cell r="C195">
            <v>1.8789999999999998E-5</v>
          </cell>
          <cell r="D195">
            <v>1.18162E-4</v>
          </cell>
          <cell r="E195">
            <v>7.4315000000000009E-5</v>
          </cell>
          <cell r="F195">
            <v>4.1795000000000005E-4</v>
          </cell>
          <cell r="G195">
            <v>1.2574099999999999E-4</v>
          </cell>
          <cell r="H195">
            <v>3.32675E-4</v>
          </cell>
          <cell r="I195">
            <v>1.3054000000000001E-4</v>
          </cell>
          <cell r="J195">
            <v>1.1704000000000002E-4</v>
          </cell>
          <cell r="K195">
            <v>2.9266000000000003E-4</v>
          </cell>
          <cell r="L195">
            <v>6.6879999999999997E-5</v>
          </cell>
          <cell r="M195">
            <v>3.9399999999999995E-5</v>
          </cell>
        </row>
        <row r="196">
          <cell r="B196">
            <v>6.4803349999999994E-3</v>
          </cell>
          <cell r="C196">
            <v>2.1370459999999997E-3</v>
          </cell>
          <cell r="D196">
            <v>5.0860160000000005E-3</v>
          </cell>
          <cell r="E196">
            <v>5.0435300000000001E-3</v>
          </cell>
          <cell r="F196">
            <v>5.2807160000000004E-3</v>
          </cell>
          <cell r="G196">
            <v>5.2601739999999994E-3</v>
          </cell>
          <cell r="H196">
            <v>5.1884359999999994E-3</v>
          </cell>
          <cell r="I196">
            <v>5.3214199999999986E-3</v>
          </cell>
          <cell r="J196">
            <v>5.0938149999999998E-3</v>
          </cell>
          <cell r="K196">
            <v>5.3498419999999979E-3</v>
          </cell>
          <cell r="L196">
            <v>3.4857149999999999E-3</v>
          </cell>
          <cell r="M196">
            <v>5.0831650000000006E-3</v>
          </cell>
        </row>
        <row r="202">
          <cell r="C202">
            <v>0</v>
          </cell>
          <cell r="D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M202">
            <v>0</v>
          </cell>
        </row>
        <row r="203">
          <cell r="B203">
            <v>6.0752499999999993E-4</v>
          </cell>
          <cell r="C203">
            <v>5.6055999999999988E-4</v>
          </cell>
          <cell r="D203">
            <v>7.4800000000000002E-5</v>
          </cell>
          <cell r="E203">
            <v>4.7658500000000007E-4</v>
          </cell>
          <cell r="F203">
            <v>3.0037099999999996E-4</v>
          </cell>
          <cell r="G203">
            <v>2.6305099999999999E-4</v>
          </cell>
          <cell r="H203">
            <v>7.0488400000000002E-4</v>
          </cell>
          <cell r="I203">
            <v>2.7707099999999994E-4</v>
          </cell>
          <cell r="J203">
            <v>2.9598E-4</v>
          </cell>
          <cell r="K203">
            <v>1.4835E-4</v>
          </cell>
          <cell r="L203">
            <v>3.7636499999999992E-4</v>
          </cell>
          <cell r="M203">
            <v>1.8239999999999999E-4</v>
          </cell>
        </row>
        <row r="207">
          <cell r="J207">
            <v>0</v>
          </cell>
        </row>
        <row r="220">
          <cell r="B220">
            <v>0</v>
          </cell>
          <cell r="D220">
            <v>1.2326000000000001E-4</v>
          </cell>
          <cell r="E220">
            <v>0</v>
          </cell>
          <cell r="L220">
            <v>0</v>
          </cell>
        </row>
        <row r="228">
          <cell r="B228">
            <v>5.9552999999999997E-5</v>
          </cell>
          <cell r="C228">
            <v>4.5572999999999999E-5</v>
          </cell>
          <cell r="D228">
            <v>2.5179999999999999E-4</v>
          </cell>
          <cell r="E228">
            <v>4.2450000000000002E-4</v>
          </cell>
          <cell r="F228">
            <v>2.6527999999999997E-5</v>
          </cell>
          <cell r="G228">
            <v>3.6580099999999996E-4</v>
          </cell>
          <cell r="H228">
            <v>2.1595800000000001E-4</v>
          </cell>
          <cell r="I228">
            <v>2.5926599999999997E-4</v>
          </cell>
          <cell r="J228">
            <v>1.7164699999999998E-4</v>
          </cell>
          <cell r="K228">
            <v>2.4706400000000002E-4</v>
          </cell>
          <cell r="L228">
            <v>6.8645999999999993E-5</v>
          </cell>
          <cell r="M228">
            <v>4.2188999999999999E-5</v>
          </cell>
        </row>
        <row r="230">
          <cell r="B230">
            <v>2.2489999999999999E-4</v>
          </cell>
          <cell r="C230">
            <v>0</v>
          </cell>
          <cell r="D230">
            <v>2.1999999999999999E-5</v>
          </cell>
          <cell r="E230">
            <v>8.8999999999999995E-5</v>
          </cell>
          <cell r="F230">
            <v>5.41E-5</v>
          </cell>
          <cell r="G230">
            <v>0</v>
          </cell>
          <cell r="H230">
            <v>3.4399999999999996E-5</v>
          </cell>
          <cell r="I230">
            <v>7.0725000000000011E-5</v>
          </cell>
          <cell r="J230">
            <v>1.025E-4</v>
          </cell>
          <cell r="K230">
            <v>0</v>
          </cell>
          <cell r="L230">
            <v>5.1941000000000003E-5</v>
          </cell>
          <cell r="M230">
            <v>4.2800000000000004E-5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">
          <cell r="B1">
            <v>1.999996125</v>
          </cell>
        </row>
      </sheetData>
      <sheetData sheetId="31">
        <row r="1">
          <cell r="B1">
            <v>0.82237247500000032</v>
          </cell>
        </row>
      </sheetData>
      <sheetData sheetId="32"/>
      <sheetData sheetId="33">
        <row r="1">
          <cell r="B1">
            <v>1.4879381019999998</v>
          </cell>
        </row>
      </sheetData>
      <sheetData sheetId="34">
        <row r="1">
          <cell r="B1">
            <v>0.57529180100000032</v>
          </cell>
          <cell r="C1">
            <v>0.278630936</v>
          </cell>
          <cell r="D1">
            <v>0.64224420300000018</v>
          </cell>
          <cell r="E1">
            <v>0.68621268300000038</v>
          </cell>
          <cell r="F1">
            <v>0.59980450100000016</v>
          </cell>
          <cell r="G1">
            <v>0.60793005599999983</v>
          </cell>
          <cell r="H1">
            <v>0.57552926700000007</v>
          </cell>
          <cell r="I1">
            <v>0.51157759500000011</v>
          </cell>
          <cell r="J1">
            <v>0.60408736299999999</v>
          </cell>
          <cell r="K1">
            <v>0.56111037399999997</v>
          </cell>
          <cell r="L1">
            <v>0.58282688300000007</v>
          </cell>
          <cell r="M1">
            <v>0.6469983789999999</v>
          </cell>
        </row>
        <row r="172">
          <cell r="B172">
            <v>3.0846309999999996E-3</v>
          </cell>
          <cell r="C172">
            <v>1.1890300000000002E-3</v>
          </cell>
          <cell r="D172">
            <v>2.8634079999999996E-3</v>
          </cell>
          <cell r="E172">
            <v>1.8745239999999996E-3</v>
          </cell>
          <cell r="F172">
            <v>2.321657E-3</v>
          </cell>
          <cell r="G172">
            <v>2.589694E-3</v>
          </cell>
          <cell r="H172">
            <v>2.8480300000000005E-3</v>
          </cell>
          <cell r="I172">
            <v>2.8323759999999993E-3</v>
          </cell>
          <cell r="J172">
            <v>3.7364349999999993E-3</v>
          </cell>
          <cell r="K172">
            <v>2.100265E-3</v>
          </cell>
          <cell r="L172">
            <v>2.1053289999999995E-3</v>
          </cell>
          <cell r="M172">
            <v>3.5655190000000005E-3</v>
          </cell>
        </row>
      </sheetData>
      <sheetData sheetId="35"/>
      <sheetData sheetId="36"/>
      <sheetData sheetId="37"/>
      <sheetData sheetId="38"/>
      <sheetData sheetId="39">
        <row r="1">
          <cell r="B1">
            <v>0.10794644900000001</v>
          </cell>
        </row>
      </sheetData>
      <sheetData sheetId="40"/>
      <sheetData sheetId="41"/>
      <sheetData sheetId="42">
        <row r="1">
          <cell r="B1">
            <v>1.9229703999999997E-2</v>
          </cell>
        </row>
      </sheetData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ts"/>
      <sheetName val="Suppliers"/>
      <sheetName val="Products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000"/>
      <sheetName val="44072700"/>
      <sheetName val="44072930"/>
      <sheetName val="44072940"/>
    </sheetNames>
    <sheetDataSet>
      <sheetData sheetId="0"/>
      <sheetData sheetId="1"/>
      <sheetData sheetId="2"/>
      <sheetData sheetId="3"/>
      <sheetData sheetId="4">
        <row r="1">
          <cell r="B1">
            <v>3.2622448669999997</v>
          </cell>
        </row>
      </sheetData>
      <sheetData sheetId="5"/>
      <sheetData sheetId="6"/>
      <sheetData sheetId="7"/>
      <sheetData sheetId="8">
        <row r="9">
          <cell r="B9">
            <v>1.1076199999999999E-3</v>
          </cell>
          <cell r="C9">
            <v>6.81009E-4</v>
          </cell>
          <cell r="D9">
            <v>1.1095669999999999E-3</v>
          </cell>
          <cell r="E9">
            <v>6.7863299999999999E-4</v>
          </cell>
          <cell r="F9">
            <v>6.0088100000000005E-4</v>
          </cell>
          <cell r="G9">
            <v>6.7302499999999995E-4</v>
          </cell>
          <cell r="H9">
            <v>1.0805319999999999E-3</v>
          </cell>
          <cell r="I9">
            <v>1.109568E-3</v>
          </cell>
          <cell r="J9">
            <v>1.7526739999999999E-3</v>
          </cell>
          <cell r="K9">
            <v>6.6754300000000013E-3</v>
          </cell>
          <cell r="L9">
            <v>1.7474166999999999E-2</v>
          </cell>
          <cell r="M9">
            <v>1.1715007999999999E-2</v>
          </cell>
        </row>
        <row r="10">
          <cell r="B10">
            <v>1.1682949999999998E-3</v>
          </cell>
          <cell r="C10">
            <v>1.0042199999999999E-3</v>
          </cell>
          <cell r="D10">
            <v>2.565786E-3</v>
          </cell>
          <cell r="E10">
            <v>3.6481270000000001E-3</v>
          </cell>
          <cell r="F10">
            <v>2.6596379999999998E-3</v>
          </cell>
          <cell r="G10">
            <v>2.4946880000000001E-3</v>
          </cell>
          <cell r="H10">
            <v>4.745389E-3</v>
          </cell>
          <cell r="I10">
            <v>1.9034540000000002E-3</v>
          </cell>
          <cell r="J10">
            <v>2.2375559999999999E-3</v>
          </cell>
          <cell r="K10">
            <v>2.2105110000000001E-3</v>
          </cell>
          <cell r="L10">
            <v>3.211776E-3</v>
          </cell>
          <cell r="M10">
            <v>3.253171E-3</v>
          </cell>
        </row>
        <row r="15">
          <cell r="B15">
            <v>2.2242649000000007E-2</v>
          </cell>
          <cell r="C15">
            <v>1.150059E-2</v>
          </cell>
          <cell r="D15">
            <v>2.1388713000000004E-2</v>
          </cell>
          <cell r="E15">
            <v>2.170401399999999E-2</v>
          </cell>
          <cell r="F15">
            <v>2.0576194999999995E-2</v>
          </cell>
          <cell r="G15">
            <v>2.193837299999999E-2</v>
          </cell>
          <cell r="H15">
            <v>1.5257705000000003E-2</v>
          </cell>
          <cell r="I15">
            <v>1.7885515000000001E-2</v>
          </cell>
          <cell r="J15">
            <v>2.3134954000000013E-2</v>
          </cell>
          <cell r="K15">
            <v>2.0384245000000006E-2</v>
          </cell>
          <cell r="L15">
            <v>2.5962317999999988E-2</v>
          </cell>
          <cell r="M15">
            <v>2.6941764999999996E-2</v>
          </cell>
        </row>
        <row r="22">
          <cell r="B22">
            <v>8.7074430000000005E-3</v>
          </cell>
          <cell r="C22">
            <v>5.5621479999999994E-3</v>
          </cell>
          <cell r="D22">
            <v>1.0449887000000003E-2</v>
          </cell>
          <cell r="E22">
            <v>1.5512776999999997E-2</v>
          </cell>
          <cell r="F22">
            <v>1.5173637000000002E-2</v>
          </cell>
          <cell r="G22">
            <v>3.448477000000001E-3</v>
          </cell>
          <cell r="H22">
            <v>1.058916E-3</v>
          </cell>
          <cell r="I22">
            <v>7.2779900000000011E-4</v>
          </cell>
          <cell r="J22">
            <v>8.850939999999999E-4</v>
          </cell>
          <cell r="K22">
            <v>1.089065E-3</v>
          </cell>
          <cell r="L22">
            <v>3.9303089999999999E-3</v>
          </cell>
          <cell r="M22">
            <v>5.2229860000000006E-3</v>
          </cell>
        </row>
        <row r="25">
          <cell r="B25">
            <v>1.4914522999999997E-2</v>
          </cell>
          <cell r="C25">
            <v>8.225619E-3</v>
          </cell>
          <cell r="D25">
            <v>1.5479501E-2</v>
          </cell>
          <cell r="E25">
            <v>1.5911166999999997E-2</v>
          </cell>
          <cell r="F25">
            <v>1.6426396999999999E-2</v>
          </cell>
          <cell r="G25">
            <v>1.9675930000000005E-2</v>
          </cell>
          <cell r="H25">
            <v>1.5203250000000001E-2</v>
          </cell>
          <cell r="I25">
            <v>1.9220822999999995E-2</v>
          </cell>
          <cell r="J25">
            <v>2.3120942999999994E-2</v>
          </cell>
          <cell r="K25">
            <v>1.8099578000000005E-2</v>
          </cell>
          <cell r="L25">
            <v>2.7728671E-2</v>
          </cell>
          <cell r="M25">
            <v>2.0899741999999999E-2</v>
          </cell>
        </row>
        <row r="32">
          <cell r="B32">
            <v>7.800778999999999E-3</v>
          </cell>
          <cell r="C32">
            <v>8.6372129999999995E-3</v>
          </cell>
          <cell r="D32">
            <v>1.7647439999999997E-2</v>
          </cell>
          <cell r="E32">
            <v>1.4060567000000001E-2</v>
          </cell>
          <cell r="F32">
            <v>9.8419379999999997E-3</v>
          </cell>
          <cell r="G32">
            <v>1.1314524000000001E-2</v>
          </cell>
          <cell r="H32">
            <v>1.5541496999999998E-2</v>
          </cell>
          <cell r="I32">
            <v>1.7148175000000002E-2</v>
          </cell>
          <cell r="J32">
            <v>1.8750007999999999E-2</v>
          </cell>
          <cell r="K32">
            <v>1.4681026000000002E-2</v>
          </cell>
          <cell r="L32">
            <v>1.6065950000000002E-2</v>
          </cell>
          <cell r="M32">
            <v>1.8804702999999999E-2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1.0318E-4</v>
          </cell>
          <cell r="I35">
            <v>0</v>
          </cell>
          <cell r="J35">
            <v>0</v>
          </cell>
          <cell r="K35">
            <v>0</v>
          </cell>
          <cell r="L35">
            <v>7.5330000000000012E-5</v>
          </cell>
          <cell r="M35">
            <v>0</v>
          </cell>
        </row>
        <row r="39">
          <cell r="B39">
            <v>0.18929122500000004</v>
          </cell>
          <cell r="C39">
            <v>0.16908076699999999</v>
          </cell>
          <cell r="D39">
            <v>0.27244669599999999</v>
          </cell>
          <cell r="E39">
            <v>0.24738222599999996</v>
          </cell>
          <cell r="F39">
            <v>0.22019534800000004</v>
          </cell>
          <cell r="G39">
            <v>0.26144701799999998</v>
          </cell>
          <cell r="H39">
            <v>0.24755308900000003</v>
          </cell>
          <cell r="I39">
            <v>0.30152102999999997</v>
          </cell>
          <cell r="J39">
            <v>0.287630738</v>
          </cell>
          <cell r="K39">
            <v>0.26932528200000011</v>
          </cell>
          <cell r="L39">
            <v>0.31741817700000019</v>
          </cell>
          <cell r="M39">
            <v>0.28601252399999999</v>
          </cell>
        </row>
        <row r="43">
          <cell r="B43">
            <v>2.3009150999999999E-2</v>
          </cell>
          <cell r="C43">
            <v>8.289127999999998E-3</v>
          </cell>
          <cell r="D43">
            <v>2.2099729999999998E-2</v>
          </cell>
          <cell r="E43">
            <v>2.4755707999999991E-2</v>
          </cell>
          <cell r="F43">
            <v>1.8759347999999999E-2</v>
          </cell>
          <cell r="G43">
            <v>2.5848973000000001E-2</v>
          </cell>
          <cell r="H43">
            <v>2.7542895999999997E-2</v>
          </cell>
          <cell r="I43">
            <v>3.5496303999999999E-2</v>
          </cell>
          <cell r="J43">
            <v>3.5146129999999991E-2</v>
          </cell>
          <cell r="K43">
            <v>3.5596489000000002E-2</v>
          </cell>
          <cell r="L43">
            <v>4.7088888000000002E-2</v>
          </cell>
          <cell r="M43">
            <v>4.3343248999999986E-2</v>
          </cell>
        </row>
        <row r="55">
          <cell r="B55">
            <v>4.0947760000000005E-3</v>
          </cell>
          <cell r="C55">
            <v>2.5789480000000002E-3</v>
          </cell>
          <cell r="D55">
            <v>4.452353E-3</v>
          </cell>
          <cell r="E55">
            <v>3.2585509999999997E-3</v>
          </cell>
          <cell r="F55">
            <v>2.3331999999999993E-3</v>
          </cell>
          <cell r="G55">
            <v>3.2615629999999999E-3</v>
          </cell>
          <cell r="H55">
            <v>5.6603999999999997E-4</v>
          </cell>
          <cell r="I55">
            <v>1.8169999999999997E-4</v>
          </cell>
          <cell r="J55">
            <v>5.0469999999999996E-5</v>
          </cell>
          <cell r="K55">
            <v>0</v>
          </cell>
        </row>
        <row r="58">
          <cell r="B58">
            <v>4.1712020000000006E-3</v>
          </cell>
          <cell r="C58">
            <v>5.6192460000000005E-3</v>
          </cell>
          <cell r="D58">
            <v>3.9641139999999995E-3</v>
          </cell>
          <cell r="E58">
            <v>8.3747700000000001E-3</v>
          </cell>
          <cell r="F58">
            <v>4.8954309999999996E-3</v>
          </cell>
          <cell r="G58">
            <v>8.7342979999999997E-3</v>
          </cell>
          <cell r="H58">
            <v>3.8285289999999989E-3</v>
          </cell>
          <cell r="I58">
            <v>7.1011910000000006E-3</v>
          </cell>
          <cell r="J58">
            <v>7.5513809999999976E-3</v>
          </cell>
          <cell r="K58">
            <v>7.6956280000000012E-3</v>
          </cell>
          <cell r="L58">
            <v>6.067943000000001E-3</v>
          </cell>
          <cell r="M58">
            <v>7.5558490000000008E-3</v>
          </cell>
        </row>
        <row r="61">
          <cell r="B61">
            <v>3.3115E-4</v>
          </cell>
          <cell r="C61">
            <v>6.2275500000000001E-4</v>
          </cell>
          <cell r="D61">
            <v>5.2309999999999999E-5</v>
          </cell>
          <cell r="E61">
            <v>9.2221199999999994E-4</v>
          </cell>
          <cell r="F61">
            <v>1.783782E-3</v>
          </cell>
          <cell r="G61">
            <v>9.9270399999999985E-4</v>
          </cell>
          <cell r="H61">
            <v>5.0860399999999996E-4</v>
          </cell>
          <cell r="I61">
            <v>7.28653E-4</v>
          </cell>
          <cell r="J61">
            <v>1.2931010000000001E-3</v>
          </cell>
          <cell r="K61">
            <v>7.2019199999999992E-4</v>
          </cell>
          <cell r="L61">
            <v>6.53032E-4</v>
          </cell>
          <cell r="M61">
            <v>9.556390000000001E-4</v>
          </cell>
        </row>
        <row r="65">
          <cell r="B65">
            <v>2.1708769999999999E-3</v>
          </cell>
          <cell r="C65">
            <v>2.6405689999999993E-3</v>
          </cell>
          <cell r="D65">
            <v>1.2089969999999998E-3</v>
          </cell>
          <cell r="E65">
            <v>3.6408339999999999E-3</v>
          </cell>
          <cell r="F65">
            <v>2.7271550000000002E-3</v>
          </cell>
          <cell r="G65">
            <v>2.482256E-3</v>
          </cell>
          <cell r="H65">
            <v>1.5605200000000001E-3</v>
          </cell>
          <cell r="I65">
            <v>2.1029089999999996E-3</v>
          </cell>
          <cell r="J65">
            <v>4.5102980000000003E-3</v>
          </cell>
          <cell r="K65">
            <v>2.7856139999999996E-3</v>
          </cell>
          <cell r="L65">
            <v>3.5105609999999997E-3</v>
          </cell>
          <cell r="M65">
            <v>4.799719E-3</v>
          </cell>
        </row>
        <row r="68">
          <cell r="B68">
            <v>0</v>
          </cell>
          <cell r="C68">
            <v>2.0622699999999996E-4</v>
          </cell>
          <cell r="D68">
            <v>0</v>
          </cell>
          <cell r="E68">
            <v>0</v>
          </cell>
          <cell r="F68">
            <v>5.8752099999999992E-4</v>
          </cell>
          <cell r="G68">
            <v>0</v>
          </cell>
          <cell r="H68">
            <v>0</v>
          </cell>
          <cell r="I68">
            <v>4.8137700000000001E-4</v>
          </cell>
          <cell r="J68">
            <v>0</v>
          </cell>
          <cell r="K68">
            <v>5.1170999999999996E-4</v>
          </cell>
          <cell r="L68">
            <v>0</v>
          </cell>
          <cell r="M68">
            <v>0</v>
          </cell>
        </row>
        <row r="70">
          <cell r="B70">
            <v>1.8411188999999998E-2</v>
          </cell>
          <cell r="C70">
            <v>1.3661423000000002E-2</v>
          </cell>
          <cell r="D70">
            <v>2.0602921E-2</v>
          </cell>
          <cell r="E70">
            <v>2.2241829999999994E-2</v>
          </cell>
          <cell r="F70">
            <v>2.3201793999999998E-2</v>
          </cell>
          <cell r="G70">
            <v>2.0007484999999995E-2</v>
          </cell>
          <cell r="H70">
            <v>1.4934774E-2</v>
          </cell>
          <cell r="I70">
            <v>2.2895275000000003E-2</v>
          </cell>
          <cell r="J70">
            <v>1.9223858000000003E-2</v>
          </cell>
          <cell r="K70">
            <v>2.9870461999999997E-2</v>
          </cell>
          <cell r="L70">
            <v>1.6688449999999997E-2</v>
          </cell>
          <cell r="M70">
            <v>1.9009233999999993E-2</v>
          </cell>
        </row>
        <row r="71">
          <cell r="B71">
            <v>0</v>
          </cell>
          <cell r="C71">
            <v>0</v>
          </cell>
          <cell r="D71">
            <v>0</v>
          </cell>
          <cell r="E71">
            <v>2.4999999999999998E-5</v>
          </cell>
          <cell r="F71">
            <v>0</v>
          </cell>
          <cell r="G71">
            <v>3.2874E-4</v>
          </cell>
          <cell r="H71">
            <v>1.518E-4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9.2E-5</v>
          </cell>
        </row>
        <row r="72">
          <cell r="B72">
            <v>8.3411900000000003E-4</v>
          </cell>
          <cell r="C72">
            <v>7.1087599999999993E-4</v>
          </cell>
          <cell r="D72">
            <v>1.6916070000000001E-3</v>
          </cell>
          <cell r="E72">
            <v>8.004109999999999E-4</v>
          </cell>
          <cell r="F72">
            <v>1.0399059999999999E-3</v>
          </cell>
          <cell r="G72">
            <v>1.599107E-3</v>
          </cell>
          <cell r="H72">
            <v>2.37813E-3</v>
          </cell>
          <cell r="I72">
            <v>9.0696299999999978E-4</v>
          </cell>
          <cell r="J72">
            <v>1.1330929999999997E-3</v>
          </cell>
          <cell r="K72">
            <v>1.51738E-3</v>
          </cell>
          <cell r="L72">
            <v>1.044632E-3</v>
          </cell>
          <cell r="M72">
            <v>1.8290629999999997E-3</v>
          </cell>
        </row>
        <row r="73">
          <cell r="B73">
            <v>7.5900000000000002E-4</v>
          </cell>
          <cell r="C73">
            <v>1.3799999999999999E-3</v>
          </cell>
          <cell r="D73">
            <v>1.8399999999999998E-3</v>
          </cell>
          <cell r="E73">
            <v>6.6699999999999995E-4</v>
          </cell>
          <cell r="F73">
            <v>1.8629999999999999E-3</v>
          </cell>
          <cell r="G73">
            <v>2.0699999999999998E-3</v>
          </cell>
          <cell r="H73">
            <v>0</v>
          </cell>
          <cell r="I73">
            <v>2.1999999999999998E-4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</row>
        <row r="75">
          <cell r="B75">
            <v>1.13245E-4</v>
          </cell>
          <cell r="C75">
            <v>1.0580999999999999E-4</v>
          </cell>
          <cell r="D75">
            <v>2.4000000000000001E-5</v>
          </cell>
          <cell r="E75">
            <v>3.7552999999999998E-5</v>
          </cell>
          <cell r="F75">
            <v>6.8567999999999998E-5</v>
          </cell>
          <cell r="G75">
            <v>4.0156999999999995E-5</v>
          </cell>
          <cell r="H75">
            <v>1.2225499999999999E-4</v>
          </cell>
          <cell r="I75">
            <v>2.9074999999999999E-4</v>
          </cell>
          <cell r="J75">
            <v>1.47E-4</v>
          </cell>
          <cell r="K75">
            <v>1.4869300000000001E-4</v>
          </cell>
          <cell r="L75">
            <v>2.8755400000000003E-4</v>
          </cell>
          <cell r="M75">
            <v>1.96386E-4</v>
          </cell>
        </row>
        <row r="77">
          <cell r="B77">
            <v>0</v>
          </cell>
          <cell r="C77">
            <v>8.7239999999999985E-5</v>
          </cell>
          <cell r="D77">
            <v>0</v>
          </cell>
          <cell r="E77">
            <v>2.4999999999999998E-5</v>
          </cell>
          <cell r="F77">
            <v>5.6400000000000002E-5</v>
          </cell>
          <cell r="G77">
            <v>6.0299999999999995E-5</v>
          </cell>
          <cell r="H77">
            <v>0</v>
          </cell>
          <cell r="J77">
            <v>0</v>
          </cell>
          <cell r="K77">
            <v>0</v>
          </cell>
          <cell r="L77">
            <v>5.7399999999999999E-5</v>
          </cell>
          <cell r="M77">
            <v>6.0409999999999999E-5</v>
          </cell>
        </row>
        <row r="79">
          <cell r="B79">
            <v>3.4774999999999997E-4</v>
          </cell>
          <cell r="C79">
            <v>1.0779999999999999E-4</v>
          </cell>
          <cell r="D79">
            <v>4.6999999999999997E-5</v>
          </cell>
          <cell r="E79">
            <v>3.9399999999999995E-5</v>
          </cell>
          <cell r="F79">
            <v>0</v>
          </cell>
          <cell r="G79">
            <v>0</v>
          </cell>
          <cell r="H79">
            <v>1.0000000000000001E-9</v>
          </cell>
          <cell r="I79">
            <v>5.3719999999999994E-5</v>
          </cell>
          <cell r="J79">
            <v>4.32E-5</v>
          </cell>
          <cell r="K79">
            <v>5.5219999999999996E-5</v>
          </cell>
          <cell r="L79">
            <v>2.7019999999999999E-5</v>
          </cell>
          <cell r="M79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L81">
            <v>0</v>
          </cell>
        </row>
        <row r="85">
          <cell r="B85">
            <v>6.641714E-3</v>
          </cell>
          <cell r="C85">
            <v>2.9459919999999997E-3</v>
          </cell>
          <cell r="D85">
            <v>2.3978699999999999E-3</v>
          </cell>
          <cell r="E85">
            <v>8.8152599999999999E-4</v>
          </cell>
          <cell r="F85">
            <v>1.6563939999999998E-3</v>
          </cell>
          <cell r="G85">
            <v>3.2471459999999998E-3</v>
          </cell>
          <cell r="H85">
            <v>4.6607189999999998E-3</v>
          </cell>
          <cell r="I85">
            <v>2.1942719999999997E-3</v>
          </cell>
          <cell r="J85">
            <v>3.0300280000000001E-3</v>
          </cell>
          <cell r="K85">
            <v>3.0868329999999989E-3</v>
          </cell>
          <cell r="L85">
            <v>4.1422919999999997E-3</v>
          </cell>
          <cell r="M85">
            <v>5.4783079999999994E-3</v>
          </cell>
        </row>
        <row r="88">
          <cell r="B88">
            <v>1.6605909999999999E-3</v>
          </cell>
          <cell r="C88">
            <v>3.2478999999999993E-4</v>
          </cell>
          <cell r="D88">
            <v>2.4039999999999999E-4</v>
          </cell>
          <cell r="E88">
            <v>2.2321699999999997E-4</v>
          </cell>
          <cell r="F88">
            <v>8.9632999999999998E-4</v>
          </cell>
          <cell r="G88">
            <v>1.7722700000000001E-3</v>
          </cell>
          <cell r="H88">
            <v>7.0899999999999999E-4</v>
          </cell>
          <cell r="I88">
            <v>2.8139999999999996E-4</v>
          </cell>
          <cell r="J88">
            <v>4.26E-4</v>
          </cell>
          <cell r="K88">
            <v>7.94E-4</v>
          </cell>
          <cell r="L88">
            <v>2.7599999999999999E-3</v>
          </cell>
          <cell r="M88">
            <v>2.7096579999999998E-3</v>
          </cell>
        </row>
        <row r="94">
          <cell r="C94">
            <v>0</v>
          </cell>
          <cell r="D94">
            <v>7.8999999999999996E-5</v>
          </cell>
          <cell r="E94">
            <v>0</v>
          </cell>
          <cell r="F94">
            <v>6.7000000000000002E-5</v>
          </cell>
          <cell r="G94">
            <v>1.44E-4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1.16E-3</v>
          </cell>
          <cell r="M94">
            <v>5.9999999999999995E-4</v>
          </cell>
        </row>
        <row r="99">
          <cell r="B99">
            <v>4.2014999999999999E-4</v>
          </cell>
          <cell r="C99">
            <v>2.3175E-4</v>
          </cell>
          <cell r="D99">
            <v>3.2864999999999999E-4</v>
          </cell>
          <cell r="E99">
            <v>5.4019000000000007E-4</v>
          </cell>
          <cell r="F99">
            <v>3.6135000000000003E-4</v>
          </cell>
          <cell r="G99">
            <v>2.4199999999999999E-5</v>
          </cell>
          <cell r="H99">
            <v>4.8105299999999995E-4</v>
          </cell>
          <cell r="I99">
            <v>9.1064999999999994E-4</v>
          </cell>
          <cell r="J99">
            <v>4.3627999999999994E-4</v>
          </cell>
          <cell r="K99">
            <v>1.0582499999999999E-3</v>
          </cell>
          <cell r="L99">
            <v>8.3420499999999986E-4</v>
          </cell>
          <cell r="M99">
            <v>5.9349999999999995E-4</v>
          </cell>
        </row>
        <row r="100">
          <cell r="B100">
            <v>0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</row>
        <row r="104">
          <cell r="B104">
            <v>0</v>
          </cell>
          <cell r="C104">
            <v>0</v>
          </cell>
          <cell r="D104">
            <v>1.9769499999999998E-4</v>
          </cell>
          <cell r="E104">
            <v>1.1568199999999999E-4</v>
          </cell>
          <cell r="F104">
            <v>1.7896000000000001E-4</v>
          </cell>
          <cell r="G104">
            <v>0</v>
          </cell>
          <cell r="H104">
            <v>1.4025999999999999E-5</v>
          </cell>
          <cell r="I104">
            <v>1.7519400000000002E-4</v>
          </cell>
          <cell r="J104">
            <v>2.4750699999999995E-4</v>
          </cell>
          <cell r="K104">
            <v>0</v>
          </cell>
          <cell r="L104">
            <v>1.4652E-5</v>
          </cell>
          <cell r="M104">
            <v>4.2308000000000002E-5</v>
          </cell>
        </row>
        <row r="105">
          <cell r="B105">
            <v>1.04626E-3</v>
          </cell>
          <cell r="C105">
            <v>5.8414999999999997E-4</v>
          </cell>
          <cell r="D105">
            <v>4.5345000000000004E-4</v>
          </cell>
          <cell r="E105">
            <v>4.8329999999999998E-4</v>
          </cell>
          <cell r="F105">
            <v>3.8407999999999997E-4</v>
          </cell>
          <cell r="G105">
            <v>7.6709E-4</v>
          </cell>
          <cell r="H105">
            <v>4.6639999999999995E-4</v>
          </cell>
          <cell r="I105">
            <v>7.4963999999999999E-4</v>
          </cell>
          <cell r="J105">
            <v>1.0537109999999999E-3</v>
          </cell>
          <cell r="K105">
            <v>7.6042999999999987E-4</v>
          </cell>
          <cell r="L105">
            <v>7.0232399999999994E-4</v>
          </cell>
          <cell r="M105">
            <v>4.6575500000000004E-4</v>
          </cell>
        </row>
        <row r="169">
          <cell r="B169">
            <v>0</v>
          </cell>
          <cell r="G169">
            <v>0</v>
          </cell>
          <cell r="H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</row>
        <row r="170">
          <cell r="B170">
            <v>5.2403099999999989E-4</v>
          </cell>
          <cell r="C170">
            <v>4.9381299999999996E-4</v>
          </cell>
          <cell r="D170">
            <v>7.9712699999999991E-4</v>
          </cell>
          <cell r="E170">
            <v>3.8321100000000006E-4</v>
          </cell>
          <cell r="F170">
            <v>4.4355999999999996E-4</v>
          </cell>
          <cell r="G170">
            <v>1.354517E-3</v>
          </cell>
          <cell r="H170">
            <v>5.5340599999999999E-4</v>
          </cell>
          <cell r="I170">
            <v>1.7539699999999999E-4</v>
          </cell>
          <cell r="J170">
            <v>1.463865E-3</v>
          </cell>
          <cell r="K170">
            <v>4.7678900000000003E-4</v>
          </cell>
          <cell r="L170">
            <v>1.005225E-3</v>
          </cell>
          <cell r="M170">
            <v>6.0210200000000008E-4</v>
          </cell>
        </row>
        <row r="175">
          <cell r="B175">
            <v>6.8420000000000004E-4</v>
          </cell>
          <cell r="C175">
            <v>3.2820000000000001E-5</v>
          </cell>
          <cell r="D175">
            <v>5.0521999999999991E-4</v>
          </cell>
          <cell r="E175">
            <v>0</v>
          </cell>
          <cell r="F175">
            <v>4.1589999999999997E-4</v>
          </cell>
          <cell r="G175">
            <v>3.9225999999999996E-4</v>
          </cell>
          <cell r="H175">
            <v>0</v>
          </cell>
          <cell r="I175">
            <v>2.05E-4</v>
          </cell>
          <cell r="J175">
            <v>6.7409699999999991E-4</v>
          </cell>
          <cell r="K175">
            <v>0</v>
          </cell>
          <cell r="L175">
            <v>9.2579399999999997E-4</v>
          </cell>
          <cell r="M175">
            <v>5.5899999999999997E-5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</row>
        <row r="181">
          <cell r="B181">
            <v>1.4052070000000001E-3</v>
          </cell>
          <cell r="C181">
            <v>3.5356199999999997E-4</v>
          </cell>
          <cell r="D181">
            <v>1.034468E-3</v>
          </cell>
          <cell r="E181">
            <v>8.5306499999999996E-4</v>
          </cell>
          <cell r="F181">
            <v>8.2065899999999995E-4</v>
          </cell>
          <cell r="G181">
            <v>7.969190000000001E-4</v>
          </cell>
          <cell r="H181">
            <v>7.6061199999999992E-4</v>
          </cell>
          <cell r="I181">
            <v>3.42226E-4</v>
          </cell>
          <cell r="J181">
            <v>2.9318399999999999E-4</v>
          </cell>
          <cell r="K181">
            <v>2.7563899999999999E-4</v>
          </cell>
          <cell r="L181">
            <v>3.9553399999999996E-4</v>
          </cell>
          <cell r="M181">
            <v>1.5612300000000001E-4</v>
          </cell>
        </row>
        <row r="185">
          <cell r="B185">
            <v>0</v>
          </cell>
          <cell r="C185">
            <v>0</v>
          </cell>
          <cell r="D185">
            <v>2.4679999999999997E-5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2.3300000000000001E-5</v>
          </cell>
          <cell r="K185">
            <v>0</v>
          </cell>
          <cell r="L185">
            <v>0</v>
          </cell>
          <cell r="M185">
            <v>0</v>
          </cell>
        </row>
        <row r="186">
          <cell r="B186">
            <v>0</v>
          </cell>
          <cell r="C186">
            <v>1.099E-4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7.9109999999999993E-5</v>
          </cell>
          <cell r="K186">
            <v>3.1651999999999998E-4</v>
          </cell>
          <cell r="L186">
            <v>5.889E-5</v>
          </cell>
          <cell r="M186">
            <v>2.6091499999999996E-4</v>
          </cell>
        </row>
        <row r="191">
          <cell r="B191">
            <v>0</v>
          </cell>
          <cell r="C191">
            <v>1.43E-5</v>
          </cell>
          <cell r="D191">
            <v>0</v>
          </cell>
          <cell r="E191">
            <v>0</v>
          </cell>
          <cell r="F191">
            <v>1.6269999999999998E-5</v>
          </cell>
          <cell r="G191">
            <v>0</v>
          </cell>
          <cell r="H191">
            <v>0</v>
          </cell>
          <cell r="I191">
            <v>0</v>
          </cell>
          <cell r="J191">
            <v>4.3829999999999999E-5</v>
          </cell>
          <cell r="K191">
            <v>5.0290999999999997E-5</v>
          </cell>
          <cell r="L191">
            <v>1.8E-5</v>
          </cell>
          <cell r="M191">
            <v>0</v>
          </cell>
        </row>
        <row r="193">
          <cell r="B193">
            <v>1.6980000000000001E-4</v>
          </cell>
          <cell r="C193">
            <v>7.818E-5</v>
          </cell>
          <cell r="D193">
            <v>3.1013000000000003E-5</v>
          </cell>
          <cell r="E193">
            <v>5.66E-5</v>
          </cell>
          <cell r="F193">
            <v>1.8999999999999998E-5</v>
          </cell>
          <cell r="G193">
            <v>0</v>
          </cell>
          <cell r="H193">
            <v>3E-9</v>
          </cell>
          <cell r="J193">
            <v>0</v>
          </cell>
          <cell r="K193">
            <v>0</v>
          </cell>
          <cell r="L193">
            <v>0</v>
          </cell>
          <cell r="M193">
            <v>7.6420000000000004E-5</v>
          </cell>
        </row>
        <row r="194">
          <cell r="B194">
            <v>5.9079999999999997E-5</v>
          </cell>
          <cell r="C194">
            <v>1.5469899999999998E-4</v>
          </cell>
          <cell r="D194">
            <v>1.9123800000000001E-4</v>
          </cell>
          <cell r="E194">
            <v>6.8499999999999998E-5</v>
          </cell>
          <cell r="F194">
            <v>5.4347999999999995E-5</v>
          </cell>
          <cell r="G194">
            <v>3.2058000000000005E-4</v>
          </cell>
          <cell r="H194">
            <v>5.3099999999999996E-5</v>
          </cell>
          <cell r="I194">
            <v>1.39813E-4</v>
          </cell>
          <cell r="J194">
            <v>2.7292999999999998E-5</v>
          </cell>
          <cell r="K194">
            <v>1.9811799999999998E-4</v>
          </cell>
          <cell r="L194">
            <v>7.5211999999999997E-5</v>
          </cell>
          <cell r="M194">
            <v>1.41853E-4</v>
          </cell>
        </row>
        <row r="195">
          <cell r="B195">
            <v>1.7897E-4</v>
          </cell>
          <cell r="C195">
            <v>7.1800000000000011E-5</v>
          </cell>
          <cell r="D195">
            <v>1.6969E-5</v>
          </cell>
          <cell r="E195">
            <v>1.0708500000000001E-4</v>
          </cell>
          <cell r="F195">
            <v>0</v>
          </cell>
          <cell r="G195">
            <v>1.6399999999999999E-5</v>
          </cell>
          <cell r="H195">
            <v>1.2298499999999999E-4</v>
          </cell>
          <cell r="I195">
            <v>2.2195E-5</v>
          </cell>
          <cell r="J195">
            <v>1.775E-4</v>
          </cell>
          <cell r="K195">
            <v>4.6499999999999999E-5</v>
          </cell>
          <cell r="L195">
            <v>1.3248000000000001E-4</v>
          </cell>
          <cell r="M195">
            <v>2.26455E-4</v>
          </cell>
        </row>
        <row r="196">
          <cell r="B196">
            <v>5.6709529999999994E-3</v>
          </cell>
          <cell r="C196">
            <v>3.3264340000000001E-3</v>
          </cell>
          <cell r="D196">
            <v>5.0369550000000001E-3</v>
          </cell>
          <cell r="E196">
            <v>6.3066870000000009E-3</v>
          </cell>
          <cell r="F196">
            <v>4.5182539999999993E-3</v>
          </cell>
          <cell r="G196">
            <v>5.0832699999999991E-3</v>
          </cell>
          <cell r="H196">
            <v>4.9388340000000005E-3</v>
          </cell>
          <cell r="I196">
            <v>6.1355029999999996E-3</v>
          </cell>
          <cell r="J196">
            <v>5.0261959999999993E-3</v>
          </cell>
          <cell r="K196">
            <v>5.1691749999999989E-3</v>
          </cell>
          <cell r="L196">
            <v>7.110197999999999E-3</v>
          </cell>
          <cell r="M196">
            <v>6.5557030000000004E-3</v>
          </cell>
        </row>
        <row r="202">
          <cell r="B202">
            <v>0</v>
          </cell>
          <cell r="C202">
            <v>0</v>
          </cell>
          <cell r="G202">
            <v>0</v>
          </cell>
          <cell r="H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</row>
        <row r="203">
          <cell r="B203">
            <v>3.5475000000000003E-4</v>
          </cell>
          <cell r="C203">
            <v>1.2010499999999999E-3</v>
          </cell>
          <cell r="D203">
            <v>3.0375500000000001E-4</v>
          </cell>
          <cell r="E203">
            <v>1.3513210000000002E-3</v>
          </cell>
          <cell r="F203">
            <v>6.2468499999999993E-4</v>
          </cell>
          <cell r="G203">
            <v>2.0022000000000003E-4</v>
          </cell>
          <cell r="H203">
            <v>1.95494E-4</v>
          </cell>
          <cell r="I203">
            <v>0</v>
          </cell>
          <cell r="J203">
            <v>2.1505999999999999E-4</v>
          </cell>
          <cell r="K203">
            <v>2.7297000000000004E-4</v>
          </cell>
          <cell r="L203">
            <v>4.9575499999999996E-4</v>
          </cell>
          <cell r="M203">
            <v>3.7980000000000002E-4</v>
          </cell>
        </row>
        <row r="207">
          <cell r="C207">
            <v>2.4000000000000001E-5</v>
          </cell>
          <cell r="D207">
            <v>2.4000000000000001E-5</v>
          </cell>
          <cell r="F207">
            <v>5.9249999999999997E-5</v>
          </cell>
          <cell r="H207">
            <v>8.099999999999999E-5</v>
          </cell>
          <cell r="K207">
            <v>2.5894E-5</v>
          </cell>
          <cell r="M207">
            <v>2.548E-5</v>
          </cell>
        </row>
        <row r="220">
          <cell r="D220">
            <v>1.1000000000000001E-6</v>
          </cell>
          <cell r="G220">
            <v>0</v>
          </cell>
          <cell r="I220">
            <v>0</v>
          </cell>
          <cell r="J220">
            <v>0</v>
          </cell>
          <cell r="M220">
            <v>0</v>
          </cell>
        </row>
        <row r="228">
          <cell r="B228">
            <v>1.5057699999999999E-4</v>
          </cell>
          <cell r="C228">
            <v>1.5455499999999999E-4</v>
          </cell>
          <cell r="D228">
            <v>5.7643199999999999E-4</v>
          </cell>
          <cell r="E228">
            <v>2.0530000000000002E-5</v>
          </cell>
          <cell r="F228">
            <v>5.1626999999999992E-5</v>
          </cell>
          <cell r="G228">
            <v>6.6676999999999985E-5</v>
          </cell>
          <cell r="H228">
            <v>3.328E-5</v>
          </cell>
          <cell r="I228">
            <v>5.8471000000000003E-5</v>
          </cell>
          <cell r="J228">
            <v>4.3189599999999997E-4</v>
          </cell>
          <cell r="K228">
            <v>3.4216999999999994E-5</v>
          </cell>
          <cell r="L228">
            <v>2.6924099999999998E-4</v>
          </cell>
          <cell r="M228">
            <v>2.1897999999999997E-4</v>
          </cell>
        </row>
        <row r="230">
          <cell r="B230">
            <v>1.2520000000000001E-4</v>
          </cell>
          <cell r="C230">
            <v>0</v>
          </cell>
          <cell r="D230">
            <v>1.0290000000000001E-4</v>
          </cell>
          <cell r="E230">
            <v>0</v>
          </cell>
          <cell r="F230">
            <v>8.5749999999999997E-5</v>
          </cell>
          <cell r="G230">
            <v>1.1709999999999999E-4</v>
          </cell>
          <cell r="H230">
            <v>5.2499999999999995E-5</v>
          </cell>
          <cell r="I230">
            <v>1.326E-4</v>
          </cell>
          <cell r="J230">
            <v>0</v>
          </cell>
          <cell r="K230">
            <v>1.3630000000000001E-4</v>
          </cell>
          <cell r="L230">
            <v>8.1899999999999999E-5</v>
          </cell>
          <cell r="M230">
            <v>1.2416E-4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">
          <cell r="B1">
            <v>2.0701508449999997</v>
          </cell>
        </row>
      </sheetData>
      <sheetData sheetId="24">
        <row r="1">
          <cell r="B1">
            <v>0.92067465499999968</v>
          </cell>
        </row>
      </sheetData>
      <sheetData sheetId="25"/>
      <sheetData sheetId="26">
        <row r="1">
          <cell r="B1">
            <v>1.172736834</v>
          </cell>
        </row>
      </sheetData>
      <sheetData sheetId="27">
        <row r="1">
          <cell r="B1">
            <v>0.55423379000000017</v>
          </cell>
          <cell r="C1">
            <v>0.35780469400000009</v>
          </cell>
          <cell r="D1">
            <v>0.72446921700000011</v>
          </cell>
          <cell r="E1">
            <v>0.66449437999999994</v>
          </cell>
          <cell r="F1">
            <v>0.64484257700000014</v>
          </cell>
          <cell r="G1">
            <v>0.68991942899999958</v>
          </cell>
          <cell r="H1">
            <v>0.65867094800000014</v>
          </cell>
          <cell r="I1">
            <v>0.72893255200000029</v>
          </cell>
          <cell r="J1">
            <v>0.69390193800000022</v>
          </cell>
          <cell r="K1">
            <v>0.6842823560000002</v>
          </cell>
          <cell r="L1">
            <v>0.81645197200000041</v>
          </cell>
          <cell r="M1">
            <v>0.77957590999999971</v>
          </cell>
        </row>
        <row r="172">
          <cell r="B172">
            <v>3.5110579999999992E-3</v>
          </cell>
          <cell r="C172">
            <v>8.3529399999999999E-4</v>
          </cell>
          <cell r="D172">
            <v>2.6032709999999999E-3</v>
          </cell>
          <cell r="E172">
            <v>2.5761320000000001E-3</v>
          </cell>
          <cell r="F172">
            <v>4.3846890000000006E-3</v>
          </cell>
          <cell r="G172">
            <v>3.7667439999999998E-3</v>
          </cell>
          <cell r="H172">
            <v>1.830246E-3</v>
          </cell>
          <cell r="I172">
            <v>3.8109379999999998E-3</v>
          </cell>
          <cell r="J172">
            <v>2.3043759999999995E-3</v>
          </cell>
          <cell r="K172">
            <v>2.2599800000000004E-3</v>
          </cell>
          <cell r="L172">
            <v>3.4236599999999998E-3</v>
          </cell>
          <cell r="M172">
            <v>3.1788940000000003E-3</v>
          </cell>
        </row>
      </sheetData>
      <sheetData sheetId="28"/>
      <sheetData sheetId="29"/>
      <sheetData sheetId="30"/>
      <sheetData sheetId="31"/>
      <sheetData sheetId="32">
        <row r="1">
          <cell r="B1">
            <v>6.9281551999999996E-2</v>
          </cell>
        </row>
      </sheetData>
      <sheetData sheetId="33"/>
      <sheetData sheetId="34"/>
      <sheetData sheetId="35">
        <row r="1">
          <cell r="B1">
            <v>1.1302280000000001E-2</v>
          </cell>
        </row>
      </sheetData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ts"/>
      <sheetName val="Suppliers"/>
      <sheetName val="Products"/>
      <sheetName val="44034980and44039930"/>
      <sheetName val="44072940and44079910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100"/>
      <sheetName val="44034980"/>
      <sheetName val="44072940"/>
      <sheetName val="44219990"/>
      <sheetName val="44072700"/>
      <sheetName val="44072930"/>
    </sheetNames>
    <sheetDataSet>
      <sheetData sheetId="0"/>
      <sheetData sheetId="1"/>
      <sheetData sheetId="2"/>
      <sheetData sheetId="3">
        <row r="1">
          <cell r="B1">
            <v>9.0742717000000001E-2</v>
          </cell>
        </row>
      </sheetData>
      <sheetData sheetId="4">
        <row r="1">
          <cell r="B1">
            <v>5.8074429999999998E-3</v>
          </cell>
        </row>
      </sheetData>
      <sheetData sheetId="5"/>
      <sheetData sheetId="6">
        <row r="1">
          <cell r="B1">
            <v>3.477248620000001</v>
          </cell>
        </row>
      </sheetData>
      <sheetData sheetId="7"/>
      <sheetData sheetId="8"/>
      <sheetData sheetId="9"/>
      <sheetData sheetId="10">
        <row r="9">
          <cell r="B9">
            <v>2.5424760000000001E-3</v>
          </cell>
          <cell r="C9">
            <v>1.7291799999999999E-3</v>
          </cell>
          <cell r="D9">
            <v>2.1591409999999998E-3</v>
          </cell>
          <cell r="E9">
            <v>1.9012999999999999E-3</v>
          </cell>
          <cell r="F9">
            <v>2.1254259999999997E-3</v>
          </cell>
          <cell r="G9">
            <v>1.8714819999999998E-3</v>
          </cell>
          <cell r="H9">
            <v>2.6160139999999998E-3</v>
          </cell>
          <cell r="I9">
            <v>1.5148780000000001E-3</v>
          </cell>
          <cell r="J9">
            <v>2.3065540000000002E-3</v>
          </cell>
          <cell r="K9">
            <v>2.6018759999999999E-3</v>
          </cell>
          <cell r="L9">
            <v>2.5349159999999999E-3</v>
          </cell>
          <cell r="M9">
            <v>3.8693569999999999E-3</v>
          </cell>
        </row>
        <row r="10">
          <cell r="B10">
            <v>8.6372799999999991E-4</v>
          </cell>
          <cell r="C10">
            <v>2.9255679999999999E-3</v>
          </cell>
          <cell r="D10">
            <v>3.0203249999999995E-3</v>
          </cell>
          <cell r="E10">
            <v>3.4815569999999997E-3</v>
          </cell>
          <cell r="F10">
            <v>1.9753139999999997E-3</v>
          </cell>
          <cell r="G10">
            <v>2.7178850000000002E-3</v>
          </cell>
          <cell r="H10">
            <v>2.335864E-3</v>
          </cell>
          <cell r="I10">
            <v>2.4123040000000001E-3</v>
          </cell>
          <cell r="J10">
            <v>2.6450820000000004E-3</v>
          </cell>
          <cell r="K10">
            <v>2.4608120000000006E-3</v>
          </cell>
          <cell r="L10">
            <v>3.1693870000000005E-3</v>
          </cell>
          <cell r="M10">
            <v>2.4416999999999998E-3</v>
          </cell>
        </row>
        <row r="15">
          <cell r="B15">
            <v>1.5668043999999999E-2</v>
          </cell>
          <cell r="C15">
            <v>1.9293794999999999E-2</v>
          </cell>
          <cell r="D15">
            <v>2.2604766000000002E-2</v>
          </cell>
          <cell r="E15">
            <v>1.9550830000000002E-2</v>
          </cell>
          <cell r="F15">
            <v>2.1508936999999999E-2</v>
          </cell>
          <cell r="G15">
            <v>3.479792700000002E-2</v>
          </cell>
          <cell r="H15">
            <v>2.0841693000000001E-2</v>
          </cell>
          <cell r="I15">
            <v>2.5195061000000015E-2</v>
          </cell>
          <cell r="J15">
            <v>2.8757146000000004E-2</v>
          </cell>
          <cell r="K15">
            <v>2.8412189999999993E-2</v>
          </cell>
          <cell r="L15">
            <v>2.9419238999999986E-2</v>
          </cell>
          <cell r="M15">
            <v>2.5636792999999998E-2</v>
          </cell>
        </row>
        <row r="22">
          <cell r="B22">
            <v>1.879796E-3</v>
          </cell>
          <cell r="C22">
            <v>3.7634839999999992E-3</v>
          </cell>
          <cell r="D22">
            <v>2.5102100000000001E-3</v>
          </cell>
          <cell r="E22">
            <v>3.8194939999999997E-3</v>
          </cell>
          <cell r="F22">
            <v>5.0323419999999995E-3</v>
          </cell>
          <cell r="G22">
            <v>6.6633200000000004E-3</v>
          </cell>
          <cell r="H22">
            <v>4.9053810000000003E-3</v>
          </cell>
          <cell r="I22">
            <v>4.840319E-3</v>
          </cell>
          <cell r="J22">
            <v>4.6808219999999994E-3</v>
          </cell>
          <cell r="K22">
            <v>4.2022680000000003E-3</v>
          </cell>
          <cell r="L22">
            <v>4.7555899999999988E-3</v>
          </cell>
          <cell r="M22">
            <v>6.2444320000000011E-3</v>
          </cell>
        </row>
        <row r="25">
          <cell r="B25">
            <v>1.0604692000000001E-2</v>
          </cell>
          <cell r="C25">
            <v>2.0330643999999998E-2</v>
          </cell>
          <cell r="D25">
            <v>2.6903717000000011E-2</v>
          </cell>
          <cell r="E25">
            <v>2.4355499999999999E-2</v>
          </cell>
          <cell r="F25">
            <v>1.4897257999999993E-2</v>
          </cell>
          <cell r="G25">
            <v>1.6204525999999997E-2</v>
          </cell>
          <cell r="H25">
            <v>1.6156347000000001E-2</v>
          </cell>
          <cell r="I25">
            <v>2.1425124000000011E-2</v>
          </cell>
          <cell r="J25">
            <v>2.0564289999999999E-2</v>
          </cell>
          <cell r="K25">
            <v>2.1874624000000002E-2</v>
          </cell>
          <cell r="L25">
            <v>2.1842924999999999E-2</v>
          </cell>
          <cell r="M25">
            <v>2.5693865999999996E-2</v>
          </cell>
        </row>
        <row r="32">
          <cell r="B32">
            <v>1.2077811000000001E-2</v>
          </cell>
          <cell r="C32">
            <v>1.2486461000000001E-2</v>
          </cell>
          <cell r="D32">
            <v>2.1193794000000005E-2</v>
          </cell>
          <cell r="E32">
            <v>1.5253826E-2</v>
          </cell>
          <cell r="F32">
            <v>1.7178634000000002E-2</v>
          </cell>
          <cell r="G32">
            <v>1.4628449999999999E-2</v>
          </cell>
          <cell r="H32">
            <v>1.3099494000000001E-2</v>
          </cell>
          <cell r="I32">
            <v>1.9958521000000003E-2</v>
          </cell>
          <cell r="J32">
            <v>1.4268681E-2</v>
          </cell>
          <cell r="K32">
            <v>1.3269731E-2</v>
          </cell>
          <cell r="L32">
            <v>1.5031358E-2</v>
          </cell>
          <cell r="M32">
            <v>1.2594209E-2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3.6797E-5</v>
          </cell>
          <cell r="F35">
            <v>2.1813999999999998E-5</v>
          </cell>
          <cell r="G35">
            <v>0</v>
          </cell>
          <cell r="H35">
            <v>1.5650000000000001E-5</v>
          </cell>
          <cell r="I35">
            <v>2.3409999999999998E-5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9">
          <cell r="B39">
            <v>0.17222055699999989</v>
          </cell>
          <cell r="C39">
            <v>0.23770598100000007</v>
          </cell>
          <cell r="D39">
            <v>0.29054099699999991</v>
          </cell>
          <cell r="E39">
            <v>0.31508929500000005</v>
          </cell>
          <cell r="F39">
            <v>0.297088664</v>
          </cell>
          <cell r="G39">
            <v>0.30891152899999991</v>
          </cell>
          <cell r="H39">
            <v>0.29918211300000014</v>
          </cell>
          <cell r="I39">
            <v>0.35049327099999994</v>
          </cell>
          <cell r="J39">
            <v>0.36748640899999985</v>
          </cell>
          <cell r="K39">
            <v>0.31830528799999985</v>
          </cell>
          <cell r="L39">
            <v>0.32523941999999995</v>
          </cell>
          <cell r="M39">
            <v>0.31233205199999986</v>
          </cell>
        </row>
        <row r="43">
          <cell r="B43">
            <v>2.4079760999999998E-2</v>
          </cell>
          <cell r="C43">
            <v>2.5494321E-2</v>
          </cell>
          <cell r="D43">
            <v>4.1093082999999996E-2</v>
          </cell>
          <cell r="E43">
            <v>4.9414705000000017E-2</v>
          </cell>
          <cell r="F43">
            <v>3.9770800999999988E-2</v>
          </cell>
          <cell r="G43">
            <v>3.1715844E-2</v>
          </cell>
          <cell r="H43">
            <v>3.8618212999999992E-2</v>
          </cell>
          <cell r="I43">
            <v>4.6584295000000005E-2</v>
          </cell>
          <cell r="J43">
            <v>2.6976641999999995E-2</v>
          </cell>
          <cell r="K43">
            <v>2.7738992000000004E-2</v>
          </cell>
          <cell r="L43">
            <v>3.0378347000000007E-2</v>
          </cell>
          <cell r="M43">
            <v>2.0138486000000008E-2</v>
          </cell>
        </row>
        <row r="55">
          <cell r="B55">
            <v>1.4322E-4</v>
          </cell>
          <cell r="C55">
            <v>1.2664510000000003E-3</v>
          </cell>
          <cell r="D55">
            <v>4.0355899999999995E-3</v>
          </cell>
          <cell r="E55">
            <v>2.742E-4</v>
          </cell>
          <cell r="F55">
            <v>3.8343099999999994E-4</v>
          </cell>
          <cell r="G55">
            <v>4.2544400000000003E-4</v>
          </cell>
          <cell r="H55">
            <v>2.6045000000000002E-4</v>
          </cell>
          <cell r="I55">
            <v>3.9518999999999996E-4</v>
          </cell>
          <cell r="J55">
            <v>5.1641339999999999E-3</v>
          </cell>
          <cell r="K55">
            <v>5.5063949999999999E-3</v>
          </cell>
          <cell r="L55">
            <v>3.7758179999999998E-3</v>
          </cell>
          <cell r="M55">
            <v>3.4246049999999998E-3</v>
          </cell>
        </row>
        <row r="58">
          <cell r="B58">
            <v>5.76342E-3</v>
          </cell>
          <cell r="C58">
            <v>6.3268559999999996E-3</v>
          </cell>
          <cell r="D58">
            <v>7.1541090000000014E-3</v>
          </cell>
          <cell r="E58">
            <v>6.0609010000000005E-3</v>
          </cell>
          <cell r="F58">
            <v>5.6775889999999994E-3</v>
          </cell>
          <cell r="G58">
            <v>8.7503320000000013E-3</v>
          </cell>
          <cell r="H58">
            <v>6.7647450000000008E-3</v>
          </cell>
          <cell r="I58">
            <v>1.2383748999999999E-2</v>
          </cell>
          <cell r="J58">
            <v>1.2490235000000001E-2</v>
          </cell>
          <cell r="K58">
            <v>7.352072999999998E-3</v>
          </cell>
          <cell r="L58">
            <v>1.2557731999999997E-2</v>
          </cell>
          <cell r="M58">
            <v>1.0098695999999999E-2</v>
          </cell>
        </row>
        <row r="61">
          <cell r="B61">
            <v>1.0524390000000001E-3</v>
          </cell>
          <cell r="C61">
            <v>5.7218199999999996E-4</v>
          </cell>
          <cell r="D61">
            <v>8.3387099999999992E-4</v>
          </cell>
          <cell r="E61">
            <v>4.3290900000000004E-4</v>
          </cell>
          <cell r="F61">
            <v>1.1613820000000001E-3</v>
          </cell>
          <cell r="G61">
            <v>9.68351E-4</v>
          </cell>
          <cell r="H61">
            <v>9.8092000000000009E-5</v>
          </cell>
          <cell r="I61">
            <v>4.7917799999999997E-4</v>
          </cell>
          <cell r="J61">
            <v>1.009261E-3</v>
          </cell>
          <cell r="K61">
            <v>3.3509399999999997E-4</v>
          </cell>
          <cell r="L61">
            <v>7.1020999999999996E-4</v>
          </cell>
          <cell r="M61">
            <v>4.5038199999999999E-4</v>
          </cell>
        </row>
        <row r="65">
          <cell r="B65">
            <v>1.913985E-3</v>
          </cell>
          <cell r="C65">
            <v>3.8484309999999994E-3</v>
          </cell>
          <cell r="D65">
            <v>4.4215490000000003E-3</v>
          </cell>
          <cell r="E65">
            <v>4.0319399999999995E-3</v>
          </cell>
          <cell r="F65">
            <v>4.2621209999999998E-3</v>
          </cell>
          <cell r="G65">
            <v>4.2018110000000006E-3</v>
          </cell>
          <cell r="H65">
            <v>3.5557469999999997E-3</v>
          </cell>
          <cell r="I65">
            <v>4.9123169999999994E-3</v>
          </cell>
          <cell r="J65">
            <v>5.4040030000000001E-3</v>
          </cell>
          <cell r="K65">
            <v>4.1877019999999989E-3</v>
          </cell>
          <cell r="L65">
            <v>2.5004250000000001E-3</v>
          </cell>
          <cell r="M65">
            <v>2.9066109999999999E-3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6.5030199999999995E-4</v>
          </cell>
          <cell r="J68">
            <v>0</v>
          </cell>
          <cell r="K68">
            <v>0</v>
          </cell>
          <cell r="L68">
            <v>1.4199199999999999E-4</v>
          </cell>
          <cell r="M68">
            <v>0</v>
          </cell>
        </row>
        <row r="70">
          <cell r="B70">
            <v>1.4756525999999997E-2</v>
          </cell>
          <cell r="C70">
            <v>2.6423783999999999E-2</v>
          </cell>
          <cell r="D70">
            <v>3.1181202999999994E-2</v>
          </cell>
          <cell r="E70">
            <v>2.4581295000000006E-2</v>
          </cell>
          <cell r="F70">
            <v>2.3240672999999996E-2</v>
          </cell>
          <cell r="G70">
            <v>3.9091096000000013E-2</v>
          </cell>
          <cell r="H70">
            <v>1.4847015000000002E-2</v>
          </cell>
          <cell r="I70">
            <v>2.9493149999999996E-2</v>
          </cell>
          <cell r="J70">
            <v>3.5499805000000009E-2</v>
          </cell>
          <cell r="K70">
            <v>2.9371403999999997E-2</v>
          </cell>
          <cell r="L70">
            <v>3.5139779999999989E-2</v>
          </cell>
          <cell r="M70">
            <v>4.3568433999999989E-2</v>
          </cell>
        </row>
        <row r="71">
          <cell r="B71">
            <v>0</v>
          </cell>
          <cell r="C71">
            <v>0</v>
          </cell>
          <cell r="D71">
            <v>7.8999999999999996E-5</v>
          </cell>
          <cell r="E71">
            <v>2.0999999999999999E-5</v>
          </cell>
          <cell r="F71">
            <v>4.8059999999999997E-5</v>
          </cell>
          <cell r="G71">
            <v>1.07676E-4</v>
          </cell>
          <cell r="H71">
            <v>1.6409999999999998E-4</v>
          </cell>
          <cell r="I71">
            <v>5.1130000000000001E-4</v>
          </cell>
          <cell r="J71">
            <v>3.3825999999999995E-4</v>
          </cell>
          <cell r="K71">
            <v>2.7865000000000002E-4</v>
          </cell>
          <cell r="L71">
            <v>3.6686999999999999E-4</v>
          </cell>
          <cell r="M71">
            <v>2.475E-4</v>
          </cell>
        </row>
        <row r="72">
          <cell r="B72">
            <v>1.4576659999999998E-3</v>
          </cell>
          <cell r="C72">
            <v>1.1679209999999999E-3</v>
          </cell>
          <cell r="D72">
            <v>6.6451399999999984E-4</v>
          </cell>
          <cell r="E72">
            <v>1.2807209999999999E-3</v>
          </cell>
          <cell r="F72">
            <v>7.55845E-4</v>
          </cell>
          <cell r="G72">
            <v>8.8195599999999993E-4</v>
          </cell>
          <cell r="H72">
            <v>1.1150610000000001E-3</v>
          </cell>
          <cell r="I72">
            <v>6.58251E-4</v>
          </cell>
          <cell r="J72">
            <v>1.004965E-3</v>
          </cell>
          <cell r="K72">
            <v>8.7848299999999989E-4</v>
          </cell>
          <cell r="L72">
            <v>1.6528960000000001E-3</v>
          </cell>
          <cell r="M72">
            <v>1.01548E-3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3.43786E-4</v>
          </cell>
          <cell r="G73">
            <v>0</v>
          </cell>
          <cell r="H73">
            <v>2.7499999999999996E-4</v>
          </cell>
          <cell r="I73">
            <v>7.4999999999999993E-5</v>
          </cell>
          <cell r="J73">
            <v>7.2685199999999995E-4</v>
          </cell>
          <cell r="K73">
            <v>2.12E-4</v>
          </cell>
          <cell r="L73">
            <v>0</v>
          </cell>
          <cell r="M73">
            <v>0</v>
          </cell>
        </row>
        <row r="74">
          <cell r="K74">
            <v>0</v>
          </cell>
        </row>
        <row r="75">
          <cell r="B75">
            <v>1.1815300000000001E-4</v>
          </cell>
          <cell r="C75">
            <v>1.5479299999999999E-4</v>
          </cell>
          <cell r="D75">
            <v>2.1289399999999998E-4</v>
          </cell>
          <cell r="E75">
            <v>0</v>
          </cell>
          <cell r="F75">
            <v>1.0577399999999999E-4</v>
          </cell>
          <cell r="G75">
            <v>4.2017999999999998E-4</v>
          </cell>
          <cell r="H75">
            <v>3.9912999999999998E-4</v>
          </cell>
          <cell r="I75">
            <v>1.3483199999999999E-4</v>
          </cell>
          <cell r="J75">
            <v>8.2064600000000007E-4</v>
          </cell>
          <cell r="K75">
            <v>2.5078200000000001E-4</v>
          </cell>
          <cell r="L75">
            <v>5.7675800000000002E-4</v>
          </cell>
          <cell r="M75">
            <v>5.3966600000000006E-4</v>
          </cell>
        </row>
        <row r="77">
          <cell r="B77">
            <v>0</v>
          </cell>
          <cell r="C77">
            <v>4.2439999999999993E-5</v>
          </cell>
          <cell r="D77">
            <v>1.1044E-5</v>
          </cell>
          <cell r="E77">
            <v>0</v>
          </cell>
          <cell r="F77">
            <v>0</v>
          </cell>
          <cell r="G77">
            <v>2.5359999999999998E-5</v>
          </cell>
          <cell r="H77">
            <v>0</v>
          </cell>
          <cell r="I77">
            <v>0</v>
          </cell>
          <cell r="J77">
            <v>4.6650000000000002E-5</v>
          </cell>
          <cell r="K77">
            <v>4.668E-5</v>
          </cell>
          <cell r="L77">
            <v>2.3699999999999997E-5</v>
          </cell>
          <cell r="M77">
            <v>2.3499999999999999E-5</v>
          </cell>
        </row>
        <row r="79">
          <cell r="B79">
            <v>1.8E-5</v>
          </cell>
          <cell r="C79">
            <v>2.1999999999999999E-5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4.4999999999999999E-8</v>
          </cell>
          <cell r="J79">
            <v>1.1650000000000001E-6</v>
          </cell>
          <cell r="L79">
            <v>0</v>
          </cell>
        </row>
        <row r="81">
          <cell r="B81">
            <v>0</v>
          </cell>
          <cell r="C81">
            <v>4.57E-4</v>
          </cell>
          <cell r="D81">
            <v>5.1999999999999997E-5</v>
          </cell>
          <cell r="E81">
            <v>2.4000000000000001E-5</v>
          </cell>
          <cell r="F81">
            <v>0</v>
          </cell>
          <cell r="G81">
            <v>0</v>
          </cell>
          <cell r="H81">
            <v>0</v>
          </cell>
          <cell r="I81">
            <v>3.9999999999999996E-4</v>
          </cell>
          <cell r="J81">
            <v>3.7399999999999998E-4</v>
          </cell>
          <cell r="K81">
            <v>7.4799999999999997E-4</v>
          </cell>
          <cell r="L81">
            <v>1.76E-4</v>
          </cell>
          <cell r="M81">
            <v>0</v>
          </cell>
        </row>
        <row r="85">
          <cell r="B85">
            <v>3.3107090000000002E-3</v>
          </cell>
          <cell r="C85">
            <v>4.7525240000000002E-3</v>
          </cell>
          <cell r="D85">
            <v>4.7711239999999999E-3</v>
          </cell>
          <cell r="E85">
            <v>3.6653380000000006E-3</v>
          </cell>
          <cell r="F85">
            <v>1.5689450000000002E-3</v>
          </cell>
          <cell r="G85">
            <v>7.0364239999999995E-3</v>
          </cell>
          <cell r="H85">
            <v>4.0159000000000002E-3</v>
          </cell>
          <cell r="I85">
            <v>3.5690109999999995E-3</v>
          </cell>
          <cell r="J85">
            <v>2.9505830000000001E-3</v>
          </cell>
          <cell r="K85">
            <v>2.752268E-3</v>
          </cell>
          <cell r="L85">
            <v>2.9481170000000001E-3</v>
          </cell>
          <cell r="M85">
            <v>3.5170100000000005E-3</v>
          </cell>
        </row>
        <row r="88">
          <cell r="B88">
            <v>3.6973980000000002E-3</v>
          </cell>
          <cell r="C88">
            <v>1.3077289999999999E-3</v>
          </cell>
          <cell r="D88">
            <v>3.0539519999999995E-3</v>
          </cell>
          <cell r="E88">
            <v>1.1924689999999998E-3</v>
          </cell>
          <cell r="F88">
            <v>5.7443499999999988E-4</v>
          </cell>
          <cell r="G88">
            <v>4.4749999999999998E-4</v>
          </cell>
          <cell r="H88">
            <v>1.142E-3</v>
          </cell>
          <cell r="I88">
            <v>3.843717E-3</v>
          </cell>
          <cell r="J88">
            <v>7.119149E-3</v>
          </cell>
          <cell r="K88">
            <v>4.8056219999999998E-3</v>
          </cell>
          <cell r="L88">
            <v>6.7053159999999994E-3</v>
          </cell>
          <cell r="M88">
            <v>9.6387099999999983E-3</v>
          </cell>
        </row>
        <row r="94">
          <cell r="B94">
            <v>1.6695E-3</v>
          </cell>
          <cell r="C94">
            <v>7.8100000000000001E-4</v>
          </cell>
          <cell r="D94">
            <v>3.9999999999999996E-4</v>
          </cell>
          <cell r="F94">
            <v>1.0379999999999999E-3</v>
          </cell>
          <cell r="G94">
            <v>1.2649999999999998E-3</v>
          </cell>
          <cell r="H94">
            <v>2.1159999999999998E-3</v>
          </cell>
          <cell r="I94">
            <v>1.15E-3</v>
          </cell>
          <cell r="J94">
            <v>0</v>
          </cell>
          <cell r="K94">
            <v>0</v>
          </cell>
          <cell r="L94">
            <v>0</v>
          </cell>
          <cell r="M94">
            <v>2.3499999999999999E-5</v>
          </cell>
        </row>
        <row r="99">
          <cell r="B99">
            <v>7.127800000000001E-4</v>
          </cell>
          <cell r="C99">
            <v>9.2383999999999999E-4</v>
          </cell>
          <cell r="D99">
            <v>4.1848999999999993E-4</v>
          </cell>
          <cell r="E99">
            <v>7.9673500000000013E-4</v>
          </cell>
          <cell r="F99">
            <v>5.6877999999999996E-4</v>
          </cell>
          <cell r="G99">
            <v>4.0059999999999998E-4</v>
          </cell>
          <cell r="H99">
            <v>1.4249999999999999E-4</v>
          </cell>
          <cell r="I99">
            <v>5.4896000000000003E-4</v>
          </cell>
          <cell r="J99">
            <v>0</v>
          </cell>
          <cell r="K99">
            <v>2.2036590000000002E-3</v>
          </cell>
          <cell r="L99">
            <v>2.4906899999999998E-3</v>
          </cell>
          <cell r="M99">
            <v>6.0683999999999998E-4</v>
          </cell>
        </row>
        <row r="100">
          <cell r="F100">
            <v>0</v>
          </cell>
          <cell r="H100">
            <v>0</v>
          </cell>
          <cell r="M100">
            <v>2.5999999999999998E-5</v>
          </cell>
        </row>
        <row r="103">
          <cell r="M103">
            <v>0</v>
          </cell>
        </row>
        <row r="104">
          <cell r="B104">
            <v>0</v>
          </cell>
          <cell r="C104">
            <v>0</v>
          </cell>
          <cell r="D104">
            <v>3.8843000000000001E-5</v>
          </cell>
          <cell r="E104">
            <v>2.9820000000000004E-4</v>
          </cell>
          <cell r="F104">
            <v>5.5506999999999996E-5</v>
          </cell>
          <cell r="G104">
            <v>2.1269999999999998E-5</v>
          </cell>
          <cell r="H104">
            <v>4.3778E-5</v>
          </cell>
          <cell r="I104">
            <v>4.3279000000000004E-5</v>
          </cell>
          <cell r="J104">
            <v>4.5375999999999994E-5</v>
          </cell>
          <cell r="K104">
            <v>5.0000000000000001E-9</v>
          </cell>
          <cell r="L104">
            <v>1.4E-8</v>
          </cell>
          <cell r="M104">
            <v>1.7582999999999998E-4</v>
          </cell>
        </row>
        <row r="105">
          <cell r="B105">
            <v>5.4741000000000002E-4</v>
          </cell>
          <cell r="C105">
            <v>7.1050999999999992E-4</v>
          </cell>
          <cell r="D105">
            <v>4.8536499999999992E-4</v>
          </cell>
          <cell r="E105">
            <v>9.5749999999999996E-5</v>
          </cell>
          <cell r="F105">
            <v>1.177E-4</v>
          </cell>
          <cell r="G105">
            <v>7.3499999999999998E-5</v>
          </cell>
          <cell r="H105">
            <v>2.1999999999999999E-5</v>
          </cell>
          <cell r="I105">
            <v>2.7100000000000001E-5</v>
          </cell>
          <cell r="J105">
            <v>1.1394E-4</v>
          </cell>
          <cell r="K105">
            <v>8.6160000000000002E-4</v>
          </cell>
          <cell r="L105">
            <v>7.4330000000000002E-4</v>
          </cell>
          <cell r="M105">
            <v>4.1757000000000003E-4</v>
          </cell>
        </row>
        <row r="169">
          <cell r="K169">
            <v>0</v>
          </cell>
          <cell r="L169">
            <v>0</v>
          </cell>
        </row>
        <row r="170">
          <cell r="B170">
            <v>5.0263200000000004E-4</v>
          </cell>
          <cell r="C170">
            <v>4.0797300000000001E-4</v>
          </cell>
          <cell r="D170">
            <v>6.3652700000000001E-4</v>
          </cell>
          <cell r="E170">
            <v>2.0985099999999999E-4</v>
          </cell>
          <cell r="F170">
            <v>3.03176E-4</v>
          </cell>
          <cell r="G170">
            <v>1.4630890000000001E-3</v>
          </cell>
          <cell r="H170">
            <v>5.2507500000000006E-4</v>
          </cell>
          <cell r="I170">
            <v>1.465764E-3</v>
          </cell>
          <cell r="J170">
            <v>1.200231E-3</v>
          </cell>
          <cell r="K170">
            <v>1.6339779999999997E-3</v>
          </cell>
          <cell r="L170">
            <v>1.380952E-3</v>
          </cell>
          <cell r="M170">
            <v>2.079591E-3</v>
          </cell>
        </row>
        <row r="175">
          <cell r="B175">
            <v>1.3562000000000001E-4</v>
          </cell>
          <cell r="C175">
            <v>3.7463699999999998E-4</v>
          </cell>
          <cell r="D175">
            <v>7.39567E-4</v>
          </cell>
          <cell r="E175">
            <v>3.7426100000000003E-4</v>
          </cell>
          <cell r="F175">
            <v>6.96158E-4</v>
          </cell>
          <cell r="G175">
            <v>4.0680499999999994E-4</v>
          </cell>
          <cell r="H175">
            <v>0</v>
          </cell>
          <cell r="I175">
            <v>2.8583199999999997E-4</v>
          </cell>
          <cell r="J175">
            <v>2.2719999999999999E-5</v>
          </cell>
          <cell r="K175">
            <v>0</v>
          </cell>
          <cell r="L175">
            <v>2.0528199999999999E-4</v>
          </cell>
          <cell r="M175">
            <v>7.9499999999999994E-5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1.6889999999999999E-5</v>
          </cell>
          <cell r="H177">
            <v>0</v>
          </cell>
          <cell r="I177">
            <v>0</v>
          </cell>
          <cell r="J177">
            <v>0</v>
          </cell>
          <cell r="K177">
            <v>2.828E-5</v>
          </cell>
          <cell r="L177">
            <v>1.0942000000000001E-4</v>
          </cell>
          <cell r="M177">
            <v>2.5879999999999996E-5</v>
          </cell>
        </row>
        <row r="181">
          <cell r="B181">
            <v>5.5486199999999982E-4</v>
          </cell>
          <cell r="C181">
            <v>7.8172400000000003E-4</v>
          </cell>
          <cell r="D181">
            <v>3.7893300000000003E-4</v>
          </cell>
          <cell r="E181">
            <v>4.917989999999999E-4</v>
          </cell>
          <cell r="F181">
            <v>2.3161999999999998E-4</v>
          </cell>
          <cell r="G181">
            <v>1.4709E-4</v>
          </cell>
          <cell r="H181">
            <v>1.69242E-4</v>
          </cell>
          <cell r="I181">
            <v>3.46712E-4</v>
          </cell>
          <cell r="J181">
            <v>2.6462799999999999E-4</v>
          </cell>
          <cell r="K181">
            <v>6.9765800000000009E-4</v>
          </cell>
          <cell r="L181">
            <v>5.6231299999999994E-4</v>
          </cell>
          <cell r="M181">
            <v>9.9352900000000016E-4</v>
          </cell>
        </row>
        <row r="185">
          <cell r="B185">
            <v>3.9999999999999996E-5</v>
          </cell>
          <cell r="C185">
            <v>0</v>
          </cell>
          <cell r="D185">
            <v>2.3499999999999999E-5</v>
          </cell>
          <cell r="E185">
            <v>0</v>
          </cell>
          <cell r="F185">
            <v>5.0939999999999997E-5</v>
          </cell>
          <cell r="G185">
            <v>2.4475000000000002E-5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</row>
        <row r="186">
          <cell r="B186">
            <v>1.0415999999999999E-4</v>
          </cell>
          <cell r="C186">
            <v>8.0680000000000007E-5</v>
          </cell>
          <cell r="D186">
            <v>0</v>
          </cell>
          <cell r="E186">
            <v>7.9799999999999988E-5</v>
          </cell>
          <cell r="F186">
            <v>9.2200000000000005E-5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</row>
        <row r="188">
          <cell r="L188">
            <v>0</v>
          </cell>
        </row>
        <row r="191">
          <cell r="B191">
            <v>0</v>
          </cell>
          <cell r="C191">
            <v>0</v>
          </cell>
          <cell r="D191">
            <v>0</v>
          </cell>
          <cell r="E191">
            <v>3.5399999999999997E-7</v>
          </cell>
          <cell r="F191">
            <v>0</v>
          </cell>
          <cell r="G191">
            <v>0</v>
          </cell>
          <cell r="H191">
            <v>0</v>
          </cell>
          <cell r="I191">
            <v>2.4000000000000001E-5</v>
          </cell>
          <cell r="J191">
            <v>0</v>
          </cell>
          <cell r="K191">
            <v>2.5999999999999998E-5</v>
          </cell>
          <cell r="L191">
            <v>0</v>
          </cell>
          <cell r="M191">
            <v>0</v>
          </cell>
        </row>
        <row r="193">
          <cell r="B193">
            <v>0</v>
          </cell>
          <cell r="C193">
            <v>0</v>
          </cell>
          <cell r="D193">
            <v>0</v>
          </cell>
          <cell r="E193">
            <v>6.601E-5</v>
          </cell>
          <cell r="F193">
            <v>0</v>
          </cell>
          <cell r="G193">
            <v>0</v>
          </cell>
          <cell r="H193">
            <v>0</v>
          </cell>
          <cell r="I193">
            <v>2.851E-5</v>
          </cell>
          <cell r="J193">
            <v>5.6419999999999999E-5</v>
          </cell>
          <cell r="K193">
            <v>0</v>
          </cell>
          <cell r="L193">
            <v>2.864E-5</v>
          </cell>
          <cell r="M193">
            <v>3E-9</v>
          </cell>
        </row>
        <row r="194">
          <cell r="B194">
            <v>5.0642999999999996E-5</v>
          </cell>
          <cell r="C194">
            <v>0</v>
          </cell>
          <cell r="D194">
            <v>2.582E-5</v>
          </cell>
          <cell r="E194">
            <v>2.8499999999999998E-5</v>
          </cell>
          <cell r="F194">
            <v>5.3950000000000004E-5</v>
          </cell>
          <cell r="G194">
            <v>2.5999999999999998E-5</v>
          </cell>
          <cell r="H194">
            <v>2.639E-5</v>
          </cell>
          <cell r="I194">
            <v>4.8480000000000003E-5</v>
          </cell>
          <cell r="J194">
            <v>2.7400000000000002E-5</v>
          </cell>
          <cell r="K194">
            <v>2.5199999999999999E-5</v>
          </cell>
          <cell r="L194">
            <v>0</v>
          </cell>
          <cell r="M194">
            <v>0</v>
          </cell>
        </row>
        <row r="195">
          <cell r="B195">
            <v>3.2644400000000001E-4</v>
          </cell>
          <cell r="C195">
            <v>4.5010000000000004E-5</v>
          </cell>
          <cell r="D195">
            <v>3.0322500000000001E-4</v>
          </cell>
          <cell r="E195">
            <v>2.14415E-4</v>
          </cell>
          <cell r="F195">
            <v>4.5369999999999997E-4</v>
          </cell>
          <cell r="G195">
            <v>1.1252999999999999E-4</v>
          </cell>
          <cell r="H195">
            <v>6.4879500000000008E-4</v>
          </cell>
          <cell r="I195">
            <v>8.4350499999999993E-4</v>
          </cell>
          <cell r="J195">
            <v>3.8915499999999997E-4</v>
          </cell>
          <cell r="K195">
            <v>9.6237999999999988E-4</v>
          </cell>
          <cell r="L195">
            <v>3.1047000000000003E-4</v>
          </cell>
          <cell r="M195">
            <v>8.7585599999999994E-4</v>
          </cell>
        </row>
        <row r="196">
          <cell r="B196">
            <v>6.181247E-3</v>
          </cell>
          <cell r="C196">
            <v>6.3875240000000003E-3</v>
          </cell>
          <cell r="D196">
            <v>5.1779270000000006E-3</v>
          </cell>
          <cell r="E196">
            <v>5.6017319999999999E-3</v>
          </cell>
          <cell r="F196">
            <v>6.4129890000000018E-3</v>
          </cell>
          <cell r="G196">
            <v>5.8562479999999988E-3</v>
          </cell>
          <cell r="H196">
            <v>4.1293300000000005E-3</v>
          </cell>
          <cell r="I196">
            <v>6.8606089999999993E-3</v>
          </cell>
          <cell r="J196">
            <v>5.4960869999999993E-3</v>
          </cell>
          <cell r="K196">
            <v>7.1345669999999988E-3</v>
          </cell>
          <cell r="L196">
            <v>6.5743029999999984E-3</v>
          </cell>
          <cell r="M196">
            <v>6.0775949999999999E-3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</row>
        <row r="203">
          <cell r="B203">
            <v>3.4727999999999994E-4</v>
          </cell>
          <cell r="C203">
            <v>2.76538E-4</v>
          </cell>
          <cell r="D203">
            <v>4.2916999999999999E-4</v>
          </cell>
          <cell r="E203">
            <v>0</v>
          </cell>
          <cell r="F203">
            <v>4.0219300000000002E-4</v>
          </cell>
          <cell r="G203">
            <v>1.1101E-4</v>
          </cell>
          <cell r="H203">
            <v>6.5660499999999999E-4</v>
          </cell>
          <cell r="I203">
            <v>7.1089999999999999E-5</v>
          </cell>
          <cell r="J203">
            <v>0</v>
          </cell>
          <cell r="K203">
            <v>2.4624200000000003E-4</v>
          </cell>
          <cell r="L203">
            <v>4.5840000000000002E-5</v>
          </cell>
          <cell r="M203">
            <v>0</v>
          </cell>
        </row>
        <row r="207">
          <cell r="B207">
            <v>2.5329999999999998E-4</v>
          </cell>
          <cell r="C207">
            <v>1.2605E-4</v>
          </cell>
          <cell r="D207">
            <v>1.1166E-4</v>
          </cell>
          <cell r="E207">
            <v>1.4757E-4</v>
          </cell>
          <cell r="F207">
            <v>6.6016999999999996E-4</v>
          </cell>
          <cell r="G207">
            <v>2.7486999999999998E-4</v>
          </cell>
          <cell r="H207">
            <v>3.6484000000000001E-4</v>
          </cell>
          <cell r="I207">
            <v>1.467749E-3</v>
          </cell>
          <cell r="J207">
            <v>9.5710399999999996E-4</v>
          </cell>
          <cell r="K207">
            <v>8.6557399999999992E-4</v>
          </cell>
          <cell r="L207">
            <v>9.2285399999999997E-4</v>
          </cell>
          <cell r="M207">
            <v>9.6787499999999999E-4</v>
          </cell>
        </row>
        <row r="220">
          <cell r="D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3.6779999999999997E-5</v>
          </cell>
          <cell r="J220">
            <v>0</v>
          </cell>
          <cell r="L220">
            <v>0</v>
          </cell>
          <cell r="M220">
            <v>5.3939999999999995E-5</v>
          </cell>
        </row>
        <row r="228">
          <cell r="B228">
            <v>1.6625500000000003E-4</v>
          </cell>
          <cell r="C228">
            <v>5.2048E-5</v>
          </cell>
          <cell r="D228">
            <v>6.4142399999999992E-4</v>
          </cell>
          <cell r="E228">
            <v>3.2856799999999995E-4</v>
          </cell>
          <cell r="F228">
            <v>1.07E-4</v>
          </cell>
          <cell r="G228">
            <v>4.4014E-4</v>
          </cell>
          <cell r="H228">
            <v>1.7593799999999997E-4</v>
          </cell>
          <cell r="I228">
            <v>7.7436000000000009E-5</v>
          </cell>
          <cell r="J228">
            <v>2.15627E-4</v>
          </cell>
          <cell r="K228">
            <v>1.2848000000000002E-4</v>
          </cell>
          <cell r="L228">
            <v>6.6622999999999989E-5</v>
          </cell>
          <cell r="M228">
            <v>3.5311000000000001E-5</v>
          </cell>
        </row>
        <row r="230">
          <cell r="B230">
            <v>1.7757000000000002E-4</v>
          </cell>
          <cell r="C230">
            <v>0</v>
          </cell>
          <cell r="D230">
            <v>1.8039100000000001E-4</v>
          </cell>
          <cell r="E230">
            <v>3.4200000000000005E-5</v>
          </cell>
          <cell r="F230">
            <v>1.273E-4</v>
          </cell>
          <cell r="G230">
            <v>0</v>
          </cell>
          <cell r="H230">
            <v>1.1208899999999999E-4</v>
          </cell>
          <cell r="I230">
            <v>4.3409999999999993E-5</v>
          </cell>
          <cell r="J230">
            <v>1.0979999999999999E-4</v>
          </cell>
          <cell r="K230">
            <v>9.6500000000000001E-5</v>
          </cell>
          <cell r="L230">
            <v>2.1099999999999998E-4</v>
          </cell>
          <cell r="M230">
            <v>2.6929999999999999E-4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1">
          <cell r="B1">
            <v>2.2010781710000007</v>
          </cell>
        </row>
      </sheetData>
      <sheetData sheetId="26">
        <row r="1">
          <cell r="B1">
            <v>1.0864989550000002</v>
          </cell>
        </row>
      </sheetData>
      <sheetData sheetId="27"/>
      <sheetData sheetId="28">
        <row r="1">
          <cell r="B1">
            <v>1.2554438829999994</v>
          </cell>
        </row>
      </sheetData>
      <sheetData sheetId="29">
        <row r="1">
          <cell r="B1">
            <v>0.50942953899999999</v>
          </cell>
          <cell r="C1">
            <v>0.59406503100000008</v>
          </cell>
          <cell r="D1">
            <v>0.82670702500000004</v>
          </cell>
          <cell r="E1">
            <v>0.78424062700000008</v>
          </cell>
          <cell r="F1">
            <v>0.80300343199999991</v>
          </cell>
          <cell r="G1">
            <v>0.85227148299999977</v>
          </cell>
          <cell r="H1">
            <v>0.77345488000000051</v>
          </cell>
          <cell r="I1">
            <v>0.87824773</v>
          </cell>
          <cell r="J1">
            <v>0.88970577499999992</v>
          </cell>
          <cell r="K1">
            <v>0.78858754199999992</v>
          </cell>
          <cell r="L1">
            <v>0.84735192500000001</v>
          </cell>
          <cell r="M1">
            <v>0.82196357300000022</v>
          </cell>
        </row>
        <row r="172">
          <cell r="B172">
            <v>3.4701980000000003E-3</v>
          </cell>
          <cell r="C172">
            <v>2.1984729999999998E-3</v>
          </cell>
          <cell r="D172">
            <v>4.4849859999999998E-3</v>
          </cell>
          <cell r="E172">
            <v>3.3919530000000001E-3</v>
          </cell>
          <cell r="F172">
            <v>3.6808319999999998E-3</v>
          </cell>
          <cell r="G172">
            <v>3.0010859999999992E-3</v>
          </cell>
          <cell r="H172">
            <v>2.7863749999999998E-3</v>
          </cell>
          <cell r="I172">
            <v>2.9872540000000004E-3</v>
          </cell>
          <cell r="J172">
            <v>3.4639130000000003E-3</v>
          </cell>
          <cell r="K172">
            <v>3.4113789999999995E-3</v>
          </cell>
          <cell r="L172">
            <v>3.8642639999999996E-3</v>
          </cell>
          <cell r="M172">
            <v>3.7544800000000006E-3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ts"/>
      <sheetName val="Suppliers"/>
      <sheetName val="Products"/>
      <sheetName val="44034980and44039930"/>
      <sheetName val="44072940and44079910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100"/>
      <sheetName val="44034980"/>
      <sheetName val="44072940"/>
      <sheetName val="44219990"/>
      <sheetName val="44072700"/>
      <sheetName val="44034950"/>
      <sheetName val="44072930"/>
    </sheetNames>
    <sheetDataSet>
      <sheetData sheetId="0"/>
      <sheetData sheetId="1"/>
      <sheetData sheetId="2"/>
      <sheetData sheetId="3">
        <row r="1">
          <cell r="B1">
            <v>0.14613704299999999</v>
          </cell>
        </row>
      </sheetData>
      <sheetData sheetId="4">
        <row r="1">
          <cell r="B1">
            <v>2.3164213999999999E-2</v>
          </cell>
        </row>
      </sheetData>
      <sheetData sheetId="5"/>
      <sheetData sheetId="6">
        <row r="1">
          <cell r="B1">
            <v>4.6707580970000002</v>
          </cell>
        </row>
      </sheetData>
      <sheetData sheetId="7"/>
      <sheetData sheetId="8"/>
      <sheetData sheetId="9"/>
      <sheetData sheetId="10">
        <row r="9">
          <cell r="B9">
            <v>3.2768490000000001E-3</v>
          </cell>
          <cell r="C9">
            <v>2.3742160000000002E-3</v>
          </cell>
          <cell r="D9">
            <v>5.9955979999999987E-3</v>
          </cell>
          <cell r="E9">
            <v>5.0013990000000001E-3</v>
          </cell>
          <cell r="F9">
            <v>3.6746930000000001E-3</v>
          </cell>
          <cell r="G9">
            <v>4.8066109999999997E-3</v>
          </cell>
          <cell r="H9">
            <v>3.2883469999999996E-3</v>
          </cell>
          <cell r="I9">
            <v>4.5612520000000009E-3</v>
          </cell>
          <cell r="J9">
            <v>4.1938590000000003E-3</v>
          </cell>
          <cell r="K9">
            <v>3.1052380000000002E-3</v>
          </cell>
          <cell r="L9">
            <v>4.286654E-3</v>
          </cell>
          <cell r="M9">
            <v>1.6467820000000001E-3</v>
          </cell>
        </row>
        <row r="10">
          <cell r="B10">
            <v>2.3947020000000003E-3</v>
          </cell>
          <cell r="C10">
            <v>8.3147200000000009E-4</v>
          </cell>
          <cell r="D10">
            <v>2.8432539999999999E-3</v>
          </cell>
          <cell r="E10">
            <v>1.5486790000000001E-3</v>
          </cell>
          <cell r="F10">
            <v>1.4251849999999998E-3</v>
          </cell>
          <cell r="G10">
            <v>2.2556779999999997E-3</v>
          </cell>
          <cell r="H10">
            <v>2.4020169999999998E-3</v>
          </cell>
          <cell r="I10">
            <v>1.0942840000000001E-3</v>
          </cell>
          <cell r="J10">
            <v>2.2851639999999997E-3</v>
          </cell>
          <cell r="K10">
            <v>6.0819399999999994E-4</v>
          </cell>
          <cell r="L10">
            <v>4.91805E-4</v>
          </cell>
          <cell r="M10">
            <v>2.0099619999999997E-3</v>
          </cell>
        </row>
        <row r="15">
          <cell r="B15">
            <v>2.8680311E-2</v>
          </cell>
          <cell r="C15">
            <v>1.5769434999999995E-2</v>
          </cell>
          <cell r="D15">
            <v>3.9294513999999982E-2</v>
          </cell>
          <cell r="E15">
            <v>2.7872056000000003E-2</v>
          </cell>
          <cell r="F15">
            <v>3.6391253999999991E-2</v>
          </cell>
          <cell r="G15">
            <v>2.4944020000000001E-2</v>
          </cell>
          <cell r="H15">
            <v>1.9674087999999999E-2</v>
          </cell>
          <cell r="I15">
            <v>3.0138888999999999E-2</v>
          </cell>
          <cell r="J15">
            <v>2.2953734E-2</v>
          </cell>
          <cell r="K15">
            <v>2.8282446000000003E-2</v>
          </cell>
          <cell r="L15">
            <v>2.2808336999999998E-2</v>
          </cell>
          <cell r="M15">
            <v>1.8490489999999998E-2</v>
          </cell>
        </row>
        <row r="22">
          <cell r="B22">
            <v>5.9397989999999999E-3</v>
          </cell>
          <cell r="C22">
            <v>6.6327619999999995E-3</v>
          </cell>
          <cell r="D22">
            <v>5.9780859999999996E-3</v>
          </cell>
          <cell r="E22">
            <v>6.5742270000000002E-3</v>
          </cell>
          <cell r="F22">
            <v>7.3185839999999995E-3</v>
          </cell>
          <cell r="G22">
            <v>6.434876E-3</v>
          </cell>
          <cell r="H22">
            <v>5.3043349999999994E-3</v>
          </cell>
          <cell r="I22">
            <v>4.9312229999999993E-3</v>
          </cell>
          <cell r="J22">
            <v>3.2529220000000005E-3</v>
          </cell>
          <cell r="K22">
            <v>5.5657940000000006E-3</v>
          </cell>
          <cell r="L22">
            <v>3.780229E-3</v>
          </cell>
          <cell r="M22">
            <v>5.3506860000000003E-3</v>
          </cell>
        </row>
        <row r="25">
          <cell r="B25">
            <v>2.4195667000000001E-2</v>
          </cell>
          <cell r="C25">
            <v>8.295841E-3</v>
          </cell>
          <cell r="D25">
            <v>2.0420149000000002E-2</v>
          </cell>
          <cell r="E25">
            <v>1.8637728999999999E-2</v>
          </cell>
          <cell r="F25">
            <v>2.3436977000000001E-2</v>
          </cell>
          <cell r="G25">
            <v>2.0218322000000004E-2</v>
          </cell>
          <cell r="H25">
            <v>1.7772917999999999E-2</v>
          </cell>
          <cell r="I25">
            <v>1.9729644000000001E-2</v>
          </cell>
          <cell r="J25">
            <v>1.6846897999999999E-2</v>
          </cell>
          <cell r="K25">
            <v>1.647558E-2</v>
          </cell>
          <cell r="L25">
            <v>1.5506225E-2</v>
          </cell>
          <cell r="M25">
            <v>1.4251468E-2</v>
          </cell>
        </row>
        <row r="32">
          <cell r="B32">
            <v>1.6328738999999998E-2</v>
          </cell>
          <cell r="C32">
            <v>6.1530870000000007E-3</v>
          </cell>
          <cell r="D32">
            <v>1.3032294999999999E-2</v>
          </cell>
          <cell r="E32">
            <v>1.2357696999999999E-2</v>
          </cell>
          <cell r="F32">
            <v>1.3744507999999999E-2</v>
          </cell>
          <cell r="G32">
            <v>1.2493038E-2</v>
          </cell>
          <cell r="H32">
            <v>1.592389E-2</v>
          </cell>
          <cell r="I32">
            <v>1.5847231999999999E-2</v>
          </cell>
          <cell r="J32">
            <v>1.7717655000000002E-2</v>
          </cell>
          <cell r="K32">
            <v>1.9435984E-2</v>
          </cell>
          <cell r="L32">
            <v>1.5451272999999998E-2</v>
          </cell>
          <cell r="M32">
            <v>1.4766792999999999E-2</v>
          </cell>
        </row>
        <row r="35">
          <cell r="B35">
            <v>0</v>
          </cell>
          <cell r="C35">
            <v>5.2980000000000004E-5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3.4660999999999999E-5</v>
          </cell>
          <cell r="L35">
            <v>0</v>
          </cell>
          <cell r="M35">
            <v>0</v>
          </cell>
        </row>
        <row r="39">
          <cell r="B39">
            <v>0.30788528200000009</v>
          </cell>
          <cell r="C39">
            <v>0.18333380100000005</v>
          </cell>
          <cell r="D39">
            <v>0.4040402500000001</v>
          </cell>
          <cell r="E39">
            <v>0.30331384299999997</v>
          </cell>
          <cell r="F39">
            <v>0.312584378</v>
          </cell>
          <cell r="G39">
            <v>0.26046153399999999</v>
          </cell>
          <cell r="H39">
            <v>0.27897422399999999</v>
          </cell>
          <cell r="I39">
            <v>0.27515983099999997</v>
          </cell>
          <cell r="J39">
            <v>0.27650394099999998</v>
          </cell>
          <cell r="K39">
            <v>0.26063838899999997</v>
          </cell>
          <cell r="L39">
            <v>0.24602700300000002</v>
          </cell>
          <cell r="M39">
            <v>0.21719796399999999</v>
          </cell>
        </row>
        <row r="43">
          <cell r="B43">
            <v>2.6472163E-2</v>
          </cell>
          <cell r="C43">
            <v>8.2170439999999997E-3</v>
          </cell>
          <cell r="D43">
            <v>1.4365113999999998E-2</v>
          </cell>
          <cell r="E43">
            <v>9.3132530000000005E-3</v>
          </cell>
          <cell r="F43">
            <v>1.0112425E-2</v>
          </cell>
          <cell r="G43">
            <v>6.4444509999999986E-3</v>
          </cell>
          <cell r="H43">
            <v>5.6530719999999994E-3</v>
          </cell>
          <cell r="I43">
            <v>5.4528219999999995E-3</v>
          </cell>
          <cell r="J43">
            <v>5.3862439999999992E-3</v>
          </cell>
          <cell r="K43">
            <v>7.031840000000001E-3</v>
          </cell>
          <cell r="L43">
            <v>5.9035050000000007E-3</v>
          </cell>
          <cell r="M43">
            <v>6.6246460000000005E-3</v>
          </cell>
        </row>
        <row r="55">
          <cell r="B55">
            <v>4.6807140000000007E-3</v>
          </cell>
          <cell r="C55">
            <v>5.5327010000000001E-3</v>
          </cell>
          <cell r="D55">
            <v>1.9470099999999997E-3</v>
          </cell>
          <cell r="E55">
            <v>5.4853599999999997E-4</v>
          </cell>
          <cell r="F55">
            <v>4.1464600000000001E-4</v>
          </cell>
          <cell r="G55">
            <v>6.1992799999999995E-4</v>
          </cell>
          <cell r="H55">
            <v>5.9523300000000003E-4</v>
          </cell>
          <cell r="I55">
            <v>5.3529100000000002E-4</v>
          </cell>
          <cell r="J55">
            <v>8.9823499999999994E-4</v>
          </cell>
          <cell r="K55">
            <v>6.3062999999999997E-4</v>
          </cell>
          <cell r="L55">
            <v>2.8528000000000001E-4</v>
          </cell>
          <cell r="M55">
            <v>4.4457999999999998E-4</v>
          </cell>
        </row>
        <row r="58">
          <cell r="B58">
            <v>9.9419219999999989E-3</v>
          </cell>
          <cell r="C58">
            <v>6.1733100000000013E-3</v>
          </cell>
          <cell r="D58">
            <v>1.0916903999999998E-2</v>
          </cell>
          <cell r="E58">
            <v>1.0417740999999999E-2</v>
          </cell>
          <cell r="F58">
            <v>1.1161180999999999E-2</v>
          </cell>
          <cell r="G58">
            <v>9.1557289999999996E-3</v>
          </cell>
          <cell r="H58">
            <v>1.4759561999999999E-2</v>
          </cell>
          <cell r="I58">
            <v>1.9373943999999997E-2</v>
          </cell>
          <cell r="J58">
            <v>2.1527543E-2</v>
          </cell>
          <cell r="K58">
            <v>2.3362523E-2</v>
          </cell>
          <cell r="L58">
            <v>1.7457911999999999E-2</v>
          </cell>
          <cell r="M58">
            <v>1.0886686E-2</v>
          </cell>
        </row>
        <row r="61">
          <cell r="B61">
            <v>2.4074799999999999E-4</v>
          </cell>
          <cell r="C61">
            <v>2.1341000000000001E-5</v>
          </cell>
          <cell r="D61">
            <v>2.57089E-4</v>
          </cell>
          <cell r="E61">
            <v>2.7632600000000002E-4</v>
          </cell>
          <cell r="F61">
            <v>3.2482499999999999E-4</v>
          </cell>
          <cell r="G61">
            <v>4.9805800000000001E-4</v>
          </cell>
          <cell r="H61">
            <v>4.37059E-4</v>
          </cell>
          <cell r="I61">
            <v>5.9328899999999999E-4</v>
          </cell>
          <cell r="J61">
            <v>1.006217E-3</v>
          </cell>
          <cell r="K61">
            <v>5.6607199999999993E-4</v>
          </cell>
          <cell r="L61">
            <v>1.3257469999999999E-3</v>
          </cell>
          <cell r="M61">
            <v>5.5829700000000003E-4</v>
          </cell>
        </row>
        <row r="65">
          <cell r="B65">
            <v>2.213287E-3</v>
          </cell>
          <cell r="C65">
            <v>1.9528939999999999E-3</v>
          </cell>
          <cell r="D65">
            <v>1.87509E-3</v>
          </cell>
          <cell r="E65">
            <v>2.8526559999999999E-3</v>
          </cell>
          <cell r="F65">
            <v>2.3587960000000002E-3</v>
          </cell>
          <cell r="G65">
            <v>2.8589009999999996E-3</v>
          </cell>
          <cell r="H65">
            <v>4.1397000000000005E-3</v>
          </cell>
          <cell r="I65">
            <v>4.8146930000000001E-3</v>
          </cell>
          <cell r="J65">
            <v>4.1761610000000003E-3</v>
          </cell>
          <cell r="K65">
            <v>3.185233E-3</v>
          </cell>
          <cell r="L65">
            <v>4.4489459999999996E-3</v>
          </cell>
          <cell r="M65">
            <v>5.469313E-3</v>
          </cell>
        </row>
        <row r="68">
          <cell r="B68">
            <v>1.06204E-4</v>
          </cell>
          <cell r="C68">
            <v>0</v>
          </cell>
          <cell r="D68">
            <v>0</v>
          </cell>
          <cell r="E68">
            <v>6.1662000000000002E-4</v>
          </cell>
          <cell r="F68">
            <v>2.6337799999999998E-4</v>
          </cell>
          <cell r="G68">
            <v>3.1185E-5</v>
          </cell>
          <cell r="H68">
            <v>4.5163500000000004E-4</v>
          </cell>
          <cell r="I68">
            <v>1.0003099999999999E-3</v>
          </cell>
          <cell r="J68">
            <v>2.7117599999999998E-4</v>
          </cell>
          <cell r="K68">
            <v>4.4366000000000002E-4</v>
          </cell>
          <cell r="L68">
            <v>4.3810000000000002E-5</v>
          </cell>
          <cell r="M68">
            <v>1.1874489999999999E-3</v>
          </cell>
        </row>
        <row r="70">
          <cell r="B70">
            <v>3.0731754999999996E-2</v>
          </cell>
          <cell r="C70">
            <v>3.0072237000000002E-2</v>
          </cell>
          <cell r="D70">
            <v>3.1514470999999995E-2</v>
          </cell>
          <cell r="E70">
            <v>3.383129599999999E-2</v>
          </cell>
          <cell r="F70">
            <v>3.7969876E-2</v>
          </cell>
          <cell r="G70">
            <v>4.3793066999999991E-2</v>
          </cell>
          <cell r="H70">
            <v>3.6645135000000002E-2</v>
          </cell>
          <cell r="I70">
            <v>4.3412981999999996E-2</v>
          </cell>
          <cell r="J70">
            <v>7.2352569999999991E-2</v>
          </cell>
          <cell r="K70">
            <v>3.2704477999999995E-2</v>
          </cell>
          <cell r="L70">
            <v>4.5755606999999997E-2</v>
          </cell>
          <cell r="M70">
            <v>4.2406003999999997E-2</v>
          </cell>
        </row>
        <row r="71">
          <cell r="B71">
            <v>1.0407999999999999E-4</v>
          </cell>
          <cell r="C71">
            <v>1.0049999999999999E-4</v>
          </cell>
          <cell r="D71">
            <v>2.432E-4</v>
          </cell>
          <cell r="E71">
            <v>1.3789999999999999E-4</v>
          </cell>
          <cell r="F71">
            <v>1.0849999999999999E-4</v>
          </cell>
          <cell r="G71">
            <v>5.4000000000000001E-4</v>
          </cell>
          <cell r="H71">
            <v>7.86E-5</v>
          </cell>
          <cell r="I71">
            <v>2.9064E-4</v>
          </cell>
          <cell r="J71">
            <v>2.02525E-4</v>
          </cell>
          <cell r="K71">
            <v>2.8298200000000004E-4</v>
          </cell>
          <cell r="L71">
            <v>1.6641780000000001E-3</v>
          </cell>
          <cell r="M71">
            <v>1.0886449999999998E-3</v>
          </cell>
        </row>
        <row r="72">
          <cell r="B72">
            <v>1.1540389999999997E-3</v>
          </cell>
          <cell r="C72">
            <v>1.5989099999999998E-3</v>
          </cell>
          <cell r="D72">
            <v>1.67447E-3</v>
          </cell>
          <cell r="E72">
            <v>2.3080029999999999E-3</v>
          </cell>
          <cell r="F72">
            <v>1.6740749999999999E-3</v>
          </cell>
          <cell r="G72">
            <v>1.7011449999999998E-3</v>
          </cell>
          <cell r="H72">
            <v>1.569342E-3</v>
          </cell>
          <cell r="I72">
            <v>1.6852740000000001E-3</v>
          </cell>
          <cell r="J72">
            <v>1.5113279999999999E-3</v>
          </cell>
          <cell r="K72">
            <v>2.625699E-3</v>
          </cell>
          <cell r="L72">
            <v>1.8545600000000001E-3</v>
          </cell>
          <cell r="M72">
            <v>2.31934E-3</v>
          </cell>
        </row>
        <row r="73">
          <cell r="B73"/>
          <cell r="C73">
            <v>0</v>
          </cell>
          <cell r="D73">
            <v>7.4999999999999993E-5</v>
          </cell>
          <cell r="E73">
            <v>1.75E-4</v>
          </cell>
          <cell r="F73">
            <v>2.5000000000000001E-4</v>
          </cell>
          <cell r="G73">
            <v>4.1517999999999997E-4</v>
          </cell>
          <cell r="H73">
            <v>1.75E-4</v>
          </cell>
          <cell r="I73">
            <v>1.9999999999999998E-4</v>
          </cell>
          <cell r="J73">
            <v>1.25E-4</v>
          </cell>
          <cell r="K73">
            <v>2.4999999999999998E-5</v>
          </cell>
          <cell r="L73"/>
          <cell r="M73"/>
        </row>
        <row r="74">
          <cell r="B74"/>
          <cell r="C74"/>
          <cell r="D74"/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/>
          <cell r="M74">
            <v>0</v>
          </cell>
        </row>
        <row r="75">
          <cell r="B75">
            <v>8.0610999999999986E-4</v>
          </cell>
          <cell r="C75">
            <v>2.6301800000000001E-4</v>
          </cell>
          <cell r="D75">
            <v>6.1070399999999989E-4</v>
          </cell>
          <cell r="E75">
            <v>2.43203E-4</v>
          </cell>
          <cell r="F75">
            <v>2.4912300000000002E-4</v>
          </cell>
          <cell r="G75">
            <v>4.3849999999999998E-4</v>
          </cell>
          <cell r="H75">
            <v>2.6590999999999995E-4</v>
          </cell>
          <cell r="I75">
            <v>6.8323600000000004E-4</v>
          </cell>
          <cell r="J75">
            <v>4.5199499999999996E-4</v>
          </cell>
          <cell r="K75">
            <v>5.7688100000000001E-4</v>
          </cell>
          <cell r="L75">
            <v>3.8659499999999999E-4</v>
          </cell>
          <cell r="M75">
            <v>1.5495600000000001E-4</v>
          </cell>
        </row>
        <row r="77">
          <cell r="B77"/>
          <cell r="C77"/>
          <cell r="D77">
            <v>0</v>
          </cell>
          <cell r="E77">
            <v>0</v>
          </cell>
          <cell r="F77">
            <v>2.2094400000000002E-4</v>
          </cell>
          <cell r="G77">
            <v>0</v>
          </cell>
          <cell r="H77">
            <v>8.1216999999999992E-5</v>
          </cell>
          <cell r="I77">
            <v>4.4079999999999998E-5</v>
          </cell>
          <cell r="J77">
            <v>1.7683999999999999E-4</v>
          </cell>
          <cell r="K77">
            <v>2.1519999999999997E-5</v>
          </cell>
          <cell r="L77">
            <v>1.1674600000000001E-4</v>
          </cell>
          <cell r="M77">
            <v>2.1349799999999998E-4</v>
          </cell>
        </row>
        <row r="79">
          <cell r="B79">
            <v>9.9999999999999991E-5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/>
          <cell r="I79">
            <v>0</v>
          </cell>
          <cell r="K79">
            <v>0</v>
          </cell>
          <cell r="L79">
            <v>0</v>
          </cell>
          <cell r="M79"/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</row>
        <row r="85">
          <cell r="B85">
            <v>5.5871869999999995E-3</v>
          </cell>
          <cell r="C85">
            <v>3.11415E-3</v>
          </cell>
          <cell r="D85">
            <v>5.9127279999999999E-3</v>
          </cell>
          <cell r="E85">
            <v>3.8852669999999995E-3</v>
          </cell>
          <cell r="F85">
            <v>5.285063999999999E-3</v>
          </cell>
          <cell r="G85">
            <v>1.3824862E-2</v>
          </cell>
          <cell r="H85">
            <v>4.5581500000000004E-3</v>
          </cell>
          <cell r="I85">
            <v>2.6185800000000001E-4</v>
          </cell>
          <cell r="J85">
            <v>2.2148209999999996E-3</v>
          </cell>
          <cell r="K85">
            <v>6.7444629999999992E-3</v>
          </cell>
          <cell r="L85">
            <v>6.8324299999999996E-3</v>
          </cell>
          <cell r="M85">
            <v>1.4915200999999999E-2</v>
          </cell>
        </row>
        <row r="88">
          <cell r="B88">
            <v>9.091438000000002E-3</v>
          </cell>
          <cell r="C88">
            <v>5.1093370000000003E-3</v>
          </cell>
          <cell r="D88">
            <v>5.3871219999999994E-3</v>
          </cell>
          <cell r="E88">
            <v>8.4498810000000011E-3</v>
          </cell>
          <cell r="F88">
            <v>6.9845749999999998E-3</v>
          </cell>
          <cell r="G88">
            <v>5.9872179999999999E-3</v>
          </cell>
          <cell r="H88">
            <v>8.1606999999999999E-3</v>
          </cell>
          <cell r="I88">
            <v>9.2511299999999998E-3</v>
          </cell>
          <cell r="J88">
            <v>6.7066999999999995E-3</v>
          </cell>
          <cell r="K88">
            <v>6.1996549999999992E-3</v>
          </cell>
          <cell r="L88">
            <v>4.0926000000000001E-3</v>
          </cell>
          <cell r="M88">
            <v>1.39332E-3</v>
          </cell>
        </row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8.5799999999999993E-4</v>
          </cell>
          <cell r="G94">
            <v>9.0199999999999992E-4</v>
          </cell>
          <cell r="H94">
            <v>3.0799999999999998E-3</v>
          </cell>
          <cell r="I94">
            <v>2.8599999999999997E-3</v>
          </cell>
          <cell r="J94">
            <v>3.9599999999999998E-4</v>
          </cell>
          <cell r="K94">
            <v>4.3999999999999996E-4</v>
          </cell>
          <cell r="L94">
            <v>6.8199999999999999E-4</v>
          </cell>
          <cell r="M94">
            <v>1.76E-4</v>
          </cell>
        </row>
        <row r="99">
          <cell r="B99">
            <v>4.1566800000000001E-4</v>
          </cell>
          <cell r="C99">
            <v>8.6477999999999989E-4</v>
          </cell>
          <cell r="D99">
            <v>7.9896999999999987E-4</v>
          </cell>
          <cell r="E99">
            <v>1.1598800000000001E-3</v>
          </cell>
          <cell r="F99">
            <v>1.44399E-3</v>
          </cell>
          <cell r="G99">
            <v>3.4128000000000001E-4</v>
          </cell>
          <cell r="H99">
            <v>8.0183000000000001E-4</v>
          </cell>
          <cell r="I99">
            <v>9.3245999999999997E-4</v>
          </cell>
          <cell r="J99">
            <v>8.0873000000000002E-4</v>
          </cell>
          <cell r="K99">
            <v>1.02064E-3</v>
          </cell>
          <cell r="L99">
            <v>6.3604999999999988E-4</v>
          </cell>
          <cell r="M99">
            <v>8.4727999999999995E-4</v>
          </cell>
        </row>
        <row r="100">
          <cell r="B100"/>
          <cell r="C100"/>
          <cell r="D100">
            <v>0</v>
          </cell>
          <cell r="E100"/>
          <cell r="F100"/>
          <cell r="G100">
            <v>2.4499999999999999E-5</v>
          </cell>
          <cell r="H100">
            <v>0</v>
          </cell>
          <cell r="I100"/>
          <cell r="J100">
            <v>7.3499999999999998E-5</v>
          </cell>
          <cell r="K100">
            <v>0</v>
          </cell>
          <cell r="L100">
            <v>0</v>
          </cell>
          <cell r="M100"/>
        </row>
        <row r="103">
          <cell r="B103">
            <v>0</v>
          </cell>
          <cell r="C103"/>
          <cell r="D103">
            <v>0</v>
          </cell>
          <cell r="E103"/>
          <cell r="F103"/>
          <cell r="G103"/>
          <cell r="H103"/>
          <cell r="I103"/>
          <cell r="K103"/>
          <cell r="L103"/>
          <cell r="M103"/>
        </row>
        <row r="104">
          <cell r="B104">
            <v>5.3106999999999998E-5</v>
          </cell>
          <cell r="C104">
            <v>2.4999999999999998E-5</v>
          </cell>
          <cell r="D104">
            <v>6.3093000000000001E-5</v>
          </cell>
          <cell r="E104">
            <v>2.1608999999999999E-5</v>
          </cell>
          <cell r="F104">
            <v>3.8541599999999992E-4</v>
          </cell>
          <cell r="G104">
            <v>0</v>
          </cell>
          <cell r="H104">
            <v>1.61674E-4</v>
          </cell>
          <cell r="I104">
            <v>5.1539000000000002E-5</v>
          </cell>
          <cell r="J104">
            <v>7.4847999999999999E-5</v>
          </cell>
          <cell r="K104">
            <v>1.8812799999999997E-4</v>
          </cell>
          <cell r="L104">
            <v>1.4070600000000002E-4</v>
          </cell>
          <cell r="M104">
            <v>0</v>
          </cell>
        </row>
        <row r="105">
          <cell r="B105">
            <v>1.2623700000000001E-3</v>
          </cell>
          <cell r="C105">
            <v>2.5760000000000003E-4</v>
          </cell>
          <cell r="D105">
            <v>7.2975299999999987E-4</v>
          </cell>
          <cell r="E105">
            <v>1.1477450000000001E-3</v>
          </cell>
          <cell r="F105">
            <v>1.2586100000000001E-3</v>
          </cell>
          <cell r="G105">
            <v>9.1793000000000007E-4</v>
          </cell>
          <cell r="H105">
            <v>8.1304700000000001E-4</v>
          </cell>
          <cell r="I105">
            <v>1.7146100000000001E-3</v>
          </cell>
          <cell r="J105">
            <v>1.805421E-3</v>
          </cell>
          <cell r="K105">
            <v>2.1964700000000003E-3</v>
          </cell>
          <cell r="L105">
            <v>2.3808200000000001E-3</v>
          </cell>
          <cell r="M105">
            <v>2.7299469999999999E-3</v>
          </cell>
        </row>
        <row r="169">
          <cell r="B169">
            <v>6.4299999999999994E-6</v>
          </cell>
          <cell r="C169"/>
          <cell r="D169"/>
          <cell r="E169">
            <v>1.305E-5</v>
          </cell>
          <cell r="F169"/>
          <cell r="G169">
            <v>0</v>
          </cell>
          <cell r="H169"/>
          <cell r="I169"/>
          <cell r="K169">
            <v>0</v>
          </cell>
          <cell r="L169"/>
          <cell r="M169"/>
        </row>
        <row r="170">
          <cell r="B170">
            <v>2.4442579999999995E-3</v>
          </cell>
          <cell r="C170">
            <v>1.9179919999999997E-3</v>
          </cell>
          <cell r="D170">
            <v>1.7866749999999997E-3</v>
          </cell>
          <cell r="E170">
            <v>1.293436E-3</v>
          </cell>
          <cell r="F170">
            <v>1.815931E-3</v>
          </cell>
          <cell r="G170">
            <v>2.2224720000000001E-3</v>
          </cell>
          <cell r="H170">
            <v>5.7840799999999998E-4</v>
          </cell>
          <cell r="I170">
            <v>4.7065700000000003E-4</v>
          </cell>
          <cell r="J170">
            <v>1.9287389999999998E-3</v>
          </cell>
          <cell r="K170">
            <v>1.5313009999999999E-3</v>
          </cell>
          <cell r="L170">
            <v>9.8061099999999994E-4</v>
          </cell>
          <cell r="M170">
            <v>1.1313879999999999E-3</v>
          </cell>
        </row>
        <row r="175">
          <cell r="B175">
            <v>7.9060000000000005E-5</v>
          </cell>
          <cell r="C175">
            <v>1.5371199999999999E-4</v>
          </cell>
          <cell r="D175">
            <v>0</v>
          </cell>
          <cell r="E175">
            <v>0</v>
          </cell>
          <cell r="F175">
            <v>0</v>
          </cell>
          <cell r="G175">
            <v>2.4999999999999998E-5</v>
          </cell>
          <cell r="H175">
            <v>0</v>
          </cell>
          <cell r="I175">
            <v>0</v>
          </cell>
          <cell r="J175">
            <v>6.1571999999999999E-5</v>
          </cell>
          <cell r="K175">
            <v>0</v>
          </cell>
          <cell r="L175">
            <v>1.6207E-4</v>
          </cell>
          <cell r="M175">
            <v>0</v>
          </cell>
        </row>
        <row r="177">
          <cell r="B177">
            <v>2.8370000000000001E-5</v>
          </cell>
          <cell r="C177">
            <v>5.1459999999999999E-5</v>
          </cell>
          <cell r="D177">
            <v>2.2439999999999999E-5</v>
          </cell>
          <cell r="E177">
            <v>2.8739999999999999E-5</v>
          </cell>
          <cell r="F177">
            <v>9.8650999999999988E-5</v>
          </cell>
          <cell r="G177">
            <v>1.0524E-4</v>
          </cell>
          <cell r="H177">
            <v>1.182E-4</v>
          </cell>
          <cell r="I177">
            <v>5.2599999999999998E-5</v>
          </cell>
          <cell r="J177">
            <v>7.4046999999999991E-5</v>
          </cell>
          <cell r="K177">
            <v>5.2469999999999997E-5</v>
          </cell>
          <cell r="L177">
            <v>0</v>
          </cell>
          <cell r="M177">
            <v>0</v>
          </cell>
        </row>
        <row r="181">
          <cell r="B181">
            <v>1.9499729999999998E-3</v>
          </cell>
          <cell r="C181">
            <v>4.9196799999999996E-4</v>
          </cell>
          <cell r="D181">
            <v>1.1826670000000001E-3</v>
          </cell>
          <cell r="E181">
            <v>2.9821600000000002E-4</v>
          </cell>
          <cell r="F181">
            <v>3.1830699999999993E-4</v>
          </cell>
          <cell r="G181">
            <v>4.5722999999999998E-4</v>
          </cell>
          <cell r="H181">
            <v>1.19423E-4</v>
          </cell>
          <cell r="I181">
            <v>3.2626300000000003E-4</v>
          </cell>
          <cell r="J181">
            <v>6.7019200000000001E-4</v>
          </cell>
          <cell r="K181">
            <v>3.70238E-4</v>
          </cell>
          <cell r="L181">
            <v>3.7652700000000004E-4</v>
          </cell>
          <cell r="M181">
            <v>4.1348900000000001E-4</v>
          </cell>
        </row>
        <row r="185">
          <cell r="B185">
            <v>0</v>
          </cell>
          <cell r="C185">
            <v>0</v>
          </cell>
          <cell r="D185">
            <v>0</v>
          </cell>
          <cell r="E185">
            <v>6.1839999999999996E-6</v>
          </cell>
          <cell r="F185">
            <v>3.6995000000000001E-5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</row>
        <row r="186">
          <cell r="B186">
            <v>0</v>
          </cell>
          <cell r="C186">
            <v>0</v>
          </cell>
          <cell r="D186">
            <v>2.5889999999999998E-5</v>
          </cell>
          <cell r="E186">
            <v>2.8099999999999999E-5</v>
          </cell>
          <cell r="F186">
            <v>0</v>
          </cell>
          <cell r="G186">
            <v>2.69E-5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3.9807999999999998E-4</v>
          </cell>
          <cell r="M186">
            <v>0</v>
          </cell>
        </row>
        <row r="188">
          <cell r="B188"/>
          <cell r="C188"/>
          <cell r="D188"/>
          <cell r="E188"/>
          <cell r="F188">
            <v>2.8535E-5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</row>
        <row r="191">
          <cell r="B191">
            <v>2.5999999999999998E-5</v>
          </cell>
          <cell r="C191">
            <v>0</v>
          </cell>
          <cell r="D191">
            <v>2.4000000000000001E-5</v>
          </cell>
          <cell r="E191">
            <v>0</v>
          </cell>
          <cell r="F191">
            <v>0</v>
          </cell>
          <cell r="G191">
            <v>4.8399999999999994E-7</v>
          </cell>
          <cell r="H191">
            <v>0</v>
          </cell>
          <cell r="I191">
            <v>3.4893999999999995E-5</v>
          </cell>
          <cell r="J191">
            <v>0</v>
          </cell>
          <cell r="K191">
            <v>0</v>
          </cell>
          <cell r="L191">
            <v>2.5399999999999998E-6</v>
          </cell>
          <cell r="M191">
            <v>0</v>
          </cell>
        </row>
        <row r="193">
          <cell r="B193">
            <v>1.9904000000000001E-5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4.9999999999999998E-8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</row>
        <row r="194">
          <cell r="B194">
            <v>2.7100000000000001E-5</v>
          </cell>
          <cell r="C194">
            <v>0</v>
          </cell>
          <cell r="D194">
            <v>1.2121999999999999E-4</v>
          </cell>
          <cell r="E194">
            <v>5.2159999999999995E-5</v>
          </cell>
          <cell r="F194">
            <v>1.0604000000000001E-4</v>
          </cell>
          <cell r="G194">
            <v>0</v>
          </cell>
          <cell r="H194">
            <v>5.4800000000000004E-5</v>
          </cell>
          <cell r="I194">
            <v>2.6999999999999999E-5</v>
          </cell>
          <cell r="J194">
            <v>4.9898999999999998E-5</v>
          </cell>
          <cell r="K194">
            <v>0</v>
          </cell>
          <cell r="L194">
            <v>2.6999999999999999E-5</v>
          </cell>
          <cell r="M194">
            <v>2.7199999999999997E-5</v>
          </cell>
        </row>
        <row r="195">
          <cell r="B195">
            <v>5.6616599999999989E-4</v>
          </cell>
          <cell r="C195">
            <v>2.9802000000000002E-4</v>
          </cell>
          <cell r="D195">
            <v>3.9126499999999996E-4</v>
          </cell>
          <cell r="E195">
            <v>7.2219999999999996E-5</v>
          </cell>
          <cell r="F195">
            <v>3.3336200000000002E-4</v>
          </cell>
          <cell r="G195">
            <v>2.6005000000000001E-4</v>
          </cell>
          <cell r="H195">
            <v>5.1004999999999996E-4</v>
          </cell>
          <cell r="I195">
            <v>3.2154999999999998E-4</v>
          </cell>
          <cell r="J195">
            <v>5.1725099999999993E-4</v>
          </cell>
          <cell r="K195">
            <v>1.2460999999999999E-4</v>
          </cell>
          <cell r="L195">
            <v>3.7609000000000004E-4</v>
          </cell>
          <cell r="M195">
            <v>1.9405E-4</v>
          </cell>
        </row>
        <row r="196">
          <cell r="B196">
            <v>5.4465399999999988E-3</v>
          </cell>
          <cell r="C196">
            <v>2.2978100000000004E-3</v>
          </cell>
          <cell r="D196">
            <v>4.1490480000000007E-3</v>
          </cell>
          <cell r="E196">
            <v>3.9192910000000001E-3</v>
          </cell>
          <cell r="F196">
            <v>5.7420319999999993E-3</v>
          </cell>
          <cell r="G196">
            <v>5.7442609999999996E-3</v>
          </cell>
          <cell r="H196">
            <v>4.1418109999999996E-3</v>
          </cell>
          <cell r="I196">
            <v>4.6620439999999997E-3</v>
          </cell>
          <cell r="J196">
            <v>6.3102199999999992E-3</v>
          </cell>
          <cell r="K196">
            <v>4.3808879999999994E-3</v>
          </cell>
          <cell r="L196">
            <v>5.706751999999999E-3</v>
          </cell>
          <cell r="M196">
            <v>4.4575539999999999E-3</v>
          </cell>
        </row>
        <row r="202">
          <cell r="B202"/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</row>
        <row r="203">
          <cell r="B203">
            <v>4.0544099999999998E-4</v>
          </cell>
          <cell r="C203">
            <v>1.7361299999999998E-4</v>
          </cell>
          <cell r="D203">
            <v>7.1095000000000002E-4</v>
          </cell>
          <cell r="E203">
            <v>1.3321000000000001E-4</v>
          </cell>
          <cell r="F203">
            <v>3.7351300000000001E-4</v>
          </cell>
          <cell r="G203">
            <v>0</v>
          </cell>
          <cell r="H203">
            <v>4.4539999999999997E-5</v>
          </cell>
          <cell r="I203">
            <v>0</v>
          </cell>
          <cell r="J203">
            <v>5.0219999999999997E-5</v>
          </cell>
          <cell r="K203">
            <v>8.1199999999999995E-5</v>
          </cell>
          <cell r="L203">
            <v>2.1780000000000001E-4</v>
          </cell>
          <cell r="M203">
            <v>2.86636E-4</v>
          </cell>
        </row>
        <row r="207">
          <cell r="B207">
            <v>1.2698389999999998E-3</v>
          </cell>
          <cell r="C207">
            <v>4.4643500000000002E-4</v>
          </cell>
          <cell r="D207">
            <v>1.6358459999999996E-3</v>
          </cell>
          <cell r="E207">
            <v>6.0415800000000004E-4</v>
          </cell>
          <cell r="F207">
            <v>5.1996699999999998E-4</v>
          </cell>
          <cell r="G207">
            <v>1.395437E-3</v>
          </cell>
          <cell r="H207">
            <v>5.4299999999999997E-4</v>
          </cell>
          <cell r="I207">
            <v>1.2211289999999998E-3</v>
          </cell>
          <cell r="J207">
            <v>5.2307899999999997E-4</v>
          </cell>
          <cell r="K207">
            <v>6.2154099999999998E-4</v>
          </cell>
          <cell r="L207">
            <v>1.008777E-3</v>
          </cell>
          <cell r="M207">
            <v>4.2075799999999997E-4</v>
          </cell>
        </row>
        <row r="220">
          <cell r="B220">
            <v>0</v>
          </cell>
          <cell r="C220"/>
          <cell r="D220">
            <v>1.3692000000000001E-4</v>
          </cell>
          <cell r="E220"/>
          <cell r="F220">
            <v>4.5460000000000002E-5</v>
          </cell>
          <cell r="G220">
            <v>2.0939E-4</v>
          </cell>
          <cell r="H220">
            <v>6.7160100000000008E-4</v>
          </cell>
          <cell r="I220">
            <v>5.2301599999999995E-4</v>
          </cell>
          <cell r="J220">
            <v>4.54931E-4</v>
          </cell>
          <cell r="K220">
            <v>7.4714900000000012E-4</v>
          </cell>
          <cell r="L220">
            <v>3.9899E-4</v>
          </cell>
          <cell r="M220">
            <v>5.7923999999999996E-4</v>
          </cell>
        </row>
        <row r="228">
          <cell r="B228">
            <v>7.4071100000000002E-4</v>
          </cell>
          <cell r="C228">
            <v>4.1782699999999996E-4</v>
          </cell>
          <cell r="D228">
            <v>8.3728000000000009E-5</v>
          </cell>
          <cell r="E228">
            <v>7.5862E-4</v>
          </cell>
          <cell r="F228">
            <v>6.1105999999999994E-5</v>
          </cell>
          <cell r="G228">
            <v>2.3449999999999998E-4</v>
          </cell>
          <cell r="H228">
            <v>3.1423000000000001E-5</v>
          </cell>
          <cell r="I228">
            <v>4.3909199999999998E-4</v>
          </cell>
          <cell r="J228">
            <v>7.709999999999999E-6</v>
          </cell>
          <cell r="K228">
            <v>6.5105999999999996E-5</v>
          </cell>
          <cell r="L228">
            <v>1.5643499999999999E-4</v>
          </cell>
          <cell r="M228">
            <v>9.9432399999999999E-4</v>
          </cell>
        </row>
        <row r="230">
          <cell r="B230">
            <v>1.6339999999999999E-4</v>
          </cell>
          <cell r="C230">
            <v>0</v>
          </cell>
          <cell r="D230">
            <v>2.7579999999999998E-4</v>
          </cell>
          <cell r="E230">
            <v>4.18E-5</v>
          </cell>
          <cell r="F230">
            <v>4.9599999999999999E-5</v>
          </cell>
          <cell r="G230">
            <v>8.5699999999999996E-5</v>
          </cell>
          <cell r="H230">
            <v>1.0309999999999999E-4</v>
          </cell>
          <cell r="I230">
            <v>8.5199999999999997E-5</v>
          </cell>
          <cell r="J230">
            <v>3.4670000000000002E-4</v>
          </cell>
          <cell r="K230">
            <v>1.3072800000000001E-4</v>
          </cell>
          <cell r="L230">
            <v>3.8093999999999998E-5</v>
          </cell>
          <cell r="M230">
            <v>0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1">
          <cell r="B1">
            <v>2.8508185450000001</v>
          </cell>
        </row>
      </sheetData>
      <sheetData sheetId="26">
        <row r="1">
          <cell r="B1">
            <v>1.2591805530000006</v>
          </cell>
        </row>
      </sheetData>
      <sheetData sheetId="27"/>
      <sheetData sheetId="28">
        <row r="1">
          <cell r="B1">
            <v>1.7965394919999993</v>
          </cell>
        </row>
      </sheetData>
      <sheetData sheetId="29">
        <row r="1">
          <cell r="B1">
            <v>0.86414431700000038</v>
          </cell>
          <cell r="C1">
            <v>0.44802095299999994</v>
          </cell>
          <cell r="D1">
            <v>0.9279746059999997</v>
          </cell>
          <cell r="E1">
            <v>0.78665368499999977</v>
          </cell>
          <cell r="F1">
            <v>0.86191198899999988</v>
          </cell>
          <cell r="G1">
            <v>0.78040631400000016</v>
          </cell>
          <cell r="H1">
            <v>0.80229221899999992</v>
          </cell>
          <cell r="I1">
            <v>0.80118789699999982</v>
          </cell>
          <cell r="J1">
            <v>0.77797448499999988</v>
          </cell>
          <cell r="K1">
            <v>0.66771669999999983</v>
          </cell>
          <cell r="L1">
            <v>0.6685528500000002</v>
          </cell>
          <cell r="M1">
            <v>0.69158886599999991</v>
          </cell>
        </row>
        <row r="172">
          <cell r="B172">
            <v>4.9462939999999987E-3</v>
          </cell>
          <cell r="C172">
            <v>4.5677929999999997E-3</v>
          </cell>
          <cell r="D172">
            <v>3.657224000000001E-3</v>
          </cell>
          <cell r="E172">
            <v>2.9503809999999998E-3</v>
          </cell>
          <cell r="F172">
            <v>3.3303199999999999E-3</v>
          </cell>
          <cell r="G172">
            <v>4.5070930000000002E-3</v>
          </cell>
          <cell r="H172">
            <v>2.6914219999999997E-3</v>
          </cell>
          <cell r="I172">
            <v>4.1460479999999994E-3</v>
          </cell>
          <cell r="J172">
            <v>4.9905479999999992E-3</v>
          </cell>
          <cell r="K172">
            <v>4.7275010000000003E-3</v>
          </cell>
          <cell r="L172">
            <v>2.9598320000000003E-3</v>
          </cell>
          <cell r="M172">
            <v>3.5723619999999999E-3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ts"/>
      <sheetName val="Suppliers"/>
      <sheetName val="Products"/>
      <sheetName val="4403CN"/>
      <sheetName val="4407CN"/>
      <sheetName val="44034980and44039930CN"/>
      <sheetName val="44072940and44079910CN"/>
      <sheetName val="44034980and44039930"/>
      <sheetName val="44072940and44079910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100"/>
      <sheetName val="44034980"/>
      <sheetName val="44072940"/>
      <sheetName val="44219990"/>
      <sheetName val="44072700"/>
      <sheetName val="44034950"/>
      <sheetName val="44072930"/>
      <sheetName val="44034980and44039930GOY"/>
      <sheetName val="44072940and44079910GOY"/>
      <sheetName val="4403GOY"/>
      <sheetName val="4407GO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">
          <cell r="B1">
            <v>6.9873041999999996E-2</v>
          </cell>
        </row>
      </sheetData>
      <sheetData sheetId="8">
        <row r="1">
          <cell r="B1">
            <v>2.0885128999999995E-2</v>
          </cell>
        </row>
      </sheetData>
      <sheetData sheetId="9"/>
      <sheetData sheetId="10">
        <row r="1">
          <cell r="B1">
            <v>4.4697230750000001</v>
          </cell>
        </row>
      </sheetData>
      <sheetData sheetId="11"/>
      <sheetData sheetId="12"/>
      <sheetData sheetId="13"/>
      <sheetData sheetId="14">
        <row r="9">
          <cell r="B9">
            <v>4.2615809999999995E-3</v>
          </cell>
          <cell r="C9">
            <v>4.1595759999999999E-3</v>
          </cell>
          <cell r="D9">
            <v>3.9180609999999996E-3</v>
          </cell>
          <cell r="E9">
            <v>5.1738619999999996E-3</v>
          </cell>
          <cell r="F9">
            <v>6.5529480000000003E-3</v>
          </cell>
          <cell r="G9">
            <v>4.4421E-3</v>
          </cell>
          <cell r="H9">
            <v>5.3493249999999994E-3</v>
          </cell>
          <cell r="I9">
            <v>3.8874209999999998E-3</v>
          </cell>
          <cell r="J9">
            <v>3.8887530000000004E-3</v>
          </cell>
          <cell r="K9">
            <v>4.1907369999999991E-3</v>
          </cell>
          <cell r="L9">
            <v>6.0351359999999991E-3</v>
          </cell>
          <cell r="M9">
            <v>6.622246E-3</v>
          </cell>
        </row>
        <row r="10">
          <cell r="B10">
            <v>5.4018899999999995E-4</v>
          </cell>
          <cell r="C10">
            <v>4.1635000000000006E-4</v>
          </cell>
          <cell r="D10">
            <v>2.4291299999999998E-4</v>
          </cell>
          <cell r="E10">
            <v>1.0178599999999999E-4</v>
          </cell>
          <cell r="F10">
            <v>7.5829400000000007E-4</v>
          </cell>
          <cell r="G10">
            <v>2.0956820000000002E-3</v>
          </cell>
          <cell r="H10">
            <v>1.847064E-3</v>
          </cell>
          <cell r="I10">
            <v>6.5770900000000003E-4</v>
          </cell>
          <cell r="J10">
            <v>3.5450999999999999E-4</v>
          </cell>
          <cell r="K10">
            <v>1.4250999999999999E-4</v>
          </cell>
          <cell r="L10">
            <v>7.4748000000000002E-4</v>
          </cell>
          <cell r="M10">
            <v>1.395926E-3</v>
          </cell>
        </row>
        <row r="15">
          <cell r="B15">
            <v>1.5629015999999999E-2</v>
          </cell>
          <cell r="C15">
            <v>1.0806792999999999E-2</v>
          </cell>
          <cell r="D15">
            <v>1.1703778999999999E-2</v>
          </cell>
          <cell r="E15">
            <v>1.4675230000000001E-2</v>
          </cell>
          <cell r="F15">
            <v>1.3192977999999999E-2</v>
          </cell>
          <cell r="G15">
            <v>1.2299639999999999E-2</v>
          </cell>
          <cell r="H15">
            <v>1.2239453999999999E-2</v>
          </cell>
          <cell r="I15">
            <v>1.3110263999999998E-2</v>
          </cell>
          <cell r="J15">
            <v>1.4413578999999999E-2</v>
          </cell>
          <cell r="K15">
            <v>1.3945191000000004E-2</v>
          </cell>
          <cell r="L15">
            <v>1.6765186999999997E-2</v>
          </cell>
          <cell r="M15">
            <v>1.3704305999999998E-2</v>
          </cell>
        </row>
        <row r="22">
          <cell r="B22">
            <v>6.7746869999999997E-3</v>
          </cell>
          <cell r="C22">
            <v>4.1094859999999999E-3</v>
          </cell>
          <cell r="D22">
            <v>4.3996339999999995E-3</v>
          </cell>
          <cell r="E22">
            <v>3.9387849999999993E-3</v>
          </cell>
          <cell r="F22">
            <v>5.1779819999999994E-3</v>
          </cell>
          <cell r="G22">
            <v>4.9124989999999999E-3</v>
          </cell>
          <cell r="H22">
            <v>6.2499080000000002E-3</v>
          </cell>
          <cell r="I22">
            <v>4.2881230000000005E-3</v>
          </cell>
          <cell r="J22">
            <v>4.0914300000000001E-3</v>
          </cell>
          <cell r="K22">
            <v>3.8410759999999997E-3</v>
          </cell>
          <cell r="L22">
            <v>4.4515550000000003E-3</v>
          </cell>
          <cell r="M22">
            <v>4.0546260000000004E-3</v>
          </cell>
        </row>
        <row r="25">
          <cell r="B25">
            <v>9.4419229999999996E-3</v>
          </cell>
          <cell r="C25">
            <v>7.4798820000000002E-3</v>
          </cell>
          <cell r="D25">
            <v>1.256694E-2</v>
          </cell>
          <cell r="E25">
            <v>2.0917710999999999E-2</v>
          </cell>
          <cell r="F25">
            <v>1.4169958E-2</v>
          </cell>
          <cell r="G25">
            <v>1.1391965E-2</v>
          </cell>
          <cell r="H25">
            <v>1.2094685000000001E-2</v>
          </cell>
          <cell r="I25">
            <v>1.4782749999999997E-2</v>
          </cell>
          <cell r="J25">
            <v>1.1003196E-2</v>
          </cell>
          <cell r="K25">
            <v>1.7443989999999999E-2</v>
          </cell>
          <cell r="L25">
            <v>1.6752427E-2</v>
          </cell>
          <cell r="M25">
            <v>1.7882100000000001E-2</v>
          </cell>
        </row>
        <row r="32">
          <cell r="B32">
            <v>1.019455E-2</v>
          </cell>
          <cell r="C32">
            <v>9.8139920000000005E-3</v>
          </cell>
          <cell r="D32">
            <v>1.2630299000000001E-2</v>
          </cell>
          <cell r="E32">
            <v>1.672158E-2</v>
          </cell>
          <cell r="F32">
            <v>1.4915649000000001E-2</v>
          </cell>
          <cell r="G32">
            <v>1.7450630000000002E-2</v>
          </cell>
          <cell r="H32">
            <v>2.2432403999999996E-2</v>
          </cell>
          <cell r="I32">
            <v>1.7779246000000002E-2</v>
          </cell>
          <cell r="J32">
            <v>1.9124740000000001E-2</v>
          </cell>
          <cell r="K32">
            <v>2.3602421999999998E-2</v>
          </cell>
          <cell r="L32">
            <v>1.7921731999999999E-2</v>
          </cell>
          <cell r="M32">
            <v>2.0232084999999997E-2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9">
          <cell r="B39">
            <v>0.19677754999999997</v>
          </cell>
          <cell r="C39">
            <v>0.16809746299999997</v>
          </cell>
          <cell r="D39">
            <v>0.17883998699999998</v>
          </cell>
          <cell r="E39">
            <v>0.34251065199999997</v>
          </cell>
          <cell r="F39">
            <v>0.23029814400000001</v>
          </cell>
          <cell r="G39">
            <v>0.236207214</v>
          </cell>
          <cell r="H39">
            <v>0.251007971</v>
          </cell>
          <cell r="I39">
            <v>0.25459834799999997</v>
          </cell>
          <cell r="J39">
            <v>0.22024669700000005</v>
          </cell>
          <cell r="K39">
            <v>0.210020752</v>
          </cell>
          <cell r="L39">
            <v>0.22186578199999998</v>
          </cell>
          <cell r="M39">
            <v>0.21958869899999997</v>
          </cell>
        </row>
        <row r="43">
          <cell r="B43">
            <v>5.3039460000000004E-3</v>
          </cell>
          <cell r="C43">
            <v>3.2298359999999998E-3</v>
          </cell>
          <cell r="D43">
            <v>6.5875570000000008E-3</v>
          </cell>
          <cell r="E43">
            <v>7.8268499999999998E-3</v>
          </cell>
          <cell r="F43">
            <v>5.1218890000000001E-3</v>
          </cell>
          <cell r="G43">
            <v>7.4128039999999994E-3</v>
          </cell>
          <cell r="H43">
            <v>7.7134229999999996E-3</v>
          </cell>
          <cell r="I43">
            <v>6.3535399999999995E-3</v>
          </cell>
          <cell r="J43">
            <v>8.1776619999999987E-3</v>
          </cell>
          <cell r="K43">
            <v>8.4167469999999987E-3</v>
          </cell>
          <cell r="L43">
            <v>1.3717804000000005E-2</v>
          </cell>
          <cell r="M43">
            <v>1.6477031000000003E-2</v>
          </cell>
        </row>
        <row r="55">
          <cell r="B55">
            <v>3.9238800000000002E-4</v>
          </cell>
          <cell r="C55">
            <v>1.7418999999999998E-4</v>
          </cell>
          <cell r="D55">
            <v>2.2968999999999998E-4</v>
          </cell>
          <cell r="E55">
            <v>3.4642000000000001E-4</v>
          </cell>
          <cell r="F55">
            <v>1.3561000000000001E-4</v>
          </cell>
          <cell r="G55">
            <v>1.8352E-4</v>
          </cell>
          <cell r="H55">
            <v>1.0999999999999999E-4</v>
          </cell>
          <cell r="I55"/>
          <cell r="J55">
            <v>1.3381999999999999E-4</v>
          </cell>
          <cell r="K55">
            <v>8.5039999999999996E-4</v>
          </cell>
          <cell r="L55">
            <v>4.8950000000000003E-4</v>
          </cell>
          <cell r="M55">
            <v>4.3999999999999999E-5</v>
          </cell>
        </row>
        <row r="58">
          <cell r="B58">
            <v>1.6495019E-2</v>
          </cell>
          <cell r="C58">
            <v>7.9765260000000011E-3</v>
          </cell>
          <cell r="D58">
            <v>9.6558459999999992E-3</v>
          </cell>
          <cell r="E58">
            <v>1.4661856999999999E-2</v>
          </cell>
          <cell r="F58">
            <v>1.4703755999999998E-2</v>
          </cell>
          <cell r="G58">
            <v>1.1769535999999999E-2</v>
          </cell>
          <cell r="H58">
            <v>9.5426069999999998E-3</v>
          </cell>
          <cell r="I58">
            <v>1.015018E-2</v>
          </cell>
          <cell r="J58">
            <v>1.2870413000000001E-2</v>
          </cell>
          <cell r="K58">
            <v>8.5558349999999995E-3</v>
          </cell>
          <cell r="L58">
            <v>1.1142151000000001E-2</v>
          </cell>
          <cell r="M58">
            <v>1.1726810000000001E-2</v>
          </cell>
        </row>
        <row r="61">
          <cell r="B61">
            <v>5.6196800000000004E-4</v>
          </cell>
          <cell r="C61">
            <v>1.3515099999999999E-4</v>
          </cell>
          <cell r="D61">
            <v>8.5648400000000002E-4</v>
          </cell>
          <cell r="E61">
            <v>1.157E-3</v>
          </cell>
          <cell r="F61">
            <v>1.285095E-3</v>
          </cell>
          <cell r="G61">
            <v>6.9124599999999996E-4</v>
          </cell>
          <cell r="H61">
            <v>2.5082199999999999E-4</v>
          </cell>
          <cell r="I61">
            <v>4.0669300000000002E-4</v>
          </cell>
          <cell r="J61">
            <v>5.5680000000000009E-4</v>
          </cell>
          <cell r="K61">
            <v>4.8063399999999997E-4</v>
          </cell>
          <cell r="L61">
            <v>9.3054800000000001E-4</v>
          </cell>
          <cell r="M61">
            <v>2.3446099999999996E-4</v>
          </cell>
        </row>
        <row r="65">
          <cell r="B65">
            <v>3.7092240000000001E-3</v>
          </cell>
          <cell r="C65">
            <v>3.9993629999999997E-3</v>
          </cell>
          <cell r="D65">
            <v>4.6164369999999993E-3</v>
          </cell>
          <cell r="E65">
            <v>2.6968130000000002E-3</v>
          </cell>
          <cell r="F65">
            <v>6.0580319999999997E-3</v>
          </cell>
          <cell r="G65">
            <v>5.0897029999999992E-3</v>
          </cell>
          <cell r="H65">
            <v>5.3282069999999997E-3</v>
          </cell>
          <cell r="I65">
            <v>3.293771E-3</v>
          </cell>
          <cell r="J65">
            <v>6.6351439999999991E-3</v>
          </cell>
          <cell r="K65">
            <v>3.7790100000000002E-3</v>
          </cell>
          <cell r="L65">
            <v>6.5933579999999997E-3</v>
          </cell>
          <cell r="M65">
            <v>5.5091839999999977E-3</v>
          </cell>
        </row>
        <row r="68">
          <cell r="B68">
            <v>2.6246680000000001E-3</v>
          </cell>
          <cell r="C68">
            <v>2.5464199999999997E-4</v>
          </cell>
          <cell r="D68">
            <v>4.3451899999999996E-4</v>
          </cell>
          <cell r="E68">
            <v>1.0562499999999999E-3</v>
          </cell>
          <cell r="F68">
            <v>1.5633069999999999E-3</v>
          </cell>
          <cell r="G68">
            <v>1.088342E-3</v>
          </cell>
          <cell r="H68">
            <v>1.6556000000000001E-4</v>
          </cell>
          <cell r="I68">
            <v>1.7826700000000001E-3</v>
          </cell>
          <cell r="J68">
            <v>1.516374E-3</v>
          </cell>
          <cell r="K68">
            <v>9.6092299999999992E-4</v>
          </cell>
          <cell r="L68">
            <v>1.6397440000000001E-3</v>
          </cell>
          <cell r="M68">
            <v>6.6187200000000009E-4</v>
          </cell>
        </row>
        <row r="70">
          <cell r="B70">
            <v>6.0199273999999997E-2</v>
          </cell>
          <cell r="C70">
            <v>3.9239898000000002E-2</v>
          </cell>
          <cell r="D70">
            <v>3.1677996999999999E-2</v>
          </cell>
          <cell r="E70">
            <v>3.9072651000000007E-2</v>
          </cell>
          <cell r="F70">
            <v>2.9497053999999998E-2</v>
          </cell>
          <cell r="G70">
            <v>2.8358129999999999E-2</v>
          </cell>
          <cell r="H70">
            <v>5.3200808000000002E-2</v>
          </cell>
          <cell r="I70">
            <v>2.8479692000000001E-2</v>
          </cell>
          <cell r="J70">
            <v>2.0751678999999999E-2</v>
          </cell>
          <cell r="K70">
            <v>5.2186827999999998E-2</v>
          </cell>
          <cell r="L70">
            <v>5.8658089000000004E-2</v>
          </cell>
          <cell r="M70">
            <v>2.7571057000000006E-2</v>
          </cell>
        </row>
        <row r="71">
          <cell r="B71">
            <v>1.91595E-3</v>
          </cell>
          <cell r="C71">
            <v>1.6759999999999998E-4</v>
          </cell>
          <cell r="D71">
            <v>2.83095E-3</v>
          </cell>
          <cell r="E71">
            <v>4.9121000000000006E-4</v>
          </cell>
          <cell r="F71">
            <v>1.0242819999999998E-3</v>
          </cell>
          <cell r="G71">
            <v>1.0992899999999999E-3</v>
          </cell>
          <cell r="H71">
            <v>2.5996029999999998E-3</v>
          </cell>
          <cell r="I71">
            <v>8.0062800000000006E-4</v>
          </cell>
          <cell r="J71">
            <v>2.7041790000000001E-3</v>
          </cell>
          <cell r="K71">
            <v>1.1277399999999999E-3</v>
          </cell>
          <cell r="L71">
            <v>1.24019E-3</v>
          </cell>
          <cell r="M71">
            <v>1.6570999999999999E-3</v>
          </cell>
        </row>
        <row r="72">
          <cell r="B72">
            <v>2.5472509999999999E-3</v>
          </cell>
          <cell r="C72">
            <v>1.4665430000000001E-3</v>
          </cell>
          <cell r="D72">
            <v>2.7329139999999995E-3</v>
          </cell>
          <cell r="E72">
            <v>3.3531629999999997E-3</v>
          </cell>
          <cell r="F72">
            <v>3.7413020000000002E-3</v>
          </cell>
          <cell r="G72">
            <v>4.128072E-3</v>
          </cell>
          <cell r="H72">
            <v>3.101665E-3</v>
          </cell>
          <cell r="I72">
            <v>5.2727470000000004E-3</v>
          </cell>
          <cell r="J72">
            <v>2.9178990000000003E-3</v>
          </cell>
          <cell r="K72">
            <v>6.4810179999999998E-3</v>
          </cell>
          <cell r="L72">
            <v>6.6672069999999996E-3</v>
          </cell>
          <cell r="M72">
            <v>5.5623269999999997E-3</v>
          </cell>
        </row>
        <row r="73">
          <cell r="B73">
            <v>2.1999999999999999E-5</v>
          </cell>
          <cell r="C73"/>
          <cell r="D73"/>
          <cell r="E73"/>
          <cell r="F73"/>
          <cell r="G73"/>
          <cell r="H73"/>
          <cell r="I73"/>
          <cell r="L73"/>
          <cell r="M73"/>
        </row>
        <row r="74">
          <cell r="B74">
            <v>0</v>
          </cell>
          <cell r="C74">
            <v>0</v>
          </cell>
          <cell r="D74">
            <v>0</v>
          </cell>
          <cell r="E74">
            <v>4.0000000000000002E-9</v>
          </cell>
          <cell r="F74">
            <v>2.3999999999999998E-4</v>
          </cell>
          <cell r="G74">
            <v>0</v>
          </cell>
          <cell r="H74">
            <v>0</v>
          </cell>
          <cell r="I74">
            <v>0</v>
          </cell>
          <cell r="L74"/>
          <cell r="M74"/>
        </row>
        <row r="75">
          <cell r="B75">
            <v>2.4466499999999998E-4</v>
          </cell>
          <cell r="C75">
            <v>4.6350000000000002E-5</v>
          </cell>
          <cell r="D75">
            <v>3.1593499999999999E-4</v>
          </cell>
          <cell r="E75">
            <v>1.67157E-4</v>
          </cell>
          <cell r="F75">
            <v>1.3155799999999999E-4</v>
          </cell>
          <cell r="G75">
            <v>1.0959799999999999E-4</v>
          </cell>
          <cell r="H75">
            <v>8.6594999999999993E-5</v>
          </cell>
          <cell r="I75">
            <v>2.23549E-4</v>
          </cell>
          <cell r="J75">
            <v>1.052E-4</v>
          </cell>
          <cell r="K75">
            <v>1.7270499999999999E-4</v>
          </cell>
          <cell r="L75">
            <v>2.6054499999999999E-4</v>
          </cell>
          <cell r="M75">
            <v>2.7100399999999998E-4</v>
          </cell>
        </row>
        <row r="77">
          <cell r="B77">
            <v>2.5000000000000001E-4</v>
          </cell>
          <cell r="C77">
            <v>9.3109699999999998E-4</v>
          </cell>
          <cell r="D77">
            <v>1.11461E-3</v>
          </cell>
          <cell r="E77">
            <v>1.9440000000000001E-4</v>
          </cell>
          <cell r="F77">
            <v>3.6629799999999998E-4</v>
          </cell>
          <cell r="G77">
            <v>6.4599999999999998E-4</v>
          </cell>
          <cell r="H77">
            <v>6.4523800000000002E-4</v>
          </cell>
          <cell r="I77">
            <v>4.2396000000000003E-4</v>
          </cell>
          <cell r="J77">
            <v>1.8E-5</v>
          </cell>
          <cell r="K77">
            <v>7.3650899999999999E-4</v>
          </cell>
          <cell r="L77">
            <v>6.3459999999999992E-5</v>
          </cell>
          <cell r="M77">
            <v>2.05045E-4</v>
          </cell>
        </row>
        <row r="79">
          <cell r="B79">
            <v>0</v>
          </cell>
          <cell r="C79">
            <v>0</v>
          </cell>
          <cell r="D79"/>
          <cell r="E79">
            <v>0</v>
          </cell>
          <cell r="F79">
            <v>0</v>
          </cell>
          <cell r="G79">
            <v>3.7800000000000004E-5</v>
          </cell>
          <cell r="H79">
            <v>0</v>
          </cell>
          <cell r="I79"/>
          <cell r="J79">
            <v>2.0000000000000001E-9</v>
          </cell>
          <cell r="K79">
            <v>0</v>
          </cell>
          <cell r="L79"/>
          <cell r="M79">
            <v>0</v>
          </cell>
        </row>
        <row r="81">
          <cell r="B81">
            <v>1.3934799999999999E-3</v>
          </cell>
          <cell r="C81">
            <v>3.6322999999999998E-4</v>
          </cell>
          <cell r="D81">
            <v>8.4493999999999997E-4</v>
          </cell>
          <cell r="E81">
            <v>5.4999999999999992E-4</v>
          </cell>
          <cell r="F81">
            <v>0</v>
          </cell>
          <cell r="G81">
            <v>0</v>
          </cell>
          <cell r="H81">
            <v>7.6493000000000004E-4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</row>
        <row r="85">
          <cell r="B85">
            <v>1.2865079E-2</v>
          </cell>
          <cell r="C85">
            <v>1.0005160000000001E-2</v>
          </cell>
          <cell r="D85">
            <v>8.3914249999999992E-3</v>
          </cell>
          <cell r="E85">
            <v>3.879562E-3</v>
          </cell>
          <cell r="F85">
            <v>4.8200860000000003E-3</v>
          </cell>
          <cell r="G85">
            <v>4.3797039999999999E-3</v>
          </cell>
          <cell r="H85">
            <v>6.1352860000000002E-3</v>
          </cell>
          <cell r="I85">
            <v>7.8233129999999984E-3</v>
          </cell>
          <cell r="J85">
            <v>7.3391300000000001E-3</v>
          </cell>
          <cell r="K85">
            <v>5.9492269999999996E-3</v>
          </cell>
          <cell r="L85">
            <v>6.1430080000000001E-3</v>
          </cell>
          <cell r="M85">
            <v>7.6786450000000004E-3</v>
          </cell>
        </row>
        <row r="88">
          <cell r="B88">
            <v>5.4965349999999994E-3</v>
          </cell>
          <cell r="C88">
            <v>1.698225E-3</v>
          </cell>
          <cell r="D88">
            <v>7.6999999999999996E-4</v>
          </cell>
          <cell r="E88">
            <v>5.1113999999999999E-4</v>
          </cell>
          <cell r="F88">
            <v>3.3314999999999999E-4</v>
          </cell>
          <cell r="G88">
            <v>4.84E-4</v>
          </cell>
          <cell r="H88">
            <v>1.29233E-4</v>
          </cell>
          <cell r="I88">
            <v>1.4099999999999998E-4</v>
          </cell>
          <cell r="J88">
            <v>5.1562999999999999E-4</v>
          </cell>
          <cell r="K88">
            <v>1.705E-4</v>
          </cell>
          <cell r="L88">
            <v>2.1340999999999998E-4</v>
          </cell>
          <cell r="M88">
            <v>2.3E-5</v>
          </cell>
        </row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2.8E-5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</row>
        <row r="99">
          <cell r="B99">
            <v>5.3106000000000008E-4</v>
          </cell>
          <cell r="C99">
            <v>1.3235699999999999E-4</v>
          </cell>
          <cell r="D99">
            <v>2.3395999999999999E-4</v>
          </cell>
          <cell r="E99">
            <v>4.2006999999999993E-5</v>
          </cell>
          <cell r="F99">
            <v>5.664E-5</v>
          </cell>
          <cell r="G99">
            <v>4.4334000000000002E-4</v>
          </cell>
          <cell r="H99">
            <v>4.1923999999999998E-4</v>
          </cell>
          <cell r="I99">
            <v>9.9124E-4</v>
          </cell>
          <cell r="J99">
            <v>2.4201000000000001E-5</v>
          </cell>
          <cell r="K99">
            <v>3.1094E-4</v>
          </cell>
          <cell r="L99">
            <v>1.4557499999999997E-4</v>
          </cell>
          <cell r="M99">
            <v>2.4499999999999999E-5</v>
          </cell>
        </row>
        <row r="100">
          <cell r="B100"/>
          <cell r="C100"/>
          <cell r="D100"/>
          <cell r="E100"/>
          <cell r="F100">
            <v>7.25E-5</v>
          </cell>
          <cell r="G100"/>
          <cell r="H100"/>
          <cell r="I100">
            <v>2.1999999999999999E-5</v>
          </cell>
          <cell r="L100"/>
          <cell r="M100"/>
        </row>
        <row r="103">
          <cell r="B103"/>
          <cell r="C103"/>
          <cell r="D103"/>
          <cell r="E103"/>
          <cell r="F103"/>
          <cell r="G103"/>
          <cell r="H103"/>
          <cell r="I103"/>
          <cell r="L103"/>
          <cell r="M103"/>
        </row>
        <row r="104">
          <cell r="B104">
            <v>0</v>
          </cell>
          <cell r="C104">
            <v>0</v>
          </cell>
          <cell r="D104">
            <v>0</v>
          </cell>
          <cell r="E104">
            <v>2.8220200000000001E-4</v>
          </cell>
          <cell r="F104">
            <v>1.8241E-5</v>
          </cell>
          <cell r="G104">
            <v>0</v>
          </cell>
          <cell r="H104">
            <v>1.4124499999999999E-4</v>
          </cell>
          <cell r="I104">
            <v>3.1959999999999999E-5</v>
          </cell>
          <cell r="J104">
            <v>6.0149999999999998E-5</v>
          </cell>
          <cell r="K104">
            <v>0</v>
          </cell>
          <cell r="L104">
            <v>0</v>
          </cell>
          <cell r="M104">
            <v>0</v>
          </cell>
        </row>
        <row r="105">
          <cell r="B105">
            <v>1.9966899999999997E-3</v>
          </cell>
          <cell r="C105">
            <v>2.2269239999999999E-3</v>
          </cell>
          <cell r="D105">
            <v>3.6569810000000001E-3</v>
          </cell>
          <cell r="E105">
            <v>2.8321109999999996E-3</v>
          </cell>
          <cell r="F105">
            <v>2.6424079999999997E-3</v>
          </cell>
          <cell r="G105">
            <v>2.20309E-3</v>
          </cell>
          <cell r="H105">
            <v>2.2093490000000002E-3</v>
          </cell>
          <cell r="I105">
            <v>2.2438569999999997E-3</v>
          </cell>
          <cell r="J105">
            <v>2.044368E-3</v>
          </cell>
          <cell r="K105">
            <v>1.4525949999999999E-3</v>
          </cell>
          <cell r="L105">
            <v>9.5681100000000001E-4</v>
          </cell>
          <cell r="M105">
            <v>9.2287499999999998E-4</v>
          </cell>
        </row>
        <row r="169">
          <cell r="B169">
            <v>0</v>
          </cell>
          <cell r="C169"/>
          <cell r="D169"/>
          <cell r="E169"/>
          <cell r="F169"/>
          <cell r="G169">
            <v>0</v>
          </cell>
          <cell r="H169"/>
          <cell r="I169"/>
          <cell r="L169"/>
          <cell r="M169"/>
        </row>
        <row r="170">
          <cell r="B170">
            <v>2.1547960000000001E-3</v>
          </cell>
          <cell r="C170">
            <v>1.3193289999999999E-3</v>
          </cell>
          <cell r="D170">
            <v>7.855789999999999E-4</v>
          </cell>
          <cell r="E170">
            <v>1.9964919999999999E-3</v>
          </cell>
          <cell r="F170">
            <v>1.3452659999999999E-3</v>
          </cell>
          <cell r="G170">
            <v>9.2701499999999989E-4</v>
          </cell>
          <cell r="H170">
            <v>8.9512999999999995E-4</v>
          </cell>
          <cell r="I170">
            <v>7.924719999999999E-4</v>
          </cell>
          <cell r="J170">
            <v>1.2064689999999999E-3</v>
          </cell>
          <cell r="K170">
            <v>1.3285710000000002E-3</v>
          </cell>
          <cell r="L170">
            <v>1.375844E-3</v>
          </cell>
          <cell r="M170">
            <v>9.6873499999999997E-4</v>
          </cell>
        </row>
        <row r="175">
          <cell r="B175">
            <v>1.7499999999999998E-5</v>
          </cell>
          <cell r="C175">
            <v>1.1012999999999999E-4</v>
          </cell>
          <cell r="D175">
            <v>0</v>
          </cell>
          <cell r="E175">
            <v>5.5489999999999999E-5</v>
          </cell>
          <cell r="F175">
            <v>5.592E-5</v>
          </cell>
          <cell r="G175">
            <v>1.0853800000000001E-4</v>
          </cell>
          <cell r="H175">
            <v>3.3776599999999998E-4</v>
          </cell>
          <cell r="I175">
            <v>1.6871E-4</v>
          </cell>
          <cell r="J175">
            <v>5.2229999999999998E-6</v>
          </cell>
          <cell r="K175">
            <v>7.8127999999999995E-5</v>
          </cell>
          <cell r="L175">
            <v>2.1762600000000001E-4</v>
          </cell>
          <cell r="M175">
            <v>0</v>
          </cell>
        </row>
        <row r="177">
          <cell r="B177">
            <v>0</v>
          </cell>
          <cell r="C177">
            <v>7.0439000000000008E-5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2.6679999999999999E-5</v>
          </cell>
          <cell r="I177">
            <v>0</v>
          </cell>
          <cell r="J177">
            <v>8.872599999999999E-5</v>
          </cell>
          <cell r="K177">
            <v>2.1656999999999999E-5</v>
          </cell>
          <cell r="L177">
            <v>1.0000000000000001E-9</v>
          </cell>
          <cell r="M177">
            <v>1.1410600000000001E-4</v>
          </cell>
        </row>
        <row r="181">
          <cell r="B181">
            <v>9.5456699999999992E-4</v>
          </cell>
          <cell r="C181">
            <v>4.6598799999999992E-4</v>
          </cell>
          <cell r="D181">
            <v>6.4253800000000001E-4</v>
          </cell>
          <cell r="E181">
            <v>5.0300700000000009E-4</v>
          </cell>
          <cell r="F181">
            <v>6.0784499999999998E-4</v>
          </cell>
          <cell r="G181">
            <v>5.21642E-4</v>
          </cell>
          <cell r="H181">
            <v>1.0337719999999999E-3</v>
          </cell>
          <cell r="I181">
            <v>9.3750100000000009E-4</v>
          </cell>
          <cell r="J181">
            <v>1.2745299999999998E-3</v>
          </cell>
          <cell r="K181">
            <v>1.9974349999999997E-3</v>
          </cell>
          <cell r="L181">
            <v>2.3516460000000002E-3</v>
          </cell>
          <cell r="M181">
            <v>2.7299349999999993E-3</v>
          </cell>
        </row>
        <row r="185">
          <cell r="B185">
            <v>2.8600000000000001E-5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</row>
        <row r="186">
          <cell r="B186">
            <v>0</v>
          </cell>
          <cell r="C186">
            <v>0</v>
          </cell>
          <cell r="D186">
            <v>0</v>
          </cell>
          <cell r="E186">
            <v>5.4759999999999997E-5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1.9359999999999998E-5</v>
          </cell>
          <cell r="M186">
            <v>0</v>
          </cell>
        </row>
        <row r="188">
          <cell r="B188">
            <v>0</v>
          </cell>
          <cell r="C188"/>
          <cell r="D188"/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</row>
        <row r="191">
          <cell r="B191">
            <v>0</v>
          </cell>
          <cell r="C191">
            <v>0</v>
          </cell>
          <cell r="D191">
            <v>4.6881999999999996E-5</v>
          </cell>
          <cell r="E191">
            <v>1.117E-5</v>
          </cell>
          <cell r="F191">
            <v>1.33E-6</v>
          </cell>
          <cell r="G191">
            <v>0</v>
          </cell>
          <cell r="H191">
            <v>0</v>
          </cell>
          <cell r="I191">
            <v>1.9749999999999999E-5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</row>
        <row r="193">
          <cell r="B193">
            <v>4.1899999999999995E-5</v>
          </cell>
          <cell r="C193">
            <v>0</v>
          </cell>
          <cell r="D193">
            <v>2.0100000000000001E-5</v>
          </cell>
          <cell r="E193">
            <v>3.4999999999999999E-6</v>
          </cell>
          <cell r="F193">
            <v>0</v>
          </cell>
          <cell r="G193">
            <v>5.9000000000000003E-6</v>
          </cell>
          <cell r="H193">
            <v>3.2689999999999994E-5</v>
          </cell>
          <cell r="I193">
            <v>2.1229999999999998E-5</v>
          </cell>
          <cell r="J193">
            <v>8.483500000000001E-5</v>
          </cell>
          <cell r="K193">
            <v>0</v>
          </cell>
          <cell r="L193">
            <v>0</v>
          </cell>
          <cell r="M193">
            <v>0</v>
          </cell>
        </row>
        <row r="194">
          <cell r="B194">
            <v>1.0397999999999999E-4</v>
          </cell>
          <cell r="C194">
            <v>0</v>
          </cell>
          <cell r="D194">
            <v>5.4639999999999999E-5</v>
          </cell>
          <cell r="E194">
            <v>1.0801999999999999E-4</v>
          </cell>
          <cell r="F194">
            <v>2.6299999999999999E-5</v>
          </cell>
          <cell r="G194">
            <v>5.4999999999999995E-5</v>
          </cell>
          <cell r="H194">
            <v>2.158E-5</v>
          </cell>
          <cell r="I194">
            <v>5.5500000000000001E-5</v>
          </cell>
          <cell r="J194">
            <v>0</v>
          </cell>
          <cell r="K194">
            <v>6.3120000000000006E-5</v>
          </cell>
          <cell r="L194">
            <v>2.1083000000000001E-4</v>
          </cell>
          <cell r="M194">
            <v>2.7440000000000002E-5</v>
          </cell>
        </row>
        <row r="195">
          <cell r="B195">
            <v>7.8444999999999999E-5</v>
          </cell>
          <cell r="C195">
            <v>5.2090000000000004E-5</v>
          </cell>
          <cell r="D195">
            <v>1.0565000000000001E-4</v>
          </cell>
          <cell r="E195">
            <v>2.0031999999999998E-4</v>
          </cell>
          <cell r="F195">
            <v>1.4701500000000001E-4</v>
          </cell>
          <cell r="G195">
            <v>3.0295999999999996E-4</v>
          </cell>
          <cell r="H195">
            <v>2.0299999999999999E-5</v>
          </cell>
          <cell r="I195">
            <v>1.26816E-4</v>
          </cell>
          <cell r="J195">
            <v>6.8639999999999993E-5</v>
          </cell>
          <cell r="K195">
            <v>0</v>
          </cell>
          <cell r="L195">
            <v>8.0934999999999997E-5</v>
          </cell>
          <cell r="M195">
            <v>4.4740000000000002E-5</v>
          </cell>
        </row>
        <row r="196">
          <cell r="B196">
            <v>6.1762140000000002E-3</v>
          </cell>
          <cell r="C196">
            <v>1.8381760000000002E-3</v>
          </cell>
          <cell r="D196">
            <v>3.3782670000000003E-3</v>
          </cell>
          <cell r="E196">
            <v>5.6987529999999991E-3</v>
          </cell>
          <cell r="F196">
            <v>3.9004300000000003E-3</v>
          </cell>
          <cell r="G196">
            <v>4.4589979999999996E-3</v>
          </cell>
          <cell r="H196">
            <v>5.1841120000000003E-3</v>
          </cell>
          <cell r="I196">
            <v>4.3733439999999995E-3</v>
          </cell>
          <cell r="J196">
            <v>3.7430229999999998E-3</v>
          </cell>
          <cell r="K196">
            <v>4.5185649999999996E-3</v>
          </cell>
          <cell r="L196">
            <v>5.7360969999999999E-3</v>
          </cell>
          <cell r="M196">
            <v>3.1046240000000007E-3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/>
          <cell r="J202">
            <v>0</v>
          </cell>
          <cell r="K202">
            <v>0</v>
          </cell>
          <cell r="L202"/>
          <cell r="M202"/>
        </row>
        <row r="203">
          <cell r="B203">
            <v>0</v>
          </cell>
          <cell r="C203">
            <v>0</v>
          </cell>
          <cell r="D203">
            <v>1.4914E-5</v>
          </cell>
          <cell r="E203">
            <v>3.3063999999999999E-4</v>
          </cell>
          <cell r="F203">
            <v>0</v>
          </cell>
          <cell r="G203">
            <v>1.6216999999999997E-5</v>
          </cell>
          <cell r="H203">
            <v>2.5514999999999999E-4</v>
          </cell>
          <cell r="I203">
            <v>2.2293000000000001E-4</v>
          </cell>
          <cell r="J203">
            <v>9.5233000000000001E-5</v>
          </cell>
          <cell r="K203">
            <v>1.26465E-4</v>
          </cell>
          <cell r="L203">
            <v>1.0109E-4</v>
          </cell>
          <cell r="M203">
            <v>0</v>
          </cell>
        </row>
        <row r="207">
          <cell r="B207">
            <v>2.3432999999999996E-4</v>
          </cell>
          <cell r="C207">
            <v>3.0376200000000001E-4</v>
          </cell>
          <cell r="D207">
            <v>4.2141999999999999E-4</v>
          </cell>
          <cell r="E207">
            <v>2.48306E-4</v>
          </cell>
          <cell r="F207">
            <v>2.0984799999999997E-4</v>
          </cell>
          <cell r="G207">
            <v>2.8307000000000002E-5</v>
          </cell>
          <cell r="H207">
            <v>4.1134299999999994E-4</v>
          </cell>
          <cell r="I207">
            <v>4.8012800000000002E-4</v>
          </cell>
          <cell r="J207">
            <v>1.3448999999999999E-4</v>
          </cell>
          <cell r="K207">
            <v>4.3554600000000003E-4</v>
          </cell>
          <cell r="L207">
            <v>2.0481999999999998E-4</v>
          </cell>
          <cell r="M207">
            <v>2.7260300000000001E-4</v>
          </cell>
        </row>
        <row r="220">
          <cell r="B220">
            <v>5.2287999999999998E-4</v>
          </cell>
          <cell r="C220">
            <v>5.0547999999999999E-4</v>
          </cell>
          <cell r="D220">
            <v>3.0019999999999998E-4</v>
          </cell>
          <cell r="E220">
            <v>5.9799799999999998E-4</v>
          </cell>
          <cell r="F220">
            <v>6.3941999999999992E-4</v>
          </cell>
          <cell r="G220">
            <v>9.3853999999999997E-4</v>
          </cell>
          <cell r="H220">
            <v>8.2222000000000003E-4</v>
          </cell>
          <cell r="I220">
            <v>9.1830000000000004E-4</v>
          </cell>
          <cell r="J220">
            <v>5.6448000000000002E-4</v>
          </cell>
          <cell r="K220">
            <v>4.3805999999999999E-4</v>
          </cell>
          <cell r="L220">
            <v>4.2958999999999993E-4</v>
          </cell>
          <cell r="M220">
            <v>3.5812999999999996E-4</v>
          </cell>
        </row>
        <row r="228">
          <cell r="B228">
            <v>7.9024999999999996E-5</v>
          </cell>
          <cell r="C228">
            <v>1.7835000000000001E-5</v>
          </cell>
          <cell r="D228">
            <v>5.8434000000000003E-5</v>
          </cell>
          <cell r="E228">
            <v>1.0213599999999999E-4</v>
          </cell>
          <cell r="F228">
            <v>5.7248100000000001E-4</v>
          </cell>
          <cell r="G228">
            <v>7.5770000000000001E-5</v>
          </cell>
          <cell r="H228">
            <v>1.4853800000000001E-4</v>
          </cell>
          <cell r="I228">
            <v>2.2564999999999998E-4</v>
          </cell>
          <cell r="J228">
            <v>2.4933099999999999E-4</v>
          </cell>
          <cell r="K228">
            <v>1.8520699999999998E-4</v>
          </cell>
          <cell r="L228">
            <v>8.7702699999999995E-4</v>
          </cell>
          <cell r="M228">
            <v>7.9090500000000006E-4</v>
          </cell>
        </row>
        <row r="230">
          <cell r="B230">
            <v>1.6440000000000001E-4</v>
          </cell>
          <cell r="C230">
            <v>0</v>
          </cell>
          <cell r="D230">
            <v>6.4639999999999991E-5</v>
          </cell>
          <cell r="E230">
            <v>9.0929999999999992E-6</v>
          </cell>
          <cell r="F230">
            <v>1.0510000000000001E-4</v>
          </cell>
          <cell r="G230">
            <v>1.0739999999999999E-4</v>
          </cell>
          <cell r="H230">
            <v>2.4999999999999998E-5</v>
          </cell>
          <cell r="I230">
            <v>2.052E-4</v>
          </cell>
          <cell r="J230">
            <v>0</v>
          </cell>
          <cell r="K230">
            <v>0</v>
          </cell>
          <cell r="L230">
            <v>0</v>
          </cell>
          <cell r="M230">
            <v>2.0699999999999998E-5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1">
          <cell r="B1">
            <v>2.8346534959999996</v>
          </cell>
        </row>
      </sheetData>
      <sheetData sheetId="30">
        <row r="1">
          <cell r="B1">
            <v>1.4161047420000001</v>
          </cell>
        </row>
      </sheetData>
      <sheetData sheetId="31"/>
      <sheetData sheetId="32">
        <row r="1">
          <cell r="B1">
            <v>1.6199941099999997</v>
          </cell>
        </row>
      </sheetData>
      <sheetData sheetId="33">
        <row r="1">
          <cell r="B1">
            <v>0.59183053400000019</v>
          </cell>
          <cell r="C1">
            <v>0.44138532200000002</v>
          </cell>
          <cell r="D1">
            <v>0.54306066600000014</v>
          </cell>
          <cell r="E1">
            <v>0.76455760900000014</v>
          </cell>
          <cell r="F1">
            <v>0.66505050199999982</v>
          </cell>
          <cell r="G1">
            <v>0.63815550199999982</v>
          </cell>
          <cell r="H1">
            <v>0.67758155399999975</v>
          </cell>
          <cell r="I1">
            <v>0.63734776300000018</v>
          </cell>
          <cell r="J1">
            <v>0.56674619600000009</v>
          </cell>
          <cell r="K1">
            <v>0.57335548100000033</v>
          </cell>
          <cell r="L1">
            <v>0.62014132500000008</v>
          </cell>
          <cell r="M1">
            <v>0.58532548600000001</v>
          </cell>
        </row>
        <row r="172">
          <cell r="B172">
            <v>2.7893649999999998E-3</v>
          </cell>
          <cell r="C172">
            <v>1.770345E-3</v>
          </cell>
          <cell r="D172">
            <v>2.6664370000000002E-3</v>
          </cell>
          <cell r="E172">
            <v>3.1302599999999997E-3</v>
          </cell>
          <cell r="F172">
            <v>2.7675720000000003E-3</v>
          </cell>
          <cell r="G172">
            <v>2.3257989999999999E-3</v>
          </cell>
          <cell r="H172">
            <v>3.5722980000000002E-3</v>
          </cell>
          <cell r="I172">
            <v>2.2883409999999997E-3</v>
          </cell>
          <cell r="J172">
            <v>1.9652789999999999E-3</v>
          </cell>
          <cell r="K172">
            <v>1.893343E-3</v>
          </cell>
          <cell r="L172">
            <v>1.6656359999999999E-3</v>
          </cell>
          <cell r="M172">
            <v>3.1462799999999991E-3</v>
          </cell>
        </row>
      </sheetData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ts"/>
      <sheetName val="Suppliers"/>
      <sheetName val="Products"/>
      <sheetName val="44034980and44039930"/>
      <sheetName val="44072940and44079910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100"/>
      <sheetName val="44034980"/>
      <sheetName val="44072940"/>
      <sheetName val="44219990"/>
      <sheetName val="44072700"/>
      <sheetName val="44034950"/>
      <sheetName val="44072930"/>
      <sheetName val="44039500"/>
      <sheetName val="44079600"/>
      <sheetName val="44079500"/>
    </sheetNames>
    <sheetDataSet>
      <sheetData sheetId="0"/>
      <sheetData sheetId="1"/>
      <sheetData sheetId="2"/>
      <sheetData sheetId="3">
        <row r="1">
          <cell r="B1">
            <v>2.4689862E-2</v>
          </cell>
        </row>
      </sheetData>
      <sheetData sheetId="4">
        <row r="1">
          <cell r="B1">
            <v>1.2711121999999998E-2</v>
          </cell>
        </row>
      </sheetData>
      <sheetData sheetId="5"/>
      <sheetData sheetId="6">
        <row r="1">
          <cell r="B1">
            <v>3.6564228389999993</v>
          </cell>
        </row>
      </sheetData>
      <sheetData sheetId="7"/>
      <sheetData sheetId="8"/>
      <sheetData sheetId="9"/>
      <sheetData sheetId="10">
        <row r="9">
          <cell r="B9">
            <v>5.3375060000000014E-3</v>
          </cell>
          <cell r="C9">
            <v>6.3466679999999998E-3</v>
          </cell>
          <cell r="D9">
            <v>6.6730409999999993E-3</v>
          </cell>
          <cell r="E9">
            <v>9.9756920000000013E-3</v>
          </cell>
          <cell r="F9">
            <v>6.0230359999999998E-3</v>
          </cell>
          <cell r="G9">
            <v>9.923388E-3</v>
          </cell>
          <cell r="H9">
            <v>9.6824989999999989E-3</v>
          </cell>
          <cell r="I9">
            <v>9.955066000000002E-3</v>
          </cell>
          <cell r="J9">
            <v>1.0700178999999999E-2</v>
          </cell>
          <cell r="K9">
            <v>8.8046209999999986E-3</v>
          </cell>
          <cell r="L9">
            <v>7.9047819999999991E-3</v>
          </cell>
          <cell r="M9">
            <v>1.0130210999999998E-2</v>
          </cell>
        </row>
        <row r="10">
          <cell r="B10">
            <v>8.3991199999999995E-4</v>
          </cell>
          <cell r="C10">
            <v>1.0512999999999999E-4</v>
          </cell>
          <cell r="D10">
            <v>3.0972999999999998E-4</v>
          </cell>
          <cell r="E10">
            <v>6.1226300000000004E-4</v>
          </cell>
          <cell r="F10">
            <v>1.0924799999999999E-4</v>
          </cell>
          <cell r="G10">
            <v>1.7271999999999999E-4</v>
          </cell>
          <cell r="H10">
            <v>3.2228700000000004E-4</v>
          </cell>
          <cell r="I10">
            <v>7.7119199999999997E-4</v>
          </cell>
          <cell r="J10">
            <v>1.4045059999999998E-3</v>
          </cell>
          <cell r="K10">
            <v>1.375727E-3</v>
          </cell>
          <cell r="L10">
            <v>7.8850299999999997E-4</v>
          </cell>
          <cell r="M10">
            <v>8.2943299999999997E-4</v>
          </cell>
        </row>
        <row r="15">
          <cell r="B15">
            <v>7.259153E-3</v>
          </cell>
          <cell r="C15">
            <v>1.2334609E-2</v>
          </cell>
          <cell r="D15">
            <v>1.070948E-2</v>
          </cell>
          <cell r="E15">
            <v>1.7671564000000004E-2</v>
          </cell>
          <cell r="F15">
            <v>1.5461716E-2</v>
          </cell>
          <cell r="G15">
            <v>1.2450857000000001E-2</v>
          </cell>
          <cell r="H15">
            <v>1.0829359E-2</v>
          </cell>
          <cell r="I15">
            <v>8.8298399999999985E-3</v>
          </cell>
          <cell r="J15">
            <v>1.2843454000000001E-2</v>
          </cell>
          <cell r="K15">
            <v>1.1492754000000001E-2</v>
          </cell>
          <cell r="L15">
            <v>9.4071050000000007E-3</v>
          </cell>
          <cell r="M15">
            <v>1.1202003999999996E-2</v>
          </cell>
        </row>
        <row r="22">
          <cell r="B22">
            <v>3.2582759999999996E-3</v>
          </cell>
          <cell r="C22">
            <v>4.5139109999999998E-3</v>
          </cell>
          <cell r="D22">
            <v>3.441815E-3</v>
          </cell>
          <cell r="E22">
            <v>4.1599660000000002E-3</v>
          </cell>
          <cell r="F22">
            <v>2.3210649999999998E-3</v>
          </cell>
          <cell r="G22">
            <v>3.3271809999999998E-3</v>
          </cell>
          <cell r="H22">
            <v>2.9421700000000005E-3</v>
          </cell>
          <cell r="I22">
            <v>2.5154140000000001E-3</v>
          </cell>
          <cell r="J22">
            <v>3.4988659999999998E-3</v>
          </cell>
          <cell r="K22">
            <v>3.853427E-3</v>
          </cell>
          <cell r="L22">
            <v>4.8848849999999994E-3</v>
          </cell>
          <cell r="M22">
            <v>5.7256200000000007E-3</v>
          </cell>
        </row>
        <row r="25">
          <cell r="B25">
            <v>9.423421999999999E-3</v>
          </cell>
          <cell r="C25">
            <v>5.4582500000000004E-3</v>
          </cell>
          <cell r="D25">
            <v>6.228125000000001E-3</v>
          </cell>
          <cell r="E25">
            <v>7.6768439999999995E-3</v>
          </cell>
          <cell r="F25">
            <v>8.1331330000000007E-3</v>
          </cell>
          <cell r="G25">
            <v>1.1136937999999999E-2</v>
          </cell>
          <cell r="H25">
            <v>1.0017874999999999E-2</v>
          </cell>
          <cell r="I25">
            <v>1.0099921E-2</v>
          </cell>
          <cell r="J25">
            <v>1.0249473E-2</v>
          </cell>
          <cell r="K25">
            <v>9.8205439999999988E-3</v>
          </cell>
          <cell r="L25">
            <v>1.2757500999999997E-2</v>
          </cell>
          <cell r="M25">
            <v>1.186072E-2</v>
          </cell>
        </row>
        <row r="32">
          <cell r="B32">
            <v>1.0381322E-2</v>
          </cell>
          <cell r="C32">
            <v>1.4141921999999999E-2</v>
          </cell>
          <cell r="D32">
            <v>7.7389269999999996E-3</v>
          </cell>
          <cell r="E32">
            <v>1.6699024999999996E-2</v>
          </cell>
          <cell r="F32">
            <v>7.1755519999999991E-3</v>
          </cell>
          <cell r="G32">
            <v>1.5324646000000003E-2</v>
          </cell>
          <cell r="H32">
            <v>1.9879537999999999E-2</v>
          </cell>
          <cell r="I32">
            <v>1.2600976000000002E-2</v>
          </cell>
          <cell r="J32">
            <v>1.5243799000000001E-2</v>
          </cell>
          <cell r="K32">
            <v>1.3419418999999998E-2</v>
          </cell>
          <cell r="L32">
            <v>1.3272844000000001E-2</v>
          </cell>
          <cell r="M32">
            <v>2.1824395000000003E-2</v>
          </cell>
        </row>
        <row r="35">
          <cell r="B35">
            <v>2.1949999999999998E-5</v>
          </cell>
          <cell r="C35">
            <v>0</v>
          </cell>
          <cell r="D35">
            <v>0</v>
          </cell>
          <cell r="E35">
            <v>0</v>
          </cell>
          <cell r="F35">
            <v>6.9999999999999998E-9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9">
          <cell r="B39">
            <v>0.144001307</v>
          </cell>
          <cell r="C39">
            <v>0.20116959700000001</v>
          </cell>
          <cell r="D39">
            <v>0.17756879699999997</v>
          </cell>
          <cell r="E39">
            <v>0.24947390599999997</v>
          </cell>
          <cell r="F39">
            <v>0.27021259399999997</v>
          </cell>
          <cell r="G39">
            <v>0.25315958900000002</v>
          </cell>
          <cell r="H39">
            <v>0.25267046399999998</v>
          </cell>
          <cell r="I39">
            <v>0.25571733499999999</v>
          </cell>
          <cell r="J39">
            <v>0.24814362999999998</v>
          </cell>
          <cell r="K39">
            <v>0.24985917899999999</v>
          </cell>
          <cell r="L39">
            <v>0.23783792300000001</v>
          </cell>
          <cell r="M39">
            <v>0.19723822199999999</v>
          </cell>
        </row>
        <row r="43">
          <cell r="B43">
            <v>8.3847559999999984E-3</v>
          </cell>
          <cell r="C43">
            <v>4.324179E-3</v>
          </cell>
          <cell r="D43">
            <v>6.8502130000000008E-3</v>
          </cell>
          <cell r="E43">
            <v>1.0664351000000002E-2</v>
          </cell>
          <cell r="F43">
            <v>7.069085000000001E-3</v>
          </cell>
          <cell r="G43">
            <v>6.5985899999999997E-3</v>
          </cell>
          <cell r="H43">
            <v>6.8988010000000004E-3</v>
          </cell>
          <cell r="I43">
            <v>6.1130969999999996E-3</v>
          </cell>
          <cell r="J43">
            <v>4.9064839999999992E-3</v>
          </cell>
          <cell r="K43">
            <v>6.2927139999999996E-3</v>
          </cell>
          <cell r="L43">
            <v>4.7876580000000002E-3</v>
          </cell>
          <cell r="M43">
            <v>4.1300520000000004E-3</v>
          </cell>
        </row>
        <row r="55">
          <cell r="B55">
            <v>4.35E-5</v>
          </cell>
          <cell r="C55">
            <v>4.0979999999999999E-4</v>
          </cell>
          <cell r="D55">
            <v>3.2291999999999998E-4</v>
          </cell>
          <cell r="E55"/>
          <cell r="F55">
            <v>1.0609999999999999E-4</v>
          </cell>
          <cell r="G55">
            <v>4.7455999999999996E-4</v>
          </cell>
          <cell r="H55">
            <v>2.48E-5</v>
          </cell>
          <cell r="I55">
            <v>2.4421699999999997E-4</v>
          </cell>
          <cell r="J55">
            <v>1.4514700000000001E-4</v>
          </cell>
          <cell r="K55">
            <v>1.895E-4</v>
          </cell>
          <cell r="L55">
            <v>1.9413000000000001E-4</v>
          </cell>
          <cell r="M55">
            <v>1.2679999999999999E-4</v>
          </cell>
        </row>
        <row r="58">
          <cell r="B58">
            <v>8.6177679999999996E-3</v>
          </cell>
          <cell r="C58">
            <v>4.9086920000000001E-3</v>
          </cell>
          <cell r="D58">
            <v>1.1016758999999999E-2</v>
          </cell>
          <cell r="E58">
            <v>1.4237237E-2</v>
          </cell>
          <cell r="F58">
            <v>7.7313379999999991E-3</v>
          </cell>
          <cell r="G58">
            <v>1.1794315E-2</v>
          </cell>
          <cell r="H58">
            <v>1.57822E-2</v>
          </cell>
          <cell r="I58">
            <v>1.2799647999999999E-2</v>
          </cell>
          <cell r="J58">
            <v>1.1450198E-2</v>
          </cell>
          <cell r="K58">
            <v>1.2939736E-2</v>
          </cell>
          <cell r="L58">
            <v>1.2732202E-2</v>
          </cell>
          <cell r="M58">
            <v>1.3236837999999999E-2</v>
          </cell>
        </row>
        <row r="61">
          <cell r="B61">
            <v>2.5016000000000003E-4</v>
          </cell>
          <cell r="C61">
            <v>3.2735400000000002E-4</v>
          </cell>
          <cell r="D61">
            <v>2.5614300000000002E-4</v>
          </cell>
          <cell r="E61">
            <v>7.7024700000000005E-4</v>
          </cell>
          <cell r="F61">
            <v>1.16933E-4</v>
          </cell>
          <cell r="G61">
            <v>2.83534E-4</v>
          </cell>
          <cell r="H61">
            <v>8.4148000000000014E-4</v>
          </cell>
          <cell r="I61">
            <v>6.3015100000000002E-4</v>
          </cell>
          <cell r="J61">
            <v>2.3401599999999998E-4</v>
          </cell>
          <cell r="K61">
            <v>6.8995599999999992E-4</v>
          </cell>
          <cell r="L61">
            <v>7.4558900000000006E-4</v>
          </cell>
          <cell r="M61">
            <v>4.7698300000000005E-4</v>
          </cell>
        </row>
        <row r="65">
          <cell r="B65">
            <v>3.708813E-3</v>
          </cell>
          <cell r="C65">
            <v>6.5396419999999992E-3</v>
          </cell>
          <cell r="D65">
            <v>6.9609510000000008E-3</v>
          </cell>
          <cell r="E65">
            <v>3.4197350000000006E-3</v>
          </cell>
          <cell r="F65">
            <v>5.4310970000000002E-3</v>
          </cell>
          <cell r="G65">
            <v>4.8984719999999992E-3</v>
          </cell>
          <cell r="H65">
            <v>8.6488469999999994E-3</v>
          </cell>
          <cell r="I65">
            <v>2.1222490000000001E-3</v>
          </cell>
          <cell r="J65">
            <v>7.5487010000000005E-3</v>
          </cell>
          <cell r="K65">
            <v>7.2381759999999998E-3</v>
          </cell>
          <cell r="L65">
            <v>7.4455309999999983E-3</v>
          </cell>
          <cell r="M65">
            <v>9.6501489999999985E-3</v>
          </cell>
        </row>
        <row r="68">
          <cell r="B68">
            <v>6.1567600000000001E-4</v>
          </cell>
          <cell r="C68">
            <v>7.4190699999999998E-4</v>
          </cell>
          <cell r="D68">
            <v>7.38782E-4</v>
          </cell>
          <cell r="E68">
            <v>1.161228E-3</v>
          </cell>
          <cell r="F68">
            <v>3.08805E-4</v>
          </cell>
          <cell r="G68">
            <v>1.2977779999999999E-3</v>
          </cell>
          <cell r="H68">
            <v>5.821E-4</v>
          </cell>
          <cell r="I68">
            <v>3.33302E-4</v>
          </cell>
          <cell r="J68">
            <v>1.247413E-3</v>
          </cell>
          <cell r="K68">
            <v>7.3490299999999997E-4</v>
          </cell>
          <cell r="L68">
            <v>2.70399E-4</v>
          </cell>
          <cell r="M68">
            <v>1.3464529999999998E-3</v>
          </cell>
        </row>
        <row r="70">
          <cell r="B70">
            <v>3.3301274999999998E-2</v>
          </cell>
          <cell r="C70">
            <v>5.2083276999999997E-2</v>
          </cell>
          <cell r="D70">
            <v>4.5329864000000004E-2</v>
          </cell>
          <cell r="E70">
            <v>3.0010421999999998E-2</v>
          </cell>
          <cell r="F70">
            <v>3.2342647000000002E-2</v>
          </cell>
          <cell r="G70">
            <v>3.6526358000000002E-2</v>
          </cell>
          <cell r="H70">
            <v>5.5766103999999997E-2</v>
          </cell>
          <cell r="I70">
            <v>2.5417213999999994E-2</v>
          </cell>
          <cell r="J70">
            <v>2.4271336000000001E-2</v>
          </cell>
          <cell r="K70">
            <v>4.8188093999999994E-2</v>
          </cell>
          <cell r="L70">
            <v>3.7093325000000003E-2</v>
          </cell>
          <cell r="M70">
            <v>3.9588902000000009E-2</v>
          </cell>
        </row>
        <row r="71">
          <cell r="B71">
            <v>1.8357049999999998E-3</v>
          </cell>
          <cell r="C71">
            <v>8.4306799999999999E-4</v>
          </cell>
          <cell r="D71">
            <v>2.2992700000000002E-4</v>
          </cell>
          <cell r="E71">
            <v>1.1924500000000001E-3</v>
          </cell>
          <cell r="F71">
            <v>5.3679999999999993E-4</v>
          </cell>
          <cell r="G71">
            <v>1.7755E-3</v>
          </cell>
          <cell r="H71">
            <v>2.4055000000000001E-3</v>
          </cell>
          <cell r="I71">
            <v>1.5001999999999999E-3</v>
          </cell>
          <cell r="J71">
            <v>2.8061559999999998E-3</v>
          </cell>
          <cell r="K71">
            <v>3.5199999999999997E-3</v>
          </cell>
          <cell r="L71">
            <v>2.8090099999999998E-3</v>
          </cell>
          <cell r="M71">
            <v>1.3938049999999999E-3</v>
          </cell>
        </row>
        <row r="72">
          <cell r="B72">
            <v>5.7605679999999998E-3</v>
          </cell>
          <cell r="C72">
            <v>1.8035710000000003E-3</v>
          </cell>
          <cell r="D72">
            <v>8.6246499999999998E-4</v>
          </cell>
          <cell r="E72">
            <v>3.7047979999999996E-3</v>
          </cell>
          <cell r="F72">
            <v>2.4425810000000001E-3</v>
          </cell>
          <cell r="G72">
            <v>2.9538099999999994E-4</v>
          </cell>
          <cell r="H72">
            <v>6.4370920000000002E-3</v>
          </cell>
          <cell r="I72">
            <v>4.3183739999999998E-3</v>
          </cell>
          <cell r="J72">
            <v>3.3189639999999998E-3</v>
          </cell>
          <cell r="K72">
            <v>3.2723769999999999E-3</v>
          </cell>
          <cell r="L72">
            <v>2.6623050000000002E-3</v>
          </cell>
          <cell r="M72">
            <v>1.2888689999999998E-3</v>
          </cell>
        </row>
        <row r="73">
          <cell r="B73"/>
          <cell r="C73"/>
          <cell r="D73"/>
          <cell r="E73"/>
          <cell r="F73"/>
          <cell r="G73">
            <v>7.7175999999999994E-5</v>
          </cell>
          <cell r="H73"/>
          <cell r="I73"/>
          <cell r="J73"/>
          <cell r="K73">
            <v>0</v>
          </cell>
          <cell r="L73">
            <v>0</v>
          </cell>
          <cell r="M73"/>
        </row>
        <row r="74">
          <cell r="B74"/>
          <cell r="C74"/>
          <cell r="D74"/>
          <cell r="E74"/>
          <cell r="F74"/>
          <cell r="G74"/>
          <cell r="H74"/>
          <cell r="I74"/>
          <cell r="J74"/>
          <cell r="K74"/>
          <cell r="L74"/>
          <cell r="M74"/>
        </row>
        <row r="75">
          <cell r="B75">
            <v>8.1299999999999997E-5</v>
          </cell>
          <cell r="C75">
            <v>2.0384999999999999E-4</v>
          </cell>
          <cell r="D75">
            <v>2.0361500000000001E-4</v>
          </cell>
          <cell r="E75">
            <v>1.0569999999999999E-4</v>
          </cell>
          <cell r="F75">
            <v>1.7445499999999998E-4</v>
          </cell>
          <cell r="G75">
            <v>3.8876999999999994E-5</v>
          </cell>
          <cell r="H75">
            <v>2.5355399999999996E-4</v>
          </cell>
          <cell r="I75"/>
          <cell r="J75">
            <v>2.1280800000000001E-4</v>
          </cell>
          <cell r="K75">
            <v>5.9576E-5</v>
          </cell>
          <cell r="L75">
            <v>0</v>
          </cell>
          <cell r="M75">
            <v>1.2678400000000001E-4</v>
          </cell>
        </row>
        <row r="77">
          <cell r="B77"/>
          <cell r="C77">
            <v>5.1955600000000001E-4</v>
          </cell>
          <cell r="D77">
            <v>5.0753300000000001E-4</v>
          </cell>
          <cell r="E77">
            <v>1.08E-4</v>
          </cell>
          <cell r="F77">
            <v>1.2642999999999999E-4</v>
          </cell>
          <cell r="G77">
            <v>8.6297099999999992E-4</v>
          </cell>
          <cell r="H77">
            <v>5.1880099999999994E-4</v>
          </cell>
          <cell r="I77">
            <v>1.627018E-3</v>
          </cell>
          <cell r="J77">
            <v>5.4039300000000001E-4</v>
          </cell>
          <cell r="K77">
            <v>7.4148900000000002E-4</v>
          </cell>
          <cell r="L77">
            <v>1.1357E-5</v>
          </cell>
          <cell r="M77"/>
        </row>
        <row r="79">
          <cell r="B79">
            <v>0</v>
          </cell>
          <cell r="C79"/>
          <cell r="D79">
            <v>0</v>
          </cell>
          <cell r="E79"/>
          <cell r="F79">
            <v>0</v>
          </cell>
          <cell r="G79">
            <v>6.6379999999999998E-6</v>
          </cell>
          <cell r="H79">
            <v>0</v>
          </cell>
          <cell r="I79">
            <v>0</v>
          </cell>
          <cell r="J79">
            <v>0</v>
          </cell>
          <cell r="K79"/>
          <cell r="L79">
            <v>0</v>
          </cell>
          <cell r="M79">
            <v>0</v>
          </cell>
        </row>
        <row r="81">
          <cell r="B81">
            <v>7.293E-4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7.6342500000000008E-4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</row>
        <row r="85">
          <cell r="B85">
            <v>6.5068650000000006E-3</v>
          </cell>
          <cell r="C85">
            <v>5.2789269999999992E-3</v>
          </cell>
          <cell r="D85">
            <v>6.3454740000000003E-3</v>
          </cell>
          <cell r="E85">
            <v>2.024395E-3</v>
          </cell>
          <cell r="F85">
            <v>1.6774949999999998E-3</v>
          </cell>
          <cell r="G85">
            <v>1.4319139999999998E-3</v>
          </cell>
          <cell r="H85">
            <v>3.2521099999999999E-3</v>
          </cell>
          <cell r="I85">
            <v>6.8580500000000005E-4</v>
          </cell>
          <cell r="J85">
            <v>3.0541879999999998E-3</v>
          </cell>
          <cell r="K85">
            <v>3.3438420000000005E-3</v>
          </cell>
          <cell r="L85">
            <v>3.5389760000000001E-3</v>
          </cell>
          <cell r="M85">
            <v>2.1880059999999997E-3</v>
          </cell>
        </row>
        <row r="88">
          <cell r="B88">
            <v>1.7999999999999998E-4</v>
          </cell>
          <cell r="C88">
            <v>5.0500000000000001E-5</v>
          </cell>
          <cell r="D88">
            <v>1.7238E-4</v>
          </cell>
          <cell r="E88">
            <v>4.1569999999999997E-4</v>
          </cell>
          <cell r="F88">
            <v>7.4499999999999995E-5</v>
          </cell>
          <cell r="G88">
            <v>2.5999999999999998E-4</v>
          </cell>
          <cell r="H88">
            <v>5.1999999999999997E-5</v>
          </cell>
          <cell r="I88">
            <v>2.0040899999999997E-4</v>
          </cell>
          <cell r="J88">
            <v>1.0549999999999999E-4</v>
          </cell>
          <cell r="K88">
            <v>0</v>
          </cell>
          <cell r="L88">
            <v>0</v>
          </cell>
          <cell r="M88">
            <v>2.5999999999999998E-5</v>
          </cell>
        </row>
        <row r="94">
          <cell r="B94">
            <v>2.5999999999999998E-5</v>
          </cell>
          <cell r="C94">
            <v>2.8E-5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8.3700000000000002E-5</v>
          </cell>
          <cell r="I94">
            <v>1.3449999999999999E-4</v>
          </cell>
          <cell r="J94">
            <v>2.4899999999999998E-4</v>
          </cell>
          <cell r="K94">
            <v>2.2049999999999999E-4</v>
          </cell>
          <cell r="L94">
            <v>2.4676E-4</v>
          </cell>
          <cell r="M94">
            <v>1.6710000000000002E-4</v>
          </cell>
        </row>
        <row r="99">
          <cell r="B99">
            <v>4.2949999999999998E-4</v>
          </cell>
          <cell r="C99">
            <v>2.6111999999999999E-4</v>
          </cell>
          <cell r="D99">
            <v>1.0093099999999998E-3</v>
          </cell>
          <cell r="E99">
            <v>1.3662850000000001E-3</v>
          </cell>
          <cell r="F99">
            <v>4.2657999999999997E-4</v>
          </cell>
          <cell r="G99">
            <v>4.0221799999999992E-4</v>
          </cell>
          <cell r="H99">
            <v>2.1189999999999997E-4</v>
          </cell>
          <cell r="I99">
            <v>9.2268000000000005E-4</v>
          </cell>
          <cell r="J99">
            <v>3.3371300000000002E-4</v>
          </cell>
          <cell r="K99">
            <v>5.1636E-4</v>
          </cell>
          <cell r="L99">
            <v>7.4006199999999999E-4</v>
          </cell>
          <cell r="M99">
            <v>5.7699999999999993E-4</v>
          </cell>
        </row>
        <row r="100">
          <cell r="B100"/>
          <cell r="C100"/>
          <cell r="D100"/>
          <cell r="E100"/>
          <cell r="F100"/>
          <cell r="G100"/>
          <cell r="H100"/>
          <cell r="I100"/>
          <cell r="J100"/>
          <cell r="K100"/>
          <cell r="L100">
            <v>0</v>
          </cell>
          <cell r="M100"/>
        </row>
        <row r="103">
          <cell r="B103"/>
          <cell r="C103"/>
          <cell r="D103"/>
          <cell r="E103"/>
          <cell r="F103"/>
          <cell r="G103"/>
          <cell r="H103"/>
          <cell r="I103"/>
          <cell r="J103"/>
          <cell r="K103"/>
          <cell r="L103"/>
          <cell r="M103"/>
        </row>
        <row r="104">
          <cell r="B104">
            <v>0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9.5490000000000009E-5</v>
          </cell>
          <cell r="I104">
            <v>0</v>
          </cell>
          <cell r="J104">
            <v>1.2301699999999998E-4</v>
          </cell>
          <cell r="K104">
            <v>3.6990999999999999E-5</v>
          </cell>
          <cell r="L104">
            <v>0</v>
          </cell>
          <cell r="M104">
            <v>0</v>
          </cell>
        </row>
        <row r="105">
          <cell r="B105">
            <v>9.4733399999999998E-4</v>
          </cell>
          <cell r="C105">
            <v>9.3570999999999997E-4</v>
          </cell>
          <cell r="D105">
            <v>2.372866E-3</v>
          </cell>
          <cell r="E105">
            <v>1.4492610000000001E-3</v>
          </cell>
          <cell r="F105">
            <v>9.6202499999999992E-4</v>
          </cell>
          <cell r="G105">
            <v>1.64898E-3</v>
          </cell>
          <cell r="H105">
            <v>2.6972639999999996E-3</v>
          </cell>
          <cell r="I105">
            <v>1.5235910000000001E-3</v>
          </cell>
          <cell r="J105">
            <v>1.7667829999999999E-3</v>
          </cell>
          <cell r="K105">
            <v>2.8828459999999997E-3</v>
          </cell>
          <cell r="L105">
            <v>3.0647360000000002E-3</v>
          </cell>
          <cell r="M105">
            <v>1.67796E-3</v>
          </cell>
        </row>
        <row r="169">
          <cell r="B169"/>
          <cell r="C169"/>
          <cell r="D169">
            <v>0</v>
          </cell>
          <cell r="E169"/>
          <cell r="F169"/>
          <cell r="G169"/>
          <cell r="H169"/>
          <cell r="I169"/>
          <cell r="J169"/>
          <cell r="K169"/>
          <cell r="L169"/>
          <cell r="M169"/>
        </row>
        <row r="170">
          <cell r="B170">
            <v>5.6813600000000001E-4</v>
          </cell>
          <cell r="C170">
            <v>1.8216659999999998E-3</v>
          </cell>
          <cell r="D170">
            <v>1.8700009999999998E-3</v>
          </cell>
          <cell r="E170">
            <v>9.0279599999999998E-4</v>
          </cell>
          <cell r="F170">
            <v>1.7130729999999999E-3</v>
          </cell>
          <cell r="G170">
            <v>6.9529100000000001E-4</v>
          </cell>
          <cell r="H170">
            <v>4.7650000000000004E-4</v>
          </cell>
          <cell r="I170">
            <v>1.98694E-3</v>
          </cell>
          <cell r="J170">
            <v>1.6450999999999998E-3</v>
          </cell>
          <cell r="K170">
            <v>1.9420490000000002E-3</v>
          </cell>
          <cell r="L170">
            <v>3.6708119999999999E-3</v>
          </cell>
          <cell r="M170">
            <v>3.1895979999999997E-3</v>
          </cell>
        </row>
        <row r="175">
          <cell r="B175">
            <v>0</v>
          </cell>
          <cell r="C175">
            <v>5.7200999999999997E-5</v>
          </cell>
          <cell r="D175">
            <v>0</v>
          </cell>
          <cell r="E175">
            <v>0</v>
          </cell>
          <cell r="F175">
            <v>7.6725999999999997E-5</v>
          </cell>
          <cell r="G175">
            <v>7.4546999999999989E-5</v>
          </cell>
          <cell r="H175">
            <v>1.2574399999999998E-4</v>
          </cell>
          <cell r="I175">
            <v>2.1395700000000003E-4</v>
          </cell>
          <cell r="J175">
            <v>1.0136000000000001E-5</v>
          </cell>
          <cell r="K175">
            <v>2.6114399999999999E-4</v>
          </cell>
          <cell r="L175">
            <v>2.5913999999999999E-4</v>
          </cell>
          <cell r="M175">
            <v>6.1595999999999998E-5</v>
          </cell>
        </row>
        <row r="177">
          <cell r="B177">
            <v>4.0999999999999999E-7</v>
          </cell>
          <cell r="C177">
            <v>2.8394600000000004E-4</v>
          </cell>
          <cell r="D177">
            <v>1.0224999999999999E-4</v>
          </cell>
          <cell r="E177">
            <v>4.299E-5</v>
          </cell>
          <cell r="F177">
            <v>5.5599999999999996E-5</v>
          </cell>
          <cell r="G177">
            <v>7.4899999999999994E-7</v>
          </cell>
          <cell r="H177">
            <v>1.6269000000000003E-4</v>
          </cell>
          <cell r="I177">
            <v>9.4849999999999988E-5</v>
          </cell>
          <cell r="J177">
            <v>8.9900000000000003E-5</v>
          </cell>
          <cell r="K177">
            <v>2.4409999999999998E-5</v>
          </cell>
          <cell r="L177">
            <v>1.0871E-5</v>
          </cell>
          <cell r="M177">
            <v>3.1300999999999997E-5</v>
          </cell>
        </row>
        <row r="181">
          <cell r="B181">
            <v>1.339645E-3</v>
          </cell>
          <cell r="C181">
            <v>1.428204E-3</v>
          </cell>
          <cell r="D181">
            <v>2.0188889999999998E-3</v>
          </cell>
          <cell r="E181">
            <v>1.9885610000000007E-3</v>
          </cell>
          <cell r="F181">
            <v>2.158793E-3</v>
          </cell>
          <cell r="G181">
            <v>2.197507E-3</v>
          </cell>
          <cell r="H181">
            <v>1.6038820000000001E-3</v>
          </cell>
          <cell r="I181">
            <v>2.7254149999999997E-3</v>
          </cell>
          <cell r="J181">
            <v>2.9078669999999997E-3</v>
          </cell>
          <cell r="K181">
            <v>2.5511300000000004E-3</v>
          </cell>
          <cell r="L181">
            <v>1.6339940000000002E-3</v>
          </cell>
          <cell r="M181">
            <v>1.7296899999999997E-3</v>
          </cell>
        </row>
        <row r="185">
          <cell r="B185">
            <v>0</v>
          </cell>
          <cell r="C185">
            <v>2.8099999999999999E-5</v>
          </cell>
          <cell r="D185">
            <v>0</v>
          </cell>
          <cell r="E185">
            <v>7.4399999999999999E-6</v>
          </cell>
          <cell r="F185">
            <v>0</v>
          </cell>
          <cell r="G185">
            <v>0</v>
          </cell>
          <cell r="H185">
            <v>1.0304999999999999E-5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</row>
        <row r="186">
          <cell r="B186">
            <v>0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</row>
        <row r="188">
          <cell r="B188">
            <v>0</v>
          </cell>
          <cell r="C188">
            <v>0</v>
          </cell>
          <cell r="D188"/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/>
          <cell r="J188">
            <v>0</v>
          </cell>
          <cell r="K188">
            <v>0</v>
          </cell>
          <cell r="L188">
            <v>0</v>
          </cell>
          <cell r="M188"/>
        </row>
        <row r="191">
          <cell r="B191">
            <v>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2.5510000000000001E-5</v>
          </cell>
          <cell r="I191">
            <v>3.2987999999999997E-5</v>
          </cell>
          <cell r="J191">
            <v>2E-8</v>
          </cell>
          <cell r="K191">
            <v>0</v>
          </cell>
          <cell r="L191">
            <v>0</v>
          </cell>
          <cell r="M191">
            <v>4.8311999999999994E-5</v>
          </cell>
        </row>
        <row r="193">
          <cell r="B193">
            <v>1.5699999999999999E-5</v>
          </cell>
          <cell r="C193">
            <v>2.3179999999999998E-5</v>
          </cell>
          <cell r="D193">
            <v>2.7799999999999998E-5</v>
          </cell>
          <cell r="E193">
            <v>2.5299999999999998E-5</v>
          </cell>
          <cell r="F193">
            <v>0</v>
          </cell>
          <cell r="G193">
            <v>2.7199999999999997E-5</v>
          </cell>
          <cell r="H193">
            <v>0</v>
          </cell>
          <cell r="I193">
            <v>0</v>
          </cell>
          <cell r="J193">
            <v>2.7149999999999999E-5</v>
          </cell>
          <cell r="K193">
            <v>1.7940000000000001E-5</v>
          </cell>
          <cell r="L193">
            <v>0</v>
          </cell>
          <cell r="M193">
            <v>0</v>
          </cell>
        </row>
        <row r="194">
          <cell r="B194">
            <v>0</v>
          </cell>
          <cell r="C194">
            <v>0</v>
          </cell>
          <cell r="D194">
            <v>5.5099999999999998E-5</v>
          </cell>
          <cell r="E194">
            <v>7.468000000000001E-5</v>
          </cell>
          <cell r="F194">
            <v>0</v>
          </cell>
          <cell r="G194">
            <v>0</v>
          </cell>
          <cell r="H194">
            <v>0</v>
          </cell>
          <cell r="I194">
            <v>4.5420000000000002E-5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</row>
        <row r="195">
          <cell r="B195">
            <v>6.0550000000000001E-5</v>
          </cell>
          <cell r="C195">
            <v>1.4183500000000001E-4</v>
          </cell>
          <cell r="D195">
            <v>2.6726499999999998E-4</v>
          </cell>
          <cell r="E195">
            <v>1.2145999999999999E-4</v>
          </cell>
          <cell r="F195">
            <v>1.22855E-4</v>
          </cell>
          <cell r="G195">
            <v>9.7659999999999997E-5</v>
          </cell>
          <cell r="H195">
            <v>1.6691500000000001E-4</v>
          </cell>
          <cell r="I195">
            <v>1.4717500000000001E-4</v>
          </cell>
          <cell r="J195">
            <v>1.2434999999999999E-4</v>
          </cell>
          <cell r="K195">
            <v>1.2320500000000001E-4</v>
          </cell>
          <cell r="L195">
            <v>1.1684E-4</v>
          </cell>
          <cell r="M195">
            <v>2.6639999999999999E-5</v>
          </cell>
        </row>
        <row r="196">
          <cell r="B196">
            <v>6.2185389999999995E-3</v>
          </cell>
          <cell r="C196">
            <v>3.0272339999999997E-3</v>
          </cell>
          <cell r="D196">
            <v>4.7852589999999992E-3</v>
          </cell>
          <cell r="E196">
            <v>3.0334319999999995E-3</v>
          </cell>
          <cell r="F196">
            <v>1.3935819999999998E-3</v>
          </cell>
          <cell r="G196">
            <v>1.7478539999999999E-3</v>
          </cell>
          <cell r="H196">
            <v>2.435371E-3</v>
          </cell>
          <cell r="I196">
            <v>2.6409319999999995E-3</v>
          </cell>
          <cell r="J196">
            <v>4.1751039999999998E-3</v>
          </cell>
          <cell r="K196">
            <v>3.5176610000000001E-3</v>
          </cell>
          <cell r="L196">
            <v>4.3164650000000002E-3</v>
          </cell>
          <cell r="M196">
            <v>5.5096649999999995E-3</v>
          </cell>
        </row>
        <row r="202">
          <cell r="B202"/>
          <cell r="C202"/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/>
          <cell r="I202"/>
          <cell r="J202"/>
          <cell r="K202"/>
          <cell r="L202">
            <v>0</v>
          </cell>
          <cell r="M202"/>
        </row>
        <row r="203">
          <cell r="B203">
            <v>3.1024299999999998E-4</v>
          </cell>
          <cell r="C203">
            <v>1.7831999999999999E-4</v>
          </cell>
          <cell r="D203">
            <v>3.5656000000000007E-4</v>
          </cell>
          <cell r="E203">
            <v>6.2714999999999998E-5</v>
          </cell>
          <cell r="F203">
            <v>1.6075999999999997E-4</v>
          </cell>
          <cell r="G203">
            <v>2.9898000000000001E-4</v>
          </cell>
          <cell r="H203">
            <v>1.9031399999999999E-4</v>
          </cell>
          <cell r="I203">
            <v>6.3834000000000004E-4</v>
          </cell>
          <cell r="J203">
            <v>1.7829999999999997E-4</v>
          </cell>
          <cell r="K203">
            <v>5.0047000000000004E-4</v>
          </cell>
          <cell r="L203">
            <v>5.6313999999999995E-4</v>
          </cell>
          <cell r="M203">
            <v>4.8345000000000001E-4</v>
          </cell>
        </row>
        <row r="207">
          <cell r="B207">
            <v>2.1618999999999997E-4</v>
          </cell>
          <cell r="C207">
            <v>2.1677999999999999E-4</v>
          </cell>
          <cell r="D207">
            <v>6.5049999999999993E-4</v>
          </cell>
          <cell r="E207">
            <v>2.0417000000000002E-4</v>
          </cell>
          <cell r="F207">
            <v>1.1594099999999999E-4</v>
          </cell>
          <cell r="G207">
            <v>3.6789499999999997E-4</v>
          </cell>
          <cell r="H207">
            <v>3.4137499999999999E-4</v>
          </cell>
          <cell r="I207">
            <v>8.6399999999999999E-5</v>
          </cell>
          <cell r="J207">
            <v>6.9757400000000007E-4</v>
          </cell>
          <cell r="K207">
            <v>9.6366799999999999E-4</v>
          </cell>
          <cell r="L207">
            <v>9.5524499999999986E-4</v>
          </cell>
          <cell r="M207">
            <v>1.3247199999999999E-3</v>
          </cell>
        </row>
        <row r="220">
          <cell r="B220">
            <v>2.50065E-4</v>
          </cell>
          <cell r="C220">
            <v>4.4008499999999994E-4</v>
          </cell>
          <cell r="D220">
            <v>1.0918000000000001E-4</v>
          </cell>
          <cell r="E220">
            <v>5.6074E-4</v>
          </cell>
          <cell r="F220">
            <v>6.0873999999999998E-4</v>
          </cell>
          <cell r="G220">
            <v>1.4637999999999999E-4</v>
          </cell>
          <cell r="H220">
            <v>3.6010000000000003E-4</v>
          </cell>
          <cell r="I220">
            <v>1.3118299999999999E-3</v>
          </cell>
          <cell r="J220">
            <v>6.2974500000000013E-4</v>
          </cell>
          <cell r="K220">
            <v>5.9796000000000003E-4</v>
          </cell>
          <cell r="L220">
            <v>7.9463499999999992E-4</v>
          </cell>
          <cell r="M220">
            <v>1.61119E-3</v>
          </cell>
        </row>
        <row r="228">
          <cell r="B228">
            <v>1.7154400000000001E-4</v>
          </cell>
          <cell r="C228">
            <v>7.147089999999999E-4</v>
          </cell>
          <cell r="D228">
            <v>5.1713499999999995E-4</v>
          </cell>
          <cell r="E228">
            <v>5.7144500000000007E-4</v>
          </cell>
          <cell r="F228">
            <v>1.3431659999999998E-3</v>
          </cell>
          <cell r="G228">
            <v>6.9954100000000003E-4</v>
          </cell>
          <cell r="H228">
            <v>9.1739599999999979E-4</v>
          </cell>
          <cell r="I228">
            <v>1.4208630000000001E-3</v>
          </cell>
          <cell r="J228">
            <v>1.4491689999999997E-3</v>
          </cell>
          <cell r="K228">
            <v>1.035249E-3</v>
          </cell>
          <cell r="L228">
            <v>9.5779499999999989E-4</v>
          </cell>
          <cell r="M228">
            <v>9.0933599999999996E-4</v>
          </cell>
        </row>
        <row r="230">
          <cell r="B230">
            <v>1.17E-4</v>
          </cell>
          <cell r="C230">
            <v>2.1549999999999998E-4</v>
          </cell>
          <cell r="D230">
            <v>1.448E-4</v>
          </cell>
          <cell r="E230">
            <v>1.739E-4</v>
          </cell>
          <cell r="F230">
            <v>1.975E-4</v>
          </cell>
          <cell r="G230">
            <v>1.9440000000000001E-4</v>
          </cell>
          <cell r="H230">
            <v>1.2133999999999999E-5</v>
          </cell>
          <cell r="I230">
            <v>4.8999999999999998E-5</v>
          </cell>
          <cell r="J230">
            <v>3.1589999999999998E-4</v>
          </cell>
          <cell r="K230">
            <v>2.43E-4</v>
          </cell>
          <cell r="L230">
            <v>2.4499999999999999E-5</v>
          </cell>
          <cell r="M230">
            <v>1.2229999999999999E-4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1">
          <cell r="B1">
            <v>2.5063770799999991</v>
          </cell>
        </row>
      </sheetData>
      <sheetData sheetId="26">
        <row r="1">
          <cell r="B1">
            <v>0.91978534699999992</v>
          </cell>
        </row>
      </sheetData>
      <sheetData sheetId="27"/>
      <sheetData sheetId="28">
        <row r="1">
          <cell r="B1">
            <v>1.1397400980000001</v>
          </cell>
        </row>
      </sheetData>
      <sheetData sheetId="29">
        <row r="1">
          <cell r="B1">
            <v>0.38787909100000012</v>
          </cell>
          <cell r="C1">
            <v>0.4814518929999998</v>
          </cell>
          <cell r="D1">
            <v>0.53175322699999994</v>
          </cell>
          <cell r="E1">
            <v>0.54294660399999983</v>
          </cell>
          <cell r="F1">
            <v>0.56601126300000004</v>
          </cell>
          <cell r="G1">
            <v>0.64167241499999994</v>
          </cell>
          <cell r="H1">
            <v>0.66507808199999985</v>
          </cell>
          <cell r="I1">
            <v>0.57610173399999998</v>
          </cell>
          <cell r="J1">
            <v>0.57815186799999985</v>
          </cell>
          <cell r="K1">
            <v>0.58254623500000002</v>
          </cell>
          <cell r="L1">
            <v>0.554094172</v>
          </cell>
          <cell r="M1">
            <v>0.53029648200000001</v>
          </cell>
        </row>
        <row r="172">
          <cell r="B172">
            <v>2.1341249999999997E-3</v>
          </cell>
          <cell r="C172">
            <v>3.116536E-3</v>
          </cell>
          <cell r="D172">
            <v>3.0937709999999995E-3</v>
          </cell>
          <cell r="E172">
            <v>1.942924E-3</v>
          </cell>
          <cell r="F172">
            <v>3.0530320000000007E-3</v>
          </cell>
          <cell r="G172">
            <v>3.7963750000000003E-3</v>
          </cell>
          <cell r="H172">
            <v>4.3536049999999991E-3</v>
          </cell>
          <cell r="I172">
            <v>3.3932380000000002E-3</v>
          </cell>
          <cell r="J172">
            <v>4.259985E-3</v>
          </cell>
          <cell r="K172">
            <v>3.0862469999999994E-3</v>
          </cell>
          <cell r="L172">
            <v>3.6154149999999999E-3</v>
          </cell>
          <cell r="M172">
            <v>3.4348119999999998E-3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ts"/>
      <sheetName val="Suppliers"/>
      <sheetName val="Products"/>
      <sheetName val="44034980and44039930"/>
      <sheetName val="44072940and44079910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100"/>
      <sheetName val="44034980"/>
      <sheetName val="44072940"/>
      <sheetName val="44219990"/>
      <sheetName val="44072700"/>
      <sheetName val="44034950"/>
      <sheetName val="44072930"/>
      <sheetName val="44039500"/>
      <sheetName val="44079600"/>
      <sheetName val="44079500"/>
    </sheetNames>
    <sheetDataSet>
      <sheetData sheetId="0"/>
      <sheetData sheetId="1"/>
      <sheetData sheetId="2"/>
      <sheetData sheetId="3">
        <row r="1">
          <cell r="B1">
            <v>2.5435088999999998E-2</v>
          </cell>
        </row>
      </sheetData>
      <sheetData sheetId="4">
        <row r="1">
          <cell r="B1">
            <v>7.2806529999999998E-3</v>
          </cell>
        </row>
      </sheetData>
      <sheetData sheetId="5"/>
      <sheetData sheetId="6">
        <row r="1">
          <cell r="B1">
            <v>4.1753628939999992</v>
          </cell>
        </row>
      </sheetData>
      <sheetData sheetId="7"/>
      <sheetData sheetId="8"/>
      <sheetData sheetId="9"/>
      <sheetData sheetId="10">
        <row r="9">
          <cell r="B9">
            <v>9.8488489999999981E-3</v>
          </cell>
          <cell r="C9">
            <v>7.0753199999999987E-3</v>
          </cell>
          <cell r="D9">
            <v>7.9696409999999995E-3</v>
          </cell>
          <cell r="E9">
            <v>1.9988429999999997E-3</v>
          </cell>
          <cell r="F9">
            <v>4.0881440000000002E-3</v>
          </cell>
          <cell r="G9">
            <v>7.7766499999999995E-3</v>
          </cell>
          <cell r="H9">
            <v>8.5372369999999996E-3</v>
          </cell>
          <cell r="I9">
            <v>5.9750460000000012E-3</v>
          </cell>
          <cell r="J9">
            <v>5.7203499999999999E-3</v>
          </cell>
          <cell r="K9">
            <v>4.8848269999999996E-3</v>
          </cell>
          <cell r="L9">
            <v>3.6649699999999996E-3</v>
          </cell>
          <cell r="M9">
            <v>4.406943E-3</v>
          </cell>
        </row>
        <row r="10">
          <cell r="B10">
            <v>1.3384760000000001E-3</v>
          </cell>
          <cell r="C10">
            <v>8.8097399999999997E-4</v>
          </cell>
          <cell r="D10">
            <v>5.6791700000000003E-4</v>
          </cell>
          <cell r="E10">
            <v>1.0089159999999999E-3</v>
          </cell>
          <cell r="F10">
            <v>2.7062599999999994E-4</v>
          </cell>
          <cell r="G10">
            <v>4.6400599999999999E-4</v>
          </cell>
          <cell r="H10">
            <v>7.5161399999999995E-4</v>
          </cell>
          <cell r="I10">
            <v>2.9916200000000001E-4</v>
          </cell>
          <cell r="J10">
            <v>1.8185799999999999E-4</v>
          </cell>
          <cell r="K10">
            <v>3.4680799999999999E-4</v>
          </cell>
          <cell r="L10">
            <v>8.3007699999999992E-4</v>
          </cell>
          <cell r="M10">
            <v>5.9538100000000008E-4</v>
          </cell>
        </row>
        <row r="15">
          <cell r="B15">
            <v>9.5744700000000016E-3</v>
          </cell>
          <cell r="C15">
            <v>4.2160710000000001E-3</v>
          </cell>
          <cell r="D15">
            <v>1.4170716999999999E-2</v>
          </cell>
          <cell r="E15">
            <v>8.1677939999999991E-3</v>
          </cell>
          <cell r="F15">
            <v>6.5827270000000009E-3</v>
          </cell>
          <cell r="G15">
            <v>5.0328649999999992E-3</v>
          </cell>
          <cell r="H15">
            <v>3.2890870000000004E-3</v>
          </cell>
          <cell r="I15">
            <v>4.1891039999999991E-3</v>
          </cell>
          <cell r="J15">
            <v>6.3679150000000009E-3</v>
          </cell>
          <cell r="K15">
            <v>3.589072999999999E-3</v>
          </cell>
          <cell r="L15">
            <v>3.779045E-3</v>
          </cell>
          <cell r="M15">
            <v>2.684737E-3</v>
          </cell>
        </row>
        <row r="22">
          <cell r="B22">
            <v>6.0764790000000009E-3</v>
          </cell>
          <cell r="C22">
            <v>5.5487619999999996E-3</v>
          </cell>
          <cell r="D22">
            <v>6.593889999999999E-3</v>
          </cell>
          <cell r="E22">
            <v>7.136585E-3</v>
          </cell>
          <cell r="F22">
            <v>4.5687419999999989E-3</v>
          </cell>
          <cell r="G22">
            <v>7.9486450000000007E-3</v>
          </cell>
          <cell r="H22">
            <v>7.4965430000000005E-3</v>
          </cell>
          <cell r="I22">
            <v>7.0155619999999995E-3</v>
          </cell>
          <cell r="J22">
            <v>6.4421169999999998E-3</v>
          </cell>
          <cell r="K22">
            <v>4.6612740000000008E-3</v>
          </cell>
          <cell r="L22">
            <v>4.9312460000000011E-3</v>
          </cell>
          <cell r="M22">
            <v>4.1599499999999999E-3</v>
          </cell>
        </row>
        <row r="25">
          <cell r="B25">
            <v>8.4290709999999981E-3</v>
          </cell>
          <cell r="C25">
            <v>4.6502659999999993E-3</v>
          </cell>
          <cell r="D25">
            <v>9.0764490000000021E-3</v>
          </cell>
          <cell r="E25">
            <v>1.42939E-2</v>
          </cell>
          <cell r="F25">
            <v>1.1207613E-2</v>
          </cell>
          <cell r="G25">
            <v>7.5235909999999987E-3</v>
          </cell>
          <cell r="H25">
            <v>5.9375639999999993E-3</v>
          </cell>
          <cell r="I25">
            <v>7.5477129999999993E-3</v>
          </cell>
          <cell r="J25">
            <v>6.8184709999999996E-3</v>
          </cell>
          <cell r="K25">
            <v>9.7521859999999995E-3</v>
          </cell>
          <cell r="L25">
            <v>1.0064966999999999E-2</v>
          </cell>
          <cell r="M25">
            <v>1.1690080999999998E-2</v>
          </cell>
        </row>
        <row r="32">
          <cell r="B32">
            <v>2.1128042999999999E-2</v>
          </cell>
          <cell r="C32">
            <v>6.6854569999999997E-3</v>
          </cell>
          <cell r="D32">
            <v>3.0664898999999999E-2</v>
          </cell>
          <cell r="E32">
            <v>2.8474805999999995E-2</v>
          </cell>
          <cell r="F32">
            <v>2.8438356999999997E-2</v>
          </cell>
          <cell r="G32">
            <v>2.9055360999999998E-2</v>
          </cell>
          <cell r="H32">
            <v>2.1501485999999997E-2</v>
          </cell>
          <cell r="I32">
            <v>3.7933880999999996E-2</v>
          </cell>
          <cell r="J32">
            <v>2.8790856E-2</v>
          </cell>
          <cell r="K32">
            <v>2.6179312999999999E-2</v>
          </cell>
          <cell r="L32">
            <v>3.9788337999999993E-2</v>
          </cell>
          <cell r="M32">
            <v>3.4039881000000001E-2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1.0000000000000001E-9</v>
          </cell>
          <cell r="K35">
            <v>0</v>
          </cell>
          <cell r="L35">
            <v>1.0000000000000001E-9</v>
          </cell>
          <cell r="M35">
            <v>0</v>
          </cell>
        </row>
        <row r="39">
          <cell r="B39">
            <v>0.20199410600000001</v>
          </cell>
          <cell r="C39">
            <v>0.15430712799999999</v>
          </cell>
          <cell r="D39">
            <v>0.26932437400000003</v>
          </cell>
          <cell r="E39">
            <v>0.31070030399999993</v>
          </cell>
          <cell r="F39">
            <v>0.20847332899999999</v>
          </cell>
          <cell r="G39">
            <v>0.20865088000000001</v>
          </cell>
          <cell r="H39">
            <v>0.25903337399999998</v>
          </cell>
          <cell r="I39">
            <v>0.27438623299999992</v>
          </cell>
          <cell r="J39">
            <v>0.25758209500000001</v>
          </cell>
          <cell r="K39">
            <v>0.22588760400000002</v>
          </cell>
          <cell r="L39">
            <v>0.25521191099999996</v>
          </cell>
          <cell r="M39">
            <v>0.25336333</v>
          </cell>
        </row>
        <row r="43">
          <cell r="B43">
            <v>4.7236600000000002E-3</v>
          </cell>
          <cell r="C43">
            <v>6.7880100000000004E-4</v>
          </cell>
          <cell r="D43">
            <v>2.7651169999999997E-3</v>
          </cell>
          <cell r="E43">
            <v>7.9885329999999991E-3</v>
          </cell>
          <cell r="F43">
            <v>3.9752500000000005E-3</v>
          </cell>
          <cell r="G43">
            <v>2.400466E-3</v>
          </cell>
          <cell r="H43">
            <v>3.262339E-3</v>
          </cell>
          <cell r="I43">
            <v>2.7974539999999996E-3</v>
          </cell>
          <cell r="J43">
            <v>2.9061620000000003E-3</v>
          </cell>
          <cell r="K43">
            <v>2.9030769999999996E-3</v>
          </cell>
          <cell r="L43">
            <v>3.7942799999999997E-3</v>
          </cell>
          <cell r="M43">
            <v>4.8473909999999995E-3</v>
          </cell>
        </row>
        <row r="55">
          <cell r="B55"/>
          <cell r="C55">
            <v>2.1999999999999999E-5</v>
          </cell>
          <cell r="D55"/>
          <cell r="E55">
            <v>1.2632400000000001E-4</v>
          </cell>
          <cell r="F55">
            <v>1.8415E-4</v>
          </cell>
          <cell r="G55">
            <v>4.0599999999999998E-5</v>
          </cell>
          <cell r="H55">
            <v>2.64281E-4</v>
          </cell>
          <cell r="I55">
            <v>2.8499999999999999E-4</v>
          </cell>
          <cell r="J55">
            <v>1.3266499999999999E-4</v>
          </cell>
          <cell r="K55">
            <v>2.4418500000000001E-4</v>
          </cell>
          <cell r="L55">
            <v>6.0779999999999997E-5</v>
          </cell>
          <cell r="M55">
            <v>4.7138599999999996E-4</v>
          </cell>
        </row>
        <row r="58">
          <cell r="B58">
            <v>7.2555149999999988E-3</v>
          </cell>
          <cell r="C58">
            <v>8.1499410000000008E-3</v>
          </cell>
          <cell r="D58">
            <v>1.1260185999999998E-2</v>
          </cell>
          <cell r="E58">
            <v>8.9316139999999992E-3</v>
          </cell>
          <cell r="F58">
            <v>1.0331508000000001E-2</v>
          </cell>
          <cell r="G58">
            <v>1.3639492999999999E-2</v>
          </cell>
          <cell r="H58">
            <v>1.0151084999999999E-2</v>
          </cell>
          <cell r="I58">
            <v>1.2832467E-2</v>
          </cell>
          <cell r="J58">
            <v>1.6278521000000001E-2</v>
          </cell>
          <cell r="K58">
            <v>1.4334158000000001E-2</v>
          </cell>
          <cell r="L58">
            <v>5.8374459999999996E-3</v>
          </cell>
          <cell r="M58">
            <v>1.3853185999999997E-2</v>
          </cell>
        </row>
        <row r="61">
          <cell r="B61">
            <v>9.4365000000000009E-4</v>
          </cell>
          <cell r="C61">
            <v>9.3323499999999982E-4</v>
          </cell>
          <cell r="D61">
            <v>9.1561400000000003E-4</v>
          </cell>
          <cell r="E61">
            <v>8.5344199999999994E-4</v>
          </cell>
          <cell r="F61">
            <v>3.7872000000000003E-4</v>
          </cell>
          <cell r="G61">
            <v>1.9039999999999997E-5</v>
          </cell>
          <cell r="H61">
            <v>4.19479E-4</v>
          </cell>
          <cell r="I61">
            <v>3.1592799999999999E-4</v>
          </cell>
          <cell r="J61">
            <v>1.4671500000000001E-4</v>
          </cell>
          <cell r="K61">
            <v>3.3891100000000001E-4</v>
          </cell>
          <cell r="L61">
            <v>0</v>
          </cell>
          <cell r="M61">
            <v>3.58508E-4</v>
          </cell>
        </row>
        <row r="65">
          <cell r="B65">
            <v>2.8001990000000006E-3</v>
          </cell>
          <cell r="C65">
            <v>5.9672659999999997E-3</v>
          </cell>
          <cell r="D65">
            <v>8.1444220000000019E-3</v>
          </cell>
          <cell r="E65">
            <v>5.3744829999999993E-3</v>
          </cell>
          <cell r="F65">
            <v>4.1098389999999997E-3</v>
          </cell>
          <cell r="G65">
            <v>4.5269889999999995E-3</v>
          </cell>
          <cell r="H65">
            <v>5.5121879999999995E-3</v>
          </cell>
          <cell r="I65">
            <v>4.1061079999999998E-3</v>
          </cell>
          <cell r="J65">
            <v>6.7639329999999998E-3</v>
          </cell>
          <cell r="K65">
            <v>4.2606859999999996E-3</v>
          </cell>
          <cell r="L65">
            <v>3.2933789999999995E-3</v>
          </cell>
          <cell r="M65">
            <v>4.0732619999999994E-3</v>
          </cell>
        </row>
        <row r="68">
          <cell r="B68">
            <v>5.6120299999999992E-4</v>
          </cell>
          <cell r="C68">
            <v>4.9127999999999997E-4</v>
          </cell>
          <cell r="D68">
            <v>1.90757E-4</v>
          </cell>
          <cell r="E68">
            <v>4.6003E-5</v>
          </cell>
          <cell r="F68">
            <v>2.3065729999999997E-3</v>
          </cell>
          <cell r="G68">
            <v>1.0703959999999999E-3</v>
          </cell>
          <cell r="H68">
            <v>2.4982500000000001E-4</v>
          </cell>
          <cell r="I68">
            <v>0</v>
          </cell>
          <cell r="J68">
            <v>9.7903499999999984E-4</v>
          </cell>
          <cell r="K68">
            <v>2.3842209999999997E-3</v>
          </cell>
          <cell r="L68">
            <v>5.4926999999999998E-5</v>
          </cell>
          <cell r="M68">
            <v>1.67245E-4</v>
          </cell>
        </row>
        <row r="70">
          <cell r="B70">
            <v>3.8501464999999999E-2</v>
          </cell>
          <cell r="C70">
            <v>3.9493627999999996E-2</v>
          </cell>
          <cell r="D70">
            <v>4.3621568999999992E-2</v>
          </cell>
          <cell r="E70">
            <v>3.6427174999999992E-2</v>
          </cell>
          <cell r="F70">
            <v>4.0647799999999998E-2</v>
          </cell>
          <cell r="G70">
            <v>2.3801130999999996E-2</v>
          </cell>
          <cell r="H70">
            <v>4.3419183E-2</v>
          </cell>
          <cell r="I70">
            <v>3.9900423999999997E-2</v>
          </cell>
          <cell r="J70">
            <v>3.9162597999999993E-2</v>
          </cell>
          <cell r="K70">
            <v>4.0214934000000001E-2</v>
          </cell>
          <cell r="L70">
            <v>3.2381939999999991E-2</v>
          </cell>
          <cell r="M70">
            <v>3.6014996000000014E-2</v>
          </cell>
        </row>
        <row r="71">
          <cell r="B71">
            <v>8.1225999999999998E-4</v>
          </cell>
          <cell r="C71">
            <v>1.7149999999999999E-4</v>
          </cell>
          <cell r="D71">
            <v>4.2199999999999996E-4</v>
          </cell>
          <cell r="E71">
            <v>1.3859999999999999E-3</v>
          </cell>
          <cell r="F71">
            <v>1.71444E-3</v>
          </cell>
          <cell r="G71">
            <v>4.9746199999999999E-3</v>
          </cell>
          <cell r="H71">
            <v>3.6733450000000002E-3</v>
          </cell>
          <cell r="I71">
            <v>2.1687619999999994E-3</v>
          </cell>
          <cell r="J71">
            <v>1.9204000000000001E-3</v>
          </cell>
          <cell r="K71">
            <v>2.68922E-3</v>
          </cell>
          <cell r="L71">
            <v>2.12E-4</v>
          </cell>
          <cell r="M71">
            <v>9.8944199999999988E-4</v>
          </cell>
        </row>
        <row r="72">
          <cell r="B72">
            <v>5.5070100000000001E-4</v>
          </cell>
          <cell r="C72">
            <v>9.3447399999999992E-4</v>
          </cell>
          <cell r="D72">
            <v>3.4774789999999995E-3</v>
          </cell>
          <cell r="E72">
            <v>2.3710979999999999E-3</v>
          </cell>
          <cell r="F72">
            <v>1.7109570000000004E-3</v>
          </cell>
          <cell r="G72">
            <v>6.5082099999999999E-4</v>
          </cell>
          <cell r="H72">
            <v>1.0869709999999999E-3</v>
          </cell>
          <cell r="I72">
            <v>9.802900000000002E-4</v>
          </cell>
          <cell r="J72">
            <v>3.8848960000000001E-3</v>
          </cell>
          <cell r="K72">
            <v>3.4549400000000001E-3</v>
          </cell>
          <cell r="L72">
            <v>1.9508770000000002E-3</v>
          </cell>
          <cell r="M72">
            <v>2.3593889999999995E-3</v>
          </cell>
        </row>
        <row r="73">
          <cell r="B73"/>
          <cell r="C73"/>
          <cell r="D73"/>
          <cell r="E73"/>
          <cell r="F73"/>
          <cell r="G73"/>
          <cell r="H73"/>
          <cell r="I73"/>
          <cell r="J73">
            <v>0</v>
          </cell>
          <cell r="K73"/>
          <cell r="L73"/>
        </row>
        <row r="74">
          <cell r="B74"/>
          <cell r="C74"/>
          <cell r="D74"/>
          <cell r="E74"/>
          <cell r="F74"/>
          <cell r="G74"/>
          <cell r="H74"/>
          <cell r="I74"/>
          <cell r="J74"/>
          <cell r="K74"/>
          <cell r="L74"/>
        </row>
        <row r="75">
          <cell r="B75">
            <v>4.4557999999999996E-5</v>
          </cell>
          <cell r="C75"/>
          <cell r="D75">
            <v>1.4971999999999998E-5</v>
          </cell>
          <cell r="E75">
            <v>2.6999999999999999E-5</v>
          </cell>
          <cell r="F75">
            <v>2.6200999999999999E-5</v>
          </cell>
          <cell r="G75"/>
          <cell r="H75">
            <v>2.6999999999999999E-5</v>
          </cell>
          <cell r="I75">
            <v>5.0988E-5</v>
          </cell>
          <cell r="J75"/>
          <cell r="K75"/>
          <cell r="L75">
            <v>7.4999999999999993E-5</v>
          </cell>
          <cell r="M75">
            <v>2.1705999999999999E-5</v>
          </cell>
        </row>
        <row r="77">
          <cell r="B77">
            <v>0</v>
          </cell>
          <cell r="C77">
            <v>0</v>
          </cell>
          <cell r="D77">
            <v>5.3219999999999995E-5</v>
          </cell>
          <cell r="E77">
            <v>0</v>
          </cell>
          <cell r="F77">
            <v>1.2263199999999999E-4</v>
          </cell>
          <cell r="G77">
            <v>1.0000000000000001E-9</v>
          </cell>
          <cell r="H77">
            <v>7.6169999999999997E-5</v>
          </cell>
          <cell r="I77">
            <v>0</v>
          </cell>
          <cell r="J77"/>
          <cell r="K77">
            <v>2.1589999999999998E-5</v>
          </cell>
          <cell r="L77">
            <v>2.828E-5</v>
          </cell>
          <cell r="M77">
            <v>6.2586E-5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/>
          <cell r="K79"/>
          <cell r="L79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/>
          <cell r="G81">
            <v>0</v>
          </cell>
          <cell r="H81"/>
          <cell r="I81"/>
          <cell r="J81">
            <v>0</v>
          </cell>
          <cell r="K81">
            <v>0</v>
          </cell>
          <cell r="L81">
            <v>0</v>
          </cell>
          <cell r="M81">
            <v>0</v>
          </cell>
        </row>
        <row r="85">
          <cell r="B85">
            <v>3.3386679999999995E-3</v>
          </cell>
          <cell r="C85">
            <v>4.3799050000000008E-3</v>
          </cell>
          <cell r="D85">
            <v>3.7592020000000001E-3</v>
          </cell>
          <cell r="E85">
            <v>2.4190419999999997E-3</v>
          </cell>
          <cell r="F85">
            <v>3.6065870000000001E-3</v>
          </cell>
          <cell r="G85">
            <v>1.8462719999999999E-3</v>
          </cell>
          <cell r="H85">
            <v>2.6095659999999998E-3</v>
          </cell>
          <cell r="I85">
            <v>4.1874669999999994E-3</v>
          </cell>
          <cell r="J85">
            <v>4.1672630000000009E-3</v>
          </cell>
          <cell r="K85">
            <v>4.6902289999999989E-3</v>
          </cell>
          <cell r="L85">
            <v>2.6852379999999999E-3</v>
          </cell>
          <cell r="M85">
            <v>2.9216350000000001E-3</v>
          </cell>
        </row>
        <row r="88">
          <cell r="B88"/>
          <cell r="C88">
            <v>8.9499999999999994E-5</v>
          </cell>
          <cell r="D88">
            <v>2.5398E-5</v>
          </cell>
          <cell r="E88">
            <v>1.7158700000000001E-4</v>
          </cell>
          <cell r="F88">
            <v>4.6049999999999994E-5</v>
          </cell>
          <cell r="G88">
            <v>1.2979999999999999E-5</v>
          </cell>
          <cell r="H88">
            <v>4.5880999999999997E-5</v>
          </cell>
          <cell r="I88">
            <v>4.3553999999999997E-5</v>
          </cell>
          <cell r="J88">
            <v>6.3588000000000002E-5</v>
          </cell>
          <cell r="K88">
            <v>1.0021000000000001E-5</v>
          </cell>
          <cell r="L88">
            <v>7.9206E-5</v>
          </cell>
          <cell r="M88">
            <v>1.71366E-4</v>
          </cell>
        </row>
        <row r="94">
          <cell r="B94">
            <v>5.9058000000000005E-4</v>
          </cell>
          <cell r="C94">
            <v>2.4217999999999999E-4</v>
          </cell>
          <cell r="D94">
            <v>8.4833499999999997E-4</v>
          </cell>
          <cell r="E94">
            <v>8.4595000000000004E-4</v>
          </cell>
          <cell r="F94">
            <v>8.6436999999999994E-4</v>
          </cell>
          <cell r="G94">
            <v>9.2170999999999996E-4</v>
          </cell>
          <cell r="H94">
            <v>1.26476E-3</v>
          </cell>
          <cell r="I94">
            <v>1.2905799999999999E-3</v>
          </cell>
          <cell r="J94">
            <v>1.3901499999999999E-3</v>
          </cell>
          <cell r="K94">
            <v>8.5727999999999998E-4</v>
          </cell>
          <cell r="L94">
            <v>7.755599999999999E-4</v>
          </cell>
          <cell r="M94">
            <v>1.37984E-3</v>
          </cell>
        </row>
        <row r="99">
          <cell r="B99">
            <v>7.0859999999999988E-4</v>
          </cell>
          <cell r="C99">
            <v>1.08748E-3</v>
          </cell>
          <cell r="D99">
            <v>1.0365350000000001E-3</v>
          </cell>
          <cell r="E99">
            <v>7.0381999999999986E-4</v>
          </cell>
          <cell r="F99">
            <v>4.6171999999999999E-4</v>
          </cell>
          <cell r="G99">
            <v>2.329E-4</v>
          </cell>
          <cell r="H99">
            <v>7.0206000000000001E-4</v>
          </cell>
          <cell r="I99">
            <v>1.2859179999999998E-3</v>
          </cell>
          <cell r="J99">
            <v>2.5179999999999999E-4</v>
          </cell>
          <cell r="K99">
            <v>2.7925999999999998E-4</v>
          </cell>
          <cell r="L99">
            <v>1.6844119999999999E-3</v>
          </cell>
          <cell r="M99">
            <v>3.2520580000000004E-3</v>
          </cell>
        </row>
        <row r="100">
          <cell r="B100"/>
          <cell r="C100"/>
          <cell r="D100"/>
          <cell r="E100"/>
          <cell r="F100"/>
          <cell r="G100"/>
          <cell r="H100"/>
          <cell r="I100"/>
          <cell r="J100"/>
          <cell r="K100"/>
          <cell r="L100"/>
        </row>
        <row r="103">
          <cell r="B103"/>
          <cell r="C103"/>
          <cell r="D103">
            <v>0</v>
          </cell>
          <cell r="E103">
            <v>0</v>
          </cell>
          <cell r="F103">
            <v>0</v>
          </cell>
          <cell r="G103"/>
          <cell r="H103"/>
          <cell r="I103">
            <v>0</v>
          </cell>
          <cell r="J103">
            <v>0</v>
          </cell>
          <cell r="K103">
            <v>0</v>
          </cell>
          <cell r="L103"/>
        </row>
        <row r="104">
          <cell r="B104">
            <v>0</v>
          </cell>
          <cell r="C104">
            <v>0</v>
          </cell>
          <cell r="D104">
            <v>1.80349E-4</v>
          </cell>
          <cell r="E104">
            <v>1.5773999999999999E-4</v>
          </cell>
          <cell r="F104">
            <v>0</v>
          </cell>
          <cell r="G104">
            <v>0</v>
          </cell>
          <cell r="H104">
            <v>0</v>
          </cell>
          <cell r="I104">
            <v>8.0373999999999986E-5</v>
          </cell>
          <cell r="J104">
            <v>2.5847099999999997E-4</v>
          </cell>
          <cell r="K104">
            <v>1.37088E-4</v>
          </cell>
          <cell r="L104">
            <v>7.2000000000000002E-5</v>
          </cell>
          <cell r="M104">
            <v>3.81899E-4</v>
          </cell>
        </row>
        <row r="105">
          <cell r="B105">
            <v>1.3550469999999996E-3</v>
          </cell>
          <cell r="C105">
            <v>7.2249000000000011E-4</v>
          </cell>
          <cell r="D105">
            <v>1.6949580000000001E-3</v>
          </cell>
          <cell r="E105">
            <v>1.962493E-3</v>
          </cell>
          <cell r="F105">
            <v>1.1279549999999999E-3</v>
          </cell>
          <cell r="G105">
            <v>2.7296850000000004E-3</v>
          </cell>
          <cell r="H105">
            <v>3.7650129999999998E-3</v>
          </cell>
          <cell r="I105">
            <v>5.0859630000000006E-3</v>
          </cell>
          <cell r="J105">
            <v>3.9378729999999997E-3</v>
          </cell>
          <cell r="K105">
            <v>1.693845E-3</v>
          </cell>
          <cell r="L105">
            <v>3.8919059999999997E-3</v>
          </cell>
          <cell r="M105">
            <v>3.3902729999999996E-3</v>
          </cell>
        </row>
        <row r="169">
          <cell r="B169"/>
          <cell r="C169">
            <v>0</v>
          </cell>
          <cell r="D169"/>
          <cell r="E169"/>
          <cell r="F169"/>
          <cell r="G169"/>
          <cell r="H169"/>
          <cell r="I169"/>
          <cell r="J169"/>
          <cell r="K169"/>
          <cell r="L169"/>
        </row>
        <row r="170">
          <cell r="B170">
            <v>4.2527729999999996E-3</v>
          </cell>
          <cell r="C170">
            <v>2.7267020000000006E-3</v>
          </cell>
          <cell r="D170">
            <v>2.800561E-3</v>
          </cell>
          <cell r="E170">
            <v>3.7637879999999997E-3</v>
          </cell>
          <cell r="F170">
            <v>2.8716669999999996E-3</v>
          </cell>
          <cell r="G170">
            <v>2.5650129999999997E-3</v>
          </cell>
          <cell r="H170">
            <v>1.3902930000000001E-3</v>
          </cell>
          <cell r="I170">
            <v>2.6191639999999993E-3</v>
          </cell>
          <cell r="J170">
            <v>2.4794030000000002E-3</v>
          </cell>
          <cell r="K170">
            <v>2.6074490000000004E-3</v>
          </cell>
          <cell r="L170">
            <v>5.0353079999999996E-3</v>
          </cell>
          <cell r="M170">
            <v>3.4640459999999997E-3</v>
          </cell>
        </row>
        <row r="175">
          <cell r="B175">
            <v>1.9593599999999999E-4</v>
          </cell>
          <cell r="C175">
            <v>1.2832499999999999E-4</v>
          </cell>
          <cell r="D175">
            <v>1.46508E-4</v>
          </cell>
          <cell r="E175">
            <v>1.1078399999999999E-4</v>
          </cell>
          <cell r="F175">
            <v>2.9099199999999995E-4</v>
          </cell>
          <cell r="G175">
            <v>3.4387000000000001E-5</v>
          </cell>
          <cell r="H175">
            <v>1.5361500000000001E-4</v>
          </cell>
          <cell r="I175">
            <v>2.6693E-5</v>
          </cell>
          <cell r="J175">
            <v>1.9739999999999997E-4</v>
          </cell>
          <cell r="K175">
            <v>2.4551999999999999E-4</v>
          </cell>
          <cell r="L175">
            <v>1.6268599999999999E-4</v>
          </cell>
          <cell r="M175">
            <v>1.5187999999999999E-4</v>
          </cell>
        </row>
        <row r="177">
          <cell r="B177">
            <v>1.8240000000000002E-5</v>
          </cell>
          <cell r="C177">
            <v>1.0342999999999999E-5</v>
          </cell>
          <cell r="D177">
            <v>0</v>
          </cell>
          <cell r="E177">
            <v>1.4411999999999999E-5</v>
          </cell>
          <cell r="F177">
            <v>1.9369999999999999E-5</v>
          </cell>
          <cell r="G177">
            <v>8.8569999999999984E-6</v>
          </cell>
          <cell r="H177">
            <v>8.2560000000000002E-6</v>
          </cell>
          <cell r="I177">
            <v>6.3500000000000002E-6</v>
          </cell>
          <cell r="J177">
            <v>0</v>
          </cell>
          <cell r="K177">
            <v>7.2389999999999996E-6</v>
          </cell>
          <cell r="L177">
            <v>7.6429999999999995E-6</v>
          </cell>
          <cell r="M177">
            <v>0</v>
          </cell>
        </row>
        <row r="181">
          <cell r="B181">
            <v>6.59594E-4</v>
          </cell>
          <cell r="C181">
            <v>7.2074599999999987E-4</v>
          </cell>
          <cell r="D181">
            <v>7.0990800000000009E-4</v>
          </cell>
          <cell r="E181">
            <v>1.421723E-3</v>
          </cell>
          <cell r="F181">
            <v>1.1822229999999998E-3</v>
          </cell>
          <cell r="G181">
            <v>1.2266509999999998E-3</v>
          </cell>
          <cell r="H181">
            <v>9.2268800000000007E-4</v>
          </cell>
          <cell r="I181">
            <v>7.2902600000000002E-4</v>
          </cell>
          <cell r="J181">
            <v>9.8820799999999997E-4</v>
          </cell>
          <cell r="K181">
            <v>6.9068399999999989E-4</v>
          </cell>
          <cell r="L181">
            <v>1.4390269999999998E-3</v>
          </cell>
          <cell r="M181">
            <v>1.315882E-3</v>
          </cell>
        </row>
        <row r="185">
          <cell r="B185">
            <v>0</v>
          </cell>
          <cell r="C185">
            <v>0</v>
          </cell>
          <cell r="D185">
            <v>2.4999999999999998E-5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8.8439999999999987E-6</v>
          </cell>
          <cell r="K185">
            <v>0</v>
          </cell>
          <cell r="L185">
            <v>0</v>
          </cell>
        </row>
        <row r="186">
          <cell r="B186">
            <v>0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</row>
        <row r="188">
          <cell r="B188">
            <v>0</v>
          </cell>
          <cell r="C188">
            <v>0</v>
          </cell>
          <cell r="D188"/>
          <cell r="E188">
            <v>0</v>
          </cell>
          <cell r="F188"/>
          <cell r="G188">
            <v>0</v>
          </cell>
          <cell r="H188">
            <v>0</v>
          </cell>
          <cell r="I188"/>
          <cell r="J188">
            <v>0</v>
          </cell>
          <cell r="K188"/>
          <cell r="L188">
            <v>0</v>
          </cell>
        </row>
        <row r="191">
          <cell r="B191">
            <v>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2.268E-5</v>
          </cell>
        </row>
        <row r="193">
          <cell r="B193">
            <v>0</v>
          </cell>
          <cell r="C193">
            <v>0</v>
          </cell>
          <cell r="D193">
            <v>2.2479999999999998E-5</v>
          </cell>
          <cell r="E193">
            <v>8.4110000000000006E-5</v>
          </cell>
          <cell r="F193">
            <v>0</v>
          </cell>
          <cell r="G193">
            <v>3.0399999999999997E-7</v>
          </cell>
          <cell r="H193">
            <v>0</v>
          </cell>
          <cell r="I193">
            <v>0</v>
          </cell>
          <cell r="J193">
            <v>1.2773799999999999E-4</v>
          </cell>
          <cell r="K193">
            <v>1.8434900000000002E-4</v>
          </cell>
          <cell r="L193">
            <v>0</v>
          </cell>
          <cell r="M193">
            <v>2.6372E-4</v>
          </cell>
        </row>
        <row r="194">
          <cell r="B194">
            <v>0</v>
          </cell>
          <cell r="C194">
            <v>0</v>
          </cell>
          <cell r="D194">
            <v>0</v>
          </cell>
          <cell r="E194">
            <v>2.8E-5</v>
          </cell>
          <cell r="F194">
            <v>0</v>
          </cell>
          <cell r="G194">
            <v>0</v>
          </cell>
          <cell r="H194">
            <v>1.0000000000000001E-9</v>
          </cell>
          <cell r="I194">
            <v>5.2939999999999998E-5</v>
          </cell>
          <cell r="J194">
            <v>0</v>
          </cell>
          <cell r="K194">
            <v>0</v>
          </cell>
          <cell r="L194">
            <v>4.6700000000000003E-5</v>
          </cell>
          <cell r="M194">
            <v>0</v>
          </cell>
        </row>
        <row r="195">
          <cell r="B195">
            <v>1.91275E-4</v>
          </cell>
          <cell r="C195">
            <v>1.5312E-4</v>
          </cell>
          <cell r="D195">
            <v>1.7613699999999998E-4</v>
          </cell>
          <cell r="E195">
            <v>1.5520500000000003E-4</v>
          </cell>
          <cell r="F195">
            <v>1.4409499999999998E-4</v>
          </cell>
          <cell r="G195">
            <v>9.0790000000000003E-5</v>
          </cell>
          <cell r="H195">
            <v>1.2210899999999999E-4</v>
          </cell>
          <cell r="I195">
            <v>2.3E-5</v>
          </cell>
          <cell r="J195">
            <v>0</v>
          </cell>
          <cell r="K195">
            <v>6.8889999999999999E-5</v>
          </cell>
          <cell r="L195">
            <v>8.195E-5</v>
          </cell>
          <cell r="M195">
            <v>1.4679000000000002E-4</v>
          </cell>
        </row>
        <row r="196">
          <cell r="B196">
            <v>4.8594909999999996E-3</v>
          </cell>
          <cell r="C196">
            <v>1.981525E-3</v>
          </cell>
          <cell r="D196">
            <v>3.834966E-3</v>
          </cell>
          <cell r="E196">
            <v>3.3374280000000004E-3</v>
          </cell>
          <cell r="F196">
            <v>3.6697100000000001E-3</v>
          </cell>
          <cell r="G196">
            <v>3.2226579999999998E-3</v>
          </cell>
          <cell r="H196">
            <v>2.6541460000000005E-3</v>
          </cell>
          <cell r="I196">
            <v>3.3769759999999998E-3</v>
          </cell>
          <cell r="J196">
            <v>2.1169660000000001E-3</v>
          </cell>
          <cell r="K196">
            <v>2.3538220000000002E-3</v>
          </cell>
          <cell r="L196">
            <v>2.6004930000000002E-3</v>
          </cell>
          <cell r="M196">
            <v>2.125091E-3</v>
          </cell>
        </row>
        <row r="202">
          <cell r="B202"/>
          <cell r="C202"/>
          <cell r="D202"/>
          <cell r="E202"/>
          <cell r="F202"/>
          <cell r="G202"/>
          <cell r="H202"/>
          <cell r="I202"/>
          <cell r="J202"/>
          <cell r="K202"/>
          <cell r="L202"/>
        </row>
        <row r="203">
          <cell r="B203">
            <v>5.1190999999999997E-4</v>
          </cell>
          <cell r="C203">
            <v>4.0285399999999996E-4</v>
          </cell>
          <cell r="D203">
            <v>7.6576999999999993E-4</v>
          </cell>
          <cell r="E203">
            <v>9.0305999999999991E-4</v>
          </cell>
          <cell r="F203">
            <v>8.603599999999999E-4</v>
          </cell>
          <cell r="G203">
            <v>2.0017E-4</v>
          </cell>
          <cell r="H203">
            <v>9.9891499999999996E-4</v>
          </cell>
          <cell r="I203">
            <v>5.8786999999999999E-4</v>
          </cell>
          <cell r="J203">
            <v>6.4837000000000011E-4</v>
          </cell>
          <cell r="K203">
            <v>9.1482999999999983E-4</v>
          </cell>
          <cell r="L203">
            <v>1.8117999999999997E-4</v>
          </cell>
          <cell r="M203">
            <v>7.8264100000000004E-4</v>
          </cell>
        </row>
        <row r="207">
          <cell r="B207">
            <v>2.1332299999999996E-4</v>
          </cell>
          <cell r="C207">
            <v>4.6512700000000002E-4</v>
          </cell>
          <cell r="D207">
            <v>8.6746299999999996E-4</v>
          </cell>
          <cell r="E207">
            <v>9.1702700000000005E-4</v>
          </cell>
          <cell r="F207">
            <v>5.6050199999999994E-4</v>
          </cell>
          <cell r="G207">
            <v>1.4767209999999996E-3</v>
          </cell>
          <cell r="H207">
            <v>1.2671410000000001E-3</v>
          </cell>
          <cell r="I207">
            <v>1.624826E-3</v>
          </cell>
          <cell r="J207">
            <v>2.0057389999999999E-3</v>
          </cell>
          <cell r="K207">
            <v>2.6628709999999998E-3</v>
          </cell>
          <cell r="L207">
            <v>2.6406069999999997E-3</v>
          </cell>
          <cell r="M207">
            <v>1.6008610000000003E-3</v>
          </cell>
        </row>
        <row r="220">
          <cell r="B220">
            <v>2.7834799999999999E-4</v>
          </cell>
          <cell r="C220">
            <v>1.1346139999999999E-3</v>
          </cell>
          <cell r="D220">
            <v>1.0195109999999999E-3</v>
          </cell>
          <cell r="E220">
            <v>1.384693E-3</v>
          </cell>
          <cell r="F220">
            <v>8.3742400000000002E-4</v>
          </cell>
          <cell r="G220">
            <v>1.0632109999999999E-3</v>
          </cell>
          <cell r="H220">
            <v>2.2406999999999999E-4</v>
          </cell>
          <cell r="I220">
            <v>9.7665399999999998E-4</v>
          </cell>
          <cell r="J220">
            <v>2.1816310000000003E-3</v>
          </cell>
          <cell r="K220">
            <v>7.6634100000000003E-4</v>
          </cell>
          <cell r="L220">
            <v>3.4722799999999999E-3</v>
          </cell>
          <cell r="M220">
            <v>2.6636300000000002E-3</v>
          </cell>
        </row>
        <row r="228">
          <cell r="B228">
            <v>7.9227099999999988E-4</v>
          </cell>
          <cell r="C228">
            <v>1.3361599999999999E-3</v>
          </cell>
          <cell r="D228">
            <v>1.6547839999999999E-3</v>
          </cell>
          <cell r="E228">
            <v>1.9214899999999999E-4</v>
          </cell>
          <cell r="F228">
            <v>9.8836400000000004E-4</v>
          </cell>
          <cell r="G228">
            <v>7.2565300000000004E-4</v>
          </cell>
          <cell r="H228">
            <v>8.3498600000000002E-4</v>
          </cell>
          <cell r="I228">
            <v>7.4686800000000003E-4</v>
          </cell>
          <cell r="J228">
            <v>1.0337520000000002E-3</v>
          </cell>
          <cell r="K228">
            <v>3.5662399999999999E-4</v>
          </cell>
          <cell r="L228">
            <v>6.0144799999999998E-4</v>
          </cell>
          <cell r="M228">
            <v>5.4698300000000002E-4</v>
          </cell>
        </row>
        <row r="230">
          <cell r="B230">
            <v>1.188E-4</v>
          </cell>
          <cell r="C230">
            <v>2.4699999999999997E-5</v>
          </cell>
          <cell r="D230">
            <v>7.3599999999999987E-5</v>
          </cell>
          <cell r="E230">
            <v>1.2574439999999999E-3</v>
          </cell>
          <cell r="F230">
            <v>0</v>
          </cell>
          <cell r="G230">
            <v>3.0019999999999998E-4</v>
          </cell>
          <cell r="H230">
            <v>8.4116799999999999E-4</v>
          </cell>
          <cell r="I230">
            <v>0</v>
          </cell>
          <cell r="J230">
            <v>3.6759999999999994E-5</v>
          </cell>
          <cell r="K230">
            <v>0</v>
          </cell>
          <cell r="L230">
            <v>0</v>
          </cell>
          <cell r="M230">
            <v>1.73E-5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1">
          <cell r="B1">
            <v>3.1416278489999998</v>
          </cell>
        </row>
      </sheetData>
      <sheetData sheetId="26">
        <row r="1">
          <cell r="B1">
            <v>0.73732966099999997</v>
          </cell>
        </row>
      </sheetData>
      <sheetData sheetId="27"/>
      <sheetData sheetId="28">
        <row r="1">
          <cell r="B1">
            <v>1.0255130289999996</v>
          </cell>
        </row>
      </sheetData>
      <sheetData sheetId="29">
        <row r="1">
          <cell r="B1">
            <v>0.53713963800000009</v>
          </cell>
          <cell r="C1">
            <v>0.38059588099999997</v>
          </cell>
          <cell r="D1">
            <v>0.64667728800000024</v>
          </cell>
          <cell r="E1">
            <v>0.66842887599999989</v>
          </cell>
          <cell r="F1">
            <v>0.56282879200000013</v>
          </cell>
          <cell r="G1">
            <v>0.55555884599999994</v>
          </cell>
          <cell r="H1">
            <v>0.62160182099999972</v>
          </cell>
          <cell r="I1">
            <v>0.63275787499999991</v>
          </cell>
          <cell r="J1">
            <v>0.62732225699999977</v>
          </cell>
          <cell r="K1">
            <v>0.56781837299999993</v>
          </cell>
          <cell r="L1">
            <v>0.60542608399999975</v>
          </cell>
          <cell r="M1">
            <v>0.58196891099999992</v>
          </cell>
        </row>
        <row r="172">
          <cell r="B172">
            <v>3.0140029999999999E-3</v>
          </cell>
          <cell r="C172">
            <v>1.9067869999999996E-3</v>
          </cell>
          <cell r="D172">
            <v>2.0889640000000004E-3</v>
          </cell>
          <cell r="E172">
            <v>3.8363959999999993E-3</v>
          </cell>
          <cell r="F172">
            <v>3.1052649999999998E-3</v>
          </cell>
          <cell r="G172">
            <v>2.670801E-3</v>
          </cell>
          <cell r="H172">
            <v>3.5696649999999996E-3</v>
          </cell>
          <cell r="I172">
            <v>3.8220079999999996E-3</v>
          </cell>
          <cell r="J172">
            <v>2.8719959999999999E-3</v>
          </cell>
          <cell r="K172">
            <v>3.6149029999999996E-3</v>
          </cell>
          <cell r="L172">
            <v>2.2427319999999999E-3</v>
          </cell>
          <cell r="M172">
            <v>3.2406480000000001E-3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harts"/>
      <sheetName val="Suppliers"/>
      <sheetName val="Products"/>
      <sheetName val="44034980and44039930"/>
      <sheetName val="44072940and44079910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100"/>
      <sheetName val="44034980"/>
      <sheetName val="44072940"/>
      <sheetName val="44219990"/>
      <sheetName val="44072700"/>
      <sheetName val="44034950"/>
      <sheetName val="44072930"/>
      <sheetName val="44039500"/>
      <sheetName val="44079600"/>
      <sheetName val="44079500"/>
      <sheetName val="44032110"/>
      <sheetName val="44032300"/>
      <sheetName val="Sheet1"/>
    </sheetNames>
    <sheetDataSet>
      <sheetData sheetId="0"/>
      <sheetData sheetId="1"/>
      <sheetData sheetId="2"/>
      <sheetData sheetId="3">
        <row r="1">
          <cell r="B1">
            <v>3.5646908999999997E-2</v>
          </cell>
        </row>
      </sheetData>
      <sheetData sheetId="4">
        <row r="1">
          <cell r="B1">
            <v>9.7011429999999989E-3</v>
          </cell>
        </row>
      </sheetData>
      <sheetData sheetId="5"/>
      <sheetData sheetId="6">
        <row r="1">
          <cell r="B1">
            <v>3.2681653279999998</v>
          </cell>
        </row>
      </sheetData>
      <sheetData sheetId="7"/>
      <sheetData sheetId="8"/>
      <sheetData sheetId="9"/>
      <sheetData sheetId="10">
        <row r="9">
          <cell r="B9">
            <v>5.9922859999999986E-3</v>
          </cell>
          <cell r="C9">
            <v>7.6702659999999994E-3</v>
          </cell>
          <cell r="D9">
            <v>1.0345545999999997E-2</v>
          </cell>
          <cell r="E9">
            <v>1.0653184000000001E-2</v>
          </cell>
          <cell r="F9">
            <v>5.9785199999999993E-3</v>
          </cell>
          <cell r="G9">
            <v>5.24188E-3</v>
          </cell>
          <cell r="H9">
            <v>4.1105639999999988E-3</v>
          </cell>
          <cell r="I9">
            <v>3.3725719999999999E-3</v>
          </cell>
          <cell r="J9">
            <v>5.9449840000000004E-3</v>
          </cell>
          <cell r="K9">
            <v>4.238768999999999E-3</v>
          </cell>
          <cell r="L9">
            <v>6.8565199999999996E-3</v>
          </cell>
          <cell r="M9">
            <v>7.9186429999999995E-3</v>
          </cell>
        </row>
        <row r="10">
          <cell r="B10">
            <v>9.5710999999999995E-4</v>
          </cell>
          <cell r="C10">
            <v>4.4799999999999999E-4</v>
          </cell>
          <cell r="D10">
            <v>4.9399999999999997E-4</v>
          </cell>
          <cell r="E10">
            <v>1.1529519999999998E-3</v>
          </cell>
          <cell r="F10">
            <v>6.87372E-4</v>
          </cell>
          <cell r="G10">
            <v>7.1879999999999996E-5</v>
          </cell>
          <cell r="H10">
            <v>1.21545E-4</v>
          </cell>
          <cell r="I10">
            <v>2.9089999999999997E-4</v>
          </cell>
          <cell r="J10">
            <v>6.6083500000000002E-4</v>
          </cell>
          <cell r="K10">
            <v>1.6868999999999999E-4</v>
          </cell>
          <cell r="L10">
            <v>0</v>
          </cell>
          <cell r="M10">
            <v>5.7999999999999995E-7</v>
          </cell>
        </row>
        <row r="15">
          <cell r="B15">
            <v>5.2971010000000002E-3</v>
          </cell>
          <cell r="C15">
            <v>2.4958409999999999E-3</v>
          </cell>
          <cell r="D15">
            <v>5.9792869999999998E-3</v>
          </cell>
          <cell r="E15">
            <v>6.8255119999999997E-3</v>
          </cell>
          <cell r="F15">
            <v>5.6171090000000003E-3</v>
          </cell>
          <cell r="G15">
            <v>5.4832909999999995E-3</v>
          </cell>
          <cell r="H15">
            <v>6.4069770000000012E-3</v>
          </cell>
          <cell r="I15">
            <v>8.5269850000000008E-3</v>
          </cell>
          <cell r="J15">
            <v>8.1104479999999993E-3</v>
          </cell>
          <cell r="K15">
            <v>5.3236120000000001E-3</v>
          </cell>
          <cell r="L15">
            <v>7.0299850000000007E-3</v>
          </cell>
          <cell r="M15">
            <v>8.7505220000000002E-3</v>
          </cell>
        </row>
        <row r="22">
          <cell r="B22">
            <v>5.7657560000000004E-3</v>
          </cell>
          <cell r="C22">
            <v>6.7046519999999993E-3</v>
          </cell>
          <cell r="D22">
            <v>6.0402950000000011E-3</v>
          </cell>
          <cell r="E22">
            <v>6.240069E-3</v>
          </cell>
          <cell r="F22">
            <v>5.2057900000000001E-3</v>
          </cell>
          <cell r="G22">
            <v>1.1247516999999999E-2</v>
          </cell>
          <cell r="H22">
            <v>1.2107228999999999E-2</v>
          </cell>
          <cell r="I22">
            <v>5.285362E-3</v>
          </cell>
          <cell r="J22">
            <v>4.9146150000000006E-3</v>
          </cell>
          <cell r="K22">
            <v>3.275909E-3</v>
          </cell>
          <cell r="L22">
            <v>5.1437869999999995E-3</v>
          </cell>
          <cell r="M22">
            <v>4.251388E-3</v>
          </cell>
        </row>
        <row r="25">
          <cell r="B25">
            <v>8.3454740000000003E-3</v>
          </cell>
          <cell r="C25">
            <v>6.0346890000000002E-3</v>
          </cell>
          <cell r="D25">
            <v>7.212399999999999E-3</v>
          </cell>
          <cell r="E25">
            <v>1.4082961999999999E-2</v>
          </cell>
          <cell r="F25">
            <v>9.6927109999999997E-3</v>
          </cell>
          <cell r="G25">
            <v>7.4104620000000005E-3</v>
          </cell>
          <cell r="H25">
            <v>6.9862090000000002E-3</v>
          </cell>
          <cell r="I25">
            <v>7.9621629999999995E-3</v>
          </cell>
          <cell r="J25">
            <v>5.632894999999998E-3</v>
          </cell>
          <cell r="K25">
            <v>5.6050539999999999E-3</v>
          </cell>
          <cell r="L25">
            <v>8.4674190000000003E-3</v>
          </cell>
          <cell r="M25">
            <v>4.8956649999999996E-3</v>
          </cell>
        </row>
        <row r="32">
          <cell r="B32">
            <v>2.4238177E-2</v>
          </cell>
          <cell r="C32">
            <v>2.3245934999999995E-2</v>
          </cell>
          <cell r="D32">
            <v>4.7284594999999992E-2</v>
          </cell>
          <cell r="E32">
            <v>2.3865646000000001E-2</v>
          </cell>
          <cell r="F32">
            <v>1.9383864000000001E-2</v>
          </cell>
          <cell r="G32">
            <v>2.6847283000000003E-2</v>
          </cell>
          <cell r="H32">
            <v>2.3868698000000001E-2</v>
          </cell>
          <cell r="I32">
            <v>3.8200449999999997E-2</v>
          </cell>
          <cell r="J32">
            <v>3.1591663999999998E-2</v>
          </cell>
          <cell r="K32">
            <v>3.2195983000000004E-2</v>
          </cell>
          <cell r="L32">
            <v>2.2018600999999999E-2</v>
          </cell>
          <cell r="M32">
            <v>2.5887357000000003E-2</v>
          </cell>
        </row>
        <row r="35">
          <cell r="B35">
            <v>1.0000000000000001E-9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9">
          <cell r="B39">
            <v>0.22309626299999999</v>
          </cell>
          <cell r="C39">
            <v>0.18264015700000003</v>
          </cell>
          <cell r="D39">
            <v>0.27932652899999993</v>
          </cell>
          <cell r="E39">
            <v>0.30442722899999985</v>
          </cell>
          <cell r="F39">
            <v>0.232850326</v>
          </cell>
          <cell r="G39">
            <v>0.20459040799999997</v>
          </cell>
          <cell r="H39">
            <v>0.243071437</v>
          </cell>
          <cell r="I39">
            <v>0.27006784200000006</v>
          </cell>
          <cell r="J39">
            <v>0.25859041999999999</v>
          </cell>
          <cell r="K39">
            <v>0.23063616299999998</v>
          </cell>
          <cell r="L39">
            <v>0.24597439599999998</v>
          </cell>
          <cell r="M39">
            <v>0.24441177599999997</v>
          </cell>
        </row>
        <row r="43">
          <cell r="B43">
            <v>4.9347620000000005E-3</v>
          </cell>
          <cell r="C43">
            <v>2.7655749999999997E-3</v>
          </cell>
          <cell r="D43">
            <v>2.9054059999999997E-3</v>
          </cell>
          <cell r="E43">
            <v>2.9037530000000002E-3</v>
          </cell>
          <cell r="F43">
            <v>4.7868059999999994E-3</v>
          </cell>
          <cell r="G43">
            <v>3.7358339999999999E-3</v>
          </cell>
          <cell r="H43">
            <v>3.7079240000000005E-3</v>
          </cell>
          <cell r="I43">
            <v>4.1948269999999991E-3</v>
          </cell>
          <cell r="J43">
            <v>4.0700670000000001E-3</v>
          </cell>
          <cell r="K43">
            <v>3.7781210000000002E-3</v>
          </cell>
          <cell r="L43">
            <v>4.4817089999999995E-3</v>
          </cell>
          <cell r="M43">
            <v>4.8988389999999986E-3</v>
          </cell>
        </row>
        <row r="55">
          <cell r="B55">
            <v>3.7484500000000001E-4</v>
          </cell>
          <cell r="C55">
            <v>2.6249999999999998E-4</v>
          </cell>
          <cell r="D55">
            <v>5.7720000000000004E-4</v>
          </cell>
          <cell r="E55">
            <v>1.4060000000000003E-4</v>
          </cell>
          <cell r="F55">
            <v>3.6685999999999999E-4</v>
          </cell>
          <cell r="G55">
            <v>1.5947999999999998E-4</v>
          </cell>
          <cell r="H55">
            <v>1.9184000000000001E-4</v>
          </cell>
          <cell r="I55">
            <v>2.0195999999999997E-4</v>
          </cell>
          <cell r="J55">
            <v>1.8072999999999999E-4</v>
          </cell>
          <cell r="K55">
            <v>3.9479000000000001E-4</v>
          </cell>
          <cell r="L55">
            <v>8.7499999999999999E-5</v>
          </cell>
          <cell r="M55">
            <v>1.3869999999999998E-4</v>
          </cell>
        </row>
        <row r="58">
          <cell r="B58">
            <v>1.3483907999999999E-2</v>
          </cell>
          <cell r="C58">
            <v>6.6432440000000004E-3</v>
          </cell>
          <cell r="D58">
            <v>1.2649495E-2</v>
          </cell>
          <cell r="E58">
            <v>5.3849650000000002E-3</v>
          </cell>
          <cell r="F58">
            <v>1.2090265999999999E-2</v>
          </cell>
          <cell r="G58">
            <v>1.2454571999999999E-2</v>
          </cell>
          <cell r="H58">
            <v>1.7778688999999997E-2</v>
          </cell>
          <cell r="I58">
            <v>1.9637204999999998E-2</v>
          </cell>
          <cell r="J58">
            <v>9.698146999999999E-3</v>
          </cell>
          <cell r="K58">
            <v>1.2272253999999998E-2</v>
          </cell>
          <cell r="L58">
            <v>2.1844639000000002E-2</v>
          </cell>
          <cell r="M58">
            <v>1.027408E-2</v>
          </cell>
        </row>
        <row r="61">
          <cell r="B61">
            <v>2.1366899999999996E-4</v>
          </cell>
          <cell r="C61">
            <v>2.3405100000000001E-4</v>
          </cell>
          <cell r="D61">
            <v>6.1820699999999996E-4</v>
          </cell>
          <cell r="E61">
            <v>8.5458999999999996E-5</v>
          </cell>
          <cell r="F61">
            <v>9.0092999999999993E-5</v>
          </cell>
          <cell r="G61">
            <v>2.6850699999999997E-4</v>
          </cell>
          <cell r="H61">
            <v>4.8512999999999994E-5</v>
          </cell>
          <cell r="I61">
            <v>2.7864200000000001E-4</v>
          </cell>
          <cell r="J61">
            <v>2.81885E-4</v>
          </cell>
          <cell r="K61">
            <v>7.9793699999999997E-4</v>
          </cell>
          <cell r="L61">
            <v>2.9620600000000003E-4</v>
          </cell>
          <cell r="M61">
            <v>0</v>
          </cell>
        </row>
        <row r="65">
          <cell r="B65">
            <v>5.9296669999999996E-3</v>
          </cell>
          <cell r="C65">
            <v>2.6037979999999996E-3</v>
          </cell>
          <cell r="D65">
            <v>5.9531800000000006E-3</v>
          </cell>
          <cell r="E65">
            <v>4.2243230000000003E-3</v>
          </cell>
          <cell r="F65">
            <v>3.3721890000000003E-3</v>
          </cell>
          <cell r="G65">
            <v>6.3330459999999993E-3</v>
          </cell>
          <cell r="H65">
            <v>3.9725999999999997E-3</v>
          </cell>
          <cell r="I65">
            <v>4.6778499999999999E-3</v>
          </cell>
          <cell r="J65">
            <v>5.7205899999999994E-3</v>
          </cell>
          <cell r="K65">
            <v>3.0870040000000004E-3</v>
          </cell>
          <cell r="L65">
            <v>5.2026860000000006E-3</v>
          </cell>
          <cell r="M65">
            <v>3.0797049999999999E-3</v>
          </cell>
        </row>
        <row r="68">
          <cell r="B68">
            <v>1.046555E-3</v>
          </cell>
          <cell r="C68">
            <v>1.2010889999999998E-3</v>
          </cell>
          <cell r="D68">
            <v>5.2569140000000006E-3</v>
          </cell>
          <cell r="E68">
            <v>1.2830299999999999E-4</v>
          </cell>
          <cell r="F68">
            <v>7.8285499999999994E-4</v>
          </cell>
          <cell r="G68">
            <v>3.8549299999999999E-3</v>
          </cell>
          <cell r="H68">
            <v>1.841056E-3</v>
          </cell>
          <cell r="I68">
            <v>9.0811710000000007E-3</v>
          </cell>
          <cell r="J68">
            <v>1.1306859999999999E-3</v>
          </cell>
          <cell r="K68">
            <v>1.3922159999999999E-3</v>
          </cell>
          <cell r="L68">
            <v>1.214213E-3</v>
          </cell>
          <cell r="M68">
            <v>4.5945099999999999E-4</v>
          </cell>
        </row>
        <row r="70">
          <cell r="B70">
            <v>4.5957729999999995E-2</v>
          </cell>
          <cell r="C70">
            <v>4.1663773999999994E-2</v>
          </cell>
          <cell r="D70">
            <v>5.1512473000000003E-2</v>
          </cell>
          <cell r="E70">
            <v>3.1988419999999997E-2</v>
          </cell>
          <cell r="F70">
            <v>3.8267060000000006E-2</v>
          </cell>
          <cell r="G70">
            <v>3.9734614000000001E-2</v>
          </cell>
          <cell r="H70">
            <v>4.8586021E-2</v>
          </cell>
          <cell r="I70">
            <v>6.0736435999999998E-2</v>
          </cell>
          <cell r="J70">
            <v>4.001163499999999E-2</v>
          </cell>
          <cell r="K70">
            <v>3.4534753999999994E-2</v>
          </cell>
          <cell r="L70">
            <v>4.2762169000000003E-2</v>
          </cell>
          <cell r="M70">
            <v>2.3448427999999997E-2</v>
          </cell>
        </row>
        <row r="71">
          <cell r="B71">
            <v>2.486814E-3</v>
          </cell>
          <cell r="C71"/>
          <cell r="D71">
            <v>1.8815999999999998E-3</v>
          </cell>
          <cell r="E71"/>
          <cell r="F71">
            <v>2.1168000000000003E-3</v>
          </cell>
          <cell r="G71">
            <v>5.3759999999999995E-4</v>
          </cell>
          <cell r="H71">
            <v>3.0369379999999999E-3</v>
          </cell>
          <cell r="I71">
            <v>1.4844039999999999E-3</v>
          </cell>
          <cell r="J71">
            <v>1.879328E-3</v>
          </cell>
          <cell r="K71"/>
          <cell r="L71">
            <v>4.1588240000000002E-3</v>
          </cell>
          <cell r="M71">
            <v>1.6799999999999999E-4</v>
          </cell>
        </row>
        <row r="72">
          <cell r="B72">
            <v>1.9792429999999999E-3</v>
          </cell>
          <cell r="C72">
            <v>6.89823E-4</v>
          </cell>
          <cell r="D72">
            <v>3.7733279999999998E-3</v>
          </cell>
          <cell r="E72">
            <v>1.3935079999999997E-3</v>
          </cell>
          <cell r="F72">
            <v>1.15945E-3</v>
          </cell>
          <cell r="G72">
            <v>1.054557E-3</v>
          </cell>
          <cell r="H72">
            <v>2.1162960000000001E-3</v>
          </cell>
          <cell r="I72">
            <v>4.9702949999999996E-3</v>
          </cell>
          <cell r="J72">
            <v>1.1754150000000002E-3</v>
          </cell>
          <cell r="K72">
            <v>1.826193E-3</v>
          </cell>
          <cell r="L72">
            <v>9.6684599999999994E-4</v>
          </cell>
          <cell r="M72">
            <v>5.9436299999999999E-4</v>
          </cell>
        </row>
        <row r="73">
          <cell r="B73"/>
          <cell r="C73"/>
          <cell r="D73">
            <v>0</v>
          </cell>
          <cell r="E73"/>
          <cell r="F73"/>
          <cell r="G73"/>
          <cell r="H73"/>
          <cell r="I73"/>
          <cell r="J73"/>
          <cell r="K73"/>
          <cell r="L73"/>
          <cell r="M73"/>
        </row>
        <row r="74">
          <cell r="B74"/>
          <cell r="C74"/>
          <cell r="D74"/>
          <cell r="E74"/>
          <cell r="F74"/>
          <cell r="G74"/>
          <cell r="H74"/>
          <cell r="I74"/>
          <cell r="J74"/>
          <cell r="K74"/>
          <cell r="L74"/>
          <cell r="M74"/>
        </row>
        <row r="75">
          <cell r="B75">
            <v>1.11301E-4</v>
          </cell>
          <cell r="C75">
            <v>7.1954000000000009E-5</v>
          </cell>
          <cell r="D75">
            <v>8.585E-5</v>
          </cell>
          <cell r="E75">
            <v>4.2539999999999996E-5</v>
          </cell>
          <cell r="F75"/>
          <cell r="G75">
            <v>4.3300000000000002E-5</v>
          </cell>
          <cell r="H75">
            <v>4.2119999999999997E-5</v>
          </cell>
          <cell r="I75">
            <v>0</v>
          </cell>
          <cell r="J75"/>
          <cell r="K75"/>
          <cell r="L75">
            <v>1.12092E-4</v>
          </cell>
          <cell r="M75">
            <v>1.9409999999999999E-5</v>
          </cell>
        </row>
        <row r="77">
          <cell r="B77">
            <v>2.2951000000000001E-5</v>
          </cell>
          <cell r="C77"/>
          <cell r="D77">
            <v>4.6850999999999996E-5</v>
          </cell>
          <cell r="E77">
            <v>4.0859999999999998E-5</v>
          </cell>
          <cell r="F77">
            <v>2.0584999999999999E-4</v>
          </cell>
          <cell r="G77">
            <v>7.5060000000000003E-5</v>
          </cell>
          <cell r="H77">
            <v>4.1370000000000004E-6</v>
          </cell>
          <cell r="I77">
            <v>5.1319999999999997E-5</v>
          </cell>
          <cell r="J77"/>
          <cell r="K77"/>
          <cell r="L77"/>
          <cell r="M77"/>
        </row>
        <row r="79">
          <cell r="B79"/>
          <cell r="C79"/>
          <cell r="D79">
            <v>0</v>
          </cell>
          <cell r="E79">
            <v>0</v>
          </cell>
          <cell r="F79"/>
          <cell r="G79">
            <v>0</v>
          </cell>
          <cell r="H79"/>
          <cell r="I79"/>
          <cell r="J79">
            <v>0</v>
          </cell>
          <cell r="K79"/>
          <cell r="L79"/>
          <cell r="M79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/>
          <cell r="H81">
            <v>0</v>
          </cell>
          <cell r="I81">
            <v>0</v>
          </cell>
          <cell r="J81"/>
          <cell r="K81">
            <v>0</v>
          </cell>
          <cell r="L81"/>
          <cell r="M81">
            <v>0</v>
          </cell>
        </row>
        <row r="85">
          <cell r="B85">
            <v>4.537119E-3</v>
          </cell>
          <cell r="C85">
            <v>2.05719E-3</v>
          </cell>
          <cell r="D85">
            <v>5.4043810000000006E-3</v>
          </cell>
          <cell r="E85">
            <v>8.6954819999999992E-3</v>
          </cell>
          <cell r="F85">
            <v>6.7426740000000006E-3</v>
          </cell>
          <cell r="G85">
            <v>9.8914539999999992E-3</v>
          </cell>
          <cell r="H85">
            <v>6.6232769999999995E-3</v>
          </cell>
          <cell r="I85">
            <v>5.4368680000000001E-3</v>
          </cell>
          <cell r="J85">
            <v>4.575193E-3</v>
          </cell>
          <cell r="K85">
            <v>2.2189459999999999E-3</v>
          </cell>
          <cell r="L85">
            <v>1.839039E-3</v>
          </cell>
          <cell r="M85">
            <v>2.9633200000000002E-3</v>
          </cell>
        </row>
        <row r="88">
          <cell r="B88">
            <v>1.5535399999999999E-4</v>
          </cell>
          <cell r="C88">
            <v>1.3969499999999998E-4</v>
          </cell>
          <cell r="D88">
            <v>4.0718199999999996E-4</v>
          </cell>
          <cell r="E88">
            <v>1.5625000000000003E-4</v>
          </cell>
          <cell r="F88">
            <v>2.5689200000000005E-4</v>
          </cell>
          <cell r="G88">
            <v>1.2535399999999999E-4</v>
          </cell>
          <cell r="H88">
            <v>8.2999999999999998E-5</v>
          </cell>
          <cell r="I88">
            <v>6.8199999999999989E-7</v>
          </cell>
          <cell r="J88">
            <v>2.6518999999999998E-5</v>
          </cell>
          <cell r="K88">
            <v>5.4557E-5</v>
          </cell>
          <cell r="L88">
            <v>8.1345000000000001E-5</v>
          </cell>
          <cell r="M88">
            <v>0</v>
          </cell>
        </row>
        <row r="94">
          <cell r="B94">
            <v>1.0180149999999999E-3</v>
          </cell>
          <cell r="C94">
            <v>1.0981700000000001E-3</v>
          </cell>
          <cell r="D94">
            <v>1.5913499999999998E-3</v>
          </cell>
          <cell r="E94">
            <v>6.6209999999999999E-4</v>
          </cell>
          <cell r="F94">
            <v>8.3999999999999995E-5</v>
          </cell>
          <cell r="G94">
            <v>0</v>
          </cell>
          <cell r="H94">
            <v>2.16775E-3</v>
          </cell>
          <cell r="I94">
            <v>4.5237899999999998E-3</v>
          </cell>
          <cell r="J94">
            <v>5.5999999999999999E-5</v>
          </cell>
          <cell r="K94">
            <v>2.7806E-4</v>
          </cell>
          <cell r="L94"/>
          <cell r="M94"/>
        </row>
        <row r="99">
          <cell r="B99">
            <v>1.7787969999999999E-3</v>
          </cell>
          <cell r="C99">
            <v>1.9643679999999998E-3</v>
          </cell>
          <cell r="D99">
            <v>2.1005609999999999E-3</v>
          </cell>
          <cell r="E99">
            <v>2.0764900000000003E-3</v>
          </cell>
          <cell r="F99">
            <v>1.711146E-3</v>
          </cell>
          <cell r="G99">
            <v>4.5161519999999998E-3</v>
          </cell>
          <cell r="H99">
            <v>3.732165E-3</v>
          </cell>
          <cell r="I99">
            <v>3.2708010000000003E-3</v>
          </cell>
          <cell r="J99">
            <v>2.7604749999999996E-3</v>
          </cell>
          <cell r="K99">
            <v>2.667698E-3</v>
          </cell>
          <cell r="L99">
            <v>2.3621480000000001E-3</v>
          </cell>
          <cell r="M99">
            <v>1.1603049999999999E-3</v>
          </cell>
        </row>
        <row r="100">
          <cell r="B100">
            <v>2.3159999999999998E-5</v>
          </cell>
          <cell r="C100"/>
          <cell r="D100"/>
          <cell r="E100"/>
          <cell r="F100"/>
          <cell r="G100"/>
          <cell r="H100"/>
          <cell r="I100"/>
          <cell r="J100"/>
          <cell r="K100">
            <v>0</v>
          </cell>
          <cell r="L100"/>
          <cell r="M100"/>
        </row>
        <row r="103">
          <cell r="B103">
            <v>5.5999999999999999E-5</v>
          </cell>
          <cell r="C103"/>
          <cell r="D103"/>
          <cell r="E103"/>
          <cell r="F103"/>
          <cell r="G103"/>
          <cell r="H103">
            <v>0</v>
          </cell>
          <cell r="I103"/>
          <cell r="J103"/>
          <cell r="K103"/>
          <cell r="L103"/>
          <cell r="M103"/>
        </row>
        <row r="104">
          <cell r="B104">
            <v>3.2464E-5</v>
          </cell>
          <cell r="C104">
            <v>0</v>
          </cell>
          <cell r="D104">
            <v>2.4004099999999997E-4</v>
          </cell>
          <cell r="E104">
            <v>0</v>
          </cell>
          <cell r="F104">
            <v>0</v>
          </cell>
          <cell r="G104">
            <v>4.2975999999999996E-5</v>
          </cell>
          <cell r="H104">
            <v>0</v>
          </cell>
          <cell r="I104">
            <v>2.6674799999999997E-4</v>
          </cell>
          <cell r="J104">
            <v>0</v>
          </cell>
          <cell r="K104">
            <v>8.5879999999999998E-5</v>
          </cell>
          <cell r="L104">
            <v>2.0273639999999998E-3</v>
          </cell>
          <cell r="M104">
            <v>1.2677470000000001E-3</v>
          </cell>
        </row>
        <row r="105">
          <cell r="B105">
            <v>2.5987610000000002E-3</v>
          </cell>
          <cell r="C105">
            <v>1.3642130000000002E-3</v>
          </cell>
          <cell r="D105">
            <v>1.26027E-3</v>
          </cell>
          <cell r="E105">
            <v>3.9941999999999999E-4</v>
          </cell>
          <cell r="F105">
            <v>1.00979E-4</v>
          </cell>
          <cell r="G105">
            <v>1.5291E-4</v>
          </cell>
          <cell r="H105">
            <v>9.0859000000000003E-4</v>
          </cell>
          <cell r="I105">
            <v>1.7918949999999999E-3</v>
          </cell>
          <cell r="J105">
            <v>1.7193650000000003E-3</v>
          </cell>
          <cell r="K105">
            <v>8.6925999999999995E-4</v>
          </cell>
          <cell r="L105">
            <v>1.2142350000000001E-3</v>
          </cell>
          <cell r="M105">
            <v>1.6752499999999999E-3</v>
          </cell>
        </row>
        <row r="169">
          <cell r="B169"/>
          <cell r="C169"/>
          <cell r="D169">
            <v>0</v>
          </cell>
          <cell r="E169">
            <v>0</v>
          </cell>
          <cell r="F169"/>
          <cell r="G169"/>
          <cell r="H169"/>
          <cell r="I169"/>
          <cell r="J169"/>
          <cell r="K169"/>
          <cell r="L169"/>
          <cell r="M169"/>
        </row>
        <row r="170">
          <cell r="B170">
            <v>2.5045790000000003E-3</v>
          </cell>
          <cell r="C170">
            <v>4.4655739999999999E-3</v>
          </cell>
          <cell r="D170">
            <v>2.155602E-3</v>
          </cell>
          <cell r="E170">
            <v>1.6762999999999999E-3</v>
          </cell>
          <cell r="F170">
            <v>2.9610699999999997E-3</v>
          </cell>
          <cell r="G170">
            <v>1.572593E-3</v>
          </cell>
          <cell r="H170">
            <v>1.461232E-3</v>
          </cell>
          <cell r="I170">
            <v>9.6596999999999991E-4</v>
          </cell>
          <cell r="J170">
            <v>1.4058119999999998E-3</v>
          </cell>
          <cell r="K170">
            <v>2.5305909999999996E-3</v>
          </cell>
          <cell r="L170">
            <v>1.7149400000000001E-3</v>
          </cell>
          <cell r="M170">
            <v>2.2595179999999999E-3</v>
          </cell>
        </row>
        <row r="175">
          <cell r="B175">
            <v>1.3407E-4</v>
          </cell>
          <cell r="C175">
            <v>1.6483000000000001E-4</v>
          </cell>
          <cell r="D175">
            <v>2.8499999999999998E-5</v>
          </cell>
          <cell r="E175">
            <v>1.3299899999999999E-4</v>
          </cell>
          <cell r="F175">
            <v>1.24957E-4</v>
          </cell>
          <cell r="G175">
            <v>1.7447099999999999E-4</v>
          </cell>
          <cell r="H175">
            <v>2.389E-5</v>
          </cell>
          <cell r="I175">
            <v>2.4859999999999997E-4</v>
          </cell>
          <cell r="J175">
            <v>4.7259999999999998E-5</v>
          </cell>
          <cell r="K175">
            <v>0</v>
          </cell>
          <cell r="L175">
            <v>1.9821999999999998E-4</v>
          </cell>
          <cell r="M175">
            <v>1.0700000000000001E-4</v>
          </cell>
        </row>
        <row r="177">
          <cell r="B177">
            <v>0</v>
          </cell>
          <cell r="C177">
            <v>0</v>
          </cell>
          <cell r="D177">
            <v>8.0700000000000007E-6</v>
          </cell>
          <cell r="E177">
            <v>7.9850000000000006E-6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1.9089999999999998E-5</v>
          </cell>
          <cell r="K177">
            <v>0</v>
          </cell>
          <cell r="L177">
            <v>0</v>
          </cell>
          <cell r="M177">
            <v>0</v>
          </cell>
        </row>
        <row r="181">
          <cell r="B181">
            <v>1.1270119999999999E-3</v>
          </cell>
          <cell r="C181">
            <v>8.6959500000000003E-4</v>
          </cell>
          <cell r="D181">
            <v>6.62596E-4</v>
          </cell>
          <cell r="E181">
            <v>1.0685150000000001E-3</v>
          </cell>
          <cell r="F181">
            <v>1.303039E-3</v>
          </cell>
          <cell r="G181">
            <v>1.2417159999999999E-3</v>
          </cell>
          <cell r="H181">
            <v>9.0574999999999998E-4</v>
          </cell>
          <cell r="I181">
            <v>3.6683199999999999E-4</v>
          </cell>
          <cell r="J181">
            <v>9.0542999999999993E-4</v>
          </cell>
          <cell r="K181">
            <v>6.6653999999999997E-4</v>
          </cell>
          <cell r="L181">
            <v>9.5290100000000003E-4</v>
          </cell>
          <cell r="M181">
            <v>7.9327999999999994E-4</v>
          </cell>
        </row>
        <row r="185">
          <cell r="B185">
            <v>0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4.9679999999999997E-6</v>
          </cell>
        </row>
        <row r="186">
          <cell r="B186">
            <v>0</v>
          </cell>
          <cell r="C186">
            <v>0</v>
          </cell>
          <cell r="D186">
            <v>2.7080000000000002E-5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</row>
        <row r="188">
          <cell r="B188">
            <v>0</v>
          </cell>
          <cell r="C188"/>
          <cell r="D188">
            <v>0</v>
          </cell>
          <cell r="E188"/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/>
          <cell r="K188">
            <v>0</v>
          </cell>
          <cell r="L188"/>
          <cell r="M188">
            <v>0</v>
          </cell>
        </row>
        <row r="191">
          <cell r="B191">
            <v>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</row>
        <row r="193">
          <cell r="B193">
            <v>4.8389999999999996E-5</v>
          </cell>
          <cell r="C193"/>
          <cell r="D193">
            <v>1.4059000000000001E-4</v>
          </cell>
          <cell r="E193">
            <v>5.2320000000000001E-5</v>
          </cell>
          <cell r="F193">
            <v>0</v>
          </cell>
          <cell r="G193">
            <v>2.0442999999999997E-4</v>
          </cell>
          <cell r="H193">
            <v>2.1999999999999999E-5</v>
          </cell>
          <cell r="I193">
            <v>0</v>
          </cell>
          <cell r="J193">
            <v>7.2199999999999993E-5</v>
          </cell>
          <cell r="K193">
            <v>2.1766000000000003E-4</v>
          </cell>
          <cell r="L193">
            <v>0</v>
          </cell>
          <cell r="M193"/>
        </row>
        <row r="194">
          <cell r="B194">
            <v>7.8400000000000008E-5</v>
          </cell>
          <cell r="C194">
            <v>2.6589999999999998E-5</v>
          </cell>
          <cell r="D194">
            <v>0</v>
          </cell>
          <cell r="E194">
            <v>2.5939999999999999E-5</v>
          </cell>
          <cell r="F194">
            <v>0</v>
          </cell>
          <cell r="G194">
            <v>2.8400000000000003E-5</v>
          </cell>
          <cell r="H194">
            <v>0</v>
          </cell>
          <cell r="I194">
            <v>2.0249999999999998E-5</v>
          </cell>
          <cell r="J194">
            <v>3.3397999999999994E-5</v>
          </cell>
          <cell r="K194">
            <v>0</v>
          </cell>
          <cell r="L194">
            <v>0</v>
          </cell>
          <cell r="M194">
            <v>2.65E-5</v>
          </cell>
        </row>
        <row r="195">
          <cell r="B195">
            <v>6.0259999999999996E-5</v>
          </cell>
          <cell r="C195">
            <v>1.91905E-4</v>
          </cell>
          <cell r="D195">
            <v>1.20295E-4</v>
          </cell>
          <cell r="E195">
            <v>2.6792500000000002E-4</v>
          </cell>
          <cell r="F195">
            <v>2.5149999999999999E-4</v>
          </cell>
          <cell r="G195">
            <v>2.9932E-4</v>
          </cell>
          <cell r="H195">
            <v>4.0439999999999999E-5</v>
          </cell>
          <cell r="I195">
            <v>9.4915000000000009E-5</v>
          </cell>
          <cell r="J195">
            <v>2.4494999999999998E-5</v>
          </cell>
          <cell r="K195">
            <v>7.2344999999999999E-5</v>
          </cell>
          <cell r="L195">
            <v>2.8105099999999999E-4</v>
          </cell>
          <cell r="M195">
            <v>1.5413499999999999E-4</v>
          </cell>
        </row>
        <row r="196">
          <cell r="B196">
            <v>4.9901670000000002E-3</v>
          </cell>
          <cell r="C196">
            <v>1.3337150000000001E-3</v>
          </cell>
          <cell r="D196">
            <v>2.0431270000000001E-3</v>
          </cell>
          <cell r="E196">
            <v>3.8894299999999997E-3</v>
          </cell>
          <cell r="F196">
            <v>2.5792200000000001E-3</v>
          </cell>
          <cell r="G196">
            <v>3.191447E-3</v>
          </cell>
          <cell r="H196">
            <v>1.4382850000000001E-3</v>
          </cell>
          <cell r="I196">
            <v>1.6387359999999998E-3</v>
          </cell>
          <cell r="J196">
            <v>1.5106079999999999E-3</v>
          </cell>
          <cell r="K196">
            <v>1.4519140000000001E-3</v>
          </cell>
          <cell r="L196">
            <v>1.6733849999999999E-3</v>
          </cell>
          <cell r="M196">
            <v>1.1246700000000004E-3</v>
          </cell>
        </row>
        <row r="202">
          <cell r="B202"/>
          <cell r="C202">
            <v>1.4625E-5</v>
          </cell>
          <cell r="D202">
            <v>0</v>
          </cell>
          <cell r="E202"/>
          <cell r="F202">
            <v>2.145E-5</v>
          </cell>
          <cell r="G202"/>
          <cell r="H202">
            <v>0</v>
          </cell>
          <cell r="I202">
            <v>0</v>
          </cell>
          <cell r="J202"/>
          <cell r="K202"/>
          <cell r="L202"/>
          <cell r="M202"/>
        </row>
        <row r="203">
          <cell r="B203">
            <v>8.2171999999999996E-4</v>
          </cell>
          <cell r="C203">
            <v>3.1655499999999999E-4</v>
          </cell>
          <cell r="D203">
            <v>8.9284999999999996E-5</v>
          </cell>
          <cell r="E203">
            <v>1.0163699999999999E-3</v>
          </cell>
          <cell r="F203">
            <v>6.9220499999999999E-4</v>
          </cell>
          <cell r="G203">
            <v>7.1592500000000007E-4</v>
          </cell>
          <cell r="H203">
            <v>8.3295000000000005E-4</v>
          </cell>
          <cell r="I203">
            <v>1.7237400000000001E-3</v>
          </cell>
          <cell r="J203">
            <v>6.1540399999999995E-4</v>
          </cell>
          <cell r="K203">
            <v>3.2438999999999998E-4</v>
          </cell>
          <cell r="L203">
            <v>7.6061E-4</v>
          </cell>
          <cell r="M203">
            <v>3.8655500000000007E-4</v>
          </cell>
        </row>
        <row r="207">
          <cell r="B207">
            <v>1.9159209999999999E-3</v>
          </cell>
          <cell r="C207">
            <v>8.6131299999999994E-4</v>
          </cell>
          <cell r="D207">
            <v>2.6726720000000001E-3</v>
          </cell>
          <cell r="E207">
            <v>1.6503639999999999E-3</v>
          </cell>
          <cell r="F207">
            <v>2.8935689999999999E-3</v>
          </cell>
          <cell r="G207">
            <v>4.9512180000000003E-3</v>
          </cell>
          <cell r="H207">
            <v>4.9278810000000011E-3</v>
          </cell>
          <cell r="I207">
            <v>2.7103519999999996E-3</v>
          </cell>
          <cell r="J207">
            <v>2.848677E-3</v>
          </cell>
          <cell r="K207">
            <v>2.0633159999999995E-3</v>
          </cell>
          <cell r="L207">
            <v>9.8033300000000012E-4</v>
          </cell>
          <cell r="M207">
            <v>1.1750560000000001E-3</v>
          </cell>
        </row>
        <row r="220">
          <cell r="B220">
            <v>1.3956349999999999E-3</v>
          </cell>
          <cell r="C220">
            <v>1.097345E-3</v>
          </cell>
          <cell r="D220">
            <v>1.0190850000000001E-3</v>
          </cell>
          <cell r="E220">
            <v>1.2619549999999999E-3</v>
          </cell>
          <cell r="F220">
            <v>4.4550999999999998E-4</v>
          </cell>
          <cell r="G220">
            <v>1.2126999999999999E-3</v>
          </cell>
          <cell r="H220">
            <v>1.7245850000000001E-3</v>
          </cell>
          <cell r="I220">
            <v>1.1799480000000001E-3</v>
          </cell>
          <cell r="J220">
            <v>1.27607E-3</v>
          </cell>
          <cell r="K220">
            <v>9.8600999999999984E-4</v>
          </cell>
          <cell r="L220">
            <v>1.26567E-3</v>
          </cell>
          <cell r="M220">
            <v>1.063631E-3</v>
          </cell>
        </row>
        <row r="228">
          <cell r="B228">
            <v>1.0230929999999999E-3</v>
          </cell>
          <cell r="C228">
            <v>5.4603699999999998E-4</v>
          </cell>
          <cell r="D228">
            <v>6.40231E-4</v>
          </cell>
          <cell r="E228">
            <v>6.2513900000000014E-4</v>
          </cell>
          <cell r="F228">
            <v>5.4228200000000005E-4</v>
          </cell>
          <cell r="G228">
            <v>2.3278599999999999E-4</v>
          </cell>
          <cell r="H228">
            <v>4.8248099999999999E-4</v>
          </cell>
          <cell r="I228">
            <v>1.1105889999999999E-3</v>
          </cell>
          <cell r="J228">
            <v>9.4714899999999999E-4</v>
          </cell>
          <cell r="K228">
            <v>8.8367199999999984E-4</v>
          </cell>
          <cell r="L228">
            <v>9.90248E-4</v>
          </cell>
          <cell r="M228">
            <v>8.7167199999999999E-4</v>
          </cell>
        </row>
        <row r="230">
          <cell r="B230">
            <v>0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1.8E-5</v>
          </cell>
          <cell r="I230">
            <v>0</v>
          </cell>
          <cell r="J230">
            <v>7.0825E-5</v>
          </cell>
          <cell r="K230">
            <v>6.02E-5</v>
          </cell>
          <cell r="L230">
            <v>0</v>
          </cell>
          <cell r="M230">
            <v>0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1">
          <cell r="B1">
            <v>2.1498342189999997</v>
          </cell>
        </row>
      </sheetData>
      <sheetData sheetId="26">
        <row r="1">
          <cell r="B1">
            <v>0.89598102000000013</v>
          </cell>
        </row>
      </sheetData>
      <sheetData sheetId="27"/>
      <sheetData sheetId="28">
        <row r="1">
          <cell r="B1">
            <v>1.1125655559999998</v>
          </cell>
        </row>
      </sheetData>
      <sheetData sheetId="29">
        <row r="1">
          <cell r="B1">
            <v>0.55549809499999991</v>
          </cell>
          <cell r="C1">
            <v>0.43174046500000013</v>
          </cell>
          <cell r="D1">
            <v>0.64952337999999998</v>
          </cell>
          <cell r="E1">
            <v>0.64931893099999971</v>
          </cell>
          <cell r="F1">
            <v>0.59975515899999998</v>
          </cell>
          <cell r="G1">
            <v>0.58508852900000008</v>
          </cell>
          <cell r="H1">
            <v>0.61625043300000015</v>
          </cell>
          <cell r="I1">
            <v>0.66901581100000018</v>
          </cell>
          <cell r="J1">
            <v>0.57177040999999995</v>
          </cell>
          <cell r="K1">
            <v>0.50127864999999994</v>
          </cell>
          <cell r="L1">
            <v>0.56376832900000018</v>
          </cell>
          <cell r="M1">
            <v>0.508116923</v>
          </cell>
        </row>
        <row r="172">
          <cell r="B172">
            <v>2.4758650000000003E-3</v>
          </cell>
          <cell r="C172">
            <v>1.7543929999999997E-3</v>
          </cell>
          <cell r="D172">
            <v>2.0425499999999997E-3</v>
          </cell>
          <cell r="E172">
            <v>1.8536669999999998E-3</v>
          </cell>
          <cell r="F172">
            <v>1.5884069999999998E-3</v>
          </cell>
          <cell r="G172">
            <v>2.0744450000000003E-3</v>
          </cell>
          <cell r="H172">
            <v>3.8367369999999998E-3</v>
          </cell>
          <cell r="I172">
            <v>1.5998099999999999E-3</v>
          </cell>
          <cell r="J172">
            <v>2.0579099999999996E-3</v>
          </cell>
          <cell r="K172">
            <v>8.2647999999999988E-4</v>
          </cell>
          <cell r="L172">
            <v>1.5361940000000001E-3</v>
          </cell>
          <cell r="M172">
            <v>1.1140549999999999E-3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harts"/>
      <sheetName val="Suppliers"/>
      <sheetName val="Products"/>
      <sheetName val="44034980and44039930"/>
      <sheetName val="44072940and44079910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100"/>
      <sheetName val="44034980"/>
      <sheetName val="44072940"/>
      <sheetName val="44219990"/>
      <sheetName val="44072700"/>
      <sheetName val="44034950"/>
      <sheetName val="44072930"/>
      <sheetName val="44039500"/>
      <sheetName val="44079600"/>
      <sheetName val="44079500"/>
      <sheetName val="44032110"/>
      <sheetName val="44032300"/>
    </sheetNames>
    <sheetDataSet>
      <sheetData sheetId="0"/>
      <sheetData sheetId="1"/>
      <sheetData sheetId="2"/>
      <sheetData sheetId="3">
        <row r="1">
          <cell r="B1">
            <v>4.8573370000000006E-3</v>
          </cell>
        </row>
      </sheetData>
      <sheetData sheetId="4">
        <row r="1">
          <cell r="B1">
            <v>5.5998440000000014E-3</v>
          </cell>
        </row>
      </sheetData>
      <sheetData sheetId="5"/>
      <sheetData sheetId="6">
        <row r="1">
          <cell r="B1">
            <v>2.7953819040000001</v>
          </cell>
        </row>
      </sheetData>
      <sheetData sheetId="7"/>
      <sheetData sheetId="8"/>
      <sheetData sheetId="9"/>
      <sheetData sheetId="10">
        <row r="9">
          <cell r="B9">
            <v>9.894621000000001E-3</v>
          </cell>
          <cell r="C9">
            <v>1.7739985E-2</v>
          </cell>
          <cell r="D9">
            <v>1.7363921999999997E-2</v>
          </cell>
          <cell r="E9">
            <v>2.2306714999999998E-2</v>
          </cell>
          <cell r="F9">
            <v>1.0171331E-2</v>
          </cell>
          <cell r="G9">
            <v>1.2301372E-2</v>
          </cell>
          <cell r="H9">
            <v>9.6370099999999979E-3</v>
          </cell>
          <cell r="I9">
            <v>1.1110572000000001E-2</v>
          </cell>
          <cell r="J9">
            <v>7.5413320000000004E-3</v>
          </cell>
          <cell r="K9">
            <v>9.7320539999999987E-3</v>
          </cell>
          <cell r="L9">
            <v>1.1510466000000002E-2</v>
          </cell>
          <cell r="M9">
            <v>1.2143436999999998E-2</v>
          </cell>
        </row>
        <row r="10">
          <cell r="B10">
            <v>0</v>
          </cell>
          <cell r="C10">
            <v>0</v>
          </cell>
          <cell r="D10">
            <v>1.5051500000000002E-4</v>
          </cell>
          <cell r="E10">
            <v>3.1999999999999999E-5</v>
          </cell>
          <cell r="F10">
            <v>9.5419999999999991E-5</v>
          </cell>
          <cell r="G10">
            <v>2.83E-5</v>
          </cell>
          <cell r="H10">
            <v>1.2471499999999999E-4</v>
          </cell>
          <cell r="I10">
            <v>1.1972E-4</v>
          </cell>
          <cell r="J10">
            <v>1.6924E-4</v>
          </cell>
          <cell r="K10">
            <v>1.5641E-4</v>
          </cell>
          <cell r="L10">
            <v>8.6920000000000001E-5</v>
          </cell>
          <cell r="M10">
            <v>1.248E-4</v>
          </cell>
        </row>
        <row r="15">
          <cell r="B15">
            <v>3.6849289999999995E-3</v>
          </cell>
          <cell r="C15">
            <v>5.8613939999999981E-3</v>
          </cell>
          <cell r="D15">
            <v>1.0065609E-2</v>
          </cell>
          <cell r="E15">
            <v>9.2842559999999994E-3</v>
          </cell>
          <cell r="F15">
            <v>6.6095519999999986E-3</v>
          </cell>
          <cell r="G15">
            <v>7.7309709999999988E-3</v>
          </cell>
          <cell r="H15">
            <v>6.9807689999999995E-3</v>
          </cell>
          <cell r="I15">
            <v>6.9812109999999985E-3</v>
          </cell>
          <cell r="J15">
            <v>6.7100390000000001E-3</v>
          </cell>
          <cell r="K15">
            <v>6.5429010000000003E-3</v>
          </cell>
          <cell r="L15">
            <v>5.8400760000000013E-3</v>
          </cell>
          <cell r="M15">
            <v>7.6725289999999991E-3</v>
          </cell>
        </row>
        <row r="22">
          <cell r="B22">
            <v>6.4335929999999996E-3</v>
          </cell>
          <cell r="C22">
            <v>6.6472650000000003E-3</v>
          </cell>
          <cell r="D22">
            <v>6.1836130000000001E-3</v>
          </cell>
          <cell r="E22">
            <v>4.8782979999999997E-3</v>
          </cell>
          <cell r="F22">
            <v>4.7679079999999995E-3</v>
          </cell>
          <cell r="G22">
            <v>3.4512139999999998E-3</v>
          </cell>
          <cell r="H22">
            <v>3.3107660000000001E-3</v>
          </cell>
          <cell r="I22">
            <v>2.561341E-3</v>
          </cell>
          <cell r="J22">
            <v>3.1082109999999996E-3</v>
          </cell>
          <cell r="K22">
            <v>4.7760720000000001E-3</v>
          </cell>
          <cell r="L22">
            <v>5.9016719999999984E-3</v>
          </cell>
          <cell r="M22">
            <v>3.8619190000000001E-3</v>
          </cell>
        </row>
        <row r="25">
          <cell r="B25">
            <v>1.302482E-3</v>
          </cell>
          <cell r="C25">
            <v>3.9160219999999999E-3</v>
          </cell>
          <cell r="D25">
            <v>6.6921949999999997E-3</v>
          </cell>
          <cell r="E25">
            <v>7.203386E-3</v>
          </cell>
          <cell r="F25">
            <v>6.485626999999999E-3</v>
          </cell>
          <cell r="G25">
            <v>7.5841579999999988E-3</v>
          </cell>
          <cell r="H25">
            <v>7.7318479999999986E-3</v>
          </cell>
          <cell r="I25">
            <v>8.0581900000000015E-3</v>
          </cell>
          <cell r="J25">
            <v>6.6147000000000003E-3</v>
          </cell>
          <cell r="K25">
            <v>1.0465564000000002E-2</v>
          </cell>
          <cell r="L25">
            <v>8.8764379999999986E-3</v>
          </cell>
          <cell r="M25">
            <v>7.8351779999999999E-3</v>
          </cell>
        </row>
        <row r="32">
          <cell r="B32">
            <v>2.1770636999999999E-2</v>
          </cell>
          <cell r="C32">
            <v>2.4015333999999999E-2</v>
          </cell>
          <cell r="D32">
            <v>3.7331218999999999E-2</v>
          </cell>
          <cell r="E32">
            <v>2.6044037999999999E-2</v>
          </cell>
          <cell r="F32">
            <v>4.206247199999999E-2</v>
          </cell>
          <cell r="G32">
            <v>3.598004199999999E-2</v>
          </cell>
          <cell r="H32">
            <v>3.1346281999999996E-2</v>
          </cell>
          <cell r="I32">
            <v>3.2100745E-2</v>
          </cell>
          <cell r="J32">
            <v>4.1692482999999995E-2</v>
          </cell>
          <cell r="K32">
            <v>3.6425617999999993E-2</v>
          </cell>
          <cell r="L32">
            <v>3.4598034E-2</v>
          </cell>
          <cell r="M32">
            <v>3.7386352999999997E-2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4.0000000000000002E-9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9">
          <cell r="B39">
            <v>0.13105913899999999</v>
          </cell>
          <cell r="C39">
            <v>0.23007679399999997</v>
          </cell>
          <cell r="D39">
            <v>0.28241788900000003</v>
          </cell>
          <cell r="E39">
            <v>0.33207038699999997</v>
          </cell>
          <cell r="F39">
            <v>0.29573434900000006</v>
          </cell>
          <cell r="G39">
            <v>0.29557917400000006</v>
          </cell>
          <cell r="H39">
            <v>0.29885350499999991</v>
          </cell>
          <cell r="I39">
            <v>0.31320933799999995</v>
          </cell>
          <cell r="J39">
            <v>0.32183138099999997</v>
          </cell>
          <cell r="K39">
            <v>0.30677659099999999</v>
          </cell>
          <cell r="L39">
            <v>0.30099605699999998</v>
          </cell>
          <cell r="M39">
            <v>0.28832857500000003</v>
          </cell>
        </row>
        <row r="43">
          <cell r="B43">
            <v>3.4211620000000002E-3</v>
          </cell>
          <cell r="C43">
            <v>3.7079960000000003E-3</v>
          </cell>
          <cell r="D43">
            <v>9.6652999999999999E-3</v>
          </cell>
          <cell r="E43">
            <v>1.1402192999999998E-2</v>
          </cell>
          <cell r="F43">
            <v>7.6069290000000001E-3</v>
          </cell>
          <cell r="G43">
            <v>8.8149110000000017E-3</v>
          </cell>
          <cell r="H43">
            <v>9.0467029999999997E-3</v>
          </cell>
          <cell r="I43">
            <v>1.2170154000000001E-2</v>
          </cell>
          <cell r="J43">
            <v>1.0988866999999998E-2</v>
          </cell>
          <cell r="K43">
            <v>1.2845986E-2</v>
          </cell>
          <cell r="L43">
            <v>1.3876712000000003E-2</v>
          </cell>
          <cell r="M43">
            <v>1.0106334E-2</v>
          </cell>
        </row>
        <row r="55">
          <cell r="B55">
            <v>2.016E-5</v>
          </cell>
          <cell r="C55">
            <v>1.9725000000000002E-5</v>
          </cell>
          <cell r="D55"/>
          <cell r="E55">
            <v>5.7185000000000002E-5</v>
          </cell>
          <cell r="F55">
            <v>1.0616499999999998E-4</v>
          </cell>
          <cell r="G55"/>
          <cell r="H55"/>
          <cell r="I55">
            <v>1.5048000000000001E-4</v>
          </cell>
          <cell r="J55"/>
          <cell r="K55"/>
          <cell r="L55">
            <v>1.0634999999999998E-4</v>
          </cell>
          <cell r="M55">
            <v>3.977E-5</v>
          </cell>
        </row>
        <row r="58">
          <cell r="B58">
            <v>1.2995908999999998E-2</v>
          </cell>
          <cell r="C58">
            <v>1.0475180000000001E-2</v>
          </cell>
          <cell r="D58">
            <v>9.4770379999999984E-3</v>
          </cell>
          <cell r="E58">
            <v>9.836049999999999E-3</v>
          </cell>
          <cell r="F58">
            <v>9.9228300000000005E-3</v>
          </cell>
          <cell r="G58">
            <v>9.4838669999999983E-3</v>
          </cell>
          <cell r="H58">
            <v>6.5945120000000003E-3</v>
          </cell>
          <cell r="I58">
            <v>9.6901740000000028E-3</v>
          </cell>
          <cell r="J58">
            <v>1.0247605E-2</v>
          </cell>
          <cell r="K58">
            <v>1.4336724E-2</v>
          </cell>
          <cell r="L58">
            <v>5.4668869999999993E-3</v>
          </cell>
          <cell r="M58">
            <v>7.4465749999999995E-3</v>
          </cell>
        </row>
        <row r="61">
          <cell r="B61">
            <v>2.2835099999999998E-4</v>
          </cell>
          <cell r="C61">
            <v>0</v>
          </cell>
          <cell r="D61">
            <v>2.268E-5</v>
          </cell>
          <cell r="E61">
            <v>7.0381000000000003E-5</v>
          </cell>
          <cell r="F61">
            <v>1.0589699999999999E-4</v>
          </cell>
          <cell r="G61">
            <v>0</v>
          </cell>
          <cell r="H61">
            <v>0</v>
          </cell>
          <cell r="I61">
            <v>1.16408E-4</v>
          </cell>
          <cell r="J61">
            <v>7.8839499999999989E-4</v>
          </cell>
          <cell r="K61">
            <v>2.2849300000000002E-4</v>
          </cell>
          <cell r="L61">
            <v>6.6772499999999998E-4</v>
          </cell>
          <cell r="M61">
            <v>4.1350399999999998E-4</v>
          </cell>
        </row>
        <row r="65">
          <cell r="B65">
            <v>3.55755E-3</v>
          </cell>
          <cell r="C65">
            <v>5.8536229999999996E-3</v>
          </cell>
          <cell r="D65">
            <v>3.5801309999999999E-3</v>
          </cell>
          <cell r="E65">
            <v>1.7074600000000001E-3</v>
          </cell>
          <cell r="F65">
            <v>8.4204140000000011E-3</v>
          </cell>
          <cell r="G65">
            <v>2.9000610000000002E-3</v>
          </cell>
          <cell r="H65">
            <v>1.7571369999999998E-3</v>
          </cell>
          <cell r="I65">
            <v>4.4279809999999992E-3</v>
          </cell>
          <cell r="J65">
            <v>1.7552540000000001E-3</v>
          </cell>
          <cell r="K65">
            <v>1.9093929999999999E-3</v>
          </cell>
          <cell r="L65">
            <v>3.4828850000000002E-3</v>
          </cell>
          <cell r="M65">
            <v>2.9227979999999999E-3</v>
          </cell>
        </row>
        <row r="68">
          <cell r="B68">
            <v>1.8797060000000001E-3</v>
          </cell>
          <cell r="C68">
            <v>3.1871730000000002E-3</v>
          </cell>
          <cell r="D68">
            <v>3.526239E-3</v>
          </cell>
          <cell r="E68">
            <v>1.9825629999999997E-3</v>
          </cell>
          <cell r="F68">
            <v>1.56818E-3</v>
          </cell>
          <cell r="G68">
            <v>2.1140680000000002E-3</v>
          </cell>
          <cell r="H68">
            <v>4.3668199999999998E-4</v>
          </cell>
          <cell r="I68">
            <v>1.9342919999999998E-3</v>
          </cell>
          <cell r="J68">
            <v>1.8963999999999997E-5</v>
          </cell>
          <cell r="K68">
            <v>2.0177530000000002E-3</v>
          </cell>
          <cell r="L68">
            <v>0</v>
          </cell>
          <cell r="M68">
            <v>2.3707279999999999E-3</v>
          </cell>
        </row>
        <row r="70">
          <cell r="B70">
            <v>3.3256449E-2</v>
          </cell>
          <cell r="C70">
            <v>2.7249512000000004E-2</v>
          </cell>
          <cell r="D70">
            <v>1.9901638999999999E-2</v>
          </cell>
          <cell r="E70">
            <v>3.1522291000000001E-2</v>
          </cell>
          <cell r="F70">
            <v>3.7233191999999998E-2</v>
          </cell>
          <cell r="G70">
            <v>4.5407753000000002E-2</v>
          </cell>
          <cell r="H70">
            <v>4.0453062999999997E-2</v>
          </cell>
          <cell r="I70">
            <v>2.7813602999999999E-2</v>
          </cell>
          <cell r="J70">
            <v>5.9395137999999986E-2</v>
          </cell>
          <cell r="K70">
            <v>2.7822611000000004E-2</v>
          </cell>
          <cell r="L70">
            <v>2.3605015999999999E-2</v>
          </cell>
          <cell r="M70">
            <v>2.3341073999999996E-2</v>
          </cell>
        </row>
        <row r="71">
          <cell r="B71">
            <v>0</v>
          </cell>
          <cell r="C71"/>
          <cell r="D71">
            <v>8.3000000000000002E-6</v>
          </cell>
          <cell r="E71"/>
          <cell r="F71"/>
          <cell r="G71"/>
          <cell r="H71"/>
          <cell r="I71"/>
          <cell r="J71"/>
          <cell r="K71"/>
          <cell r="L71"/>
          <cell r="M71"/>
        </row>
        <row r="72">
          <cell r="B72">
            <v>1.8412800000000001E-4</v>
          </cell>
          <cell r="C72">
            <v>6.3182699999999995E-4</v>
          </cell>
          <cell r="D72">
            <v>7.9068300000000003E-4</v>
          </cell>
          <cell r="E72">
            <v>5.6390300000000004E-4</v>
          </cell>
          <cell r="F72">
            <v>5.5994399999999994E-4</v>
          </cell>
          <cell r="G72">
            <v>7.4314400000000005E-4</v>
          </cell>
          <cell r="H72">
            <v>4.3844100000000003E-4</v>
          </cell>
          <cell r="I72">
            <v>8.2295299999999997E-4</v>
          </cell>
          <cell r="J72">
            <v>4.9065999999999997E-4</v>
          </cell>
          <cell r="K72">
            <v>4.7712500000000001E-4</v>
          </cell>
          <cell r="L72">
            <v>6.3444700000000001E-4</v>
          </cell>
          <cell r="M72">
            <v>6.2128399999999994E-4</v>
          </cell>
        </row>
        <row r="73">
          <cell r="B73"/>
          <cell r="C73"/>
          <cell r="D73"/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/>
          <cell r="L73">
            <v>0</v>
          </cell>
          <cell r="M73">
            <v>0</v>
          </cell>
        </row>
        <row r="74">
          <cell r="B74"/>
          <cell r="C74"/>
          <cell r="D74"/>
          <cell r="E74"/>
          <cell r="F74"/>
          <cell r="G74"/>
          <cell r="H74"/>
          <cell r="I74"/>
          <cell r="J74"/>
          <cell r="K74"/>
          <cell r="L74"/>
          <cell r="M74"/>
        </row>
        <row r="75">
          <cell r="B75">
            <v>8.9326999999999994E-5</v>
          </cell>
          <cell r="C75">
            <v>1.9301099999999999E-4</v>
          </cell>
          <cell r="D75"/>
          <cell r="E75">
            <v>1.3759199999999997E-4</v>
          </cell>
          <cell r="F75">
            <v>1.1620600000000002E-4</v>
          </cell>
          <cell r="G75">
            <v>1.41395E-4</v>
          </cell>
          <cell r="H75">
            <v>8.8541999999999994E-5</v>
          </cell>
          <cell r="I75"/>
          <cell r="J75">
            <v>2.2670000000000001E-5</v>
          </cell>
          <cell r="K75"/>
          <cell r="L75"/>
          <cell r="M75">
            <v>1.9455999999999998E-5</v>
          </cell>
        </row>
        <row r="77">
          <cell r="B77">
            <v>0</v>
          </cell>
          <cell r="C77">
            <v>0</v>
          </cell>
          <cell r="D77">
            <v>1.356E-6</v>
          </cell>
          <cell r="E77">
            <v>0</v>
          </cell>
          <cell r="F77"/>
          <cell r="G77">
            <v>0</v>
          </cell>
          <cell r="H77"/>
          <cell r="I77"/>
          <cell r="J77">
            <v>0</v>
          </cell>
          <cell r="K77">
            <v>0</v>
          </cell>
          <cell r="L77">
            <v>0</v>
          </cell>
          <cell r="M77">
            <v>0</v>
          </cell>
        </row>
        <row r="79">
          <cell r="B79">
            <v>0</v>
          </cell>
          <cell r="C79">
            <v>4.0999999999999997E-6</v>
          </cell>
          <cell r="D79">
            <v>0</v>
          </cell>
          <cell r="E79">
            <v>0</v>
          </cell>
          <cell r="F79"/>
          <cell r="G79"/>
          <cell r="H79"/>
          <cell r="I79"/>
          <cell r="J79">
            <v>2.0000000000000001E-9</v>
          </cell>
          <cell r="K79"/>
          <cell r="L79">
            <v>0</v>
          </cell>
          <cell r="M79">
            <v>0</v>
          </cell>
        </row>
        <row r="81">
          <cell r="B81"/>
          <cell r="C81"/>
          <cell r="D81"/>
          <cell r="E81">
            <v>0</v>
          </cell>
          <cell r="F81"/>
          <cell r="G81"/>
          <cell r="H81"/>
          <cell r="I81"/>
          <cell r="J81"/>
          <cell r="K81"/>
          <cell r="L81"/>
          <cell r="M81"/>
        </row>
        <row r="85">
          <cell r="B85">
            <v>4.1854950000000009E-3</v>
          </cell>
          <cell r="C85">
            <v>8.9378970000000002E-3</v>
          </cell>
          <cell r="D85">
            <v>2.9644339999999997E-3</v>
          </cell>
          <cell r="E85">
            <v>1.663603E-3</v>
          </cell>
          <cell r="F85">
            <v>1.7017099999999997E-3</v>
          </cell>
          <cell r="G85">
            <v>2.508181E-3</v>
          </cell>
          <cell r="H85">
            <v>2.1609020000000001E-3</v>
          </cell>
          <cell r="I85">
            <v>2.4504779999999999E-3</v>
          </cell>
          <cell r="J85">
            <v>2.9127879999999999E-3</v>
          </cell>
          <cell r="K85">
            <v>3.5876039999999994E-3</v>
          </cell>
          <cell r="L85">
            <v>2.4791609999999997E-3</v>
          </cell>
          <cell r="M85">
            <v>1.8075679999999998E-3</v>
          </cell>
        </row>
        <row r="88">
          <cell r="B88">
            <v>0</v>
          </cell>
          <cell r="C88">
            <v>5.5999999999999999E-5</v>
          </cell>
          <cell r="D88">
            <v>1.9599999999999999E-4</v>
          </cell>
          <cell r="E88">
            <v>0</v>
          </cell>
          <cell r="F88">
            <v>0</v>
          </cell>
          <cell r="G88">
            <v>2.5349999999999998E-4</v>
          </cell>
          <cell r="H88">
            <v>5.5999999999999999E-5</v>
          </cell>
          <cell r="I88">
            <v>5.7456E-5</v>
          </cell>
          <cell r="J88">
            <v>0</v>
          </cell>
          <cell r="K88">
            <v>3.2295999999999997E-5</v>
          </cell>
          <cell r="L88">
            <v>5.9545999999999995E-5</v>
          </cell>
          <cell r="M88">
            <v>1.0429999999999999E-4</v>
          </cell>
        </row>
        <row r="94"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/>
          <cell r="M94"/>
        </row>
        <row r="99">
          <cell r="B99">
            <v>1.205722E-3</v>
          </cell>
          <cell r="C99">
            <v>1.3604750000000001E-3</v>
          </cell>
          <cell r="D99">
            <v>3.2260000000000004E-4</v>
          </cell>
          <cell r="E99">
            <v>2.1874000000000001E-4</v>
          </cell>
          <cell r="F99">
            <v>1.6680000000000002E-4</v>
          </cell>
          <cell r="G99">
            <v>4.4959999999999996E-5</v>
          </cell>
          <cell r="H99">
            <v>1.32025E-4</v>
          </cell>
          <cell r="I99">
            <v>1.0200999999999998E-4</v>
          </cell>
          <cell r="J99">
            <v>3.1606000000000006E-4</v>
          </cell>
          <cell r="K99">
            <v>1.0082859999999997E-3</v>
          </cell>
          <cell r="L99">
            <v>9.6474000000000006E-4</v>
          </cell>
          <cell r="M99">
            <v>6.2132000000000008E-4</v>
          </cell>
        </row>
        <row r="100">
          <cell r="B100"/>
          <cell r="C100"/>
          <cell r="D100"/>
          <cell r="E100"/>
          <cell r="F100"/>
          <cell r="G100"/>
          <cell r="H100"/>
          <cell r="I100"/>
          <cell r="J100"/>
          <cell r="K100">
            <v>2.5899999999999999E-5</v>
          </cell>
          <cell r="L100"/>
          <cell r="M100"/>
        </row>
        <row r="103">
          <cell r="B103"/>
          <cell r="C103"/>
          <cell r="D103"/>
          <cell r="E103"/>
          <cell r="F103"/>
          <cell r="G103"/>
          <cell r="H103"/>
          <cell r="I103"/>
          <cell r="J103"/>
          <cell r="K103"/>
          <cell r="L103">
            <v>0</v>
          </cell>
          <cell r="M103"/>
        </row>
        <row r="104">
          <cell r="B104">
            <v>7.7878799999999998E-4</v>
          </cell>
          <cell r="C104">
            <v>2.5826800000000003E-4</v>
          </cell>
          <cell r="D104">
            <v>2.0134800000000001E-4</v>
          </cell>
          <cell r="E104">
            <v>1.040659E-3</v>
          </cell>
          <cell r="F104">
            <v>1.2112449999999999E-3</v>
          </cell>
          <cell r="G104">
            <v>5.7911300000000002E-4</v>
          </cell>
          <cell r="H104">
            <v>3.4644500000000002E-4</v>
          </cell>
          <cell r="I104">
            <v>7.9331400000000004E-4</v>
          </cell>
          <cell r="J104">
            <v>9.2325199999999995E-4</v>
          </cell>
          <cell r="K104">
            <v>3.3695600000000002E-4</v>
          </cell>
          <cell r="L104">
            <v>2.5295170000000002E-3</v>
          </cell>
          <cell r="M104">
            <v>4.7676399999999996E-4</v>
          </cell>
        </row>
        <row r="105">
          <cell r="B105">
            <v>2.3122899999999998E-3</v>
          </cell>
          <cell r="C105">
            <v>1.9772800000000001E-3</v>
          </cell>
          <cell r="D105">
            <v>9.8725500000000003E-4</v>
          </cell>
          <cell r="E105">
            <v>1.5852399999999999E-3</v>
          </cell>
          <cell r="F105">
            <v>1.6193150000000001E-3</v>
          </cell>
          <cell r="G105">
            <v>1.778602E-3</v>
          </cell>
          <cell r="H105">
            <v>3.0697800000000003E-3</v>
          </cell>
          <cell r="I105">
            <v>2.2796629999999999E-3</v>
          </cell>
          <cell r="J105">
            <v>1.5033099999999999E-3</v>
          </cell>
          <cell r="K105">
            <v>1.237686E-3</v>
          </cell>
          <cell r="L105">
            <v>1.1808679999999998E-3</v>
          </cell>
          <cell r="M105">
            <v>1.695755E-3</v>
          </cell>
        </row>
        <row r="169">
          <cell r="B169"/>
          <cell r="C169"/>
          <cell r="D169"/>
          <cell r="E169"/>
          <cell r="F169"/>
          <cell r="G169"/>
          <cell r="H169"/>
          <cell r="I169"/>
          <cell r="J169"/>
          <cell r="K169">
            <v>0</v>
          </cell>
          <cell r="L169"/>
          <cell r="M169"/>
        </row>
        <row r="170">
          <cell r="B170">
            <v>1.0981779999999998E-3</v>
          </cell>
          <cell r="C170">
            <v>1.0984839999999998E-3</v>
          </cell>
          <cell r="D170">
            <v>1.2110230000000001E-3</v>
          </cell>
          <cell r="E170">
            <v>5.9691699999999998E-4</v>
          </cell>
          <cell r="F170">
            <v>5.1426E-4</v>
          </cell>
          <cell r="G170">
            <v>6.1964300000000002E-4</v>
          </cell>
          <cell r="H170">
            <v>4.15537E-4</v>
          </cell>
          <cell r="I170">
            <v>5.0564000000000002E-4</v>
          </cell>
          <cell r="J170">
            <v>5.5546000000000002E-4</v>
          </cell>
          <cell r="K170">
            <v>3.1564700000000001E-4</v>
          </cell>
          <cell r="L170">
            <v>4.2413899999999997E-4</v>
          </cell>
          <cell r="M170">
            <v>4.4410899999999999E-4</v>
          </cell>
        </row>
        <row r="175">
          <cell r="B175">
            <v>0</v>
          </cell>
          <cell r="C175">
            <v>8.5499999999999991E-5</v>
          </cell>
          <cell r="D175">
            <v>0</v>
          </cell>
          <cell r="E175">
            <v>1.0000000000000001E-9</v>
          </cell>
          <cell r="F175">
            <v>1.1400099999999999E-4</v>
          </cell>
          <cell r="G175">
            <v>0</v>
          </cell>
          <cell r="H175">
            <v>2.5740000000000001E-5</v>
          </cell>
          <cell r="I175">
            <v>0</v>
          </cell>
          <cell r="J175">
            <v>0</v>
          </cell>
          <cell r="K175">
            <v>1.6387000000000001E-5</v>
          </cell>
          <cell r="L175">
            <v>5.2709999999999995E-5</v>
          </cell>
          <cell r="M175">
            <v>0</v>
          </cell>
        </row>
        <row r="177">
          <cell r="B177">
            <v>5.0710000000000001E-5</v>
          </cell>
          <cell r="C177">
            <v>8.1899999999999995E-6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/>
          <cell r="I177">
            <v>0</v>
          </cell>
          <cell r="J177">
            <v>2.6800000000000001E-5</v>
          </cell>
          <cell r="K177">
            <v>1.6074999999999998E-5</v>
          </cell>
          <cell r="L177">
            <v>0</v>
          </cell>
          <cell r="M177">
            <v>0</v>
          </cell>
        </row>
        <row r="181">
          <cell r="B181">
            <v>1.0431599999999998E-3</v>
          </cell>
          <cell r="C181">
            <v>1.08876E-3</v>
          </cell>
          <cell r="D181">
            <v>1.65172E-4</v>
          </cell>
          <cell r="E181">
            <v>2.8184999999999999E-4</v>
          </cell>
          <cell r="F181">
            <v>6.4787799999999995E-4</v>
          </cell>
          <cell r="G181">
            <v>4.5740199999999998E-4</v>
          </cell>
          <cell r="H181">
            <v>2.56803E-4</v>
          </cell>
          <cell r="I181">
            <v>8.0583800000000002E-4</v>
          </cell>
          <cell r="J181">
            <v>3.2286700000000001E-4</v>
          </cell>
          <cell r="K181">
            <v>1.09017E-4</v>
          </cell>
          <cell r="L181">
            <v>1.6873299999999999E-4</v>
          </cell>
          <cell r="M181">
            <v>6.3592599999999998E-4</v>
          </cell>
        </row>
        <row r="185">
          <cell r="B185">
            <v>0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</row>
        <row r="186">
          <cell r="B186">
            <v>0</v>
          </cell>
          <cell r="C186">
            <v>3.9999999999999998E-7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</row>
        <row r="188">
          <cell r="B188">
            <v>0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</row>
        <row r="191">
          <cell r="B191">
            <v>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3E-9</v>
          </cell>
          <cell r="K191">
            <v>0</v>
          </cell>
          <cell r="L191">
            <v>0</v>
          </cell>
          <cell r="M191">
            <v>0</v>
          </cell>
        </row>
        <row r="193">
          <cell r="B193">
            <v>1.8013000000000002E-5</v>
          </cell>
          <cell r="C193">
            <v>7.2040000000000008E-5</v>
          </cell>
          <cell r="D193">
            <v>0</v>
          </cell>
          <cell r="E193">
            <v>1.1569999999999999E-5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2.5321999999999999E-5</v>
          </cell>
          <cell r="K193"/>
          <cell r="L193">
            <v>0</v>
          </cell>
          <cell r="M193">
            <v>2.1499999999999997E-5</v>
          </cell>
        </row>
        <row r="194">
          <cell r="B194">
            <v>0</v>
          </cell>
          <cell r="C194">
            <v>0</v>
          </cell>
          <cell r="D194">
            <v>2.4000000000000001E-5</v>
          </cell>
          <cell r="E194">
            <v>5.5649999999999997E-5</v>
          </cell>
          <cell r="F194">
            <v>2.6839999999999997E-5</v>
          </cell>
          <cell r="G194">
            <v>1.9939999999999999E-5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</row>
        <row r="195">
          <cell r="B195">
            <v>6.5795000000000003E-5</v>
          </cell>
          <cell r="C195">
            <v>3.5744999999999997E-5</v>
          </cell>
          <cell r="D195">
            <v>4.9999999999999996E-6</v>
          </cell>
          <cell r="E195">
            <v>1.8199500000000001E-4</v>
          </cell>
          <cell r="F195">
            <v>3.1409499999999997E-4</v>
          </cell>
          <cell r="G195">
            <v>3.5128000000000004E-4</v>
          </cell>
          <cell r="H195">
            <v>0</v>
          </cell>
          <cell r="I195">
            <v>2.2690000000000001E-5</v>
          </cell>
          <cell r="J195">
            <v>0</v>
          </cell>
          <cell r="K195">
            <v>2.5929999999999997E-5</v>
          </cell>
          <cell r="L195">
            <v>2.0000000000000001E-9</v>
          </cell>
          <cell r="M195">
            <v>2.01075E-4</v>
          </cell>
        </row>
        <row r="196">
          <cell r="B196">
            <v>7.8910199999999986E-4</v>
          </cell>
          <cell r="C196">
            <v>1.69114E-3</v>
          </cell>
          <cell r="D196">
            <v>1.8980879999999998E-3</v>
          </cell>
          <cell r="E196">
            <v>1.6156249999999999E-3</v>
          </cell>
          <cell r="F196">
            <v>3.2292629999999996E-3</v>
          </cell>
          <cell r="G196">
            <v>1.5433700000000001E-3</v>
          </cell>
          <cell r="H196">
            <v>2.3181959999999998E-3</v>
          </cell>
          <cell r="I196">
            <v>1.9977469999999998E-3</v>
          </cell>
          <cell r="J196">
            <v>1.8210869999999997E-3</v>
          </cell>
          <cell r="K196">
            <v>2.3007489999999999E-3</v>
          </cell>
          <cell r="L196">
            <v>1.23175E-3</v>
          </cell>
          <cell r="M196">
            <v>2.4240390000000002E-3</v>
          </cell>
        </row>
        <row r="202">
          <cell r="B202"/>
          <cell r="C202"/>
          <cell r="D202"/>
          <cell r="E202"/>
          <cell r="F202"/>
          <cell r="G202"/>
          <cell r="H202"/>
          <cell r="I202"/>
          <cell r="J202"/>
          <cell r="K202"/>
          <cell r="L202"/>
          <cell r="M202"/>
        </row>
        <row r="203">
          <cell r="B203">
            <v>5.3449999999999993E-4</v>
          </cell>
          <cell r="C203">
            <v>7.0983299999999999E-4</v>
          </cell>
          <cell r="D203">
            <v>2.7504500000000002E-4</v>
          </cell>
          <cell r="E203">
            <v>3.6288E-4</v>
          </cell>
          <cell r="F203">
            <v>7.8977999999999991E-4</v>
          </cell>
          <cell r="G203">
            <v>3.1123000000000001E-4</v>
          </cell>
          <cell r="H203">
            <v>2.6011000000000003E-4</v>
          </cell>
          <cell r="I203">
            <v>8.9996999999999994E-4</v>
          </cell>
          <cell r="J203">
            <v>7.8737099999999993E-4</v>
          </cell>
          <cell r="K203">
            <v>6.1146500000000006E-4</v>
          </cell>
          <cell r="L203">
            <v>4.1661500000000001E-4</v>
          </cell>
          <cell r="M203">
            <v>1.3602999999999998E-4</v>
          </cell>
        </row>
        <row r="207">
          <cell r="B207">
            <v>1.1850809999999999E-3</v>
          </cell>
          <cell r="C207">
            <v>1.1845729999999997E-3</v>
          </cell>
          <cell r="D207">
            <v>1.1614240000000001E-3</v>
          </cell>
          <cell r="E207">
            <v>9.7860999999999998E-4</v>
          </cell>
          <cell r="F207">
            <v>1.8548560000000002E-3</v>
          </cell>
          <cell r="G207">
            <v>1.4406640000000001E-3</v>
          </cell>
          <cell r="H207">
            <v>2.8136020000000001E-3</v>
          </cell>
          <cell r="I207">
            <v>2.5548069999999997E-3</v>
          </cell>
          <cell r="J207">
            <v>1.163276E-3</v>
          </cell>
          <cell r="K207">
            <v>2.0017889999999995E-3</v>
          </cell>
          <cell r="L207">
            <v>1.6887639999999997E-3</v>
          </cell>
          <cell r="M207">
            <v>9.3300699999999991E-4</v>
          </cell>
        </row>
        <row r="220">
          <cell r="B220">
            <v>7.16492E-4</v>
          </cell>
          <cell r="C220">
            <v>6.6733999999999999E-4</v>
          </cell>
          <cell r="D220">
            <v>7.6936499999999994E-4</v>
          </cell>
          <cell r="E220">
            <v>3.9150000000000003E-5</v>
          </cell>
          <cell r="F220">
            <v>1.3103799999999999E-3</v>
          </cell>
          <cell r="G220">
            <v>7.1239099999999994E-4</v>
          </cell>
          <cell r="H220">
            <v>1.297826E-3</v>
          </cell>
          <cell r="I220">
            <v>4.5374E-4</v>
          </cell>
          <cell r="J220">
            <v>4.5228699999999995E-4</v>
          </cell>
          <cell r="K220">
            <v>1.0013629999999999E-3</v>
          </cell>
          <cell r="L220">
            <v>1.0415450000000001E-3</v>
          </cell>
          <cell r="M220">
            <v>1.3212759999999997E-3</v>
          </cell>
        </row>
        <row r="228">
          <cell r="B228">
            <v>7.1896099999999995E-4</v>
          </cell>
          <cell r="C228">
            <v>8.2230400000000005E-4</v>
          </cell>
          <cell r="D228">
            <v>4.3278099999999998E-4</v>
          </cell>
          <cell r="E228">
            <v>1.2243299999999998E-3</v>
          </cell>
          <cell r="F228">
            <v>5.5583499999999997E-4</v>
          </cell>
          <cell r="G228">
            <v>1.2429609999999999E-3</v>
          </cell>
          <cell r="H228">
            <v>9.5133499999999998E-4</v>
          </cell>
          <cell r="I228">
            <v>4.5359599999999996E-4</v>
          </cell>
          <cell r="J228">
            <v>7.49407E-4</v>
          </cell>
          <cell r="K228">
            <v>6.3362999999999994E-4</v>
          </cell>
          <cell r="L228">
            <v>3.9370799999999999E-4</v>
          </cell>
          <cell r="M228">
            <v>6.3276499999999998E-4</v>
          </cell>
        </row>
        <row r="230">
          <cell r="B230">
            <v>0</v>
          </cell>
          <cell r="C230">
            <v>0</v>
          </cell>
          <cell r="D230">
            <v>0</v>
          </cell>
          <cell r="E230">
            <v>0</v>
          </cell>
          <cell r="F230">
            <v>1.2593000000000001E-4</v>
          </cell>
          <cell r="G230">
            <v>0</v>
          </cell>
          <cell r="H230">
            <v>0</v>
          </cell>
          <cell r="I230">
            <v>7.0779999999999997E-5</v>
          </cell>
          <cell r="J230">
            <v>0</v>
          </cell>
          <cell r="K230">
            <v>0</v>
          </cell>
          <cell r="L230">
            <v>7.9549999999999996E-5</v>
          </cell>
          <cell r="M230">
            <v>0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1">
          <cell r="B1">
            <v>1.8833320249999996</v>
          </cell>
        </row>
      </sheetData>
      <sheetData sheetId="26">
        <row r="1">
          <cell r="B1">
            <v>0.71780693200000001</v>
          </cell>
        </row>
      </sheetData>
      <sheetData sheetId="27"/>
      <sheetData sheetId="28">
        <row r="1">
          <cell r="B1">
            <v>0.90649569600000002</v>
          </cell>
        </row>
      </sheetData>
      <sheetData sheetId="29">
        <row r="1">
          <cell r="B1">
            <v>0.40468904199999994</v>
          </cell>
          <cell r="C1">
            <v>0.523422516</v>
          </cell>
          <cell r="D1">
            <v>0.63620535399999989</v>
          </cell>
          <cell r="E1">
            <v>0.68755858799999969</v>
          </cell>
          <cell r="F1">
            <v>0.6673879060000002</v>
          </cell>
          <cell r="G1">
            <v>0.63858013400000002</v>
          </cell>
          <cell r="H1">
            <v>0.60755576600000016</v>
          </cell>
          <cell r="I1">
            <v>0.60530941999999999</v>
          </cell>
          <cell r="J1">
            <v>0.6526012590000001</v>
          </cell>
          <cell r="K1">
            <v>0.60098660300000006</v>
          </cell>
          <cell r="L1">
            <v>0.59109384399999998</v>
          </cell>
          <cell r="M1">
            <v>0.55890751899999991</v>
          </cell>
        </row>
        <row r="172">
          <cell r="B172">
            <v>7.8443199999999995E-4</v>
          </cell>
          <cell r="C172">
            <v>1.7520499999999998E-3</v>
          </cell>
          <cell r="D172">
            <v>1.5466450000000001E-3</v>
          </cell>
          <cell r="E172">
            <v>1.626595E-3</v>
          </cell>
          <cell r="F172">
            <v>1.6089530000000002E-3</v>
          </cell>
          <cell r="G172">
            <v>2.9029759999999998E-3</v>
          </cell>
          <cell r="H172">
            <v>3.5043009999999996E-3</v>
          </cell>
          <cell r="I172">
            <v>3.4399890000000001E-3</v>
          </cell>
          <cell r="J172">
            <v>2.6910429999999997E-3</v>
          </cell>
          <cell r="K172">
            <v>2.426175E-3</v>
          </cell>
          <cell r="L172">
            <v>2.0419920000000003E-3</v>
          </cell>
          <cell r="M172">
            <v>1.3108079999999999E-3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harts"/>
      <sheetName val="Suppliers"/>
      <sheetName val="Products"/>
      <sheetName val="44034980and44039930"/>
      <sheetName val="44072940and44079910"/>
      <sheetName val="44"/>
      <sheetName val="4403"/>
      <sheetName val="4404"/>
      <sheetName val="4405"/>
      <sheetName val="4406"/>
      <sheetName val="4407"/>
      <sheetName val="4408"/>
      <sheetName val="4409"/>
      <sheetName val="4410"/>
      <sheetName val="4411"/>
      <sheetName val="4412"/>
      <sheetName val="4413"/>
      <sheetName val="4414"/>
      <sheetName val="4415"/>
      <sheetName val="4416"/>
      <sheetName val="4417"/>
      <sheetName val="4418"/>
      <sheetName val="4419"/>
      <sheetName val="4420"/>
      <sheetName val="4421"/>
      <sheetName val="440320"/>
      <sheetName val="440710"/>
      <sheetName val="44079990"/>
      <sheetName val="4403NC"/>
      <sheetName val="4407NC"/>
      <sheetName val="4408NC"/>
      <sheetName val="4412NC"/>
      <sheetName val="4409NC"/>
      <sheetName val="44034920"/>
      <sheetName val="44039930"/>
      <sheetName val="44034910"/>
      <sheetName val="44072910"/>
      <sheetName val="44079910"/>
      <sheetName val="44039100"/>
      <sheetName val="44039200"/>
      <sheetName val="44079100"/>
      <sheetName val="44079200"/>
      <sheetName val="44031100"/>
      <sheetName val="44034980"/>
      <sheetName val="44072940"/>
      <sheetName val="44219990"/>
      <sheetName val="44072700"/>
      <sheetName val="44034950"/>
      <sheetName val="44072930"/>
      <sheetName val="44039500"/>
      <sheetName val="44079600"/>
      <sheetName val="44079500"/>
      <sheetName val="44032110"/>
      <sheetName val="440323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9">
          <cell r="B9">
            <v>1.0829589999999997E-2</v>
          </cell>
          <cell r="C9">
            <v>1.4815714000000001E-2</v>
          </cell>
          <cell r="D9">
            <v>2.1576202999999995E-2</v>
          </cell>
          <cell r="E9">
            <v>3.1314523000000004E-2</v>
          </cell>
          <cell r="F9">
            <v>2.8924297999999998E-2</v>
          </cell>
          <cell r="G9">
            <v>1.4301951999999996E-2</v>
          </cell>
          <cell r="H9">
            <v>1.4367896999999998E-2</v>
          </cell>
          <cell r="I9">
            <v>9.9612369999999995E-3</v>
          </cell>
          <cell r="J9">
            <v>8.5609919999999999E-3</v>
          </cell>
          <cell r="K9">
            <v>8.2901069999999997E-3</v>
          </cell>
          <cell r="L9">
            <v>4.9748189999999992E-3</v>
          </cell>
        </row>
        <row r="10">
          <cell r="B10">
            <v>1.7434999999999998E-4</v>
          </cell>
          <cell r="C10">
            <v>0</v>
          </cell>
          <cell r="D10">
            <v>5.7200000000000001E-5</v>
          </cell>
          <cell r="E10">
            <v>5.6749999999999997E-5</v>
          </cell>
          <cell r="F10">
            <v>3.6755999999999998E-5</v>
          </cell>
          <cell r="G10">
            <v>2.8539999999999998E-5</v>
          </cell>
          <cell r="H10">
            <v>3.5114999999999998E-5</v>
          </cell>
          <cell r="I10">
            <v>0</v>
          </cell>
          <cell r="J10">
            <v>0</v>
          </cell>
          <cell r="K10">
            <v>2.266E-5</v>
          </cell>
          <cell r="L10">
            <v>1.6199999999999997E-5</v>
          </cell>
        </row>
        <row r="15">
          <cell r="B15">
            <v>8.8000349999999995E-3</v>
          </cell>
          <cell r="C15">
            <v>4.5226399999999996E-3</v>
          </cell>
          <cell r="D15">
            <v>7.5635669999999985E-3</v>
          </cell>
          <cell r="E15">
            <v>6.3309840000000004E-3</v>
          </cell>
          <cell r="F15">
            <v>5.2875460000000006E-3</v>
          </cell>
          <cell r="G15">
            <v>4.8088149999999993E-3</v>
          </cell>
          <cell r="H15">
            <v>3.8723339999999998E-3</v>
          </cell>
          <cell r="I15">
            <v>4.2333939999999988E-3</v>
          </cell>
          <cell r="J15">
            <v>4.8296480000000006E-3</v>
          </cell>
          <cell r="K15">
            <v>3.1642850000000002E-3</v>
          </cell>
          <cell r="L15">
            <v>2.2300900000000001E-3</v>
          </cell>
        </row>
        <row r="22">
          <cell r="B22">
            <v>5.3722530000000013E-3</v>
          </cell>
          <cell r="C22">
            <v>2.9229559999999996E-3</v>
          </cell>
          <cell r="D22">
            <v>2.7283579999999997E-3</v>
          </cell>
          <cell r="E22">
            <v>3.9250889999999997E-3</v>
          </cell>
          <cell r="F22">
            <v>3.6766689999999996E-3</v>
          </cell>
          <cell r="G22">
            <v>3.8679740000000002E-3</v>
          </cell>
          <cell r="H22">
            <v>2.8070500000000002E-3</v>
          </cell>
          <cell r="I22">
            <v>1.9030879999999998E-3</v>
          </cell>
          <cell r="J22">
            <v>1.551708E-3</v>
          </cell>
          <cell r="K22">
            <v>1.8864729999999996E-3</v>
          </cell>
          <cell r="L22">
            <v>1.7692349999999999E-3</v>
          </cell>
        </row>
        <row r="25">
          <cell r="B25">
            <v>7.6916319999999986E-3</v>
          </cell>
          <cell r="C25">
            <v>4.0390340000000004E-3</v>
          </cell>
          <cell r="D25">
            <v>9.272726999999998E-3</v>
          </cell>
          <cell r="E25">
            <v>9.8261940000000016E-3</v>
          </cell>
          <cell r="F25">
            <v>1.1699007000000001E-2</v>
          </cell>
          <cell r="G25">
            <v>6.8571739999999997E-3</v>
          </cell>
          <cell r="H25">
            <v>8.5809809999999997E-3</v>
          </cell>
          <cell r="I25">
            <v>7.178468999999999E-3</v>
          </cell>
          <cell r="J25">
            <v>9.0059200000000023E-3</v>
          </cell>
          <cell r="K25">
            <v>6.1894860000000001E-3</v>
          </cell>
          <cell r="L25">
            <v>7.5576629999999992E-3</v>
          </cell>
        </row>
        <row r="32">
          <cell r="B32">
            <v>3.5110071999999992E-2</v>
          </cell>
          <cell r="C32">
            <v>2.3686351999999997E-2</v>
          </cell>
          <cell r="D32">
            <v>3.7527949000000005E-2</v>
          </cell>
          <cell r="E32">
            <v>2.3038156999999997E-2</v>
          </cell>
          <cell r="F32">
            <v>2.1025722E-2</v>
          </cell>
          <cell r="G32">
            <v>1.8907118000000001E-2</v>
          </cell>
          <cell r="H32">
            <v>2.5887641999999999E-2</v>
          </cell>
          <cell r="I32">
            <v>2.3040955999999998E-2</v>
          </cell>
          <cell r="J32">
            <v>2.7364077000000001E-2</v>
          </cell>
          <cell r="K32">
            <v>2.8217124000000003E-2</v>
          </cell>
          <cell r="L32">
            <v>2.4676612000000001E-2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7.4999999999999997E-8</v>
          </cell>
          <cell r="K35">
            <v>0</v>
          </cell>
          <cell r="L35">
            <v>0</v>
          </cell>
        </row>
        <row r="39">
          <cell r="B39">
            <v>0.280763292</v>
          </cell>
          <cell r="C39">
            <v>0.26666188500000004</v>
          </cell>
          <cell r="D39">
            <v>0.37310665100000001</v>
          </cell>
          <cell r="E39">
            <v>0.356686422</v>
          </cell>
          <cell r="F39">
            <v>0.32550249800000008</v>
          </cell>
          <cell r="G39">
            <v>0.27222349199999996</v>
          </cell>
          <cell r="H39">
            <v>0.35621007099999996</v>
          </cell>
          <cell r="I39">
            <v>0.32543348599999999</v>
          </cell>
          <cell r="J39">
            <v>0.30959081099999997</v>
          </cell>
          <cell r="K39">
            <v>0.256859318</v>
          </cell>
          <cell r="L39">
            <v>0.255813813</v>
          </cell>
        </row>
        <row r="43">
          <cell r="B43">
            <v>1.1784630999999999E-2</v>
          </cell>
          <cell r="C43">
            <v>3.669154E-3</v>
          </cell>
          <cell r="D43">
            <v>9.4874340000000012E-3</v>
          </cell>
          <cell r="E43">
            <v>9.7715550000000012E-3</v>
          </cell>
          <cell r="F43">
            <v>9.2532330000000013E-3</v>
          </cell>
          <cell r="G43">
            <v>8.6276510000000001E-3</v>
          </cell>
          <cell r="H43">
            <v>1.0013173000000004E-2</v>
          </cell>
          <cell r="I43">
            <v>1.1763937E-2</v>
          </cell>
          <cell r="J43">
            <v>1.2430946000000002E-2</v>
          </cell>
          <cell r="K43">
            <v>1.2682294999999998E-2</v>
          </cell>
          <cell r="L43">
            <v>1.1931434999999997E-2</v>
          </cell>
        </row>
        <row r="55">
          <cell r="B55">
            <v>1.2035500000000001E-4</v>
          </cell>
          <cell r="C55">
            <v>6.0230000000000004E-5</v>
          </cell>
          <cell r="E55">
            <v>4.2435999999999998E-4</v>
          </cell>
          <cell r="F55">
            <v>4.0349E-4</v>
          </cell>
          <cell r="H55">
            <v>1.5824E-4</v>
          </cell>
          <cell r="I55">
            <v>6.0544999999999997E-5</v>
          </cell>
          <cell r="J55">
            <v>4.0240000000000001E-5</v>
          </cell>
          <cell r="K55">
            <v>2.8579499999999998E-4</v>
          </cell>
          <cell r="L55">
            <v>2.2641999999999999E-4</v>
          </cell>
        </row>
        <row r="58">
          <cell r="B58">
            <v>4.0673919999999995E-3</v>
          </cell>
          <cell r="C58">
            <v>1.0638478999999999E-2</v>
          </cell>
          <cell r="D58">
            <v>1.1704073999999998E-2</v>
          </cell>
          <cell r="E58">
            <v>1.1151074999999996E-2</v>
          </cell>
          <cell r="F58">
            <v>1.3149098E-2</v>
          </cell>
          <cell r="G58">
            <v>8.1738739999999994E-3</v>
          </cell>
          <cell r="H58">
            <v>6.612705E-3</v>
          </cell>
          <cell r="I58">
            <v>8.761706000000001E-3</v>
          </cell>
          <cell r="J58">
            <v>8.6173059999999999E-3</v>
          </cell>
          <cell r="K58">
            <v>9.238739000000001E-3</v>
          </cell>
          <cell r="L58">
            <v>1.0045502000000001E-2</v>
          </cell>
        </row>
        <row r="61">
          <cell r="B61">
            <v>5.4295000000000001E-5</v>
          </cell>
          <cell r="C61">
            <v>1.8697900000000001E-4</v>
          </cell>
          <cell r="D61">
            <v>1.072E-4</v>
          </cell>
          <cell r="E61">
            <v>6.2027200000000005E-4</v>
          </cell>
          <cell r="F61">
            <v>2.1900399999999999E-4</v>
          </cell>
          <cell r="G61">
            <v>9.9447199999999993E-4</v>
          </cell>
          <cell r="H61">
            <v>2.96624E-4</v>
          </cell>
          <cell r="I61">
            <v>4.3631699999999998E-4</v>
          </cell>
          <cell r="J61">
            <v>2.8113099999999995E-4</v>
          </cell>
          <cell r="K61">
            <v>0</v>
          </cell>
          <cell r="L61">
            <v>2.1877899999999997E-4</v>
          </cell>
        </row>
        <row r="65">
          <cell r="B65">
            <v>3.5323310000000001E-3</v>
          </cell>
          <cell r="C65">
            <v>3.490061E-3</v>
          </cell>
          <cell r="D65">
            <v>4.9186480000000003E-3</v>
          </cell>
          <cell r="E65">
            <v>5.5344879999999997E-3</v>
          </cell>
          <cell r="F65">
            <v>6.4416370000000001E-3</v>
          </cell>
          <cell r="G65">
            <v>3.7510550000000001E-3</v>
          </cell>
          <cell r="H65">
            <v>4.2282329999999996E-3</v>
          </cell>
          <cell r="I65">
            <v>8.3919270000000004E-3</v>
          </cell>
          <cell r="J65">
            <v>4.7991489999999999E-3</v>
          </cell>
          <cell r="K65">
            <v>5.4757980000000005E-3</v>
          </cell>
          <cell r="L65">
            <v>3.2267460000000004E-3</v>
          </cell>
        </row>
        <row r="68">
          <cell r="B68">
            <v>2.757827E-3</v>
          </cell>
          <cell r="C68">
            <v>7.4460000000000002E-5</v>
          </cell>
          <cell r="D68">
            <v>1.7582170000000001E-3</v>
          </cell>
          <cell r="E68">
            <v>0</v>
          </cell>
          <cell r="F68">
            <v>5.8332549999999999E-3</v>
          </cell>
          <cell r="G68">
            <v>1.599987E-3</v>
          </cell>
          <cell r="H68">
            <v>3.459719E-3</v>
          </cell>
          <cell r="I68">
            <v>4.3326699999999998E-4</v>
          </cell>
          <cell r="J68">
            <v>1.203132E-3</v>
          </cell>
          <cell r="K68">
            <v>1.9972000000000002E-4</v>
          </cell>
          <cell r="L68">
            <v>5.6889319999999998E-3</v>
          </cell>
        </row>
        <row r="70">
          <cell r="B70">
            <v>4.0108283000000008E-2</v>
          </cell>
          <cell r="C70">
            <v>3.7090044999999995E-2</v>
          </cell>
          <cell r="D70">
            <v>3.6752388000000004E-2</v>
          </cell>
          <cell r="E70">
            <v>7.4809070000000005E-2</v>
          </cell>
          <cell r="F70">
            <v>4.3252886000000004E-2</v>
          </cell>
          <cell r="G70">
            <v>4.8995593000000004E-2</v>
          </cell>
          <cell r="H70">
            <v>5.034147600000001E-2</v>
          </cell>
          <cell r="I70">
            <v>3.9350222000000004E-2</v>
          </cell>
          <cell r="J70">
            <v>3.7428941000000007E-2</v>
          </cell>
          <cell r="K70">
            <v>5.1296142999999995E-2</v>
          </cell>
          <cell r="L70">
            <v>3.2948678999999995E-2</v>
          </cell>
        </row>
        <row r="71">
          <cell r="G71">
            <v>0</v>
          </cell>
          <cell r="H71">
            <v>3.82E-5</v>
          </cell>
          <cell r="I71">
            <v>7.7399999999999998E-5</v>
          </cell>
          <cell r="J71">
            <v>2.1599999999999999E-4</v>
          </cell>
          <cell r="K71">
            <v>9.5400000000000001E-5</v>
          </cell>
          <cell r="L71">
            <v>7.1680000000000005E-5</v>
          </cell>
        </row>
        <row r="72">
          <cell r="B72">
            <v>2.4959899999999998E-4</v>
          </cell>
          <cell r="C72">
            <v>1.5383500000000001E-4</v>
          </cell>
          <cell r="D72">
            <v>3.64488E-4</v>
          </cell>
          <cell r="E72">
            <v>7.5130599999999987E-4</v>
          </cell>
          <cell r="F72">
            <v>5.46059E-4</v>
          </cell>
          <cell r="G72">
            <v>4.7552E-4</v>
          </cell>
          <cell r="H72">
            <v>7.1280200000000001E-4</v>
          </cell>
          <cell r="I72">
            <v>8.4586700000000004E-4</v>
          </cell>
          <cell r="J72">
            <v>3.7666500000000004E-4</v>
          </cell>
          <cell r="K72">
            <v>5.8598999999999988E-4</v>
          </cell>
          <cell r="L72">
            <v>3.1797800000000001E-4</v>
          </cell>
        </row>
        <row r="73">
          <cell r="B73">
            <v>0</v>
          </cell>
          <cell r="D73">
            <v>0</v>
          </cell>
          <cell r="E73">
            <v>0</v>
          </cell>
        </row>
        <row r="75">
          <cell r="D75">
            <v>1.783E-5</v>
          </cell>
          <cell r="E75">
            <v>1.2976999999999997E-4</v>
          </cell>
          <cell r="F75">
            <v>2.2209999999999999E-5</v>
          </cell>
          <cell r="G75">
            <v>3.3645000000000001E-5</v>
          </cell>
          <cell r="H75">
            <v>6.6307999999999989E-5</v>
          </cell>
          <cell r="I75">
            <v>4.9174E-5</v>
          </cell>
          <cell r="J75">
            <v>7.5612999999999996E-5</v>
          </cell>
          <cell r="L75">
            <v>1.21444E-4</v>
          </cell>
        </row>
        <row r="77">
          <cell r="B77">
            <v>0</v>
          </cell>
          <cell r="C77">
            <v>0</v>
          </cell>
          <cell r="G77">
            <v>0</v>
          </cell>
          <cell r="I77">
            <v>1.8469999999999998E-6</v>
          </cell>
          <cell r="J77">
            <v>0</v>
          </cell>
          <cell r="K77">
            <v>0</v>
          </cell>
        </row>
        <row r="79">
          <cell r="C79">
            <v>0</v>
          </cell>
          <cell r="I79">
            <v>1.8E-7</v>
          </cell>
          <cell r="K79">
            <v>0</v>
          </cell>
          <cell r="L79">
            <v>0</v>
          </cell>
        </row>
        <row r="81">
          <cell r="K81">
            <v>0</v>
          </cell>
        </row>
        <row r="85">
          <cell r="B85">
            <v>2.6525239999999999E-3</v>
          </cell>
          <cell r="C85">
            <v>1.8714550000000002E-3</v>
          </cell>
          <cell r="D85">
            <v>4.2636459999999994E-3</v>
          </cell>
          <cell r="E85">
            <v>3.0529119999999996E-3</v>
          </cell>
          <cell r="F85">
            <v>9.8910899999999995E-4</v>
          </cell>
          <cell r="G85">
            <v>1.6684429999999999E-3</v>
          </cell>
          <cell r="H85">
            <v>2.3710039999999999E-3</v>
          </cell>
          <cell r="I85">
            <v>2.1499949999999996E-3</v>
          </cell>
          <cell r="J85">
            <v>2.0317599999999996E-3</v>
          </cell>
          <cell r="K85">
            <v>1.999191E-3</v>
          </cell>
          <cell r="L85">
            <v>2.981292E-3</v>
          </cell>
        </row>
        <row r="88">
          <cell r="B88">
            <v>1.3752400000000003E-4</v>
          </cell>
          <cell r="C88">
            <v>6.3999999999999997E-5</v>
          </cell>
          <cell r="D88">
            <v>1.6419999999999998E-4</v>
          </cell>
          <cell r="E88">
            <v>3.0358699999999996E-4</v>
          </cell>
          <cell r="F88">
            <v>6.0315200000000003E-4</v>
          </cell>
          <cell r="G88">
            <v>6.6299499999999999E-4</v>
          </cell>
          <cell r="H88">
            <v>1.2371600000000001E-4</v>
          </cell>
          <cell r="I88">
            <v>2.7585399999999996E-4</v>
          </cell>
          <cell r="J88">
            <v>3.3196399999999997E-4</v>
          </cell>
          <cell r="K88">
            <v>2.6999999999999999E-5</v>
          </cell>
          <cell r="L88">
            <v>2.0999999999999997E-7</v>
          </cell>
        </row>
        <row r="99">
          <cell r="B99">
            <v>1.066015E-3</v>
          </cell>
          <cell r="C99">
            <v>8.4038000000000005E-4</v>
          </cell>
          <cell r="D99">
            <v>8.3011499999999998E-4</v>
          </cell>
          <cell r="E99">
            <v>2.1924549999999998E-3</v>
          </cell>
          <cell r="F99">
            <v>7.2634900000000005E-4</v>
          </cell>
          <cell r="G99">
            <v>2.4501040000000003E-3</v>
          </cell>
          <cell r="H99">
            <v>1.355855E-3</v>
          </cell>
          <cell r="I99">
            <v>2.4113380000000003E-3</v>
          </cell>
          <cell r="J99">
            <v>2.9153769999999998E-3</v>
          </cell>
          <cell r="K99">
            <v>2.2101529999999999E-3</v>
          </cell>
          <cell r="L99">
            <v>1.9854649999999996E-3</v>
          </cell>
        </row>
        <row r="100">
          <cell r="E100">
            <v>0</v>
          </cell>
          <cell r="F100">
            <v>0</v>
          </cell>
        </row>
        <row r="103">
          <cell r="D103">
            <v>0</v>
          </cell>
          <cell r="G103">
            <v>0</v>
          </cell>
          <cell r="I103">
            <v>0</v>
          </cell>
          <cell r="L103">
            <v>0</v>
          </cell>
        </row>
        <row r="104">
          <cell r="B104">
            <v>0</v>
          </cell>
          <cell r="C104">
            <v>3.1166700000000001E-4</v>
          </cell>
          <cell r="D104">
            <v>4.30276E-4</v>
          </cell>
          <cell r="E104">
            <v>3.5809000000000004E-4</v>
          </cell>
          <cell r="F104">
            <v>2.1181680000000001E-3</v>
          </cell>
          <cell r="G104">
            <v>9.9129999999999994E-5</v>
          </cell>
          <cell r="H104">
            <v>3.1409020000000001E-3</v>
          </cell>
          <cell r="I104">
            <v>1.031456E-3</v>
          </cell>
          <cell r="J104">
            <v>0</v>
          </cell>
          <cell r="K104">
            <v>1.875725E-3</v>
          </cell>
          <cell r="L104">
            <v>7.6167399999999994E-4</v>
          </cell>
        </row>
        <row r="105">
          <cell r="B105">
            <v>8.3924900000000003E-4</v>
          </cell>
          <cell r="C105">
            <v>1.3664469999999998E-3</v>
          </cell>
          <cell r="D105">
            <v>1.6269980000000002E-3</v>
          </cell>
          <cell r="E105">
            <v>9.2781999999999999E-4</v>
          </cell>
          <cell r="F105">
            <v>9.4262999999999997E-4</v>
          </cell>
          <cell r="G105">
            <v>1.16569E-3</v>
          </cell>
          <cell r="H105">
            <v>1.4473510000000001E-3</v>
          </cell>
          <cell r="I105">
            <v>5.9235999999999989E-4</v>
          </cell>
          <cell r="J105">
            <v>5.2893700000000005E-4</v>
          </cell>
          <cell r="K105">
            <v>5.8891399999999984E-4</v>
          </cell>
          <cell r="L105">
            <v>6.8744599999999998E-4</v>
          </cell>
        </row>
        <row r="169">
          <cell r="C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</row>
        <row r="170">
          <cell r="B170">
            <v>5.9264799999999987E-4</v>
          </cell>
          <cell r="C170">
            <v>2.1235699999999999E-4</v>
          </cell>
          <cell r="D170">
            <v>3.2918099999999995E-4</v>
          </cell>
          <cell r="E170">
            <v>5.2966199999999997E-4</v>
          </cell>
          <cell r="F170">
            <v>8.2612499999999993E-4</v>
          </cell>
          <cell r="G170">
            <v>4.4615199999999995E-4</v>
          </cell>
          <cell r="H170">
            <v>4.4937999999999998E-4</v>
          </cell>
          <cell r="I170">
            <v>6.7405999999999987E-4</v>
          </cell>
          <cell r="J170">
            <v>7.0199999999999993E-4</v>
          </cell>
          <cell r="K170">
            <v>9.1496799999999994E-4</v>
          </cell>
          <cell r="L170">
            <v>3.0374999999999993E-4</v>
          </cell>
        </row>
        <row r="175"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2.5807999999999998E-5</v>
          </cell>
          <cell r="J175">
            <v>0</v>
          </cell>
          <cell r="K175">
            <v>0</v>
          </cell>
          <cell r="L175">
            <v>5.5800000000000001E-5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2.65E-5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</row>
        <row r="181">
          <cell r="B181">
            <v>5.6990600000000002E-4</v>
          </cell>
          <cell r="C181">
            <v>3.3129200000000001E-4</v>
          </cell>
          <cell r="D181">
            <v>3.65273E-4</v>
          </cell>
          <cell r="E181">
            <v>2.9420300000000004E-4</v>
          </cell>
          <cell r="F181">
            <v>4.8726100000000001E-4</v>
          </cell>
          <cell r="G181">
            <v>4.4627799999999993E-4</v>
          </cell>
          <cell r="H181">
            <v>7.0026999999999991E-4</v>
          </cell>
          <cell r="I181">
            <v>5.9585300000000003E-4</v>
          </cell>
          <cell r="J181">
            <v>3.5660200000000003E-4</v>
          </cell>
          <cell r="K181">
            <v>3.8248599999999997E-4</v>
          </cell>
          <cell r="L181">
            <v>3.9674299999999997E-4</v>
          </cell>
        </row>
        <row r="185">
          <cell r="B185">
            <v>0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9.3500000000000005E-7</v>
          </cell>
          <cell r="K185">
            <v>0</v>
          </cell>
          <cell r="L185">
            <v>0</v>
          </cell>
        </row>
        <row r="186">
          <cell r="B186">
            <v>0</v>
          </cell>
          <cell r="C186">
            <v>0</v>
          </cell>
          <cell r="D186">
            <v>0</v>
          </cell>
          <cell r="E186">
            <v>5.062E-5</v>
          </cell>
          <cell r="F186">
            <v>0</v>
          </cell>
          <cell r="G186">
            <v>2.8560000000000001E-5</v>
          </cell>
          <cell r="H186">
            <v>0</v>
          </cell>
          <cell r="I186">
            <v>4.6259999999999994E-5</v>
          </cell>
          <cell r="J186">
            <v>0</v>
          </cell>
          <cell r="K186">
            <v>5.6230000000000002E-5</v>
          </cell>
          <cell r="L186">
            <v>0</v>
          </cell>
        </row>
        <row r="188">
          <cell r="B188">
            <v>0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91">
          <cell r="B191">
            <v>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</row>
        <row r="193">
          <cell r="B193">
            <v>0</v>
          </cell>
          <cell r="C193">
            <v>2.7849999999999999E-5</v>
          </cell>
          <cell r="D193">
            <v>2.73E-5</v>
          </cell>
          <cell r="E193">
            <v>2.48E-5</v>
          </cell>
          <cell r="F193">
            <v>0</v>
          </cell>
          <cell r="G193">
            <v>0</v>
          </cell>
          <cell r="H193">
            <v>0</v>
          </cell>
          <cell r="I193">
            <v>2.0469999999999999E-5</v>
          </cell>
          <cell r="J193">
            <v>0</v>
          </cell>
          <cell r="K193">
            <v>0</v>
          </cell>
          <cell r="L193">
            <v>0</v>
          </cell>
        </row>
        <row r="194">
          <cell r="B194">
            <v>0</v>
          </cell>
          <cell r="C194">
            <v>0</v>
          </cell>
          <cell r="D194">
            <v>5.1419999999999999E-5</v>
          </cell>
          <cell r="E194">
            <v>2.7330000000000001E-5</v>
          </cell>
          <cell r="F194">
            <v>2.7760000000000002E-5</v>
          </cell>
          <cell r="G194">
            <v>1.3686000000000001E-4</v>
          </cell>
          <cell r="H194">
            <v>0</v>
          </cell>
          <cell r="I194">
            <v>7.8900000000000007E-5</v>
          </cell>
          <cell r="J194">
            <v>2.2379999999999999E-5</v>
          </cell>
          <cell r="K194">
            <v>4.8999999999999998E-5</v>
          </cell>
          <cell r="L194">
            <v>0</v>
          </cell>
        </row>
        <row r="195">
          <cell r="B195">
            <v>1.2272999999999999E-4</v>
          </cell>
          <cell r="C195">
            <v>0</v>
          </cell>
          <cell r="D195">
            <v>9.4779999999999997E-5</v>
          </cell>
          <cell r="F195">
            <v>3.7781999999999996E-4</v>
          </cell>
          <cell r="G195">
            <v>4.8735499999999997E-4</v>
          </cell>
          <cell r="H195">
            <v>2.27715E-4</v>
          </cell>
          <cell r="I195">
            <v>6.7121999999999999E-5</v>
          </cell>
          <cell r="J195">
            <v>1.4777E-4</v>
          </cell>
          <cell r="K195">
            <v>8.2966999999999994E-5</v>
          </cell>
          <cell r="L195">
            <v>6.3619999999999991E-5</v>
          </cell>
        </row>
        <row r="196">
          <cell r="B196">
            <v>1.3875999999999999E-3</v>
          </cell>
          <cell r="C196">
            <v>1.4484509999999999E-3</v>
          </cell>
          <cell r="D196">
            <v>1.8308709999999998E-3</v>
          </cell>
          <cell r="E196">
            <v>1.6074549999999998E-3</v>
          </cell>
          <cell r="F196">
            <v>1.3672449999999998E-3</v>
          </cell>
          <cell r="G196">
            <v>1.4866409999999999E-3</v>
          </cell>
          <cell r="H196">
            <v>8.9968999999999997E-4</v>
          </cell>
          <cell r="I196">
            <v>1.55937E-3</v>
          </cell>
          <cell r="J196">
            <v>7.3207999999999997E-4</v>
          </cell>
          <cell r="K196">
            <v>1.5636039999999997E-3</v>
          </cell>
          <cell r="L196">
            <v>1.5425690000000001E-3</v>
          </cell>
        </row>
        <row r="203">
          <cell r="B203">
            <v>9.5974999999999988E-5</v>
          </cell>
          <cell r="C203">
            <v>5.2579000000000005E-4</v>
          </cell>
          <cell r="D203">
            <v>2.5842999999999998E-4</v>
          </cell>
          <cell r="E203">
            <v>2.6822700000000001E-4</v>
          </cell>
          <cell r="F203">
            <v>5.2149499999999997E-4</v>
          </cell>
          <cell r="G203">
            <v>1.5695999999999999E-4</v>
          </cell>
          <cell r="H203">
            <v>4.0448999999999997E-4</v>
          </cell>
          <cell r="I203">
            <v>1.7229000000000002E-4</v>
          </cell>
          <cell r="J203">
            <v>5.7127499999999999E-4</v>
          </cell>
          <cell r="K203">
            <v>2.6788999999999996E-4</v>
          </cell>
          <cell r="L203">
            <v>5.3074999999999997E-4</v>
          </cell>
        </row>
        <row r="207">
          <cell r="B207">
            <v>1.158322E-3</v>
          </cell>
          <cell r="C207">
            <v>2.2166519999999999E-3</v>
          </cell>
          <cell r="D207">
            <v>8.5128500000000002E-4</v>
          </cell>
          <cell r="E207">
            <v>3.0520019999999998E-3</v>
          </cell>
          <cell r="F207">
            <v>2.297767E-3</v>
          </cell>
          <cell r="G207">
            <v>1.6064909999999998E-3</v>
          </cell>
          <cell r="H207">
            <v>3.0501679999999994E-3</v>
          </cell>
          <cell r="I207">
            <v>5.0654909999999992E-3</v>
          </cell>
          <cell r="J207">
            <v>2.9551239999999999E-3</v>
          </cell>
          <cell r="K207">
            <v>1.6419200000000001E-3</v>
          </cell>
          <cell r="L207">
            <v>2.4667109999999995E-3</v>
          </cell>
        </row>
        <row r="220">
          <cell r="B220">
            <v>7.6701499999999991E-4</v>
          </cell>
          <cell r="C220">
            <v>8.892119999999999E-4</v>
          </cell>
          <cell r="D220">
            <v>9.832459999999999E-4</v>
          </cell>
          <cell r="E220">
            <v>8.9322999999999985E-4</v>
          </cell>
          <cell r="F220">
            <v>5.9849000000000002E-4</v>
          </cell>
          <cell r="G220">
            <v>6.4822000000000002E-4</v>
          </cell>
          <cell r="H220">
            <v>1.1546949999999999E-3</v>
          </cell>
          <cell r="I220">
            <v>1.9179399999999999E-3</v>
          </cell>
          <cell r="J220">
            <v>2.2939829999999999E-3</v>
          </cell>
          <cell r="K220">
            <v>1.5806699999999999E-3</v>
          </cell>
          <cell r="L220">
            <v>9.7504299999999987E-4</v>
          </cell>
        </row>
        <row r="228">
          <cell r="B228">
            <v>4.0486400000000001E-4</v>
          </cell>
          <cell r="C228">
            <v>1.9206500000000003E-4</v>
          </cell>
          <cell r="D228">
            <v>4.9854800000000002E-4</v>
          </cell>
          <cell r="E228">
            <v>5.0624499999999989E-4</v>
          </cell>
          <cell r="F228">
            <v>4.3532099999999996E-4</v>
          </cell>
          <cell r="G228">
            <v>5.3848399999999988E-4</v>
          </cell>
          <cell r="H228">
            <v>4.56642E-4</v>
          </cell>
          <cell r="I228">
            <v>9.5872000000000004E-4</v>
          </cell>
          <cell r="J228">
            <v>1.290549E-3</v>
          </cell>
          <cell r="K228">
            <v>9.864330000000001E-4</v>
          </cell>
          <cell r="L228">
            <v>1.7569650000000001E-3</v>
          </cell>
        </row>
        <row r="230">
          <cell r="B230">
            <v>0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1.8384E-4</v>
          </cell>
          <cell r="K230">
            <v>0</v>
          </cell>
          <cell r="L230">
            <v>0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1">
          <cell r="B1">
            <v>0.55576721299999987</v>
          </cell>
          <cell r="C1">
            <v>0.4736382990000001</v>
          </cell>
          <cell r="D1">
            <v>0.71469503199999995</v>
          </cell>
          <cell r="E1">
            <v>0.73905752599999974</v>
          </cell>
          <cell r="F1">
            <v>0.67923800700000014</v>
          </cell>
          <cell r="G1">
            <v>0.58278120999999972</v>
          </cell>
          <cell r="H1">
            <v>0.68733586699999993</v>
          </cell>
          <cell r="I1">
            <v>0.6496019599999997</v>
          </cell>
          <cell r="J1">
            <v>0.60773802299999968</v>
          </cell>
          <cell r="K1">
            <v>0.55864040999999987</v>
          </cell>
          <cell r="L1">
            <v>0.52835162699999993</v>
          </cell>
          <cell r="M1">
            <v>0</v>
          </cell>
        </row>
        <row r="172">
          <cell r="B172">
            <v>1.9906529999999998E-3</v>
          </cell>
          <cell r="C172">
            <v>8.2653100000000003E-4</v>
          </cell>
          <cell r="D172">
            <v>2.2058889999999999E-3</v>
          </cell>
          <cell r="E172">
            <v>1.0890120000000001E-3</v>
          </cell>
          <cell r="F172">
            <v>8.810580000000001E-4</v>
          </cell>
          <cell r="G172">
            <v>1.5754489999999998E-3</v>
          </cell>
          <cell r="H172">
            <v>1.8792869999999999E-3</v>
          </cell>
          <cell r="I172">
            <v>2.7004309999999997E-3</v>
          </cell>
          <cell r="J172">
            <v>1.1440600000000001E-3</v>
          </cell>
          <cell r="K172">
            <v>1.5371580000000001E-3</v>
          </cell>
          <cell r="L172">
            <v>1.628046E-3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Fiji"/>
      <sheetName val="PapuaNewGuinea"/>
      <sheetName val="SolomonIslands"/>
      <sheetName val="Vanuatu"/>
      <sheetName val="     "/>
      <sheetName val="Benin"/>
      <sheetName val="BurkinaFaso"/>
      <sheetName val="Gambia"/>
      <sheetName val="Ghana"/>
      <sheetName val="Guinea"/>
      <sheetName val="GuineaBissau"/>
      <sheetName val="IvoryCoast"/>
      <sheetName val="Liberia"/>
      <sheetName val="Mali"/>
      <sheetName val="Niger"/>
      <sheetName val="Nigeria"/>
      <sheetName val="Senegal"/>
      <sheetName val="SierraLeone"/>
      <sheetName val="Togo"/>
      <sheetName val=" "/>
      <sheetName val="Cameroon"/>
      <sheetName val="CentralAfricanRepublic"/>
      <sheetName val="RepublicOfCongo"/>
      <sheetName val="DRCongo"/>
      <sheetName val="EquatorialGuinea"/>
      <sheetName val="Gabon"/>
      <sheetName val="Madagascar"/>
      <sheetName val="Mozambique"/>
      <sheetName val="Tanzania"/>
      <sheetName val="Zambia"/>
      <sheetName val="  "/>
      <sheetName val="BurmaMyanmar"/>
      <sheetName val="Cambodia"/>
      <sheetName val="India"/>
      <sheetName val="Indonesia"/>
      <sheetName val="Laos"/>
      <sheetName val="Malaysia"/>
      <sheetName val="Philippines"/>
      <sheetName val="Singapore"/>
      <sheetName val="Taiwan"/>
      <sheetName val="Thailand"/>
      <sheetName val="Vietnam"/>
      <sheetName val="   "/>
      <sheetName val="Belize"/>
      <sheetName val="Bolivia"/>
      <sheetName val="Brazil"/>
      <sheetName val="Colombia"/>
      <sheetName val="CostaRica"/>
      <sheetName val="Ecuador"/>
      <sheetName val="ElSalvador"/>
      <sheetName val="Guatemala"/>
      <sheetName val="Guyana"/>
      <sheetName val="Honduras"/>
      <sheetName val="Mexico"/>
      <sheetName val="Nicaragua"/>
      <sheetName val="Panama"/>
      <sheetName val="Paraguay"/>
      <sheetName val="Peru"/>
      <sheetName val="Suriname"/>
      <sheetName val="Venezuela"/>
      <sheetName val="    "/>
      <sheetName val="World"/>
    </sheetNames>
    <sheetDataSet>
      <sheetData sheetId="0" refreshError="1"/>
      <sheetData sheetId="1"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2.4999999999999998E-2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8.5546057120577057E-2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2.1922214640803194E-2</v>
          </cell>
        </row>
        <row r="18">
          <cell r="D18">
            <v>1.3000000000000001E-2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5.684003298821968E-3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4.9999999999999996E-2</v>
          </cell>
          <cell r="O19">
            <v>0.105</v>
          </cell>
        </row>
        <row r="20">
          <cell r="D20">
            <v>0.17553864899112973</v>
          </cell>
          <cell r="E20">
            <v>6.6298859537966669E-3</v>
          </cell>
          <cell r="F20">
            <v>0</v>
          </cell>
          <cell r="G20">
            <v>0.28615459596451903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2.4481918315625305E-2</v>
          </cell>
          <cell r="N20">
            <v>0</v>
          </cell>
          <cell r="O20">
            <v>0</v>
          </cell>
        </row>
        <row r="21">
          <cell r="D21">
            <v>5.865987884714749E-2</v>
          </cell>
          <cell r="E21">
            <v>0.26443869680044529</v>
          </cell>
          <cell r="F21">
            <v>0</v>
          </cell>
          <cell r="G21">
            <v>1.8873618014595001E-2</v>
          </cell>
          <cell r="H21">
            <v>0</v>
          </cell>
          <cell r="I21">
            <v>3.4545461544571207E-2</v>
          </cell>
          <cell r="J21">
            <v>0</v>
          </cell>
          <cell r="K21">
            <v>3.7127102865853308E-2</v>
          </cell>
          <cell r="L21">
            <v>0</v>
          </cell>
          <cell r="M21">
            <v>0</v>
          </cell>
          <cell r="N21">
            <v>0.11713860466424419</v>
          </cell>
          <cell r="O21">
            <v>2.1890026607999019E-2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0.11299999999999999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0.42</v>
          </cell>
          <cell r="O22">
            <v>0.17599999999999999</v>
          </cell>
        </row>
        <row r="23">
          <cell r="D23">
            <v>0.11699999999999999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</row>
        <row r="24">
          <cell r="D24">
            <v>0.11299999999999999</v>
          </cell>
          <cell r="E24">
            <v>7.0000000000000007E-2</v>
          </cell>
          <cell r="F24">
            <v>0</v>
          </cell>
          <cell r="G24">
            <v>0</v>
          </cell>
          <cell r="H24">
            <v>0</v>
          </cell>
          <cell r="I24">
            <v>0.21600000000000003</v>
          </cell>
          <cell r="J24">
            <v>5.7000000000000009E-2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0.13500000000000001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9.3000000000000013E-2</v>
          </cell>
          <cell r="I25">
            <v>0</v>
          </cell>
          <cell r="J25">
            <v>0</v>
          </cell>
          <cell r="K25">
            <v>0</v>
          </cell>
          <cell r="L25">
            <v>5.2000000000000005E-2</v>
          </cell>
          <cell r="M25">
            <v>0</v>
          </cell>
          <cell r="N25">
            <v>0</v>
          </cell>
          <cell r="O25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1.2395E-2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8.1011E-2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1.7297E-2</v>
          </cell>
        </row>
        <row r="53">
          <cell r="D53">
            <v>9.5940000000000001E-3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</row>
        <row r="54"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1.0697999999999999E-2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2.9963999999999998E-2</v>
          </cell>
          <cell r="O54">
            <v>9.5077999999999996E-2</v>
          </cell>
        </row>
        <row r="55">
          <cell r="D55">
            <v>7.6602999999999991E-2</v>
          </cell>
          <cell r="E55">
            <v>9.4009999999999996E-3</v>
          </cell>
          <cell r="F55">
            <v>0</v>
          </cell>
          <cell r="G55">
            <v>0.18193899999999999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1.6518999999999999E-2</v>
          </cell>
          <cell r="N55">
            <v>0</v>
          </cell>
          <cell r="O55">
            <v>0</v>
          </cell>
        </row>
        <row r="56">
          <cell r="D56">
            <v>5.6503999999999999E-2</v>
          </cell>
          <cell r="E56">
            <v>0.15435099999999999</v>
          </cell>
          <cell r="F56">
            <v>0</v>
          </cell>
          <cell r="G56">
            <v>1.0879E-2</v>
          </cell>
          <cell r="H56">
            <v>0</v>
          </cell>
          <cell r="I56">
            <v>2.7299999999999998E-2</v>
          </cell>
          <cell r="J56">
            <v>0</v>
          </cell>
          <cell r="K56">
            <v>2.7299999999999998E-2</v>
          </cell>
          <cell r="L56">
            <v>0</v>
          </cell>
          <cell r="M56">
            <v>0</v>
          </cell>
          <cell r="N56">
            <v>6.6714999999999997E-2</v>
          </cell>
          <cell r="O56">
            <v>1.5959000000000001E-2</v>
          </cell>
        </row>
        <row r="57"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0.110178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0.22517299999999998</v>
          </cell>
          <cell r="O57">
            <v>9.8040999999999989E-2</v>
          </cell>
        </row>
        <row r="58">
          <cell r="D58">
            <v>0.10012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</row>
        <row r="59">
          <cell r="D59">
            <v>8.3732000000000001E-2</v>
          </cell>
          <cell r="E59">
            <v>5.3737E-2</v>
          </cell>
          <cell r="F59">
            <v>0</v>
          </cell>
          <cell r="G59">
            <v>0</v>
          </cell>
          <cell r="H59">
            <v>0</v>
          </cell>
          <cell r="I59">
            <v>0.12536600000000001</v>
          </cell>
          <cell r="J59">
            <v>4.4407999999999996E-2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0.10276399999999999</v>
          </cell>
        </row>
        <row r="60"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4.1502999999999998E-2</v>
          </cell>
          <cell r="I60">
            <v>0</v>
          </cell>
          <cell r="J60">
            <v>0</v>
          </cell>
          <cell r="K60">
            <v>0</v>
          </cell>
          <cell r="L60">
            <v>3.4339999999999996E-2</v>
          </cell>
          <cell r="M60">
            <v>0</v>
          </cell>
          <cell r="N60">
            <v>0</v>
          </cell>
          <cell r="O60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3"/>
  </sheetPr>
  <dimension ref="A1:GY889"/>
  <sheetViews>
    <sheetView tabSelected="1" workbookViewId="0">
      <pane xSplit="2" ySplit="6" topLeftCell="C7" activePane="bottomRight" state="frozen"/>
      <selection activeCell="C62" sqref="C62:O62"/>
      <selection pane="topRight" activeCell="C62" sqref="C62:O62"/>
      <selection pane="bottomLeft" activeCell="C62" sqref="C62:O62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50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1.286</v>
      </c>
      <c r="D8" s="30">
        <f>1000/$B$7*'[2]4407'!B$220</f>
        <v>0.112</v>
      </c>
      <c r="E8" s="31">
        <f>1000/$B$7*'[2]4407'!C$220</f>
        <v>7.400000000000001E-2</v>
      </c>
      <c r="F8" s="31">
        <f>1000/$B$7*'[2]4407'!D$220</f>
        <v>0.18000000000000002</v>
      </c>
      <c r="G8" s="31">
        <f>1000/$B$7*'[2]4407'!E$220</f>
        <v>9.1999999999999998E-2</v>
      </c>
      <c r="H8" s="31">
        <f>1000/$B$7*'[2]4407'!F$220</f>
        <v>0.26600000000000001</v>
      </c>
      <c r="I8" s="31">
        <f>1000/$B$7*'[2]4407'!G$220</f>
        <v>0.12300000000000001</v>
      </c>
      <c r="J8" s="31">
        <f>1000/$B$7*'[2]4407'!H$220</f>
        <v>8.1000000000000016E-2</v>
      </c>
      <c r="K8" s="31">
        <f>1000/$B$7*'[2]4407'!I$220</f>
        <v>8.5000000000000006E-2</v>
      </c>
      <c r="L8" s="31">
        <f>1000/$B$7*'[2]4407'!J$220</f>
        <v>0</v>
      </c>
      <c r="M8" s="31">
        <f>1000/$B$7*'[2]4407'!K$220</f>
        <v>0</v>
      </c>
      <c r="N8" s="31">
        <f>1000/$B$7*'[2]4407'!L$220</f>
        <v>5.8000000000000003E-2</v>
      </c>
      <c r="O8" s="32">
        <f>1000/$B$7*'[2]4407'!M$220</f>
        <v>0.21499999999999997</v>
      </c>
    </row>
    <row r="9" spans="1:15" ht="13">
      <c r="B9" s="4">
        <f>1+B8</f>
        <v>2006</v>
      </c>
      <c r="C9" s="33">
        <f>SUM(D9:O9)</f>
        <v>0.53742199999999996</v>
      </c>
      <c r="D9" s="30">
        <f>1000/$B$7*'[3]4407'!B$220</f>
        <v>0</v>
      </c>
      <c r="E9" s="31">
        <f>1000/$B$7*'[3]4407'!C$220</f>
        <v>0.10300000000000001</v>
      </c>
      <c r="F9" s="31">
        <f>1000/$B$7*'[3]4407'!D$220</f>
        <v>7.0000000000000007E-2</v>
      </c>
      <c r="G9" s="31">
        <f>1000/$B$7*'[3]4407'!E$220</f>
        <v>0</v>
      </c>
      <c r="H9" s="31">
        <f>1000/$B$7*'[3]4407'!F$220</f>
        <v>1.6E-2</v>
      </c>
      <c r="I9" s="31">
        <f>1000/$B$7*'[3]4407'!G$220</f>
        <v>7.4999999999999997E-2</v>
      </c>
      <c r="J9" s="31">
        <f>1000/$B$7*'[3]4407'!H$220</f>
        <v>4.9000000000000002E-2</v>
      </c>
      <c r="K9" s="31">
        <f>1000/$B$7*'[3]4407'!I$220</f>
        <v>3.4000000000000002E-2</v>
      </c>
      <c r="L9" s="31">
        <f>1000/$B$7*'[3]4407'!J$220</f>
        <v>4.2200000000000007E-4</v>
      </c>
      <c r="M9" s="31">
        <f>1000/$B$7*'[3]4407'!K$220</f>
        <v>0</v>
      </c>
      <c r="N9" s="31">
        <f>1000/$B$7*'[3]4407'!L$220</f>
        <v>7.7999999999999986E-2</v>
      </c>
      <c r="O9" s="32">
        <f>1000/$B$7*'[3]4407'!M$220</f>
        <v>0.11199999999999999</v>
      </c>
    </row>
    <row r="10" spans="1:15" ht="13">
      <c r="B10" s="4">
        <f>1+B9</f>
        <v>2007</v>
      </c>
      <c r="C10" s="33">
        <f>SUM(D10:O10)</f>
        <v>0.64700000000000002</v>
      </c>
      <c r="D10" s="30">
        <f>1000/$B$7*'[4]4407'!B$220</f>
        <v>0</v>
      </c>
      <c r="E10" s="31">
        <f>1000/$B$7*'[4]4407'!C$220</f>
        <v>0.08</v>
      </c>
      <c r="F10" s="31">
        <f>1000/$B$7*'[4]4407'!D$220</f>
        <v>0</v>
      </c>
      <c r="G10" s="31">
        <f>1000/$B$7*'[4]4407'!E$220</f>
        <v>0</v>
      </c>
      <c r="H10" s="31">
        <f>1000/$B$7*'[4]4407'!F$220</f>
        <v>0.128</v>
      </c>
      <c r="I10" s="31">
        <f>1000/$B$7*'[4]4407'!G$220</f>
        <v>5.3000000000000005E-2</v>
      </c>
      <c r="J10" s="31">
        <f>1000/$B$7*'[4]4407'!H$220</f>
        <v>8.900000000000001E-2</v>
      </c>
      <c r="K10" s="31">
        <f>1000/$B$7*'[4]4407'!I$220</f>
        <v>0.11600000000000001</v>
      </c>
      <c r="L10" s="31">
        <f>1000/$B$7*'[4]4407'!J$220</f>
        <v>0</v>
      </c>
      <c r="M10" s="31">
        <f>1000/$B$7*'[4]4407'!K$220</f>
        <v>0</v>
      </c>
      <c r="N10" s="31">
        <f>1000/$B$7*'[4]4407'!L$220</f>
        <v>0.16600000000000001</v>
      </c>
      <c r="O10" s="32">
        <f>1000/$B$7*'[4]4407'!M$220</f>
        <v>1.5000000000000001E-2</v>
      </c>
    </row>
    <row r="11" spans="1:15" ht="13">
      <c r="B11" s="4">
        <f>1+B10</f>
        <v>2008</v>
      </c>
      <c r="C11" s="33">
        <f t="shared" ref="C11:C17" si="0">SUM(D11:O11)</f>
        <v>0.27700000000000002</v>
      </c>
      <c r="D11" s="30">
        <f>1000/$B$7*'[5]4407'!B$220</f>
        <v>1.9E-2</v>
      </c>
      <c r="E11" s="31">
        <f>1000/$B$7*'[5]4407'!C$220</f>
        <v>0</v>
      </c>
      <c r="F11" s="31">
        <f>1000/$B$7*'[5]4407'!D$220</f>
        <v>3.4000000000000002E-2</v>
      </c>
      <c r="G11" s="31">
        <f>1000/$B$7*'[5]4407'!E$220</f>
        <v>0</v>
      </c>
      <c r="H11" s="31">
        <f>1000/$B$7*'[5]4407'!F$220</f>
        <v>2.4999999999999998E-2</v>
      </c>
      <c r="I11" s="31">
        <f>1000/$B$7*'[5]4407'!G$220</f>
        <v>0</v>
      </c>
      <c r="J11" s="31">
        <f>1000/$B$7*'[5]4407'!H$220</f>
        <v>0</v>
      </c>
      <c r="K11" s="31">
        <f>1000/$B$7*'[5]4407'!I$220</f>
        <v>0</v>
      </c>
      <c r="L11" s="31">
        <f>1000/$B$7*'[5]4407'!J$220</f>
        <v>0.109</v>
      </c>
      <c r="M11" s="31">
        <f>1000/$B$7*'[5]4407'!K$220</f>
        <v>3.5999999999999997E-2</v>
      </c>
      <c r="N11" s="31">
        <f>1000/$B$7*'[5]4407'!L$220</f>
        <v>0</v>
      </c>
      <c r="O11" s="32">
        <f>1000/$B$7*'[5]4407'!M$220</f>
        <v>5.4000000000000006E-2</v>
      </c>
    </row>
    <row r="12" spans="1:15" ht="13">
      <c r="B12" s="4">
        <f>1+B11</f>
        <v>2009</v>
      </c>
      <c r="C12" s="33">
        <f t="shared" si="0"/>
        <v>5.5999999999999994E-2</v>
      </c>
      <c r="D12" s="30">
        <f>1000/$B$7*'[6]4407'!B$220</f>
        <v>0</v>
      </c>
      <c r="E12" s="31">
        <f>1000/$B$7*'[6]4407'!C$220</f>
        <v>3.5999999999999997E-2</v>
      </c>
      <c r="F12" s="31">
        <f>1000/$B$7*'[6]4407'!D$220</f>
        <v>0</v>
      </c>
      <c r="G12" s="31">
        <f>1000/$B$7*'[6]4407'!E$220</f>
        <v>0</v>
      </c>
      <c r="H12" s="31">
        <f>1000/$B$7*'[6]4407'!F$220</f>
        <v>0</v>
      </c>
      <c r="I12" s="31">
        <f>1000/$B$7*'[6]4407'!G$220</f>
        <v>0</v>
      </c>
      <c r="J12" s="31">
        <f>1000/$B$7*'[6]4407'!H$220</f>
        <v>0.02</v>
      </c>
      <c r="K12" s="31">
        <f>1000/$B$7*'[6]4407'!I$220</f>
        <v>0</v>
      </c>
      <c r="L12" s="31">
        <f>1000/$B$7*'[6]4407'!J$220</f>
        <v>0</v>
      </c>
      <c r="M12" s="31">
        <f>1000/$B$7*'[6]4407'!K$220</f>
        <v>0</v>
      </c>
      <c r="N12" s="31">
        <f>1000/$B$7*'[6]4407'!L$220</f>
        <v>0</v>
      </c>
      <c r="O12" s="32">
        <f>1000/$B$7*'[6]4407'!M$220</f>
        <v>0</v>
      </c>
    </row>
    <row r="13" spans="1:15" ht="13">
      <c r="B13" s="4">
        <f>1+B12</f>
        <v>2010</v>
      </c>
      <c r="C13" s="33">
        <f t="shared" si="0"/>
        <v>0.16900000000000001</v>
      </c>
      <c r="D13" s="30">
        <f>1000/$B$7*'[7]4407'!B$220</f>
        <v>0</v>
      </c>
      <c r="E13" s="31">
        <f>1000/$B$7*'[7]4407'!C$220</f>
        <v>2E-3</v>
      </c>
      <c r="F13" s="31">
        <f>1000/$B$7*'[7]4407'!D$220</f>
        <v>1.5000000000000001E-2</v>
      </c>
      <c r="G13" s="31">
        <f>1000/$B$7*'[7]4407'!E$220</f>
        <v>1.7999999999999999E-2</v>
      </c>
      <c r="H13" s="31">
        <f>1000/$B$7*'[7]4407'!F$220</f>
        <v>3.9000000000000007E-2</v>
      </c>
      <c r="I13" s="31">
        <f>1000/$B$7*'[7]4407'!G$220</f>
        <v>0</v>
      </c>
      <c r="J13" s="31">
        <f>1000/$B$7*'[7]4407'!H$220</f>
        <v>6.1000000000000006E-2</v>
      </c>
      <c r="K13" s="31">
        <f>1000/$B$7*'[7]4407'!I$220</f>
        <v>0</v>
      </c>
      <c r="L13" s="31">
        <f>1000/$B$7*'[7]4407'!J$220</f>
        <v>0</v>
      </c>
      <c r="M13" s="31">
        <f>1000/$B$7*'[7]4407'!K$220</f>
        <v>0</v>
      </c>
      <c r="N13" s="31">
        <f>1000/$B$7*'[7]4407'!L$220</f>
        <v>3.4000000000000002E-2</v>
      </c>
      <c r="O13" s="32">
        <f>1000/$B$7*'[7]4407'!M$220</f>
        <v>0</v>
      </c>
    </row>
    <row r="14" spans="1:15" ht="13">
      <c r="B14" s="4">
        <f t="shared" ref="B14:B19" si="1">1+B13</f>
        <v>2011</v>
      </c>
      <c r="C14" s="33">
        <f t="shared" si="0"/>
        <v>0.12895333333333334</v>
      </c>
      <c r="D14" s="30">
        <f>1000/$B$7*'[8]4407'!B$220</f>
        <v>9.6000000000000002E-2</v>
      </c>
      <c r="E14" s="31">
        <f>1000/$B$7*'[8]4407'!C$220</f>
        <v>0</v>
      </c>
      <c r="F14" s="31">
        <f>1000/$B$7*'[8]4407'!D$220</f>
        <v>0</v>
      </c>
      <c r="G14" s="31">
        <f>1000/$B$7*'[8]4407'!E$220</f>
        <v>0</v>
      </c>
      <c r="H14" s="31">
        <f>1000/$B$7*'[8]4407'!F$220</f>
        <v>0</v>
      </c>
      <c r="I14" s="31">
        <f>1000/$B$7*'[8]4407'!G$220</f>
        <v>0</v>
      </c>
      <c r="J14" s="31">
        <f>1000/$B$7*'[8]4407'!H$220</f>
        <v>2.9000000000000001E-2</v>
      </c>
      <c r="K14" s="31">
        <f>1000/$B$7*'[8]4407'!I$220</f>
        <v>0</v>
      </c>
      <c r="L14" s="31">
        <f>1000/$B$7*'[8]4407'!J$220</f>
        <v>0</v>
      </c>
      <c r="M14" s="31">
        <f>1000/$B$7*'[8]4407'!K$220</f>
        <v>0</v>
      </c>
      <c r="N14" s="31">
        <f>1000/$B$7*'[8]4407'!L$220</f>
        <v>0</v>
      </c>
      <c r="O14" s="32">
        <f>1000/$B$7*'[8]4407'!M$220</f>
        <v>3.9533333333333339E-3</v>
      </c>
    </row>
    <row r="15" spans="1:15" ht="13">
      <c r="B15" s="4">
        <f t="shared" si="1"/>
        <v>2012</v>
      </c>
      <c r="C15" s="33">
        <f t="shared" si="0"/>
        <v>0.27600000000000002</v>
      </c>
      <c r="D15" s="30">
        <f>1000/$B$7*'[9]4407'!B$220</f>
        <v>0</v>
      </c>
      <c r="E15" s="31">
        <f>1000/$B$7*'[9]4407'!C$220</f>
        <v>0</v>
      </c>
      <c r="F15" s="31">
        <f>1000/$B$7*'[9]4407'!D$220</f>
        <v>0</v>
      </c>
      <c r="G15" s="31">
        <f>1000/$B$7*'[9]4407'!E$220</f>
        <v>0</v>
      </c>
      <c r="H15" s="31">
        <f>1000/$B$7*'[9]4407'!F$220</f>
        <v>3.4000000000000002E-2</v>
      </c>
      <c r="I15" s="31">
        <f>1000/$B$7*'[9]4407'!G$220</f>
        <v>0</v>
      </c>
      <c r="J15" s="31">
        <f>1000/$B$7*'[9]4407'!H$220</f>
        <v>0</v>
      </c>
      <c r="K15" s="31">
        <f>1000/$B$7*'[9]4407'!I$220</f>
        <v>0</v>
      </c>
      <c r="L15" s="31">
        <f>1000/$B$7*'[9]4407'!J$220</f>
        <v>3.5000000000000003E-2</v>
      </c>
      <c r="M15" s="31">
        <f>1000/$B$7*'[9]4407'!K$220</f>
        <v>4.8000000000000001E-2</v>
      </c>
      <c r="N15" s="31">
        <f>1000/$B$7*'[9]4407'!L$220</f>
        <v>0.128</v>
      </c>
      <c r="O15" s="32">
        <f>1000/$B$7*'[9]4407'!M$220</f>
        <v>3.1E-2</v>
      </c>
    </row>
    <row r="16" spans="1:15" ht="13">
      <c r="B16" s="4">
        <f t="shared" si="1"/>
        <v>2013</v>
      </c>
      <c r="C16" s="58">
        <f t="shared" si="0"/>
        <v>0.18300000000000005</v>
      </c>
      <c r="D16" s="59">
        <f>1000/$B$7*'[10]4407'!B$220</f>
        <v>0</v>
      </c>
      <c r="E16" s="60">
        <f>1000/$B$7*'[10]4407'!C$220</f>
        <v>0</v>
      </c>
      <c r="F16" s="60">
        <f>1000/$B$7*'[10]4407'!D$220</f>
        <v>0</v>
      </c>
      <c r="G16" s="60">
        <f>1000/$B$7*'[10]4407'!E$220</f>
        <v>0</v>
      </c>
      <c r="H16" s="60">
        <f>1000/$B$7*'[10]4407'!F$220</f>
        <v>0</v>
      </c>
      <c r="I16" s="60">
        <f>1000/$B$7*'[10]4407'!G$220</f>
        <v>0</v>
      </c>
      <c r="J16" s="60">
        <f>1000/$B$7*'[10]4407'!H$220</f>
        <v>1.0999999999999999E-2</v>
      </c>
      <c r="K16" s="60">
        <f>1000/$B$7*'[10]4407'!I$220</f>
        <v>3.0000000000000002E-2</v>
      </c>
      <c r="L16" s="60">
        <f>1000/$B$7*'[10]4407'!J$220</f>
        <v>0</v>
      </c>
      <c r="M16" s="60">
        <f>1000/$B$7*'[10]4407'!K$220</f>
        <v>0</v>
      </c>
      <c r="N16" s="60">
        <f>1000/$B$7*'[10]4407'!L$220</f>
        <v>0.12700000000000003</v>
      </c>
      <c r="O16" s="61">
        <f>1000/$B$7*'[10]4407'!M$220</f>
        <v>1.5000000000000001E-2</v>
      </c>
    </row>
    <row r="17" spans="2:15" ht="13">
      <c r="B17" s="4">
        <f t="shared" si="1"/>
        <v>2014</v>
      </c>
      <c r="C17" s="77">
        <f t="shared" si="0"/>
        <v>0.4471998189527428</v>
      </c>
      <c r="D17" s="71">
        <f>1000/$B$7*'[11]4407'!B$220</f>
        <v>0.11467601424529643</v>
      </c>
      <c r="E17" s="72">
        <f>1000/$B$7*'[11]4407'!C$220</f>
        <v>0</v>
      </c>
      <c r="F17" s="72">
        <f>1000/$B$7*'[11]4407'!D$220</f>
        <v>0</v>
      </c>
      <c r="G17" s="72">
        <f>1000/$B$7*'[11]4407'!E$220</f>
        <v>1.2707090781467336E-2</v>
      </c>
      <c r="H17" s="72">
        <f>1000/$B$7*'[11]4407'!F$220</f>
        <v>0</v>
      </c>
      <c r="I17" s="72">
        <f>1000/$B$7*'[11]4407'!G$220</f>
        <v>0</v>
      </c>
      <c r="J17" s="72">
        <f>1000/$B$7*'[11]4407'!H$220</f>
        <v>0.1856842737611803</v>
      </c>
      <c r="K17" s="72">
        <f>1000/$B$7*'[11]4407'!I$220</f>
        <v>0.11528930715560602</v>
      </c>
      <c r="L17" s="72">
        <f>1000/$B$7*'[11]4407'!J$220</f>
        <v>1.8843133009192735E-2</v>
      </c>
      <c r="M17" s="72">
        <f>1000/$B$7*'[11]4407'!K$220</f>
        <v>0</v>
      </c>
      <c r="N17" s="72">
        <f>1000/$B$7*'[11]4407'!L$220</f>
        <v>0</v>
      </c>
      <c r="O17" s="73">
        <f>1000/$B$7*'[11]4407'!M$220</f>
        <v>0</v>
      </c>
    </row>
    <row r="18" spans="2:15" ht="13">
      <c r="B18" s="4">
        <f t="shared" si="1"/>
        <v>2015</v>
      </c>
      <c r="C18" s="77">
        <f t="shared" ref="C18:C23" si="2">SUM(D18:O18)</f>
        <v>9.1000000000000011E-2</v>
      </c>
      <c r="D18" s="71">
        <f>1000/$B$7*'[12]4407'!B$220</f>
        <v>0</v>
      </c>
      <c r="E18" s="72">
        <f>1000/$B$7*'[12]4407'!C$220</f>
        <v>0</v>
      </c>
      <c r="F18" s="72">
        <f>1000/$B$7*'[12]4407'!D$220</f>
        <v>9.1000000000000011E-2</v>
      </c>
      <c r="G18" s="72">
        <f>1000/$B$7*'[12]4407'!E$220</f>
        <v>0</v>
      </c>
      <c r="H18" s="72">
        <f>1000/$B$7*'[12]4407'!F$220</f>
        <v>0</v>
      </c>
      <c r="I18" s="72">
        <f>1000/$B$7*'[12]4407'!G$220</f>
        <v>0</v>
      </c>
      <c r="J18" s="72">
        <f>1000/$B$7*'[12]4407'!H$220</f>
        <v>0</v>
      </c>
      <c r="K18" s="72">
        <f>1000/$B$7*'[12]4407'!I$220</f>
        <v>0</v>
      </c>
      <c r="L18" s="72">
        <f>1000/$B$7*'[12]4407'!J$220</f>
        <v>0</v>
      </c>
      <c r="M18" s="72">
        <f>1000/$B$7*'[12]4407'!K$220</f>
        <v>0</v>
      </c>
      <c r="N18" s="72">
        <f>1000/$B$7*'[12]4407'!L$220</f>
        <v>0</v>
      </c>
      <c r="O18" s="73">
        <f>1000/$B$7*'[12]4407'!M$220</f>
        <v>0</v>
      </c>
    </row>
    <row r="19" spans="2:15" ht="13">
      <c r="B19" s="4">
        <f t="shared" si="1"/>
        <v>2016</v>
      </c>
      <c r="C19" s="77">
        <f t="shared" si="2"/>
        <v>1.4708924596087791E-3</v>
      </c>
      <c r="D19" s="71">
        <f>1000/$B$7*'[13]4407'!B$220</f>
        <v>0</v>
      </c>
      <c r="E19" s="72">
        <f>1000/$B$7*'[13]4407'!C$220</f>
        <v>0</v>
      </c>
      <c r="F19" s="72">
        <f>1000/$B$7*'[13]4407'!D$220</f>
        <v>1.4708924596087791E-3</v>
      </c>
      <c r="G19" s="72">
        <f>1000/$B$7*'[13]4407'!E$220</f>
        <v>0</v>
      </c>
      <c r="H19" s="72">
        <f>1000/$B$7*'[13]4407'!F$220</f>
        <v>0</v>
      </c>
      <c r="I19" s="72">
        <f>1000/$B$7*'[13]4407'!G$220</f>
        <v>0</v>
      </c>
      <c r="J19" s="72">
        <f>1000/$B$7*'[13]4407'!H$220</f>
        <v>0</v>
      </c>
      <c r="K19" s="72">
        <f>1000/$B$7*'[13]4407'!I$220</f>
        <v>0</v>
      </c>
      <c r="L19" s="72">
        <f>1000/$B$7*'[13]4407'!J$220</f>
        <v>0</v>
      </c>
      <c r="M19" s="72">
        <f>1000/$B$7*'[13]4407'!K$220</f>
        <v>0</v>
      </c>
      <c r="N19" s="72">
        <f>1000/$B$7*'[13]4407'!L$220</f>
        <v>0</v>
      </c>
      <c r="O19" s="73">
        <f>1000/$B$7*'[13]4407'!M$220</f>
        <v>0</v>
      </c>
    </row>
    <row r="20" spans="2:15" ht="13">
      <c r="B20" s="4">
        <f t="shared" ref="B20:B28" si="3">1+B19</f>
        <v>2017</v>
      </c>
      <c r="C20" s="58">
        <f t="shared" si="2"/>
        <v>7.7000000000000013E-2</v>
      </c>
      <c r="D20" s="59">
        <f>1000/$B$7*'[14]4407'!B$220</f>
        <v>0</v>
      </c>
      <c r="E20" s="60">
        <f>1000/$B$7*'[14]4407'!C$220</f>
        <v>0</v>
      </c>
      <c r="F20" s="60">
        <f>1000/$B$7*'[14]4407'!D$220</f>
        <v>0</v>
      </c>
      <c r="G20" s="60">
        <f>1000/$B$7*'[14]4407'!E$220</f>
        <v>0</v>
      </c>
      <c r="H20" s="60">
        <f>1000/$B$7*'[14]4407'!F$220</f>
        <v>0</v>
      </c>
      <c r="I20" s="60">
        <f>1000/$B$7*'[14]4407'!G$220</f>
        <v>0</v>
      </c>
      <c r="J20" s="60">
        <f>1000/$B$7*'[14]4407'!H$220</f>
        <v>0</v>
      </c>
      <c r="K20" s="60">
        <f>1000/$B$7*'[14]4407'!I$220</f>
        <v>3.2000000000000008E-2</v>
      </c>
      <c r="L20" s="60">
        <f>1000/$B$7*'[14]4407'!J$220</f>
        <v>0</v>
      </c>
      <c r="M20" s="60">
        <f>1000/$B$7*'[14]4407'!K$220</f>
        <v>0</v>
      </c>
      <c r="N20" s="60">
        <f>1000/$B$7*'[14]4407'!L$220</f>
        <v>0</v>
      </c>
      <c r="O20" s="61">
        <f>1000/$B$7*'[14]4407'!M$220</f>
        <v>4.5000000000000012E-2</v>
      </c>
    </row>
    <row r="21" spans="2:15" ht="13">
      <c r="B21" s="4">
        <f t="shared" si="3"/>
        <v>2018</v>
      </c>
      <c r="C21" s="58">
        <f t="shared" si="2"/>
        <v>3.0139465201964653</v>
      </c>
      <c r="D21" s="59">
        <f>1000/$B$7*'[15]4407'!B$220</f>
        <v>0</v>
      </c>
      <c r="E21" s="60">
        <f>1000/$B$7*'[15]4407'!C$220</f>
        <v>0</v>
      </c>
      <c r="F21" s="60">
        <f>1000/$B$7*'[15]4407'!D$220</f>
        <v>0.1002144990110683</v>
      </c>
      <c r="G21" s="60">
        <f>1000/$B$7*'[15]4407'!E$220</f>
        <v>0</v>
      </c>
      <c r="H21" s="60">
        <f>1000/$B$7*'[15]4407'!F$220</f>
        <v>3.3273087387110462E-2</v>
      </c>
      <c r="I21" s="60">
        <f>1000/$B$7*'[15]4407'!G$220</f>
        <v>0.15610400148339262</v>
      </c>
      <c r="J21" s="60">
        <f>1000/$B$7*'[15]4407'!H$220</f>
        <v>0.51108408167774655</v>
      </c>
      <c r="K21" s="60">
        <f>1000/$B$7*'[15]4407'!I$220</f>
        <v>0.3971126638361529</v>
      </c>
      <c r="L21" s="60">
        <f>1000/$B$7*'[15]4407'!J$220</f>
        <v>0.39404237075916182</v>
      </c>
      <c r="M21" s="60">
        <f>1000/$B$7*'[15]4407'!K$220</f>
        <v>0.64611229380136603</v>
      </c>
      <c r="N21" s="60">
        <f>1000/$B$7*'[15]4407'!L$220</f>
        <v>0.30762052338643731</v>
      </c>
      <c r="O21" s="61">
        <f>1000/$B$7*'[15]4407'!M$220</f>
        <v>0.46838299885402951</v>
      </c>
    </row>
    <row r="22" spans="2:15" ht="13">
      <c r="B22" s="4">
        <f t="shared" si="3"/>
        <v>2019</v>
      </c>
      <c r="C22" s="58">
        <f t="shared" si="2"/>
        <v>5.2735901202494633</v>
      </c>
      <c r="D22" s="59">
        <f>1000/$B$7*'[16]4407'!B$220</f>
        <v>0.41259012024946218</v>
      </c>
      <c r="E22" s="60">
        <f>1000/$B$7*'[16]4407'!C$220</f>
        <v>0.38100000000000001</v>
      </c>
      <c r="F22" s="60">
        <f>1000/$B$7*'[16]4407'!D$220</f>
        <v>0.22100000000000003</v>
      </c>
      <c r="G22" s="60">
        <f>1000/$B$7*'[16]4407'!E$220</f>
        <v>0.47700000000000009</v>
      </c>
      <c r="H22" s="60">
        <f>1000/$B$7*'[16]4407'!F$220</f>
        <v>0.46</v>
      </c>
      <c r="I22" s="60">
        <f>1000/$B$7*'[16]4407'!G$220</f>
        <v>0.76900000000000013</v>
      </c>
      <c r="J22" s="60">
        <f>1000/$B$7*'[16]4407'!H$220</f>
        <v>0.62700000000000011</v>
      </c>
      <c r="K22" s="60">
        <f>1000/$B$7*'[16]4407'!I$220</f>
        <v>0.64400000000000002</v>
      </c>
      <c r="L22" s="60">
        <f>1000/$B$7*'[16]4407'!J$220</f>
        <v>0.40300000000000002</v>
      </c>
      <c r="M22" s="60">
        <f>1000/$B$7*'[16]4407'!K$220</f>
        <v>0.31200000000000006</v>
      </c>
      <c r="N22" s="60">
        <f>1000/$B$7*'[16]4407'!L$220</f>
        <v>0.311</v>
      </c>
      <c r="O22" s="61">
        <f>1000/$B$7*'[16]4407'!M$220</f>
        <v>0.25600000000000001</v>
      </c>
    </row>
    <row r="23" spans="2:15" ht="13">
      <c r="B23" s="4">
        <f t="shared" si="3"/>
        <v>2020</v>
      </c>
      <c r="C23" s="58">
        <f t="shared" si="2"/>
        <v>5.39</v>
      </c>
      <c r="D23" s="59">
        <f>1000/$B$7*'[17]4407'!B$220</f>
        <v>0.188</v>
      </c>
      <c r="E23" s="60">
        <f>1000/$B$7*'[17]4407'!C$220</f>
        <v>0.32700000000000001</v>
      </c>
      <c r="F23" s="60">
        <f>1000/$B$7*'[17]4407'!D$220</f>
        <v>7.4999999999999997E-2</v>
      </c>
      <c r="G23" s="60">
        <f>1000/$B$7*'[17]4407'!E$220</f>
        <v>0.40900000000000003</v>
      </c>
      <c r="H23" s="60">
        <f>1000/$B$7*'[17]4407'!F$220</f>
        <v>0.44399999999999995</v>
      </c>
      <c r="I23" s="60">
        <f>1000/$B$7*'[17]4407'!G$220</f>
        <v>0.11899999999999998</v>
      </c>
      <c r="J23" s="60">
        <f>1000/$B$7*'[17]4407'!H$220</f>
        <v>0.26700000000000002</v>
      </c>
      <c r="K23" s="60">
        <f>1000/$B$7*'[17]4407'!I$220</f>
        <v>0.94000000000000017</v>
      </c>
      <c r="L23" s="60">
        <f>1000/$B$7*'[17]4407'!J$220</f>
        <v>0.44900000000000001</v>
      </c>
      <c r="M23" s="60">
        <f>1000/$B$7*'[17]4407'!K$220</f>
        <v>0.45</v>
      </c>
      <c r="N23" s="60">
        <f>1000/$B$7*'[17]4407'!L$220</f>
        <v>0.59599999999999997</v>
      </c>
      <c r="O23" s="61">
        <f>1000/$B$7*'[17]4407'!M$220</f>
        <v>1.1259999999999997</v>
      </c>
    </row>
    <row r="24" spans="2:15" ht="13">
      <c r="B24" s="4">
        <f t="shared" si="3"/>
        <v>2021</v>
      </c>
      <c r="C24" s="58">
        <f t="shared" ref="C24" si="4">SUM(D24:O24)</f>
        <v>11.994</v>
      </c>
      <c r="D24" s="59">
        <f>1000/$B$7*'[18]4407'!B$220</f>
        <v>0.248</v>
      </c>
      <c r="E24" s="60">
        <f>1000/$B$7*'[18]4407'!C$220</f>
        <v>0.81899999999999995</v>
      </c>
      <c r="F24" s="60">
        <f>1000/$B$7*'[18]4407'!D$220</f>
        <v>0.75800000000000001</v>
      </c>
      <c r="G24" s="60">
        <f>1000/$B$7*'[18]4407'!E$220</f>
        <v>0.97399999999999998</v>
      </c>
      <c r="H24" s="60">
        <f>1000/$B$7*'[18]4407'!F$220</f>
        <v>0.62999999999999989</v>
      </c>
      <c r="I24" s="60">
        <f>1000/$B$7*'[18]4407'!G$220</f>
        <v>0.81</v>
      </c>
      <c r="J24" s="60">
        <f>1000/$B$7*'[18]4407'!H$220</f>
        <v>0.16600000000000001</v>
      </c>
      <c r="K24" s="60">
        <f>1000/$B$7*'[18]4407'!I$220</f>
        <v>0.71200000000000008</v>
      </c>
      <c r="L24" s="60">
        <f>1000/$B$7*'[18]4407'!J$220</f>
        <v>1.657</v>
      </c>
      <c r="M24" s="60">
        <f>1000/$B$7*'[18]4407'!K$220</f>
        <v>0.57200000000000006</v>
      </c>
      <c r="N24" s="60">
        <f>1000/$B$7*'[18]4407'!L$220</f>
        <v>2.6</v>
      </c>
      <c r="O24" s="61">
        <f>1000/$B$7*'[18]4407'!M$220</f>
        <v>2.048</v>
      </c>
    </row>
    <row r="25" spans="2:15" ht="13">
      <c r="B25" s="4">
        <f t="shared" si="3"/>
        <v>2022</v>
      </c>
      <c r="C25" s="58">
        <f t="shared" ref="C25:C27" si="5">SUM(D25:O25)</f>
        <v>10.444000000000001</v>
      </c>
      <c r="D25" s="59">
        <f>1000/$B$7*'[19]4407'!B$220</f>
        <v>1.1270000000000002</v>
      </c>
      <c r="E25" s="60">
        <f>1000/$B$7*'[19]4407'!C$220</f>
        <v>0.83700000000000008</v>
      </c>
      <c r="F25" s="60">
        <f>1000/$B$7*'[19]4407'!D$220</f>
        <v>0.7420000000000001</v>
      </c>
      <c r="G25" s="60">
        <f>1000/$B$7*'[19]4407'!E$220</f>
        <v>0.92</v>
      </c>
      <c r="H25" s="60">
        <f>1000/$B$7*'[19]4407'!F$220</f>
        <v>0.33600000000000008</v>
      </c>
      <c r="I25" s="60">
        <f>1000/$B$7*'[19]4407'!G$220</f>
        <v>0.86</v>
      </c>
      <c r="J25" s="60">
        <f>1000/$B$7*'[19]4407'!H$220</f>
        <v>1.2599999999999998</v>
      </c>
      <c r="K25" s="60">
        <f>1000/$B$7*'[19]4407'!I$220</f>
        <v>0.89100000000000013</v>
      </c>
      <c r="L25" s="60">
        <f>1000/$B$7*'[19]4407'!J$220</f>
        <v>0.94700000000000017</v>
      </c>
      <c r="M25" s="60">
        <f>1000/$B$7*'[19]4407'!K$220</f>
        <v>0.72800000000000009</v>
      </c>
      <c r="N25" s="60">
        <f>1000/$B$7*'[19]4407'!L$220</f>
        <v>0.98499999999999999</v>
      </c>
      <c r="O25" s="61">
        <f>1000/$B$7*'[19]4407'!M$220</f>
        <v>0.81100000000000005</v>
      </c>
    </row>
    <row r="26" spans="2:15" ht="13">
      <c r="B26" s="4">
        <f t="shared" si="3"/>
        <v>2023</v>
      </c>
      <c r="C26" s="58">
        <f t="shared" si="5"/>
        <v>7.6310000000000002</v>
      </c>
      <c r="D26" s="59">
        <f>1000/$B$7*'[20]4407'!B$220</f>
        <v>0.56799999999999995</v>
      </c>
      <c r="E26" s="60">
        <f>1000/$B$7*'[20]4407'!C$220</f>
        <v>0.52199999999999991</v>
      </c>
      <c r="F26" s="60">
        <f>1000/$B$7*'[20]4407'!D$220</f>
        <v>0.57200000000000006</v>
      </c>
      <c r="G26" s="60">
        <f>1000/$B$7*'[20]4407'!E$220</f>
        <v>4.3999999999999997E-2</v>
      </c>
      <c r="H26" s="60">
        <f>1000/$B$7*'[20]4407'!F$220</f>
        <v>1.0300000000000002</v>
      </c>
      <c r="I26" s="60">
        <f>1000/$B$7*'[20]4407'!G$220</f>
        <v>0.53300000000000003</v>
      </c>
      <c r="J26" s="60">
        <f>1000/$B$7*'[20]4407'!H$220</f>
        <v>1.0090000000000001</v>
      </c>
      <c r="K26" s="60">
        <f>1000/$B$7*'[20]4407'!I$220</f>
        <v>0.36700000000000005</v>
      </c>
      <c r="L26" s="60">
        <f>1000/$B$7*'[20]4407'!J$220</f>
        <v>0.35199999999999998</v>
      </c>
      <c r="M26" s="60">
        <f>1000/$B$7*'[20]4407'!K$220</f>
        <v>0.72499999999999998</v>
      </c>
      <c r="N26" s="60">
        <f>1000/$B$7*'[20]4407'!L$220</f>
        <v>0.84800000000000009</v>
      </c>
      <c r="O26" s="61">
        <f>1000/$B$7*'[20]4407'!M$220</f>
        <v>1.0609999999999999</v>
      </c>
    </row>
    <row r="27" spans="2:15" ht="13.5" thickBot="1">
      <c r="B27" s="4">
        <f t="shared" si="3"/>
        <v>2024</v>
      </c>
      <c r="C27" s="58">
        <f t="shared" si="5"/>
        <v>9.4609999999999985</v>
      </c>
      <c r="D27" s="59">
        <f>1000/$B$7*'[21]4407'!B$220</f>
        <v>0.61399999999999999</v>
      </c>
      <c r="E27" s="60">
        <f>1000/$B$7*'[21]4407'!C$220</f>
        <v>0.71499999999999997</v>
      </c>
      <c r="F27" s="60">
        <f>1000/$B$7*'[21]4407'!D$220</f>
        <v>0.79000000000000015</v>
      </c>
      <c r="G27" s="60">
        <f>1000/$B$7*'[21]4407'!E$220</f>
        <v>0.62400000000000011</v>
      </c>
      <c r="H27" s="60">
        <f>1000/$B$7*'[21]4407'!F$220</f>
        <v>0.42800000000000005</v>
      </c>
      <c r="I27" s="60">
        <f>1000/$B$7*'[21]4407'!G$220</f>
        <v>0.48600000000000004</v>
      </c>
      <c r="J27" s="60">
        <f>1000/$B$7*'[21]4407'!H$220</f>
        <v>0.81800000000000006</v>
      </c>
      <c r="K27" s="60">
        <f>1000/$B$7*'[21]4407'!I$220</f>
        <v>1.3839999999999999</v>
      </c>
      <c r="L27" s="60">
        <f>1000/$B$7*'[21]4407'!J$220</f>
        <v>1.706</v>
      </c>
      <c r="M27" s="60">
        <f>1000/$B$7*'[21]4407'!K$220</f>
        <v>1.1380000000000001</v>
      </c>
      <c r="N27" s="60">
        <f>1000/$B$7*'[21]4407'!L$220</f>
        <v>0.75800000000000001</v>
      </c>
      <c r="O27" s="99">
        <f>1000/$B$7*'[21]4407'!M$220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8" t="s">
        <v>116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0.40581500000000004</v>
      </c>
      <c r="D30" s="22">
        <f>1000*'[22]4407'!B$220</f>
        <v>8.6319999999999994E-2</v>
      </c>
      <c r="E30" s="23">
        <f>1000*'[22]4407'!C$220</f>
        <v>0</v>
      </c>
      <c r="F30" s="23">
        <f>1000*'[22]4407'!D$220</f>
        <v>0</v>
      </c>
      <c r="G30" s="23">
        <f>1000*'[22]4407'!E$220</f>
        <v>9.5649999999999989E-3</v>
      </c>
      <c r="H30" s="23">
        <f>1000*'[22]4407'!F$220</f>
        <v>0</v>
      </c>
      <c r="I30" s="23">
        <f>1000*'[22]4407'!G$220</f>
        <v>0</v>
      </c>
      <c r="J30" s="23">
        <f>1000*'[22]4407'!H$220</f>
        <v>0.13977000000000001</v>
      </c>
      <c r="K30" s="23">
        <f>1000*'[22]4407'!I$220</f>
        <v>0.15615999999999999</v>
      </c>
      <c r="L30" s="23">
        <f>1000*'[22]4407'!J$220</f>
        <v>1.4E-2</v>
      </c>
      <c r="M30" s="23">
        <f>1000*'[22]4407'!K$220</f>
        <v>0</v>
      </c>
      <c r="N30" s="23">
        <f>1000*'[22]4407'!L$220</f>
        <v>0</v>
      </c>
      <c r="O30" s="26">
        <f>1000*'[22]4407'!M$220</f>
        <v>0</v>
      </c>
    </row>
    <row r="31" spans="2:15" ht="13">
      <c r="B31" s="4">
        <f t="shared" ref="B31:B32" si="8">1+B30</f>
        <v>2015</v>
      </c>
      <c r="C31" s="27">
        <f t="shared" si="7"/>
        <v>0.12326000000000001</v>
      </c>
      <c r="D31" s="22">
        <f>1000*'[23]4407'!B$220</f>
        <v>0</v>
      </c>
      <c r="E31" s="23">
        <f>1000*'[23]4407'!C$220</f>
        <v>0</v>
      </c>
      <c r="F31" s="23">
        <f>1000*'[23]4407'!D$220</f>
        <v>0.12326000000000001</v>
      </c>
      <c r="G31" s="23">
        <f>1000*'[23]4407'!E$220</f>
        <v>0</v>
      </c>
      <c r="H31" s="23">
        <f>1000*'[23]4407'!F$220</f>
        <v>0</v>
      </c>
      <c r="I31" s="23">
        <f>1000*'[23]4407'!G$220</f>
        <v>0</v>
      </c>
      <c r="J31" s="23">
        <f>1000*'[23]4407'!H$220</f>
        <v>0</v>
      </c>
      <c r="K31" s="23">
        <f>1000*'[23]4407'!I$220</f>
        <v>0</v>
      </c>
      <c r="L31" s="23">
        <f>1000*'[23]4407'!J$220</f>
        <v>0</v>
      </c>
      <c r="M31" s="23">
        <f>1000*'[23]4407'!K$220</f>
        <v>0</v>
      </c>
      <c r="N31" s="23">
        <f>1000*'[23]4407'!L$220</f>
        <v>0</v>
      </c>
      <c r="O31" s="26">
        <f>1000*'[23]4407'!M$220</f>
        <v>0</v>
      </c>
    </row>
    <row r="32" spans="2:15" ht="13">
      <c r="B32" s="4">
        <f t="shared" si="8"/>
        <v>2016</v>
      </c>
      <c r="C32" s="27">
        <f t="shared" si="7"/>
        <v>1.1000000000000001E-3</v>
      </c>
      <c r="D32" s="22">
        <f>1000*'[24]4407'!B$220</f>
        <v>0</v>
      </c>
      <c r="E32" s="23">
        <f>1000*'[24]4407'!C$220</f>
        <v>0</v>
      </c>
      <c r="F32" s="23">
        <f>1000*'[24]4407'!D$220</f>
        <v>1.1000000000000001E-3</v>
      </c>
      <c r="G32" s="23">
        <f>1000*'[24]4407'!E$220</f>
        <v>0</v>
      </c>
      <c r="H32" s="23">
        <f>1000*'[24]4407'!F$220</f>
        <v>0</v>
      </c>
      <c r="I32" s="23">
        <f>1000*'[24]4407'!G$220</f>
        <v>0</v>
      </c>
      <c r="J32" s="23">
        <f>1000*'[24]4407'!H$220</f>
        <v>0</v>
      </c>
      <c r="K32" s="23">
        <f>1000*'[24]4407'!I$220</f>
        <v>0</v>
      </c>
      <c r="L32" s="23">
        <f>1000*'[24]4407'!J$220</f>
        <v>0</v>
      </c>
      <c r="M32" s="23">
        <f>1000*'[24]4407'!K$220</f>
        <v>0</v>
      </c>
      <c r="N32" s="23">
        <f>1000*'[24]4407'!L$220</f>
        <v>0</v>
      </c>
      <c r="O32" s="26">
        <f>1000*'[24]4407'!M$220</f>
        <v>0</v>
      </c>
    </row>
    <row r="33" spans="2:15" ht="13">
      <c r="B33" s="4">
        <f t="shared" ref="B33:B41" si="9">1+B32</f>
        <v>2017</v>
      </c>
      <c r="C33" s="27">
        <f t="shared" si="7"/>
        <v>9.0719999999999995E-2</v>
      </c>
      <c r="D33" s="22">
        <f>1000*'[25]4407'!B$220</f>
        <v>0</v>
      </c>
      <c r="E33" s="23">
        <f>1000*'[25]4407'!C$220</f>
        <v>0</v>
      </c>
      <c r="F33" s="23">
        <f>1000*'[25]4407'!D$220</f>
        <v>0</v>
      </c>
      <c r="G33" s="23">
        <f>1000*'[25]4407'!E$220</f>
        <v>0</v>
      </c>
      <c r="H33" s="23">
        <f>1000*'[25]4407'!F$220</f>
        <v>0</v>
      </c>
      <c r="I33" s="23">
        <f>1000*'[25]4407'!G$220</f>
        <v>0</v>
      </c>
      <c r="J33" s="23">
        <f>1000*'[25]4407'!H$220</f>
        <v>0</v>
      </c>
      <c r="K33" s="23">
        <f>1000*'[25]4407'!I$220</f>
        <v>3.678E-2</v>
      </c>
      <c r="L33" s="23">
        <f>1000*'[25]4407'!J$220</f>
        <v>0</v>
      </c>
      <c r="M33" s="23">
        <f>1000*'[25]4407'!K$220</f>
        <v>0</v>
      </c>
      <c r="N33" s="23">
        <f>1000*'[25]4407'!L$220</f>
        <v>0</v>
      </c>
      <c r="O33" s="26">
        <f>1000*'[25]4407'!M$220</f>
        <v>5.3939999999999995E-2</v>
      </c>
    </row>
    <row r="34" spans="2:15" ht="13">
      <c r="B34" s="4">
        <f t="shared" si="9"/>
        <v>2018</v>
      </c>
      <c r="C34" s="27">
        <f t="shared" si="7"/>
        <v>3.7666970000000002</v>
      </c>
      <c r="D34" s="22">
        <f>1000*'[26]4407'!B$220</f>
        <v>0</v>
      </c>
      <c r="E34" s="23">
        <f>1000*'[26]4407'!C$220</f>
        <v>0</v>
      </c>
      <c r="F34" s="23">
        <f>1000*'[26]4407'!D$220</f>
        <v>0.13692000000000001</v>
      </c>
      <c r="G34" s="23">
        <f>1000*'[26]4407'!E$220</f>
        <v>0</v>
      </c>
      <c r="H34" s="23">
        <f>1000*'[26]4407'!F$220</f>
        <v>4.546E-2</v>
      </c>
      <c r="I34" s="23">
        <f>1000*'[26]4407'!G$220</f>
        <v>0.20938999999999999</v>
      </c>
      <c r="J34" s="23">
        <f>1000*'[26]4407'!H$220</f>
        <v>0.67160100000000011</v>
      </c>
      <c r="K34" s="23">
        <f>1000*'[26]4407'!I$220</f>
        <v>0.52301599999999993</v>
      </c>
      <c r="L34" s="23">
        <f>1000*'[26]4407'!J$220</f>
        <v>0.45493099999999997</v>
      </c>
      <c r="M34" s="23">
        <f>1000*'[26]4407'!K$220</f>
        <v>0.74714900000000017</v>
      </c>
      <c r="N34" s="23">
        <f>1000*'[26]4407'!L$220</f>
        <v>0.39899000000000001</v>
      </c>
      <c r="O34" s="26">
        <f>1000*'[26]4407'!M$220</f>
        <v>0.57923999999999998</v>
      </c>
    </row>
    <row r="35" spans="2:15" ht="13">
      <c r="B35" s="4">
        <f t="shared" si="9"/>
        <v>2019</v>
      </c>
      <c r="C35" s="51">
        <f t="shared" si="7"/>
        <v>7.0352980000000001</v>
      </c>
      <c r="D35" s="52">
        <f>1000*'[27]4407'!B$220</f>
        <v>0.52288000000000001</v>
      </c>
      <c r="E35" s="49">
        <f>1000*'[27]4407'!C$220</f>
        <v>0.50548000000000004</v>
      </c>
      <c r="F35" s="49">
        <f>1000*'[27]4407'!D$220</f>
        <v>0.30019999999999997</v>
      </c>
      <c r="G35" s="49">
        <f>1000*'[27]4407'!E$220</f>
        <v>0.59799800000000003</v>
      </c>
      <c r="H35" s="49">
        <f>1000*'[27]4407'!F$220</f>
        <v>0.63941999999999988</v>
      </c>
      <c r="I35" s="49">
        <f>1000*'[27]4407'!G$220</f>
        <v>0.93853999999999993</v>
      </c>
      <c r="J35" s="49">
        <f>1000*'[27]4407'!H$220</f>
        <v>0.82222000000000006</v>
      </c>
      <c r="K35" s="49">
        <f>1000*'[27]4407'!I$220</f>
        <v>0.91830000000000001</v>
      </c>
      <c r="L35" s="49">
        <f>1000*'[27]4407'!J$220</f>
        <v>0.56447999999999998</v>
      </c>
      <c r="M35" s="49">
        <f>1000*'[27]4407'!K$220</f>
        <v>0.43806</v>
      </c>
      <c r="N35" s="49">
        <f>1000*'[27]4407'!L$220</f>
        <v>0.42958999999999992</v>
      </c>
      <c r="O35" s="53">
        <f>1000*'[27]4407'!M$220</f>
        <v>0.35812999999999995</v>
      </c>
    </row>
    <row r="36" spans="2:15" ht="13">
      <c r="B36" s="4">
        <f>1+B35</f>
        <v>2020</v>
      </c>
      <c r="C36" s="51">
        <f t="shared" si="7"/>
        <v>7.4206499999999993</v>
      </c>
      <c r="D36" s="52">
        <f>1000*'[28]4407'!B$220</f>
        <v>0.25006499999999998</v>
      </c>
      <c r="E36" s="49">
        <f>1000*'[28]4407'!C$220</f>
        <v>0.44008499999999995</v>
      </c>
      <c r="F36" s="49">
        <f>1000*'[28]4407'!D$220</f>
        <v>0.10918000000000001</v>
      </c>
      <c r="G36" s="49">
        <f>1000*'[28]4407'!E$220</f>
        <v>0.56074000000000002</v>
      </c>
      <c r="H36" s="49">
        <f>1000*'[28]4407'!F$220</f>
        <v>0.60873999999999995</v>
      </c>
      <c r="I36" s="49">
        <f>1000*'[28]4407'!G$220</f>
        <v>0.14637999999999998</v>
      </c>
      <c r="J36" s="49">
        <f>1000*'[28]4407'!H$220</f>
        <v>0.36010000000000003</v>
      </c>
      <c r="K36" s="49">
        <f>1000*'[28]4407'!I$220</f>
        <v>1.3118300000000001</v>
      </c>
      <c r="L36" s="49">
        <f>1000*'[28]4407'!J$220</f>
        <v>0.62974500000000011</v>
      </c>
      <c r="M36" s="49">
        <f>1000*'[28]4407'!K$220</f>
        <v>0.59796000000000005</v>
      </c>
      <c r="N36" s="49">
        <f>1000*'[28]4407'!L$220</f>
        <v>0.79463499999999987</v>
      </c>
      <c r="O36" s="53">
        <f>1000*'[28]4407'!M$220</f>
        <v>1.6111899999999999</v>
      </c>
    </row>
    <row r="37" spans="2:15" ht="13">
      <c r="B37" s="4">
        <f t="shared" si="9"/>
        <v>2021</v>
      </c>
      <c r="C37" s="51">
        <f t="shared" si="7"/>
        <v>16.002407000000002</v>
      </c>
      <c r="D37" s="52">
        <f>1000*'[29]4407'!B$220</f>
        <v>0.27834799999999998</v>
      </c>
      <c r="E37" s="49">
        <f>1000*'[29]4407'!C$220</f>
        <v>1.134614</v>
      </c>
      <c r="F37" s="49">
        <f>1000*'[29]4407'!D$220</f>
        <v>1.0195109999999998</v>
      </c>
      <c r="G37" s="49">
        <f>1000*'[29]4407'!E$220</f>
        <v>1.384693</v>
      </c>
      <c r="H37" s="49">
        <f>1000*'[29]4407'!F$220</f>
        <v>0.83742400000000006</v>
      </c>
      <c r="I37" s="49">
        <f>1000*'[29]4407'!G$220</f>
        <v>1.0632109999999999</v>
      </c>
      <c r="J37" s="49">
        <f>1000*'[29]4407'!H$220</f>
        <v>0.22406999999999999</v>
      </c>
      <c r="K37" s="49">
        <f>1000*'[29]4407'!I$220</f>
        <v>0.97665400000000002</v>
      </c>
      <c r="L37" s="49">
        <f>1000*'[29]4407'!J$220</f>
        <v>2.1816310000000003</v>
      </c>
      <c r="M37" s="49">
        <f>1000*'[29]4407'!K$220</f>
        <v>0.76634100000000005</v>
      </c>
      <c r="N37" s="49">
        <f>1000*'[29]4407'!L$220</f>
        <v>3.47228</v>
      </c>
      <c r="O37" s="53">
        <f>1000*'[29]4407'!M$220</f>
        <v>2.6636300000000004</v>
      </c>
    </row>
    <row r="38" spans="2:15" ht="13">
      <c r="B38" s="4">
        <f t="shared" si="9"/>
        <v>2022</v>
      </c>
      <c r="C38" s="51">
        <f t="shared" si="7"/>
        <v>13.928144</v>
      </c>
      <c r="D38" s="52">
        <f>1000*'[30]4407'!B$220</f>
        <v>1.395635</v>
      </c>
      <c r="E38" s="49">
        <f>1000*'[30]4407'!C$220</f>
        <v>1.097345</v>
      </c>
      <c r="F38" s="49">
        <f>1000*'[30]4407'!D$220</f>
        <v>1.019085</v>
      </c>
      <c r="G38" s="49">
        <f>1000*'[30]4407'!E$220</f>
        <v>1.2619549999999999</v>
      </c>
      <c r="H38" s="49">
        <f>1000*'[30]4407'!F$220</f>
        <v>0.44550999999999996</v>
      </c>
      <c r="I38" s="49">
        <f>1000*'[30]4407'!G$220</f>
        <v>1.2126999999999999</v>
      </c>
      <c r="J38" s="49">
        <f>1000*'[30]4407'!H$220</f>
        <v>1.724585</v>
      </c>
      <c r="K38" s="49">
        <f>1000*'[30]4407'!I$220</f>
        <v>1.179948</v>
      </c>
      <c r="L38" s="49">
        <f>1000*'[30]4407'!J$220</f>
        <v>1.27607</v>
      </c>
      <c r="M38" s="49">
        <f>1000*'[30]4407'!K$220</f>
        <v>0.98600999999999983</v>
      </c>
      <c r="N38" s="49">
        <f>1000*'[30]4407'!L$220</f>
        <v>1.2656700000000001</v>
      </c>
      <c r="O38" s="53">
        <f>1000*'[30]4407'!M$220</f>
        <v>1.063631</v>
      </c>
    </row>
    <row r="39" spans="2:15" ht="13">
      <c r="B39" s="4">
        <f t="shared" si="9"/>
        <v>2023</v>
      </c>
      <c r="C39" s="51">
        <f t="shared" si="7"/>
        <v>9.7831549999999989</v>
      </c>
      <c r="D39" s="52">
        <f>1000*'[31]4407'!B$220</f>
        <v>0.71649200000000002</v>
      </c>
      <c r="E39" s="49">
        <f>1000*'[31]4407'!C$220</f>
        <v>0.66734000000000004</v>
      </c>
      <c r="F39" s="49">
        <f>1000*'[31]4407'!D$220</f>
        <v>0.76936499999999997</v>
      </c>
      <c r="G39" s="49">
        <f>1000*'[31]4407'!E$220</f>
        <v>3.9150000000000004E-2</v>
      </c>
      <c r="H39" s="49">
        <f>1000*'[31]4407'!F$220</f>
        <v>1.3103799999999999</v>
      </c>
      <c r="I39" s="49">
        <f>1000*'[31]4407'!G$220</f>
        <v>0.71239099999999989</v>
      </c>
      <c r="J39" s="49">
        <f>1000*'[31]4407'!H$220</f>
        <v>1.2978259999999999</v>
      </c>
      <c r="K39" s="49">
        <f>1000*'[31]4407'!I$220</f>
        <v>0.45373999999999998</v>
      </c>
      <c r="L39" s="49">
        <f>1000*'[31]4407'!J$220</f>
        <v>0.45228699999999994</v>
      </c>
      <c r="M39" s="49">
        <f>1000*'[31]4407'!K$220</f>
        <v>1.001363</v>
      </c>
      <c r="N39" s="49">
        <f>1000*'[31]4407'!L$220</f>
        <v>1.0415450000000002</v>
      </c>
      <c r="O39" s="90">
        <f>1000*'[31]4407'!M$220</f>
        <v>1.3212759999999997</v>
      </c>
    </row>
    <row r="40" spans="2:15" ht="13.5" thickBot="1">
      <c r="B40" s="4">
        <f t="shared" si="9"/>
        <v>2024</v>
      </c>
      <c r="C40" s="51">
        <f t="shared" ref="C40" si="10">SUM(D40:O40)</f>
        <v>12.701744</v>
      </c>
      <c r="D40" s="52">
        <f>1000*'[32]4407'!B$220</f>
        <v>0.76701499999999989</v>
      </c>
      <c r="E40" s="49">
        <f>1000*'[32]4407'!C$220</f>
        <v>0.88921199999999989</v>
      </c>
      <c r="F40" s="49">
        <f>1000*'[32]4407'!D$220</f>
        <v>0.98324599999999995</v>
      </c>
      <c r="G40" s="49">
        <f>1000*'[32]4407'!E$220</f>
        <v>0.89322999999999986</v>
      </c>
      <c r="H40" s="49">
        <f>1000*'[32]4407'!F$220</f>
        <v>0.59849000000000008</v>
      </c>
      <c r="I40" s="49">
        <f>1000*'[32]4407'!G$220</f>
        <v>0.64822000000000002</v>
      </c>
      <c r="J40" s="49">
        <f>1000*'[32]4407'!H$220</f>
        <v>1.1546949999999998</v>
      </c>
      <c r="K40" s="49">
        <f>1000*'[32]4407'!I$220</f>
        <v>1.91794</v>
      </c>
      <c r="L40" s="49">
        <f>1000*'[32]4407'!J$220</f>
        <v>2.2939829999999999</v>
      </c>
      <c r="M40" s="49">
        <f>1000*'[32]4407'!K$220</f>
        <v>1.58067</v>
      </c>
      <c r="N40" s="49">
        <f>1000*'[32]4407'!L$220</f>
        <v>0.97504299999999988</v>
      </c>
      <c r="O40" s="96">
        <f>1000*'[32]4407'!M$220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0.26019999999999993</v>
      </c>
      <c r="D43" s="9">
        <f>'[2]4407'!O$220</f>
        <v>1.5318E-2</v>
      </c>
      <c r="E43" s="9">
        <f>'[2]4407'!P$220</f>
        <v>3.0134999999999999E-2</v>
      </c>
      <c r="F43" s="9">
        <f>'[2]4407'!Q$220</f>
        <v>2.5066999999999999E-2</v>
      </c>
      <c r="G43" s="9">
        <f>'[2]4407'!R$220</f>
        <v>1.3871E-2</v>
      </c>
      <c r="H43" s="9">
        <f>'[2]4407'!S$220</f>
        <v>3.8594999999999997E-2</v>
      </c>
      <c r="I43" s="9">
        <f>'[2]4407'!T$220</f>
        <v>1.4225999999999999E-2</v>
      </c>
      <c r="J43" s="9">
        <f>'[2]4407'!U$220</f>
        <v>1.1821999999999999E-2</v>
      </c>
      <c r="K43" s="9">
        <f>'[2]4407'!V$220</f>
        <v>2.9350999999999999E-2</v>
      </c>
      <c r="L43" s="9">
        <f>'[2]4407'!W$220</f>
        <v>0</v>
      </c>
      <c r="M43" s="9">
        <f>'[2]4407'!X$220</f>
        <v>0</v>
      </c>
      <c r="N43" s="9">
        <f>'[2]4407'!Y$220</f>
        <v>1.4088E-2</v>
      </c>
      <c r="O43" s="13">
        <f>'[2]4407'!Z$220</f>
        <v>6.7726999999999996E-2</v>
      </c>
    </row>
    <row r="44" spans="2:15" ht="13">
      <c r="B44" s="4">
        <f t="shared" ref="B44:B50" si="13">1+B43</f>
        <v>2006</v>
      </c>
      <c r="C44" s="14">
        <f t="shared" si="12"/>
        <v>0.20311600000000002</v>
      </c>
      <c r="D44" s="9">
        <f>'[3]4407'!O$220</f>
        <v>0</v>
      </c>
      <c r="E44" s="9">
        <f>'[3]4407'!P$220</f>
        <v>3.356E-2</v>
      </c>
      <c r="F44" s="9">
        <f>'[3]4407'!Q$220</f>
        <v>2.2654000000000001E-2</v>
      </c>
      <c r="G44" s="9">
        <f>'[3]4407'!R$220</f>
        <v>0</v>
      </c>
      <c r="H44" s="9">
        <f>'[3]4407'!S$220</f>
        <v>6.3790000000000001E-3</v>
      </c>
      <c r="I44" s="9">
        <f>'[3]4407'!T$220</f>
        <v>2.6141999999999999E-2</v>
      </c>
      <c r="J44" s="9">
        <f>'[3]4407'!U$220</f>
        <v>1.5848000000000001E-2</v>
      </c>
      <c r="K44" s="9">
        <f>'[3]4407'!V$220</f>
        <v>1.6919999999999998E-2</v>
      </c>
      <c r="L44" s="9">
        <f>'[3]4407'!W$220</f>
        <v>4.2199999999999996E-4</v>
      </c>
      <c r="M44" s="9">
        <f>'[3]4407'!X$220</f>
        <v>0</v>
      </c>
      <c r="N44" s="9">
        <f>'[3]4407'!Y$220</f>
        <v>3.3443000000000001E-2</v>
      </c>
      <c r="O44" s="13">
        <f>'[3]4407'!Z$220</f>
        <v>4.7747999999999999E-2</v>
      </c>
    </row>
    <row r="45" spans="2:15" ht="13">
      <c r="B45" s="4">
        <f t="shared" si="13"/>
        <v>2007</v>
      </c>
      <c r="C45" s="14">
        <f t="shared" si="12"/>
        <v>0.27938199999999996</v>
      </c>
      <c r="D45" s="9">
        <f>'[4]4407'!O$220</f>
        <v>0</v>
      </c>
      <c r="E45" s="9">
        <f>'[4]4407'!P$220</f>
        <v>3.2842999999999997E-2</v>
      </c>
      <c r="F45" s="9">
        <f>'[4]4407'!Q$220</f>
        <v>0</v>
      </c>
      <c r="G45" s="9">
        <f>'[4]4407'!R$220</f>
        <v>0</v>
      </c>
      <c r="H45" s="9">
        <f>'[4]4407'!S$220</f>
        <v>5.4519999999999999E-2</v>
      </c>
      <c r="I45" s="9">
        <f>'[4]4407'!T$220</f>
        <v>2.1928E-2</v>
      </c>
      <c r="J45" s="9">
        <f>'[4]4407'!U$220</f>
        <v>3.9119000000000001E-2</v>
      </c>
      <c r="K45" s="9">
        <f>'[4]4407'!V$220</f>
        <v>5.7445999999999997E-2</v>
      </c>
      <c r="L45" s="9">
        <f>'[4]4407'!W$220</f>
        <v>0</v>
      </c>
      <c r="M45" s="9">
        <f>'[4]4407'!X$220</f>
        <v>0</v>
      </c>
      <c r="N45" s="9">
        <f>'[4]4407'!Y$220</f>
        <v>7.1636999999999992E-2</v>
      </c>
      <c r="O45" s="13">
        <f>'[4]4407'!Z$220</f>
        <v>1.8889999999999998E-3</v>
      </c>
    </row>
    <row r="46" spans="2:15" ht="13">
      <c r="B46" s="4">
        <f t="shared" si="13"/>
        <v>2008</v>
      </c>
      <c r="C46" s="14">
        <f t="shared" si="12"/>
        <v>0.12626000000000001</v>
      </c>
      <c r="D46" s="9">
        <f>'[5]4407'!O$220</f>
        <v>8.6339999999999993E-3</v>
      </c>
      <c r="E46" s="9">
        <f>'[5]4407'!P$220</f>
        <v>0</v>
      </c>
      <c r="F46" s="9">
        <f>'[5]4407'!Q$220</f>
        <v>1.7051E-2</v>
      </c>
      <c r="G46" s="9">
        <f>'[5]4407'!R$220</f>
        <v>0</v>
      </c>
      <c r="H46" s="9">
        <f>'[5]4407'!S$220</f>
        <v>4.1700000000000001E-3</v>
      </c>
      <c r="I46" s="9">
        <f>'[5]4407'!T$220</f>
        <v>0</v>
      </c>
      <c r="J46" s="9">
        <f>'[5]4407'!U$220</f>
        <v>0</v>
      </c>
      <c r="K46" s="9">
        <f>'[5]4407'!V$220</f>
        <v>0</v>
      </c>
      <c r="L46" s="9">
        <f>'[5]4407'!W$220</f>
        <v>5.1269999999999996E-2</v>
      </c>
      <c r="M46" s="9">
        <f>'[5]4407'!X$220</f>
        <v>1.6249E-2</v>
      </c>
      <c r="N46" s="9">
        <f>'[5]4407'!Y$220</f>
        <v>0</v>
      </c>
      <c r="O46" s="13">
        <f>'[5]4407'!Z$220</f>
        <v>2.8885999999999998E-2</v>
      </c>
    </row>
    <row r="47" spans="2:15" ht="13">
      <c r="B47" s="4">
        <f t="shared" si="13"/>
        <v>2009</v>
      </c>
      <c r="C47" s="14">
        <f t="shared" si="12"/>
        <v>2.2786000000000001E-2</v>
      </c>
      <c r="D47" s="9">
        <f>'[6]4407'!O$220</f>
        <v>0</v>
      </c>
      <c r="E47" s="9">
        <f>'[6]4407'!P$220</f>
        <v>1.3481E-2</v>
      </c>
      <c r="F47" s="9">
        <f>'[6]4407'!Q$220</f>
        <v>0</v>
      </c>
      <c r="G47" s="9">
        <f>'[6]4407'!R$220</f>
        <v>0</v>
      </c>
      <c r="H47" s="9">
        <f>'[6]4407'!S$220</f>
        <v>0</v>
      </c>
      <c r="I47" s="9">
        <f>'[6]4407'!T$220</f>
        <v>0</v>
      </c>
      <c r="J47" s="9">
        <f>'[6]4407'!U$220</f>
        <v>9.304999999999999E-3</v>
      </c>
      <c r="K47" s="9">
        <f>'[6]4407'!V$220</f>
        <v>0</v>
      </c>
      <c r="L47" s="9">
        <f>'[6]4407'!W$220</f>
        <v>0</v>
      </c>
      <c r="M47" s="9">
        <f>'[6]4407'!X$220</f>
        <v>0</v>
      </c>
      <c r="N47" s="9">
        <f>'[6]4407'!Y$220</f>
        <v>0</v>
      </c>
      <c r="O47" s="13">
        <f>'[6]4407'!Z$220</f>
        <v>0</v>
      </c>
    </row>
    <row r="48" spans="2:15" ht="13">
      <c r="B48" s="4">
        <f t="shared" si="13"/>
        <v>2010</v>
      </c>
      <c r="C48" s="14">
        <f t="shared" si="12"/>
        <v>0.110808</v>
      </c>
      <c r="D48" s="9">
        <f>'[7]4407'!O$220</f>
        <v>0</v>
      </c>
      <c r="E48" s="9">
        <f>'[7]4407'!P$220</f>
        <v>4.0130000000000001E-3</v>
      </c>
      <c r="F48" s="9">
        <f>'[7]4407'!Q$220</f>
        <v>2.7216999999999998E-2</v>
      </c>
      <c r="G48" s="9">
        <f>'[7]4407'!R$220</f>
        <v>1.3757E-2</v>
      </c>
      <c r="H48" s="9">
        <f>'[7]4407'!S$220</f>
        <v>1.8328000000000001E-2</v>
      </c>
      <c r="I48" s="9">
        <f>'[7]4407'!T$220</f>
        <v>0</v>
      </c>
      <c r="J48" s="9">
        <f>'[7]4407'!U$220</f>
        <v>2.8631999999999998E-2</v>
      </c>
      <c r="K48" s="9">
        <f>'[7]4407'!V$220</f>
        <v>0</v>
      </c>
      <c r="L48" s="9">
        <f>'[7]4407'!W$220</f>
        <v>0</v>
      </c>
      <c r="M48" s="9">
        <f>'[7]4407'!X$220</f>
        <v>0</v>
      </c>
      <c r="N48" s="9">
        <f>'[7]4407'!Y$220</f>
        <v>1.8860999999999999E-2</v>
      </c>
      <c r="O48" s="13">
        <f>'[7]4407'!Z$220</f>
        <v>0</v>
      </c>
    </row>
    <row r="49" spans="2:15" ht="13">
      <c r="B49" s="4">
        <f t="shared" si="13"/>
        <v>2011</v>
      </c>
      <c r="C49" s="14">
        <f t="shared" si="12"/>
        <v>6.1206999999999998E-2</v>
      </c>
      <c r="D49" s="9">
        <f>'[8]4407'!O$220</f>
        <v>4.1221999999999995E-2</v>
      </c>
      <c r="E49" s="9">
        <f>'[8]4407'!P$220</f>
        <v>0</v>
      </c>
      <c r="F49" s="9">
        <f>'[8]4407'!Q$220</f>
        <v>0</v>
      </c>
      <c r="G49" s="9">
        <f>'[8]4407'!R$220</f>
        <v>0</v>
      </c>
      <c r="H49" s="9">
        <f>'[8]4407'!S$220</f>
        <v>0</v>
      </c>
      <c r="I49" s="9">
        <f>'[8]4407'!T$220</f>
        <v>0</v>
      </c>
      <c r="J49" s="9">
        <f>'[8]4407'!U$220</f>
        <v>1.7613E-2</v>
      </c>
      <c r="K49" s="9">
        <f>'[8]4407'!V$220</f>
        <v>0</v>
      </c>
      <c r="L49" s="9">
        <f>'[8]4407'!W$220</f>
        <v>0</v>
      </c>
      <c r="M49" s="9">
        <f>'[8]4407'!X$220</f>
        <v>0</v>
      </c>
      <c r="N49" s="9">
        <f>'[8]4407'!Y$220</f>
        <v>0</v>
      </c>
      <c r="O49" s="13">
        <f>'[8]4407'!Z$220</f>
        <v>2.372E-3</v>
      </c>
    </row>
    <row r="50" spans="2:15" ht="13">
      <c r="B50" s="4">
        <f t="shared" si="13"/>
        <v>2012</v>
      </c>
      <c r="C50" s="14">
        <f t="shared" si="12"/>
        <v>0.26251400000000003</v>
      </c>
      <c r="D50" s="9">
        <f>'[9]4407'!O$220</f>
        <v>0</v>
      </c>
      <c r="E50" s="9">
        <f>'[9]4407'!P$220</f>
        <v>0</v>
      </c>
      <c r="F50" s="9">
        <f>'[9]4407'!Q$220</f>
        <v>0</v>
      </c>
      <c r="G50" s="9">
        <f>'[9]4407'!R$220</f>
        <v>0</v>
      </c>
      <c r="H50" s="9">
        <f>'[9]4407'!S$220</f>
        <v>1.8019999999999998E-2</v>
      </c>
      <c r="I50" s="9">
        <f>'[9]4407'!T$220</f>
        <v>0</v>
      </c>
      <c r="J50" s="9">
        <f>'[9]4407'!U$220</f>
        <v>0</v>
      </c>
      <c r="K50" s="9">
        <f>'[9]4407'!V$220</f>
        <v>0</v>
      </c>
      <c r="L50" s="9">
        <f>'[9]4407'!W$220</f>
        <v>4.5115999999999996E-2</v>
      </c>
      <c r="M50" s="9">
        <f>'[9]4407'!X$220</f>
        <v>4.2663E-2</v>
      </c>
      <c r="N50" s="9">
        <f>'[9]4407'!Y$220</f>
        <v>0.11590099999999999</v>
      </c>
      <c r="O50" s="13">
        <f>'[9]4407'!Z$220</f>
        <v>4.0813999999999996E-2</v>
      </c>
    </row>
    <row r="51" spans="2:15" ht="13">
      <c r="B51" s="4">
        <f t="shared" ref="B51:B63" si="14">1+B50</f>
        <v>2013</v>
      </c>
      <c r="C51" s="14">
        <f t="shared" ref="C51:C56" si="15">SUM(D51:O51)</f>
        <v>0.19070199999999998</v>
      </c>
      <c r="D51" s="9">
        <f>'[10]4407'!O$220</f>
        <v>0</v>
      </c>
      <c r="E51" s="9">
        <f>'[10]4407'!P$220</f>
        <v>0</v>
      </c>
      <c r="F51" s="9">
        <f>'[10]4407'!Q$220</f>
        <v>0</v>
      </c>
      <c r="G51" s="9">
        <f>'[10]4407'!R$220</f>
        <v>0</v>
      </c>
      <c r="H51" s="9">
        <f>'[10]4407'!S$220</f>
        <v>0</v>
      </c>
      <c r="I51" s="9">
        <f>'[10]4407'!T$220</f>
        <v>0</v>
      </c>
      <c r="J51" s="9">
        <f>'[10]4407'!U$220</f>
        <v>1.1139E-2</v>
      </c>
      <c r="K51" s="9">
        <f>'[10]4407'!V$220</f>
        <v>3.9865999999999999E-2</v>
      </c>
      <c r="L51" s="9">
        <f>'[10]4407'!W$220</f>
        <v>0</v>
      </c>
      <c r="M51" s="9">
        <f>'[10]4407'!X$220</f>
        <v>0</v>
      </c>
      <c r="N51" s="9">
        <f>'[10]4407'!Y$220</f>
        <v>0.12940499999999999</v>
      </c>
      <c r="O51" s="13">
        <f>'[10]4407'!Z$220</f>
        <v>1.0291999999999999E-2</v>
      </c>
    </row>
    <row r="52" spans="2:15" ht="13">
      <c r="B52" s="4">
        <f t="shared" si="14"/>
        <v>2014</v>
      </c>
      <c r="C52" s="14">
        <f t="shared" si="15"/>
        <v>1.2045759999999999</v>
      </c>
      <c r="D52" s="6">
        <f>'[11]4407'!O$220</f>
        <v>0.10390099999999999</v>
      </c>
      <c r="E52" s="6">
        <f>'[11]4407'!P$220</f>
        <v>0</v>
      </c>
      <c r="F52" s="6">
        <f>'[11]4407'!Q$220</f>
        <v>0</v>
      </c>
      <c r="G52" s="6">
        <f>'[11]4407'!R$220</f>
        <v>3.1980000000000001E-2</v>
      </c>
      <c r="H52" s="6">
        <f>'[11]4407'!S$220</f>
        <v>0</v>
      </c>
      <c r="I52" s="6">
        <f>'[11]4407'!T$220</f>
        <v>0</v>
      </c>
      <c r="J52" s="6">
        <f>'[11]4407'!U$220</f>
        <v>1.012478</v>
      </c>
      <c r="K52" s="6">
        <f>'[11]4407'!V$220</f>
        <v>3.9718999999999997E-2</v>
      </c>
      <c r="L52" s="6">
        <f>'[11]4407'!W$220</f>
        <v>1.6497999999999999E-2</v>
      </c>
      <c r="M52" s="6">
        <f>'[11]4407'!X$220</f>
        <v>0</v>
      </c>
      <c r="N52" s="6">
        <f>'[11]4407'!Y$220</f>
        <v>0</v>
      </c>
      <c r="O52" s="15">
        <f>'[11]4407'!Z$220</f>
        <v>0</v>
      </c>
    </row>
    <row r="53" spans="2:15" ht="13">
      <c r="B53" s="4">
        <f t="shared" si="14"/>
        <v>2015</v>
      </c>
      <c r="C53" s="14">
        <f t="shared" si="15"/>
        <v>2.9960999999999998E-2</v>
      </c>
      <c r="D53" s="6">
        <f>'[12]4407'!O$220</f>
        <v>0</v>
      </c>
      <c r="E53" s="6">
        <f>'[12]4407'!P$220</f>
        <v>0</v>
      </c>
      <c r="F53" s="6">
        <f>'[12]4407'!Q$220</f>
        <v>2.9960999999999998E-2</v>
      </c>
      <c r="G53" s="6">
        <f>'[12]4407'!R$220</f>
        <v>0</v>
      </c>
      <c r="H53" s="6">
        <f>'[12]4407'!S$220</f>
        <v>0</v>
      </c>
      <c r="I53" s="6">
        <f>'[12]4407'!T$220</f>
        <v>0</v>
      </c>
      <c r="J53" s="6">
        <f>'[12]4407'!U$220</f>
        <v>0</v>
      </c>
      <c r="K53" s="6">
        <f>'[12]4407'!V$220</f>
        <v>0</v>
      </c>
      <c r="L53" s="6">
        <f>'[12]4407'!W$220</f>
        <v>0</v>
      </c>
      <c r="M53" s="6">
        <f>'[12]4407'!X$220</f>
        <v>0</v>
      </c>
      <c r="N53" s="6">
        <f>'[12]4407'!Y$220</f>
        <v>0</v>
      </c>
      <c r="O53" s="15">
        <f>'[12]4407'!Z$220</f>
        <v>0</v>
      </c>
    </row>
    <row r="54" spans="2:15" ht="13">
      <c r="B54" s="4">
        <f t="shared" si="14"/>
        <v>2016</v>
      </c>
      <c r="C54" s="14">
        <f t="shared" si="15"/>
        <v>1.836E-3</v>
      </c>
      <c r="D54" s="6">
        <f>'[13]4407'!O$220</f>
        <v>0</v>
      </c>
      <c r="E54" s="6">
        <f>'[13]4407'!P$220</f>
        <v>0</v>
      </c>
      <c r="F54" s="6">
        <f>'[13]4407'!Q$220</f>
        <v>1.836E-3</v>
      </c>
      <c r="G54" s="6">
        <f>'[13]4407'!R$220</f>
        <v>0</v>
      </c>
      <c r="H54" s="6">
        <f>'[13]4407'!S$220</f>
        <v>0</v>
      </c>
      <c r="I54" s="6">
        <f>'[13]4407'!T$220</f>
        <v>0</v>
      </c>
      <c r="J54" s="6">
        <f>'[13]4407'!U$220</f>
        <v>0</v>
      </c>
      <c r="K54" s="6">
        <f>'[13]4407'!V$220</f>
        <v>0</v>
      </c>
      <c r="L54" s="6">
        <f>'[13]4407'!W$220</f>
        <v>0</v>
      </c>
      <c r="M54" s="6">
        <f>'[13]4407'!X$220</f>
        <v>0</v>
      </c>
      <c r="N54" s="6">
        <f>'[13]4407'!Y$220</f>
        <v>0</v>
      </c>
      <c r="O54" s="15">
        <f>'[13]4407'!Z$220</f>
        <v>0</v>
      </c>
    </row>
    <row r="55" spans="2:15" ht="13">
      <c r="B55" s="4">
        <f t="shared" si="14"/>
        <v>2017</v>
      </c>
      <c r="C55" s="14">
        <f t="shared" si="15"/>
        <v>2.7657000000000001E-2</v>
      </c>
      <c r="D55" s="6">
        <f>'[14]4407'!O$220</f>
        <v>0</v>
      </c>
      <c r="E55" s="6">
        <f>'[14]4407'!P$220</f>
        <v>0</v>
      </c>
      <c r="F55" s="6">
        <f>'[14]4407'!Q$220</f>
        <v>0</v>
      </c>
      <c r="G55" s="6">
        <f>'[14]4407'!R$220</f>
        <v>0</v>
      </c>
      <c r="H55" s="6">
        <f>'[14]4407'!S$220</f>
        <v>0</v>
      </c>
      <c r="I55" s="6">
        <f>'[14]4407'!T$220</f>
        <v>0</v>
      </c>
      <c r="J55" s="6">
        <f>'[14]4407'!U$220</f>
        <v>0</v>
      </c>
      <c r="K55" s="6">
        <f>'[14]4407'!V$220</f>
        <v>1.2305999999999999E-2</v>
      </c>
      <c r="L55" s="6">
        <f>'[14]4407'!W$220</f>
        <v>0</v>
      </c>
      <c r="M55" s="6">
        <f>'[14]4407'!X$220</f>
        <v>0</v>
      </c>
      <c r="N55" s="6">
        <f>'[14]4407'!Y$220</f>
        <v>0</v>
      </c>
      <c r="O55" s="15">
        <f>'[14]4407'!Z$220</f>
        <v>1.5351E-2</v>
      </c>
    </row>
    <row r="56" spans="2:15" ht="13">
      <c r="B56" s="4">
        <f t="shared" si="14"/>
        <v>2018</v>
      </c>
      <c r="C56" s="14">
        <f t="shared" si="15"/>
        <v>1.6088389999999997</v>
      </c>
      <c r="D56" s="6">
        <f>'[15]4407'!O$220</f>
        <v>0</v>
      </c>
      <c r="E56" s="6">
        <f>'[15]4407'!P$220</f>
        <v>0</v>
      </c>
      <c r="F56" s="6">
        <f>'[15]4407'!Q$220</f>
        <v>4.3272999999999999E-2</v>
      </c>
      <c r="G56" s="6">
        <f>'[15]4407'!R$220</f>
        <v>0</v>
      </c>
      <c r="H56" s="6">
        <f>'[15]4407'!S$220</f>
        <v>1.6500000000000001E-2</v>
      </c>
      <c r="I56" s="6">
        <f>'[15]4407'!T$220</f>
        <v>8.4731000000000001E-2</v>
      </c>
      <c r="J56" s="6">
        <f>'[15]4407'!U$220</f>
        <v>0.31671099999999996</v>
      </c>
      <c r="K56" s="6">
        <f>'[15]4407'!V$220</f>
        <v>0.20859899999999998</v>
      </c>
      <c r="L56" s="6">
        <f>'[15]4407'!W$220</f>
        <v>0.208624</v>
      </c>
      <c r="M56" s="6">
        <f>'[15]4407'!X$220</f>
        <v>0.28554099999999999</v>
      </c>
      <c r="N56" s="6">
        <f>'[15]4407'!Y$220</f>
        <v>0.16658799999999999</v>
      </c>
      <c r="O56" s="15">
        <f>'[15]4407'!Z$220</f>
        <v>0.27827199999999996</v>
      </c>
    </row>
    <row r="57" spans="2:15" ht="13">
      <c r="B57" s="4">
        <f t="shared" si="14"/>
        <v>2019</v>
      </c>
      <c r="C57" s="14">
        <f t="shared" ref="C57" si="16">SUM(D57:O57)</f>
        <v>2.7719530000000003</v>
      </c>
      <c r="D57" s="9">
        <f>'[16]4407'!O$220</f>
        <v>0.25927800000000001</v>
      </c>
      <c r="E57" s="9">
        <f>'[16]4407'!P$220</f>
        <v>0.177927</v>
      </c>
      <c r="F57" s="9">
        <f>'[16]4407'!Q$220</f>
        <v>0.11874</v>
      </c>
      <c r="G57" s="9">
        <f>'[16]4407'!R$220</f>
        <v>0.24063399999999999</v>
      </c>
      <c r="H57" s="9">
        <f>'[16]4407'!S$220</f>
        <v>0.22803799999999999</v>
      </c>
      <c r="I57" s="9">
        <f>'[16]4407'!T$220</f>
        <v>0.42457299999999998</v>
      </c>
      <c r="J57" s="9">
        <f>'[16]4407'!U$220</f>
        <v>0.32323399999999997</v>
      </c>
      <c r="K57" s="9">
        <f>'[16]4407'!V$220</f>
        <v>0.34971799999999997</v>
      </c>
      <c r="L57" s="9">
        <f>'[16]4407'!W$220</f>
        <v>0.21377599999999999</v>
      </c>
      <c r="M57" s="9">
        <f>'[16]4407'!X$220</f>
        <v>0.161991</v>
      </c>
      <c r="N57" s="9">
        <f>'[16]4407'!Y$220</f>
        <v>0.144066</v>
      </c>
      <c r="O57" s="13">
        <f>'[16]4407'!Z$220</f>
        <v>0.12997799999999998</v>
      </c>
    </row>
    <row r="58" spans="2:15" ht="13">
      <c r="B58" s="4">
        <f t="shared" si="14"/>
        <v>2020</v>
      </c>
      <c r="C58" s="14">
        <f>SUM(D58:O58)</f>
        <v>2.4714339999999999</v>
      </c>
      <c r="D58" s="79">
        <f>'[17]4407'!O$220</f>
        <v>0.10738099999999999</v>
      </c>
      <c r="E58" s="79">
        <f>'[17]4407'!P$220</f>
        <v>0.163799</v>
      </c>
      <c r="F58" s="9">
        <f>'[17]4407'!Q$220</f>
        <v>3.4859999999999995E-2</v>
      </c>
      <c r="G58" s="9">
        <f>'[17]4407'!R$220</f>
        <v>0.18940899999999999</v>
      </c>
      <c r="H58" s="9">
        <f>'[17]4407'!S$220</f>
        <v>0.20108299999999998</v>
      </c>
      <c r="I58" s="9">
        <f>'[17]4407'!T$220</f>
        <v>4.5418E-2</v>
      </c>
      <c r="J58" s="9">
        <f>'[17]4407'!U$220</f>
        <v>9.6325999999999995E-2</v>
      </c>
      <c r="K58" s="9">
        <f>'[17]4407'!V$220</f>
        <v>0.39150799999999997</v>
      </c>
      <c r="L58" s="9">
        <f>'[17]4407'!W$220</f>
        <v>0.17594299999999999</v>
      </c>
      <c r="M58" s="9">
        <f>'[17]4407'!X$220</f>
        <v>0.18110199999999999</v>
      </c>
      <c r="N58" s="9">
        <f>'[17]4407'!Y$220</f>
        <v>0.27190599999999998</v>
      </c>
      <c r="O58" s="13">
        <f>'[17]4407'!Z$220</f>
        <v>0.61269899999999999</v>
      </c>
    </row>
    <row r="59" spans="2:15" ht="13">
      <c r="B59" s="4">
        <f t="shared" si="14"/>
        <v>2021</v>
      </c>
      <c r="C59" s="14">
        <f t="shared" ref="C59:C61" si="17">SUM(D59:O59)</f>
        <v>6.8593179999999991</v>
      </c>
      <c r="D59" s="79">
        <f>'[18]4407'!O$220</f>
        <v>9.6869999999999998E-2</v>
      </c>
      <c r="E59" s="79">
        <f>'[18]4407'!P$220</f>
        <v>0.430732</v>
      </c>
      <c r="F59" s="9">
        <f>'[18]4407'!Q$220</f>
        <v>0.43645200000000001</v>
      </c>
      <c r="G59" s="9">
        <f>'[18]4407'!R$220</f>
        <v>0.50733600000000001</v>
      </c>
      <c r="H59" s="9">
        <f>'[18]4407'!S$220</f>
        <v>0.33520299999999997</v>
      </c>
      <c r="I59" s="9">
        <f>'[18]4407'!T$220</f>
        <v>0.46422999999999998</v>
      </c>
      <c r="J59" s="9">
        <f>'[18]4407'!U$220</f>
        <v>9.0899999999999995E-2</v>
      </c>
      <c r="K59" s="9">
        <f>'[18]4407'!V$220</f>
        <v>0.43609599999999998</v>
      </c>
      <c r="L59" s="9">
        <f>'[18]4407'!W$220</f>
        <v>0.997278</v>
      </c>
      <c r="M59" s="9">
        <f>'[18]4407'!X$220</f>
        <v>0.34729299999999996</v>
      </c>
      <c r="N59" s="9">
        <f>'[18]4407'!Y$220</f>
        <v>1.523488</v>
      </c>
      <c r="O59" s="13">
        <f>'[18]4407'!Z$220</f>
        <v>1.1934400000000001</v>
      </c>
    </row>
    <row r="60" spans="2:15" ht="13">
      <c r="B60" s="4">
        <f t="shared" si="14"/>
        <v>2022</v>
      </c>
      <c r="C60" s="14">
        <f t="shared" si="17"/>
        <v>5.8985899999999996</v>
      </c>
      <c r="D60" s="79">
        <f>'[19]4407'!O$220</f>
        <v>0.60175000000000001</v>
      </c>
      <c r="E60" s="79">
        <f>'[19]4407'!P$220</f>
        <v>0.55736999999999992</v>
      </c>
      <c r="F60" s="9">
        <f>'[19]4407'!Q$220</f>
        <v>0.39401900000000001</v>
      </c>
      <c r="G60" s="9">
        <f>'[19]4407'!R$220</f>
        <v>0.49278899999999998</v>
      </c>
      <c r="H60" s="9">
        <f>'[19]4407'!S$220</f>
        <v>0.222997</v>
      </c>
      <c r="I60" s="9">
        <f>'[19]4407'!T$220</f>
        <v>0.51884600000000003</v>
      </c>
      <c r="J60" s="9">
        <f>'[19]4407'!U$220</f>
        <v>0.61510500000000001</v>
      </c>
      <c r="K60" s="9">
        <f>'[19]4407'!V$220</f>
        <v>0.490398</v>
      </c>
      <c r="L60" s="9">
        <f>'[19]4407'!W$220</f>
        <v>0.59100699999999995</v>
      </c>
      <c r="M60" s="9">
        <f>'[19]4407'!X$220</f>
        <v>0.44877099999999998</v>
      </c>
      <c r="N60" s="9">
        <f>'[19]4407'!Y$220</f>
        <v>0.55196999999999996</v>
      </c>
      <c r="O60" s="13">
        <f>'[19]4407'!Z$220</f>
        <v>0.41356799999999999</v>
      </c>
    </row>
    <row r="61" spans="2:15" ht="13">
      <c r="B61" s="4">
        <f t="shared" si="14"/>
        <v>2023</v>
      </c>
      <c r="C61" s="14">
        <f t="shared" si="17"/>
        <v>3.8254689999999996</v>
      </c>
      <c r="D61" s="79">
        <f>'[20]4407'!O$220</f>
        <v>0.33687600000000001</v>
      </c>
      <c r="E61" s="79">
        <f>'[20]4407'!P$220</f>
        <v>0.21590099999999998</v>
      </c>
      <c r="F61" s="79">
        <f>'[20]4407'!Q$220</f>
        <v>0.300174</v>
      </c>
      <c r="G61" s="79">
        <f>'[20]4407'!R$220</f>
        <v>2.7622999999999998E-2</v>
      </c>
      <c r="H61" s="79">
        <f>'[20]4407'!S$220</f>
        <v>0.457619</v>
      </c>
      <c r="I61" s="79">
        <f>'[20]4407'!T$220</f>
        <v>0.26703099999999996</v>
      </c>
      <c r="J61" s="79">
        <f>'[20]4407'!U$220</f>
        <v>0.490319</v>
      </c>
      <c r="K61" s="79">
        <f>'[20]4407'!V$220</f>
        <v>0.211257</v>
      </c>
      <c r="L61" s="79">
        <f>'[20]4407'!W$220</f>
        <v>0.24319099999999999</v>
      </c>
      <c r="M61" s="79">
        <f>'[20]4407'!X$220</f>
        <v>0.37247599999999997</v>
      </c>
      <c r="N61" s="79">
        <f>'[20]4407'!Y$220</f>
        <v>0.44022</v>
      </c>
      <c r="O61" s="13">
        <f>'[20]4407'!Z$220</f>
        <v>0.46278199999999997</v>
      </c>
    </row>
    <row r="62" spans="2:15" ht="13.5" thickBot="1">
      <c r="B62" s="4">
        <f t="shared" si="14"/>
        <v>2024</v>
      </c>
      <c r="C62" s="14">
        <f t="shared" ref="C62" si="18">SUM(D62:O62)</f>
        <v>4.711856</v>
      </c>
      <c r="D62" s="79">
        <f>'[21]4407'!O$220</f>
        <v>0.30891999999999997</v>
      </c>
      <c r="E62" s="79">
        <f>'[21]4407'!P$220</f>
        <v>0.31671499999999997</v>
      </c>
      <c r="F62" s="79">
        <f>'[21]4407'!Q$220</f>
        <v>0.37529099999999999</v>
      </c>
      <c r="G62" s="79">
        <f>'[21]4407'!R$220</f>
        <v>0.31287499999999996</v>
      </c>
      <c r="H62" s="79">
        <f>'[21]4407'!S$220</f>
        <v>0.180588</v>
      </c>
      <c r="I62" s="79">
        <f>'[21]4407'!T$220</f>
        <v>0.22489699999999999</v>
      </c>
      <c r="J62" s="79">
        <f>'[21]4407'!U$220</f>
        <v>0.42064699999999999</v>
      </c>
      <c r="K62" s="79">
        <f>'[21]4407'!V$220</f>
        <v>0.78214399999999995</v>
      </c>
      <c r="L62" s="79">
        <f>'[21]4407'!W$220</f>
        <v>0.873834</v>
      </c>
      <c r="M62" s="79">
        <f>'[21]4407'!X$220</f>
        <v>0.53778499999999996</v>
      </c>
      <c r="N62" s="79">
        <f>'[21]4407'!Y$220</f>
        <v>0.37816</v>
      </c>
      <c r="O62" s="99">
        <f>'[21]4407'!Z$220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7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0">IF(SUM(C43:C43)&lt;$A$1,"-",1000*C43/C8)</f>
        <v>-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 t="str">
        <f t="shared" ref="C66:O66" si="21">IF(SUM(C44:C44)&lt;$A$1,"-",1000*C44/C9)</f>
        <v>-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 t="str">
        <f t="shared" ref="C67:O67" si="22">IF(SUM(C45:C45)&lt;$A$1,"-",1000*C45/C10)</f>
        <v>-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 t="str">
        <f t="shared" ref="C68:O68" si="23">IF(SUM(C46:C46)&lt;$A$1,"-",1000*C46/C11)</f>
        <v>-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 t="str">
        <f t="shared" si="23"/>
        <v>-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 t="str">
        <f t="shared" ref="C69:O69" si="24">IF(SUM(C47:C47)&lt;$A$1,"-",1000*C47/C12)</f>
        <v>-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 t="str">
        <f t="shared" ref="C70:O70" si="25">IF(SUM(C48:C48)&lt;$A$1,"-",1000*C48/C13)</f>
        <v>-</v>
      </c>
      <c r="D70" s="70" t="str">
        <f t="shared" si="25"/>
        <v>-</v>
      </c>
      <c r="E70" s="9" t="str">
        <f t="shared" si="25"/>
        <v>-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 t="str">
        <f t="shared" si="25"/>
        <v>-</v>
      </c>
      <c r="K70" s="9" t="str">
        <f t="shared" si="25"/>
        <v>-</v>
      </c>
      <c r="L70" s="9" t="str">
        <f t="shared" si="25"/>
        <v>-</v>
      </c>
      <c r="M70" s="9" t="str">
        <f t="shared" si="25"/>
        <v>-</v>
      </c>
      <c r="N70" s="9" t="str">
        <f t="shared" si="25"/>
        <v>-</v>
      </c>
      <c r="O70" s="13" t="str">
        <f t="shared" si="25"/>
        <v>-</v>
      </c>
    </row>
    <row r="71" spans="2:15" ht="13">
      <c r="B71" s="4">
        <f t="shared" ref="B71:B76" si="26">1+B70</f>
        <v>2011</v>
      </c>
      <c r="C71" s="14" t="str">
        <f t="shared" ref="C71:O71" si="27">IF(SUM(C49:C49)&lt;$A$1,"-",1000*C49/C14)</f>
        <v>-</v>
      </c>
      <c r="D71" s="70" t="str">
        <f t="shared" si="27"/>
        <v>-</v>
      </c>
      <c r="E71" s="9" t="str">
        <f t="shared" si="27"/>
        <v>-</v>
      </c>
      <c r="F71" s="9" t="str">
        <f t="shared" si="27"/>
        <v>-</v>
      </c>
      <c r="G71" s="9" t="str">
        <f t="shared" si="27"/>
        <v>-</v>
      </c>
      <c r="H71" s="9" t="str">
        <f t="shared" si="27"/>
        <v>-</v>
      </c>
      <c r="I71" s="9" t="str">
        <f t="shared" si="27"/>
        <v>-</v>
      </c>
      <c r="J71" s="9" t="str">
        <f t="shared" si="27"/>
        <v>-</v>
      </c>
      <c r="K71" s="9" t="str">
        <f t="shared" si="27"/>
        <v>-</v>
      </c>
      <c r="L71" s="9" t="str">
        <f t="shared" si="27"/>
        <v>-</v>
      </c>
      <c r="M71" s="9" t="str">
        <f t="shared" si="27"/>
        <v>-</v>
      </c>
      <c r="N71" s="9" t="str">
        <f t="shared" si="27"/>
        <v>-</v>
      </c>
      <c r="O71" s="13" t="str">
        <f t="shared" si="27"/>
        <v>-</v>
      </c>
    </row>
    <row r="72" spans="2:15" ht="13">
      <c r="B72" s="4">
        <f t="shared" si="26"/>
        <v>2012</v>
      </c>
      <c r="C72" s="14" t="str">
        <f t="shared" ref="C72:O72" si="28">IF(SUM(C50:C50)&lt;$A$1,"-",1000*C50/C15)</f>
        <v>-</v>
      </c>
      <c r="D72" s="70" t="str">
        <f t="shared" si="28"/>
        <v>-</v>
      </c>
      <c r="E72" s="9" t="str">
        <f t="shared" si="28"/>
        <v>-</v>
      </c>
      <c r="F72" s="9" t="str">
        <f t="shared" si="28"/>
        <v>-</v>
      </c>
      <c r="G72" s="9" t="str">
        <f t="shared" si="28"/>
        <v>-</v>
      </c>
      <c r="H72" s="9" t="str">
        <f t="shared" si="28"/>
        <v>-</v>
      </c>
      <c r="I72" s="9" t="str">
        <f t="shared" si="28"/>
        <v>-</v>
      </c>
      <c r="J72" s="9" t="str">
        <f t="shared" si="28"/>
        <v>-</v>
      </c>
      <c r="K72" s="9" t="str">
        <f t="shared" si="28"/>
        <v>-</v>
      </c>
      <c r="L72" s="9" t="str">
        <f t="shared" si="28"/>
        <v>-</v>
      </c>
      <c r="M72" s="9" t="str">
        <f t="shared" si="28"/>
        <v>-</v>
      </c>
      <c r="N72" s="9" t="str">
        <f t="shared" si="28"/>
        <v>-</v>
      </c>
      <c r="O72" s="13" t="str">
        <f t="shared" si="28"/>
        <v>-</v>
      </c>
    </row>
    <row r="73" spans="2:15" ht="13">
      <c r="B73" s="4">
        <f t="shared" si="26"/>
        <v>2013</v>
      </c>
      <c r="C73" s="14" t="str">
        <f t="shared" ref="C73:O73" si="29">IF(SUM(C51:C51)&lt;$A$1,"-",1000*C51/C16)</f>
        <v>-</v>
      </c>
      <c r="D73" s="70" t="str">
        <f t="shared" si="29"/>
        <v>-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 t="str">
        <f t="shared" si="29"/>
        <v>-</v>
      </c>
      <c r="J73" s="9" t="str">
        <f t="shared" si="29"/>
        <v>-</v>
      </c>
      <c r="K73" s="9" t="str">
        <f t="shared" si="29"/>
        <v>-</v>
      </c>
      <c r="L73" s="9" t="str">
        <f t="shared" si="29"/>
        <v>-</v>
      </c>
      <c r="M73" s="9" t="str">
        <f t="shared" si="29"/>
        <v>-</v>
      </c>
      <c r="N73" s="9" t="str">
        <f t="shared" si="29"/>
        <v>-</v>
      </c>
      <c r="O73" s="13" t="str">
        <f t="shared" si="29"/>
        <v>-</v>
      </c>
    </row>
    <row r="74" spans="2:15" ht="13">
      <c r="B74" s="4">
        <f t="shared" si="26"/>
        <v>2014</v>
      </c>
      <c r="C74" s="14">
        <f t="shared" ref="C74:O74" si="30">IF(SUM(C52:C52)&lt;$A$1,"-",1000*C52/C17)</f>
        <v>2693.5967971116097</v>
      </c>
      <c r="D74" s="70" t="str">
        <f t="shared" si="30"/>
        <v>-</v>
      </c>
      <c r="E74" s="9" t="str">
        <f t="shared" si="30"/>
        <v>-</v>
      </c>
      <c r="F74" s="9" t="str">
        <f t="shared" si="30"/>
        <v>-</v>
      </c>
      <c r="G74" s="9" t="str">
        <f t="shared" si="30"/>
        <v>-</v>
      </c>
      <c r="H74" s="9" t="str">
        <f t="shared" si="30"/>
        <v>-</v>
      </c>
      <c r="I74" s="9" t="str">
        <f t="shared" si="30"/>
        <v>-</v>
      </c>
      <c r="J74" s="9">
        <f t="shared" si="30"/>
        <v>5452.6857848080808</v>
      </c>
      <c r="K74" s="9" t="str">
        <f t="shared" si="30"/>
        <v>-</v>
      </c>
      <c r="L74" s="9" t="str">
        <f t="shared" si="30"/>
        <v>-</v>
      </c>
      <c r="M74" s="9" t="str">
        <f t="shared" si="30"/>
        <v>-</v>
      </c>
      <c r="N74" s="9" t="str">
        <f t="shared" si="30"/>
        <v>-</v>
      </c>
      <c r="O74" s="13" t="str">
        <f t="shared" si="30"/>
        <v>-</v>
      </c>
    </row>
    <row r="75" spans="2:15" ht="13">
      <c r="B75" s="4">
        <f t="shared" si="26"/>
        <v>2015</v>
      </c>
      <c r="C75" s="14" t="str">
        <f t="shared" ref="C75:O75" si="31">IF(SUM(C53:C53)&lt;$A$1,"-",1000*C53/C18)</f>
        <v>-</v>
      </c>
      <c r="D75" s="70" t="str">
        <f t="shared" si="31"/>
        <v>-</v>
      </c>
      <c r="E75" s="9" t="str">
        <f t="shared" si="31"/>
        <v>-</v>
      </c>
      <c r="F75" s="9" t="str">
        <f t="shared" si="31"/>
        <v>-</v>
      </c>
      <c r="G75" s="9" t="str">
        <f t="shared" si="31"/>
        <v>-</v>
      </c>
      <c r="H75" s="9" t="str">
        <f t="shared" si="31"/>
        <v>-</v>
      </c>
      <c r="I75" s="9" t="str">
        <f t="shared" si="31"/>
        <v>-</v>
      </c>
      <c r="J75" s="9" t="str">
        <f t="shared" si="31"/>
        <v>-</v>
      </c>
      <c r="K75" s="9" t="str">
        <f t="shared" si="31"/>
        <v>-</v>
      </c>
      <c r="L75" s="9" t="str">
        <f t="shared" si="31"/>
        <v>-</v>
      </c>
      <c r="M75" s="9" t="str">
        <f t="shared" si="31"/>
        <v>-</v>
      </c>
      <c r="N75" s="9" t="str">
        <f t="shared" si="31"/>
        <v>-</v>
      </c>
      <c r="O75" s="13" t="str">
        <f t="shared" si="31"/>
        <v>-</v>
      </c>
    </row>
    <row r="76" spans="2:15" ht="13">
      <c r="B76" s="4">
        <f t="shared" si="26"/>
        <v>2016</v>
      </c>
      <c r="C76" s="14" t="str">
        <f t="shared" ref="C76:O76" si="32">IF(SUM(C54:C54)&lt;$A$1,"-",1000*C54/C19)</f>
        <v>-</v>
      </c>
      <c r="D76" s="70" t="str">
        <f t="shared" si="32"/>
        <v>-</v>
      </c>
      <c r="E76" s="9" t="str">
        <f t="shared" si="32"/>
        <v>-</v>
      </c>
      <c r="F76" s="9" t="str">
        <f t="shared" si="32"/>
        <v>-</v>
      </c>
      <c r="G76" s="9" t="str">
        <f t="shared" si="32"/>
        <v>-</v>
      </c>
      <c r="H76" s="9" t="str">
        <f t="shared" si="32"/>
        <v>-</v>
      </c>
      <c r="I76" s="9" t="str">
        <f t="shared" si="32"/>
        <v>-</v>
      </c>
      <c r="J76" s="9" t="str">
        <f t="shared" si="32"/>
        <v>-</v>
      </c>
      <c r="K76" s="9" t="str">
        <f t="shared" si="32"/>
        <v>-</v>
      </c>
      <c r="L76" s="9" t="str">
        <f t="shared" si="32"/>
        <v>-</v>
      </c>
      <c r="M76" s="9" t="str">
        <f t="shared" si="32"/>
        <v>-</v>
      </c>
      <c r="N76" s="9" t="str">
        <f t="shared" si="32"/>
        <v>-</v>
      </c>
      <c r="O76" s="13" t="str">
        <f t="shared" si="32"/>
        <v>-</v>
      </c>
    </row>
    <row r="77" spans="2:15" ht="13">
      <c r="B77" s="4">
        <f t="shared" ref="B77:B85" si="33">1+B76</f>
        <v>2017</v>
      </c>
      <c r="C77" s="14" t="str">
        <f t="shared" ref="C77:O77" si="34">IF(SUM(C55:C55)&lt;$A$1,"-",1000*C55/C20)</f>
        <v>-</v>
      </c>
      <c r="D77" s="70" t="str">
        <f t="shared" si="34"/>
        <v>-</v>
      </c>
      <c r="E77" s="9" t="str">
        <f t="shared" si="34"/>
        <v>-</v>
      </c>
      <c r="F77" s="9" t="str">
        <f t="shared" si="34"/>
        <v>-</v>
      </c>
      <c r="G77" s="9" t="str">
        <f t="shared" si="34"/>
        <v>-</v>
      </c>
      <c r="H77" s="9" t="str">
        <f t="shared" si="34"/>
        <v>-</v>
      </c>
      <c r="I77" s="9" t="str">
        <f t="shared" si="34"/>
        <v>-</v>
      </c>
      <c r="J77" s="9" t="str">
        <f t="shared" si="34"/>
        <v>-</v>
      </c>
      <c r="K77" s="9" t="str">
        <f t="shared" si="34"/>
        <v>-</v>
      </c>
      <c r="L77" s="9" t="str">
        <f t="shared" si="34"/>
        <v>-</v>
      </c>
      <c r="M77" s="9" t="str">
        <f t="shared" si="34"/>
        <v>-</v>
      </c>
      <c r="N77" s="9" t="str">
        <f t="shared" si="34"/>
        <v>-</v>
      </c>
      <c r="O77" s="13" t="str">
        <f t="shared" si="34"/>
        <v>-</v>
      </c>
    </row>
    <row r="78" spans="2:15" ht="13">
      <c r="B78" s="4">
        <f t="shared" si="33"/>
        <v>2018</v>
      </c>
      <c r="C78" s="14">
        <f t="shared" ref="C78:O78" si="35">IF(SUM(C56:C56)&lt;$A$1,"-",1000*C56/C21)</f>
        <v>533.79812455833724</v>
      </c>
      <c r="D78" s="70" t="str">
        <f t="shared" si="35"/>
        <v>-</v>
      </c>
      <c r="E78" s="9" t="str">
        <f t="shared" si="35"/>
        <v>-</v>
      </c>
      <c r="F78" s="9" t="str">
        <f t="shared" si="35"/>
        <v>-</v>
      </c>
      <c r="G78" s="9" t="str">
        <f t="shared" si="35"/>
        <v>-</v>
      </c>
      <c r="H78" s="9" t="str">
        <f t="shared" si="35"/>
        <v>-</v>
      </c>
      <c r="I78" s="9" t="str">
        <f t="shared" si="35"/>
        <v>-</v>
      </c>
      <c r="J78" s="9" t="str">
        <f t="shared" si="35"/>
        <v>-</v>
      </c>
      <c r="K78" s="9" t="str">
        <f t="shared" si="35"/>
        <v>-</v>
      </c>
      <c r="L78" s="9" t="str">
        <f t="shared" si="35"/>
        <v>-</v>
      </c>
      <c r="M78" s="9" t="str">
        <f t="shared" si="35"/>
        <v>-</v>
      </c>
      <c r="N78" s="9" t="str">
        <f t="shared" si="35"/>
        <v>-</v>
      </c>
      <c r="O78" s="13" t="str">
        <f t="shared" si="35"/>
        <v>-</v>
      </c>
    </row>
    <row r="79" spans="2:15" ht="13">
      <c r="B79" s="4">
        <f t="shared" si="33"/>
        <v>2019</v>
      </c>
      <c r="C79" s="14">
        <f t="shared" ref="C79:O79" si="36">IF(SUM(C57:C57)&lt;$A$1,"-",1000*C57/C22)</f>
        <v>525.62920833689577</v>
      </c>
      <c r="D79" s="70" t="str">
        <f t="shared" si="36"/>
        <v>-</v>
      </c>
      <c r="E79" s="9" t="str">
        <f t="shared" si="36"/>
        <v>-</v>
      </c>
      <c r="F79" s="9" t="str">
        <f t="shared" si="36"/>
        <v>-</v>
      </c>
      <c r="G79" s="9" t="str">
        <f t="shared" si="36"/>
        <v>-</v>
      </c>
      <c r="H79" s="9" t="str">
        <f t="shared" si="36"/>
        <v>-</v>
      </c>
      <c r="I79" s="9" t="str">
        <f t="shared" si="36"/>
        <v>-</v>
      </c>
      <c r="J79" s="9" t="str">
        <f t="shared" si="36"/>
        <v>-</v>
      </c>
      <c r="K79" s="9" t="str">
        <f t="shared" si="36"/>
        <v>-</v>
      </c>
      <c r="L79" s="9" t="str">
        <f t="shared" si="36"/>
        <v>-</v>
      </c>
      <c r="M79" s="9" t="str">
        <f t="shared" si="36"/>
        <v>-</v>
      </c>
      <c r="N79" s="9" t="str">
        <f t="shared" si="36"/>
        <v>-</v>
      </c>
      <c r="O79" s="13" t="str">
        <f t="shared" si="36"/>
        <v>-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458.52207792207793</v>
      </c>
      <c r="D80" s="70" t="str">
        <f t="shared" si="37"/>
        <v>-</v>
      </c>
      <c r="E80" s="9" t="str">
        <f t="shared" si="37"/>
        <v>-</v>
      </c>
      <c r="F80" s="9" t="str">
        <f t="shared" si="37"/>
        <v>-</v>
      </c>
      <c r="G80" s="9" t="str">
        <f t="shared" si="37"/>
        <v>-</v>
      </c>
      <c r="H80" s="9" t="str">
        <f t="shared" si="37"/>
        <v>-</v>
      </c>
      <c r="I80" s="9" t="str">
        <f t="shared" si="37"/>
        <v>-</v>
      </c>
      <c r="J80" s="9" t="str">
        <f t="shared" si="37"/>
        <v>-</v>
      </c>
      <c r="K80" s="9" t="str">
        <f t="shared" si="37"/>
        <v>-</v>
      </c>
      <c r="L80" s="9" t="str">
        <f t="shared" si="37"/>
        <v>-</v>
      </c>
      <c r="M80" s="9" t="str">
        <f t="shared" si="37"/>
        <v>-</v>
      </c>
      <c r="N80" s="9" t="str">
        <f t="shared" si="37"/>
        <v>-</v>
      </c>
      <c r="O80" s="13">
        <f t="shared" si="37"/>
        <v>544.1376554174069</v>
      </c>
    </row>
    <row r="81" spans="1:207" ht="13">
      <c r="B81" s="4">
        <f t="shared" si="33"/>
        <v>2021</v>
      </c>
      <c r="C81" s="14">
        <f t="shared" ref="C81:O81" si="38">IF(SUM(C59:C59)&lt;$A$1,"-",1000*C59/C24)</f>
        <v>571.89578122394528</v>
      </c>
      <c r="D81" s="70" t="str">
        <f t="shared" si="38"/>
        <v>-</v>
      </c>
      <c r="E81" s="9" t="str">
        <f t="shared" si="38"/>
        <v>-</v>
      </c>
      <c r="F81" s="9" t="str">
        <f t="shared" si="38"/>
        <v>-</v>
      </c>
      <c r="G81" s="9">
        <f t="shared" si="38"/>
        <v>520.87885010266939</v>
      </c>
      <c r="H81" s="9" t="str">
        <f t="shared" si="38"/>
        <v>-</v>
      </c>
      <c r="I81" s="9" t="str">
        <f t="shared" si="38"/>
        <v>-</v>
      </c>
      <c r="J81" s="9" t="str">
        <f t="shared" si="38"/>
        <v>-</v>
      </c>
      <c r="K81" s="9" t="str">
        <f t="shared" si="38"/>
        <v>-</v>
      </c>
      <c r="L81" s="9">
        <f t="shared" si="38"/>
        <v>601.85757392878702</v>
      </c>
      <c r="M81" s="9" t="str">
        <f t="shared" si="38"/>
        <v>-</v>
      </c>
      <c r="N81" s="9">
        <f t="shared" si="38"/>
        <v>585.95692307692309</v>
      </c>
      <c r="O81" s="13">
        <f t="shared" si="38"/>
        <v>582.734375</v>
      </c>
    </row>
    <row r="82" spans="1:207" ht="13">
      <c r="B82" s="4">
        <f t="shared" si="33"/>
        <v>2022</v>
      </c>
      <c r="C82" s="14">
        <f t="shared" ref="C82:O82" si="39">IF(SUM(C60:C60)&lt;$A$1,"-",1000*C60/C25)</f>
        <v>564.78265032554566</v>
      </c>
      <c r="D82" s="70">
        <f t="shared" si="39"/>
        <v>533.93966282165024</v>
      </c>
      <c r="E82" s="9">
        <f t="shared" si="39"/>
        <v>665.91397849462351</v>
      </c>
      <c r="F82" s="9" t="str">
        <f t="shared" si="39"/>
        <v>-</v>
      </c>
      <c r="G82" s="9" t="str">
        <f t="shared" si="39"/>
        <v>-</v>
      </c>
      <c r="H82" s="9" t="str">
        <f t="shared" si="39"/>
        <v>-</v>
      </c>
      <c r="I82" s="9">
        <f t="shared" si="39"/>
        <v>603.30930232558137</v>
      </c>
      <c r="J82" s="9">
        <f t="shared" si="39"/>
        <v>488.1785714285715</v>
      </c>
      <c r="K82" s="9" t="str">
        <f t="shared" si="39"/>
        <v>-</v>
      </c>
      <c r="L82" s="9">
        <f t="shared" si="39"/>
        <v>624.08342133051724</v>
      </c>
      <c r="M82" s="9" t="str">
        <f t="shared" si="39"/>
        <v>-</v>
      </c>
      <c r="N82" s="9">
        <f t="shared" si="39"/>
        <v>560.37563451776646</v>
      </c>
      <c r="O82" s="13" t="str">
        <f t="shared" si="39"/>
        <v>-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501.30638186345163</v>
      </c>
      <c r="D83" s="70" t="str">
        <f t="shared" si="40"/>
        <v>-</v>
      </c>
      <c r="E83" s="9" t="str">
        <f t="shared" si="40"/>
        <v>-</v>
      </c>
      <c r="F83" s="9" t="str">
        <f t="shared" si="40"/>
        <v>-</v>
      </c>
      <c r="G83" s="9" t="str">
        <f t="shared" si="40"/>
        <v>-</v>
      </c>
      <c r="H83" s="9" t="str">
        <f t="shared" si="40"/>
        <v>-</v>
      </c>
      <c r="I83" s="9" t="str">
        <f t="shared" si="40"/>
        <v>-</v>
      </c>
      <c r="J83" s="9" t="str">
        <f t="shared" si="40"/>
        <v>-</v>
      </c>
      <c r="K83" s="9" t="str">
        <f t="shared" si="40"/>
        <v>-</v>
      </c>
      <c r="L83" s="9" t="str">
        <f t="shared" si="40"/>
        <v>-</v>
      </c>
      <c r="M83" s="9" t="str">
        <f t="shared" si="40"/>
        <v>-</v>
      </c>
      <c r="N83" s="9" t="str">
        <f t="shared" si="40"/>
        <v>-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498.02938378606916</v>
      </c>
      <c r="D84" s="70" t="str">
        <f t="shared" si="41"/>
        <v>-</v>
      </c>
      <c r="E84" s="9" t="str">
        <f t="shared" si="41"/>
        <v>-</v>
      </c>
      <c r="F84" s="9" t="str">
        <f t="shared" si="41"/>
        <v>-</v>
      </c>
      <c r="G84" s="9" t="str">
        <f t="shared" si="41"/>
        <v>-</v>
      </c>
      <c r="H84" s="9" t="str">
        <f t="shared" si="41"/>
        <v>-</v>
      </c>
      <c r="I84" s="9" t="str">
        <f t="shared" si="41"/>
        <v>-</v>
      </c>
      <c r="J84" s="9" t="str">
        <f t="shared" si="41"/>
        <v>-</v>
      </c>
      <c r="K84" s="9">
        <f t="shared" si="41"/>
        <v>565.13294797687865</v>
      </c>
      <c r="L84" s="9">
        <f t="shared" si="41"/>
        <v>512.21219226260257</v>
      </c>
      <c r="M84" s="9">
        <f t="shared" si="41"/>
        <v>472.57029876977145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1.6900000000000002E-4</v>
      </c>
      <c r="D89" s="41">
        <f t="shared" si="43"/>
        <v>2.6500000000000004E-4</v>
      </c>
      <c r="E89" s="41">
        <f t="shared" si="43"/>
        <v>2.63E-4</v>
      </c>
      <c r="F89" s="41">
        <f t="shared" si="43"/>
        <v>2.4800000000000007E-4</v>
      </c>
      <c r="G89" s="41">
        <f t="shared" si="43"/>
        <v>2.3000000000000001E-4</v>
      </c>
      <c r="H89" s="41">
        <f t="shared" si="43"/>
        <v>1.9100000000000001E-4</v>
      </c>
      <c r="I89" s="41">
        <f t="shared" si="43"/>
        <v>1.9100000000000001E-4</v>
      </c>
      <c r="J89" s="41">
        <f t="shared" si="43"/>
        <v>1.5900000000000002E-4</v>
      </c>
      <c r="K89" s="41">
        <f t="shared" si="43"/>
        <v>1.5900000000000002E-4</v>
      </c>
      <c r="L89" s="41">
        <f t="shared" si="43"/>
        <v>1.5900000000000002E-4</v>
      </c>
      <c r="M89" s="41">
        <f t="shared" si="43"/>
        <v>1.5900000000000002E-4</v>
      </c>
      <c r="N89" s="41">
        <f t="shared" si="43"/>
        <v>1.25E-4</v>
      </c>
      <c r="O89" s="41">
        <f t="shared" si="43"/>
        <v>1.2895333333333333E-4</v>
      </c>
      <c r="P89" s="41">
        <f t="shared" si="43"/>
        <v>3.2953333333333335E-5</v>
      </c>
      <c r="Q89" s="41">
        <f t="shared" si="43"/>
        <v>3.2953333333333335E-5</v>
      </c>
      <c r="R89" s="41">
        <f t="shared" si="43"/>
        <v>3.2953333333333335E-5</v>
      </c>
      <c r="S89" s="41">
        <f t="shared" si="43"/>
        <v>3.2953333333333335E-5</v>
      </c>
      <c r="T89" s="41">
        <f t="shared" si="43"/>
        <v>6.6953333333333342E-5</v>
      </c>
      <c r="U89" s="41">
        <f t="shared" si="43"/>
        <v>6.6953333333333342E-5</v>
      </c>
      <c r="V89" s="41">
        <f t="shared" si="43"/>
        <v>1.2953333333333344E-5</v>
      </c>
      <c r="W89" s="41">
        <f t="shared" si="43"/>
        <v>1.2953333333333344E-5</v>
      </c>
      <c r="X89" s="41">
        <f t="shared" si="43"/>
        <v>4.7953333333333341E-5</v>
      </c>
      <c r="Y89" s="41">
        <f t="shared" si="43"/>
        <v>9.5953333333333342E-5</v>
      </c>
      <c r="Z89" s="41">
        <f t="shared" si="43"/>
        <v>2.2395333333333331E-4</v>
      </c>
      <c r="AA89" s="41">
        <f t="shared" si="43"/>
        <v>2.5100000000000003E-4</v>
      </c>
      <c r="AB89" s="41">
        <f t="shared" si="43"/>
        <v>2.5100000000000003E-4</v>
      </c>
      <c r="AC89" s="41">
        <f t="shared" si="43"/>
        <v>2.5100000000000003E-4</v>
      </c>
      <c r="AD89" s="41">
        <f t="shared" si="43"/>
        <v>2.5100000000000003E-4</v>
      </c>
      <c r="AE89" s="41">
        <f t="shared" si="43"/>
        <v>2.5100000000000003E-4</v>
      </c>
      <c r="AF89" s="41">
        <f t="shared" si="43"/>
        <v>2.1700000000000002E-4</v>
      </c>
      <c r="AG89" s="41">
        <f t="shared" si="43"/>
        <v>2.1700000000000002E-4</v>
      </c>
      <c r="AH89" s="41">
        <f t="shared" si="43"/>
        <v>2.5300000000000002E-4</v>
      </c>
      <c r="AI89" s="41">
        <f t="shared" si="43"/>
        <v>2.8300000000000005E-4</v>
      </c>
      <c r="AJ89" s="41">
        <f t="shared" si="43"/>
        <v>2.4800000000000001E-4</v>
      </c>
      <c r="AK89" s="41">
        <f t="shared" si="43"/>
        <v>2.0000000000000001E-4</v>
      </c>
      <c r="AL89" s="41">
        <f t="shared" si="43"/>
        <v>1.9900000000000004E-4</v>
      </c>
      <c r="AM89" s="41">
        <f t="shared" si="43"/>
        <v>1.8300000000000006E-4</v>
      </c>
      <c r="AN89" s="42">
        <f t="shared" si="43"/>
        <v>2.9767601424529649E-4</v>
      </c>
      <c r="AO89" s="42">
        <f t="shared" si="43"/>
        <v>2.9767601424529649E-4</v>
      </c>
      <c r="AP89" s="42">
        <f t="shared" si="43"/>
        <v>2.9767601424529649E-4</v>
      </c>
      <c r="AQ89" s="42">
        <f t="shared" si="43"/>
        <v>3.1038310502676377E-4</v>
      </c>
      <c r="AR89" s="42">
        <f t="shared" si="43"/>
        <v>2.248370479061867E-4</v>
      </c>
      <c r="AS89" s="42">
        <f t="shared" si="43"/>
        <v>2.248370479061867E-4</v>
      </c>
      <c r="AT89" s="42">
        <f t="shared" si="43"/>
        <v>3.9952132166736702E-4</v>
      </c>
      <c r="AU89" s="42">
        <f t="shared" si="43"/>
        <v>4.8481062882297309E-4</v>
      </c>
      <c r="AV89" s="42">
        <f t="shared" si="43"/>
        <v>5.0365376183216578E-4</v>
      </c>
      <c r="AW89" s="42">
        <f t="shared" si="43"/>
        <v>5.0365376183216578E-4</v>
      </c>
      <c r="AX89" s="42">
        <f t="shared" si="43"/>
        <v>3.7665376183216573E-4</v>
      </c>
      <c r="AY89" s="41">
        <f t="shared" si="43"/>
        <v>3.3973154719136255E-4</v>
      </c>
      <c r="AZ89" s="41">
        <f t="shared" si="43"/>
        <v>2.1205553294606613E-4</v>
      </c>
      <c r="BA89" s="41">
        <f t="shared" si="43"/>
        <v>2.1205553294606613E-4</v>
      </c>
      <c r="BB89" s="41">
        <f t="shared" si="43"/>
        <v>3.0305553294606612E-4</v>
      </c>
      <c r="BC89" s="41">
        <f t="shared" si="43"/>
        <v>2.9034844216459878E-4</v>
      </c>
      <c r="BD89" s="41">
        <f t="shared" si="43"/>
        <v>3.7589449928517586E-4</v>
      </c>
      <c r="BE89" s="41">
        <f t="shared" si="43"/>
        <v>3.7589449928517586E-4</v>
      </c>
      <c r="BF89" s="41">
        <f t="shared" si="43"/>
        <v>1.9021022552399559E-4</v>
      </c>
      <c r="BG89" s="41">
        <f t="shared" si="43"/>
        <v>7.4920918368389562E-5</v>
      </c>
      <c r="BH89" s="41">
        <f t="shared" si="43"/>
        <v>5.6077785359196823E-5</v>
      </c>
      <c r="BI89" s="41">
        <f t="shared" si="43"/>
        <v>5.6077785359196823E-5</v>
      </c>
      <c r="BJ89" s="41">
        <f t="shared" si="43"/>
        <v>5.6077785359196823E-5</v>
      </c>
      <c r="BK89" s="41">
        <f t="shared" si="43"/>
        <v>7.8000000000000012E-5</v>
      </c>
      <c r="BL89" s="41">
        <f t="shared" si="43"/>
        <v>9.1000000000000016E-5</v>
      </c>
      <c r="BM89" s="41">
        <f t="shared" si="43"/>
        <v>9.1000000000000016E-5</v>
      </c>
      <c r="BN89" s="41">
        <f t="shared" si="43"/>
        <v>1.4708924596087791E-6</v>
      </c>
      <c r="BO89" s="41">
        <f t="shared" ref="BO89:DZ89" si="44">BO90-BO88</f>
        <v>1.4708924596087791E-6</v>
      </c>
      <c r="BP89" s="41">
        <f t="shared" si="44"/>
        <v>-4.2131108392131893E-6</v>
      </c>
      <c r="BQ89" s="41">
        <f t="shared" si="44"/>
        <v>-4.2131108392131893E-6</v>
      </c>
      <c r="BR89" s="41">
        <f t="shared" si="44"/>
        <v>-4.2131108392131893E-6</v>
      </c>
      <c r="BS89" s="41">
        <f t="shared" si="44"/>
        <v>-4.2131108392131893E-6</v>
      </c>
      <c r="BT89" s="41">
        <f t="shared" si="44"/>
        <v>-4.2131108392131893E-6</v>
      </c>
      <c r="BU89" s="41">
        <f t="shared" si="44"/>
        <v>-4.2131108392131893E-6</v>
      </c>
      <c r="BV89" s="41">
        <f t="shared" si="44"/>
        <v>-5.4213110839213192E-5</v>
      </c>
      <c r="BW89" s="41">
        <f t="shared" si="44"/>
        <v>-1.5921311083921317E-4</v>
      </c>
      <c r="BX89" s="41">
        <f t="shared" si="44"/>
        <v>-3.3475175983034295E-4</v>
      </c>
      <c r="BY89" s="41">
        <f t="shared" si="44"/>
        <v>-3.4138164578413957E-4</v>
      </c>
      <c r="BZ89" s="41">
        <f t="shared" si="44"/>
        <v>-3.4285253824374833E-4</v>
      </c>
      <c r="CA89" s="41">
        <f t="shared" si="44"/>
        <v>-6.2900713420826733E-4</v>
      </c>
      <c r="CB89" s="41">
        <f t="shared" si="44"/>
        <v>-6.2332313090944546E-4</v>
      </c>
      <c r="CC89" s="41">
        <f t="shared" si="44"/>
        <v>-6.2332313090944546E-4</v>
      </c>
      <c r="CD89" s="41">
        <f t="shared" si="44"/>
        <v>-6.2332313090944546E-4</v>
      </c>
      <c r="CE89" s="41">
        <f t="shared" si="44"/>
        <v>-5.9132313090944544E-4</v>
      </c>
      <c r="CF89" s="41">
        <f t="shared" si="44"/>
        <v>-5.9132313090944544E-4</v>
      </c>
      <c r="CG89" s="41">
        <f t="shared" si="44"/>
        <v>-6.1580504922507072E-4</v>
      </c>
      <c r="CH89" s="41">
        <f t="shared" si="44"/>
        <v>-5.658050492250707E-4</v>
      </c>
      <c r="CI89" s="41">
        <f t="shared" si="44"/>
        <v>-4.1580504922507074E-4</v>
      </c>
      <c r="CJ89" s="41">
        <f t="shared" si="44"/>
        <v>-2.9892627908108846E-4</v>
      </c>
      <c r="CK89" s="41">
        <f t="shared" si="44"/>
        <v>-5.5673508992773717E-4</v>
      </c>
      <c r="CL89" s="41">
        <f t="shared" si="44"/>
        <v>-4.5652059091666887E-4</v>
      </c>
      <c r="CM89" s="41">
        <f t="shared" si="44"/>
        <v>-1.8923961296674475E-4</v>
      </c>
      <c r="CN89" s="41">
        <f t="shared" si="44"/>
        <v>-1.5596652557963429E-4</v>
      </c>
      <c r="CO89" s="41">
        <f t="shared" si="44"/>
        <v>-3.4407985640812916E-5</v>
      </c>
      <c r="CP89" s="41">
        <f t="shared" si="44"/>
        <v>4.7667609603693371E-4</v>
      </c>
      <c r="CQ89" s="41">
        <f t="shared" si="44"/>
        <v>8.0466165700723347E-4</v>
      </c>
      <c r="CR89" s="41">
        <f t="shared" si="44"/>
        <v>1.1987040277663952E-3</v>
      </c>
      <c r="CS89" s="41">
        <f t="shared" si="44"/>
        <v>1.8692982398833863E-3</v>
      </c>
      <c r="CT89" s="41">
        <f t="shared" si="44"/>
        <v>2.0597801586055794E-3</v>
      </c>
      <c r="CU89" s="41">
        <f t="shared" si="44"/>
        <v>2.4612731308516099E-3</v>
      </c>
      <c r="CV89" s="41">
        <f t="shared" si="44"/>
        <v>2.9325231299482195E-3</v>
      </c>
      <c r="CW89" s="41">
        <f t="shared" si="44"/>
        <v>3.5779618267486645E-3</v>
      </c>
      <c r="CX89" s="41">
        <f t="shared" si="44"/>
        <v>3.6987473277375962E-3</v>
      </c>
      <c r="CY89" s="41">
        <f t="shared" si="44"/>
        <v>4.1946209457521923E-3</v>
      </c>
      <c r="CZ89" s="41">
        <f t="shared" si="44"/>
        <v>4.5083478583650806E-3</v>
      </c>
      <c r="DA89" s="41">
        <f t="shared" si="44"/>
        <v>5.1557893184262602E-3</v>
      </c>
      <c r="DB89" s="41">
        <f t="shared" si="44"/>
        <v>5.2717052367485129E-3</v>
      </c>
      <c r="DC89" s="41">
        <f t="shared" si="44"/>
        <v>5.5557196757782144E-3</v>
      </c>
      <c r="DD89" s="41">
        <f t="shared" si="44"/>
        <v>5.5646773050190522E-3</v>
      </c>
      <c r="DE89" s="41">
        <f t="shared" si="44"/>
        <v>5.2305650112176869E-3</v>
      </c>
      <c r="DF89" s="41">
        <f t="shared" si="44"/>
        <v>4.9310830924954932E-3</v>
      </c>
      <c r="DG89" s="41">
        <f t="shared" si="44"/>
        <v>4.5645901202494635E-3</v>
      </c>
      <c r="DH89" s="41">
        <f t="shared" si="44"/>
        <v>4.2230000000000011E-3</v>
      </c>
      <c r="DI89" s="41">
        <f t="shared" si="44"/>
        <v>4.1690000000000008E-3</v>
      </c>
      <c r="DJ89" s="41">
        <f t="shared" si="44"/>
        <v>4.0230000000000005E-3</v>
      </c>
      <c r="DK89" s="41">
        <f t="shared" si="44"/>
        <v>3.9550000000000019E-3</v>
      </c>
      <c r="DL89" s="41">
        <f t="shared" si="44"/>
        <v>4.0520000000000009E-3</v>
      </c>
      <c r="DM89" s="41">
        <f t="shared" si="44"/>
        <v>3.4020000000000005E-3</v>
      </c>
      <c r="DN89" s="41">
        <f t="shared" si="44"/>
        <v>3.0420000000000004E-3</v>
      </c>
      <c r="DO89" s="41">
        <f t="shared" si="44"/>
        <v>3.3380000000000007E-3</v>
      </c>
      <c r="DP89" s="41">
        <f t="shared" si="44"/>
        <v>3.3839999999999999E-3</v>
      </c>
      <c r="DQ89" s="41">
        <f t="shared" si="44"/>
        <v>3.522E-3</v>
      </c>
      <c r="DR89" s="41">
        <f t="shared" si="44"/>
        <v>4.2270000000000007E-3</v>
      </c>
      <c r="DS89" s="41">
        <f t="shared" si="44"/>
        <v>5.2729999999999999E-3</v>
      </c>
      <c r="DT89" s="41">
        <f t="shared" si="44"/>
        <v>5.3369999999999997E-3</v>
      </c>
      <c r="DU89" s="41">
        <f t="shared" si="44"/>
        <v>5.7590000000000002E-3</v>
      </c>
      <c r="DV89" s="41">
        <f t="shared" si="44"/>
        <v>6.4419999999999998E-3</v>
      </c>
      <c r="DW89" s="41">
        <f t="shared" si="44"/>
        <v>7.0070000000000002E-3</v>
      </c>
      <c r="DX89" s="41">
        <f t="shared" si="44"/>
        <v>7.1929999999999997E-3</v>
      </c>
      <c r="DY89" s="41">
        <f t="shared" si="44"/>
        <v>7.6679999999999995E-3</v>
      </c>
      <c r="DZ89" s="41">
        <f t="shared" si="44"/>
        <v>7.510000000000001E-3</v>
      </c>
      <c r="EA89" s="41">
        <f t="shared" ref="EA89:EQ89" si="45">EA90-EA88</f>
        <v>7.2820000000000003E-3</v>
      </c>
      <c r="EB89" s="41">
        <f t="shared" si="45"/>
        <v>8.490000000000001E-3</v>
      </c>
      <c r="EC89" s="41">
        <f t="shared" si="45"/>
        <v>8.6119999999999999E-3</v>
      </c>
      <c r="ED89" s="41">
        <f t="shared" si="45"/>
        <v>1.0616E-2</v>
      </c>
      <c r="EE89" s="41">
        <f t="shared" si="45"/>
        <v>1.1403E-2</v>
      </c>
      <c r="EF89" s="41">
        <f t="shared" si="45"/>
        <v>1.2395000000000002E-2</v>
      </c>
      <c r="EG89" s="41">
        <f t="shared" si="45"/>
        <v>1.2482999999999999E-2</v>
      </c>
      <c r="EH89" s="41">
        <f t="shared" si="45"/>
        <v>1.2467000000000001E-2</v>
      </c>
      <c r="EI89" s="41">
        <f t="shared" si="45"/>
        <v>1.2413E-2</v>
      </c>
      <c r="EJ89" s="41">
        <f t="shared" si="45"/>
        <v>1.2026000000000004E-2</v>
      </c>
      <c r="EK89" s="41">
        <f t="shared" si="45"/>
        <v>1.2292000000000001E-2</v>
      </c>
      <c r="EL89" s="41">
        <f t="shared" si="45"/>
        <v>1.3443E-2</v>
      </c>
      <c r="EM89" s="41">
        <f t="shared" si="45"/>
        <v>1.3622E-2</v>
      </c>
      <c r="EN89" s="41">
        <f t="shared" si="45"/>
        <v>1.2860000000000002E-2</v>
      </c>
      <c r="EO89" s="41">
        <f t="shared" si="45"/>
        <v>1.3016E-2</v>
      </c>
      <c r="EP89" s="41">
        <f t="shared" si="45"/>
        <v>1.1401E-2</v>
      </c>
      <c r="EQ89" s="41">
        <f t="shared" si="45"/>
        <v>1.0299000000000003E-2</v>
      </c>
    </row>
    <row r="90" spans="1:207" s="38" customFormat="1">
      <c r="B90" s="39" t="s">
        <v>111</v>
      </c>
      <c r="C90" s="39">
        <f>1/1000*SUM(D13:$O13)</f>
        <v>1.6900000000000002E-4</v>
      </c>
      <c r="D90" s="39">
        <f>1/1000*SUM(E13:$O13)+1/1000*SUM($D14:D14)</f>
        <v>2.6500000000000004E-4</v>
      </c>
      <c r="E90" s="39">
        <f>1/1000*SUM(F13:$O13)+1/1000*SUM($D14:E14)</f>
        <v>2.63E-4</v>
      </c>
      <c r="F90" s="39">
        <f>1/1000*SUM(G13:$O13)+1/1000*SUM($D14:F14)</f>
        <v>2.4800000000000007E-4</v>
      </c>
      <c r="G90" s="39">
        <f>1/1000*SUM(H13:$O13)+1/1000*SUM($D14:G14)</f>
        <v>2.3000000000000001E-4</v>
      </c>
      <c r="H90" s="39">
        <f>1/1000*SUM(I13:$O13)+1/1000*SUM($D14:H14)</f>
        <v>1.9100000000000001E-4</v>
      </c>
      <c r="I90" s="39">
        <f>1/1000*SUM(J13:$O13)+1/1000*SUM($D14:I14)</f>
        <v>1.9100000000000001E-4</v>
      </c>
      <c r="J90" s="39">
        <f>1/1000*SUM(K13:$O13)+1/1000*SUM($D14:J14)</f>
        <v>1.5900000000000002E-4</v>
      </c>
      <c r="K90" s="39">
        <f>1/1000*SUM(L13:$O13)+1/1000*SUM($D14:K14)</f>
        <v>1.5900000000000002E-4</v>
      </c>
      <c r="L90" s="39">
        <f>1/1000*SUM(M13:$O13)+1/1000*SUM($D14:L14)</f>
        <v>1.5900000000000002E-4</v>
      </c>
      <c r="M90" s="39">
        <f>1/1000*SUM(N13:$O13)+1/1000*SUM($D14:M14)</f>
        <v>1.5900000000000002E-4</v>
      </c>
      <c r="N90" s="39">
        <f>1/1000*SUM(O13:$O13)+1/1000*SUM($D14:N14)</f>
        <v>1.25E-4</v>
      </c>
      <c r="O90" s="39">
        <f>1/1000*SUM(D14:$O14)</f>
        <v>1.2895333333333333E-4</v>
      </c>
      <c r="P90" s="39">
        <f>1/1000*SUM(E14:$O14)+1/1000*SUM($D15:D15)</f>
        <v>3.2953333333333335E-5</v>
      </c>
      <c r="Q90" s="39">
        <f>1/1000*SUM(F14:$O14)+1/1000*SUM($D15:E15)</f>
        <v>3.2953333333333335E-5</v>
      </c>
      <c r="R90" s="39">
        <f>1/1000*SUM(G14:$O14)+1/1000*SUM($D15:F15)</f>
        <v>3.2953333333333335E-5</v>
      </c>
      <c r="S90" s="39">
        <f>1/1000*SUM(H14:$O14)+1/1000*SUM($D15:G15)</f>
        <v>3.2953333333333335E-5</v>
      </c>
      <c r="T90" s="39">
        <f>1/1000*SUM(I14:$O14)+1/1000*SUM($D15:H15)</f>
        <v>6.6953333333333342E-5</v>
      </c>
      <c r="U90" s="39">
        <f>1/1000*SUM(J14:$O14)+1/1000*SUM($D15:I15)</f>
        <v>6.6953333333333342E-5</v>
      </c>
      <c r="V90" s="39">
        <f>1/1000*SUM(K14:$O14)+1/1000*SUM($D15:J15)</f>
        <v>3.7953333333333342E-5</v>
      </c>
      <c r="W90" s="39">
        <f>1/1000*SUM(L14:$O14)+1/1000*SUM($D15:K15)</f>
        <v>3.7953333333333342E-5</v>
      </c>
      <c r="X90" s="39">
        <f>1/1000*SUM(M14:$O14)+1/1000*SUM($D15:L15)</f>
        <v>7.2953333333333338E-5</v>
      </c>
      <c r="Y90" s="39">
        <f>1/1000*SUM(N14:$O14)+1/1000*SUM($D15:M15)</f>
        <v>1.2095333333333334E-4</v>
      </c>
      <c r="Z90" s="39">
        <f>1/1000*SUM(O14:$O14)+1/1000*SUM($D15:N15)</f>
        <v>2.4895333333333332E-4</v>
      </c>
      <c r="AA90" s="39">
        <f>1/1000*SUM(D15:$O15)</f>
        <v>2.7600000000000004E-4</v>
      </c>
      <c r="AB90" s="39">
        <f>1/1000*SUM(E15:$O15)+1/1000*SUM($D16:D16)</f>
        <v>2.7600000000000004E-4</v>
      </c>
      <c r="AC90" s="39">
        <f>1/1000*SUM(F15:$O15)+1/1000*SUM($D16:E16)</f>
        <v>2.7600000000000004E-4</v>
      </c>
      <c r="AD90" s="39">
        <f>1/1000*SUM(G15:$O15)+1/1000*SUM($D16:F16)</f>
        <v>2.7600000000000004E-4</v>
      </c>
      <c r="AE90" s="39">
        <f>1/1000*SUM(H15:$O15)+1/1000*SUM($D16:G16)</f>
        <v>2.7600000000000004E-4</v>
      </c>
      <c r="AF90" s="39">
        <f>1/1000*SUM(I15:$O15)+1/1000*SUM($D16:H16)</f>
        <v>2.4200000000000003E-4</v>
      </c>
      <c r="AG90" s="39">
        <f>1/1000*SUM(J15:$O15)+1/1000*SUM($D16:I16)</f>
        <v>2.4200000000000003E-4</v>
      </c>
      <c r="AH90" s="39">
        <f>1/1000*SUM(K15:$O15)+1/1000*SUM($D16:J16)</f>
        <v>2.5300000000000002E-4</v>
      </c>
      <c r="AI90" s="39">
        <f>1/1000*SUM(L15:$O15)+1/1000*SUM($D16:K16)</f>
        <v>2.8300000000000005E-4</v>
      </c>
      <c r="AJ90" s="39">
        <f>1/1000*SUM(M15:$O15)+1/1000*SUM($D16:L16)</f>
        <v>2.4800000000000001E-4</v>
      </c>
      <c r="AK90" s="39">
        <f>1/1000*SUM(N15:$O15)+1/1000*SUM($D16:M16)</f>
        <v>2.0000000000000001E-4</v>
      </c>
      <c r="AL90" s="39">
        <f>1/1000*SUM(O15:$O15)+1/1000*SUM($D16:N16)</f>
        <v>1.9900000000000004E-4</v>
      </c>
      <c r="AM90" s="39">
        <f>1/1000*SUM(D16:$O16)</f>
        <v>1.8300000000000006E-4</v>
      </c>
      <c r="AN90" s="40">
        <f>1/1000*SUM(E16:$O16)+1/1000*SUM($D17:D17)</f>
        <v>2.9767601424529649E-4</v>
      </c>
      <c r="AO90" s="40">
        <f>1/1000*SUM(F16:$O16)+1/1000*SUM($D17:E17)</f>
        <v>2.9767601424529649E-4</v>
      </c>
      <c r="AP90" s="40">
        <f>1/1000*SUM(G16:$O16)+1/1000*SUM($D17:F17)</f>
        <v>2.9767601424529649E-4</v>
      </c>
      <c r="AQ90" s="40">
        <f>1/1000*SUM(H16:$O16)+1/1000*SUM($D17:G17)</f>
        <v>3.1038310502676377E-4</v>
      </c>
      <c r="AR90" s="40">
        <f>1/1000*SUM(I16:$O16)+1/1000*SUM($D17:H17)</f>
        <v>3.1038310502676377E-4</v>
      </c>
      <c r="AS90" s="40">
        <f>1/1000*SUM(J16:$O16)+1/1000*SUM($D17:I17)</f>
        <v>3.1038310502676377E-4</v>
      </c>
      <c r="AT90" s="40">
        <f>1/1000*SUM(K16:$O16)+1/1000*SUM($D17:J17)</f>
        <v>4.8506737878794409E-4</v>
      </c>
      <c r="AU90" s="40">
        <f>1/1000*SUM(L16:$O16)+1/1000*SUM($D17:K17)</f>
        <v>5.7035668594355017E-4</v>
      </c>
      <c r="AV90" s="40">
        <f>1/1000*SUM(M16:$O16)+1/1000*SUM($D17:L17)</f>
        <v>5.8919981895274285E-4</v>
      </c>
      <c r="AW90" s="40">
        <f>1/1000*SUM(N16:$O16)+1/1000*SUM($D17:M17)</f>
        <v>5.8919981895274285E-4</v>
      </c>
      <c r="AX90" s="40">
        <f>1/1000*SUM(O16:$O16)+1/1000*SUM($D17:N17)</f>
        <v>4.621998189527428E-4</v>
      </c>
      <c r="AY90" s="39">
        <f>1/1000*SUM(D17:$O17)</f>
        <v>4.4719981895274282E-4</v>
      </c>
      <c r="AZ90" s="39">
        <f>1/1000*SUM(E17:$O17)+1/1000*SUM($D18:D18)</f>
        <v>3.3252380470744639E-4</v>
      </c>
      <c r="BA90" s="39">
        <f>1/1000*SUM(F17:$O17)+1/1000*SUM($D18:E18)</f>
        <v>3.3252380470744639E-4</v>
      </c>
      <c r="BB90" s="39">
        <f>1/1000*SUM(G17:$O17)+1/1000*SUM($D18:F18)</f>
        <v>4.2352380470744638E-4</v>
      </c>
      <c r="BC90" s="39">
        <f>1/1000*SUM(H17:$O17)+1/1000*SUM($D18:G18)</f>
        <v>4.1081671392597904E-4</v>
      </c>
      <c r="BD90" s="39">
        <f>1/1000*SUM(I17:$O17)+1/1000*SUM($D18:H18)</f>
        <v>4.1081671392597904E-4</v>
      </c>
      <c r="BE90" s="39">
        <f>1/1000*SUM(J17:$O17)+1/1000*SUM($D18:I18)</f>
        <v>4.1081671392597904E-4</v>
      </c>
      <c r="BF90" s="39">
        <f>1/1000*SUM(K17:$O17)+1/1000*SUM($D18:J18)</f>
        <v>2.2513244016479877E-4</v>
      </c>
      <c r="BG90" s="39">
        <f>1/1000*SUM(L17:$O17)+1/1000*SUM($D18:K18)</f>
        <v>1.0984313300919276E-4</v>
      </c>
      <c r="BH90" s="39">
        <f>1/1000*SUM(M17:$O17)+1/1000*SUM($D18:L18)</f>
        <v>9.1000000000000016E-5</v>
      </c>
      <c r="BI90" s="39">
        <f>1/1000*SUM(N17:$O17)+1/1000*SUM($D18:M18)</f>
        <v>9.1000000000000016E-5</v>
      </c>
      <c r="BJ90" s="39">
        <f>1/1000*SUM(O17:$O17)+1/1000*SUM($D18:N18)</f>
        <v>9.1000000000000016E-5</v>
      </c>
      <c r="BK90" s="39">
        <f>1/1000*SUM(D18:$O18)</f>
        <v>9.1000000000000016E-5</v>
      </c>
      <c r="BL90" s="39">
        <f>1/1000*SUM(E18:$O18)+1/1000*SUM($D19:D19)</f>
        <v>9.1000000000000016E-5</v>
      </c>
      <c r="BM90" s="39">
        <f>1/1000*SUM(F18:$O18)+1/1000*SUM($D19:E19)</f>
        <v>9.1000000000000016E-5</v>
      </c>
      <c r="BN90" s="39">
        <f>1/1000*SUM(G18:$O18)+1/1000*SUM($D19:F19)</f>
        <v>1.4708924596087791E-6</v>
      </c>
      <c r="BO90" s="39">
        <f>1/1000*SUM(H18:$O18)+1/1000*SUM($D19:G19)</f>
        <v>1.4708924596087791E-6</v>
      </c>
      <c r="BP90" s="39">
        <f>1/1000*SUM(I18:$O18)+1/1000*SUM($D19:H19)</f>
        <v>1.4708924596087791E-6</v>
      </c>
      <c r="BQ90" s="39">
        <f>1/1000*SUM(J18:$O18)+1/1000*SUM($D19:I19)</f>
        <v>1.4708924596087791E-6</v>
      </c>
      <c r="BR90" s="39">
        <f>1/1000*SUM(K18:$O18)+1/1000*SUM($D19:J19)</f>
        <v>1.4708924596087791E-6</v>
      </c>
      <c r="BS90" s="39">
        <f>1/1000*SUM(L18:$O18)+1/1000*SUM($D19:K19)</f>
        <v>1.4708924596087791E-6</v>
      </c>
      <c r="BT90" s="39">
        <f>1/1000*SUM(M18:$O18)+1/1000*SUM($D19:L19)</f>
        <v>1.4708924596087791E-6</v>
      </c>
      <c r="BU90" s="39">
        <f>1/1000*SUM(N18:$O18)+1/1000*SUM($D19:M19)</f>
        <v>1.4708924596087791E-6</v>
      </c>
      <c r="BV90" s="39">
        <f>1/1000*SUM(O18:$O18)+1/1000*SUM($D19:N19)</f>
        <v>1.4708924596087791E-6</v>
      </c>
      <c r="BW90" s="39">
        <f>1/1000*SUM(D19:$O19)</f>
        <v>1.4708924596087791E-6</v>
      </c>
      <c r="BX90" s="39">
        <f>1/1000*SUM(E19:$O19)+1/1000*SUM($D20:D20)</f>
        <v>1.4708924596087791E-6</v>
      </c>
      <c r="BY90" s="39">
        <f>1/1000*SUM(F19:$O19)+1/1000*SUM($D20:E20)</f>
        <v>1.4708924596087791E-6</v>
      </c>
      <c r="BZ90" s="39">
        <f>1/1000*SUM(G19:$O19)+1/1000*SUM($D20:F20)</f>
        <v>0</v>
      </c>
      <c r="CA90" s="39">
        <f>1/1000*SUM(H19:$O19)+1/1000*SUM($D20:G20)</f>
        <v>0</v>
      </c>
      <c r="CB90" s="39">
        <f>1/1000*SUM(I19:$O19)+1/1000*SUM($D20:H20)</f>
        <v>0</v>
      </c>
      <c r="CC90" s="39">
        <f>1/1000*SUM(J19:$O19)+1/1000*SUM($D20:I20)</f>
        <v>0</v>
      </c>
      <c r="CD90" s="39">
        <f>1/1000*SUM(K19:$O19)+1/1000*SUM($D20:J20)</f>
        <v>0</v>
      </c>
      <c r="CE90" s="39">
        <f>1/1000*SUM(L19:$O19)+1/1000*SUM($D20:K20)</f>
        <v>3.2000000000000005E-5</v>
      </c>
      <c r="CF90" s="39">
        <f>1/1000*SUM(M19:$O19)+1/1000*SUM($D20:L20)</f>
        <v>3.2000000000000005E-5</v>
      </c>
      <c r="CG90" s="39">
        <f>1/1000*SUM(N19:$O19)+1/1000*SUM($D20:M20)</f>
        <v>3.2000000000000005E-5</v>
      </c>
      <c r="CH90" s="39">
        <f>1/1000*SUM(O19:$O19)+1/1000*SUM($D20:N20)</f>
        <v>3.2000000000000005E-5</v>
      </c>
      <c r="CI90" s="39">
        <f>1/1000*SUM(D20:$O20)</f>
        <v>7.7000000000000015E-5</v>
      </c>
      <c r="CJ90" s="39">
        <f>1/1000*SUM(E20:$O20)+1/1000*SUM($D21:D21)</f>
        <v>7.7000000000000015E-5</v>
      </c>
      <c r="CK90" s="39">
        <f>1/1000*SUM(F20:$O20)+1/1000*SUM($D21:E21)</f>
        <v>7.7000000000000015E-5</v>
      </c>
      <c r="CL90" s="39">
        <f>1/1000*SUM(G20:$O20)+1/1000*SUM($D21:F21)</f>
        <v>1.7721449901106833E-4</v>
      </c>
      <c r="CM90" s="39">
        <f>1/1000*SUM(H20:$O20)+1/1000*SUM($D21:G21)</f>
        <v>1.7721449901106833E-4</v>
      </c>
      <c r="CN90" s="39">
        <f>1/1000*SUM(I20:$O20)+1/1000*SUM($D21:H21)</f>
        <v>2.104875863981788E-4</v>
      </c>
      <c r="CO90" s="39">
        <f>1/1000*SUM(J20:$O20)+1/1000*SUM($D21:I21)</f>
        <v>3.6659158788157137E-4</v>
      </c>
      <c r="CP90" s="39">
        <f>1/1000*SUM(K20:$O20)+1/1000*SUM($D21:J21)</f>
        <v>8.77675669559318E-4</v>
      </c>
      <c r="CQ90" s="39">
        <f>1/1000*SUM(L20:$O20)+1/1000*SUM($D21:K21)</f>
        <v>1.242788333395471E-3</v>
      </c>
      <c r="CR90" s="39">
        <f>1/1000*SUM(M20:$O20)+1/1000*SUM($D21:L21)</f>
        <v>1.6368307041546327E-3</v>
      </c>
      <c r="CS90" s="39">
        <f>1/1000*SUM(N20:$O20)+1/1000*SUM($D21:M21)</f>
        <v>2.2829429979559987E-3</v>
      </c>
      <c r="CT90" s="39">
        <f>1/1000*SUM(O20:$O20)+1/1000*SUM($D21:N21)</f>
        <v>2.590563521342436E-3</v>
      </c>
      <c r="CU90" s="39">
        <f>1/1000*SUM(D21:$O21)</f>
        <v>3.0139465201964653E-3</v>
      </c>
      <c r="CV90" s="39">
        <f>1/1000*SUM(E21:$O21)+1/1000*SUM($D22:D22)</f>
        <v>3.4265366404459276E-3</v>
      </c>
      <c r="CW90" s="39">
        <f>1/1000*SUM(F21:$O21)+1/1000*SUM($D22:E22)</f>
        <v>3.8075366404459274E-3</v>
      </c>
      <c r="CX90" s="39">
        <f>1/1000*SUM(G21:$O21)+1/1000*SUM($D22:F22)</f>
        <v>3.9283221414348592E-3</v>
      </c>
      <c r="CY90" s="39">
        <f>1/1000*SUM(H21:$O21)+1/1000*SUM($D22:G22)</f>
        <v>4.4053221414348601E-3</v>
      </c>
      <c r="CZ90" s="39">
        <f>1/1000*SUM(I21:$O21)+1/1000*SUM($D22:H22)</f>
        <v>4.8320490540477486E-3</v>
      </c>
      <c r="DA90" s="39">
        <f>1/1000*SUM(J21:$O21)+1/1000*SUM($D22:I22)</f>
        <v>5.444945052564357E-3</v>
      </c>
      <c r="DB90" s="39">
        <f>1/1000*SUM(K21:$O21)+1/1000*SUM($D22:J22)</f>
        <v>5.5608609708866098E-3</v>
      </c>
      <c r="DC90" s="39">
        <f>1/1000*SUM(L21:$O21)+1/1000*SUM($D22:K22)</f>
        <v>5.8077483070504577E-3</v>
      </c>
      <c r="DD90" s="39">
        <f>1/1000*SUM(M21:$O21)+1/1000*SUM($D22:L22)</f>
        <v>5.8167059362912955E-3</v>
      </c>
      <c r="DE90" s="39">
        <f>1/1000*SUM(N21:$O21)+1/1000*SUM($D22:M22)</f>
        <v>5.4825936424899302E-3</v>
      </c>
      <c r="DF90" s="39">
        <f>1/1000*SUM(O21:$O21)+1/1000*SUM($D22:N22)</f>
        <v>5.4859731191034926E-3</v>
      </c>
      <c r="DG90" s="39">
        <f>1/1000*SUM(D22:$O22)</f>
        <v>5.273590120249463E-3</v>
      </c>
      <c r="DH90" s="39">
        <f>1/1000*SUM(E22:$O22)+1/1000*SUM($D23:D23)</f>
        <v>5.0490000000000005E-3</v>
      </c>
      <c r="DI90" s="39">
        <f>1/1000*SUM(F22:$O22)+1/1000*SUM($D23:E23)</f>
        <v>4.9950000000000003E-3</v>
      </c>
      <c r="DJ90" s="39">
        <f>1/1000*SUM(G22:$O22)+1/1000*SUM($D23:F23)</f>
        <v>4.8490000000000009E-3</v>
      </c>
      <c r="DK90" s="39">
        <f>1/1000*SUM(H22:$O22)+1/1000*SUM($D23:G23)</f>
        <v>4.7810000000000014E-3</v>
      </c>
      <c r="DL90" s="39">
        <f>1/1000*SUM(I22:$O22)+1/1000*SUM($D23:H23)</f>
        <v>4.765000000000001E-3</v>
      </c>
      <c r="DM90" s="39">
        <f>1/1000*SUM(J22:$O22)+1/1000*SUM($D23:I23)</f>
        <v>4.1150000000000006E-3</v>
      </c>
      <c r="DN90" s="39">
        <f>1/1000*SUM(K22:$O22)+1/1000*SUM($D23:J23)</f>
        <v>3.7550000000000005E-3</v>
      </c>
      <c r="DO90" s="39">
        <f>1/1000*SUM(L22:$O22)+1/1000*SUM($D23:K23)</f>
        <v>4.0510000000000008E-3</v>
      </c>
      <c r="DP90" s="39">
        <f>1/1000*SUM(M22:$O22)+1/1000*SUM($D23:L23)</f>
        <v>4.0969999999999999E-3</v>
      </c>
      <c r="DQ90" s="39">
        <f>1/1000*SUM(N22:$O22)+1/1000*SUM($D23:M23)</f>
        <v>4.235E-3</v>
      </c>
      <c r="DR90" s="39">
        <f>1/1000*SUM(O22:$O22)+1/1000*SUM($D23:N23)</f>
        <v>4.5200000000000006E-3</v>
      </c>
      <c r="DS90" s="39">
        <f>1/1000*SUM(D23:$O23)</f>
        <v>5.3899999999999998E-3</v>
      </c>
      <c r="DT90" s="39">
        <f>1/1000*SUM(E23:$O23)+1/1000*SUM($D24:D24)</f>
        <v>5.45E-3</v>
      </c>
      <c r="DU90" s="39">
        <f>1/1000*SUM(F23:$O23)+1/1000*SUM($D24:E24)</f>
        <v>5.9420000000000002E-3</v>
      </c>
      <c r="DV90" s="39">
        <f>1/1000*SUM(G23:$O23)+1/1000*SUM($D24:F24)</f>
        <v>6.6249999999999998E-3</v>
      </c>
      <c r="DW90" s="39">
        <f>1/1000*SUM(H23:$O23)+1/1000*SUM($D24:G24)</f>
        <v>7.1900000000000002E-3</v>
      </c>
      <c r="DX90" s="39">
        <f>1/1000*SUM(I23:$O23)+1/1000*SUM($D24:H24)</f>
        <v>7.3759999999999997E-3</v>
      </c>
      <c r="DY90" s="39">
        <f>1/1000*SUM(J23:$O23)+1/1000*SUM($D24:I24)</f>
        <v>8.0669999999999995E-3</v>
      </c>
      <c r="DZ90" s="39">
        <f>1/1000*SUM(K23:$O23)+1/1000*SUM($D24:J24)</f>
        <v>7.9660000000000009E-3</v>
      </c>
      <c r="EA90" s="39">
        <f>1/1000*SUM(L23:$O23)+1/1000*SUM($D24:K24)</f>
        <v>7.7380000000000001E-3</v>
      </c>
      <c r="EB90" s="39">
        <f>1/1000*SUM(M23:$O23)+1/1000*SUM($D24:L24)</f>
        <v>8.9460000000000008E-3</v>
      </c>
      <c r="EC90" s="39">
        <f>1/1000*SUM(N23:$O23)+1/1000*SUM($D24:M24)</f>
        <v>9.0679999999999997E-3</v>
      </c>
      <c r="ED90" s="39">
        <f>1/1000*SUM(O23:$O23)+1/1000*SUM($D24:N24)</f>
        <v>1.1072E-2</v>
      </c>
      <c r="EE90" s="39">
        <f>1/1000*SUM(D24:$O24)</f>
        <v>1.1993999999999999E-2</v>
      </c>
      <c r="EF90" s="39">
        <f>1/1000*SUM(E24:$O24)+1/1000*SUM($D25:D25)</f>
        <v>1.2873000000000001E-2</v>
      </c>
      <c r="EG90" s="39">
        <f>1/1000*SUM(F24:$O24)+1/1000*SUM($D25:E25)</f>
        <v>1.2891E-2</v>
      </c>
      <c r="EH90" s="39">
        <f>1/1000*SUM(G24:$O24)+1/1000*SUM($D25:F25)</f>
        <v>1.2875000000000001E-2</v>
      </c>
      <c r="EI90" s="39">
        <f>1/1000*SUM(H24:$O24)+1/1000*SUM($D25:G25)</f>
        <v>1.2821000000000001E-2</v>
      </c>
      <c r="EJ90" s="39">
        <f>1/1000*SUM(I24:$O24)+1/1000*SUM($D25:H25)</f>
        <v>1.2527000000000003E-2</v>
      </c>
      <c r="EK90" s="39">
        <f>1/1000*SUM(J24:$O24)+1/1000*SUM($D25:I25)</f>
        <v>1.2577000000000001E-2</v>
      </c>
      <c r="EL90" s="39">
        <f>1/1000*SUM(K24:$O24)+1/1000*SUM($D25:J25)</f>
        <v>1.3671000000000001E-2</v>
      </c>
      <c r="EM90" s="39">
        <f>1/1000*SUM(L24:$O24)+1/1000*SUM($D25:K25)</f>
        <v>1.3850000000000001E-2</v>
      </c>
      <c r="EN90" s="39">
        <f>1/1000*SUM(M24:$O24)+1/1000*SUM($D25:L25)</f>
        <v>1.3140000000000002E-2</v>
      </c>
      <c r="EO90" s="39">
        <f>1/1000*SUM(N24:$O24)+1/1000*SUM($D25:M25)</f>
        <v>1.3296000000000001E-2</v>
      </c>
      <c r="EP90" s="39">
        <f>1/1000*SUM(O24:$O24)+1/1000*SUM($D25:N25)</f>
        <v>1.1681E-2</v>
      </c>
      <c r="EQ90" s="39">
        <f>1/1000*SUM(D25:$O25)</f>
        <v>1.0444000000000002E-2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0.110808</v>
      </c>
      <c r="D92" s="41">
        <f t="shared" si="46"/>
        <v>0.15203</v>
      </c>
      <c r="E92" s="41">
        <f t="shared" si="46"/>
        <v>0.14801699999999998</v>
      </c>
      <c r="F92" s="41">
        <f t="shared" si="46"/>
        <v>0.12079999999999999</v>
      </c>
      <c r="G92" s="41">
        <f t="shared" si="46"/>
        <v>0.107043</v>
      </c>
      <c r="H92" s="41">
        <f t="shared" si="46"/>
        <v>8.8714999999999988E-2</v>
      </c>
      <c r="I92" s="41">
        <f t="shared" si="46"/>
        <v>8.8714999999999988E-2</v>
      </c>
      <c r="J92" s="41">
        <f t="shared" si="46"/>
        <v>7.7696000000000001E-2</v>
      </c>
      <c r="K92" s="41">
        <f t="shared" si="46"/>
        <v>7.7696000000000001E-2</v>
      </c>
      <c r="L92" s="41">
        <f t="shared" si="46"/>
        <v>7.7696000000000001E-2</v>
      </c>
      <c r="M92" s="41">
        <f t="shared" si="46"/>
        <v>7.7696000000000001E-2</v>
      </c>
      <c r="N92" s="41">
        <f t="shared" si="46"/>
        <v>5.8834999999999998E-2</v>
      </c>
      <c r="O92" s="41">
        <f t="shared" si="46"/>
        <v>6.1206999999999998E-2</v>
      </c>
      <c r="P92" s="41">
        <f t="shared" si="46"/>
        <v>1.9984999999999999E-2</v>
      </c>
      <c r="Q92" s="41">
        <f t="shared" si="46"/>
        <v>1.9984999999999999E-2</v>
      </c>
      <c r="R92" s="41">
        <f t="shared" si="46"/>
        <v>1.9984999999999999E-2</v>
      </c>
      <c r="S92" s="41">
        <f t="shared" si="46"/>
        <v>1.9984999999999999E-2</v>
      </c>
      <c r="T92" s="41">
        <f t="shared" si="46"/>
        <v>3.8004999999999997E-2</v>
      </c>
      <c r="U92" s="41">
        <f t="shared" si="46"/>
        <v>3.8004999999999997E-2</v>
      </c>
      <c r="V92" s="41">
        <f t="shared" si="46"/>
        <v>7.9969999999999972E-3</v>
      </c>
      <c r="W92" s="41">
        <f t="shared" si="46"/>
        <v>7.9969999999999972E-3</v>
      </c>
      <c r="X92" s="41">
        <f t="shared" si="46"/>
        <v>5.3112999999999994E-2</v>
      </c>
      <c r="Y92" s="41">
        <f t="shared" si="46"/>
        <v>9.5776E-2</v>
      </c>
      <c r="Z92" s="41">
        <f t="shared" si="46"/>
        <v>0.21167700000000003</v>
      </c>
      <c r="AA92" s="41">
        <f t="shared" si="46"/>
        <v>0.25011900000000004</v>
      </c>
      <c r="AB92" s="41">
        <f t="shared" si="46"/>
        <v>0.25011900000000004</v>
      </c>
      <c r="AC92" s="41">
        <f t="shared" si="46"/>
        <v>0.25011900000000004</v>
      </c>
      <c r="AD92" s="41">
        <f t="shared" si="46"/>
        <v>0.25011900000000004</v>
      </c>
      <c r="AE92" s="41">
        <f t="shared" si="46"/>
        <v>0.25011900000000004</v>
      </c>
      <c r="AF92" s="41">
        <f t="shared" si="46"/>
        <v>0.23209899999999997</v>
      </c>
      <c r="AG92" s="41">
        <f t="shared" si="46"/>
        <v>0.23209899999999997</v>
      </c>
      <c r="AH92" s="41">
        <f t="shared" si="46"/>
        <v>0.25563299999999994</v>
      </c>
      <c r="AI92" s="41">
        <f t="shared" si="46"/>
        <v>0.29549899999999996</v>
      </c>
      <c r="AJ92" s="41">
        <f t="shared" si="46"/>
        <v>0.25038299999999997</v>
      </c>
      <c r="AK92" s="41">
        <f t="shared" si="46"/>
        <v>0.20771999999999999</v>
      </c>
      <c r="AL92" s="41">
        <f t="shared" si="46"/>
        <v>0.22122399999999998</v>
      </c>
      <c r="AM92" s="41">
        <f t="shared" si="46"/>
        <v>0.19070199999999998</v>
      </c>
      <c r="AN92" s="41">
        <f t="shared" si="46"/>
        <v>0.29460299999999995</v>
      </c>
      <c r="AO92" s="41">
        <f t="shared" si="46"/>
        <v>0.29460299999999995</v>
      </c>
      <c r="AP92" s="41">
        <f t="shared" si="46"/>
        <v>0.29460299999999995</v>
      </c>
      <c r="AQ92" s="41">
        <f t="shared" si="46"/>
        <v>0.32658299999999996</v>
      </c>
      <c r="AR92" s="41">
        <f t="shared" si="46"/>
        <v>0.24557199999999996</v>
      </c>
      <c r="AS92" s="41">
        <f t="shared" si="46"/>
        <v>0.24557199999999996</v>
      </c>
      <c r="AT92" s="41">
        <f t="shared" si="46"/>
        <v>1.2469109999999999</v>
      </c>
      <c r="AU92" s="41">
        <f t="shared" si="46"/>
        <v>1.246764</v>
      </c>
      <c r="AV92" s="41">
        <f t="shared" si="46"/>
        <v>1.2632619999999999</v>
      </c>
      <c r="AW92" s="41">
        <f t="shared" si="46"/>
        <v>1.2632619999999999</v>
      </c>
      <c r="AX92" s="41">
        <f t="shared" si="46"/>
        <v>1.1338569999999999</v>
      </c>
      <c r="AY92" s="41">
        <f t="shared" si="46"/>
        <v>1.1062679999999998</v>
      </c>
      <c r="AZ92" s="41">
        <f t="shared" si="46"/>
        <v>0.99277299999999979</v>
      </c>
      <c r="BA92" s="41">
        <f t="shared" si="46"/>
        <v>0.99277299999999979</v>
      </c>
      <c r="BB92" s="41">
        <f t="shared" si="46"/>
        <v>1.0227339999999998</v>
      </c>
      <c r="BC92" s="41">
        <f t="shared" si="46"/>
        <v>0.9907539999999998</v>
      </c>
      <c r="BD92" s="41">
        <f t="shared" si="46"/>
        <v>1.0717649999999999</v>
      </c>
      <c r="BE92" s="41">
        <f t="shared" si="46"/>
        <v>1.0717649999999999</v>
      </c>
      <c r="BF92" s="41">
        <f t="shared" si="46"/>
        <v>5.9286999999999992E-2</v>
      </c>
      <c r="BG92" s="41">
        <f t="shared" si="46"/>
        <v>1.9568000000000002E-2</v>
      </c>
      <c r="BH92" s="41">
        <f t="shared" si="46"/>
        <v>3.0699999999999998E-3</v>
      </c>
      <c r="BI92" s="41">
        <f t="shared" si="46"/>
        <v>3.0699999999999998E-3</v>
      </c>
      <c r="BJ92" s="41">
        <f t="shared" si="46"/>
        <v>3.0699999999999998E-3</v>
      </c>
      <c r="BK92" s="41">
        <f t="shared" si="46"/>
        <v>2.0366999999999996E-2</v>
      </c>
      <c r="BL92" s="41">
        <f t="shared" si="46"/>
        <v>2.9960999999999998E-2</v>
      </c>
      <c r="BM92" s="41">
        <f t="shared" si="46"/>
        <v>2.9960999999999998E-2</v>
      </c>
      <c r="BN92" s="41">
        <f t="shared" si="46"/>
        <v>1.836E-3</v>
      </c>
      <c r="BO92" s="41">
        <f t="shared" ref="BO92:DZ92" si="47">BO93-BO91</f>
        <v>1.836E-3</v>
      </c>
      <c r="BP92" s="41">
        <f t="shared" si="47"/>
        <v>-8.8619999999999984E-3</v>
      </c>
      <c r="BQ92" s="41">
        <f t="shared" si="47"/>
        <v>-8.8619999999999984E-3</v>
      </c>
      <c r="BR92" s="41">
        <f t="shared" si="47"/>
        <v>-8.8619999999999984E-3</v>
      </c>
      <c r="BS92" s="41">
        <f t="shared" si="47"/>
        <v>-8.8619999999999984E-3</v>
      </c>
      <c r="BT92" s="41">
        <f t="shared" si="47"/>
        <v>-8.8619999999999984E-3</v>
      </c>
      <c r="BU92" s="41">
        <f t="shared" si="47"/>
        <v>-8.8619999999999984E-3</v>
      </c>
      <c r="BV92" s="41">
        <f t="shared" si="47"/>
        <v>-3.8825999999999999E-2</v>
      </c>
      <c r="BW92" s="41">
        <f t="shared" si="47"/>
        <v>-0.133904</v>
      </c>
      <c r="BX92" s="41">
        <f t="shared" si="47"/>
        <v>-0.210507</v>
      </c>
      <c r="BY92" s="41">
        <f t="shared" si="47"/>
        <v>-0.21990799999999999</v>
      </c>
      <c r="BZ92" s="41">
        <f t="shared" si="47"/>
        <v>-0.221744</v>
      </c>
      <c r="CA92" s="41">
        <f t="shared" si="47"/>
        <v>-0.40368300000000001</v>
      </c>
      <c r="CB92" s="41">
        <f t="shared" si="47"/>
        <v>-0.39298499999999997</v>
      </c>
      <c r="CC92" s="41">
        <f t="shared" si="47"/>
        <v>-0.39298499999999997</v>
      </c>
      <c r="CD92" s="41">
        <f t="shared" si="47"/>
        <v>-0.39298499999999997</v>
      </c>
      <c r="CE92" s="41">
        <f t="shared" si="47"/>
        <v>-0.38067899999999999</v>
      </c>
      <c r="CF92" s="41">
        <f t="shared" si="47"/>
        <v>-0.38067899999999999</v>
      </c>
      <c r="CG92" s="41">
        <f t="shared" si="47"/>
        <v>-0.397198</v>
      </c>
      <c r="CH92" s="41">
        <f t="shared" si="47"/>
        <v>-0.367234</v>
      </c>
      <c r="CI92" s="41">
        <f t="shared" si="47"/>
        <v>-0.25680500000000001</v>
      </c>
      <c r="CJ92" s="41">
        <f t="shared" si="47"/>
        <v>-0.23670600000000003</v>
      </c>
      <c r="CK92" s="41">
        <f t="shared" si="47"/>
        <v>-0.381656</v>
      </c>
      <c r="CL92" s="41">
        <f t="shared" si="47"/>
        <v>-0.33838299999999999</v>
      </c>
      <c r="CM92" s="41">
        <f t="shared" si="47"/>
        <v>-0.167323</v>
      </c>
      <c r="CN92" s="41">
        <f t="shared" si="47"/>
        <v>-0.15082299999999998</v>
      </c>
      <c r="CO92" s="41">
        <f t="shared" si="47"/>
        <v>-9.3391999999999975E-2</v>
      </c>
      <c r="CP92" s="41">
        <f t="shared" si="47"/>
        <v>0.22331899999999993</v>
      </c>
      <c r="CQ92" s="41">
        <f t="shared" si="47"/>
        <v>0.39231199999999994</v>
      </c>
      <c r="CR92" s="41">
        <f t="shared" si="47"/>
        <v>0.60093599999999991</v>
      </c>
      <c r="CS92" s="41">
        <f t="shared" si="47"/>
        <v>0.9029959999999998</v>
      </c>
      <c r="CT92" s="41">
        <f t="shared" si="47"/>
        <v>1.0028689999999998</v>
      </c>
      <c r="CU92" s="41">
        <f t="shared" si="47"/>
        <v>1.2498309999999997</v>
      </c>
      <c r="CV92" s="41">
        <f t="shared" si="47"/>
        <v>1.5656129999999999</v>
      </c>
      <c r="CW92" s="41">
        <f t="shared" si="47"/>
        <v>1.8978909999999998</v>
      </c>
      <c r="CX92" s="41">
        <f t="shared" si="47"/>
        <v>1.9733579999999999</v>
      </c>
      <c r="CY92" s="41">
        <f t="shared" si="47"/>
        <v>2.2248709999999998</v>
      </c>
      <c r="CZ92" s="41">
        <f t="shared" si="47"/>
        <v>2.3262309999999999</v>
      </c>
      <c r="DA92" s="41">
        <f t="shared" si="47"/>
        <v>2.6933729999999998</v>
      </c>
      <c r="DB92" s="41">
        <f t="shared" si="47"/>
        <v>2.6998960000000003</v>
      </c>
      <c r="DC92" s="41">
        <f t="shared" si="47"/>
        <v>2.8683150000000004</v>
      </c>
      <c r="DD92" s="41">
        <f t="shared" si="47"/>
        <v>2.8734670000000007</v>
      </c>
      <c r="DE92" s="41">
        <f t="shared" si="47"/>
        <v>2.7499170000000004</v>
      </c>
      <c r="DF92" s="41">
        <f t="shared" si="47"/>
        <v>2.5689370000000005</v>
      </c>
      <c r="DG92" s="41">
        <f t="shared" si="47"/>
        <v>2.3385610000000003</v>
      </c>
      <c r="DH92" s="41">
        <f t="shared" si="47"/>
        <v>2.0865440000000004</v>
      </c>
      <c r="DI92" s="41">
        <f t="shared" si="47"/>
        <v>2.0724159999999996</v>
      </c>
      <c r="DJ92" s="41">
        <f t="shared" si="47"/>
        <v>1.9885359999999994</v>
      </c>
      <c r="DK92" s="41">
        <f t="shared" si="47"/>
        <v>1.9373109999999998</v>
      </c>
      <c r="DL92" s="41">
        <f t="shared" si="47"/>
        <v>2.0205339999999996</v>
      </c>
      <c r="DM92" s="41">
        <f t="shared" si="47"/>
        <v>1.6413789999999997</v>
      </c>
      <c r="DN92" s="41">
        <f t="shared" si="47"/>
        <v>1.4144709999999998</v>
      </c>
      <c r="DO92" s="41">
        <f t="shared" si="47"/>
        <v>1.456261</v>
      </c>
      <c r="DP92" s="41">
        <f t="shared" si="47"/>
        <v>1.418428</v>
      </c>
      <c r="DQ92" s="41">
        <f t="shared" si="47"/>
        <v>1.4375389999999997</v>
      </c>
      <c r="DR92" s="41">
        <f t="shared" si="47"/>
        <v>1.7905519999999997</v>
      </c>
      <c r="DS92" s="41">
        <f t="shared" si="47"/>
        <v>2.3713139999999999</v>
      </c>
      <c r="DT92" s="41">
        <f t="shared" si="47"/>
        <v>2.3771909999999998</v>
      </c>
      <c r="DU92" s="41">
        <f t="shared" si="47"/>
        <v>2.5903870000000002</v>
      </c>
      <c r="DV92" s="41">
        <f t="shared" si="47"/>
        <v>2.9919790000000002</v>
      </c>
      <c r="DW92" s="41">
        <f t="shared" si="47"/>
        <v>3.3099060000000002</v>
      </c>
      <c r="DX92" s="41">
        <f t="shared" si="47"/>
        <v>3.444026</v>
      </c>
      <c r="DY92" s="41">
        <f t="shared" si="47"/>
        <v>3.7374719999999995</v>
      </c>
      <c r="DZ92" s="41">
        <f t="shared" si="47"/>
        <v>3.6876379999999997</v>
      </c>
      <c r="EA92" s="41">
        <f t="shared" ref="EA92:EQ92" si="48">EA93-EA91</f>
        <v>3.7322260000000003</v>
      </c>
      <c r="EB92" s="41">
        <f t="shared" si="48"/>
        <v>4.5535610000000002</v>
      </c>
      <c r="EC92" s="41">
        <f t="shared" si="48"/>
        <v>4.7197519999999997</v>
      </c>
      <c r="ED92" s="41">
        <f t="shared" si="48"/>
        <v>5.9713339999999997</v>
      </c>
      <c r="EE92" s="41">
        <f t="shared" si="48"/>
        <v>6.4493109999999989</v>
      </c>
      <c r="EF92" s="41">
        <f t="shared" si="48"/>
        <v>7.0379230000000002</v>
      </c>
      <c r="EG92" s="41">
        <f t="shared" si="48"/>
        <v>7.218297999999999</v>
      </c>
      <c r="EH92" s="41">
        <f t="shared" si="48"/>
        <v>7.1758649999999999</v>
      </c>
      <c r="EI92" s="41">
        <f t="shared" si="48"/>
        <v>7.1613179999999996</v>
      </c>
      <c r="EJ92" s="41">
        <f t="shared" si="48"/>
        <v>7.0076090000000004</v>
      </c>
      <c r="EK92" s="41">
        <f t="shared" si="48"/>
        <v>7.1875909999999994</v>
      </c>
      <c r="EL92" s="41">
        <f t="shared" si="48"/>
        <v>7.7562039999999994</v>
      </c>
      <c r="EM92" s="41">
        <f t="shared" si="48"/>
        <v>7.8105059999999993</v>
      </c>
      <c r="EN92" s="41">
        <f t="shared" si="48"/>
        <v>7.3698949999999996</v>
      </c>
      <c r="EO92" s="41">
        <f t="shared" si="48"/>
        <v>7.4713729999999998</v>
      </c>
      <c r="EP92" s="41">
        <f t="shared" si="48"/>
        <v>6.4998549999999993</v>
      </c>
      <c r="EQ92" s="41">
        <f t="shared" si="48"/>
        <v>5.8227469999999997</v>
      </c>
    </row>
    <row r="93" spans="1:207" s="43" customFormat="1">
      <c r="A93" s="38"/>
      <c r="B93" s="39" t="s">
        <v>111</v>
      </c>
      <c r="C93" s="39">
        <f>SUM(D48:$O48)</f>
        <v>0.110808</v>
      </c>
      <c r="D93" s="39">
        <f>SUM(E48:$O48)+SUM($D49:D49)</f>
        <v>0.15203</v>
      </c>
      <c r="E93" s="39">
        <f>SUM(F48:$O48)+SUM($D49:E49)</f>
        <v>0.14801699999999998</v>
      </c>
      <c r="F93" s="39">
        <f>SUM(G48:$O48)+SUM($D49:F49)</f>
        <v>0.12079999999999999</v>
      </c>
      <c r="G93" s="39">
        <f>SUM(H48:$O48)+SUM($D49:G49)</f>
        <v>0.107043</v>
      </c>
      <c r="H93" s="39">
        <f>SUM(I48:$O48)+SUM($D49:H49)</f>
        <v>8.8714999999999988E-2</v>
      </c>
      <c r="I93" s="39">
        <f>SUM(J48:$O48)+SUM($D49:I49)</f>
        <v>8.8714999999999988E-2</v>
      </c>
      <c r="J93" s="39">
        <f>SUM(K48:$O48)+SUM($D49:J49)</f>
        <v>7.7696000000000001E-2</v>
      </c>
      <c r="K93" s="39">
        <f>SUM(L48:$O48)+SUM($D49:K49)</f>
        <v>7.7696000000000001E-2</v>
      </c>
      <c r="L93" s="39">
        <f>SUM(M48:$O48)+SUM($D49:L49)</f>
        <v>7.7696000000000001E-2</v>
      </c>
      <c r="M93" s="39">
        <f>SUM(N48:$O48)+SUM($D49:M49)</f>
        <v>7.7696000000000001E-2</v>
      </c>
      <c r="N93" s="39">
        <f>SUM(O48:$O48)+SUM($D49:N49)</f>
        <v>5.8834999999999998E-2</v>
      </c>
      <c r="O93" s="39">
        <f>SUM(D49:$O49)</f>
        <v>6.1206999999999998E-2</v>
      </c>
      <c r="P93" s="39">
        <f>SUM(E49:$O49)+SUM($D50:D50)</f>
        <v>1.9984999999999999E-2</v>
      </c>
      <c r="Q93" s="39">
        <f>SUM(F49:$O49)+SUM($D50:E50)</f>
        <v>1.9984999999999999E-2</v>
      </c>
      <c r="R93" s="39">
        <f>SUM(G49:$O49)+SUM($D50:F50)</f>
        <v>1.9984999999999999E-2</v>
      </c>
      <c r="S93" s="39">
        <f>SUM(H49:$O49)+SUM($D50:G50)</f>
        <v>1.9984999999999999E-2</v>
      </c>
      <c r="T93" s="39">
        <f>SUM(I49:$O49)+SUM($D50:H50)</f>
        <v>3.8004999999999997E-2</v>
      </c>
      <c r="U93" s="39">
        <f>SUM(J49:$O49)+SUM($D50:I50)</f>
        <v>3.8004999999999997E-2</v>
      </c>
      <c r="V93" s="39">
        <f>SUM(K49:$O49)+SUM($D50:J50)</f>
        <v>2.0391999999999997E-2</v>
      </c>
      <c r="W93" s="39">
        <f>SUM(L49:$O49)+SUM($D50:K50)</f>
        <v>2.0391999999999997E-2</v>
      </c>
      <c r="X93" s="39">
        <f>SUM(M49:$O49)+SUM($D50:L50)</f>
        <v>6.5507999999999997E-2</v>
      </c>
      <c r="Y93" s="39">
        <f>SUM(N49:$O49)+SUM($D50:M50)</f>
        <v>0.108171</v>
      </c>
      <c r="Z93" s="39">
        <f>SUM(O49:$O49)+SUM($D50:N50)</f>
        <v>0.22407200000000002</v>
      </c>
      <c r="AA93" s="39">
        <f>SUM(D50:$O50)</f>
        <v>0.26251400000000003</v>
      </c>
      <c r="AB93" s="39">
        <f>SUM(E50:$O50)+SUM($D51:D51)</f>
        <v>0.26251400000000003</v>
      </c>
      <c r="AC93" s="39">
        <f>SUM(F50:$O50)+SUM($D51:E51)</f>
        <v>0.26251400000000003</v>
      </c>
      <c r="AD93" s="39">
        <f>SUM(G50:$O50)+SUM($D51:F51)</f>
        <v>0.26251400000000003</v>
      </c>
      <c r="AE93" s="39">
        <f>SUM(H50:$O50)+SUM($D51:G51)</f>
        <v>0.26251400000000003</v>
      </c>
      <c r="AF93" s="39">
        <f>SUM(I50:$O50)+SUM($D51:H51)</f>
        <v>0.24449399999999996</v>
      </c>
      <c r="AG93" s="39">
        <f>SUM(J50:$O50)+SUM($D51:I51)</f>
        <v>0.24449399999999996</v>
      </c>
      <c r="AH93" s="39">
        <f>SUM(K50:$O50)+SUM($D51:J51)</f>
        <v>0.25563299999999994</v>
      </c>
      <c r="AI93" s="39">
        <f>SUM(L50:$O50)+SUM($D51:K51)</f>
        <v>0.29549899999999996</v>
      </c>
      <c r="AJ93" s="39">
        <f>SUM(M50:$O50)+SUM($D51:L51)</f>
        <v>0.25038299999999997</v>
      </c>
      <c r="AK93" s="39">
        <f>SUM(N50:$O50)+SUM($D51:M51)</f>
        <v>0.20771999999999999</v>
      </c>
      <c r="AL93" s="39">
        <f>SUM(O50:$O50)+SUM($D51:N51)</f>
        <v>0.22122399999999998</v>
      </c>
      <c r="AM93" s="39">
        <f>SUM(D51:$O51)</f>
        <v>0.19070199999999998</v>
      </c>
      <c r="AN93" s="39">
        <f>SUM(E51:$O51)+SUM($D52:D52)</f>
        <v>0.29460299999999995</v>
      </c>
      <c r="AO93" s="39">
        <f>SUM(F51:$O51)+SUM($D52:E52)</f>
        <v>0.29460299999999995</v>
      </c>
      <c r="AP93" s="39">
        <f>SUM(G51:$O51)+SUM($D52:F52)</f>
        <v>0.29460299999999995</v>
      </c>
      <c r="AQ93" s="39">
        <f>SUM(H51:$O51)+SUM($D52:G52)</f>
        <v>0.32658299999999996</v>
      </c>
      <c r="AR93" s="39">
        <f>SUM(I51:$O51)+SUM($D52:H52)</f>
        <v>0.32658299999999996</v>
      </c>
      <c r="AS93" s="39">
        <f>SUM(J51:$O51)+SUM($D52:I52)</f>
        <v>0.32658299999999996</v>
      </c>
      <c r="AT93" s="39">
        <f>SUM(K51:$O51)+SUM($D52:J52)</f>
        <v>1.3279219999999998</v>
      </c>
      <c r="AU93" s="39">
        <f>SUM(L51:$O51)+SUM($D52:K52)</f>
        <v>1.3277749999999999</v>
      </c>
      <c r="AV93" s="39">
        <f>SUM(M51:$O51)+SUM($D52:L52)</f>
        <v>1.3442729999999998</v>
      </c>
      <c r="AW93" s="39">
        <f>SUM(N51:$O51)+SUM($D52:M52)</f>
        <v>1.3442729999999998</v>
      </c>
      <c r="AX93" s="39">
        <f>SUM(O51:$O51)+SUM($D52:N52)</f>
        <v>1.2148679999999998</v>
      </c>
      <c r="AY93" s="39">
        <f>SUM(D52:$O52)</f>
        <v>1.2045759999999999</v>
      </c>
      <c r="AZ93" s="39">
        <f>SUM(E52:$O52)+SUM($D53:D53)</f>
        <v>1.1006749999999998</v>
      </c>
      <c r="BA93" s="39">
        <f>SUM(F52:$O52)+SUM($D53:E53)</f>
        <v>1.1006749999999998</v>
      </c>
      <c r="BB93" s="39">
        <f>SUM(G52:$O52)+SUM($D53:F53)</f>
        <v>1.1306359999999998</v>
      </c>
      <c r="BC93" s="39">
        <f>SUM(H52:$O52)+SUM($D53:G53)</f>
        <v>1.0986559999999999</v>
      </c>
      <c r="BD93" s="39">
        <f>SUM(I52:$O52)+SUM($D53:H53)</f>
        <v>1.0986559999999999</v>
      </c>
      <c r="BE93" s="39">
        <f>SUM(J52:$O52)+SUM($D53:I53)</f>
        <v>1.0986559999999999</v>
      </c>
      <c r="BF93" s="39">
        <f>SUM(K52:$O52)+SUM($D53:J53)</f>
        <v>8.6177999999999991E-2</v>
      </c>
      <c r="BG93" s="39">
        <f>SUM(L52:$O52)+SUM($D53:K53)</f>
        <v>4.6459E-2</v>
      </c>
      <c r="BH93" s="39">
        <f>SUM(M52:$O52)+SUM($D53:L53)</f>
        <v>2.9960999999999998E-2</v>
      </c>
      <c r="BI93" s="39">
        <f>SUM(N52:$O52)+SUM($D53:M53)</f>
        <v>2.9960999999999998E-2</v>
      </c>
      <c r="BJ93" s="39">
        <f>SUM(O52:$O52)+SUM($D53:N53)</f>
        <v>2.9960999999999998E-2</v>
      </c>
      <c r="BK93" s="39">
        <f>SUM(D53:$O53)</f>
        <v>2.9960999999999998E-2</v>
      </c>
      <c r="BL93" s="39">
        <f>SUM(E53:$O53)+SUM($D54:D54)</f>
        <v>2.9960999999999998E-2</v>
      </c>
      <c r="BM93" s="39">
        <f>SUM(F53:$O53)+SUM($D54:E54)</f>
        <v>2.9960999999999998E-2</v>
      </c>
      <c r="BN93" s="39">
        <f>SUM(G53:$O53)+SUM($D54:F54)</f>
        <v>1.836E-3</v>
      </c>
      <c r="BO93" s="39">
        <f>SUM(H53:$O53)+SUM($D54:G54)</f>
        <v>1.836E-3</v>
      </c>
      <c r="BP93" s="39">
        <f>SUM(I53:$O53)+SUM($D54:H54)</f>
        <v>1.836E-3</v>
      </c>
      <c r="BQ93" s="39">
        <f>SUM(J53:$O53)+SUM($D54:I54)</f>
        <v>1.836E-3</v>
      </c>
      <c r="BR93" s="39">
        <f>SUM(K53:$O53)+SUM($D54:J54)</f>
        <v>1.836E-3</v>
      </c>
      <c r="BS93" s="39">
        <f>SUM(L53:$O53)+SUM($D54:K54)</f>
        <v>1.836E-3</v>
      </c>
      <c r="BT93" s="39">
        <f>SUM(M53:$O53)+SUM($D54:L54)</f>
        <v>1.836E-3</v>
      </c>
      <c r="BU93" s="39">
        <f>SUM(N53:$O53)+SUM($D54:M54)</f>
        <v>1.836E-3</v>
      </c>
      <c r="BV93" s="39">
        <f>SUM(O53:$O53)+SUM($D54:N54)</f>
        <v>1.836E-3</v>
      </c>
      <c r="BW93" s="39">
        <f>SUM(D54:$O54)</f>
        <v>1.836E-3</v>
      </c>
      <c r="BX93" s="39">
        <f>SUM(E54:$O54)+SUM($D55:D55)</f>
        <v>1.836E-3</v>
      </c>
      <c r="BY93" s="39">
        <f>SUM(F54:$O54)+SUM($D55:E55)</f>
        <v>1.836E-3</v>
      </c>
      <c r="BZ93" s="39">
        <f>SUM(G54:$O54)+SUM($D55:F55)</f>
        <v>0</v>
      </c>
      <c r="CA93" s="39">
        <f>SUM(H54:$O54)+SUM($D55:G55)</f>
        <v>0</v>
      </c>
      <c r="CB93" s="39">
        <f>SUM(I54:$O54)+SUM($D55:H55)</f>
        <v>0</v>
      </c>
      <c r="CC93" s="39">
        <f>SUM(J54:$O54)+SUM($D55:I55)</f>
        <v>0</v>
      </c>
      <c r="CD93" s="39">
        <f>SUM(K54:$O54)+SUM($D55:J55)</f>
        <v>0</v>
      </c>
      <c r="CE93" s="39">
        <f>SUM(L54:$O54)+SUM($D55:K55)</f>
        <v>1.2305999999999999E-2</v>
      </c>
      <c r="CF93" s="39">
        <f>SUM(M54:$O54)+SUM($D55:L55)</f>
        <v>1.2305999999999999E-2</v>
      </c>
      <c r="CG93" s="39">
        <f>SUM(N54:$O54)+SUM($D55:M55)</f>
        <v>1.2305999999999999E-2</v>
      </c>
      <c r="CH93" s="39">
        <f>SUM(O54:$O54)+SUM($D55:N55)</f>
        <v>1.2305999999999999E-2</v>
      </c>
      <c r="CI93" s="39">
        <f>SUM(D55:$O55)</f>
        <v>2.7657000000000001E-2</v>
      </c>
      <c r="CJ93" s="39">
        <f>SUM(E55:$O55)+SUM($D56:D56)</f>
        <v>2.7657000000000001E-2</v>
      </c>
      <c r="CK93" s="39">
        <f>SUM(F55:$O55)+SUM($D56:E56)</f>
        <v>2.7657000000000001E-2</v>
      </c>
      <c r="CL93" s="39">
        <f>SUM(G55:$O55)+SUM($D56:F56)</f>
        <v>7.0929999999999993E-2</v>
      </c>
      <c r="CM93" s="39">
        <f>SUM(H55:$O55)+SUM($D56:G56)</f>
        <v>7.0929999999999993E-2</v>
      </c>
      <c r="CN93" s="39">
        <f>SUM(I55:$O55)+SUM($D56:H56)</f>
        <v>8.7430000000000008E-2</v>
      </c>
      <c r="CO93" s="39">
        <f>SUM(J55:$O55)+SUM($D56:I56)</f>
        <v>0.17216100000000001</v>
      </c>
      <c r="CP93" s="39">
        <f>SUM(K55:$O55)+SUM($D56:J56)</f>
        <v>0.48887199999999992</v>
      </c>
      <c r="CQ93" s="39">
        <f>SUM(L55:$O55)+SUM($D56:K56)</f>
        <v>0.68516499999999991</v>
      </c>
      <c r="CR93" s="39">
        <f>SUM(M55:$O55)+SUM($D56:L56)</f>
        <v>0.89378899999999994</v>
      </c>
      <c r="CS93" s="39">
        <f>SUM(N55:$O55)+SUM($D56:M56)</f>
        <v>1.1793299999999998</v>
      </c>
      <c r="CT93" s="39">
        <f>SUM(O55:$O55)+SUM($D56:N56)</f>
        <v>1.3459179999999997</v>
      </c>
      <c r="CU93" s="39">
        <f>SUM(D56:$O56)</f>
        <v>1.6088389999999997</v>
      </c>
      <c r="CV93" s="39">
        <f>SUM(E56:$O56)+SUM($D57:D57)</f>
        <v>1.8681169999999998</v>
      </c>
      <c r="CW93" s="39">
        <f>SUM(F56:$O56)+SUM($D57:E57)</f>
        <v>2.0460439999999998</v>
      </c>
      <c r="CX93" s="39">
        <f>SUM(G56:$O56)+SUM($D57:F57)</f>
        <v>2.1215109999999999</v>
      </c>
      <c r="CY93" s="39">
        <f>SUM(H56:$O56)+SUM($D57:G57)</f>
        <v>2.3621449999999999</v>
      </c>
      <c r="CZ93" s="39">
        <f>SUM(I56:$O56)+SUM($D57:H57)</f>
        <v>2.5736829999999999</v>
      </c>
      <c r="DA93" s="39">
        <f>SUM(J56:$O56)+SUM($D57:I57)</f>
        <v>2.9135249999999999</v>
      </c>
      <c r="DB93" s="39">
        <f>SUM(K56:$O56)+SUM($D57:J57)</f>
        <v>2.9200480000000004</v>
      </c>
      <c r="DC93" s="39">
        <f>SUM(L56:$O56)+SUM($D57:K57)</f>
        <v>3.0611670000000002</v>
      </c>
      <c r="DD93" s="39">
        <f>SUM(M56:$O56)+SUM($D57:L57)</f>
        <v>3.0663190000000005</v>
      </c>
      <c r="DE93" s="39">
        <f>SUM(N56:$O56)+SUM($D57:M57)</f>
        <v>2.9427690000000002</v>
      </c>
      <c r="DF93" s="39">
        <f>SUM(O56:$O56)+SUM($D57:N57)</f>
        <v>2.9202470000000003</v>
      </c>
      <c r="DG93" s="39">
        <f>SUM(D57:$O57)</f>
        <v>2.7719530000000003</v>
      </c>
      <c r="DH93" s="39">
        <f>SUM(E57:$O57)+SUM($D58:D58)</f>
        <v>2.6200560000000004</v>
      </c>
      <c r="DI93" s="39">
        <f>SUM(F57:$O57)+SUM($D58:E58)</f>
        <v>2.6059279999999996</v>
      </c>
      <c r="DJ93" s="39">
        <f>SUM(G57:$O57)+SUM($D58:F58)</f>
        <v>2.5220479999999994</v>
      </c>
      <c r="DK93" s="39">
        <f>SUM(H57:$O57)+SUM($D58:G58)</f>
        <v>2.4708229999999998</v>
      </c>
      <c r="DL93" s="39">
        <f>SUM(I57:$O57)+SUM($D58:H58)</f>
        <v>2.4438679999999997</v>
      </c>
      <c r="DM93" s="39">
        <f>SUM(J57:$O57)+SUM($D58:I58)</f>
        <v>2.0647129999999998</v>
      </c>
      <c r="DN93" s="39">
        <f>SUM(K57:$O57)+SUM($D58:J58)</f>
        <v>1.8378049999999999</v>
      </c>
      <c r="DO93" s="39">
        <f>SUM(L57:$O57)+SUM($D58:K58)</f>
        <v>1.8795949999999999</v>
      </c>
      <c r="DP93" s="39">
        <f>SUM(M57:$O57)+SUM($D58:L58)</f>
        <v>1.8417619999999999</v>
      </c>
      <c r="DQ93" s="39">
        <f>SUM(N57:$O57)+SUM($D58:M58)</f>
        <v>1.8608729999999998</v>
      </c>
      <c r="DR93" s="39">
        <f>SUM(O57:$O57)+SUM($D58:N58)</f>
        <v>1.9887129999999997</v>
      </c>
      <c r="DS93" s="39">
        <f>SUM(D58:$O58)</f>
        <v>2.4714339999999999</v>
      </c>
      <c r="DT93" s="39">
        <f>SUM(E58:$O58)+SUM($D59:D59)</f>
        <v>2.4609229999999997</v>
      </c>
      <c r="DU93" s="39">
        <f>SUM(F58:$O58)+SUM($D59:E59)</f>
        <v>2.7278560000000001</v>
      </c>
      <c r="DV93" s="39">
        <f>SUM(G58:$O58)+SUM($D59:F59)</f>
        <v>3.129448</v>
      </c>
      <c r="DW93" s="39">
        <f>SUM(H58:$O58)+SUM($D59:G59)</f>
        <v>3.4473750000000001</v>
      </c>
      <c r="DX93" s="39">
        <f>SUM(I58:$O58)+SUM($D59:H59)</f>
        <v>3.5814949999999999</v>
      </c>
      <c r="DY93" s="39">
        <f>SUM(J58:$O58)+SUM($D59:I59)</f>
        <v>4.0003069999999994</v>
      </c>
      <c r="DZ93" s="39">
        <f>SUM(K58:$O58)+SUM($D59:J59)</f>
        <v>3.9948809999999999</v>
      </c>
      <c r="EA93" s="39">
        <f>SUM(L58:$O58)+SUM($D59:K59)</f>
        <v>4.0394690000000004</v>
      </c>
      <c r="EB93" s="39">
        <f>SUM(M58:$O58)+SUM($D59:L59)</f>
        <v>4.8608039999999999</v>
      </c>
      <c r="EC93" s="39">
        <f>SUM(N58:$O58)+SUM($D59:M59)</f>
        <v>5.0269949999999994</v>
      </c>
      <c r="ED93" s="39">
        <f>SUM(O58:$O58)+SUM($D59:N59)</f>
        <v>6.2785769999999994</v>
      </c>
      <c r="EE93" s="39">
        <f>SUM(D59:$O59)</f>
        <v>6.8593179999999991</v>
      </c>
      <c r="EF93" s="39">
        <f>SUM(E59:$O59)+SUM($D60:D60)</f>
        <v>7.364198</v>
      </c>
      <c r="EG93" s="39">
        <f>SUM(F59:$O59)+SUM($D60:E60)</f>
        <v>7.4908359999999989</v>
      </c>
      <c r="EH93" s="39">
        <f>SUM(G59:$O59)+SUM($D60:F60)</f>
        <v>7.4484029999999999</v>
      </c>
      <c r="EI93" s="39">
        <f>SUM(H59:$O59)+SUM($D60:G60)</f>
        <v>7.4338559999999996</v>
      </c>
      <c r="EJ93" s="39">
        <f>SUM(I59:$O59)+SUM($D60:H60)</f>
        <v>7.32165</v>
      </c>
      <c r="EK93" s="39">
        <f>SUM(J59:$O59)+SUM($D60:I60)</f>
        <v>7.3762659999999993</v>
      </c>
      <c r="EL93" s="39">
        <f>SUM(K59:$O59)+SUM($D60:J60)</f>
        <v>7.9004709999999996</v>
      </c>
      <c r="EM93" s="39">
        <f>SUM(L59:$O59)+SUM($D60:K60)</f>
        <v>7.9547729999999994</v>
      </c>
      <c r="EN93" s="39">
        <f>SUM(M59:$O59)+SUM($D60:L60)</f>
        <v>7.548502</v>
      </c>
      <c r="EO93" s="39">
        <f>SUM(N59:$O59)+SUM($D60:M60)</f>
        <v>7.6499800000000002</v>
      </c>
      <c r="EP93" s="39">
        <f>SUM(O59:$O59)+SUM($D60:N60)</f>
        <v>6.6784619999999997</v>
      </c>
      <c r="EQ93" s="39">
        <f>SUM(D60:$O60)</f>
        <v>5.8985899999999996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1.6900000000000002E-4</v>
      </c>
      <c r="L96" s="39">
        <f>$C$93</f>
        <v>0.110808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2.6500000000000004E-4</v>
      </c>
      <c r="L97" s="39">
        <f>$D$93</f>
        <v>0.15203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2.63E-4</v>
      </c>
      <c r="L98" s="39">
        <f>$E$93</f>
        <v>0.14801699999999998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2.4800000000000007E-4</v>
      </c>
      <c r="L99" s="39">
        <f>$F$93</f>
        <v>0.12079999999999999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2.3000000000000001E-4</v>
      </c>
      <c r="L100" s="39">
        <f>$G$93</f>
        <v>0.107043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1.9100000000000001E-4</v>
      </c>
      <c r="L101" s="39">
        <f>$H$93</f>
        <v>8.8714999999999988E-2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1.9100000000000001E-4</v>
      </c>
      <c r="L102" s="39">
        <f>$I$93</f>
        <v>8.8714999999999988E-2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1.5900000000000002E-4</v>
      </c>
      <c r="L103" s="39">
        <f>$J$93</f>
        <v>7.7696000000000001E-2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1.5900000000000002E-4</v>
      </c>
      <c r="L104" s="39">
        <f>$K$93</f>
        <v>7.7696000000000001E-2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1.5900000000000002E-4</v>
      </c>
      <c r="L105" s="39">
        <f>$L$93</f>
        <v>7.7696000000000001E-2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1.5900000000000002E-4</v>
      </c>
      <c r="L106" s="39">
        <f>$M$93</f>
        <v>7.7696000000000001E-2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1.25E-4</v>
      </c>
      <c r="L107" s="39">
        <f>$N$93</f>
        <v>5.8834999999999998E-2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1.2895333333333333E-4</v>
      </c>
      <c r="L108" s="39">
        <f>$O$93</f>
        <v>6.1206999999999998E-2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3.2953333333333335E-5</v>
      </c>
      <c r="L109" s="39">
        <f>$P$93</f>
        <v>1.9984999999999999E-2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3.2953333333333335E-5</v>
      </c>
      <c r="L110" s="39">
        <f>$Q$93</f>
        <v>1.9984999999999999E-2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3.2953333333333335E-5</v>
      </c>
      <c r="L111" s="39">
        <f>$R$93</f>
        <v>1.9984999999999999E-2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3.2953333333333335E-5</v>
      </c>
      <c r="L112" s="39">
        <f>$S$93</f>
        <v>1.9984999999999999E-2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6.6953333333333342E-5</v>
      </c>
      <c r="L113" s="39">
        <f>$T$93</f>
        <v>3.8004999999999997E-2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6.6953333333333342E-5</v>
      </c>
      <c r="L114" s="39">
        <f>$U$93</f>
        <v>3.8004999999999997E-2</v>
      </c>
    </row>
    <row r="115" spans="2:124">
      <c r="B115" s="44"/>
      <c r="C115" s="39">
        <f>$V$88</f>
        <v>2.4999999999999998E-5</v>
      </c>
      <c r="K115" s="39">
        <f>$V$90</f>
        <v>3.7953333333333342E-5</v>
      </c>
      <c r="L115" s="39">
        <f>$V$93</f>
        <v>2.0391999999999997E-2</v>
      </c>
    </row>
    <row r="116" spans="2:124">
      <c r="B116" s="44"/>
      <c r="C116" s="39">
        <f>$W$88</f>
        <v>2.4999999999999998E-5</v>
      </c>
      <c r="K116" s="39">
        <f>$W$90</f>
        <v>3.7953333333333342E-5</v>
      </c>
      <c r="L116" s="39">
        <f>$W$93</f>
        <v>2.0391999999999997E-2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7.2953333333333338E-5</v>
      </c>
      <c r="L117" s="39">
        <f>$X$93</f>
        <v>6.5507999999999997E-2</v>
      </c>
    </row>
    <row r="118" spans="2:124">
      <c r="B118" s="44"/>
      <c r="C118" s="39">
        <f>$Y$88</f>
        <v>2.4999999999999998E-5</v>
      </c>
      <c r="K118" s="39">
        <f>$Y$90</f>
        <v>1.2095333333333334E-4</v>
      </c>
      <c r="L118" s="39">
        <f>$Y$93</f>
        <v>0.108171</v>
      </c>
    </row>
    <row r="119" spans="2:124">
      <c r="B119" s="44"/>
      <c r="C119" s="39">
        <f>$Z$88</f>
        <v>2.4999999999999998E-5</v>
      </c>
      <c r="K119" s="39">
        <f>$Z$90</f>
        <v>2.4895333333333332E-4</v>
      </c>
      <c r="L119" s="39">
        <f>$Z$93</f>
        <v>0.22407200000000002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2.7600000000000004E-4</v>
      </c>
      <c r="L120" s="39">
        <f>$AA$93</f>
        <v>0.26251400000000003</v>
      </c>
    </row>
    <row r="121" spans="2:124">
      <c r="B121" s="44"/>
      <c r="C121" s="39">
        <f>$AB$88</f>
        <v>2.4999999999999998E-5</v>
      </c>
      <c r="K121" s="39">
        <f>$AB$90</f>
        <v>2.7600000000000004E-4</v>
      </c>
      <c r="L121" s="39">
        <f>$AB$93</f>
        <v>0.26251400000000003</v>
      </c>
    </row>
    <row r="122" spans="2:124">
      <c r="B122" s="44"/>
      <c r="C122" s="39">
        <f>$AC$88</f>
        <v>2.4999999999999998E-5</v>
      </c>
      <c r="K122" s="39">
        <f>$AC$90</f>
        <v>2.7600000000000004E-4</v>
      </c>
      <c r="L122" s="39">
        <f>$AC$93</f>
        <v>0.26251400000000003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2.7600000000000004E-4</v>
      </c>
      <c r="L123" s="39">
        <f>$AD$93</f>
        <v>0.26251400000000003</v>
      </c>
    </row>
    <row r="124" spans="2:124">
      <c r="B124" s="44"/>
      <c r="C124" s="39">
        <f>$AE$88</f>
        <v>2.4999999999999998E-5</v>
      </c>
      <c r="K124" s="39">
        <f>$AE$90</f>
        <v>2.7600000000000004E-4</v>
      </c>
      <c r="L124" s="39">
        <f>$AE$93</f>
        <v>0.26251400000000003</v>
      </c>
    </row>
    <row r="125" spans="2:124">
      <c r="B125" s="44"/>
      <c r="C125" s="39">
        <f>$AF$88</f>
        <v>2.4999999999999998E-5</v>
      </c>
      <c r="K125" s="39">
        <f>$AF$90</f>
        <v>2.4200000000000003E-4</v>
      </c>
      <c r="L125" s="39">
        <f>$AF$93</f>
        <v>0.24449399999999996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2.4200000000000003E-4</v>
      </c>
      <c r="L126" s="39">
        <f>$AG$93</f>
        <v>0.24449399999999996</v>
      </c>
    </row>
    <row r="127" spans="2:124">
      <c r="B127" s="44"/>
      <c r="C127" s="39">
        <f>$AH$88</f>
        <v>0</v>
      </c>
      <c r="K127" s="39">
        <f>$AH$90</f>
        <v>2.5300000000000002E-4</v>
      </c>
      <c r="L127" s="39">
        <f>$AH$93</f>
        <v>0.25563299999999994</v>
      </c>
    </row>
    <row r="128" spans="2:124">
      <c r="B128" s="44"/>
      <c r="C128" s="39">
        <f>$AI$88</f>
        <v>0</v>
      </c>
      <c r="K128" s="39">
        <f>$AI$90</f>
        <v>2.8300000000000005E-4</v>
      </c>
      <c r="L128" s="39">
        <f>$AI$93</f>
        <v>0.29549899999999996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2.4800000000000001E-4</v>
      </c>
      <c r="L129" s="39">
        <f>$AJ$93</f>
        <v>0.25038299999999997</v>
      </c>
    </row>
    <row r="130" spans="2:12">
      <c r="B130" s="44"/>
      <c r="C130" s="39">
        <f>$AK$88</f>
        <v>0</v>
      </c>
      <c r="K130" s="39">
        <f>$AK$90</f>
        <v>2.0000000000000001E-4</v>
      </c>
      <c r="L130" s="39">
        <f>$AK$93</f>
        <v>0.20771999999999999</v>
      </c>
    </row>
    <row r="131" spans="2:12">
      <c r="B131" s="44"/>
      <c r="C131" s="39">
        <f>$AL$88</f>
        <v>0</v>
      </c>
      <c r="K131" s="39">
        <f>$AL$90</f>
        <v>1.9900000000000004E-4</v>
      </c>
      <c r="L131" s="39">
        <f>$AL$93</f>
        <v>0.22122399999999998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1.8300000000000006E-4</v>
      </c>
      <c r="L132" s="39">
        <f>$AM$93</f>
        <v>0.19070199999999998</v>
      </c>
    </row>
    <row r="133" spans="2:12">
      <c r="B133" s="44"/>
      <c r="C133" s="39">
        <f>$AN$88</f>
        <v>0</v>
      </c>
      <c r="K133" s="39">
        <f>$AN$90</f>
        <v>2.9767601424529649E-4</v>
      </c>
      <c r="L133" s="39">
        <f>$AN$93</f>
        <v>0.29460299999999995</v>
      </c>
    </row>
    <row r="134" spans="2:12">
      <c r="B134" s="44"/>
      <c r="C134" s="39">
        <f>$AO$88</f>
        <v>0</v>
      </c>
      <c r="K134" s="39">
        <f>$AO$90</f>
        <v>2.9767601424529649E-4</v>
      </c>
      <c r="L134" s="39">
        <f>$AO$93</f>
        <v>0.29460299999999995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2.9767601424529649E-4</v>
      </c>
      <c r="L135" s="39">
        <f>$AP$93</f>
        <v>0.29460299999999995</v>
      </c>
    </row>
    <row r="136" spans="2:12">
      <c r="B136" s="44"/>
      <c r="C136" s="39">
        <f>$AQ$88</f>
        <v>0</v>
      </c>
      <c r="K136" s="39">
        <f>$AQ$90</f>
        <v>3.1038310502676377E-4</v>
      </c>
      <c r="L136" s="39">
        <f>$AQ$93</f>
        <v>0.32658299999999996</v>
      </c>
    </row>
    <row r="137" spans="2:12">
      <c r="B137" s="44"/>
      <c r="C137" s="39">
        <f>$AR$88</f>
        <v>8.5546057120577064E-5</v>
      </c>
      <c r="K137" s="39">
        <f>$AR$90</f>
        <v>3.1038310502676377E-4</v>
      </c>
      <c r="L137" s="39">
        <f>$AR$93</f>
        <v>0.32658299999999996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3.1038310502676377E-4</v>
      </c>
      <c r="L138" s="39">
        <f>$AS$93</f>
        <v>0.32658299999999996</v>
      </c>
    </row>
    <row r="139" spans="2:12">
      <c r="B139" s="44"/>
      <c r="C139" s="39">
        <f>$AT$88</f>
        <v>8.5546057120577064E-5</v>
      </c>
      <c r="K139" s="39">
        <f>$AT$90</f>
        <v>4.8506737878794409E-4</v>
      </c>
      <c r="L139" s="39">
        <f>$AT$93</f>
        <v>1.3279219999999998</v>
      </c>
    </row>
    <row r="140" spans="2:12">
      <c r="B140" s="44"/>
      <c r="C140" s="39">
        <f>$AU$88</f>
        <v>8.5546057120577064E-5</v>
      </c>
      <c r="K140" s="39">
        <f>$AU$90</f>
        <v>5.7035668594355017E-4</v>
      </c>
      <c r="L140" s="39">
        <f>$AU$93</f>
        <v>1.3277749999999999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5.8919981895274285E-4</v>
      </c>
      <c r="L141" s="39">
        <f>$AV$93</f>
        <v>1.3442729999999998</v>
      </c>
    </row>
    <row r="142" spans="2:12">
      <c r="B142" s="44"/>
      <c r="C142" s="39">
        <f>$AW$88</f>
        <v>8.5546057120577064E-5</v>
      </c>
      <c r="K142" s="39">
        <f>$AW$90</f>
        <v>5.8919981895274285E-4</v>
      </c>
      <c r="L142" s="39">
        <f>$AW$93</f>
        <v>1.3442729999999998</v>
      </c>
    </row>
    <row r="143" spans="2:12">
      <c r="B143" s="44"/>
      <c r="C143" s="39">
        <f>$AX$88</f>
        <v>8.5546057120577064E-5</v>
      </c>
      <c r="K143" s="39">
        <f>$AX$90</f>
        <v>4.621998189527428E-4</v>
      </c>
      <c r="L143" s="39">
        <f>$AX$93</f>
        <v>1.2148679999999998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4.4719981895274282E-4</v>
      </c>
      <c r="L144" s="39">
        <f>$AY$93</f>
        <v>1.2045759999999999</v>
      </c>
    </row>
    <row r="145" spans="2:12">
      <c r="B145" s="44"/>
      <c r="C145" s="39">
        <f>$AZ$88</f>
        <v>1.2046827176138026E-4</v>
      </c>
      <c r="K145" s="39">
        <f>$AZ$90</f>
        <v>3.3252380470744639E-4</v>
      </c>
      <c r="L145" s="39">
        <f>$AZ$93</f>
        <v>1.1006749999999998</v>
      </c>
    </row>
    <row r="146" spans="2:12">
      <c r="B146" s="44"/>
      <c r="C146" s="39">
        <f>$BA$88</f>
        <v>1.2046827176138026E-4</v>
      </c>
      <c r="K146" s="39">
        <f>$BA$90</f>
        <v>3.3252380470744639E-4</v>
      </c>
      <c r="L146" s="39">
        <f>$BA$93</f>
        <v>1.1006749999999998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4.2352380470744638E-4</v>
      </c>
      <c r="L147" s="39">
        <f>$BB$93</f>
        <v>1.1306359999999998</v>
      </c>
    </row>
    <row r="148" spans="2:12">
      <c r="B148" s="44"/>
      <c r="C148" s="39">
        <f>$BC$88</f>
        <v>1.2046827176138026E-4</v>
      </c>
      <c r="K148" s="39">
        <f>$BC$90</f>
        <v>4.1081671392597904E-4</v>
      </c>
      <c r="L148" s="39">
        <f>$BC$93</f>
        <v>1.0986559999999999</v>
      </c>
    </row>
    <row r="149" spans="2:12">
      <c r="B149" s="44"/>
      <c r="C149" s="39">
        <f>$BD$88</f>
        <v>3.4922214640803194E-5</v>
      </c>
      <c r="K149" s="39">
        <f>$BD$90</f>
        <v>4.1081671392597904E-4</v>
      </c>
      <c r="L149" s="39">
        <f>$BD$93</f>
        <v>1.0986559999999999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4.1081671392597904E-4</v>
      </c>
      <c r="L150" s="39">
        <f>$BE$93</f>
        <v>1.0986559999999999</v>
      </c>
    </row>
    <row r="151" spans="2:12">
      <c r="B151" s="44"/>
      <c r="C151" s="39">
        <f>$BF$88</f>
        <v>3.4922214640803194E-5</v>
      </c>
      <c r="K151" s="39">
        <f>$BF$90</f>
        <v>2.2513244016479877E-4</v>
      </c>
      <c r="L151" s="39">
        <f>$BF$93</f>
        <v>8.6177999999999991E-2</v>
      </c>
    </row>
    <row r="152" spans="2:12">
      <c r="B152" s="44"/>
      <c r="C152" s="39">
        <f>$BG$88</f>
        <v>3.4922214640803194E-5</v>
      </c>
      <c r="K152" s="39">
        <f>$BG$90</f>
        <v>1.0984313300919276E-4</v>
      </c>
      <c r="L152" s="39">
        <f>$BG$93</f>
        <v>4.6459E-2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9.1000000000000016E-5</v>
      </c>
      <c r="L153" s="39">
        <f>$BH$93</f>
        <v>2.9960999999999998E-2</v>
      </c>
    </row>
    <row r="154" spans="2:12">
      <c r="B154" s="44"/>
      <c r="C154" s="39">
        <f>$BI$88</f>
        <v>3.4922214640803194E-5</v>
      </c>
      <c r="K154" s="39">
        <f>$BI$90</f>
        <v>9.1000000000000016E-5</v>
      </c>
      <c r="L154" s="39">
        <f>$BI$93</f>
        <v>2.9960999999999998E-2</v>
      </c>
    </row>
    <row r="155" spans="2:12">
      <c r="B155" s="44"/>
      <c r="C155" s="39">
        <f>$BJ$88</f>
        <v>3.4922214640803194E-5</v>
      </c>
      <c r="K155" s="39">
        <f>$BJ$90</f>
        <v>9.1000000000000016E-5</v>
      </c>
      <c r="L155" s="39">
        <f>$BJ$93</f>
        <v>2.9960999999999998E-2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9.1000000000000016E-5</v>
      </c>
      <c r="L156" s="39">
        <f>$BK$93</f>
        <v>2.9960999999999998E-2</v>
      </c>
    </row>
    <row r="157" spans="2:12">
      <c r="B157" s="44"/>
      <c r="C157" s="39">
        <f>$BL$88</f>
        <v>0</v>
      </c>
      <c r="K157" s="39">
        <f>$BL$90</f>
        <v>9.1000000000000016E-5</v>
      </c>
      <c r="L157" s="39">
        <f>$BL$93</f>
        <v>2.9960999999999998E-2</v>
      </c>
    </row>
    <row r="158" spans="2:12">
      <c r="B158" s="44"/>
      <c r="C158" s="39">
        <f>$BM$88</f>
        <v>0</v>
      </c>
      <c r="K158" s="39">
        <f>$BM$90</f>
        <v>9.1000000000000016E-5</v>
      </c>
      <c r="L158" s="39">
        <f>$BM$93</f>
        <v>2.9960999999999998E-2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1.4708924596087791E-6</v>
      </c>
      <c r="L159" s="39">
        <f>$BN$93</f>
        <v>1.836E-3</v>
      </c>
    </row>
    <row r="160" spans="2:12">
      <c r="B160" s="44"/>
      <c r="C160" s="39">
        <f>$BO$88</f>
        <v>0</v>
      </c>
      <c r="K160" s="39">
        <f>$BO$90</f>
        <v>1.4708924596087791E-6</v>
      </c>
      <c r="L160" s="39">
        <f>$BO$93</f>
        <v>1.836E-3</v>
      </c>
    </row>
    <row r="161" spans="2:12">
      <c r="B161" s="44"/>
      <c r="C161" s="39">
        <f>$BP$88</f>
        <v>5.6840032988219684E-6</v>
      </c>
      <c r="K161" s="39">
        <f>$BP$90</f>
        <v>1.4708924596087791E-6</v>
      </c>
      <c r="L161" s="39">
        <f>$BP$93</f>
        <v>1.836E-3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1.4708924596087791E-6</v>
      </c>
      <c r="L162" s="39">
        <f>$BQ$93</f>
        <v>1.836E-3</v>
      </c>
    </row>
    <row r="163" spans="2:12">
      <c r="B163" s="44"/>
      <c r="C163" s="39">
        <f>$BR$88</f>
        <v>5.6840032988219684E-6</v>
      </c>
      <c r="K163" s="39">
        <f>$BR$90</f>
        <v>1.4708924596087791E-6</v>
      </c>
      <c r="L163" s="39">
        <f>$BR$93</f>
        <v>1.836E-3</v>
      </c>
    </row>
    <row r="164" spans="2:12">
      <c r="B164" s="44"/>
      <c r="C164" s="39">
        <f>$BS$88</f>
        <v>5.6840032988219684E-6</v>
      </c>
      <c r="K164" s="39">
        <f>$BS$90</f>
        <v>1.4708924596087791E-6</v>
      </c>
      <c r="L164" s="39">
        <f>$BS$93</f>
        <v>1.836E-3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1.4708924596087791E-6</v>
      </c>
      <c r="L165" s="39">
        <f>$BT$93</f>
        <v>1.836E-3</v>
      </c>
    </row>
    <row r="166" spans="2:12">
      <c r="B166" s="44"/>
      <c r="C166" s="39">
        <f>$BU$88</f>
        <v>5.6840032988219684E-6</v>
      </c>
      <c r="K166" s="39">
        <f>$BU$90</f>
        <v>1.4708924596087791E-6</v>
      </c>
      <c r="L166" s="39">
        <f>$BU$93</f>
        <v>1.836E-3</v>
      </c>
    </row>
    <row r="167" spans="2:12">
      <c r="B167" s="44"/>
      <c r="C167" s="39">
        <f>$BV$88</f>
        <v>5.5684003298821967E-5</v>
      </c>
      <c r="K167" s="39">
        <f>$BV$90</f>
        <v>1.4708924596087791E-6</v>
      </c>
      <c r="L167" s="39">
        <f>$BV$93</f>
        <v>1.836E-3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1.4708924596087791E-6</v>
      </c>
      <c r="L168" s="39">
        <f>$BW$93</f>
        <v>1.836E-3</v>
      </c>
    </row>
    <row r="169" spans="2:12">
      <c r="B169" s="44"/>
      <c r="C169" s="39">
        <f>$BX$88</f>
        <v>3.3622265228995171E-4</v>
      </c>
      <c r="K169" s="39">
        <f>$BX$90</f>
        <v>1.4708924596087791E-6</v>
      </c>
      <c r="L169" s="39">
        <f>$BX$93</f>
        <v>1.836E-3</v>
      </c>
    </row>
    <row r="170" spans="2:12">
      <c r="B170" s="44"/>
      <c r="C170" s="39">
        <f>$BY$88</f>
        <v>3.4285253824374833E-4</v>
      </c>
      <c r="K170" s="39">
        <f>$BY$90</f>
        <v>1.4708924596087791E-6</v>
      </c>
      <c r="L170" s="39">
        <f>$BY$93</f>
        <v>1.836E-3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0</v>
      </c>
      <c r="L171" s="39">
        <f>$BZ$93</f>
        <v>0</v>
      </c>
    </row>
    <row r="172" spans="2:12">
      <c r="B172" s="44"/>
      <c r="C172" s="39">
        <f>$CA$88</f>
        <v>6.2900713420826733E-4</v>
      </c>
      <c r="K172" s="39">
        <f>$CA$90</f>
        <v>0</v>
      </c>
      <c r="L172" s="39">
        <f>$CA$93</f>
        <v>0</v>
      </c>
    </row>
    <row r="173" spans="2:12">
      <c r="B173" s="44"/>
      <c r="C173" s="39">
        <f>$CB$88</f>
        <v>6.2332313090944546E-4</v>
      </c>
      <c r="K173" s="39">
        <f>$CB$90</f>
        <v>0</v>
      </c>
      <c r="L173" s="39">
        <f>$CB$93</f>
        <v>0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0</v>
      </c>
      <c r="L174" s="39">
        <f>$CC$93</f>
        <v>0</v>
      </c>
    </row>
    <row r="175" spans="2:12">
      <c r="B175" s="44"/>
      <c r="C175" s="39">
        <f>$CD$88</f>
        <v>6.2332313090944546E-4</v>
      </c>
      <c r="K175" s="39">
        <f>$CD$90</f>
        <v>0</v>
      </c>
      <c r="L175" s="39">
        <f>$CD$93</f>
        <v>0</v>
      </c>
    </row>
    <row r="176" spans="2:12">
      <c r="B176" s="44"/>
      <c r="C176" s="39">
        <f>$CE$88</f>
        <v>6.2332313090944546E-4</v>
      </c>
      <c r="K176" s="39">
        <f>$CE$90</f>
        <v>3.2000000000000005E-5</v>
      </c>
      <c r="L176" s="39">
        <f>$CE$93</f>
        <v>1.2305999999999999E-2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3.2000000000000005E-5</v>
      </c>
      <c r="L177" s="39">
        <f>$CF$93</f>
        <v>1.2305999999999999E-2</v>
      </c>
    </row>
    <row r="178" spans="2:12">
      <c r="B178" s="44"/>
      <c r="C178" s="39">
        <f>$CG$88</f>
        <v>6.4780504922507074E-4</v>
      </c>
      <c r="K178" s="39">
        <f>$CG$90</f>
        <v>3.2000000000000005E-5</v>
      </c>
      <c r="L178" s="39">
        <f>$CG$93</f>
        <v>1.2305999999999999E-2</v>
      </c>
    </row>
    <row r="179" spans="2:12">
      <c r="B179" s="44"/>
      <c r="C179" s="39">
        <f>$CH$88</f>
        <v>5.9780504922507072E-4</v>
      </c>
      <c r="K179" s="39">
        <f>$CH$90</f>
        <v>3.2000000000000005E-5</v>
      </c>
      <c r="L179" s="39">
        <f>$CH$93</f>
        <v>1.2305999999999999E-2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7.7000000000000015E-5</v>
      </c>
      <c r="L180" s="39">
        <f>$CI$93</f>
        <v>2.7657000000000001E-2</v>
      </c>
    </row>
    <row r="181" spans="2:12">
      <c r="B181" s="44"/>
      <c r="C181" s="39">
        <f>$CJ$88</f>
        <v>3.7592627908108849E-4</v>
      </c>
      <c r="K181" s="39">
        <f>$CJ$90</f>
        <v>7.7000000000000015E-5</v>
      </c>
      <c r="L181" s="39">
        <f>$CJ$93</f>
        <v>2.7657000000000001E-2</v>
      </c>
    </row>
    <row r="182" spans="2:12">
      <c r="B182" s="44"/>
      <c r="C182" s="39">
        <f>$CK$88</f>
        <v>6.337350899277372E-4</v>
      </c>
      <c r="K182" s="39">
        <f>$CK$90</f>
        <v>7.7000000000000015E-5</v>
      </c>
      <c r="L182" s="39">
        <f>$CK$93</f>
        <v>2.7657000000000001E-2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1.7721449901106833E-4</v>
      </c>
      <c r="L183" s="39">
        <f>$CL$93</f>
        <v>7.0929999999999993E-2</v>
      </c>
    </row>
    <row r="184" spans="2:12">
      <c r="B184" s="44"/>
      <c r="C184" s="39">
        <f>$CM$88</f>
        <v>3.6645411197781309E-4</v>
      </c>
      <c r="K184" s="39">
        <f>$CM$90</f>
        <v>1.7721449901106833E-4</v>
      </c>
      <c r="L184" s="39">
        <f>$CM$93</f>
        <v>7.0929999999999993E-2</v>
      </c>
    </row>
    <row r="185" spans="2:12">
      <c r="B185" s="44"/>
      <c r="C185" s="39">
        <f>$CN$88</f>
        <v>3.6645411197781309E-4</v>
      </c>
      <c r="K185" s="39">
        <f>$CN$90</f>
        <v>2.104875863981788E-4</v>
      </c>
      <c r="L185" s="39">
        <f>$CN$93</f>
        <v>8.7430000000000008E-2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3.6659158788157137E-4</v>
      </c>
      <c r="L186" s="39">
        <f>$CO$93</f>
        <v>0.17216100000000001</v>
      </c>
    </row>
    <row r="187" spans="2:12">
      <c r="B187" s="44"/>
      <c r="C187" s="39">
        <f>$CP$88</f>
        <v>4.0099957352238429E-4</v>
      </c>
      <c r="K187" s="39">
        <f>$CP$90</f>
        <v>8.77675669559318E-4</v>
      </c>
      <c r="L187" s="39">
        <f>$CP$93</f>
        <v>0.48887199999999992</v>
      </c>
    </row>
    <row r="188" spans="2:12">
      <c r="B188" s="44"/>
      <c r="C188" s="39">
        <f>$CQ$88</f>
        <v>4.3812667638823757E-4</v>
      </c>
      <c r="K188" s="39">
        <f>$CQ$90</f>
        <v>1.242788333395471E-3</v>
      </c>
      <c r="L188" s="39">
        <f>$CQ$93</f>
        <v>0.68516499999999991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1.6368307041546327E-3</v>
      </c>
      <c r="L189" s="39">
        <f>$CR$93</f>
        <v>0.89378899999999994</v>
      </c>
    </row>
    <row r="190" spans="2:12">
      <c r="B190" s="44"/>
      <c r="C190" s="39">
        <f>$CS$88</f>
        <v>4.1364475807261229E-4</v>
      </c>
      <c r="K190" s="39">
        <f>$CS$90</f>
        <v>2.2829429979559987E-3</v>
      </c>
      <c r="L190" s="39">
        <f>$CS$93</f>
        <v>1.1793299999999998</v>
      </c>
    </row>
    <row r="191" spans="2:12">
      <c r="B191" s="44"/>
      <c r="C191" s="39">
        <f>$CT$88</f>
        <v>5.3078336273685656E-4</v>
      </c>
      <c r="K191" s="39">
        <f>$CT$90</f>
        <v>2.590563521342436E-3</v>
      </c>
      <c r="L191" s="39">
        <f>$CT$93</f>
        <v>1.3459179999999997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3.0139465201964653E-3</v>
      </c>
      <c r="L192" s="39">
        <f>$CU$93</f>
        <v>1.6088389999999997</v>
      </c>
    </row>
    <row r="193" spans="2:12">
      <c r="B193" s="44"/>
      <c r="C193" s="39">
        <f>$CV$88</f>
        <v>4.9401351049770809E-4</v>
      </c>
      <c r="K193" s="39">
        <f>$CV$90</f>
        <v>3.4265366404459276E-3</v>
      </c>
      <c r="L193" s="39">
        <f>$CV$93</f>
        <v>1.8681169999999998</v>
      </c>
    </row>
    <row r="194" spans="2:12">
      <c r="B194" s="44"/>
      <c r="C194" s="39">
        <f>$CW$88</f>
        <v>2.2957481369726275E-4</v>
      </c>
      <c r="K194" s="39">
        <f>$CW$90</f>
        <v>3.8075366404459274E-3</v>
      </c>
      <c r="L194" s="39">
        <f>$CW$93</f>
        <v>2.0460439999999998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3.9283221414348592E-3</v>
      </c>
      <c r="L195" s="39">
        <f>$CX$93</f>
        <v>2.1215109999999999</v>
      </c>
    </row>
    <row r="196" spans="2:12">
      <c r="B196" s="44"/>
      <c r="C196" s="39">
        <f>$CY$88</f>
        <v>2.1070119568266773E-4</v>
      </c>
      <c r="K196" s="39">
        <f>$CY$90</f>
        <v>4.4053221414348601E-3</v>
      </c>
      <c r="L196" s="39">
        <f>$CY$93</f>
        <v>2.3621449999999999</v>
      </c>
    </row>
    <row r="197" spans="2:12">
      <c r="B197" s="44"/>
      <c r="C197" s="39">
        <f>$CZ$88</f>
        <v>3.2370119568266774E-4</v>
      </c>
      <c r="K197" s="39">
        <f>$CZ$90</f>
        <v>4.8320490540477486E-3</v>
      </c>
      <c r="L197" s="39">
        <f>$CZ$93</f>
        <v>2.5736829999999999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5.444945052564357E-3</v>
      </c>
      <c r="L198" s="39">
        <f>$DA$93</f>
        <v>2.9135249999999999</v>
      </c>
    </row>
    <row r="199" spans="2:12">
      <c r="B199" s="44"/>
      <c r="C199" s="39">
        <f>$DB$88</f>
        <v>2.8915573413809654E-4</v>
      </c>
      <c r="K199" s="39">
        <f>$DB$90</f>
        <v>5.5608609708866098E-3</v>
      </c>
      <c r="L199" s="39">
        <f>$DB$93</f>
        <v>2.9200480000000004</v>
      </c>
    </row>
    <row r="200" spans="2:12">
      <c r="B200" s="44"/>
      <c r="C200" s="39">
        <f>$DC$88</f>
        <v>2.520286312722432E-4</v>
      </c>
      <c r="K200" s="39">
        <f>$DC$90</f>
        <v>5.8077483070504577E-3</v>
      </c>
      <c r="L200" s="39">
        <f>$DC$93</f>
        <v>3.0611670000000002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5.8167059362912955E-3</v>
      </c>
      <c r="L201" s="39">
        <f>$DD$93</f>
        <v>3.0663190000000005</v>
      </c>
    </row>
    <row r="202" spans="2:12">
      <c r="B202" s="44"/>
      <c r="C202" s="39">
        <f>$DE$88</f>
        <v>2.520286312722432E-4</v>
      </c>
      <c r="K202" s="39">
        <f>$DE$90</f>
        <v>5.4825936424899302E-3</v>
      </c>
      <c r="L202" s="39">
        <f>$DE$93</f>
        <v>2.9427690000000002</v>
      </c>
    </row>
    <row r="203" spans="2:12">
      <c r="B203" s="44"/>
      <c r="C203" s="39">
        <f>$DF$88</f>
        <v>5.5489002660799895E-4</v>
      </c>
      <c r="K203" s="39">
        <f>$DF$90</f>
        <v>5.4859731191034926E-3</v>
      </c>
      <c r="L203" s="39">
        <f>$DF$93</f>
        <v>2.9202470000000003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5.273590120249463E-3</v>
      </c>
      <c r="L204" s="39">
        <f>$DG$93</f>
        <v>2.7719530000000003</v>
      </c>
    </row>
    <row r="205" spans="2:12">
      <c r="B205" s="44"/>
      <c r="C205" s="39">
        <f>$DH$88</f>
        <v>8.2599999999999991E-4</v>
      </c>
      <c r="K205" s="39">
        <f>$DH$90</f>
        <v>5.0490000000000005E-3</v>
      </c>
      <c r="L205" s="39">
        <f>$DH$93</f>
        <v>2.6200560000000004</v>
      </c>
    </row>
    <row r="206" spans="2:12">
      <c r="B206" s="44"/>
      <c r="C206" s="39">
        <f>$DI$88</f>
        <v>8.2599999999999991E-4</v>
      </c>
      <c r="K206" s="39">
        <f>$DI$90</f>
        <v>4.9950000000000003E-3</v>
      </c>
      <c r="L206" s="39">
        <f>$DI$93</f>
        <v>2.6059279999999996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4.8490000000000009E-3</v>
      </c>
      <c r="L207" s="39">
        <f>$DJ$93</f>
        <v>2.5220479999999994</v>
      </c>
    </row>
    <row r="208" spans="2:12">
      <c r="B208" s="44"/>
      <c r="C208" s="39">
        <f>$DK$88</f>
        <v>8.2599999999999991E-4</v>
      </c>
      <c r="K208" s="39">
        <f>$DK$90</f>
        <v>4.7810000000000014E-3</v>
      </c>
      <c r="L208" s="39">
        <f>$DK$93</f>
        <v>2.4708229999999998</v>
      </c>
    </row>
    <row r="209" spans="2:12">
      <c r="B209" s="44"/>
      <c r="C209" s="39">
        <f>$DL$88</f>
        <v>7.1299999999999998E-4</v>
      </c>
      <c r="K209" s="39">
        <f>$DL$90</f>
        <v>4.765000000000001E-3</v>
      </c>
      <c r="L209" s="39">
        <f>$DL$93</f>
        <v>2.4438679999999997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4.1150000000000006E-3</v>
      </c>
      <c r="L210" s="39">
        <f>$DM$93</f>
        <v>2.0647129999999998</v>
      </c>
    </row>
    <row r="211" spans="2:12">
      <c r="B211" s="44"/>
      <c r="C211" s="39">
        <f>$DN$88</f>
        <v>7.1299999999999998E-4</v>
      </c>
      <c r="K211" s="39">
        <f>$DN$90</f>
        <v>3.7550000000000005E-3</v>
      </c>
      <c r="L211" s="39">
        <f>$DN$93</f>
        <v>1.8378049999999999</v>
      </c>
    </row>
    <row r="212" spans="2:12">
      <c r="B212" s="44"/>
      <c r="C212" s="39">
        <f>$DO$88</f>
        <v>7.1299999999999998E-4</v>
      </c>
      <c r="K212" s="39">
        <f>$DO$90</f>
        <v>4.0510000000000008E-3</v>
      </c>
      <c r="L212" s="39">
        <f>$DO$93</f>
        <v>1.8795949999999999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4.0969999999999999E-3</v>
      </c>
      <c r="L213" s="39">
        <f>$DP$93</f>
        <v>1.8417619999999999</v>
      </c>
    </row>
    <row r="214" spans="2:12">
      <c r="B214" s="44"/>
      <c r="C214" s="39">
        <f>$DQ$88</f>
        <v>7.1299999999999998E-4</v>
      </c>
      <c r="K214" s="39">
        <f>$DQ$90</f>
        <v>4.235E-3</v>
      </c>
      <c r="L214" s="39">
        <f>$DQ$93</f>
        <v>1.8608729999999998</v>
      </c>
    </row>
    <row r="215" spans="2:12">
      <c r="B215" s="44"/>
      <c r="C215" s="39">
        <f>$DR$88</f>
        <v>2.9299999999999997E-4</v>
      </c>
      <c r="K215" s="39">
        <f>$DR$90</f>
        <v>4.5200000000000006E-3</v>
      </c>
      <c r="L215" s="39">
        <f>$DR$93</f>
        <v>1.9887129999999997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5.3899999999999998E-3</v>
      </c>
      <c r="L216" s="39">
        <f>$DS$93</f>
        <v>2.4714339999999999</v>
      </c>
    </row>
    <row r="217" spans="2:12">
      <c r="B217" s="44"/>
      <c r="C217" s="39">
        <f>$DT$88</f>
        <v>1.13E-4</v>
      </c>
      <c r="K217" s="39">
        <f>$DT$90</f>
        <v>5.45E-3</v>
      </c>
      <c r="L217" s="39">
        <f>$DT$93</f>
        <v>2.4609229999999997</v>
      </c>
    </row>
    <row r="218" spans="2:12">
      <c r="B218" s="44"/>
      <c r="C218" s="39">
        <f>$DU$88</f>
        <v>1.83E-4</v>
      </c>
      <c r="K218" s="39">
        <f>$DU$90</f>
        <v>5.9420000000000002E-3</v>
      </c>
      <c r="L218" s="39">
        <f>$DU$93</f>
        <v>2.7278560000000001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6.6249999999999998E-3</v>
      </c>
      <c r="L219" s="39">
        <f>$DV$93</f>
        <v>3.129448</v>
      </c>
    </row>
    <row r="220" spans="2:12">
      <c r="B220" s="44"/>
      <c r="C220" s="39">
        <f>$DW$88</f>
        <v>1.83E-4</v>
      </c>
      <c r="K220" s="39">
        <f>$DW$90</f>
        <v>7.1900000000000002E-3</v>
      </c>
      <c r="L220" s="39">
        <f>$DW$93</f>
        <v>3.4473750000000001</v>
      </c>
    </row>
    <row r="221" spans="2:12">
      <c r="B221" s="44"/>
      <c r="C221" s="39">
        <f>$DX$88</f>
        <v>1.83E-4</v>
      </c>
      <c r="K221" s="39">
        <f>$DX$90</f>
        <v>7.3759999999999997E-3</v>
      </c>
      <c r="L221" s="39">
        <f>$DX$93</f>
        <v>3.5814949999999999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8.0669999999999995E-3</v>
      </c>
      <c r="L222" s="39">
        <f>$DY$93</f>
        <v>4.0003069999999994</v>
      </c>
    </row>
    <row r="223" spans="2:12">
      <c r="B223" s="44"/>
      <c r="C223" s="39">
        <f>$DZ$88</f>
        <v>4.5600000000000003E-4</v>
      </c>
      <c r="K223" s="39">
        <f>$DZ$90</f>
        <v>7.9660000000000009E-3</v>
      </c>
      <c r="L223" s="39">
        <f>$DZ$93</f>
        <v>3.9948809999999999</v>
      </c>
    </row>
    <row r="224" spans="2:12">
      <c r="B224" s="44"/>
      <c r="C224" s="39">
        <f>$EA$88</f>
        <v>4.5600000000000003E-4</v>
      </c>
      <c r="K224" s="39">
        <f>$EA$90</f>
        <v>7.7380000000000001E-3</v>
      </c>
      <c r="L224" s="39">
        <f>$EA$93</f>
        <v>4.0394690000000004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8.9460000000000008E-3</v>
      </c>
      <c r="L225" s="39">
        <f>$EB$93</f>
        <v>4.8608039999999999</v>
      </c>
    </row>
    <row r="226" spans="2:12">
      <c r="B226" s="44"/>
      <c r="C226" s="39">
        <f>$EC$88</f>
        <v>4.5600000000000003E-4</v>
      </c>
      <c r="K226" s="39">
        <f>$EC$90</f>
        <v>9.0679999999999997E-3</v>
      </c>
      <c r="L226" s="39">
        <f>$EC$93</f>
        <v>5.0269949999999994</v>
      </c>
    </row>
    <row r="227" spans="2:12">
      <c r="B227" s="44"/>
      <c r="C227" s="39">
        <f>$ED$88</f>
        <v>4.5600000000000003E-4</v>
      </c>
      <c r="K227" s="39">
        <f>$ED$90</f>
        <v>1.1072E-2</v>
      </c>
      <c r="L227" s="39">
        <f>$ED$93</f>
        <v>6.2785769999999994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1.1993999999999999E-2</v>
      </c>
      <c r="L228" s="39">
        <f>$EE$93</f>
        <v>6.8593179999999991</v>
      </c>
    </row>
    <row r="229" spans="2:12">
      <c r="B229" s="44"/>
      <c r="C229" s="39">
        <f>$EF$88</f>
        <v>4.7800000000000007E-4</v>
      </c>
      <c r="K229" s="39">
        <f>$EF$90</f>
        <v>1.2873000000000001E-2</v>
      </c>
      <c r="L229" s="39">
        <f>$EF$93</f>
        <v>7.364198</v>
      </c>
    </row>
    <row r="230" spans="2:12">
      <c r="B230" s="44"/>
      <c r="C230" s="39">
        <f>$EG$88</f>
        <v>4.0800000000000005E-4</v>
      </c>
      <c r="K230" s="39">
        <f>$EG$90</f>
        <v>1.2891E-2</v>
      </c>
      <c r="L230" s="39">
        <f>$EG$93</f>
        <v>7.4908359999999989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1.2875000000000001E-2</v>
      </c>
      <c r="L231" s="39">
        <f>$EH$93</f>
        <v>7.4484029999999999</v>
      </c>
    </row>
    <row r="232" spans="2:12">
      <c r="B232" s="44"/>
      <c r="C232" s="39">
        <f>$EI$88</f>
        <v>4.0800000000000005E-4</v>
      </c>
      <c r="K232" s="39">
        <f>$EI$90</f>
        <v>1.2821000000000001E-2</v>
      </c>
      <c r="L232" s="39">
        <f>$EI$93</f>
        <v>7.4338559999999996</v>
      </c>
    </row>
    <row r="233" spans="2:12">
      <c r="B233" s="44"/>
      <c r="C233" s="39">
        <f>$EJ$88</f>
        <v>5.0100000000000003E-4</v>
      </c>
      <c r="K233" s="39">
        <f>$EJ$90</f>
        <v>1.2527000000000003E-2</v>
      </c>
      <c r="L233" s="39">
        <f>$EJ$93</f>
        <v>7.32165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1.2577000000000001E-2</v>
      </c>
      <c r="L234" s="39">
        <f>$EK$93</f>
        <v>7.3762659999999993</v>
      </c>
    </row>
    <row r="235" spans="2:12">
      <c r="B235" s="44"/>
      <c r="C235" s="39">
        <f>$EL$88</f>
        <v>2.2800000000000001E-4</v>
      </c>
      <c r="K235" s="39">
        <f>$EL$90</f>
        <v>1.3671000000000001E-2</v>
      </c>
      <c r="L235" s="39">
        <f>$EL$93</f>
        <v>7.9004709999999996</v>
      </c>
    </row>
    <row r="236" spans="2:12">
      <c r="B236" s="44"/>
      <c r="C236" s="39">
        <f>$EM$88</f>
        <v>2.2800000000000001E-4</v>
      </c>
      <c r="K236" s="39">
        <f>$EM$90</f>
        <v>1.3850000000000001E-2</v>
      </c>
      <c r="L236" s="39">
        <f>$EM$93</f>
        <v>7.9547729999999994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1.3140000000000002E-2</v>
      </c>
      <c r="L237" s="39">
        <f>$EN$93</f>
        <v>7.548502</v>
      </c>
    </row>
    <row r="238" spans="2:12">
      <c r="B238" s="44"/>
      <c r="C238" s="39">
        <f>$EO$88</f>
        <v>2.8000000000000003E-4</v>
      </c>
      <c r="K238" s="39">
        <f>$EO$90</f>
        <v>1.3296000000000001E-2</v>
      </c>
      <c r="L238" s="39">
        <f>$EO$93</f>
        <v>7.6499800000000002</v>
      </c>
    </row>
    <row r="239" spans="2:12">
      <c r="B239" s="44"/>
      <c r="C239" s="39">
        <f>$EP$88</f>
        <v>2.8000000000000003E-4</v>
      </c>
      <c r="K239" s="39">
        <f>$EP$90</f>
        <v>1.1681E-2</v>
      </c>
      <c r="L239" s="39">
        <f>$EP$93</f>
        <v>6.6784619999999997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1.0444000000000002E-2</v>
      </c>
      <c r="L240" s="39">
        <f>$EQ$93</f>
        <v>5.8985899999999996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1.6900000000000002E-4</v>
      </c>
    </row>
    <row r="313" spans="2:6">
      <c r="B313" s="44"/>
      <c r="D313" s="39">
        <f>$D$89</f>
        <v>2.6500000000000004E-4</v>
      </c>
    </row>
    <row r="314" spans="2:6">
      <c r="B314" s="44"/>
      <c r="D314" s="39">
        <f>$E$89</f>
        <v>2.63E-4</v>
      </c>
    </row>
    <row r="315" spans="2:6">
      <c r="B315" s="44" t="str">
        <f>$F$87</f>
        <v>yt 31 03 2011</v>
      </c>
      <c r="D315" s="39">
        <f>$F$89</f>
        <v>2.4800000000000007E-4</v>
      </c>
    </row>
    <row r="316" spans="2:6">
      <c r="B316" s="44"/>
      <c r="D316" s="39">
        <f>$G$89</f>
        <v>2.3000000000000001E-4</v>
      </c>
    </row>
    <row r="317" spans="2:6">
      <c r="B317" s="44"/>
      <c r="D317" s="39">
        <f>$H$89</f>
        <v>1.9100000000000001E-4</v>
      </c>
    </row>
    <row r="318" spans="2:6">
      <c r="B318" s="44" t="str">
        <f>$I$87</f>
        <v>yt 30 06 2011</v>
      </c>
      <c r="D318" s="39">
        <f>$I$89</f>
        <v>1.9100000000000001E-4</v>
      </c>
    </row>
    <row r="319" spans="2:6">
      <c r="B319" s="44"/>
      <c r="D319" s="39">
        <f>$J$89</f>
        <v>1.5900000000000002E-4</v>
      </c>
    </row>
    <row r="320" spans="2:6">
      <c r="B320" s="44"/>
      <c r="D320" s="39">
        <f>$K$89</f>
        <v>1.5900000000000002E-4</v>
      </c>
    </row>
    <row r="321" spans="2:4">
      <c r="B321" s="44" t="str">
        <f>$L$87</f>
        <v>yt 30 09 2011</v>
      </c>
      <c r="D321" s="39">
        <f>$L$89</f>
        <v>1.5900000000000002E-4</v>
      </c>
    </row>
    <row r="322" spans="2:4">
      <c r="B322" s="44"/>
      <c r="D322" s="39">
        <f>$M$89</f>
        <v>1.5900000000000002E-4</v>
      </c>
    </row>
    <row r="323" spans="2:4">
      <c r="B323" s="44"/>
      <c r="D323" s="39">
        <f>$N$89</f>
        <v>1.25E-4</v>
      </c>
    </row>
    <row r="324" spans="2:4">
      <c r="B324" s="44" t="str">
        <f>$O$87</f>
        <v>yt 31 12 2011</v>
      </c>
      <c r="D324" s="39">
        <f>$O$89</f>
        <v>1.2895333333333333E-4</v>
      </c>
    </row>
    <row r="325" spans="2:4">
      <c r="B325" s="44"/>
      <c r="D325" s="39">
        <f>$P$89</f>
        <v>3.2953333333333335E-5</v>
      </c>
    </row>
    <row r="326" spans="2:4">
      <c r="B326" s="44"/>
      <c r="D326" s="39">
        <f>$Q$89</f>
        <v>3.2953333333333335E-5</v>
      </c>
    </row>
    <row r="327" spans="2:4">
      <c r="B327" s="44" t="str">
        <f>$R$87</f>
        <v>yt 31 03 2012</v>
      </c>
      <c r="D327" s="39">
        <f>$R$89</f>
        <v>3.2953333333333335E-5</v>
      </c>
    </row>
    <row r="328" spans="2:4">
      <c r="B328" s="44"/>
      <c r="D328" s="39">
        <f>$S$89</f>
        <v>3.2953333333333335E-5</v>
      </c>
    </row>
    <row r="329" spans="2:4">
      <c r="B329" s="44"/>
      <c r="D329" s="39">
        <f>$T$89</f>
        <v>6.6953333333333342E-5</v>
      </c>
    </row>
    <row r="330" spans="2:4">
      <c r="B330" s="44" t="str">
        <f>$U$87</f>
        <v>yt 30 06 2012</v>
      </c>
      <c r="D330" s="39">
        <f>$U$89</f>
        <v>6.6953333333333342E-5</v>
      </c>
    </row>
    <row r="331" spans="2:4">
      <c r="B331" s="44"/>
      <c r="D331" s="39">
        <f>$V$89</f>
        <v>1.2953333333333344E-5</v>
      </c>
    </row>
    <row r="332" spans="2:4">
      <c r="B332" s="44"/>
      <c r="D332" s="39">
        <f>$W$89</f>
        <v>1.2953333333333344E-5</v>
      </c>
    </row>
    <row r="333" spans="2:4">
      <c r="B333" s="44" t="str">
        <f>$X$87</f>
        <v>yt 30 09 2012</v>
      </c>
      <c r="D333" s="39">
        <f>$X$89</f>
        <v>4.7953333333333341E-5</v>
      </c>
    </row>
    <row r="334" spans="2:4">
      <c r="B334" s="44"/>
      <c r="D334" s="39">
        <f>$Y$89</f>
        <v>9.5953333333333342E-5</v>
      </c>
    </row>
    <row r="335" spans="2:4">
      <c r="B335" s="44"/>
      <c r="D335" s="39">
        <f>$Z$89</f>
        <v>2.2395333333333331E-4</v>
      </c>
    </row>
    <row r="336" spans="2:4">
      <c r="B336" s="44" t="str">
        <f>$AA$87</f>
        <v>yt 31 12 2012</v>
      </c>
      <c r="D336" s="39">
        <f>$AA$89</f>
        <v>2.5100000000000003E-4</v>
      </c>
    </row>
    <row r="337" spans="2:4">
      <c r="B337" s="44"/>
      <c r="D337" s="39">
        <f>$AB$89</f>
        <v>2.5100000000000003E-4</v>
      </c>
    </row>
    <row r="338" spans="2:4">
      <c r="B338" s="44"/>
      <c r="D338" s="39">
        <f>$AC$89</f>
        <v>2.5100000000000003E-4</v>
      </c>
    </row>
    <row r="339" spans="2:4">
      <c r="B339" s="44" t="str">
        <f>$AD$87</f>
        <v>yt 31 03 2013</v>
      </c>
      <c r="D339" s="39">
        <f>$AD$89</f>
        <v>2.5100000000000003E-4</v>
      </c>
    </row>
    <row r="340" spans="2:4">
      <c r="B340" s="44"/>
      <c r="D340" s="39">
        <f>$AE$89</f>
        <v>2.5100000000000003E-4</v>
      </c>
    </row>
    <row r="341" spans="2:4">
      <c r="B341" s="44"/>
      <c r="D341" s="39">
        <f>$AF$89</f>
        <v>2.1700000000000002E-4</v>
      </c>
    </row>
    <row r="342" spans="2:4">
      <c r="B342" s="44" t="str">
        <f>$AG$87</f>
        <v>yt 30 06 2013</v>
      </c>
      <c r="D342" s="39">
        <f>$AG$89</f>
        <v>2.1700000000000002E-4</v>
      </c>
    </row>
    <row r="343" spans="2:4">
      <c r="B343" s="44"/>
      <c r="D343" s="39">
        <f>$AH$89</f>
        <v>2.5300000000000002E-4</v>
      </c>
    </row>
    <row r="344" spans="2:4">
      <c r="B344" s="44"/>
      <c r="D344" s="39">
        <f>$AI$89</f>
        <v>2.8300000000000005E-4</v>
      </c>
    </row>
    <row r="345" spans="2:4">
      <c r="B345" s="44" t="str">
        <f>$AJ$87</f>
        <v>yt 30 09 2013</v>
      </c>
      <c r="D345" s="39">
        <f>$AJ$89</f>
        <v>2.4800000000000001E-4</v>
      </c>
    </row>
    <row r="346" spans="2:4">
      <c r="B346" s="44"/>
      <c r="D346" s="39">
        <f>$AK$89</f>
        <v>2.0000000000000001E-4</v>
      </c>
    </row>
    <row r="347" spans="2:4">
      <c r="B347" s="44"/>
      <c r="D347" s="39">
        <f>$AL$89</f>
        <v>1.9900000000000004E-4</v>
      </c>
    </row>
    <row r="348" spans="2:4">
      <c r="B348" s="44" t="str">
        <f>$AM$87</f>
        <v>yt 31 12 2013</v>
      </c>
      <c r="D348" s="39">
        <f>$AM$89</f>
        <v>1.8300000000000006E-4</v>
      </c>
    </row>
    <row r="349" spans="2:4">
      <c r="B349" s="44"/>
      <c r="D349" s="39">
        <f>$AN$89</f>
        <v>2.9767601424529649E-4</v>
      </c>
    </row>
    <row r="350" spans="2:4">
      <c r="B350" s="44"/>
      <c r="D350" s="39">
        <f>$AO$89</f>
        <v>2.9767601424529649E-4</v>
      </c>
    </row>
    <row r="351" spans="2:4">
      <c r="B351" s="44" t="str">
        <f>$AP$87</f>
        <v>yt 31 03 2014</v>
      </c>
      <c r="D351" s="39">
        <f>$AP$89</f>
        <v>2.9767601424529649E-4</v>
      </c>
    </row>
    <row r="352" spans="2:4">
      <c r="B352" s="44"/>
      <c r="D352" s="39">
        <f>$AQ$89</f>
        <v>3.1038310502676377E-4</v>
      </c>
    </row>
    <row r="353" spans="2:4">
      <c r="B353" s="44"/>
      <c r="D353" s="39">
        <f>$AR$89</f>
        <v>2.248370479061867E-4</v>
      </c>
    </row>
    <row r="354" spans="2:4">
      <c r="B354" s="44" t="str">
        <f>$AS$87</f>
        <v>yt 30 06 2014</v>
      </c>
      <c r="D354" s="39">
        <f>$AS$89</f>
        <v>2.248370479061867E-4</v>
      </c>
    </row>
    <row r="355" spans="2:4">
      <c r="B355" s="44"/>
      <c r="D355" s="39">
        <f>$AT$89</f>
        <v>3.9952132166736702E-4</v>
      </c>
    </row>
    <row r="356" spans="2:4">
      <c r="B356" s="44"/>
      <c r="D356" s="39">
        <f>$AU$89</f>
        <v>4.8481062882297309E-4</v>
      </c>
    </row>
    <row r="357" spans="2:4">
      <c r="B357" s="44" t="str">
        <f>$AV$87</f>
        <v>yt 30 09 2014</v>
      </c>
      <c r="D357" s="39">
        <f>$AV$89</f>
        <v>5.0365376183216578E-4</v>
      </c>
    </row>
    <row r="358" spans="2:4">
      <c r="B358" s="44"/>
      <c r="D358" s="39">
        <f>$AW$89</f>
        <v>5.0365376183216578E-4</v>
      </c>
    </row>
    <row r="359" spans="2:4">
      <c r="B359" s="44"/>
      <c r="D359" s="39">
        <f>$AX$89</f>
        <v>3.7665376183216573E-4</v>
      </c>
    </row>
    <row r="360" spans="2:4">
      <c r="B360" s="44" t="str">
        <f>$AY$87</f>
        <v>yt 31 12 2014</v>
      </c>
      <c r="D360" s="39">
        <f>$AY$89</f>
        <v>3.3973154719136255E-4</v>
      </c>
    </row>
    <row r="361" spans="2:4">
      <c r="B361" s="44"/>
      <c r="D361" s="39">
        <f>$AZ$89</f>
        <v>2.1205553294606613E-4</v>
      </c>
    </row>
    <row r="362" spans="2:4">
      <c r="B362" s="44"/>
      <c r="D362" s="39">
        <f>$BA$89</f>
        <v>2.1205553294606613E-4</v>
      </c>
    </row>
    <row r="363" spans="2:4">
      <c r="B363" s="44" t="str">
        <f>$BB$87</f>
        <v>yt 31 03 2015</v>
      </c>
      <c r="D363" s="39">
        <f>$BB$89</f>
        <v>3.0305553294606612E-4</v>
      </c>
    </row>
    <row r="364" spans="2:4">
      <c r="B364" s="44"/>
      <c r="D364" s="39">
        <f>$BC$89</f>
        <v>2.9034844216459878E-4</v>
      </c>
    </row>
    <row r="365" spans="2:4">
      <c r="B365" s="44"/>
      <c r="D365" s="39">
        <f>$BD$89</f>
        <v>3.7589449928517586E-4</v>
      </c>
    </row>
    <row r="366" spans="2:4">
      <c r="B366" s="44" t="str">
        <f>$BE$87</f>
        <v>yt 30 06 2015</v>
      </c>
      <c r="D366" s="39">
        <f>$BE$89</f>
        <v>3.7589449928517586E-4</v>
      </c>
    </row>
    <row r="367" spans="2:4">
      <c r="B367" s="44"/>
      <c r="D367" s="39">
        <f>$BF$89</f>
        <v>1.9021022552399559E-4</v>
      </c>
    </row>
    <row r="368" spans="2:4">
      <c r="B368" s="44"/>
      <c r="D368" s="39">
        <f>$BG$89</f>
        <v>7.4920918368389562E-5</v>
      </c>
    </row>
    <row r="369" spans="2:4">
      <c r="B369" s="44" t="str">
        <f>$BH$87</f>
        <v>yt 30 09 2015</v>
      </c>
      <c r="D369" s="39">
        <f>$BH$89</f>
        <v>5.6077785359196823E-5</v>
      </c>
    </row>
    <row r="370" spans="2:4">
      <c r="B370" s="44"/>
      <c r="D370" s="39">
        <f>$BI$89</f>
        <v>5.6077785359196823E-5</v>
      </c>
    </row>
    <row r="371" spans="2:4">
      <c r="B371" s="44"/>
      <c r="D371" s="39">
        <f>$BJ$89</f>
        <v>5.6077785359196823E-5</v>
      </c>
    </row>
    <row r="372" spans="2:4">
      <c r="B372" s="44" t="str">
        <f>$BK$87</f>
        <v>yt 31 12 2015</v>
      </c>
      <c r="D372" s="39">
        <f>$BK$89</f>
        <v>7.8000000000000012E-5</v>
      </c>
    </row>
    <row r="373" spans="2:4">
      <c r="B373" s="44"/>
      <c r="D373" s="39">
        <f>$BL$89</f>
        <v>9.1000000000000016E-5</v>
      </c>
    </row>
    <row r="374" spans="2:4">
      <c r="B374" s="44"/>
      <c r="D374" s="39">
        <f>$BM$89</f>
        <v>9.1000000000000016E-5</v>
      </c>
    </row>
    <row r="375" spans="2:4">
      <c r="B375" s="44" t="str">
        <f>$BN$87</f>
        <v>yt 31 03 2016</v>
      </c>
      <c r="D375" s="39">
        <f>$BN$89</f>
        <v>1.4708924596087791E-6</v>
      </c>
    </row>
    <row r="376" spans="2:4">
      <c r="B376" s="44"/>
      <c r="D376" s="39">
        <f>$BO$89</f>
        <v>1.4708924596087791E-6</v>
      </c>
    </row>
    <row r="377" spans="2:4">
      <c r="B377" s="44"/>
      <c r="D377" s="39">
        <f>$BP$89</f>
        <v>-4.2131108392131893E-6</v>
      </c>
    </row>
    <row r="378" spans="2:4">
      <c r="B378" s="44" t="str">
        <f>$BQ$87</f>
        <v>yt 30 06 2016</v>
      </c>
      <c r="D378" s="39">
        <f>$BQ$89</f>
        <v>-4.2131108392131893E-6</v>
      </c>
    </row>
    <row r="379" spans="2:4">
      <c r="B379" s="44"/>
      <c r="D379" s="39">
        <f>$BR$89</f>
        <v>-4.2131108392131893E-6</v>
      </c>
    </row>
    <row r="380" spans="2:4">
      <c r="B380" s="44"/>
      <c r="D380" s="39">
        <f>$BS$89</f>
        <v>-4.2131108392131893E-6</v>
      </c>
    </row>
    <row r="381" spans="2:4">
      <c r="B381" s="44" t="str">
        <f>$BT$87</f>
        <v>yt 30 09 2016</v>
      </c>
      <c r="D381" s="39">
        <f>$BT$89</f>
        <v>-4.2131108392131893E-6</v>
      </c>
    </row>
    <row r="382" spans="2:4">
      <c r="B382" s="44"/>
      <c r="D382" s="39">
        <f>$BU$89</f>
        <v>-4.2131108392131893E-6</v>
      </c>
    </row>
    <row r="383" spans="2:4">
      <c r="B383" s="44"/>
      <c r="D383" s="39">
        <f>$BV$89</f>
        <v>-5.4213110839213192E-5</v>
      </c>
    </row>
    <row r="384" spans="2:4">
      <c r="B384" s="44" t="str">
        <f>$BW$87</f>
        <v>yt 31 12 2016</v>
      </c>
      <c r="D384" s="39">
        <f>$BW$89</f>
        <v>-1.5921311083921317E-4</v>
      </c>
    </row>
    <row r="385" spans="2:4">
      <c r="B385" s="44"/>
      <c r="D385" s="39">
        <f>$BX$89</f>
        <v>-3.3475175983034295E-4</v>
      </c>
    </row>
    <row r="386" spans="2:4">
      <c r="B386" s="44"/>
      <c r="D386" s="39">
        <f>$BY$89</f>
        <v>-3.4138164578413957E-4</v>
      </c>
    </row>
    <row r="387" spans="2:4">
      <c r="B387" s="44" t="str">
        <f>$BZ$87</f>
        <v>yt 31 03 2017</v>
      </c>
      <c r="D387" s="39">
        <f>$BZ$89</f>
        <v>-3.4285253824374833E-4</v>
      </c>
    </row>
    <row r="388" spans="2:4">
      <c r="B388" s="44"/>
      <c r="D388" s="39">
        <f>$CA$89</f>
        <v>-6.2900713420826733E-4</v>
      </c>
    </row>
    <row r="389" spans="2:4">
      <c r="B389" s="44"/>
      <c r="D389" s="39">
        <f>$CB$89</f>
        <v>-6.2332313090944546E-4</v>
      </c>
    </row>
    <row r="390" spans="2:4">
      <c r="B390" s="44" t="str">
        <f>$CC$87</f>
        <v>yt 30 06 2017</v>
      </c>
      <c r="D390" s="39">
        <f>$CC$89</f>
        <v>-6.2332313090944546E-4</v>
      </c>
    </row>
    <row r="391" spans="2:4">
      <c r="B391" s="44"/>
      <c r="D391" s="39">
        <f>$CD$89</f>
        <v>-6.2332313090944546E-4</v>
      </c>
    </row>
    <row r="392" spans="2:4">
      <c r="B392" s="44"/>
      <c r="D392" s="39">
        <f>$CE$89</f>
        <v>-5.9132313090944544E-4</v>
      </c>
    </row>
    <row r="393" spans="2:4">
      <c r="B393" s="44" t="str">
        <f>$CF$87</f>
        <v>yt 30 09 2017</v>
      </c>
      <c r="D393" s="39">
        <f>$CF$89</f>
        <v>-5.9132313090944544E-4</v>
      </c>
    </row>
    <row r="394" spans="2:4">
      <c r="B394" s="44"/>
      <c r="D394" s="39">
        <f>$CG$89</f>
        <v>-6.1580504922507072E-4</v>
      </c>
    </row>
    <row r="395" spans="2:4">
      <c r="B395" s="44"/>
      <c r="D395" s="39">
        <f>$CH$89</f>
        <v>-5.658050492250707E-4</v>
      </c>
    </row>
    <row r="396" spans="2:4">
      <c r="B396" s="44" t="str">
        <f>$CI$87</f>
        <v>yt 31 12 2017</v>
      </c>
      <c r="D396" s="39">
        <f>$CI$89</f>
        <v>-4.1580504922507074E-4</v>
      </c>
    </row>
    <row r="397" spans="2:4">
      <c r="B397" s="44"/>
      <c r="D397" s="39">
        <f>$CJ$89</f>
        <v>-2.9892627908108846E-4</v>
      </c>
    </row>
    <row r="398" spans="2:4">
      <c r="B398" s="44"/>
      <c r="D398" s="39">
        <f>$CK$89</f>
        <v>-5.5673508992773717E-4</v>
      </c>
    </row>
    <row r="399" spans="2:4">
      <c r="B399" s="44" t="str">
        <f>$CL$87</f>
        <v>yt 31 03 2018</v>
      </c>
      <c r="D399" s="39">
        <f>$CL$89</f>
        <v>-4.5652059091666887E-4</v>
      </c>
    </row>
    <row r="400" spans="2:4">
      <c r="B400" s="44"/>
      <c r="D400" s="39">
        <f>$CM$89</f>
        <v>-1.8923961296674475E-4</v>
      </c>
    </row>
    <row r="401" spans="2:4">
      <c r="B401" s="44"/>
      <c r="D401" s="39">
        <f>$CN$89</f>
        <v>-1.5596652557963429E-4</v>
      </c>
    </row>
    <row r="402" spans="2:4">
      <c r="B402" s="44" t="str">
        <f>$CO$87</f>
        <v>yt 30 06 2018</v>
      </c>
      <c r="D402" s="39">
        <f>$CO$89</f>
        <v>-3.4407985640812916E-5</v>
      </c>
    </row>
    <row r="403" spans="2:4">
      <c r="B403" s="44"/>
      <c r="D403" s="39">
        <f>$CP$89</f>
        <v>4.7667609603693371E-4</v>
      </c>
    </row>
    <row r="404" spans="2:4">
      <c r="B404" s="44"/>
      <c r="D404" s="39">
        <f>$CQ$89</f>
        <v>8.0466165700723347E-4</v>
      </c>
    </row>
    <row r="405" spans="2:4">
      <c r="B405" s="44" t="str">
        <f>$CR$87</f>
        <v>yt 30 09 2018</v>
      </c>
      <c r="D405" s="39">
        <f>$CR$89</f>
        <v>1.1987040277663952E-3</v>
      </c>
    </row>
    <row r="406" spans="2:4">
      <c r="B406" s="44"/>
      <c r="D406" s="39">
        <f>$CS$89</f>
        <v>1.8692982398833863E-3</v>
      </c>
    </row>
    <row r="407" spans="2:4">
      <c r="B407" s="44"/>
      <c r="D407" s="39">
        <f>$CT$89</f>
        <v>2.0597801586055794E-3</v>
      </c>
    </row>
    <row r="408" spans="2:4">
      <c r="B408" s="44" t="str">
        <f>$CU$87</f>
        <v>yt 31 12 2018</v>
      </c>
      <c r="D408" s="39">
        <f>$CU$89</f>
        <v>2.4612731308516099E-3</v>
      </c>
    </row>
    <row r="409" spans="2:4">
      <c r="B409" s="44"/>
      <c r="D409" s="39">
        <f>$CV$89</f>
        <v>2.9325231299482195E-3</v>
      </c>
    </row>
    <row r="410" spans="2:4">
      <c r="B410" s="44"/>
      <c r="D410" s="39">
        <f>$CW$89</f>
        <v>3.5779618267486645E-3</v>
      </c>
    </row>
    <row r="411" spans="2:4">
      <c r="B411" s="44" t="str">
        <f>$CX$87</f>
        <v>yt 31 03 2019</v>
      </c>
      <c r="D411" s="39">
        <f>$CX$89</f>
        <v>3.6987473277375962E-3</v>
      </c>
    </row>
    <row r="412" spans="2:4">
      <c r="B412" s="44"/>
      <c r="D412" s="39">
        <f>$CY$89</f>
        <v>4.1946209457521923E-3</v>
      </c>
    </row>
    <row r="413" spans="2:4">
      <c r="B413" s="44"/>
      <c r="D413" s="39">
        <f>$CZ$89</f>
        <v>4.5083478583650806E-3</v>
      </c>
    </row>
    <row r="414" spans="2:4">
      <c r="B414" s="44" t="str">
        <f>$DA$87</f>
        <v>yt 30 06 2019</v>
      </c>
      <c r="D414" s="39">
        <f>$DA$89</f>
        <v>5.1557893184262602E-3</v>
      </c>
    </row>
    <row r="415" spans="2:4">
      <c r="B415" s="44"/>
      <c r="D415" s="39">
        <f>$DB$89</f>
        <v>5.2717052367485129E-3</v>
      </c>
    </row>
    <row r="416" spans="2:4">
      <c r="B416" s="44"/>
      <c r="D416" s="39">
        <f>$DC$89</f>
        <v>5.5557196757782144E-3</v>
      </c>
    </row>
    <row r="417" spans="2:4">
      <c r="B417" s="44" t="str">
        <f>$DD$87</f>
        <v>yt 30 09 2019</v>
      </c>
      <c r="D417" s="39">
        <f>$DD$89</f>
        <v>5.5646773050190522E-3</v>
      </c>
    </row>
    <row r="418" spans="2:4">
      <c r="B418" s="44"/>
      <c r="D418" s="39">
        <f>$DE$89</f>
        <v>5.2305650112176869E-3</v>
      </c>
    </row>
    <row r="419" spans="2:4">
      <c r="B419" s="44"/>
      <c r="D419" s="39">
        <f>$DF$89</f>
        <v>4.9310830924954932E-3</v>
      </c>
    </row>
    <row r="420" spans="2:4">
      <c r="B420" s="44" t="str">
        <f>$DG$87</f>
        <v>yt 31 12 2019</v>
      </c>
      <c r="D420" s="39">
        <f>$DG$89</f>
        <v>4.5645901202494635E-3</v>
      </c>
    </row>
    <row r="421" spans="2:4">
      <c r="B421" s="44"/>
      <c r="D421" s="39">
        <f>$DH$89</f>
        <v>4.2230000000000011E-3</v>
      </c>
    </row>
    <row r="422" spans="2:4">
      <c r="B422" s="44"/>
      <c r="D422" s="39">
        <f>$DI$89</f>
        <v>4.1690000000000008E-3</v>
      </c>
    </row>
    <row r="423" spans="2:4">
      <c r="B423" s="44" t="str">
        <f>$DJ$87</f>
        <v>yt 31 03 2020</v>
      </c>
      <c r="D423" s="39">
        <f>$DJ$89</f>
        <v>4.0230000000000005E-3</v>
      </c>
    </row>
    <row r="424" spans="2:4">
      <c r="B424" s="44"/>
      <c r="D424" s="39">
        <f>$DK$89</f>
        <v>3.9550000000000019E-3</v>
      </c>
    </row>
    <row r="425" spans="2:4">
      <c r="B425" s="44"/>
      <c r="D425" s="39">
        <f>$DL$89</f>
        <v>4.0520000000000009E-3</v>
      </c>
    </row>
    <row r="426" spans="2:4">
      <c r="B426" s="44" t="str">
        <f>$DM$87</f>
        <v>yt 30 06 2020</v>
      </c>
      <c r="D426" s="39">
        <f>$DM$89</f>
        <v>3.4020000000000005E-3</v>
      </c>
    </row>
    <row r="427" spans="2:4">
      <c r="B427" s="44"/>
      <c r="D427" s="39">
        <f>$DN$89</f>
        <v>3.0420000000000004E-3</v>
      </c>
    </row>
    <row r="428" spans="2:4">
      <c r="B428" s="44"/>
      <c r="D428" s="39">
        <f>$DO$89</f>
        <v>3.3380000000000007E-3</v>
      </c>
    </row>
    <row r="429" spans="2:4">
      <c r="B429" s="44" t="str">
        <f>$DP$87</f>
        <v>yt 30 09 2020</v>
      </c>
      <c r="D429" s="39">
        <f>$DP$89</f>
        <v>3.3839999999999999E-3</v>
      </c>
    </row>
    <row r="430" spans="2:4">
      <c r="B430" s="44"/>
      <c r="D430" s="39">
        <f>$DQ$89</f>
        <v>3.522E-3</v>
      </c>
    </row>
    <row r="431" spans="2:4">
      <c r="B431" s="44"/>
      <c r="D431" s="39">
        <f>$DR$89</f>
        <v>4.2270000000000007E-3</v>
      </c>
    </row>
    <row r="432" spans="2:4">
      <c r="B432" s="44" t="str">
        <f>$DS$87</f>
        <v>yt 31 12 2020</v>
      </c>
      <c r="D432" s="39">
        <f>$DS$89</f>
        <v>5.2729999999999999E-3</v>
      </c>
    </row>
    <row r="433" spans="2:4">
      <c r="B433" s="44"/>
      <c r="D433" s="39">
        <f>$DT$89</f>
        <v>5.3369999999999997E-3</v>
      </c>
    </row>
    <row r="434" spans="2:4">
      <c r="B434" s="44"/>
      <c r="D434" s="39">
        <f>$DU$89</f>
        <v>5.7590000000000002E-3</v>
      </c>
    </row>
    <row r="435" spans="2:4">
      <c r="B435" s="44" t="str">
        <f>$DV$87</f>
        <v>yt 31 03 2021</v>
      </c>
      <c r="D435" s="39">
        <f>$DV$89</f>
        <v>6.4419999999999998E-3</v>
      </c>
    </row>
    <row r="436" spans="2:4">
      <c r="B436" s="44"/>
      <c r="D436" s="39">
        <f>$DW$89</f>
        <v>7.0070000000000002E-3</v>
      </c>
    </row>
    <row r="437" spans="2:4">
      <c r="B437" s="44"/>
      <c r="D437" s="39">
        <f>$DX$89</f>
        <v>7.1929999999999997E-3</v>
      </c>
    </row>
    <row r="438" spans="2:4">
      <c r="B438" s="44" t="str">
        <f>$DY$87</f>
        <v>yt 30 06 2021</v>
      </c>
      <c r="D438" s="39">
        <f>$DY$89</f>
        <v>7.6679999999999995E-3</v>
      </c>
    </row>
    <row r="439" spans="2:4">
      <c r="B439" s="44"/>
      <c r="D439" s="39">
        <f>$DZ$89</f>
        <v>7.510000000000001E-3</v>
      </c>
    </row>
    <row r="440" spans="2:4">
      <c r="B440" s="44"/>
      <c r="D440" s="39">
        <f>$EA$89</f>
        <v>7.2820000000000003E-3</v>
      </c>
    </row>
    <row r="441" spans="2:4">
      <c r="B441" s="44" t="str">
        <f>$EB$87</f>
        <v>yt 30 09 2021</v>
      </c>
      <c r="D441" s="39">
        <f>$EB$89</f>
        <v>8.490000000000001E-3</v>
      </c>
    </row>
    <row r="442" spans="2:4">
      <c r="B442" s="44"/>
      <c r="D442" s="39">
        <f>$EC$89</f>
        <v>8.6119999999999999E-3</v>
      </c>
    </row>
    <row r="443" spans="2:4">
      <c r="B443" s="44"/>
      <c r="D443" s="39">
        <f>$ED$89</f>
        <v>1.0616E-2</v>
      </c>
    </row>
    <row r="444" spans="2:4">
      <c r="B444" s="44" t="str">
        <f>$EE$87</f>
        <v>yt 31 12 2021</v>
      </c>
      <c r="D444" s="39">
        <f>$EE$89</f>
        <v>1.1403E-2</v>
      </c>
    </row>
    <row r="445" spans="2:4">
      <c r="B445" s="44"/>
      <c r="D445" s="39">
        <f>$EF$89</f>
        <v>1.2395000000000002E-2</v>
      </c>
    </row>
    <row r="446" spans="2:4">
      <c r="B446" s="44"/>
      <c r="D446" s="39">
        <f>$EG$89</f>
        <v>1.2482999999999999E-2</v>
      </c>
    </row>
    <row r="447" spans="2:4">
      <c r="B447" s="44" t="str">
        <f>$EH$87</f>
        <v>yt 31 03 2022</v>
      </c>
      <c r="D447" s="39">
        <f>$EH$89</f>
        <v>1.2467000000000001E-2</v>
      </c>
    </row>
    <row r="448" spans="2:4">
      <c r="B448" s="44"/>
      <c r="D448" s="39">
        <f>$EI$89</f>
        <v>1.2413E-2</v>
      </c>
    </row>
    <row r="449" spans="2:4">
      <c r="B449" s="44"/>
      <c r="D449" s="39">
        <f>$EJ$89</f>
        <v>1.2026000000000004E-2</v>
      </c>
    </row>
    <row r="450" spans="2:4">
      <c r="B450" s="44" t="str">
        <f>$EK$87</f>
        <v>yt 30 06 2022</v>
      </c>
      <c r="D450" s="39">
        <f>$EK$89</f>
        <v>1.2292000000000001E-2</v>
      </c>
    </row>
    <row r="451" spans="2:4">
      <c r="B451" s="44"/>
      <c r="D451" s="39">
        <f>$EL$89</f>
        <v>1.3443E-2</v>
      </c>
    </row>
    <row r="452" spans="2:4">
      <c r="B452" s="44"/>
      <c r="D452" s="39">
        <f>$EM$89</f>
        <v>1.3622E-2</v>
      </c>
    </row>
    <row r="453" spans="2:4">
      <c r="B453" s="44" t="str">
        <f>$EN$87</f>
        <v>yt 30 09 2022</v>
      </c>
      <c r="D453" s="39">
        <f>$EN$89</f>
        <v>1.2860000000000002E-2</v>
      </c>
    </row>
    <row r="454" spans="2:4">
      <c r="B454" s="44"/>
      <c r="D454" s="39">
        <f>$EO$89</f>
        <v>1.3016E-2</v>
      </c>
    </row>
    <row r="455" spans="2:4">
      <c r="B455" s="44"/>
      <c r="D455" s="39">
        <f>$EP$89</f>
        <v>1.1401E-2</v>
      </c>
    </row>
    <row r="456" spans="2:4">
      <c r="B456" s="44" t="str">
        <f>$EQ$87</f>
        <v>yt 31 12 2022</v>
      </c>
      <c r="D456" s="39">
        <f>$EQ$89</f>
        <v>1.0299000000000003E-2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0.110808</v>
      </c>
    </row>
    <row r="745" spans="2:8">
      <c r="B745" s="44"/>
      <c r="H745" s="39">
        <f>$D$92</f>
        <v>0.15203</v>
      </c>
    </row>
    <row r="746" spans="2:8">
      <c r="B746" s="44"/>
      <c r="H746" s="39">
        <f>$E$92</f>
        <v>0.14801699999999998</v>
      </c>
    </row>
    <row r="747" spans="2:8">
      <c r="B747" s="44" t="str">
        <f>$F$87</f>
        <v>yt 31 03 2011</v>
      </c>
      <c r="H747" s="39">
        <f>$F$92</f>
        <v>0.12079999999999999</v>
      </c>
    </row>
    <row r="748" spans="2:8">
      <c r="B748" s="44"/>
      <c r="H748" s="39">
        <f>$G$92</f>
        <v>0.107043</v>
      </c>
    </row>
    <row r="749" spans="2:8">
      <c r="B749" s="44"/>
      <c r="H749" s="39">
        <f>$H$92</f>
        <v>8.8714999999999988E-2</v>
      </c>
    </row>
    <row r="750" spans="2:8">
      <c r="B750" s="44" t="str">
        <f>$I$87</f>
        <v>yt 30 06 2011</v>
      </c>
      <c r="H750" s="39">
        <f>$I$92</f>
        <v>8.8714999999999988E-2</v>
      </c>
    </row>
    <row r="751" spans="2:8">
      <c r="B751" s="44"/>
      <c r="H751" s="39">
        <f>$J$92</f>
        <v>7.7696000000000001E-2</v>
      </c>
    </row>
    <row r="752" spans="2:8">
      <c r="B752" s="44"/>
      <c r="H752" s="39">
        <f>$K$92</f>
        <v>7.7696000000000001E-2</v>
      </c>
    </row>
    <row r="753" spans="2:8">
      <c r="B753" s="44" t="str">
        <f>$L$87</f>
        <v>yt 30 09 2011</v>
      </c>
      <c r="H753" s="39">
        <f>$L$92</f>
        <v>7.7696000000000001E-2</v>
      </c>
    </row>
    <row r="754" spans="2:8">
      <c r="B754" s="44"/>
      <c r="H754" s="39">
        <f>$M$92</f>
        <v>7.7696000000000001E-2</v>
      </c>
    </row>
    <row r="755" spans="2:8">
      <c r="B755" s="44"/>
      <c r="H755" s="39">
        <f>$N$92</f>
        <v>5.8834999999999998E-2</v>
      </c>
    </row>
    <row r="756" spans="2:8">
      <c r="B756" s="44" t="str">
        <f>$O$87</f>
        <v>yt 31 12 2011</v>
      </c>
      <c r="H756" s="39">
        <f>$O$92</f>
        <v>6.1206999999999998E-2</v>
      </c>
    </row>
    <row r="757" spans="2:8">
      <c r="B757" s="44"/>
      <c r="H757" s="39">
        <f>$P$92</f>
        <v>1.9984999999999999E-2</v>
      </c>
    </row>
    <row r="758" spans="2:8">
      <c r="B758" s="44"/>
      <c r="H758" s="39">
        <f>$Q$92</f>
        <v>1.9984999999999999E-2</v>
      </c>
    </row>
    <row r="759" spans="2:8">
      <c r="B759" s="44" t="str">
        <f>$R$87</f>
        <v>yt 31 03 2012</v>
      </c>
      <c r="H759" s="39">
        <f>$R$92</f>
        <v>1.9984999999999999E-2</v>
      </c>
    </row>
    <row r="760" spans="2:8">
      <c r="B760" s="44"/>
      <c r="H760" s="39">
        <f>$S$92</f>
        <v>1.9984999999999999E-2</v>
      </c>
    </row>
    <row r="761" spans="2:8">
      <c r="B761" s="44"/>
      <c r="H761" s="39">
        <f>$T$92</f>
        <v>3.8004999999999997E-2</v>
      </c>
    </row>
    <row r="762" spans="2:8">
      <c r="B762" s="44" t="str">
        <f>$U$87</f>
        <v>yt 30 06 2012</v>
      </c>
      <c r="H762" s="39">
        <f>$U$92</f>
        <v>3.8004999999999997E-2</v>
      </c>
    </row>
    <row r="763" spans="2:8">
      <c r="B763" s="44"/>
      <c r="H763" s="39">
        <f>$V$92</f>
        <v>7.9969999999999972E-3</v>
      </c>
    </row>
    <row r="764" spans="2:8">
      <c r="B764" s="44"/>
      <c r="H764" s="39">
        <f>$W$92</f>
        <v>7.9969999999999972E-3</v>
      </c>
    </row>
    <row r="765" spans="2:8">
      <c r="B765" s="44" t="str">
        <f>$X$87</f>
        <v>yt 30 09 2012</v>
      </c>
      <c r="H765" s="39">
        <f>$X$92</f>
        <v>5.3112999999999994E-2</v>
      </c>
    </row>
    <row r="766" spans="2:8">
      <c r="B766" s="44"/>
      <c r="H766" s="39">
        <f>$Y$92</f>
        <v>9.5776E-2</v>
      </c>
    </row>
    <row r="767" spans="2:8">
      <c r="B767" s="44"/>
      <c r="H767" s="39">
        <f>$Z$92</f>
        <v>0.21167700000000003</v>
      </c>
    </row>
    <row r="768" spans="2:8">
      <c r="B768" s="44" t="str">
        <f>$AA$87</f>
        <v>yt 31 12 2012</v>
      </c>
      <c r="H768" s="39">
        <f>$AA$92</f>
        <v>0.25011900000000004</v>
      </c>
    </row>
    <row r="769" spans="2:8">
      <c r="B769" s="44"/>
      <c r="H769" s="39">
        <f>$AB$92</f>
        <v>0.25011900000000004</v>
      </c>
    </row>
    <row r="770" spans="2:8">
      <c r="B770" s="44"/>
      <c r="H770" s="39">
        <f>$AC$92</f>
        <v>0.25011900000000004</v>
      </c>
    </row>
    <row r="771" spans="2:8">
      <c r="B771" s="44" t="str">
        <f>$AD$87</f>
        <v>yt 31 03 2013</v>
      </c>
      <c r="H771" s="39">
        <f>$AD$92</f>
        <v>0.25011900000000004</v>
      </c>
    </row>
    <row r="772" spans="2:8">
      <c r="B772" s="44"/>
      <c r="H772" s="39">
        <f>$AE$92</f>
        <v>0.25011900000000004</v>
      </c>
    </row>
    <row r="773" spans="2:8">
      <c r="B773" s="44"/>
      <c r="H773" s="39">
        <f>$AF$92</f>
        <v>0.23209899999999997</v>
      </c>
    </row>
    <row r="774" spans="2:8">
      <c r="B774" s="44" t="str">
        <f>$AG$87</f>
        <v>yt 30 06 2013</v>
      </c>
      <c r="H774" s="39">
        <f>$AG$92</f>
        <v>0.23209899999999997</v>
      </c>
    </row>
    <row r="775" spans="2:8">
      <c r="B775" s="44"/>
      <c r="H775" s="39">
        <f>$AH$92</f>
        <v>0.25563299999999994</v>
      </c>
    </row>
    <row r="776" spans="2:8">
      <c r="B776" s="44"/>
      <c r="H776" s="39">
        <f>$AI$92</f>
        <v>0.29549899999999996</v>
      </c>
    </row>
    <row r="777" spans="2:8">
      <c r="B777" s="44" t="str">
        <f>$AJ$87</f>
        <v>yt 30 09 2013</v>
      </c>
      <c r="H777" s="39">
        <f>$AJ$92</f>
        <v>0.25038299999999997</v>
      </c>
    </row>
    <row r="778" spans="2:8">
      <c r="B778" s="44"/>
      <c r="H778" s="39">
        <f>$AK$92</f>
        <v>0.20771999999999999</v>
      </c>
    </row>
    <row r="779" spans="2:8">
      <c r="B779" s="44"/>
      <c r="H779" s="39">
        <f>$AL$92</f>
        <v>0.22122399999999998</v>
      </c>
    </row>
    <row r="780" spans="2:8">
      <c r="B780" s="44" t="str">
        <f>$AM$87</f>
        <v>yt 31 12 2013</v>
      </c>
      <c r="H780" s="39">
        <f>$AM$92</f>
        <v>0.19070199999999998</v>
      </c>
    </row>
    <row r="781" spans="2:8">
      <c r="B781" s="44"/>
      <c r="H781" s="39">
        <f>$AN$92</f>
        <v>0.29460299999999995</v>
      </c>
    </row>
    <row r="782" spans="2:8">
      <c r="B782" s="44"/>
      <c r="H782" s="39">
        <f>$AO$92</f>
        <v>0.29460299999999995</v>
      </c>
    </row>
    <row r="783" spans="2:8">
      <c r="B783" s="44" t="str">
        <f>$AP$87</f>
        <v>yt 31 03 2014</v>
      </c>
      <c r="H783" s="39">
        <f>$AP$92</f>
        <v>0.29460299999999995</v>
      </c>
    </row>
    <row r="784" spans="2:8">
      <c r="B784" s="44"/>
      <c r="H784" s="39">
        <f>$AQ$92</f>
        <v>0.32658299999999996</v>
      </c>
    </row>
    <row r="785" spans="2:8">
      <c r="B785" s="44"/>
      <c r="H785" s="39">
        <f>$AR$92</f>
        <v>0.24557199999999996</v>
      </c>
    </row>
    <row r="786" spans="2:8">
      <c r="B786" s="44" t="str">
        <f>$AS$87</f>
        <v>yt 30 06 2014</v>
      </c>
      <c r="H786" s="39">
        <f>$AS$92</f>
        <v>0.24557199999999996</v>
      </c>
    </row>
    <row r="787" spans="2:8">
      <c r="B787" s="44"/>
      <c r="H787" s="39">
        <f>$AT$92</f>
        <v>1.2469109999999999</v>
      </c>
    </row>
    <row r="788" spans="2:8">
      <c r="B788" s="44"/>
      <c r="H788" s="39">
        <f>$AU$92</f>
        <v>1.246764</v>
      </c>
    </row>
    <row r="789" spans="2:8">
      <c r="B789" s="44" t="str">
        <f>$AV$87</f>
        <v>yt 30 09 2014</v>
      </c>
      <c r="H789" s="39">
        <f>$AV$92</f>
        <v>1.2632619999999999</v>
      </c>
    </row>
    <row r="790" spans="2:8">
      <c r="B790" s="44"/>
      <c r="H790" s="39">
        <f>$AW$92</f>
        <v>1.2632619999999999</v>
      </c>
    </row>
    <row r="791" spans="2:8">
      <c r="B791" s="44"/>
      <c r="H791" s="39">
        <f>$AX$92</f>
        <v>1.1338569999999999</v>
      </c>
    </row>
    <row r="792" spans="2:8">
      <c r="B792" s="44" t="str">
        <f>$AY$87</f>
        <v>yt 31 12 2014</v>
      </c>
      <c r="H792" s="39">
        <f>$AY$92</f>
        <v>1.1062679999999998</v>
      </c>
    </row>
    <row r="793" spans="2:8">
      <c r="B793" s="44"/>
      <c r="H793" s="39">
        <f>$AZ$92</f>
        <v>0.99277299999999979</v>
      </c>
    </row>
    <row r="794" spans="2:8">
      <c r="B794" s="44"/>
      <c r="H794" s="39">
        <f>$BA$92</f>
        <v>0.99277299999999979</v>
      </c>
    </row>
    <row r="795" spans="2:8">
      <c r="B795" s="44" t="str">
        <f>$BB$87</f>
        <v>yt 31 03 2015</v>
      </c>
      <c r="H795" s="39">
        <f>$BB$92</f>
        <v>1.0227339999999998</v>
      </c>
    </row>
    <row r="796" spans="2:8">
      <c r="B796" s="44"/>
      <c r="H796" s="39">
        <f>$BC$92</f>
        <v>0.9907539999999998</v>
      </c>
    </row>
    <row r="797" spans="2:8">
      <c r="B797" s="44"/>
      <c r="H797" s="39">
        <f>$BD$92</f>
        <v>1.0717649999999999</v>
      </c>
    </row>
    <row r="798" spans="2:8">
      <c r="B798" s="44" t="str">
        <f>$BE$87</f>
        <v>yt 30 06 2015</v>
      </c>
      <c r="H798" s="39">
        <f>$BE$92</f>
        <v>1.0717649999999999</v>
      </c>
    </row>
    <row r="799" spans="2:8">
      <c r="B799" s="44"/>
      <c r="H799" s="39">
        <f>$BF$92</f>
        <v>5.9286999999999992E-2</v>
      </c>
    </row>
    <row r="800" spans="2:8">
      <c r="B800" s="44"/>
      <c r="H800" s="39">
        <f>$BG$92</f>
        <v>1.9568000000000002E-2</v>
      </c>
    </row>
    <row r="801" spans="2:8">
      <c r="B801" s="44" t="str">
        <f>$BH$87</f>
        <v>yt 30 09 2015</v>
      </c>
      <c r="H801" s="39">
        <f>$BH$92</f>
        <v>3.0699999999999998E-3</v>
      </c>
    </row>
    <row r="802" spans="2:8">
      <c r="B802" s="44"/>
      <c r="H802" s="39">
        <f>$BI$92</f>
        <v>3.0699999999999998E-3</v>
      </c>
    </row>
    <row r="803" spans="2:8">
      <c r="B803" s="44"/>
      <c r="H803" s="39">
        <f>$BJ$92</f>
        <v>3.0699999999999998E-3</v>
      </c>
    </row>
    <row r="804" spans="2:8">
      <c r="B804" s="44" t="str">
        <f>$BK$87</f>
        <v>yt 31 12 2015</v>
      </c>
      <c r="H804" s="39">
        <f>$BK$92</f>
        <v>2.0366999999999996E-2</v>
      </c>
    </row>
    <row r="805" spans="2:8">
      <c r="B805" s="44"/>
      <c r="H805" s="39">
        <f>$BL$92</f>
        <v>2.9960999999999998E-2</v>
      </c>
    </row>
    <row r="806" spans="2:8">
      <c r="B806" s="44"/>
      <c r="H806" s="39">
        <f>$BM$92</f>
        <v>2.9960999999999998E-2</v>
      </c>
    </row>
    <row r="807" spans="2:8">
      <c r="B807" s="44" t="str">
        <f>$BN$87</f>
        <v>yt 31 03 2016</v>
      </c>
      <c r="H807" s="39">
        <f>$BN$92</f>
        <v>1.836E-3</v>
      </c>
    </row>
    <row r="808" spans="2:8">
      <c r="B808" s="44"/>
      <c r="H808" s="39">
        <f>$BO$92</f>
        <v>1.836E-3</v>
      </c>
    </row>
    <row r="809" spans="2:8">
      <c r="B809" s="44"/>
      <c r="H809" s="39">
        <f>$BP$92</f>
        <v>-8.8619999999999984E-3</v>
      </c>
    </row>
    <row r="810" spans="2:8">
      <c r="B810" s="44" t="str">
        <f>$BQ$87</f>
        <v>yt 30 06 2016</v>
      </c>
      <c r="H810" s="39">
        <f>$BQ$92</f>
        <v>-8.8619999999999984E-3</v>
      </c>
    </row>
    <row r="811" spans="2:8">
      <c r="B811" s="44"/>
      <c r="H811" s="39">
        <f>$BR$92</f>
        <v>-8.8619999999999984E-3</v>
      </c>
    </row>
    <row r="812" spans="2:8">
      <c r="B812" s="44"/>
      <c r="H812" s="39">
        <f>$BS$92</f>
        <v>-8.8619999999999984E-3</v>
      </c>
    </row>
    <row r="813" spans="2:8">
      <c r="B813" s="44" t="str">
        <f>$BT$87</f>
        <v>yt 30 09 2016</v>
      </c>
      <c r="H813" s="39">
        <f>$BT$92</f>
        <v>-8.8619999999999984E-3</v>
      </c>
    </row>
    <row r="814" spans="2:8">
      <c r="B814" s="44"/>
      <c r="H814" s="39">
        <f>$BU$92</f>
        <v>-8.8619999999999984E-3</v>
      </c>
    </row>
    <row r="815" spans="2:8">
      <c r="B815" s="44"/>
      <c r="H815" s="39">
        <f>$BV$92</f>
        <v>-3.8825999999999999E-2</v>
      </c>
    </row>
    <row r="816" spans="2:8">
      <c r="B816" s="44" t="str">
        <f>$BW$87</f>
        <v>yt 31 12 2016</v>
      </c>
      <c r="H816" s="39">
        <f>$BW$92</f>
        <v>-0.133904</v>
      </c>
    </row>
    <row r="817" spans="2:8">
      <c r="B817" s="44"/>
      <c r="H817" s="39">
        <f>$BX$92</f>
        <v>-0.210507</v>
      </c>
    </row>
    <row r="818" spans="2:8">
      <c r="B818" s="44"/>
      <c r="H818" s="39">
        <f>$BY$92</f>
        <v>-0.21990799999999999</v>
      </c>
    </row>
    <row r="819" spans="2:8">
      <c r="B819" s="44" t="str">
        <f>$BZ$87</f>
        <v>yt 31 03 2017</v>
      </c>
      <c r="H819" s="39">
        <f>$BZ$92</f>
        <v>-0.221744</v>
      </c>
    </row>
    <row r="820" spans="2:8">
      <c r="B820" s="44"/>
      <c r="H820" s="39">
        <f>$CA$92</f>
        <v>-0.40368300000000001</v>
      </c>
    </row>
    <row r="821" spans="2:8">
      <c r="B821" s="44"/>
      <c r="H821" s="39">
        <f>$CB$92</f>
        <v>-0.39298499999999997</v>
      </c>
    </row>
    <row r="822" spans="2:8">
      <c r="B822" s="44" t="str">
        <f>$CC$87</f>
        <v>yt 30 06 2017</v>
      </c>
      <c r="H822" s="39">
        <f>$CC$92</f>
        <v>-0.39298499999999997</v>
      </c>
    </row>
    <row r="823" spans="2:8">
      <c r="B823" s="44"/>
      <c r="H823" s="39">
        <f>$CD$92</f>
        <v>-0.39298499999999997</v>
      </c>
    </row>
    <row r="824" spans="2:8">
      <c r="B824" s="44"/>
      <c r="H824" s="39">
        <f>$CE$92</f>
        <v>-0.38067899999999999</v>
      </c>
    </row>
    <row r="825" spans="2:8">
      <c r="B825" s="44" t="str">
        <f>$CF$87</f>
        <v>yt 30 09 2017</v>
      </c>
      <c r="H825" s="39">
        <f>$CF$92</f>
        <v>-0.38067899999999999</v>
      </c>
    </row>
    <row r="826" spans="2:8">
      <c r="B826" s="44"/>
      <c r="H826" s="39">
        <f>$CG$92</f>
        <v>-0.397198</v>
      </c>
    </row>
    <row r="827" spans="2:8">
      <c r="B827" s="44"/>
      <c r="H827" s="39">
        <f>$CH$92</f>
        <v>-0.367234</v>
      </c>
    </row>
    <row r="828" spans="2:8">
      <c r="B828" s="44" t="str">
        <f>$CI$87</f>
        <v>yt 31 12 2017</v>
      </c>
      <c r="H828" s="39">
        <f>$CI$92</f>
        <v>-0.25680500000000001</v>
      </c>
    </row>
    <row r="829" spans="2:8">
      <c r="B829" s="44"/>
      <c r="H829" s="39">
        <f>$CJ$92</f>
        <v>-0.23670600000000003</v>
      </c>
    </row>
    <row r="830" spans="2:8">
      <c r="B830" s="44"/>
      <c r="H830" s="39">
        <f>$CK$92</f>
        <v>-0.381656</v>
      </c>
    </row>
    <row r="831" spans="2:8">
      <c r="B831" s="44" t="str">
        <f>$CL$87</f>
        <v>yt 31 03 2018</v>
      </c>
      <c r="H831" s="39">
        <f>$CL$92</f>
        <v>-0.33838299999999999</v>
      </c>
    </row>
    <row r="832" spans="2:8">
      <c r="B832" s="44"/>
      <c r="H832" s="39">
        <f>$CM$92</f>
        <v>-0.167323</v>
      </c>
    </row>
    <row r="833" spans="2:8">
      <c r="B833" s="44"/>
      <c r="H833" s="39">
        <f>$CN$92</f>
        <v>-0.15082299999999998</v>
      </c>
    </row>
    <row r="834" spans="2:8">
      <c r="B834" s="44" t="str">
        <f>$CO$87</f>
        <v>yt 30 06 2018</v>
      </c>
      <c r="H834" s="39">
        <f>$CO$92</f>
        <v>-9.3391999999999975E-2</v>
      </c>
    </row>
    <row r="835" spans="2:8">
      <c r="B835" s="44"/>
      <c r="H835" s="39">
        <f>$CP$92</f>
        <v>0.22331899999999993</v>
      </c>
    </row>
    <row r="836" spans="2:8">
      <c r="B836" s="44"/>
      <c r="H836" s="39">
        <f>$CQ$92</f>
        <v>0.39231199999999994</v>
      </c>
    </row>
    <row r="837" spans="2:8">
      <c r="B837" s="44" t="str">
        <f>$CR$87</f>
        <v>yt 30 09 2018</v>
      </c>
      <c r="H837" s="39">
        <f>$CR$92</f>
        <v>0.60093599999999991</v>
      </c>
    </row>
    <row r="838" spans="2:8">
      <c r="B838" s="44"/>
      <c r="H838" s="39">
        <f>$CS$92</f>
        <v>0.9029959999999998</v>
      </c>
    </row>
    <row r="839" spans="2:8">
      <c r="B839" s="44"/>
      <c r="H839" s="39">
        <f>$CT$92</f>
        <v>1.0028689999999998</v>
      </c>
    </row>
    <row r="840" spans="2:8">
      <c r="B840" s="44" t="str">
        <f>$CU$87</f>
        <v>yt 31 12 2018</v>
      </c>
      <c r="H840" s="39">
        <f>$CU$92</f>
        <v>1.2498309999999997</v>
      </c>
    </row>
    <row r="841" spans="2:8">
      <c r="B841" s="44"/>
      <c r="H841" s="39">
        <f>$CV$92</f>
        <v>1.5656129999999999</v>
      </c>
    </row>
    <row r="842" spans="2:8">
      <c r="B842" s="44"/>
      <c r="H842" s="39">
        <f>$CW$92</f>
        <v>1.8978909999999998</v>
      </c>
    </row>
    <row r="843" spans="2:8">
      <c r="B843" s="44" t="str">
        <f>$CX$87</f>
        <v>yt 31 03 2019</v>
      </c>
      <c r="H843" s="39">
        <f>$CX$92</f>
        <v>1.9733579999999999</v>
      </c>
    </row>
    <row r="844" spans="2:8">
      <c r="B844" s="44"/>
      <c r="H844" s="39">
        <f>$CY$92</f>
        <v>2.2248709999999998</v>
      </c>
    </row>
    <row r="845" spans="2:8">
      <c r="B845" s="44"/>
      <c r="H845" s="39">
        <f>$CZ$92</f>
        <v>2.3262309999999999</v>
      </c>
    </row>
    <row r="846" spans="2:8">
      <c r="B846" s="44" t="str">
        <f>$DA$87</f>
        <v>yt 30 06 2019</v>
      </c>
      <c r="H846" s="39">
        <f>$DA$92</f>
        <v>2.6933729999999998</v>
      </c>
    </row>
    <row r="847" spans="2:8">
      <c r="B847" s="44"/>
      <c r="H847" s="39">
        <f>$DB$92</f>
        <v>2.6998960000000003</v>
      </c>
    </row>
    <row r="848" spans="2:8">
      <c r="B848" s="44"/>
      <c r="H848" s="39">
        <f>$DC$92</f>
        <v>2.8683150000000004</v>
      </c>
    </row>
    <row r="849" spans="2:8">
      <c r="B849" s="44" t="str">
        <f>$DD$87</f>
        <v>yt 30 09 2019</v>
      </c>
      <c r="H849" s="39">
        <f>$DD$92</f>
        <v>2.8734670000000007</v>
      </c>
    </row>
    <row r="850" spans="2:8">
      <c r="B850" s="44"/>
      <c r="H850" s="39">
        <f>$DE$92</f>
        <v>2.7499170000000004</v>
      </c>
    </row>
    <row r="851" spans="2:8">
      <c r="B851" s="44"/>
      <c r="H851" s="39">
        <f>$DF$92</f>
        <v>2.5689370000000005</v>
      </c>
    </row>
    <row r="852" spans="2:8">
      <c r="B852" s="44" t="str">
        <f>$DG$87</f>
        <v>yt 31 12 2019</v>
      </c>
      <c r="H852" s="39">
        <f>$DG$92</f>
        <v>2.3385610000000003</v>
      </c>
    </row>
    <row r="853" spans="2:8">
      <c r="B853" s="44"/>
      <c r="H853" s="39">
        <f>$DH$92</f>
        <v>2.0865440000000004</v>
      </c>
    </row>
    <row r="854" spans="2:8">
      <c r="B854" s="44"/>
      <c r="H854" s="39">
        <f>$DI$92</f>
        <v>2.0724159999999996</v>
      </c>
    </row>
    <row r="855" spans="2:8">
      <c r="B855" s="44" t="str">
        <f>$DJ$87</f>
        <v>yt 31 03 2020</v>
      </c>
      <c r="H855" s="39">
        <f>$DJ$92</f>
        <v>1.9885359999999994</v>
      </c>
    </row>
    <row r="856" spans="2:8">
      <c r="B856" s="44"/>
      <c r="H856" s="39">
        <f>$DK$92</f>
        <v>1.9373109999999998</v>
      </c>
    </row>
    <row r="857" spans="2:8">
      <c r="B857" s="44"/>
      <c r="H857" s="39">
        <f>$DL$92</f>
        <v>2.0205339999999996</v>
      </c>
    </row>
    <row r="858" spans="2:8">
      <c r="B858" s="44" t="str">
        <f>$DM$87</f>
        <v>yt 30 06 2020</v>
      </c>
      <c r="H858" s="39">
        <f>$DM$92</f>
        <v>1.6413789999999997</v>
      </c>
    </row>
    <row r="859" spans="2:8">
      <c r="B859" s="44"/>
      <c r="H859" s="39">
        <f>$DN$92</f>
        <v>1.4144709999999998</v>
      </c>
    </row>
    <row r="860" spans="2:8">
      <c r="B860" s="44"/>
      <c r="H860" s="39">
        <f>$DO$92</f>
        <v>1.456261</v>
      </c>
    </row>
    <row r="861" spans="2:8">
      <c r="B861" s="44" t="str">
        <f>$DP$87</f>
        <v>yt 30 09 2020</v>
      </c>
      <c r="H861" s="39">
        <f>$DP$92</f>
        <v>1.418428</v>
      </c>
    </row>
    <row r="862" spans="2:8">
      <c r="B862" s="44"/>
      <c r="H862" s="39">
        <f>$DQ$92</f>
        <v>1.4375389999999997</v>
      </c>
    </row>
    <row r="863" spans="2:8">
      <c r="B863" s="44"/>
      <c r="H863" s="39">
        <f>$DR$92</f>
        <v>1.7905519999999997</v>
      </c>
    </row>
    <row r="864" spans="2:8">
      <c r="B864" s="44" t="str">
        <f>$DS$87</f>
        <v>yt 31 12 2020</v>
      </c>
      <c r="H864" s="39">
        <f>$DS$92</f>
        <v>2.3713139999999999</v>
      </c>
    </row>
    <row r="865" spans="2:8">
      <c r="B865" s="44"/>
      <c r="H865" s="39">
        <f>$DT$92</f>
        <v>2.3771909999999998</v>
      </c>
    </row>
    <row r="866" spans="2:8">
      <c r="B866" s="44"/>
      <c r="H866" s="39">
        <f>$DU$92</f>
        <v>2.5903870000000002</v>
      </c>
    </row>
    <row r="867" spans="2:8">
      <c r="B867" s="44" t="str">
        <f>$DV$87</f>
        <v>yt 31 03 2021</v>
      </c>
      <c r="H867" s="39">
        <f>$DV$92</f>
        <v>2.9919790000000002</v>
      </c>
    </row>
    <row r="868" spans="2:8">
      <c r="B868" s="44"/>
      <c r="H868" s="39">
        <f>$DW$92</f>
        <v>3.3099060000000002</v>
      </c>
    </row>
    <row r="869" spans="2:8">
      <c r="B869" s="44"/>
      <c r="H869" s="39">
        <f>$DX$92</f>
        <v>3.444026</v>
      </c>
    </row>
    <row r="870" spans="2:8">
      <c r="B870" s="44" t="str">
        <f>$DY$87</f>
        <v>yt 30 06 2021</v>
      </c>
      <c r="H870" s="39">
        <f>$DY$92</f>
        <v>3.7374719999999995</v>
      </c>
    </row>
    <row r="871" spans="2:8">
      <c r="B871" s="44"/>
      <c r="H871" s="39">
        <f>$DZ$92</f>
        <v>3.6876379999999997</v>
      </c>
    </row>
    <row r="872" spans="2:8">
      <c r="B872" s="44"/>
      <c r="H872" s="39">
        <f>$EA$92</f>
        <v>3.7322260000000003</v>
      </c>
    </row>
    <row r="873" spans="2:8">
      <c r="B873" s="44" t="str">
        <f>$EB$87</f>
        <v>yt 30 09 2021</v>
      </c>
      <c r="H873" s="39">
        <f>$EB$92</f>
        <v>4.5535610000000002</v>
      </c>
    </row>
    <row r="874" spans="2:8">
      <c r="B874" s="44"/>
      <c r="H874" s="39">
        <f>$EC$92</f>
        <v>4.7197519999999997</v>
      </c>
    </row>
    <row r="875" spans="2:8">
      <c r="B875" s="44"/>
      <c r="H875" s="39">
        <f>$ED$92</f>
        <v>5.9713339999999997</v>
      </c>
    </row>
    <row r="876" spans="2:8">
      <c r="B876" s="44" t="str">
        <f>$EE$87</f>
        <v>yt 31 12 2021</v>
      </c>
      <c r="H876" s="39">
        <f>$EE$92</f>
        <v>6.4493109999999989</v>
      </c>
    </row>
    <row r="877" spans="2:8">
      <c r="B877" s="44"/>
      <c r="H877" s="39">
        <f>$EF$92</f>
        <v>7.0379230000000002</v>
      </c>
    </row>
    <row r="878" spans="2:8">
      <c r="B878" s="44"/>
      <c r="H878" s="39">
        <f>$EG$92</f>
        <v>7.218297999999999</v>
      </c>
    </row>
    <row r="879" spans="2:8">
      <c r="B879" s="44" t="str">
        <f>$EH$87</f>
        <v>yt 31 03 2022</v>
      </c>
      <c r="H879" s="39">
        <f>$EH$92</f>
        <v>7.1758649999999999</v>
      </c>
    </row>
    <row r="880" spans="2:8">
      <c r="B880" s="44"/>
      <c r="H880" s="39">
        <f>$EI$92</f>
        <v>7.1613179999999996</v>
      </c>
    </row>
    <row r="881" spans="2:8">
      <c r="B881" s="44"/>
      <c r="H881" s="39">
        <f>$EJ$92</f>
        <v>7.0076090000000004</v>
      </c>
    </row>
    <row r="882" spans="2:8">
      <c r="B882" s="44" t="str">
        <f>$EK$87</f>
        <v>yt 30 06 2022</v>
      </c>
      <c r="H882" s="39">
        <f>$EK$92</f>
        <v>7.1875909999999994</v>
      </c>
    </row>
    <row r="883" spans="2:8">
      <c r="B883" s="44"/>
      <c r="H883" s="39">
        <f>$EL$92</f>
        <v>7.7562039999999994</v>
      </c>
    </row>
    <row r="884" spans="2:8">
      <c r="B884" s="44"/>
      <c r="H884" s="39">
        <f>$EM$92</f>
        <v>7.8105059999999993</v>
      </c>
    </row>
    <row r="885" spans="2:8">
      <c r="B885" s="44" t="str">
        <f>$EN$87</f>
        <v>yt 30 09 2022</v>
      </c>
      <c r="H885" s="39">
        <f>$EN$92</f>
        <v>7.3698949999999996</v>
      </c>
    </row>
    <row r="886" spans="2:8">
      <c r="B886" s="44"/>
      <c r="H886" s="39">
        <f>$EO$92</f>
        <v>7.4713729999999998</v>
      </c>
    </row>
    <row r="887" spans="2:8">
      <c r="B887" s="44"/>
      <c r="H887" s="39">
        <f>$EP$92</f>
        <v>6.4998549999999993</v>
      </c>
    </row>
    <row r="888" spans="2:8">
      <c r="B888" s="44" t="str">
        <f>$EQ$87</f>
        <v>yt 31 12 2022</v>
      </c>
      <c r="H888" s="39">
        <f>$EQ$92</f>
        <v>5.8227469999999997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pageSetup paperSize="9" orientation="portrait" horizontalDpi="1200" verticalDpi="12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13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49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1.4900000000000004</v>
      </c>
      <c r="D8" s="30">
        <f>1000/$B$7*'[2]4407'!B$228</f>
        <v>0.13100000000000001</v>
      </c>
      <c r="E8" s="31">
        <f>1000/$B$7*'[2]4407'!C$228</f>
        <v>9.8000000000000004E-2</v>
      </c>
      <c r="F8" s="31">
        <f>1000/$B$7*'[2]4407'!D$228</f>
        <v>4.3999999999999997E-2</v>
      </c>
      <c r="G8" s="31">
        <f>1000/$B$7*'[2]4407'!E$228</f>
        <v>9.1999999999999998E-2</v>
      </c>
      <c r="H8" s="31">
        <f>1000/$B$7*'[2]4407'!F$228</f>
        <v>0.18500000000000003</v>
      </c>
      <c r="I8" s="31">
        <f>1000/$B$7*'[2]4407'!G$228</f>
        <v>0.114</v>
      </c>
      <c r="J8" s="31">
        <f>1000/$B$7*'[2]4407'!H$228</f>
        <v>0.17199999999999999</v>
      </c>
      <c r="K8" s="31">
        <f>1000/$B$7*'[2]4407'!I$228</f>
        <v>7.400000000000001E-2</v>
      </c>
      <c r="L8" s="31">
        <f>1000/$B$7*'[2]4407'!J$228</f>
        <v>0</v>
      </c>
      <c r="M8" s="31">
        <f>1000/$B$7*'[2]4407'!K$228</f>
        <v>9.6000000000000016E-2</v>
      </c>
      <c r="N8" s="31">
        <f>1000/$B$7*'[2]4407'!L$228</f>
        <v>0.21900000000000006</v>
      </c>
      <c r="O8" s="32">
        <f>1000/$B$7*'[2]4407'!M$228</f>
        <v>0.26500000000000007</v>
      </c>
    </row>
    <row r="9" spans="1:15" ht="13">
      <c r="B9" s="4">
        <f>1+B8</f>
        <v>2006</v>
      </c>
      <c r="C9" s="33">
        <f>SUM(D9:O9)</f>
        <v>6.9600000000000009</v>
      </c>
      <c r="D9" s="30">
        <f>1000/$B$7*'[3]4407'!B$228</f>
        <v>5.4000000000000006E-2</v>
      </c>
      <c r="E9" s="31">
        <f>1000/$B$7*'[3]4407'!C$228</f>
        <v>0.105</v>
      </c>
      <c r="F9" s="31">
        <f>1000/$B$7*'[3]4407'!D$228</f>
        <v>0.35700000000000004</v>
      </c>
      <c r="G9" s="31">
        <f>1000/$B$7*'[3]4407'!E$228</f>
        <v>0.72800000000000009</v>
      </c>
      <c r="H9" s="31">
        <f>1000/$B$7*'[3]4407'!F$228</f>
        <v>0.45899999999999991</v>
      </c>
      <c r="I9" s="31">
        <f>1000/$B$7*'[3]4407'!G$228</f>
        <v>0.35100000000000003</v>
      </c>
      <c r="J9" s="31">
        <f>1000/$B$7*'[3]4407'!H$228</f>
        <v>0.38100000000000006</v>
      </c>
      <c r="K9" s="31">
        <f>1000/$B$7*'[3]4407'!I$228</f>
        <v>0.96399999999999997</v>
      </c>
      <c r="L9" s="31">
        <f>1000/$B$7*'[3]4407'!J$228</f>
        <v>0.17400000000000002</v>
      </c>
      <c r="M9" s="31">
        <f>1000/$B$7*'[3]4407'!K$228</f>
        <v>2.5290000000000008</v>
      </c>
      <c r="N9" s="31">
        <f>1000/$B$7*'[3]4407'!L$228</f>
        <v>0.16400000000000001</v>
      </c>
      <c r="O9" s="32">
        <f>1000/$B$7*'[3]4407'!M$228</f>
        <v>0.69400000000000017</v>
      </c>
    </row>
    <row r="10" spans="1:15" ht="13">
      <c r="B10" s="4">
        <f>1+B9</f>
        <v>2007</v>
      </c>
      <c r="C10" s="33">
        <f>SUM(D10:O10)</f>
        <v>5.3640500000000007</v>
      </c>
      <c r="D10" s="30">
        <f>1000/$B$7*'[4]4407'!B$228</f>
        <v>1.9420499999999998</v>
      </c>
      <c r="E10" s="31">
        <f>1000/$B$7*'[4]4407'!C$228</f>
        <v>7.400000000000001E-2</v>
      </c>
      <c r="F10" s="31">
        <f>1000/$B$7*'[4]4407'!D$228</f>
        <v>0.313</v>
      </c>
      <c r="G10" s="31">
        <f>1000/$B$7*'[4]4407'!E$228</f>
        <v>0.43500000000000005</v>
      </c>
      <c r="H10" s="31">
        <f>1000/$B$7*'[4]4407'!F$228</f>
        <v>0.23300000000000001</v>
      </c>
      <c r="I10" s="31">
        <f>1000/$B$7*'[4]4407'!G$228</f>
        <v>0.45700000000000002</v>
      </c>
      <c r="J10" s="31">
        <f>1000/$B$7*'[4]4407'!H$228</f>
        <v>0.313</v>
      </c>
      <c r="K10" s="31">
        <f>1000/$B$7*'[4]4407'!I$228</f>
        <v>0.18999999999999997</v>
      </c>
      <c r="L10" s="31">
        <f>1000/$B$7*'[4]4407'!J$228</f>
        <v>0.42699999999999994</v>
      </c>
      <c r="M10" s="31">
        <f>1000/$B$7*'[4]4407'!K$228</f>
        <v>0.20600000000000004</v>
      </c>
      <c r="N10" s="31">
        <f>1000/$B$7*'[4]4407'!L$228</f>
        <v>0.5970000000000002</v>
      </c>
      <c r="O10" s="32">
        <f>1000/$B$7*'[4]4407'!M$228</f>
        <v>0.17699999999999999</v>
      </c>
    </row>
    <row r="11" spans="1:15" ht="13">
      <c r="B11" s="4">
        <f>1+B10</f>
        <v>2008</v>
      </c>
      <c r="C11" s="33">
        <f t="shared" ref="C11:C17" si="0">SUM(D11:O11)</f>
        <v>4.6450000000000005</v>
      </c>
      <c r="D11" s="30">
        <f>1000/$B$7*'[5]4407'!B$228</f>
        <v>0.34500000000000003</v>
      </c>
      <c r="E11" s="31">
        <f>1000/$B$7*'[5]4407'!C$228</f>
        <v>0.12100000000000001</v>
      </c>
      <c r="F11" s="31">
        <f>1000/$B$7*'[5]4407'!D$228</f>
        <v>0.51600000000000001</v>
      </c>
      <c r="G11" s="31">
        <f>1000/$B$7*'[5]4407'!E$228</f>
        <v>0.18900000000000003</v>
      </c>
      <c r="H11" s="31">
        <f>1000/$B$7*'[5]4407'!F$228</f>
        <v>0.29900000000000004</v>
      </c>
      <c r="I11" s="31">
        <f>1000/$B$7*'[5]4407'!G$228</f>
        <v>0.25600000000000001</v>
      </c>
      <c r="J11" s="31">
        <f>1000/$B$7*'[5]4407'!H$228</f>
        <v>0.29099999999999998</v>
      </c>
      <c r="K11" s="31">
        <f>1000/$B$7*'[5]4407'!I$228</f>
        <v>0.33799999999999997</v>
      </c>
      <c r="L11" s="31">
        <f>1000/$B$7*'[5]4407'!J$228</f>
        <v>0.47200000000000003</v>
      </c>
      <c r="M11" s="31">
        <f>1000/$B$7*'[5]4407'!K$228</f>
        <v>0.59599999999999997</v>
      </c>
      <c r="N11" s="31">
        <f>1000/$B$7*'[5]4407'!L$228</f>
        <v>0.29600000000000004</v>
      </c>
      <c r="O11" s="32">
        <f>1000/$B$7*'[5]4407'!M$228</f>
        <v>0.92600000000000005</v>
      </c>
    </row>
    <row r="12" spans="1:15" ht="13">
      <c r="B12" s="4">
        <f>1+B11</f>
        <v>2009</v>
      </c>
      <c r="C12" s="33">
        <f t="shared" si="0"/>
        <v>6.4364033333333337</v>
      </c>
      <c r="D12" s="30">
        <f>1000/$B$7*'[6]4407'!B$228</f>
        <v>5.5000000000000007E-2</v>
      </c>
      <c r="E12" s="31">
        <f>1000/$B$7*'[6]4407'!C$228</f>
        <v>0.85099999999999998</v>
      </c>
      <c r="F12" s="31">
        <f>1000/$B$7*'[6]4407'!D$228</f>
        <v>0.45500000000000002</v>
      </c>
      <c r="G12" s="31">
        <f>1000/$B$7*'[6]4407'!E$228</f>
        <v>0.248</v>
      </c>
      <c r="H12" s="31">
        <f>1000/$B$7*'[6]4407'!F$228</f>
        <v>0.52300000000000002</v>
      </c>
      <c r="I12" s="31">
        <f>1000/$B$7*'[6]4407'!G$228</f>
        <v>0.86900000000000011</v>
      </c>
      <c r="J12" s="31">
        <f>1000/$B$7*'[6]4407'!H$228</f>
        <v>0.4930000000000001</v>
      </c>
      <c r="K12" s="31">
        <f>1000/$B$7*'[6]4407'!I$228</f>
        <v>0.38999999999999996</v>
      </c>
      <c r="L12" s="31">
        <f>1000/$B$7*'[6]4407'!J$228</f>
        <v>0.39799999999999996</v>
      </c>
      <c r="M12" s="31">
        <f>1000/$B$7*'[6]4407'!K$228</f>
        <v>0.49540333333333336</v>
      </c>
      <c r="N12" s="31">
        <f>1000/$B$7*'[6]4407'!L$228</f>
        <v>0.71000000000000019</v>
      </c>
      <c r="O12" s="32">
        <f>1000/$B$7*'[6]4407'!M$228</f>
        <v>0.94899999999999995</v>
      </c>
    </row>
    <row r="13" spans="1:15" ht="13">
      <c r="B13" s="4">
        <f>1+B12</f>
        <v>2010</v>
      </c>
      <c r="C13" s="33">
        <f t="shared" si="0"/>
        <v>6.6180000000000003</v>
      </c>
      <c r="D13" s="30">
        <f>1000/$B$7*'[7]4407'!B$228</f>
        <v>0.42500000000000004</v>
      </c>
      <c r="E13" s="31">
        <f>1000/$B$7*'[7]4407'!C$228</f>
        <v>0.53200000000000003</v>
      </c>
      <c r="F13" s="31">
        <f>1000/$B$7*'[7]4407'!D$228</f>
        <v>0.53</v>
      </c>
      <c r="G13" s="31">
        <f>1000/$B$7*'[7]4407'!E$228</f>
        <v>0.40900000000000003</v>
      </c>
      <c r="H13" s="31">
        <f>1000/$B$7*'[7]4407'!F$228</f>
        <v>0.215</v>
      </c>
      <c r="I13" s="31">
        <f>1000/$B$7*'[7]4407'!G$228</f>
        <v>0.49100000000000005</v>
      </c>
      <c r="J13" s="31">
        <f>1000/$B$7*'[7]4407'!H$228</f>
        <v>0.56899999999999995</v>
      </c>
      <c r="K13" s="31">
        <f>1000/$B$7*'[7]4407'!I$228</f>
        <v>0.97</v>
      </c>
      <c r="L13" s="31">
        <f>1000/$B$7*'[7]4407'!J$228</f>
        <v>0.51900000000000013</v>
      </c>
      <c r="M13" s="31">
        <f>1000/$B$7*'[7]4407'!K$228</f>
        <v>0.61899999999999999</v>
      </c>
      <c r="N13" s="31">
        <f>1000/$B$7*'[7]4407'!L$228</f>
        <v>0.52700000000000002</v>
      </c>
      <c r="O13" s="32">
        <f>1000/$B$7*'[7]4407'!M$228</f>
        <v>0.81199999999999994</v>
      </c>
    </row>
    <row r="14" spans="1:15" ht="13">
      <c r="B14" s="4">
        <f t="shared" ref="B14:B19" si="1">1+B13</f>
        <v>2011</v>
      </c>
      <c r="C14" s="33">
        <f t="shared" si="0"/>
        <v>5.4650000000000007</v>
      </c>
      <c r="D14" s="30">
        <f>1000/$B$7*'[8]4407'!B$228</f>
        <v>0.39100000000000007</v>
      </c>
      <c r="E14" s="31">
        <f>1000/$B$7*'[8]4407'!C$228</f>
        <v>0.41599999999999998</v>
      </c>
      <c r="F14" s="31">
        <f>1000/$B$7*'[8]4407'!D$228</f>
        <v>0.98899999999999988</v>
      </c>
      <c r="G14" s="31">
        <f>1000/$B$7*'[8]4407'!E$228</f>
        <v>0.22100000000000003</v>
      </c>
      <c r="H14" s="31">
        <f>1000/$B$7*'[8]4407'!F$228</f>
        <v>0.65099999999999991</v>
      </c>
      <c r="I14" s="31">
        <f>1000/$B$7*'[8]4407'!G$228</f>
        <v>0.56500000000000006</v>
      </c>
      <c r="J14" s="31">
        <f>1000/$B$7*'[8]4407'!H$228</f>
        <v>0.36499999999999999</v>
      </c>
      <c r="K14" s="31">
        <f>1000/$B$7*'[8]4407'!I$228</f>
        <v>0.153</v>
      </c>
      <c r="L14" s="31">
        <f>1000/$B$7*'[8]4407'!J$228</f>
        <v>0.78600000000000014</v>
      </c>
      <c r="M14" s="31">
        <f>1000/$B$7*'[8]4407'!K$228</f>
        <v>0.28999999999999998</v>
      </c>
      <c r="N14" s="31">
        <f>1000/$B$7*'[8]4407'!L$228</f>
        <v>0.26700000000000002</v>
      </c>
      <c r="O14" s="32">
        <f>1000/$B$7*'[8]4407'!M$228</f>
        <v>0.37100000000000005</v>
      </c>
    </row>
    <row r="15" spans="1:15" ht="13">
      <c r="B15" s="4">
        <f t="shared" si="1"/>
        <v>2012</v>
      </c>
      <c r="C15" s="33">
        <f t="shared" si="0"/>
        <v>2.6549666666666667</v>
      </c>
      <c r="D15" s="30">
        <f>1000/$B$7*'[9]4407'!B$228</f>
        <v>0.32399999999999995</v>
      </c>
      <c r="E15" s="31">
        <f>1000/$B$7*'[9]4407'!C$228</f>
        <v>0.43896666666666667</v>
      </c>
      <c r="F15" s="31">
        <f>1000/$B$7*'[9]4407'!D$228</f>
        <v>0.47300000000000003</v>
      </c>
      <c r="G15" s="31">
        <f>1000/$B$7*'[9]4407'!E$228</f>
        <v>0</v>
      </c>
      <c r="H15" s="31">
        <f>1000/$B$7*'[9]4407'!F$228</f>
        <v>0.34000000000000008</v>
      </c>
      <c r="I15" s="31">
        <f>1000/$B$7*'[9]4407'!G$228</f>
        <v>0.28700000000000003</v>
      </c>
      <c r="J15" s="31">
        <f>1000/$B$7*'[9]4407'!H$228</f>
        <v>0.22300000000000003</v>
      </c>
      <c r="K15" s="31">
        <f>1000/$B$7*'[9]4407'!I$228</f>
        <v>0.21700000000000003</v>
      </c>
      <c r="L15" s="31">
        <f>1000/$B$7*'[9]4407'!J$228</f>
        <v>4.3999999999999997E-2</v>
      </c>
      <c r="M15" s="31">
        <f>1000/$B$7*'[9]4407'!K$228</f>
        <v>0.153</v>
      </c>
      <c r="N15" s="31">
        <f>1000/$B$7*'[9]4407'!L$228</f>
        <v>7.3000000000000009E-2</v>
      </c>
      <c r="O15" s="32">
        <f>1000/$B$7*'[9]4407'!M$228</f>
        <v>8.2000000000000003E-2</v>
      </c>
    </row>
    <row r="16" spans="1:15" ht="13">
      <c r="B16" s="4">
        <f t="shared" si="1"/>
        <v>2013</v>
      </c>
      <c r="C16" s="58">
        <f t="shared" si="0"/>
        <v>4.8960000000000008</v>
      </c>
      <c r="D16" s="59">
        <f>1000/$B$7*'[10]4407'!B$228</f>
        <v>0.23900000000000002</v>
      </c>
      <c r="E16" s="60">
        <f>1000/$B$7*'[10]4407'!C$228</f>
        <v>0.7370000000000001</v>
      </c>
      <c r="F16" s="60">
        <f>1000/$B$7*'[10]4407'!D$228</f>
        <v>0.57400000000000007</v>
      </c>
      <c r="G16" s="60">
        <f>1000/$B$7*'[10]4407'!E$228</f>
        <v>0.22000000000000003</v>
      </c>
      <c r="H16" s="60">
        <f>1000/$B$7*'[10]4407'!F$228</f>
        <v>8.500000000000002E-2</v>
      </c>
      <c r="I16" s="60">
        <f>1000/$B$7*'[10]4407'!G$228</f>
        <v>4.5999999999999999E-2</v>
      </c>
      <c r="J16" s="60">
        <f>1000/$B$7*'[10]4407'!H$228</f>
        <v>0.37400000000000005</v>
      </c>
      <c r="K16" s="60">
        <f>1000/$B$7*'[10]4407'!I$228</f>
        <v>1.0370000000000001</v>
      </c>
      <c r="L16" s="60">
        <f>1000/$B$7*'[10]4407'!J$228</f>
        <v>0.248</v>
      </c>
      <c r="M16" s="60">
        <f>1000/$B$7*'[10]4407'!K$228</f>
        <v>0.56099999999999994</v>
      </c>
      <c r="N16" s="60">
        <f>1000/$B$7*'[10]4407'!L$228</f>
        <v>0.25900000000000001</v>
      </c>
      <c r="O16" s="61">
        <f>1000/$B$7*'[10]4407'!M$228</f>
        <v>0.51600000000000013</v>
      </c>
    </row>
    <row r="17" spans="2:15" ht="13">
      <c r="B17" s="4">
        <f t="shared" si="1"/>
        <v>2014</v>
      </c>
      <c r="C17" s="77">
        <f t="shared" si="0"/>
        <v>9.903855026854103</v>
      </c>
      <c r="D17" s="71">
        <f>1000/$B$7*'[11]4407'!B$228</f>
        <v>1.0763124950118323</v>
      </c>
      <c r="E17" s="72">
        <f>1000/$B$7*'[11]4407'!C$228</f>
        <v>1.0149248867326375</v>
      </c>
      <c r="F17" s="72">
        <f>1000/$B$7*'[11]4407'!D$228</f>
        <v>0.27322168609722897</v>
      </c>
      <c r="G17" s="72">
        <f>1000/$B$7*'[11]4407'!E$228</f>
        <v>1.0641898423572007</v>
      </c>
      <c r="H17" s="72">
        <f>1000/$B$7*'[11]4407'!F$228</f>
        <v>0.60487063469025126</v>
      </c>
      <c r="I17" s="72">
        <f>1000/$B$7*'[11]4407'!G$228</f>
        <v>1.5759055789458298</v>
      </c>
      <c r="J17" s="72">
        <f>1000/$B$7*'[11]4407'!H$228</f>
        <v>0.3454358246352181</v>
      </c>
      <c r="K17" s="72">
        <f>1000/$B$7*'[11]4407'!I$228</f>
        <v>0.90320655031906005</v>
      </c>
      <c r="L17" s="72">
        <f>1000/$B$7*'[11]4407'!J$228</f>
        <v>0.52312833877954923</v>
      </c>
      <c r="M17" s="72">
        <f>1000/$B$7*'[11]4407'!K$228</f>
        <v>0.49663844199830653</v>
      </c>
      <c r="N17" s="72">
        <f>1000/$B$7*'[11]4407'!L$228</f>
        <v>1.22705861401439</v>
      </c>
      <c r="O17" s="73">
        <f>1000/$B$7*'[11]4407'!M$228</f>
        <v>0.79896213327259946</v>
      </c>
    </row>
    <row r="18" spans="2:15" ht="13">
      <c r="B18" s="4">
        <f t="shared" si="1"/>
        <v>2015</v>
      </c>
      <c r="C18" s="77">
        <f t="shared" ref="C18:C23" si="2">SUM(D18:O18)</f>
        <v>9.6431016393174147</v>
      </c>
      <c r="D18" s="71">
        <f>1000/$B$7*'[12]4407'!B$228</f>
        <v>0.34000000000000014</v>
      </c>
      <c r="E18" s="72">
        <f>1000/$B$7*'[12]4407'!C$228</f>
        <v>0.30099999999999993</v>
      </c>
      <c r="F18" s="72">
        <f>1000/$B$7*'[12]4407'!D$228</f>
        <v>0.83800000000000008</v>
      </c>
      <c r="G18" s="72">
        <f>1000/$B$7*'[12]4407'!E$228</f>
        <v>0.8899999999999999</v>
      </c>
      <c r="H18" s="72">
        <f>1000/$B$7*'[12]4407'!F$228</f>
        <v>0.18500000000000005</v>
      </c>
      <c r="I18" s="72">
        <f>1000/$B$7*'[12]4407'!G$228</f>
        <v>1.091</v>
      </c>
      <c r="J18" s="72">
        <f>1000/$B$7*'[12]4407'!H$228</f>
        <v>1.2900000000000005</v>
      </c>
      <c r="K18" s="72">
        <f>1000/$B$7*'[12]4407'!I$228</f>
        <v>1.8580000000000005</v>
      </c>
      <c r="L18" s="72">
        <f>1000/$B$7*'[12]4407'!J$228</f>
        <v>1.2850000000000001</v>
      </c>
      <c r="M18" s="72">
        <f>1000/$B$7*'[12]4407'!K$228</f>
        <v>0.74903831866457282</v>
      </c>
      <c r="N18" s="72">
        <f>1000/$B$7*'[12]4407'!L$228</f>
        <v>0.50543134126886746</v>
      </c>
      <c r="O18" s="73">
        <f>1000/$B$7*'[12]4407'!M$228</f>
        <v>0.31063197938397347</v>
      </c>
    </row>
    <row r="19" spans="2:15" ht="13">
      <c r="B19" s="4">
        <f t="shared" si="1"/>
        <v>2016</v>
      </c>
      <c r="C19" s="77">
        <f t="shared" si="2"/>
        <v>5.7196672541996847</v>
      </c>
      <c r="D19" s="71">
        <f>1000/$B$7*'[13]4407'!B$228</f>
        <v>0.30792798703622998</v>
      </c>
      <c r="E19" s="72">
        <f>1000/$B$7*'[13]4407'!C$228</f>
        <v>0.224</v>
      </c>
      <c r="F19" s="72">
        <f>1000/$B$7*'[13]4407'!D$228</f>
        <v>1.7369999999999999</v>
      </c>
      <c r="G19" s="72">
        <f>1000/$B$7*'[13]4407'!E$228</f>
        <v>0.14099999999999999</v>
      </c>
      <c r="H19" s="72">
        <f>1000/$B$7*'[13]4407'!F$228</f>
        <v>0.31947599840286772</v>
      </c>
      <c r="I19" s="72">
        <f>1000/$B$7*'[13]4407'!G$228</f>
        <v>0.51366910505764962</v>
      </c>
      <c r="J19" s="72">
        <f>1000/$B$7*'[13]4407'!H$228</f>
        <v>0.27399999999999997</v>
      </c>
      <c r="K19" s="72">
        <f>1000/$B$7*'[13]4407'!I$228</f>
        <v>0.18000000000000002</v>
      </c>
      <c r="L19" s="72">
        <f>1000/$B$7*'[13]4407'!J$228</f>
        <v>0.90400000000000014</v>
      </c>
      <c r="M19" s="72">
        <f>1000/$B$7*'[13]4407'!K$228</f>
        <v>0.24700000000000003</v>
      </c>
      <c r="N19" s="72">
        <f>1000/$B$7*'[13]4407'!L$228</f>
        <v>0.373</v>
      </c>
      <c r="O19" s="73">
        <f>1000/$B$7*'[13]4407'!M$228</f>
        <v>0.49859416370293758</v>
      </c>
    </row>
    <row r="20" spans="2:15" ht="13">
      <c r="B20" s="4">
        <f t="shared" ref="B20:B28" si="3">1+B19</f>
        <v>2017</v>
      </c>
      <c r="C20" s="58">
        <f t="shared" si="2"/>
        <v>5.5400000000000018</v>
      </c>
      <c r="D20" s="59">
        <f>1000/$B$7*'[14]4407'!B$228</f>
        <v>0.34000000000000008</v>
      </c>
      <c r="E20" s="60">
        <f>1000/$B$7*'[14]4407'!C$228</f>
        <v>0.21200000000000002</v>
      </c>
      <c r="F20" s="60">
        <f>1000/$B$7*'[14]4407'!D$228</f>
        <v>1.0950000000000002</v>
      </c>
      <c r="G20" s="60">
        <f>1000/$B$7*'[14]4407'!E$228</f>
        <v>0.52600000000000013</v>
      </c>
      <c r="H20" s="60">
        <f>1000/$B$7*'[14]4407'!F$228</f>
        <v>0.19400000000000003</v>
      </c>
      <c r="I20" s="60">
        <f>1000/$B$7*'[14]4407'!G$228</f>
        <v>0.95100000000000007</v>
      </c>
      <c r="J20" s="60">
        <f>1000/$B$7*'[14]4407'!H$228</f>
        <v>0.34500000000000003</v>
      </c>
      <c r="K20" s="60">
        <f>1000/$B$7*'[14]4407'!I$228</f>
        <v>0.22500000000000003</v>
      </c>
      <c r="L20" s="60">
        <f>1000/$B$7*'[14]4407'!J$228</f>
        <v>0.63900000000000012</v>
      </c>
      <c r="M20" s="60">
        <f>1000/$B$7*'[14]4407'!K$228</f>
        <v>0.27800000000000008</v>
      </c>
      <c r="N20" s="60">
        <f>1000/$B$7*'[14]4407'!L$228</f>
        <v>0.48100000000000009</v>
      </c>
      <c r="O20" s="61">
        <f>1000/$B$7*'[14]4407'!M$228</f>
        <v>0.25400000000000006</v>
      </c>
    </row>
    <row r="21" spans="2:15" ht="13">
      <c r="B21" s="4">
        <f t="shared" si="3"/>
        <v>2018</v>
      </c>
      <c r="C21" s="58">
        <f t="shared" si="2"/>
        <v>6.5623676278300707</v>
      </c>
      <c r="D21" s="59">
        <f>1000/$B$7*'[15]4407'!B$228</f>
        <v>1.149541807071311</v>
      </c>
      <c r="E21" s="60">
        <f>1000/$B$7*'[15]4407'!C$228</f>
        <v>0.50238486926861448</v>
      </c>
      <c r="F21" s="60">
        <f>1000/$B$7*'[15]4407'!D$228</f>
        <v>0.36297866623498509</v>
      </c>
      <c r="G21" s="60">
        <f>1000/$B$7*'[15]4407'!E$228</f>
        <v>1.0891807554416997</v>
      </c>
      <c r="H21" s="60">
        <f>1000/$B$7*'[15]4407'!F$228</f>
        <v>0.28508611411071277</v>
      </c>
      <c r="I21" s="60">
        <f>1000/$B$7*'[15]4407'!G$228</f>
        <v>0.29188448442241466</v>
      </c>
      <c r="J21" s="60">
        <f>1000/$B$7*'[15]4407'!H$228</f>
        <v>0.21370368164479811</v>
      </c>
      <c r="K21" s="60">
        <f>1000/$B$7*'[15]4407'!I$228</f>
        <v>0.71979439445704396</v>
      </c>
      <c r="L21" s="60">
        <f>1000/$B$7*'[15]4407'!J$228</f>
        <v>5.2434693870139493E-2</v>
      </c>
      <c r="M21" s="60">
        <f>1000/$B$7*'[15]4407'!K$228</f>
        <v>0.2919061693896744</v>
      </c>
      <c r="N21" s="60">
        <f>1000/$B$7*'[15]4407'!L$228</f>
        <v>0.23554172013494828</v>
      </c>
      <c r="O21" s="61">
        <f>1000/$B$7*'[15]4407'!M$228</f>
        <v>1.3679302717837285</v>
      </c>
    </row>
    <row r="22" spans="2:15" ht="13">
      <c r="B22" s="4">
        <f t="shared" si="3"/>
        <v>2019</v>
      </c>
      <c r="C22" s="58">
        <f t="shared" si="2"/>
        <v>13.065963301006605</v>
      </c>
      <c r="D22" s="59">
        <f>1000/$B$7*'[16]4407'!B$228</f>
        <v>0.32596330100660248</v>
      </c>
      <c r="E22" s="60">
        <f>1000/$B$7*'[16]4407'!C$228</f>
        <v>0.12200000000000001</v>
      </c>
      <c r="F22" s="60">
        <f>1000/$B$7*'[16]4407'!D$228</f>
        <v>0.15500000000000003</v>
      </c>
      <c r="G22" s="60">
        <f>1000/$B$7*'[16]4407'!E$228</f>
        <v>0.52500000000000002</v>
      </c>
      <c r="H22" s="60">
        <f>1000/$B$7*'[16]4407'!F$228</f>
        <v>0.80700000000000005</v>
      </c>
      <c r="I22" s="60">
        <f>1000/$B$7*'[16]4407'!G$228</f>
        <v>0.3</v>
      </c>
      <c r="J22" s="60">
        <f>1000/$B$7*'[16]4407'!H$228</f>
        <v>0.75900000000000001</v>
      </c>
      <c r="K22" s="60">
        <f>1000/$B$7*'[16]4407'!I$228</f>
        <v>0.79399999999999993</v>
      </c>
      <c r="L22" s="60">
        <f>1000/$B$7*'[16]4407'!J$228</f>
        <v>1.4000000000000001</v>
      </c>
      <c r="M22" s="60">
        <f>1000/$B$7*'[16]4407'!K$228</f>
        <v>1.3390000000000002</v>
      </c>
      <c r="N22" s="60">
        <f>1000/$B$7*'[16]4407'!L$228</f>
        <v>2.9319999999999999</v>
      </c>
      <c r="O22" s="61">
        <f>1000/$B$7*'[16]4407'!M$228</f>
        <v>3.6070000000000007</v>
      </c>
    </row>
    <row r="23" spans="2:15" ht="13">
      <c r="B23" s="4">
        <f t="shared" si="3"/>
        <v>2020</v>
      </c>
      <c r="C23" s="58">
        <f t="shared" si="2"/>
        <v>72.074000000000012</v>
      </c>
      <c r="D23" s="59">
        <f>1000/$B$7*'[17]4407'!B$228</f>
        <v>0.72199999999999998</v>
      </c>
      <c r="E23" s="60">
        <f>1000/$B$7*'[17]4407'!C$228</f>
        <v>4.8540000000000001</v>
      </c>
      <c r="F23" s="60">
        <f>1000/$B$7*'[17]4407'!D$228</f>
        <v>3.7280000000000002</v>
      </c>
      <c r="G23" s="60">
        <f>1000/$B$7*'[17]4407'!E$228</f>
        <v>3.2880000000000003</v>
      </c>
      <c r="H23" s="60">
        <f>1000/$B$7*'[17]4407'!F$228</f>
        <v>8.8890000000000011</v>
      </c>
      <c r="I23" s="60">
        <f>1000/$B$7*'[17]4407'!G$228</f>
        <v>5.1320000000000006</v>
      </c>
      <c r="J23" s="60">
        <f>1000/$B$7*'[17]4407'!H$228</f>
        <v>6.2219999999999995</v>
      </c>
      <c r="K23" s="60">
        <f>1000/$B$7*'[17]4407'!I$228</f>
        <v>9.4160000000000021</v>
      </c>
      <c r="L23" s="60">
        <f>1000/$B$7*'[17]4407'!J$228</f>
        <v>10.103</v>
      </c>
      <c r="M23" s="60">
        <f>1000/$B$7*'[17]4407'!K$228</f>
        <v>6.8880000000000008</v>
      </c>
      <c r="N23" s="60">
        <f>1000/$B$7*'[17]4407'!L$228</f>
        <v>6.4060000000000006</v>
      </c>
      <c r="O23" s="61">
        <f>1000/$B$7*'[17]4407'!M$228</f>
        <v>6.4259999999999993</v>
      </c>
    </row>
    <row r="24" spans="2:15" ht="13">
      <c r="B24" s="4">
        <f t="shared" si="3"/>
        <v>2021</v>
      </c>
      <c r="C24" s="58">
        <f t="shared" ref="C24" si="4">SUM(D24:O24)</f>
        <v>59.750999999999991</v>
      </c>
      <c r="D24" s="59">
        <f>1000/$B$7*'[18]4407'!B$228</f>
        <v>4.4149999999999991</v>
      </c>
      <c r="E24" s="60">
        <f>1000/$B$7*'[18]4407'!C$228</f>
        <v>8.6340000000000003</v>
      </c>
      <c r="F24" s="60">
        <f>1000/$B$7*'[18]4407'!D$228</f>
        <v>10.622000000000003</v>
      </c>
      <c r="G24" s="60">
        <f>1000/$B$7*'[18]4407'!E$228</f>
        <v>1.2330000000000001</v>
      </c>
      <c r="H24" s="60">
        <f>1000/$B$7*'[18]4407'!F$228</f>
        <v>6.3490000000000002</v>
      </c>
      <c r="I24" s="60">
        <f>1000/$B$7*'[18]4407'!G$228</f>
        <v>3.6200000000000006</v>
      </c>
      <c r="J24" s="60">
        <f>1000/$B$7*'[18]4407'!H$228</f>
        <v>4.7679999999999998</v>
      </c>
      <c r="K24" s="60">
        <f>1000/$B$7*'[18]4407'!I$228</f>
        <v>4.782</v>
      </c>
      <c r="L24" s="60">
        <f>1000/$B$7*'[18]4407'!J$228</f>
        <v>6.55</v>
      </c>
      <c r="M24" s="60">
        <f>1000/$B$7*'[18]4407'!K$228</f>
        <v>2.1410000000000005</v>
      </c>
      <c r="N24" s="60">
        <f>1000/$B$7*'[18]4407'!L$228</f>
        <v>3.843</v>
      </c>
      <c r="O24" s="61">
        <f>1000/$B$7*'[18]4407'!M$228</f>
        <v>2.794</v>
      </c>
    </row>
    <row r="25" spans="2:15" ht="13">
      <c r="B25" s="4">
        <f t="shared" si="3"/>
        <v>2022</v>
      </c>
      <c r="C25" s="58">
        <f t="shared" ref="C25:C27" si="5">SUM(D25:O25)</f>
        <v>57.33</v>
      </c>
      <c r="D25" s="59">
        <f>1000/$B$7*'[19]4407'!B$228</f>
        <v>6.4649999999999999</v>
      </c>
      <c r="E25" s="60">
        <f>1000/$B$7*'[19]4407'!C$228</f>
        <v>3.6360000000000001</v>
      </c>
      <c r="F25" s="60">
        <f>1000/$B$7*'[19]4407'!D$228</f>
        <v>4.2530000000000001</v>
      </c>
      <c r="G25" s="60">
        <f>1000/$B$7*'[19]4407'!E$228</f>
        <v>4.2980000000000009</v>
      </c>
      <c r="H25" s="60">
        <f>1000/$B$7*'[19]4407'!F$228</f>
        <v>3.1520000000000006</v>
      </c>
      <c r="I25" s="60">
        <f>1000/$B$7*'[19]4407'!G$228</f>
        <v>1.5980000000000001</v>
      </c>
      <c r="J25" s="60">
        <f>1000/$B$7*'[19]4407'!H$228</f>
        <v>3.1560000000000001</v>
      </c>
      <c r="K25" s="60">
        <f>1000/$B$7*'[19]4407'!I$228</f>
        <v>7.1349999999999989</v>
      </c>
      <c r="L25" s="60">
        <f>1000/$B$7*'[19]4407'!J$228</f>
        <v>5.7899999999999991</v>
      </c>
      <c r="M25" s="60">
        <f>1000/$B$7*'[19]4407'!K$228</f>
        <v>5.5509999999999993</v>
      </c>
      <c r="N25" s="60">
        <f>1000/$B$7*'[19]4407'!L$228</f>
        <v>6.5600000000000005</v>
      </c>
      <c r="O25" s="61">
        <f>1000/$B$7*'[19]4407'!M$228</f>
        <v>5.7360000000000007</v>
      </c>
    </row>
    <row r="26" spans="2:15" ht="13">
      <c r="B26" s="4">
        <f t="shared" si="3"/>
        <v>2023</v>
      </c>
      <c r="C26" s="58">
        <f t="shared" si="5"/>
        <v>61.583999999999996</v>
      </c>
      <c r="D26" s="59">
        <f>1000/$B$7*'[20]4407'!B$228</f>
        <v>4.8129999999999997</v>
      </c>
      <c r="E26" s="60">
        <f>1000/$B$7*'[20]4407'!C$228</f>
        <v>5.097999999999999</v>
      </c>
      <c r="F26" s="60">
        <f>1000/$B$7*'[20]4407'!D$228</f>
        <v>3.044</v>
      </c>
      <c r="G26" s="60">
        <f>1000/$B$7*'[20]4407'!E$228</f>
        <v>8.3789999999999996</v>
      </c>
      <c r="H26" s="60">
        <f>1000/$B$7*'[20]4407'!F$228</f>
        <v>4.1800000000000006</v>
      </c>
      <c r="I26" s="60">
        <f>1000/$B$7*'[20]4407'!G$228</f>
        <v>8.7200000000000006</v>
      </c>
      <c r="J26" s="60">
        <f>1000/$B$7*'[20]4407'!H$228</f>
        <v>6.9539999999999997</v>
      </c>
      <c r="K26" s="60">
        <f>1000/$B$7*'[20]4407'!I$228</f>
        <v>3.4389999999999996</v>
      </c>
      <c r="L26" s="60">
        <f>1000/$B$7*'[20]4407'!J$228</f>
        <v>5.2630000000000008</v>
      </c>
      <c r="M26" s="60">
        <f>1000/$B$7*'[20]4407'!K$228</f>
        <v>4.7039999999999997</v>
      </c>
      <c r="N26" s="60">
        <f>1000/$B$7*'[20]4407'!L$228</f>
        <v>2.6560000000000001</v>
      </c>
      <c r="O26" s="61">
        <f>1000/$B$7*'[20]4407'!M$228</f>
        <v>4.3340000000000005</v>
      </c>
    </row>
    <row r="27" spans="2:15" ht="13.5" thickBot="1">
      <c r="B27" s="4">
        <f t="shared" si="3"/>
        <v>2024</v>
      </c>
      <c r="C27" s="58">
        <f t="shared" si="5"/>
        <v>57.198</v>
      </c>
      <c r="D27" s="59">
        <f>1000/$B$7*'[21]4407'!B$228</f>
        <v>2.6109999999999998</v>
      </c>
      <c r="E27" s="60">
        <f>1000/$B$7*'[21]4407'!C$228</f>
        <v>1.097</v>
      </c>
      <c r="F27" s="60">
        <f>1000/$B$7*'[21]4407'!D$228</f>
        <v>3.3119999999999994</v>
      </c>
      <c r="G27" s="60">
        <f>1000/$B$7*'[21]4407'!E$228</f>
        <v>4.6890000000000009</v>
      </c>
      <c r="H27" s="60">
        <f>1000/$B$7*'[21]4407'!F$228</f>
        <v>3.5649999999999999</v>
      </c>
      <c r="I27" s="60">
        <f>1000/$B$7*'[21]4407'!G$228</f>
        <v>3.6180000000000003</v>
      </c>
      <c r="J27" s="60">
        <f>1000/$B$7*'[21]4407'!H$228</f>
        <v>3.3819999999999997</v>
      </c>
      <c r="K27" s="60">
        <f>1000/$B$7*'[21]4407'!I$228</f>
        <v>7.1400000000000006</v>
      </c>
      <c r="L27" s="60">
        <f>1000/$B$7*'[21]4407'!J$228</f>
        <v>8.2620000000000005</v>
      </c>
      <c r="M27" s="60">
        <f>1000/$B$7*'[21]4407'!K$228</f>
        <v>7.149</v>
      </c>
      <c r="N27" s="60">
        <f>1000/$B$7*'[21]4407'!L$228</f>
        <v>12.372999999999999</v>
      </c>
      <c r="O27" s="99">
        <f>1000/$B$7*'[21]4407'!M$228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3.4273579999999999</v>
      </c>
      <c r="D30" s="22">
        <f>1000*'[22]4407'!B$228</f>
        <v>0.73413799999999996</v>
      </c>
      <c r="E30" s="23">
        <f>1000*'[22]4407'!C$228</f>
        <v>0.25036700000000001</v>
      </c>
      <c r="F30" s="23">
        <f>1000*'[22]4407'!D$228</f>
        <v>3.9870999999999997E-2</v>
      </c>
      <c r="G30" s="23">
        <f>1000*'[22]4407'!E$228</f>
        <v>0.26649299999999998</v>
      </c>
      <c r="H30" s="23">
        <f>1000*'[22]4407'!F$228</f>
        <v>0.145373</v>
      </c>
      <c r="I30" s="23">
        <f>1000*'[22]4407'!G$228</f>
        <v>0.69199900000000003</v>
      </c>
      <c r="J30" s="23">
        <f>1000*'[22]4407'!H$228</f>
        <v>5.1698000000000001E-2</v>
      </c>
      <c r="K30" s="23">
        <f>1000*'[22]4407'!I$228</f>
        <v>0.13770500000000002</v>
      </c>
      <c r="L30" s="23">
        <f>1000*'[22]4407'!J$228</f>
        <v>7.7106999999999995E-2</v>
      </c>
      <c r="M30" s="23">
        <f>1000*'[22]4407'!K$228</f>
        <v>7.1819999999999995E-2</v>
      </c>
      <c r="N30" s="23">
        <f>1000*'[22]4407'!L$228</f>
        <v>0.74390900000000004</v>
      </c>
      <c r="O30" s="26">
        <f>1000*'[22]4407'!M$228</f>
        <v>0.21687799999999999</v>
      </c>
    </row>
    <row r="31" spans="2:15" ht="13">
      <c r="B31" s="4">
        <f t="shared" ref="B31:B32" si="8">1+B30</f>
        <v>2015</v>
      </c>
      <c r="C31" s="27">
        <f t="shared" si="7"/>
        <v>2.178525</v>
      </c>
      <c r="D31" s="22">
        <f>1000*'[23]4407'!B$228</f>
        <v>5.9552999999999995E-2</v>
      </c>
      <c r="E31" s="23">
        <f>1000*'[23]4407'!C$228</f>
        <v>4.5572999999999995E-2</v>
      </c>
      <c r="F31" s="23">
        <f>1000*'[23]4407'!D$228</f>
        <v>0.25179999999999997</v>
      </c>
      <c r="G31" s="23">
        <f>1000*'[23]4407'!E$228</f>
        <v>0.42450000000000004</v>
      </c>
      <c r="H31" s="23">
        <f>1000*'[23]4407'!F$228</f>
        <v>2.6527999999999996E-2</v>
      </c>
      <c r="I31" s="23">
        <f>1000*'[23]4407'!G$228</f>
        <v>0.36580099999999999</v>
      </c>
      <c r="J31" s="23">
        <f>1000*'[23]4407'!H$228</f>
        <v>0.21595800000000001</v>
      </c>
      <c r="K31" s="23">
        <f>1000*'[23]4407'!I$228</f>
        <v>0.25926599999999994</v>
      </c>
      <c r="L31" s="23">
        <f>1000*'[23]4407'!J$228</f>
        <v>0.17164699999999997</v>
      </c>
      <c r="M31" s="23">
        <f>1000*'[23]4407'!K$228</f>
        <v>0.24706400000000001</v>
      </c>
      <c r="N31" s="23">
        <f>1000*'[23]4407'!L$228</f>
        <v>6.8645999999999999E-2</v>
      </c>
      <c r="O31" s="26">
        <f>1000*'[23]4407'!M$228</f>
        <v>4.2188999999999997E-2</v>
      </c>
    </row>
    <row r="32" spans="2:15" ht="13">
      <c r="B32" s="4">
        <f t="shared" si="8"/>
        <v>2016</v>
      </c>
      <c r="C32" s="27">
        <f t="shared" si="7"/>
        <v>2.0664829999999998</v>
      </c>
      <c r="D32" s="22">
        <f>1000*'[24]4407'!B$228</f>
        <v>0.15057699999999999</v>
      </c>
      <c r="E32" s="23">
        <f>1000*'[24]4407'!C$228</f>
        <v>0.154555</v>
      </c>
      <c r="F32" s="23">
        <f>1000*'[24]4407'!D$228</f>
        <v>0.57643199999999994</v>
      </c>
      <c r="G32" s="23">
        <f>1000*'[24]4407'!E$228</f>
        <v>2.0530000000000003E-2</v>
      </c>
      <c r="H32" s="23">
        <f>1000*'[24]4407'!F$228</f>
        <v>5.1626999999999992E-2</v>
      </c>
      <c r="I32" s="23">
        <f>1000*'[24]4407'!G$228</f>
        <v>6.6676999999999986E-2</v>
      </c>
      <c r="J32" s="23">
        <f>1000*'[24]4407'!H$228</f>
        <v>3.3279999999999997E-2</v>
      </c>
      <c r="K32" s="23">
        <f>1000*'[24]4407'!I$228</f>
        <v>5.8471000000000002E-2</v>
      </c>
      <c r="L32" s="23">
        <f>1000*'[24]4407'!J$228</f>
        <v>0.43189599999999995</v>
      </c>
      <c r="M32" s="23">
        <f>1000*'[24]4407'!K$228</f>
        <v>3.4216999999999997E-2</v>
      </c>
      <c r="N32" s="23">
        <f>1000*'[24]4407'!L$228</f>
        <v>0.26924099999999995</v>
      </c>
      <c r="O32" s="26">
        <f>1000*'[24]4407'!M$228</f>
        <v>0.21897999999999998</v>
      </c>
    </row>
    <row r="33" spans="1:15" ht="13">
      <c r="B33" s="4">
        <f t="shared" ref="B33:B41" si="9">1+B32</f>
        <v>2017</v>
      </c>
      <c r="C33" s="27">
        <f t="shared" si="7"/>
        <v>2.43485</v>
      </c>
      <c r="D33" s="22">
        <f>1000*'[25]4407'!B$228</f>
        <v>0.16625500000000001</v>
      </c>
      <c r="E33" s="23">
        <f>1000*'[25]4407'!C$228</f>
        <v>5.2047999999999997E-2</v>
      </c>
      <c r="F33" s="23">
        <f>1000*'[25]4407'!D$228</f>
        <v>0.64142399999999988</v>
      </c>
      <c r="G33" s="23">
        <f>1000*'[25]4407'!E$228</f>
        <v>0.32856799999999997</v>
      </c>
      <c r="H33" s="23">
        <f>1000*'[25]4407'!F$228</f>
        <v>0.107</v>
      </c>
      <c r="I33" s="23">
        <f>1000*'[25]4407'!G$228</f>
        <v>0.44013999999999998</v>
      </c>
      <c r="J33" s="23">
        <f>1000*'[25]4407'!H$228</f>
        <v>0.17593799999999996</v>
      </c>
      <c r="K33" s="23">
        <f>1000*'[25]4407'!I$228</f>
        <v>7.7436000000000005E-2</v>
      </c>
      <c r="L33" s="23">
        <f>1000*'[25]4407'!J$228</f>
        <v>0.21562700000000001</v>
      </c>
      <c r="M33" s="23">
        <f>1000*'[25]4407'!K$228</f>
        <v>0.12848000000000001</v>
      </c>
      <c r="N33" s="23">
        <f>1000*'[25]4407'!L$228</f>
        <v>6.6622999999999988E-2</v>
      </c>
      <c r="O33" s="26">
        <f>1000*'[25]4407'!M$228</f>
        <v>3.5311000000000002E-2</v>
      </c>
    </row>
    <row r="34" spans="1:15" ht="13">
      <c r="B34" s="4">
        <f t="shared" si="9"/>
        <v>2018</v>
      </c>
      <c r="C34" s="27">
        <f t="shared" si="7"/>
        <v>3.9905820000000007</v>
      </c>
      <c r="D34" s="22">
        <f>1000*'[26]4407'!B$228</f>
        <v>0.74071100000000001</v>
      </c>
      <c r="E34" s="23">
        <f>1000*'[26]4407'!C$228</f>
        <v>0.41782699999999995</v>
      </c>
      <c r="F34" s="23">
        <f>1000*'[26]4407'!D$228</f>
        <v>8.3728000000000011E-2</v>
      </c>
      <c r="G34" s="23">
        <f>1000*'[26]4407'!E$228</f>
        <v>0.75861999999999996</v>
      </c>
      <c r="H34" s="23">
        <f>1000*'[26]4407'!F$228</f>
        <v>6.1105999999999994E-2</v>
      </c>
      <c r="I34" s="23">
        <f>1000*'[26]4407'!G$228</f>
        <v>0.23449999999999999</v>
      </c>
      <c r="J34" s="23">
        <f>1000*'[26]4407'!H$228</f>
        <v>3.1423E-2</v>
      </c>
      <c r="K34" s="23">
        <f>1000*'[26]4407'!I$228</f>
        <v>0.43909199999999998</v>
      </c>
      <c r="L34" s="23">
        <f>1000*'[26]4407'!J$228</f>
        <v>7.709999999999999E-3</v>
      </c>
      <c r="M34" s="23">
        <f>1000*'[26]4407'!K$228</f>
        <v>6.5105999999999997E-2</v>
      </c>
      <c r="N34" s="23">
        <f>1000*'[26]4407'!L$228</f>
        <v>0.15643499999999999</v>
      </c>
      <c r="O34" s="26">
        <f>1000*'[26]4407'!M$228</f>
        <v>0.99432399999999999</v>
      </c>
    </row>
    <row r="35" spans="1:15" ht="13">
      <c r="B35" s="4">
        <f t="shared" si="9"/>
        <v>2019</v>
      </c>
      <c r="C35" s="51">
        <f t="shared" si="7"/>
        <v>3.3823389999999995</v>
      </c>
      <c r="D35" s="52">
        <f>1000*'[27]4407'!B$228</f>
        <v>7.9024999999999998E-2</v>
      </c>
      <c r="E35" s="49">
        <f>1000*'[27]4407'!C$228</f>
        <v>1.7835E-2</v>
      </c>
      <c r="F35" s="49">
        <f>1000*'[27]4407'!D$228</f>
        <v>5.8434E-2</v>
      </c>
      <c r="G35" s="49">
        <f>1000*'[27]4407'!E$228</f>
        <v>0.10213599999999999</v>
      </c>
      <c r="H35" s="49">
        <f>1000*'[27]4407'!F$228</f>
        <v>0.57248100000000002</v>
      </c>
      <c r="I35" s="49">
        <f>1000*'[27]4407'!G$228</f>
        <v>7.5770000000000004E-2</v>
      </c>
      <c r="J35" s="49">
        <f>1000*'[27]4407'!H$228</f>
        <v>0.148538</v>
      </c>
      <c r="K35" s="49">
        <f>1000*'[27]4407'!I$228</f>
        <v>0.22564999999999999</v>
      </c>
      <c r="L35" s="49">
        <f>1000*'[27]4407'!J$228</f>
        <v>0.249331</v>
      </c>
      <c r="M35" s="49">
        <f>1000*'[27]4407'!K$228</f>
        <v>0.18520699999999998</v>
      </c>
      <c r="N35" s="49">
        <f>1000*'[27]4407'!L$228</f>
        <v>0.877027</v>
      </c>
      <c r="O35" s="53">
        <f>1000*'[27]4407'!M$228</f>
        <v>0.79090500000000008</v>
      </c>
    </row>
    <row r="36" spans="1:15" ht="13">
      <c r="B36" s="4">
        <f>1+B35</f>
        <v>2020</v>
      </c>
      <c r="C36" s="51">
        <f t="shared" si="7"/>
        <v>10.707347999999998</v>
      </c>
      <c r="D36" s="52">
        <f>1000*'[28]4407'!B$228</f>
        <v>0.171544</v>
      </c>
      <c r="E36" s="49">
        <f>1000*'[28]4407'!C$228</f>
        <v>0.71470899999999993</v>
      </c>
      <c r="F36" s="49">
        <f>1000*'[28]4407'!D$228</f>
        <v>0.5171349999999999</v>
      </c>
      <c r="G36" s="49">
        <f>1000*'[28]4407'!E$228</f>
        <v>0.57144500000000009</v>
      </c>
      <c r="H36" s="49">
        <f>1000*'[28]4407'!F$228</f>
        <v>1.3431659999999999</v>
      </c>
      <c r="I36" s="49">
        <f>1000*'[28]4407'!G$228</f>
        <v>0.69954100000000008</v>
      </c>
      <c r="J36" s="49">
        <f>1000*'[28]4407'!H$228</f>
        <v>0.91739599999999977</v>
      </c>
      <c r="K36" s="49">
        <f>1000*'[28]4407'!I$228</f>
        <v>1.420863</v>
      </c>
      <c r="L36" s="49">
        <f>1000*'[28]4407'!J$228</f>
        <v>1.4491689999999997</v>
      </c>
      <c r="M36" s="49">
        <f>1000*'[28]4407'!K$228</f>
        <v>1.0352490000000001</v>
      </c>
      <c r="N36" s="49">
        <f>1000*'[28]4407'!L$228</f>
        <v>0.95779499999999984</v>
      </c>
      <c r="O36" s="53">
        <f>1000*'[28]4407'!M$228</f>
        <v>0.90933599999999992</v>
      </c>
    </row>
    <row r="37" spans="1:15" ht="13">
      <c r="B37" s="4">
        <f t="shared" si="9"/>
        <v>2021</v>
      </c>
      <c r="C37" s="51">
        <f t="shared" si="7"/>
        <v>9.8100419999999993</v>
      </c>
      <c r="D37" s="52">
        <f>1000*'[29]4407'!B$228</f>
        <v>0.79227099999999984</v>
      </c>
      <c r="E37" s="49">
        <f>1000*'[29]4407'!C$228</f>
        <v>1.3361599999999998</v>
      </c>
      <c r="F37" s="49">
        <f>1000*'[29]4407'!D$228</f>
        <v>1.6547839999999998</v>
      </c>
      <c r="G37" s="49">
        <f>1000*'[29]4407'!E$228</f>
        <v>0.19214899999999999</v>
      </c>
      <c r="H37" s="49">
        <f>1000*'[29]4407'!F$228</f>
        <v>0.98836400000000002</v>
      </c>
      <c r="I37" s="49">
        <f>1000*'[29]4407'!G$228</f>
        <v>0.72565299999999999</v>
      </c>
      <c r="J37" s="49">
        <f>1000*'[29]4407'!H$228</f>
        <v>0.83498600000000001</v>
      </c>
      <c r="K37" s="49">
        <f>1000*'[29]4407'!I$228</f>
        <v>0.74686800000000009</v>
      </c>
      <c r="L37" s="49">
        <f>1000*'[29]4407'!J$228</f>
        <v>1.0337520000000002</v>
      </c>
      <c r="M37" s="49">
        <f>1000*'[29]4407'!K$228</f>
        <v>0.356624</v>
      </c>
      <c r="N37" s="49">
        <f>1000*'[29]4407'!L$228</f>
        <v>0.60144799999999998</v>
      </c>
      <c r="O37" s="53">
        <f>1000*'[29]4407'!M$228</f>
        <v>0.546983</v>
      </c>
    </row>
    <row r="38" spans="1:15" ht="13">
      <c r="A38" s="38"/>
      <c r="B38" s="4">
        <f t="shared" si="9"/>
        <v>2022</v>
      </c>
      <c r="C38" s="51">
        <f t="shared" si="7"/>
        <v>8.8953790000000001</v>
      </c>
      <c r="D38" s="52">
        <f>1000*'[30]4407'!B$228</f>
        <v>1.0230929999999998</v>
      </c>
      <c r="E38" s="49">
        <f>1000*'[30]4407'!C$228</f>
        <v>0.54603699999999999</v>
      </c>
      <c r="F38" s="49">
        <f>1000*'[30]4407'!D$228</f>
        <v>0.64023099999999999</v>
      </c>
      <c r="G38" s="49">
        <f>1000*'[30]4407'!E$228</f>
        <v>0.62513900000000011</v>
      </c>
      <c r="H38" s="49">
        <f>1000*'[30]4407'!F$228</f>
        <v>0.54228200000000004</v>
      </c>
      <c r="I38" s="49">
        <f>1000*'[30]4407'!G$228</f>
        <v>0.23278599999999999</v>
      </c>
      <c r="J38" s="49">
        <f>1000*'[30]4407'!H$228</f>
        <v>0.48248099999999999</v>
      </c>
      <c r="K38" s="49">
        <f>1000*'[30]4407'!I$228</f>
        <v>1.1105889999999998</v>
      </c>
      <c r="L38" s="49">
        <f>1000*'[30]4407'!J$228</f>
        <v>0.94714900000000002</v>
      </c>
      <c r="M38" s="49">
        <f>1000*'[30]4407'!K$228</f>
        <v>0.88367199999999979</v>
      </c>
      <c r="N38" s="49">
        <f>1000*'[30]4407'!L$228</f>
        <v>0.99024800000000002</v>
      </c>
      <c r="O38" s="53">
        <f>1000*'[30]4407'!M$228</f>
        <v>0.871672</v>
      </c>
    </row>
    <row r="39" spans="1:15" ht="13">
      <c r="B39" s="4">
        <f t="shared" si="9"/>
        <v>2023</v>
      </c>
      <c r="C39" s="51">
        <f t="shared" si="7"/>
        <v>8.8116130000000013</v>
      </c>
      <c r="D39" s="52">
        <f>1000*'[31]4407'!B$228</f>
        <v>0.71896099999999996</v>
      </c>
      <c r="E39" s="49">
        <f>1000*'[31]4407'!C$228</f>
        <v>0.82230400000000003</v>
      </c>
      <c r="F39" s="49">
        <f>1000*'[31]4407'!D$228</f>
        <v>0.43278099999999997</v>
      </c>
      <c r="G39" s="49">
        <f>1000*'[31]4407'!E$228</f>
        <v>1.2243299999999999</v>
      </c>
      <c r="H39" s="49">
        <f>1000*'[31]4407'!F$228</f>
        <v>0.55583499999999997</v>
      </c>
      <c r="I39" s="49">
        <f>1000*'[31]4407'!G$228</f>
        <v>1.242961</v>
      </c>
      <c r="J39" s="49">
        <f>1000*'[31]4407'!H$228</f>
        <v>0.95133499999999993</v>
      </c>
      <c r="K39" s="49">
        <f>1000*'[31]4407'!I$228</f>
        <v>0.45359599999999994</v>
      </c>
      <c r="L39" s="49">
        <f>1000*'[31]4407'!J$228</f>
        <v>0.74940700000000005</v>
      </c>
      <c r="M39" s="49">
        <f>1000*'[31]4407'!K$228</f>
        <v>0.63362999999999992</v>
      </c>
      <c r="N39" s="49">
        <f>1000*'[31]4407'!L$228</f>
        <v>0.393708</v>
      </c>
      <c r="O39" s="90">
        <f>1000*'[31]4407'!M$228</f>
        <v>0.63276500000000002</v>
      </c>
    </row>
    <row r="40" spans="1:15" ht="13.5" thickBot="1">
      <c r="B40" s="4">
        <f t="shared" si="9"/>
        <v>2024</v>
      </c>
      <c r="C40" s="51">
        <f t="shared" ref="C40" si="10">SUM(D40:O40)</f>
        <v>8.0248360000000005</v>
      </c>
      <c r="D40" s="52">
        <f>1000*'[32]4407'!B$228</f>
        <v>0.404864</v>
      </c>
      <c r="E40" s="49">
        <f>1000*'[32]4407'!C$228</f>
        <v>0.19206500000000001</v>
      </c>
      <c r="F40" s="49">
        <f>1000*'[32]4407'!D$228</f>
        <v>0.49854800000000005</v>
      </c>
      <c r="G40" s="49">
        <f>1000*'[32]4407'!E$228</f>
        <v>0.50624499999999995</v>
      </c>
      <c r="H40" s="49">
        <f>1000*'[32]4407'!F$228</f>
        <v>0.43532099999999996</v>
      </c>
      <c r="I40" s="49">
        <f>1000*'[32]4407'!G$228</f>
        <v>0.53848399999999985</v>
      </c>
      <c r="J40" s="49">
        <f>1000*'[32]4407'!H$228</f>
        <v>0.45664199999999999</v>
      </c>
      <c r="K40" s="49">
        <f>1000*'[32]4407'!I$228</f>
        <v>0.95872000000000002</v>
      </c>
      <c r="L40" s="49">
        <f>1000*'[32]4407'!J$228</f>
        <v>1.2905489999999999</v>
      </c>
      <c r="M40" s="49">
        <f>1000*'[32]4407'!K$228</f>
        <v>0.98643300000000012</v>
      </c>
      <c r="N40" s="49">
        <f>1000*'[32]4407'!L$228</f>
        <v>1.7569650000000001</v>
      </c>
      <c r="O40" s="96">
        <f>1000*'[32]4407'!M$228</f>
        <v>0</v>
      </c>
    </row>
    <row r="41" spans="1:15" ht="13.5" hidden="1" thickBot="1">
      <c r="A41" s="38"/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1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1:15" ht="13">
      <c r="B43" s="4">
        <v>2005</v>
      </c>
      <c r="C43" s="12">
        <f t="shared" ref="C43:C50" si="12">SUM(D43:O43)</f>
        <v>0.65063900000000008</v>
      </c>
      <c r="D43" s="9">
        <f>'[2]4407'!O$228</f>
        <v>5.6826999999999996E-2</v>
      </c>
      <c r="E43" s="9">
        <f>'[2]4407'!P$228</f>
        <v>3.4555999999999996E-2</v>
      </c>
      <c r="F43" s="9">
        <f>'[2]4407'!Q$228</f>
        <v>1.4835999999999998E-2</v>
      </c>
      <c r="G43" s="9">
        <f>'[2]4407'!R$228</f>
        <v>2.8931999999999999E-2</v>
      </c>
      <c r="H43" s="9">
        <f>'[2]4407'!S$228</f>
        <v>9.0067999999999995E-2</v>
      </c>
      <c r="I43" s="9">
        <f>'[2]4407'!T$228</f>
        <v>5.1959999999999999E-2</v>
      </c>
      <c r="J43" s="9">
        <f>'[2]4407'!U$228</f>
        <v>8.0881999999999996E-2</v>
      </c>
      <c r="K43" s="9">
        <f>'[2]4407'!V$228</f>
        <v>3.5494999999999999E-2</v>
      </c>
      <c r="L43" s="9">
        <f>'[2]4407'!W$228</f>
        <v>0</v>
      </c>
      <c r="M43" s="9">
        <f>'[2]4407'!X$228</f>
        <v>2.6695E-2</v>
      </c>
      <c r="N43" s="9">
        <f>'[2]4407'!Y$228</f>
        <v>9.4291E-2</v>
      </c>
      <c r="O43" s="13">
        <f>'[2]4407'!Z$228</f>
        <v>0.136097</v>
      </c>
    </row>
    <row r="44" spans="1:15" ht="13">
      <c r="B44" s="4">
        <f t="shared" ref="B44:B50" si="13">1+B43</f>
        <v>2006</v>
      </c>
      <c r="C44" s="14">
        <f t="shared" si="12"/>
        <v>2.4294409999999997</v>
      </c>
      <c r="D44" s="9">
        <f>'[3]4407'!O$228</f>
        <v>2.538E-2</v>
      </c>
      <c r="E44" s="9">
        <f>'[3]4407'!P$228</f>
        <v>5.0983999999999995E-2</v>
      </c>
      <c r="F44" s="9">
        <f>'[3]4407'!Q$228</f>
        <v>0.14036699999999999</v>
      </c>
      <c r="G44" s="9">
        <f>'[3]4407'!R$228</f>
        <v>0.20188499999999998</v>
      </c>
      <c r="H44" s="9">
        <f>'[3]4407'!S$228</f>
        <v>0.18598299999999998</v>
      </c>
      <c r="I44" s="9">
        <f>'[3]4407'!T$228</f>
        <v>0.13157199999999999</v>
      </c>
      <c r="J44" s="9">
        <f>'[3]4407'!U$228</f>
        <v>0.137069</v>
      </c>
      <c r="K44" s="9">
        <f>'[3]4407'!V$228</f>
        <v>0.31778899999999999</v>
      </c>
      <c r="L44" s="9">
        <f>'[3]4407'!W$228</f>
        <v>7.8279000000000001E-2</v>
      </c>
      <c r="M44" s="9">
        <f>'[3]4407'!X$228</f>
        <v>0.76528799999999997</v>
      </c>
      <c r="N44" s="9">
        <f>'[3]4407'!Y$228</f>
        <v>6.7774000000000001E-2</v>
      </c>
      <c r="O44" s="13">
        <f>'[3]4407'!Z$228</f>
        <v>0.327071</v>
      </c>
    </row>
    <row r="45" spans="1:15" ht="13">
      <c r="B45" s="4">
        <f t="shared" si="13"/>
        <v>2007</v>
      </c>
      <c r="C45" s="14">
        <f t="shared" si="12"/>
        <v>2.2076340000000001</v>
      </c>
      <c r="D45" s="9">
        <f>'[4]4407'!O$228</f>
        <v>0.64504600000000001</v>
      </c>
      <c r="E45" s="9">
        <f>'[4]4407'!P$228</f>
        <v>2.0787E-2</v>
      </c>
      <c r="F45" s="9">
        <f>'[4]4407'!Q$228</f>
        <v>0.13383599999999998</v>
      </c>
      <c r="G45" s="9">
        <f>'[4]4407'!R$228</f>
        <v>0.16205899999999998</v>
      </c>
      <c r="H45" s="9">
        <f>'[4]4407'!S$228</f>
        <v>8.6951000000000001E-2</v>
      </c>
      <c r="I45" s="9">
        <f>'[4]4407'!T$228</f>
        <v>0.156302</v>
      </c>
      <c r="J45" s="9">
        <f>'[4]4407'!U$228</f>
        <v>0.14232</v>
      </c>
      <c r="K45" s="9">
        <f>'[4]4407'!V$228</f>
        <v>8.5762999999999992E-2</v>
      </c>
      <c r="L45" s="9">
        <f>'[4]4407'!W$228</f>
        <v>0.219668</v>
      </c>
      <c r="M45" s="9">
        <f>'[4]4407'!X$228</f>
        <v>0.14686299999999999</v>
      </c>
      <c r="N45" s="9">
        <f>'[4]4407'!Y$228</f>
        <v>0.23698899999999998</v>
      </c>
      <c r="O45" s="13">
        <f>'[4]4407'!Z$228</f>
        <v>0.17104999999999998</v>
      </c>
    </row>
    <row r="46" spans="1:15" ht="13">
      <c r="B46" s="4">
        <f t="shared" si="13"/>
        <v>2008</v>
      </c>
      <c r="C46" s="14">
        <f t="shared" si="12"/>
        <v>3.5817639999999997</v>
      </c>
      <c r="D46" s="9">
        <f>'[5]4407'!O$228</f>
        <v>0.22601299999999999</v>
      </c>
      <c r="E46" s="9">
        <f>'[5]4407'!P$228</f>
        <v>4.9690999999999999E-2</v>
      </c>
      <c r="F46" s="9">
        <f>'[5]4407'!Q$228</f>
        <v>0.34785199999999999</v>
      </c>
      <c r="G46" s="9">
        <f>'[5]4407'!R$228</f>
        <v>0.17016199999999998</v>
      </c>
      <c r="H46" s="9">
        <f>'[5]4407'!S$228</f>
        <v>0.23866699999999999</v>
      </c>
      <c r="I46" s="9">
        <f>'[5]4407'!T$228</f>
        <v>0.2397</v>
      </c>
      <c r="J46" s="9">
        <f>'[5]4407'!U$228</f>
        <v>0.12632099999999999</v>
      </c>
      <c r="K46" s="9">
        <f>'[5]4407'!V$228</f>
        <v>0.22789799999999999</v>
      </c>
      <c r="L46" s="9">
        <f>'[5]4407'!W$228</f>
        <v>0.38669799999999999</v>
      </c>
      <c r="M46" s="9">
        <f>'[5]4407'!X$228</f>
        <v>0.59723999999999999</v>
      </c>
      <c r="N46" s="9">
        <f>'[5]4407'!Y$228</f>
        <v>0.175764</v>
      </c>
      <c r="O46" s="13">
        <f>'[5]4407'!Z$228</f>
        <v>0.79575799999999997</v>
      </c>
    </row>
    <row r="47" spans="1:15" ht="13">
      <c r="B47" s="4">
        <f t="shared" si="13"/>
        <v>2009</v>
      </c>
      <c r="C47" s="14">
        <f t="shared" si="12"/>
        <v>5.5617830000000001</v>
      </c>
      <c r="D47" s="9">
        <f>'[6]4407'!O$228</f>
        <v>2.6513999999999999E-2</v>
      </c>
      <c r="E47" s="9">
        <f>'[6]4407'!P$228</f>
        <v>1.0182819999999999</v>
      </c>
      <c r="F47" s="9">
        <f>'[6]4407'!Q$228</f>
        <v>0.46849099999999999</v>
      </c>
      <c r="G47" s="9">
        <f>'[6]4407'!R$228</f>
        <v>0.11520899999999999</v>
      </c>
      <c r="H47" s="9">
        <f>'[6]4407'!S$228</f>
        <v>0.53955199999999992</v>
      </c>
      <c r="I47" s="9">
        <f>'[6]4407'!T$228</f>
        <v>0.62837399999999999</v>
      </c>
      <c r="J47" s="9">
        <f>'[6]4407'!U$228</f>
        <v>0.26535900000000001</v>
      </c>
      <c r="K47" s="9">
        <f>'[6]4407'!V$228</f>
        <v>0.36892900000000001</v>
      </c>
      <c r="L47" s="9">
        <f>'[6]4407'!W$228</f>
        <v>0.33365</v>
      </c>
      <c r="M47" s="9">
        <f>'[6]4407'!X$228</f>
        <v>0.29894100000000001</v>
      </c>
      <c r="N47" s="9">
        <f>'[6]4407'!Y$228</f>
        <v>0.709395</v>
      </c>
      <c r="O47" s="13">
        <f>'[6]4407'!Z$228</f>
        <v>0.78908699999999998</v>
      </c>
    </row>
    <row r="48" spans="1:15" ht="13">
      <c r="B48" s="4">
        <f t="shared" si="13"/>
        <v>2010</v>
      </c>
      <c r="C48" s="14">
        <f t="shared" si="12"/>
        <v>5.9365129999999997</v>
      </c>
      <c r="D48" s="9">
        <f>'[7]4407'!O$228</f>
        <v>0.34411999999999998</v>
      </c>
      <c r="E48" s="9">
        <f>'[7]4407'!P$228</f>
        <v>0.63665399999999994</v>
      </c>
      <c r="F48" s="9">
        <f>'[7]4407'!Q$228</f>
        <v>0.448658</v>
      </c>
      <c r="G48" s="9">
        <f>'[7]4407'!R$228</f>
        <v>0.40940599999999999</v>
      </c>
      <c r="H48" s="9">
        <f>'[7]4407'!S$228</f>
        <v>9.8761999999999989E-2</v>
      </c>
      <c r="I48" s="9">
        <f>'[7]4407'!T$228</f>
        <v>0.49798399999999998</v>
      </c>
      <c r="J48" s="9">
        <f>'[7]4407'!U$228</f>
        <v>0.51603500000000002</v>
      </c>
      <c r="K48" s="9">
        <f>'[7]4407'!V$228</f>
        <v>0.93401400000000001</v>
      </c>
      <c r="L48" s="9">
        <f>'[7]4407'!W$228</f>
        <v>0.41858399999999996</v>
      </c>
      <c r="M48" s="9">
        <f>'[7]4407'!X$228</f>
        <v>0.52354899999999993</v>
      </c>
      <c r="N48" s="9">
        <f>'[7]4407'!Y$228</f>
        <v>0.401231</v>
      </c>
      <c r="O48" s="13">
        <f>'[7]4407'!Z$228</f>
        <v>0.70751599999999992</v>
      </c>
    </row>
    <row r="49" spans="2:15" ht="13">
      <c r="B49" s="4">
        <f t="shared" si="13"/>
        <v>2011</v>
      </c>
      <c r="C49" s="14">
        <f t="shared" si="12"/>
        <v>3.6208990000000001</v>
      </c>
      <c r="D49" s="9">
        <f>'[8]4407'!O$228</f>
        <v>0.41880000000000001</v>
      </c>
      <c r="E49" s="9">
        <f>'[8]4407'!P$228</f>
        <v>0.23439699999999999</v>
      </c>
      <c r="F49" s="9">
        <f>'[8]4407'!Q$228</f>
        <v>0.72331299999999998</v>
      </c>
      <c r="G49" s="9">
        <f>'[8]4407'!R$228</f>
        <v>0.11337899999999999</v>
      </c>
      <c r="H49" s="9">
        <f>'[8]4407'!S$228</f>
        <v>0.54600700000000002</v>
      </c>
      <c r="I49" s="9">
        <f>'[8]4407'!T$228</f>
        <v>0.34004799999999996</v>
      </c>
      <c r="J49" s="9">
        <f>'[8]4407'!U$228</f>
        <v>0.20281399999999999</v>
      </c>
      <c r="K49" s="9">
        <f>'[8]4407'!V$228</f>
        <v>0.11243499999999999</v>
      </c>
      <c r="L49" s="9">
        <f>'[8]4407'!W$228</f>
        <v>0.41931299999999999</v>
      </c>
      <c r="M49" s="9">
        <f>'[8]4407'!X$228</f>
        <v>0.17281299999999999</v>
      </c>
      <c r="N49" s="9">
        <f>'[8]4407'!Y$228</f>
        <v>0.14577199999999998</v>
      </c>
      <c r="O49" s="13">
        <f>'[8]4407'!Z$228</f>
        <v>0.19180799999999998</v>
      </c>
    </row>
    <row r="50" spans="2:15" ht="13">
      <c r="B50" s="4">
        <f t="shared" si="13"/>
        <v>2012</v>
      </c>
      <c r="C50" s="14">
        <f t="shared" si="12"/>
        <v>1.3094079999999999</v>
      </c>
      <c r="D50" s="9">
        <f>'[9]4407'!O$228</f>
        <v>0.181504</v>
      </c>
      <c r="E50" s="9">
        <f>'[9]4407'!P$228</f>
        <v>0.21697999999999998</v>
      </c>
      <c r="F50" s="9">
        <f>'[9]4407'!Q$228</f>
        <v>0.221939</v>
      </c>
      <c r="G50" s="9">
        <f>'[9]4407'!R$228</f>
        <v>0</v>
      </c>
      <c r="H50" s="9">
        <f>'[9]4407'!S$228</f>
        <v>0.11568199999999999</v>
      </c>
      <c r="I50" s="9">
        <f>'[9]4407'!T$228</f>
        <v>0.13655499999999998</v>
      </c>
      <c r="J50" s="9">
        <f>'[9]4407'!U$228</f>
        <v>0.132769</v>
      </c>
      <c r="K50" s="9">
        <f>'[9]4407'!V$228</f>
        <v>0.14257799999999998</v>
      </c>
      <c r="L50" s="9">
        <f>'[9]4407'!W$228</f>
        <v>2.4947E-2</v>
      </c>
      <c r="M50" s="9">
        <f>'[9]4407'!X$228</f>
        <v>6.5292000000000003E-2</v>
      </c>
      <c r="N50" s="9">
        <f>'[9]4407'!Y$228</f>
        <v>3.4487999999999998E-2</v>
      </c>
      <c r="O50" s="13">
        <f>'[9]4407'!Z$228</f>
        <v>3.6673999999999998E-2</v>
      </c>
    </row>
    <row r="51" spans="2:15" ht="13">
      <c r="B51" s="4">
        <f t="shared" ref="B51:B63" si="14">1+B50</f>
        <v>2013</v>
      </c>
      <c r="C51" s="14">
        <f t="shared" ref="C51:C56" si="15">SUM(D51:O51)</f>
        <v>2.7711270000000008</v>
      </c>
      <c r="D51" s="9">
        <f>'[10]4407'!O$228</f>
        <v>0.115991</v>
      </c>
      <c r="E51" s="9">
        <f>'[10]4407'!P$228</f>
        <v>0.53541099999999997</v>
      </c>
      <c r="F51" s="9">
        <f>'[10]4407'!Q$228</f>
        <v>0.36617699999999997</v>
      </c>
      <c r="G51" s="9">
        <f>'[10]4407'!R$228</f>
        <v>0.113966</v>
      </c>
      <c r="H51" s="9">
        <f>'[10]4407'!S$228</f>
        <v>3.4673999999999996E-2</v>
      </c>
      <c r="I51" s="9">
        <f>'[10]4407'!T$228</f>
        <v>2.0622999999999999E-2</v>
      </c>
      <c r="J51" s="9">
        <f>'[10]4407'!U$228</f>
        <v>0.20629899999999998</v>
      </c>
      <c r="K51" s="9">
        <f>'[10]4407'!V$228</f>
        <v>0.52014199999999999</v>
      </c>
      <c r="L51" s="9">
        <f>'[10]4407'!W$228</f>
        <v>0.15035599999999999</v>
      </c>
      <c r="M51" s="9">
        <f>'[10]4407'!X$228</f>
        <v>0.29050599999999999</v>
      </c>
      <c r="N51" s="9">
        <f>'[10]4407'!Y$228</f>
        <v>0.13431999999999999</v>
      </c>
      <c r="O51" s="13">
        <f>'[10]4407'!Z$228</f>
        <v>0.28266199999999997</v>
      </c>
    </row>
    <row r="52" spans="2:15" ht="13">
      <c r="B52" s="4">
        <f t="shared" si="14"/>
        <v>2014</v>
      </c>
      <c r="C52" s="14">
        <f t="shared" si="15"/>
        <v>4.8230820000000003</v>
      </c>
      <c r="D52" s="6">
        <f>'[11]4407'!O$228</f>
        <v>0.61202299999999998</v>
      </c>
      <c r="E52" s="6">
        <f>'[11]4407'!P$228</f>
        <v>0.169269</v>
      </c>
      <c r="F52" s="6">
        <f>'[11]4407'!Q$228</f>
        <v>0.11813399999999999</v>
      </c>
      <c r="G52" s="6">
        <f>'[11]4407'!R$228</f>
        <v>0.63853599999999999</v>
      </c>
      <c r="H52" s="6">
        <f>'[11]4407'!S$228</f>
        <v>0.25510499999999997</v>
      </c>
      <c r="I52" s="6">
        <f>'[11]4407'!T$228</f>
        <v>1.027101</v>
      </c>
      <c r="J52" s="6">
        <f>'[11]4407'!U$228</f>
        <v>0.16198199999999999</v>
      </c>
      <c r="K52" s="6">
        <f>'[11]4407'!V$228</f>
        <v>0.26336599999999999</v>
      </c>
      <c r="L52" s="6">
        <f>'[11]4407'!W$228</f>
        <v>0.24689699999999998</v>
      </c>
      <c r="M52" s="6">
        <f>'[11]4407'!X$228</f>
        <v>0.26316299999999998</v>
      </c>
      <c r="N52" s="6">
        <f>'[11]4407'!Y$228</f>
        <v>0.74813799999999997</v>
      </c>
      <c r="O52" s="15">
        <f>'[11]4407'!Z$228</f>
        <v>0.31936799999999999</v>
      </c>
    </row>
    <row r="53" spans="2:15" ht="13">
      <c r="B53" s="4">
        <f t="shared" si="14"/>
        <v>2015</v>
      </c>
      <c r="C53" s="14">
        <f t="shared" si="15"/>
        <v>5.1000339999999991</v>
      </c>
      <c r="D53" s="6">
        <f>'[12]4407'!O$228</f>
        <v>0.15618299999999999</v>
      </c>
      <c r="E53" s="6">
        <f>'[12]4407'!P$228</f>
        <v>0.157004</v>
      </c>
      <c r="F53" s="6">
        <f>'[12]4407'!Q$228</f>
        <v>0.47581099999999998</v>
      </c>
      <c r="G53" s="6">
        <f>'[12]4407'!R$228</f>
        <v>0.56715300000000002</v>
      </c>
      <c r="H53" s="6">
        <f>'[12]4407'!S$228</f>
        <v>8.9332999999999996E-2</v>
      </c>
      <c r="I53" s="6">
        <f>'[12]4407'!T$228</f>
        <v>0.63349</v>
      </c>
      <c r="J53" s="6">
        <f>'[12]4407'!U$228</f>
        <v>0.60844299999999996</v>
      </c>
      <c r="K53" s="6">
        <f>'[12]4407'!V$228</f>
        <v>0.92116399999999998</v>
      </c>
      <c r="L53" s="6">
        <f>'[12]4407'!W$228</f>
        <v>0.63087799999999994</v>
      </c>
      <c r="M53" s="6">
        <f>'[12]4407'!X$228</f>
        <v>0.41804799999999998</v>
      </c>
      <c r="N53" s="6">
        <f>'[12]4407'!Y$228</f>
        <v>0.29449599999999998</v>
      </c>
      <c r="O53" s="15">
        <f>'[12]4407'!Z$228</f>
        <v>0.148031</v>
      </c>
    </row>
    <row r="54" spans="2:15" ht="13">
      <c r="B54" s="4">
        <f t="shared" si="14"/>
        <v>2016</v>
      </c>
      <c r="C54" s="14">
        <f t="shared" si="15"/>
        <v>3.2774209999999999</v>
      </c>
      <c r="D54" s="6">
        <f>'[13]4407'!O$228</f>
        <v>0.19100599999999998</v>
      </c>
      <c r="E54" s="6">
        <f>'[13]4407'!P$228</f>
        <v>0.16786699999999999</v>
      </c>
      <c r="F54" s="6">
        <f>'[13]4407'!Q$228</f>
        <v>1.031679</v>
      </c>
      <c r="G54" s="6">
        <f>'[13]4407'!R$228</f>
        <v>7.0544999999999997E-2</v>
      </c>
      <c r="H54" s="6">
        <f>'[13]4407'!S$228</f>
        <v>0.160548</v>
      </c>
      <c r="I54" s="6">
        <f>'[13]4407'!T$228</f>
        <v>0.26594799999999996</v>
      </c>
      <c r="J54" s="6">
        <f>'[13]4407'!U$228</f>
        <v>0.121792</v>
      </c>
      <c r="K54" s="6">
        <f>'[13]4407'!V$228</f>
        <v>9.682099999999999E-2</v>
      </c>
      <c r="L54" s="6">
        <f>'[13]4407'!W$228</f>
        <v>0.54029199999999999</v>
      </c>
      <c r="M54" s="6">
        <f>'[13]4407'!X$228</f>
        <v>0.109458</v>
      </c>
      <c r="N54" s="6">
        <f>'[13]4407'!Y$228</f>
        <v>0.23993199999999998</v>
      </c>
      <c r="O54" s="15">
        <f>'[13]4407'!Z$228</f>
        <v>0.28153299999999998</v>
      </c>
    </row>
    <row r="55" spans="2:15" ht="13">
      <c r="B55" s="4">
        <f t="shared" si="14"/>
        <v>2017</v>
      </c>
      <c r="C55" s="14">
        <f t="shared" si="15"/>
        <v>2.955041</v>
      </c>
      <c r="D55" s="6">
        <f>'[14]4407'!O$228</f>
        <v>0.17132699999999998</v>
      </c>
      <c r="E55" s="6">
        <f>'[14]4407'!P$228</f>
        <v>0.103171</v>
      </c>
      <c r="F55" s="6">
        <f>'[14]4407'!Q$228</f>
        <v>0.66364899999999993</v>
      </c>
      <c r="G55" s="6">
        <f>'[14]4407'!R$228</f>
        <v>0.32261099999999998</v>
      </c>
      <c r="H55" s="6">
        <f>'[14]4407'!S$228</f>
        <v>9.2110999999999998E-2</v>
      </c>
      <c r="I55" s="6">
        <f>'[14]4407'!T$228</f>
        <v>0.53357500000000002</v>
      </c>
      <c r="J55" s="6">
        <f>'[14]4407'!U$228</f>
        <v>0.17199599999999998</v>
      </c>
      <c r="K55" s="6">
        <f>'[14]4407'!V$228</f>
        <v>9.3867999999999993E-2</v>
      </c>
      <c r="L55" s="6">
        <f>'[14]4407'!W$228</f>
        <v>0.33835199999999999</v>
      </c>
      <c r="M55" s="6">
        <f>'[14]4407'!X$228</f>
        <v>0.13250399999999998</v>
      </c>
      <c r="N55" s="6">
        <f>'[14]4407'!Y$228</f>
        <v>0.21437899999999999</v>
      </c>
      <c r="O55" s="15">
        <f>'[14]4407'!Z$228</f>
        <v>0.11749799999999999</v>
      </c>
    </row>
    <row r="56" spans="2:15" ht="13">
      <c r="B56" s="4">
        <f t="shared" si="14"/>
        <v>2018</v>
      </c>
      <c r="C56" s="14">
        <f t="shared" si="15"/>
        <v>2.9208479999999999</v>
      </c>
      <c r="D56" s="6">
        <f>'[15]4407'!O$228</f>
        <v>0.57004100000000002</v>
      </c>
      <c r="E56" s="6">
        <f>'[15]4407'!P$228</f>
        <v>0.25007299999999999</v>
      </c>
      <c r="F56" s="6">
        <f>'[15]4407'!Q$228</f>
        <v>0.17447699999999999</v>
      </c>
      <c r="G56" s="6">
        <f>'[15]4407'!R$228</f>
        <v>0.52180300000000002</v>
      </c>
      <c r="H56" s="6">
        <f>'[15]4407'!S$228</f>
        <v>0.155113</v>
      </c>
      <c r="I56" s="6">
        <f>'[15]4407'!T$228</f>
        <v>5.8088999999999995E-2</v>
      </c>
      <c r="J56" s="6">
        <f>'[15]4407'!U$228</f>
        <v>0.11924899999999999</v>
      </c>
      <c r="K56" s="6">
        <f>'[15]4407'!V$228</f>
        <v>0.20749899999999999</v>
      </c>
      <c r="L56" s="6">
        <f>'[15]4407'!W$228</f>
        <v>2.3556999999999998E-2</v>
      </c>
      <c r="M56" s="6">
        <f>'[15]4407'!X$228</f>
        <v>0.16176299999999999</v>
      </c>
      <c r="N56" s="6">
        <f>'[15]4407'!Y$228</f>
        <v>0.11451199999999999</v>
      </c>
      <c r="O56" s="15">
        <f>'[15]4407'!Z$228</f>
        <v>0.56467199999999995</v>
      </c>
    </row>
    <row r="57" spans="2:15" ht="13">
      <c r="B57" s="4">
        <f t="shared" si="14"/>
        <v>2019</v>
      </c>
      <c r="C57" s="14">
        <f t="shared" ref="C57" si="16">SUM(D57:O57)</f>
        <v>8.7754309999999993</v>
      </c>
      <c r="D57" s="9">
        <f>'[16]4407'!O$228</f>
        <v>0.155672</v>
      </c>
      <c r="E57" s="9">
        <f>'[16]4407'!P$228</f>
        <v>5.0491999999999995E-2</v>
      </c>
      <c r="F57" s="9">
        <f>'[16]4407'!Q$228</f>
        <v>8.2180000000000003E-2</v>
      </c>
      <c r="G57" s="9">
        <f>'[16]4407'!R$228</f>
        <v>0.23006499999999999</v>
      </c>
      <c r="H57" s="9">
        <f>'[16]4407'!S$228</f>
        <v>0.48677499999999996</v>
      </c>
      <c r="I57" s="9">
        <f>'[16]4407'!T$228</f>
        <v>0.14500299999999999</v>
      </c>
      <c r="J57" s="9">
        <f>'[16]4407'!U$228</f>
        <v>0.33571000000000001</v>
      </c>
      <c r="K57" s="9">
        <f>'[16]4407'!V$228</f>
        <v>0.34995899999999996</v>
      </c>
      <c r="L57" s="9">
        <f>'[16]4407'!W$228</f>
        <v>0.77090799999999993</v>
      </c>
      <c r="M57" s="9">
        <f>'[16]4407'!X$228</f>
        <v>0.70523599999999997</v>
      </c>
      <c r="N57" s="9">
        <f>'[16]4407'!Y$228</f>
        <v>1.9319029999999999</v>
      </c>
      <c r="O57" s="13">
        <f>'[16]4407'!Z$228</f>
        <v>3.5315279999999998</v>
      </c>
    </row>
    <row r="58" spans="2:15" ht="13">
      <c r="B58" s="4">
        <f t="shared" si="14"/>
        <v>2020</v>
      </c>
      <c r="C58" s="14">
        <f>SUM(D58:O58)</f>
        <v>52.086368999999991</v>
      </c>
      <c r="D58" s="79">
        <f>'[17]4407'!O$228</f>
        <v>0.55551699999999993</v>
      </c>
      <c r="E58" s="79">
        <f>'[17]4407'!P$228</f>
        <v>4.7339760000000002</v>
      </c>
      <c r="F58" s="9">
        <f>'[17]4407'!Q$228</f>
        <v>2.7902649999999998</v>
      </c>
      <c r="G58" s="9">
        <f>'[17]4407'!R$228</f>
        <v>1.6455229999999998</v>
      </c>
      <c r="H58" s="9">
        <f>'[17]4407'!S$228</f>
        <v>5.5348839999999999</v>
      </c>
      <c r="I58" s="9">
        <f>'[17]4407'!T$228</f>
        <v>4.1619079999999995</v>
      </c>
      <c r="J58" s="9">
        <f>'[17]4407'!U$228</f>
        <v>4.873011</v>
      </c>
      <c r="K58" s="9">
        <f>'[17]4407'!V$228</f>
        <v>7.2727849999999998</v>
      </c>
      <c r="L58" s="9">
        <f>'[17]4407'!W$228</f>
        <v>7.3352589999999998</v>
      </c>
      <c r="M58" s="9">
        <f>'[17]4407'!X$228</f>
        <v>4.6366829999999997</v>
      </c>
      <c r="N58" s="9">
        <f>'[17]4407'!Y$228</f>
        <v>3.866139</v>
      </c>
      <c r="O58" s="13">
        <f>'[17]4407'!Z$228</f>
        <v>4.6804189999999997</v>
      </c>
    </row>
    <row r="59" spans="2:15" ht="13">
      <c r="B59" s="4">
        <f t="shared" si="14"/>
        <v>2021</v>
      </c>
      <c r="C59" s="14">
        <f t="shared" ref="C59:C61" si="17">SUM(D59:O59)</f>
        <v>33.563794000000001</v>
      </c>
      <c r="D59" s="79">
        <f>'[18]4407'!O$228</f>
        <v>2.7643089999999999</v>
      </c>
      <c r="E59" s="79">
        <f>'[18]4407'!P$228</f>
        <v>5.9120019999999993</v>
      </c>
      <c r="F59" s="9">
        <f>'[18]4407'!Q$228</f>
        <v>6.2131530000000001</v>
      </c>
      <c r="G59" s="9">
        <f>'[18]4407'!R$228</f>
        <v>0.75415500000000002</v>
      </c>
      <c r="H59" s="9">
        <f>'[18]4407'!S$228</f>
        <v>3.3143029999999998</v>
      </c>
      <c r="I59" s="9">
        <f>'[18]4407'!T$228</f>
        <v>1.9085989999999999</v>
      </c>
      <c r="J59" s="9">
        <f>'[18]4407'!U$228</f>
        <v>2.4800089999999999</v>
      </c>
      <c r="K59" s="9">
        <f>'[18]4407'!V$228</f>
        <v>2.569086</v>
      </c>
      <c r="L59" s="9">
        <f>'[18]4407'!W$228</f>
        <v>3.39534</v>
      </c>
      <c r="M59" s="9">
        <f>'[18]4407'!X$228</f>
        <v>0.97987999999999997</v>
      </c>
      <c r="N59" s="9">
        <f>'[18]4407'!Y$228</f>
        <v>1.9061489999999999</v>
      </c>
      <c r="O59" s="13">
        <f>'[18]4407'!Z$228</f>
        <v>1.3668089999999999</v>
      </c>
    </row>
    <row r="60" spans="2:15" ht="13">
      <c r="B60" s="4">
        <f t="shared" si="14"/>
        <v>2022</v>
      </c>
      <c r="C60" s="14">
        <f t="shared" si="17"/>
        <v>24.651364000000001</v>
      </c>
      <c r="D60" s="79">
        <f>'[19]4407'!O$228</f>
        <v>3.1206849999999999</v>
      </c>
      <c r="E60" s="79">
        <f>'[19]4407'!P$228</f>
        <v>1.8603179999999999</v>
      </c>
      <c r="F60" s="9">
        <f>'[19]4407'!Q$228</f>
        <v>2.2208239999999999</v>
      </c>
      <c r="G60" s="9">
        <f>'[19]4407'!R$228</f>
        <v>2.205692</v>
      </c>
      <c r="H60" s="9">
        <f>'[19]4407'!S$228</f>
        <v>1.7508949999999999</v>
      </c>
      <c r="I60" s="9">
        <f>'[19]4407'!T$228</f>
        <v>0.80324200000000001</v>
      </c>
      <c r="J60" s="9">
        <f>'[19]4407'!U$228</f>
        <v>1.517593</v>
      </c>
      <c r="K60" s="9">
        <f>'[19]4407'!V$228</f>
        <v>2.662706</v>
      </c>
      <c r="L60" s="9">
        <f>'[19]4407'!W$228</f>
        <v>2.222067</v>
      </c>
      <c r="M60" s="9">
        <f>'[19]4407'!X$228</f>
        <v>2.0771729999999997</v>
      </c>
      <c r="N60" s="9">
        <f>'[19]4407'!Y$228</f>
        <v>2.291858</v>
      </c>
      <c r="O60" s="13">
        <f>'[19]4407'!Z$228</f>
        <v>1.9183109999999999</v>
      </c>
    </row>
    <row r="61" spans="2:15" ht="13">
      <c r="B61" s="4">
        <f t="shared" si="14"/>
        <v>2023</v>
      </c>
      <c r="C61" s="14">
        <f t="shared" si="17"/>
        <v>19.660643</v>
      </c>
      <c r="D61" s="79">
        <f>'[20]4407'!O$228</f>
        <v>1.594274</v>
      </c>
      <c r="E61" s="79">
        <f>'[20]4407'!P$228</f>
        <v>1.6301569999999999</v>
      </c>
      <c r="F61" s="79">
        <f>'[20]4407'!Q$228</f>
        <v>0.92825399999999991</v>
      </c>
      <c r="G61" s="79">
        <f>'[20]4407'!R$228</f>
        <v>2.7264360000000001</v>
      </c>
      <c r="H61" s="79">
        <f>'[20]4407'!S$228</f>
        <v>1.331202</v>
      </c>
      <c r="I61" s="79">
        <f>'[20]4407'!T$228</f>
        <v>2.7771349999999999</v>
      </c>
      <c r="J61" s="79">
        <f>'[20]4407'!U$228</f>
        <v>2.2585569999999997</v>
      </c>
      <c r="K61" s="79">
        <f>'[20]4407'!V$228</f>
        <v>1.063793</v>
      </c>
      <c r="L61" s="79">
        <f>'[20]4407'!W$228</f>
        <v>1.70516</v>
      </c>
      <c r="M61" s="79">
        <f>'[20]4407'!X$228</f>
        <v>1.4356419999999999</v>
      </c>
      <c r="N61" s="79">
        <f>'[20]4407'!Y$228</f>
        <v>0.827793</v>
      </c>
      <c r="O61" s="13">
        <f>'[20]4407'!Z$228</f>
        <v>1.3822399999999999</v>
      </c>
    </row>
    <row r="62" spans="2:15" ht="13.5" thickBot="1">
      <c r="B62" s="4">
        <f t="shared" si="14"/>
        <v>2024</v>
      </c>
      <c r="C62" s="14">
        <f t="shared" ref="C62" si="18">SUM(D62:O62)</f>
        <v>15.974152</v>
      </c>
      <c r="D62" s="79">
        <f>'[21]4407'!O$228</f>
        <v>0.776308</v>
      </c>
      <c r="E62" s="79">
        <f>'[21]4407'!P$228</f>
        <v>0.309253</v>
      </c>
      <c r="F62" s="79">
        <f>'[21]4407'!Q$228</f>
        <v>0.93107999999999991</v>
      </c>
      <c r="G62" s="79">
        <f>'[21]4407'!R$228</f>
        <v>1.17933</v>
      </c>
      <c r="H62" s="79">
        <f>'[21]4407'!S$228</f>
        <v>0.97365199999999996</v>
      </c>
      <c r="I62" s="79">
        <f>'[21]4407'!T$228</f>
        <v>0.94813499999999995</v>
      </c>
      <c r="J62" s="79">
        <f>'[21]4407'!U$228</f>
        <v>0.93022199999999999</v>
      </c>
      <c r="K62" s="79">
        <f>'[21]4407'!V$228</f>
        <v>2.0251829999999997</v>
      </c>
      <c r="L62" s="79">
        <f>'[21]4407'!W$228</f>
        <v>2.3379849999999998</v>
      </c>
      <c r="M62" s="79">
        <f>'[21]4407'!X$228</f>
        <v>1.9406679999999998</v>
      </c>
      <c r="N62" s="79">
        <f>'[21]4407'!Y$228</f>
        <v>3.6223359999999998</v>
      </c>
      <c r="O62" s="99">
        <f>'[21]4407'!Z$228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7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0">IF(SUM(C43:C43)&lt;$A$1,"-",1000*C43/C8)</f>
        <v>436.67046979865768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>
        <f t="shared" ref="C66:O66" si="21">IF(SUM(C44:C44)&lt;$A$1,"-",1000*C44/C9)</f>
        <v>349.05761494252869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>
        <f t="shared" si="21"/>
        <v>302.60498220640562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>
        <f t="shared" ref="C67:O67" si="22">IF(SUM(C45:C45)&lt;$A$1,"-",1000*C45/C10)</f>
        <v>411.56104063161229</v>
      </c>
      <c r="D67" s="70">
        <f t="shared" si="22"/>
        <v>332.14695811127422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>
        <f t="shared" ref="C68:O68" si="23">IF(SUM(C46:C46)&lt;$A$1,"-",1000*C46/C11)</f>
        <v>771.10096878363822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 t="str">
        <f t="shared" si="23"/>
        <v>-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>
        <f t="shared" si="23"/>
        <v>1002.0805369127518</v>
      </c>
      <c r="N68" s="9" t="str">
        <f t="shared" si="23"/>
        <v>-</v>
      </c>
      <c r="O68" s="13">
        <f t="shared" si="23"/>
        <v>859.34989200863913</v>
      </c>
    </row>
    <row r="69" spans="2:15" ht="13">
      <c r="B69" s="4">
        <f>1+B68</f>
        <v>2009</v>
      </c>
      <c r="C69" s="14">
        <f t="shared" ref="C69:O69" si="24">IF(SUM(C47:C47)&lt;$A$1,"-",1000*C47/C12)</f>
        <v>864.11349817004429</v>
      </c>
      <c r="D69" s="70" t="str">
        <f t="shared" si="24"/>
        <v>-</v>
      </c>
      <c r="E69" s="9">
        <f t="shared" si="24"/>
        <v>1196.5710928319622</v>
      </c>
      <c r="F69" s="9" t="str">
        <f t="shared" si="24"/>
        <v>-</v>
      </c>
      <c r="G69" s="9" t="str">
        <f t="shared" si="24"/>
        <v>-</v>
      </c>
      <c r="H69" s="9">
        <f t="shared" si="24"/>
        <v>1031.6481835564052</v>
      </c>
      <c r="I69" s="9">
        <f t="shared" si="24"/>
        <v>723.10011507479851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>
        <f t="shared" si="24"/>
        <v>999.14788732394334</v>
      </c>
      <c r="O69" s="13">
        <f t="shared" si="24"/>
        <v>831.49315068493149</v>
      </c>
    </row>
    <row r="70" spans="2:15" ht="13">
      <c r="B70" s="4">
        <f>1+B69</f>
        <v>2010</v>
      </c>
      <c r="C70" s="14">
        <f t="shared" ref="C70:O70" si="25">IF(SUM(C48:C48)&lt;$A$1,"-",1000*C48/C13)</f>
        <v>897.02523420973102</v>
      </c>
      <c r="D70" s="70" t="str">
        <f t="shared" si="25"/>
        <v>-</v>
      </c>
      <c r="E70" s="9">
        <f t="shared" si="25"/>
        <v>1196.718045112782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>
        <f t="shared" si="25"/>
        <v>906.91564147627423</v>
      </c>
      <c r="K70" s="9">
        <f t="shared" si="25"/>
        <v>962.90103092783511</v>
      </c>
      <c r="L70" s="9" t="str">
        <f t="shared" si="25"/>
        <v>-</v>
      </c>
      <c r="M70" s="9">
        <f t="shared" si="25"/>
        <v>845.79806138933759</v>
      </c>
      <c r="N70" s="9" t="str">
        <f t="shared" si="25"/>
        <v>-</v>
      </c>
      <c r="O70" s="13">
        <f t="shared" si="25"/>
        <v>871.32512315270935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662.56157365050308</v>
      </c>
      <c r="D71" s="70" t="str">
        <f t="shared" si="27"/>
        <v>-</v>
      </c>
      <c r="E71" s="9" t="str">
        <f t="shared" si="27"/>
        <v>-</v>
      </c>
      <c r="F71" s="9">
        <f t="shared" si="27"/>
        <v>731.35793731041463</v>
      </c>
      <c r="G71" s="9" t="str">
        <f t="shared" si="27"/>
        <v>-</v>
      </c>
      <c r="H71" s="9">
        <f t="shared" si="27"/>
        <v>838.72043010752714</v>
      </c>
      <c r="I71" s="9" t="str">
        <f t="shared" si="27"/>
        <v>-</v>
      </c>
      <c r="J71" s="9" t="str">
        <f t="shared" si="27"/>
        <v>-</v>
      </c>
      <c r="K71" s="9" t="str">
        <f t="shared" si="27"/>
        <v>-</v>
      </c>
      <c r="L71" s="9" t="str">
        <f t="shared" si="27"/>
        <v>-</v>
      </c>
      <c r="M71" s="9" t="str">
        <f t="shared" si="27"/>
        <v>-</v>
      </c>
      <c r="N71" s="9" t="str">
        <f t="shared" si="27"/>
        <v>-</v>
      </c>
      <c r="O71" s="13" t="str">
        <f t="shared" si="27"/>
        <v>-</v>
      </c>
    </row>
    <row r="72" spans="2:15" ht="13">
      <c r="B72" s="4">
        <f t="shared" si="26"/>
        <v>2012</v>
      </c>
      <c r="C72" s="14">
        <f t="shared" ref="C72:O72" si="28">IF(SUM(C50:C50)&lt;$A$1,"-",1000*C50/C15)</f>
        <v>493.19187937073906</v>
      </c>
      <c r="D72" s="70" t="str">
        <f t="shared" si="28"/>
        <v>-</v>
      </c>
      <c r="E72" s="9" t="str">
        <f t="shared" si="28"/>
        <v>-</v>
      </c>
      <c r="F72" s="9" t="str">
        <f t="shared" si="28"/>
        <v>-</v>
      </c>
      <c r="G72" s="9" t="str">
        <f t="shared" si="28"/>
        <v>-</v>
      </c>
      <c r="H72" s="9" t="str">
        <f t="shared" si="28"/>
        <v>-</v>
      </c>
      <c r="I72" s="9" t="str">
        <f t="shared" si="28"/>
        <v>-</v>
      </c>
      <c r="J72" s="9" t="str">
        <f t="shared" si="28"/>
        <v>-</v>
      </c>
      <c r="K72" s="9" t="str">
        <f t="shared" si="28"/>
        <v>-</v>
      </c>
      <c r="L72" s="9" t="str">
        <f t="shared" si="28"/>
        <v>-</v>
      </c>
      <c r="M72" s="9" t="str">
        <f t="shared" si="28"/>
        <v>-</v>
      </c>
      <c r="N72" s="9" t="str">
        <f t="shared" si="28"/>
        <v>-</v>
      </c>
      <c r="O72" s="13" t="str">
        <f t="shared" si="28"/>
        <v>-</v>
      </c>
    </row>
    <row r="73" spans="2:15" ht="13">
      <c r="B73" s="4">
        <f t="shared" si="26"/>
        <v>2013</v>
      </c>
      <c r="C73" s="14">
        <f t="shared" ref="C73:O73" si="29">IF(SUM(C51:C51)&lt;$A$1,"-",1000*C51/C16)</f>
        <v>565.99816176470597</v>
      </c>
      <c r="D73" s="70" t="str">
        <f t="shared" si="29"/>
        <v>-</v>
      </c>
      <c r="E73" s="9">
        <f t="shared" si="29"/>
        <v>726.47354138398896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 t="str">
        <f t="shared" si="29"/>
        <v>-</v>
      </c>
      <c r="J73" s="9" t="str">
        <f t="shared" si="29"/>
        <v>-</v>
      </c>
      <c r="K73" s="9">
        <f t="shared" si="29"/>
        <v>501.58341369334607</v>
      </c>
      <c r="L73" s="9" t="str">
        <f t="shared" si="29"/>
        <v>-</v>
      </c>
      <c r="M73" s="9" t="str">
        <f t="shared" si="29"/>
        <v>-</v>
      </c>
      <c r="N73" s="9" t="str">
        <f t="shared" si="29"/>
        <v>-</v>
      </c>
      <c r="O73" s="13" t="str">
        <f t="shared" si="29"/>
        <v>-</v>
      </c>
    </row>
    <row r="74" spans="2:15" ht="13">
      <c r="B74" s="4">
        <f t="shared" si="26"/>
        <v>2014</v>
      </c>
      <c r="C74" s="14">
        <f t="shared" ref="C74:O74" si="30">IF(SUM(C52:C52)&lt;$A$1,"-",1000*C52/C17)</f>
        <v>486.9903675813419</v>
      </c>
      <c r="D74" s="70">
        <f t="shared" si="30"/>
        <v>568.62946666179118</v>
      </c>
      <c r="E74" s="9" t="str">
        <f t="shared" si="30"/>
        <v>-</v>
      </c>
      <c r="F74" s="9" t="str">
        <f t="shared" si="30"/>
        <v>-</v>
      </c>
      <c r="G74" s="9">
        <f t="shared" si="30"/>
        <v>600.02076188364151</v>
      </c>
      <c r="H74" s="9" t="str">
        <f t="shared" si="30"/>
        <v>-</v>
      </c>
      <c r="I74" s="9">
        <f t="shared" si="30"/>
        <v>651.75288019924301</v>
      </c>
      <c r="J74" s="9" t="str">
        <f t="shared" si="30"/>
        <v>-</v>
      </c>
      <c r="K74" s="9" t="str">
        <f t="shared" si="30"/>
        <v>-</v>
      </c>
      <c r="L74" s="9" t="str">
        <f t="shared" si="30"/>
        <v>-</v>
      </c>
      <c r="M74" s="9" t="str">
        <f t="shared" si="30"/>
        <v>-</v>
      </c>
      <c r="N74" s="9">
        <f t="shared" si="30"/>
        <v>609.70029585825989</v>
      </c>
      <c r="O74" s="13" t="str">
        <f t="shared" si="30"/>
        <v>-</v>
      </c>
    </row>
    <row r="75" spans="2:15" ht="13">
      <c r="B75" s="4">
        <f t="shared" si="26"/>
        <v>2015</v>
      </c>
      <c r="C75" s="14">
        <f t="shared" ref="C75:O75" si="31">IF(SUM(C53:C53)&lt;$A$1,"-",1000*C53/C18)</f>
        <v>528.87900498796398</v>
      </c>
      <c r="D75" s="70" t="str">
        <f t="shared" si="31"/>
        <v>-</v>
      </c>
      <c r="E75" s="9" t="str">
        <f t="shared" si="31"/>
        <v>-</v>
      </c>
      <c r="F75" s="9" t="str">
        <f t="shared" si="31"/>
        <v>-</v>
      </c>
      <c r="G75" s="9">
        <f t="shared" si="31"/>
        <v>637.25056179775288</v>
      </c>
      <c r="H75" s="9" t="str">
        <f t="shared" si="31"/>
        <v>-</v>
      </c>
      <c r="I75" s="9">
        <f t="shared" si="31"/>
        <v>580.65077910174159</v>
      </c>
      <c r="J75" s="9">
        <f t="shared" si="31"/>
        <v>471.66124031007735</v>
      </c>
      <c r="K75" s="9">
        <f t="shared" si="31"/>
        <v>495.78256189451008</v>
      </c>
      <c r="L75" s="9">
        <f t="shared" si="31"/>
        <v>490.95564202334617</v>
      </c>
      <c r="M75" s="9" t="str">
        <f t="shared" si="31"/>
        <v>-</v>
      </c>
      <c r="N75" s="9" t="str">
        <f t="shared" si="31"/>
        <v>-</v>
      </c>
      <c r="O75" s="13" t="str">
        <f t="shared" si="31"/>
        <v>-</v>
      </c>
    </row>
    <row r="76" spans="2:15" ht="13">
      <c r="B76" s="4">
        <f t="shared" si="26"/>
        <v>2016</v>
      </c>
      <c r="C76" s="14">
        <f t="shared" ref="C76:O76" si="32">IF(SUM(C54:C54)&lt;$A$1,"-",1000*C54/C19)</f>
        <v>573.00903257851974</v>
      </c>
      <c r="D76" s="70" t="str">
        <f t="shared" si="32"/>
        <v>-</v>
      </c>
      <c r="E76" s="9" t="str">
        <f t="shared" si="32"/>
        <v>-</v>
      </c>
      <c r="F76" s="9">
        <f t="shared" si="32"/>
        <v>593.94300518134719</v>
      </c>
      <c r="G76" s="9" t="str">
        <f t="shared" si="32"/>
        <v>-</v>
      </c>
      <c r="H76" s="9" t="str">
        <f t="shared" si="32"/>
        <v>-</v>
      </c>
      <c r="I76" s="9" t="str">
        <f t="shared" si="32"/>
        <v>-</v>
      </c>
      <c r="J76" s="9" t="str">
        <f t="shared" si="32"/>
        <v>-</v>
      </c>
      <c r="K76" s="9" t="str">
        <f t="shared" si="32"/>
        <v>-</v>
      </c>
      <c r="L76" s="9">
        <f t="shared" si="32"/>
        <v>597.66814159292028</v>
      </c>
      <c r="M76" s="9" t="str">
        <f t="shared" si="32"/>
        <v>-</v>
      </c>
      <c r="N76" s="9" t="str">
        <f t="shared" si="32"/>
        <v>-</v>
      </c>
      <c r="O76" s="13" t="str">
        <f t="shared" si="32"/>
        <v>-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533.40090252707569</v>
      </c>
      <c r="D77" s="70" t="str">
        <f t="shared" si="34"/>
        <v>-</v>
      </c>
      <c r="E77" s="9" t="str">
        <f t="shared" si="34"/>
        <v>-</v>
      </c>
      <c r="F77" s="9">
        <f t="shared" si="34"/>
        <v>606.07214611872121</v>
      </c>
      <c r="G77" s="9" t="str">
        <f t="shared" si="34"/>
        <v>-</v>
      </c>
      <c r="H77" s="9" t="str">
        <f t="shared" si="34"/>
        <v>-</v>
      </c>
      <c r="I77" s="9">
        <f t="shared" si="34"/>
        <v>561.06729758149322</v>
      </c>
      <c r="J77" s="9" t="str">
        <f t="shared" si="34"/>
        <v>-</v>
      </c>
      <c r="K77" s="9" t="str">
        <f t="shared" si="34"/>
        <v>-</v>
      </c>
      <c r="L77" s="9" t="str">
        <f t="shared" si="34"/>
        <v>-</v>
      </c>
      <c r="M77" s="9" t="str">
        <f t="shared" si="34"/>
        <v>-</v>
      </c>
      <c r="N77" s="9" t="str">
        <f t="shared" si="34"/>
        <v>-</v>
      </c>
      <c r="O77" s="13" t="str">
        <f t="shared" si="34"/>
        <v>-</v>
      </c>
    </row>
    <row r="78" spans="2:15" ht="13">
      <c r="B78" s="4">
        <f t="shared" si="33"/>
        <v>2018</v>
      </c>
      <c r="C78" s="14">
        <f t="shared" ref="C78:O78" si="35">IF(SUM(C56:C56)&lt;$A$1,"-",1000*C56/C21)</f>
        <v>445.09057792085554</v>
      </c>
      <c r="D78" s="70">
        <f t="shared" si="35"/>
        <v>495.88540102973212</v>
      </c>
      <c r="E78" s="9" t="str">
        <f t="shared" si="35"/>
        <v>-</v>
      </c>
      <c r="F78" s="9" t="str">
        <f t="shared" si="35"/>
        <v>-</v>
      </c>
      <c r="G78" s="9">
        <f t="shared" si="35"/>
        <v>479.0784242128766</v>
      </c>
      <c r="H78" s="9" t="str">
        <f t="shared" si="35"/>
        <v>-</v>
      </c>
      <c r="I78" s="9" t="str">
        <f t="shared" si="35"/>
        <v>-</v>
      </c>
      <c r="J78" s="9" t="str">
        <f t="shared" si="35"/>
        <v>-</v>
      </c>
      <c r="K78" s="9" t="str">
        <f t="shared" si="35"/>
        <v>-</v>
      </c>
      <c r="L78" s="9" t="str">
        <f t="shared" si="35"/>
        <v>-</v>
      </c>
      <c r="M78" s="9" t="str">
        <f t="shared" si="35"/>
        <v>-</v>
      </c>
      <c r="N78" s="9" t="str">
        <f t="shared" si="35"/>
        <v>-</v>
      </c>
      <c r="O78" s="13">
        <f t="shared" si="35"/>
        <v>412.79297026133452</v>
      </c>
    </row>
    <row r="79" spans="2:15" ht="13">
      <c r="B79" s="4">
        <f t="shared" si="33"/>
        <v>2019</v>
      </c>
      <c r="C79" s="14">
        <f t="shared" ref="C79:O79" si="36">IF(SUM(C57:C57)&lt;$A$1,"-",1000*C57/C22)</f>
        <v>671.62526006206815</v>
      </c>
      <c r="D79" s="70" t="str">
        <f t="shared" si="36"/>
        <v>-</v>
      </c>
      <c r="E79" s="9" t="str">
        <f t="shared" si="36"/>
        <v>-</v>
      </c>
      <c r="F79" s="9" t="str">
        <f t="shared" si="36"/>
        <v>-</v>
      </c>
      <c r="G79" s="9" t="str">
        <f t="shared" si="36"/>
        <v>-</v>
      </c>
      <c r="H79" s="9" t="str">
        <f t="shared" si="36"/>
        <v>-</v>
      </c>
      <c r="I79" s="9" t="str">
        <f t="shared" si="36"/>
        <v>-</v>
      </c>
      <c r="J79" s="9" t="str">
        <f t="shared" si="36"/>
        <v>-</v>
      </c>
      <c r="K79" s="9" t="str">
        <f t="shared" si="36"/>
        <v>-</v>
      </c>
      <c r="L79" s="9">
        <f t="shared" si="36"/>
        <v>550.64857142857136</v>
      </c>
      <c r="M79" s="9">
        <f t="shared" si="36"/>
        <v>526.68857356235992</v>
      </c>
      <c r="N79" s="9">
        <f t="shared" si="36"/>
        <v>658.90279672578447</v>
      </c>
      <c r="O79" s="13">
        <f t="shared" si="36"/>
        <v>979.0762406431935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722.67903821072764</v>
      </c>
      <c r="D80" s="70">
        <f t="shared" si="37"/>
        <v>769.41412742382261</v>
      </c>
      <c r="E80" s="9">
        <f t="shared" si="37"/>
        <v>975.273176761434</v>
      </c>
      <c r="F80" s="9">
        <f t="shared" si="37"/>
        <v>748.46164163090123</v>
      </c>
      <c r="G80" s="9">
        <f t="shared" si="37"/>
        <v>500.46319951338194</v>
      </c>
      <c r="H80" s="9">
        <f t="shared" si="37"/>
        <v>622.66666666666663</v>
      </c>
      <c r="I80" s="9">
        <f t="shared" si="37"/>
        <v>810.9719407638346</v>
      </c>
      <c r="J80" s="9">
        <f t="shared" si="37"/>
        <v>783.1904532304726</v>
      </c>
      <c r="K80" s="9">
        <f t="shared" si="37"/>
        <v>772.38583262531847</v>
      </c>
      <c r="L80" s="9">
        <f t="shared" si="37"/>
        <v>726.04760962090472</v>
      </c>
      <c r="M80" s="9">
        <f t="shared" si="37"/>
        <v>673.15374564459921</v>
      </c>
      <c r="N80" s="9">
        <f t="shared" si="37"/>
        <v>603.51842023103336</v>
      </c>
      <c r="O80" s="13">
        <f t="shared" si="37"/>
        <v>728.35652038593219</v>
      </c>
    </row>
    <row r="81" spans="1:207" ht="13">
      <c r="B81" s="4">
        <f t="shared" si="33"/>
        <v>2021</v>
      </c>
      <c r="C81" s="14">
        <f t="shared" ref="C81:O81" si="38">IF(SUM(C59:C59)&lt;$A$1,"-",1000*C59/C24)</f>
        <v>561.72773677428006</v>
      </c>
      <c r="D81" s="70">
        <f t="shared" si="38"/>
        <v>626.11755379388455</v>
      </c>
      <c r="E81" s="9">
        <f t="shared" si="38"/>
        <v>684.73500115821162</v>
      </c>
      <c r="F81" s="9">
        <f t="shared" si="38"/>
        <v>584.93249858783645</v>
      </c>
      <c r="G81" s="9">
        <f t="shared" si="38"/>
        <v>611.64233576642334</v>
      </c>
      <c r="H81" s="9">
        <f t="shared" si="38"/>
        <v>522.01968813986446</v>
      </c>
      <c r="I81" s="9">
        <f t="shared" si="38"/>
        <v>527.23729281767942</v>
      </c>
      <c r="J81" s="9">
        <f t="shared" si="38"/>
        <v>520.13611577181211</v>
      </c>
      <c r="K81" s="9">
        <f t="shared" si="38"/>
        <v>537.24090338770384</v>
      </c>
      <c r="L81" s="9">
        <f t="shared" si="38"/>
        <v>518.37251908396945</v>
      </c>
      <c r="M81" s="9">
        <f t="shared" si="38"/>
        <v>457.67398411957021</v>
      </c>
      <c r="N81" s="9">
        <f t="shared" si="38"/>
        <v>496.00546448087431</v>
      </c>
      <c r="O81" s="13">
        <f t="shared" si="38"/>
        <v>489.19434502505368</v>
      </c>
    </row>
    <row r="82" spans="1:207" ht="13">
      <c r="B82" s="4">
        <f t="shared" si="33"/>
        <v>2022</v>
      </c>
      <c r="C82" s="14">
        <f t="shared" ref="C82:O82" si="39">IF(SUM(C60:C60)&lt;$A$1,"-",1000*C60/C25)</f>
        <v>429.99065061922209</v>
      </c>
      <c r="D82" s="70">
        <f t="shared" si="39"/>
        <v>482.7045630317092</v>
      </c>
      <c r="E82" s="9">
        <f t="shared" si="39"/>
        <v>511.63861386138609</v>
      </c>
      <c r="F82" s="9">
        <f t="shared" si="39"/>
        <v>522.17822713378791</v>
      </c>
      <c r="G82" s="9">
        <f t="shared" si="39"/>
        <v>513.19032107957173</v>
      </c>
      <c r="H82" s="9">
        <f t="shared" si="39"/>
        <v>555.48699238578672</v>
      </c>
      <c r="I82" s="9">
        <f t="shared" si="39"/>
        <v>502.65456821026277</v>
      </c>
      <c r="J82" s="9">
        <f t="shared" si="39"/>
        <v>480.85963244613436</v>
      </c>
      <c r="K82" s="9">
        <f t="shared" si="39"/>
        <v>373.18934828311149</v>
      </c>
      <c r="L82" s="9">
        <f t="shared" si="39"/>
        <v>383.77668393782392</v>
      </c>
      <c r="M82" s="9">
        <f t="shared" si="39"/>
        <v>374.19798234552331</v>
      </c>
      <c r="N82" s="9">
        <f t="shared" si="39"/>
        <v>349.36859756097562</v>
      </c>
      <c r="O82" s="13">
        <f t="shared" si="39"/>
        <v>334.4335774058577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319.2492043387893</v>
      </c>
      <c r="D83" s="70">
        <f t="shared" si="40"/>
        <v>331.24329939746519</v>
      </c>
      <c r="E83" s="9">
        <f t="shared" si="40"/>
        <v>319.76402510788552</v>
      </c>
      <c r="F83" s="9">
        <f t="shared" si="40"/>
        <v>304.94546649145855</v>
      </c>
      <c r="G83" s="9">
        <f t="shared" si="40"/>
        <v>325.38918725384895</v>
      </c>
      <c r="H83" s="9">
        <f t="shared" si="40"/>
        <v>318.46937799043059</v>
      </c>
      <c r="I83" s="9">
        <f t="shared" si="40"/>
        <v>318.47878440366969</v>
      </c>
      <c r="J83" s="9">
        <f t="shared" si="40"/>
        <v>324.78530342249064</v>
      </c>
      <c r="K83" s="9">
        <f t="shared" si="40"/>
        <v>309.33207327711546</v>
      </c>
      <c r="L83" s="9">
        <f t="shared" si="40"/>
        <v>323.99011970359106</v>
      </c>
      <c r="M83" s="9">
        <f t="shared" si="40"/>
        <v>305.19600340136054</v>
      </c>
      <c r="N83" s="9">
        <f t="shared" si="40"/>
        <v>311.66905120481925</v>
      </c>
      <c r="O83" s="13">
        <f t="shared" si="40"/>
        <v>318.92939547761881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279.27815657890136</v>
      </c>
      <c r="D84" s="70">
        <f t="shared" si="41"/>
        <v>297.32209881271547</v>
      </c>
      <c r="E84" s="9" t="str">
        <f t="shared" si="41"/>
        <v>-</v>
      </c>
      <c r="F84" s="9">
        <f t="shared" si="41"/>
        <v>281.12318840579712</v>
      </c>
      <c r="G84" s="9">
        <f t="shared" si="41"/>
        <v>251.50991682661541</v>
      </c>
      <c r="H84" s="9">
        <f t="shared" si="41"/>
        <v>273.11416549789618</v>
      </c>
      <c r="I84" s="9">
        <f t="shared" si="41"/>
        <v>262.06053067993366</v>
      </c>
      <c r="J84" s="9">
        <f t="shared" si="41"/>
        <v>275.05085748078062</v>
      </c>
      <c r="K84" s="9">
        <f t="shared" si="41"/>
        <v>283.63907563025202</v>
      </c>
      <c r="L84" s="9">
        <f t="shared" si="41"/>
        <v>282.98051319293143</v>
      </c>
      <c r="M84" s="9">
        <f t="shared" si="41"/>
        <v>271.46006434466358</v>
      </c>
      <c r="N84" s="9">
        <f t="shared" si="41"/>
        <v>292.76133516527926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6.6180000000000006E-3</v>
      </c>
      <c r="D89" s="41">
        <f t="shared" si="43"/>
        <v>6.5840000000000004E-3</v>
      </c>
      <c r="E89" s="41">
        <f t="shared" si="43"/>
        <v>6.4680000000000007E-3</v>
      </c>
      <c r="F89" s="41">
        <f t="shared" si="43"/>
        <v>6.927E-3</v>
      </c>
      <c r="G89" s="41">
        <f t="shared" si="43"/>
        <v>6.7390000000000002E-3</v>
      </c>
      <c r="H89" s="41">
        <f t="shared" si="43"/>
        <v>7.1750000000000008E-3</v>
      </c>
      <c r="I89" s="41">
        <f t="shared" si="43"/>
        <v>7.2490000000000002E-3</v>
      </c>
      <c r="J89" s="41">
        <f t="shared" si="43"/>
        <v>7.045E-3</v>
      </c>
      <c r="K89" s="41">
        <f t="shared" si="43"/>
        <v>6.228E-3</v>
      </c>
      <c r="L89" s="41">
        <f t="shared" si="43"/>
        <v>6.4949999999999999E-3</v>
      </c>
      <c r="M89" s="41">
        <f t="shared" si="43"/>
        <v>6.1659999999999996E-3</v>
      </c>
      <c r="N89" s="41">
        <f t="shared" si="43"/>
        <v>5.9060000000000007E-3</v>
      </c>
      <c r="O89" s="41">
        <f t="shared" si="43"/>
        <v>5.4650000000000011E-3</v>
      </c>
      <c r="P89" s="41">
        <f t="shared" si="43"/>
        <v>5.3980000000000009E-3</v>
      </c>
      <c r="Q89" s="41">
        <f t="shared" si="43"/>
        <v>5.4209666666666673E-3</v>
      </c>
      <c r="R89" s="41">
        <f t="shared" si="43"/>
        <v>4.9049666666666665E-3</v>
      </c>
      <c r="S89" s="41">
        <f t="shared" si="43"/>
        <v>4.6839666666666667E-3</v>
      </c>
      <c r="T89" s="41">
        <f t="shared" si="43"/>
        <v>4.372966666666667E-3</v>
      </c>
      <c r="U89" s="41">
        <f t="shared" si="43"/>
        <v>4.0949666666666665E-3</v>
      </c>
      <c r="V89" s="41">
        <f t="shared" si="43"/>
        <v>3.9279666666666669E-3</v>
      </c>
      <c r="W89" s="41">
        <f t="shared" si="43"/>
        <v>3.9919666666666668E-3</v>
      </c>
      <c r="X89" s="41">
        <f t="shared" si="43"/>
        <v>3.2499666666666671E-3</v>
      </c>
      <c r="Y89" s="41">
        <f t="shared" si="43"/>
        <v>3.1129666666666672E-3</v>
      </c>
      <c r="Z89" s="41">
        <f t="shared" si="43"/>
        <v>2.9189666666666675E-3</v>
      </c>
      <c r="AA89" s="41">
        <f t="shared" si="43"/>
        <v>2.6299666666666668E-3</v>
      </c>
      <c r="AB89" s="41">
        <f t="shared" si="43"/>
        <v>2.5449666666666668E-3</v>
      </c>
      <c r="AC89" s="41">
        <f t="shared" si="43"/>
        <v>2.8430000000000009E-3</v>
      </c>
      <c r="AD89" s="41">
        <f t="shared" si="43"/>
        <v>2.9440000000000009E-3</v>
      </c>
      <c r="AE89" s="41">
        <f t="shared" si="43"/>
        <v>3.164000000000001E-3</v>
      </c>
      <c r="AF89" s="41">
        <f t="shared" si="43"/>
        <v>2.9090000000000006E-3</v>
      </c>
      <c r="AG89" s="41">
        <f t="shared" si="43"/>
        <v>2.6680000000000002E-3</v>
      </c>
      <c r="AH89" s="41">
        <f t="shared" si="43"/>
        <v>2.8440000000000006E-3</v>
      </c>
      <c r="AI89" s="41">
        <f t="shared" si="43"/>
        <v>3.6640000000000002E-3</v>
      </c>
      <c r="AJ89" s="41">
        <f t="shared" si="43"/>
        <v>3.8680000000000008E-3</v>
      </c>
      <c r="AK89" s="41">
        <f t="shared" si="43"/>
        <v>4.2760000000000003E-3</v>
      </c>
      <c r="AL89" s="41">
        <f t="shared" si="43"/>
        <v>4.4620000000000007E-3</v>
      </c>
      <c r="AM89" s="41">
        <f t="shared" si="43"/>
        <v>4.896000000000001E-3</v>
      </c>
      <c r="AN89" s="42">
        <f t="shared" si="43"/>
        <v>5.7333124950118336E-3</v>
      </c>
      <c r="AO89" s="42">
        <f t="shared" si="43"/>
        <v>6.0112373817444702E-3</v>
      </c>
      <c r="AP89" s="42">
        <f t="shared" si="43"/>
        <v>5.7104590678416986E-3</v>
      </c>
      <c r="AQ89" s="42">
        <f t="shared" si="43"/>
        <v>6.5546489101988986E-3</v>
      </c>
      <c r="AR89" s="42">
        <f t="shared" si="43"/>
        <v>6.9889734877685737E-3</v>
      </c>
      <c r="AS89" s="42">
        <f t="shared" si="43"/>
        <v>8.5188790667144049E-3</v>
      </c>
      <c r="AT89" s="42">
        <f t="shared" si="43"/>
        <v>8.4903148913496231E-3</v>
      </c>
      <c r="AU89" s="42">
        <f t="shared" si="43"/>
        <v>8.356521441668683E-3</v>
      </c>
      <c r="AV89" s="42">
        <f t="shared" si="43"/>
        <v>8.631649780448232E-3</v>
      </c>
      <c r="AW89" s="42">
        <f t="shared" si="43"/>
        <v>8.5672882224465379E-3</v>
      </c>
      <c r="AX89" s="42">
        <f t="shared" si="43"/>
        <v>9.5353468364609284E-3</v>
      </c>
      <c r="AY89" s="41">
        <f t="shared" si="43"/>
        <v>9.7963867550927234E-3</v>
      </c>
      <c r="AZ89" s="41">
        <f t="shared" si="43"/>
        <v>9.0470742600808913E-3</v>
      </c>
      <c r="BA89" s="41">
        <f t="shared" si="43"/>
        <v>8.3331493733482514E-3</v>
      </c>
      <c r="BB89" s="41">
        <f t="shared" si="43"/>
        <v>8.8979276872510251E-3</v>
      </c>
      <c r="BC89" s="41">
        <f t="shared" si="43"/>
        <v>8.7237378448938238E-3</v>
      </c>
      <c r="BD89" s="41">
        <f t="shared" si="43"/>
        <v>8.389413267324149E-3</v>
      </c>
      <c r="BE89" s="41">
        <f t="shared" si="43"/>
        <v>7.9045076883783195E-3</v>
      </c>
      <c r="BF89" s="41">
        <f t="shared" si="43"/>
        <v>8.8490718637431031E-3</v>
      </c>
      <c r="BG89" s="41">
        <f t="shared" si="43"/>
        <v>9.8038653134240438E-3</v>
      </c>
      <c r="BH89" s="41">
        <f t="shared" si="43"/>
        <v>1.0565736974644495E-2</v>
      </c>
      <c r="BI89" s="41">
        <f t="shared" si="43"/>
        <v>1.081813685131076E-2</v>
      </c>
      <c r="BJ89" s="41">
        <f t="shared" si="43"/>
        <v>1.0096509578565237E-2</v>
      </c>
      <c r="BK89" s="41">
        <f t="shared" si="43"/>
        <v>9.6301016393174135E-3</v>
      </c>
      <c r="BL89" s="41">
        <f t="shared" si="43"/>
        <v>9.6110296263536444E-3</v>
      </c>
      <c r="BM89" s="41">
        <f t="shared" si="43"/>
        <v>9.5340296263536455E-3</v>
      </c>
      <c r="BN89" s="41">
        <f t="shared" si="43"/>
        <v>1.0433029626353642E-2</v>
      </c>
      <c r="BO89" s="41">
        <f t="shared" ref="BO89:DZ89" si="44">BO90-BO88</f>
        <v>9.6840296263536445E-3</v>
      </c>
      <c r="BP89" s="41">
        <f t="shared" si="44"/>
        <v>9.8128216214576902E-3</v>
      </c>
      <c r="BQ89" s="41">
        <f t="shared" si="44"/>
        <v>9.2354907265153399E-3</v>
      </c>
      <c r="BR89" s="41">
        <f t="shared" si="44"/>
        <v>8.2194907265153404E-3</v>
      </c>
      <c r="BS89" s="41">
        <f t="shared" si="44"/>
        <v>6.5414907265153388E-3</v>
      </c>
      <c r="BT89" s="41">
        <f t="shared" si="44"/>
        <v>6.1604907265153394E-3</v>
      </c>
      <c r="BU89" s="41">
        <f t="shared" si="44"/>
        <v>5.6584524078507666E-3</v>
      </c>
      <c r="BV89" s="41">
        <f t="shared" si="44"/>
        <v>5.4760210665818999E-3</v>
      </c>
      <c r="BW89" s="41">
        <f t="shared" si="44"/>
        <v>5.5589832509008634E-3</v>
      </c>
      <c r="BX89" s="41">
        <f t="shared" si="44"/>
        <v>5.4155166148735032E-3</v>
      </c>
      <c r="BY89" s="41">
        <f t="shared" si="44"/>
        <v>5.3968867289197076E-3</v>
      </c>
      <c r="BZ89" s="41">
        <f t="shared" si="44"/>
        <v>4.7548867289197065E-3</v>
      </c>
      <c r="CA89" s="41">
        <f t="shared" si="44"/>
        <v>4.853732132955188E-3</v>
      </c>
      <c r="CB89" s="41">
        <f t="shared" si="44"/>
        <v>4.7339401378511427E-3</v>
      </c>
      <c r="CC89" s="41">
        <f t="shared" si="44"/>
        <v>5.1712710327934935E-3</v>
      </c>
      <c r="CD89" s="41">
        <f t="shared" si="44"/>
        <v>5.2422710327934934E-3</v>
      </c>
      <c r="CE89" s="41">
        <f t="shared" si="44"/>
        <v>5.2872710327934933E-3</v>
      </c>
      <c r="CF89" s="41">
        <f t="shared" si="44"/>
        <v>5.0222710327934936E-3</v>
      </c>
      <c r="CG89" s="41">
        <f t="shared" si="44"/>
        <v>5.0287891144778687E-3</v>
      </c>
      <c r="CH89" s="41">
        <f t="shared" si="44"/>
        <v>5.186789114477868E-3</v>
      </c>
      <c r="CI89" s="41">
        <f t="shared" si="44"/>
        <v>5.0471949507749306E-3</v>
      </c>
      <c r="CJ89" s="41">
        <f t="shared" si="44"/>
        <v>5.9736155279902243E-3</v>
      </c>
      <c r="CK89" s="41">
        <f t="shared" si="44"/>
        <v>6.0061915864121898E-3</v>
      </c>
      <c r="CL89" s="41">
        <f t="shared" si="44"/>
        <v>5.2741702526471739E-3</v>
      </c>
      <c r="CM89" s="41">
        <f t="shared" si="44"/>
        <v>6.1046319860387985E-3</v>
      </c>
      <c r="CN89" s="41">
        <f t="shared" si="44"/>
        <v>6.1957181001495104E-3</v>
      </c>
      <c r="CO89" s="41">
        <f t="shared" si="44"/>
        <v>5.5020571230273542E-3</v>
      </c>
      <c r="CP89" s="41">
        <f t="shared" si="44"/>
        <v>5.3707608046721514E-3</v>
      </c>
      <c r="CQ89" s="41">
        <f t="shared" si="44"/>
        <v>5.828428096263342E-3</v>
      </c>
      <c r="CR89" s="41">
        <f t="shared" si="44"/>
        <v>5.241862790133482E-3</v>
      </c>
      <c r="CS89" s="41">
        <f t="shared" si="44"/>
        <v>5.2802508778387828E-3</v>
      </c>
      <c r="CT89" s="41">
        <f t="shared" si="44"/>
        <v>4.917653993309486E-3</v>
      </c>
      <c r="CU89" s="41">
        <f t="shared" si="44"/>
        <v>6.0096942384852145E-3</v>
      </c>
      <c r="CV89" s="41">
        <f t="shared" si="44"/>
        <v>5.2447756112676538E-3</v>
      </c>
      <c r="CW89" s="41">
        <f t="shared" si="44"/>
        <v>5.1288294387994843E-3</v>
      </c>
      <c r="CX89" s="41">
        <f t="shared" si="44"/>
        <v>4.9208507725644985E-3</v>
      </c>
      <c r="CY89" s="41">
        <f t="shared" si="44"/>
        <v>4.3755436351373949E-3</v>
      </c>
      <c r="CZ89" s="41">
        <f t="shared" si="44"/>
        <v>4.7844575210266816E-3</v>
      </c>
      <c r="DA89" s="41">
        <f t="shared" si="44"/>
        <v>4.8271184981488382E-3</v>
      </c>
      <c r="DB89" s="41">
        <f t="shared" si="44"/>
        <v>5.3724148165040404E-3</v>
      </c>
      <c r="DC89" s="41">
        <f t="shared" si="44"/>
        <v>5.4837475249128499E-3</v>
      </c>
      <c r="DD89" s="41">
        <f t="shared" si="44"/>
        <v>6.8313128310427103E-3</v>
      </c>
      <c r="DE89" s="41">
        <f t="shared" si="44"/>
        <v>7.8784066616530372E-3</v>
      </c>
      <c r="DF89" s="41">
        <f t="shared" si="44"/>
        <v>1.0272003546182334E-2</v>
      </c>
      <c r="DG89" s="41">
        <f t="shared" si="44"/>
        <v>1.2356963301006605E-2</v>
      </c>
      <c r="DH89" s="41">
        <f t="shared" si="44"/>
        <v>1.2636000000000003E-2</v>
      </c>
      <c r="DI89" s="41">
        <f t="shared" si="44"/>
        <v>1.7368000000000001E-2</v>
      </c>
      <c r="DJ89" s="41">
        <f t="shared" si="44"/>
        <v>2.0941000000000001E-2</v>
      </c>
      <c r="DK89" s="41">
        <f t="shared" si="44"/>
        <v>2.3704000000000003E-2</v>
      </c>
      <c r="DL89" s="41">
        <f t="shared" si="44"/>
        <v>3.1899000000000004E-2</v>
      </c>
      <c r="DM89" s="41">
        <f t="shared" si="44"/>
        <v>3.6731000000000007E-2</v>
      </c>
      <c r="DN89" s="41">
        <f t="shared" si="44"/>
        <v>4.2194000000000002E-2</v>
      </c>
      <c r="DO89" s="41">
        <f t="shared" si="44"/>
        <v>5.0816000000000007E-2</v>
      </c>
      <c r="DP89" s="41">
        <f t="shared" si="44"/>
        <v>5.9519000000000009E-2</v>
      </c>
      <c r="DQ89" s="41">
        <f t="shared" si="44"/>
        <v>6.5068000000000001E-2</v>
      </c>
      <c r="DR89" s="41">
        <f t="shared" si="44"/>
        <v>6.8962000000000009E-2</v>
      </c>
      <c r="DS89" s="41">
        <f t="shared" si="44"/>
        <v>7.1957000000000007E-2</v>
      </c>
      <c r="DT89" s="41">
        <f t="shared" si="44"/>
        <v>7.5653999999999999E-2</v>
      </c>
      <c r="DU89" s="41">
        <f t="shared" si="44"/>
        <v>7.9364000000000004E-2</v>
      </c>
      <c r="DV89" s="41">
        <f t="shared" si="44"/>
        <v>8.6258000000000015E-2</v>
      </c>
      <c r="DW89" s="41">
        <f t="shared" si="44"/>
        <v>8.4203000000000014E-2</v>
      </c>
      <c r="DX89" s="41">
        <f t="shared" si="44"/>
        <v>8.1662999999999999E-2</v>
      </c>
      <c r="DY89" s="41">
        <f t="shared" si="44"/>
        <v>7.993500000000002E-2</v>
      </c>
      <c r="DZ89" s="41">
        <f t="shared" si="44"/>
        <v>7.8424000000000008E-2</v>
      </c>
      <c r="EA89" s="41">
        <f t="shared" ref="EA89:EQ89" si="45">EA90-EA88</f>
        <v>7.3790000000000008E-2</v>
      </c>
      <c r="EB89" s="41">
        <f t="shared" si="45"/>
        <v>7.0236999999999994E-2</v>
      </c>
      <c r="EC89" s="41">
        <f t="shared" si="45"/>
        <v>6.5490000000000007E-2</v>
      </c>
      <c r="ED89" s="41">
        <f t="shared" si="45"/>
        <v>6.2926999999999997E-2</v>
      </c>
      <c r="EE89" s="41">
        <f t="shared" si="45"/>
        <v>5.915999999999999E-2</v>
      </c>
      <c r="EF89" s="41">
        <f t="shared" si="45"/>
        <v>6.1322999999999996E-2</v>
      </c>
      <c r="EG89" s="41">
        <f t="shared" si="45"/>
        <v>5.6395000000000001E-2</v>
      </c>
      <c r="EH89" s="41">
        <f t="shared" si="45"/>
        <v>5.0026000000000001E-2</v>
      </c>
      <c r="EI89" s="41">
        <f t="shared" si="45"/>
        <v>5.3091000000000006E-2</v>
      </c>
      <c r="EJ89" s="41">
        <f t="shared" si="45"/>
        <v>4.9801000000000005E-2</v>
      </c>
      <c r="EK89" s="41">
        <f t="shared" si="45"/>
        <v>4.7995000000000003E-2</v>
      </c>
      <c r="EL89" s="41">
        <f t="shared" si="45"/>
        <v>4.6440000000000002E-2</v>
      </c>
      <c r="EM89" s="41">
        <f t="shared" si="45"/>
        <v>4.8793000000000003E-2</v>
      </c>
      <c r="EN89" s="41">
        <f t="shared" si="45"/>
        <v>4.7980999999999996E-2</v>
      </c>
      <c r="EO89" s="41">
        <f t="shared" si="45"/>
        <v>5.1390999999999992E-2</v>
      </c>
      <c r="EP89" s="41">
        <f t="shared" si="45"/>
        <v>5.4107999999999996E-2</v>
      </c>
      <c r="EQ89" s="41">
        <f t="shared" si="45"/>
        <v>5.7185E-2</v>
      </c>
    </row>
    <row r="90" spans="1:207" s="38" customFormat="1">
      <c r="B90" s="39" t="s">
        <v>111</v>
      </c>
      <c r="C90" s="39">
        <f>1/1000*SUM(D13:$O13)</f>
        <v>6.6180000000000006E-3</v>
      </c>
      <c r="D90" s="39">
        <f>1/1000*SUM(E13:$O13)+1/1000*SUM($D14:D14)</f>
        <v>6.5840000000000004E-3</v>
      </c>
      <c r="E90" s="39">
        <f>1/1000*SUM(F13:$O13)+1/1000*SUM($D14:E14)</f>
        <v>6.4680000000000007E-3</v>
      </c>
      <c r="F90" s="39">
        <f>1/1000*SUM(G13:$O13)+1/1000*SUM($D14:F14)</f>
        <v>6.927E-3</v>
      </c>
      <c r="G90" s="39">
        <f>1/1000*SUM(H13:$O13)+1/1000*SUM($D14:G14)</f>
        <v>6.7390000000000002E-3</v>
      </c>
      <c r="H90" s="39">
        <f>1/1000*SUM(I13:$O13)+1/1000*SUM($D14:H14)</f>
        <v>7.1750000000000008E-3</v>
      </c>
      <c r="I90" s="39">
        <f>1/1000*SUM(J13:$O13)+1/1000*SUM($D14:I14)</f>
        <v>7.2490000000000002E-3</v>
      </c>
      <c r="J90" s="39">
        <f>1/1000*SUM(K13:$O13)+1/1000*SUM($D14:J14)</f>
        <v>7.045E-3</v>
      </c>
      <c r="K90" s="39">
        <f>1/1000*SUM(L13:$O13)+1/1000*SUM($D14:K14)</f>
        <v>6.228E-3</v>
      </c>
      <c r="L90" s="39">
        <f>1/1000*SUM(M13:$O13)+1/1000*SUM($D14:L14)</f>
        <v>6.4949999999999999E-3</v>
      </c>
      <c r="M90" s="39">
        <f>1/1000*SUM(N13:$O13)+1/1000*SUM($D14:M14)</f>
        <v>6.1659999999999996E-3</v>
      </c>
      <c r="N90" s="39">
        <f>1/1000*SUM(O13:$O13)+1/1000*SUM($D14:N14)</f>
        <v>5.9060000000000007E-3</v>
      </c>
      <c r="O90" s="39">
        <f>1/1000*SUM(D14:$O14)</f>
        <v>5.4650000000000011E-3</v>
      </c>
      <c r="P90" s="39">
        <f>1/1000*SUM(E14:$O14)+1/1000*SUM($D15:D15)</f>
        <v>5.3980000000000009E-3</v>
      </c>
      <c r="Q90" s="39">
        <f>1/1000*SUM(F14:$O14)+1/1000*SUM($D15:E15)</f>
        <v>5.4209666666666673E-3</v>
      </c>
      <c r="R90" s="39">
        <f>1/1000*SUM(G14:$O14)+1/1000*SUM($D15:F15)</f>
        <v>4.9049666666666665E-3</v>
      </c>
      <c r="S90" s="39">
        <f>1/1000*SUM(H14:$O14)+1/1000*SUM($D15:G15)</f>
        <v>4.6839666666666667E-3</v>
      </c>
      <c r="T90" s="39">
        <f>1/1000*SUM(I14:$O14)+1/1000*SUM($D15:H15)</f>
        <v>4.372966666666667E-3</v>
      </c>
      <c r="U90" s="39">
        <f>1/1000*SUM(J14:$O14)+1/1000*SUM($D15:I15)</f>
        <v>4.0949666666666665E-3</v>
      </c>
      <c r="V90" s="39">
        <f>1/1000*SUM(K14:$O14)+1/1000*SUM($D15:J15)</f>
        <v>3.9529666666666668E-3</v>
      </c>
      <c r="W90" s="39">
        <f>1/1000*SUM(L14:$O14)+1/1000*SUM($D15:K15)</f>
        <v>4.0169666666666666E-3</v>
      </c>
      <c r="X90" s="39">
        <f>1/1000*SUM(M14:$O14)+1/1000*SUM($D15:L15)</f>
        <v>3.274966666666667E-3</v>
      </c>
      <c r="Y90" s="39">
        <f>1/1000*SUM(N14:$O14)+1/1000*SUM($D15:M15)</f>
        <v>3.137966666666667E-3</v>
      </c>
      <c r="Z90" s="39">
        <f>1/1000*SUM(O14:$O14)+1/1000*SUM($D15:N15)</f>
        <v>2.9439666666666673E-3</v>
      </c>
      <c r="AA90" s="39">
        <f>1/1000*SUM(D15:$O15)</f>
        <v>2.6549666666666667E-3</v>
      </c>
      <c r="AB90" s="39">
        <f>1/1000*SUM(E15:$O15)+1/1000*SUM($D16:D16)</f>
        <v>2.5699666666666667E-3</v>
      </c>
      <c r="AC90" s="39">
        <f>1/1000*SUM(F15:$O15)+1/1000*SUM($D16:E16)</f>
        <v>2.8680000000000008E-3</v>
      </c>
      <c r="AD90" s="39">
        <f>1/1000*SUM(G15:$O15)+1/1000*SUM($D16:F16)</f>
        <v>2.9690000000000007E-3</v>
      </c>
      <c r="AE90" s="39">
        <f>1/1000*SUM(H15:$O15)+1/1000*SUM($D16:G16)</f>
        <v>3.1890000000000009E-3</v>
      </c>
      <c r="AF90" s="39">
        <f>1/1000*SUM(I15:$O15)+1/1000*SUM($D16:H16)</f>
        <v>2.9340000000000004E-3</v>
      </c>
      <c r="AG90" s="39">
        <f>1/1000*SUM(J15:$O15)+1/1000*SUM($D16:I16)</f>
        <v>2.6930000000000001E-3</v>
      </c>
      <c r="AH90" s="39">
        <f>1/1000*SUM(K15:$O15)+1/1000*SUM($D16:J16)</f>
        <v>2.8440000000000006E-3</v>
      </c>
      <c r="AI90" s="39">
        <f>1/1000*SUM(L15:$O15)+1/1000*SUM($D16:K16)</f>
        <v>3.6640000000000002E-3</v>
      </c>
      <c r="AJ90" s="39">
        <f>1/1000*SUM(M15:$O15)+1/1000*SUM($D16:L16)</f>
        <v>3.8680000000000008E-3</v>
      </c>
      <c r="AK90" s="39">
        <f>1/1000*SUM(N15:$O15)+1/1000*SUM($D16:M16)</f>
        <v>4.2760000000000003E-3</v>
      </c>
      <c r="AL90" s="39">
        <f>1/1000*SUM(O15:$O15)+1/1000*SUM($D16:N16)</f>
        <v>4.4620000000000007E-3</v>
      </c>
      <c r="AM90" s="39">
        <f>1/1000*SUM(D16:$O16)</f>
        <v>4.896000000000001E-3</v>
      </c>
      <c r="AN90" s="40">
        <f>1/1000*SUM(E16:$O16)+1/1000*SUM($D17:D17)</f>
        <v>5.7333124950118336E-3</v>
      </c>
      <c r="AO90" s="40">
        <f>1/1000*SUM(F16:$O16)+1/1000*SUM($D17:E17)</f>
        <v>6.0112373817444702E-3</v>
      </c>
      <c r="AP90" s="40">
        <f>1/1000*SUM(G16:$O16)+1/1000*SUM($D17:F17)</f>
        <v>5.7104590678416986E-3</v>
      </c>
      <c r="AQ90" s="40">
        <f>1/1000*SUM(H16:$O16)+1/1000*SUM($D17:G17)</f>
        <v>6.5546489101988986E-3</v>
      </c>
      <c r="AR90" s="40">
        <f>1/1000*SUM(I16:$O16)+1/1000*SUM($D17:H17)</f>
        <v>7.0745195448891508E-3</v>
      </c>
      <c r="AS90" s="40">
        <f>1/1000*SUM(J16:$O16)+1/1000*SUM($D17:I17)</f>
        <v>8.6044251238349811E-3</v>
      </c>
      <c r="AT90" s="40">
        <f>1/1000*SUM(K16:$O16)+1/1000*SUM($D17:J17)</f>
        <v>8.5758609484701993E-3</v>
      </c>
      <c r="AU90" s="40">
        <f>1/1000*SUM(L16:$O16)+1/1000*SUM($D17:K17)</f>
        <v>8.4420674987892592E-3</v>
      </c>
      <c r="AV90" s="40">
        <f>1/1000*SUM(M16:$O16)+1/1000*SUM($D17:L17)</f>
        <v>8.7171958375688082E-3</v>
      </c>
      <c r="AW90" s="40">
        <f>1/1000*SUM(N16:$O16)+1/1000*SUM($D17:M17)</f>
        <v>8.6528342795671141E-3</v>
      </c>
      <c r="AX90" s="40">
        <f>1/1000*SUM(O16:$O16)+1/1000*SUM($D17:N17)</f>
        <v>9.6208928935815046E-3</v>
      </c>
      <c r="AY90" s="39">
        <f>1/1000*SUM(D17:$O17)</f>
        <v>9.9038550268541036E-3</v>
      </c>
      <c r="AZ90" s="39">
        <f>1/1000*SUM(E17:$O17)+1/1000*SUM($D18:D18)</f>
        <v>9.1675425318422724E-3</v>
      </c>
      <c r="BA90" s="39">
        <f>1/1000*SUM(F17:$O17)+1/1000*SUM($D18:E18)</f>
        <v>8.4536176451096325E-3</v>
      </c>
      <c r="BB90" s="39">
        <f>1/1000*SUM(G17:$O17)+1/1000*SUM($D18:F18)</f>
        <v>9.0183959590124062E-3</v>
      </c>
      <c r="BC90" s="39">
        <f>1/1000*SUM(H17:$O17)+1/1000*SUM($D18:G18)</f>
        <v>8.8442061166552049E-3</v>
      </c>
      <c r="BD90" s="39">
        <f>1/1000*SUM(I17:$O17)+1/1000*SUM($D18:H18)</f>
        <v>8.4243354819649521E-3</v>
      </c>
      <c r="BE90" s="39">
        <f>1/1000*SUM(J17:$O17)+1/1000*SUM($D18:I18)</f>
        <v>7.9394299030191226E-3</v>
      </c>
      <c r="BF90" s="39">
        <f>1/1000*SUM(K17:$O17)+1/1000*SUM($D18:J18)</f>
        <v>8.8839940783839062E-3</v>
      </c>
      <c r="BG90" s="39">
        <f>1/1000*SUM(L17:$O17)+1/1000*SUM($D18:K18)</f>
        <v>9.8387875280648469E-3</v>
      </c>
      <c r="BH90" s="39">
        <f>1/1000*SUM(M17:$O17)+1/1000*SUM($D18:L18)</f>
        <v>1.0600659189285298E-2</v>
      </c>
      <c r="BI90" s="39">
        <f>1/1000*SUM(N17:$O17)+1/1000*SUM($D18:M18)</f>
        <v>1.0853059065951564E-2</v>
      </c>
      <c r="BJ90" s="39">
        <f>1/1000*SUM(O17:$O17)+1/1000*SUM($D18:N18)</f>
        <v>1.0131431793206041E-2</v>
      </c>
      <c r="BK90" s="39">
        <f>1/1000*SUM(D18:$O18)</f>
        <v>9.6431016393174144E-3</v>
      </c>
      <c r="BL90" s="39">
        <f>1/1000*SUM(E18:$O18)+1/1000*SUM($D19:D19)</f>
        <v>9.6110296263536444E-3</v>
      </c>
      <c r="BM90" s="39">
        <f>1/1000*SUM(F18:$O18)+1/1000*SUM($D19:E19)</f>
        <v>9.5340296263536455E-3</v>
      </c>
      <c r="BN90" s="39">
        <f>1/1000*SUM(G18:$O18)+1/1000*SUM($D19:F19)</f>
        <v>1.0433029626353642E-2</v>
      </c>
      <c r="BO90" s="39">
        <f>1/1000*SUM(H18:$O18)+1/1000*SUM($D19:G19)</f>
        <v>9.6840296263536445E-3</v>
      </c>
      <c r="BP90" s="39">
        <f>1/1000*SUM(I18:$O18)+1/1000*SUM($D19:H19)</f>
        <v>9.8185056247565121E-3</v>
      </c>
      <c r="BQ90" s="39">
        <f>1/1000*SUM(J18:$O18)+1/1000*SUM($D19:I19)</f>
        <v>9.2411747298141618E-3</v>
      </c>
      <c r="BR90" s="39">
        <f>1/1000*SUM(K18:$O18)+1/1000*SUM($D19:J19)</f>
        <v>8.2251747298141623E-3</v>
      </c>
      <c r="BS90" s="39">
        <f>1/1000*SUM(L18:$O18)+1/1000*SUM($D19:K19)</f>
        <v>6.5471747298141607E-3</v>
      </c>
      <c r="BT90" s="39">
        <f>1/1000*SUM(M18:$O18)+1/1000*SUM($D19:L19)</f>
        <v>6.1661747298141613E-3</v>
      </c>
      <c r="BU90" s="39">
        <f>1/1000*SUM(N18:$O18)+1/1000*SUM($D19:M19)</f>
        <v>5.6641364111495885E-3</v>
      </c>
      <c r="BV90" s="39">
        <f>1/1000*SUM(O18:$O18)+1/1000*SUM($D19:N19)</f>
        <v>5.5317050698807215E-3</v>
      </c>
      <c r="BW90" s="39">
        <f>1/1000*SUM(D19:$O19)</f>
        <v>5.7196672541996851E-3</v>
      </c>
      <c r="BX90" s="39">
        <f>1/1000*SUM(E19:$O19)+1/1000*SUM($D20:D20)</f>
        <v>5.7517392671634551E-3</v>
      </c>
      <c r="BY90" s="39">
        <f>1/1000*SUM(F19:$O19)+1/1000*SUM($D20:E20)</f>
        <v>5.7397392671634561E-3</v>
      </c>
      <c r="BZ90" s="39">
        <f>1/1000*SUM(G19:$O19)+1/1000*SUM($D20:F20)</f>
        <v>5.097739267163455E-3</v>
      </c>
      <c r="CA90" s="39">
        <f>1/1000*SUM(H19:$O19)+1/1000*SUM($D20:G20)</f>
        <v>5.4827392671634549E-3</v>
      </c>
      <c r="CB90" s="39">
        <f>1/1000*SUM(I19:$O19)+1/1000*SUM($D20:H20)</f>
        <v>5.3572632687605877E-3</v>
      </c>
      <c r="CC90" s="39">
        <f>1/1000*SUM(J19:$O19)+1/1000*SUM($D20:I20)</f>
        <v>5.7945941637029385E-3</v>
      </c>
      <c r="CD90" s="39">
        <f>1/1000*SUM(K19:$O19)+1/1000*SUM($D20:J20)</f>
        <v>5.8655941637029384E-3</v>
      </c>
      <c r="CE90" s="39">
        <f>1/1000*SUM(L19:$O19)+1/1000*SUM($D20:K20)</f>
        <v>5.9105941637029383E-3</v>
      </c>
      <c r="CF90" s="39">
        <f>1/1000*SUM(M19:$O19)+1/1000*SUM($D20:L20)</f>
        <v>5.6455941637029387E-3</v>
      </c>
      <c r="CG90" s="39">
        <f>1/1000*SUM(N19:$O19)+1/1000*SUM($D20:M20)</f>
        <v>5.6765941637029393E-3</v>
      </c>
      <c r="CH90" s="39">
        <f>1/1000*SUM(O19:$O19)+1/1000*SUM($D20:N20)</f>
        <v>5.7845941637029389E-3</v>
      </c>
      <c r="CI90" s="39">
        <f>1/1000*SUM(D20:$O20)</f>
        <v>5.5400000000000015E-3</v>
      </c>
      <c r="CJ90" s="39">
        <f>1/1000*SUM(E20:$O20)+1/1000*SUM($D21:D21)</f>
        <v>6.3495418070713128E-3</v>
      </c>
      <c r="CK90" s="39">
        <f>1/1000*SUM(F20:$O20)+1/1000*SUM($D21:E21)</f>
        <v>6.6399266763399268E-3</v>
      </c>
      <c r="CL90" s="39">
        <f>1/1000*SUM(G20:$O20)+1/1000*SUM($D21:F21)</f>
        <v>5.9079053425749109E-3</v>
      </c>
      <c r="CM90" s="39">
        <f>1/1000*SUM(H20:$O20)+1/1000*SUM($D21:G21)</f>
        <v>6.4710860980166113E-3</v>
      </c>
      <c r="CN90" s="39">
        <f>1/1000*SUM(I20:$O20)+1/1000*SUM($D21:H21)</f>
        <v>6.5621722121273233E-3</v>
      </c>
      <c r="CO90" s="39">
        <f>1/1000*SUM(J20:$O20)+1/1000*SUM($D21:I21)</f>
        <v>5.9030566965497383E-3</v>
      </c>
      <c r="CP90" s="39">
        <f>1/1000*SUM(K20:$O20)+1/1000*SUM($D21:J21)</f>
        <v>5.7717603781945355E-3</v>
      </c>
      <c r="CQ90" s="39">
        <f>1/1000*SUM(L20:$O20)+1/1000*SUM($D21:K21)</f>
        <v>6.2665547726515796E-3</v>
      </c>
      <c r="CR90" s="39">
        <f>1/1000*SUM(M20:$O20)+1/1000*SUM($D21:L21)</f>
        <v>5.6799894665217196E-3</v>
      </c>
      <c r="CS90" s="39">
        <f>1/1000*SUM(N20:$O20)+1/1000*SUM($D21:M21)</f>
        <v>5.6938956359113948E-3</v>
      </c>
      <c r="CT90" s="39">
        <f>1/1000*SUM(O20:$O20)+1/1000*SUM($D21:N21)</f>
        <v>5.4484373560463421E-3</v>
      </c>
      <c r="CU90" s="39">
        <f>1/1000*SUM(D21:$O21)</f>
        <v>6.5623676278300704E-3</v>
      </c>
      <c r="CV90" s="39">
        <f>1/1000*SUM(E21:$O21)+1/1000*SUM($D22:D22)</f>
        <v>5.7387891217653619E-3</v>
      </c>
      <c r="CW90" s="39">
        <f>1/1000*SUM(F21:$O21)+1/1000*SUM($D22:E22)</f>
        <v>5.3584042524967472E-3</v>
      </c>
      <c r="CX90" s="39">
        <f>1/1000*SUM(G21:$O21)+1/1000*SUM($D22:F22)</f>
        <v>5.1504255862617615E-3</v>
      </c>
      <c r="CY90" s="39">
        <f>1/1000*SUM(H21:$O21)+1/1000*SUM($D22:G22)</f>
        <v>4.5862448308200627E-3</v>
      </c>
      <c r="CZ90" s="39">
        <f>1/1000*SUM(I21:$O21)+1/1000*SUM($D22:H22)</f>
        <v>5.1081587167093497E-3</v>
      </c>
      <c r="DA90" s="39">
        <f>1/1000*SUM(J21:$O21)+1/1000*SUM($D22:I22)</f>
        <v>5.116274232286935E-3</v>
      </c>
      <c r="DB90" s="39">
        <f>1/1000*SUM(K21:$O21)+1/1000*SUM($D22:J22)</f>
        <v>5.6615705506421372E-3</v>
      </c>
      <c r="DC90" s="39">
        <f>1/1000*SUM(L21:$O21)+1/1000*SUM($D22:K22)</f>
        <v>5.7357761561850932E-3</v>
      </c>
      <c r="DD90" s="39">
        <f>1/1000*SUM(M21:$O21)+1/1000*SUM($D22:L22)</f>
        <v>7.0833414623149536E-3</v>
      </c>
      <c r="DE90" s="39">
        <f>1/1000*SUM(N21:$O21)+1/1000*SUM($D22:M22)</f>
        <v>8.1304352929252796E-3</v>
      </c>
      <c r="DF90" s="39">
        <f>1/1000*SUM(O21:$O21)+1/1000*SUM($D22:N22)</f>
        <v>1.0826893572790333E-2</v>
      </c>
      <c r="DG90" s="39">
        <f>1/1000*SUM(D22:$O22)</f>
        <v>1.3065963301006605E-2</v>
      </c>
      <c r="DH90" s="39">
        <f>1/1000*SUM(E22:$O22)+1/1000*SUM($D23:D23)</f>
        <v>1.3462000000000003E-2</v>
      </c>
      <c r="DI90" s="39">
        <f>1/1000*SUM(F22:$O22)+1/1000*SUM($D23:E23)</f>
        <v>1.8194000000000002E-2</v>
      </c>
      <c r="DJ90" s="39">
        <f>1/1000*SUM(G22:$O22)+1/1000*SUM($D23:F23)</f>
        <v>2.1767000000000002E-2</v>
      </c>
      <c r="DK90" s="39">
        <f>1/1000*SUM(H22:$O22)+1/1000*SUM($D23:G23)</f>
        <v>2.4530000000000003E-2</v>
      </c>
      <c r="DL90" s="39">
        <f>1/1000*SUM(I22:$O22)+1/1000*SUM($D23:H23)</f>
        <v>3.2612000000000002E-2</v>
      </c>
      <c r="DM90" s="39">
        <f>1/1000*SUM(J22:$O22)+1/1000*SUM($D23:I23)</f>
        <v>3.7444000000000005E-2</v>
      </c>
      <c r="DN90" s="39">
        <f>1/1000*SUM(K22:$O22)+1/1000*SUM($D23:J23)</f>
        <v>4.2907000000000001E-2</v>
      </c>
      <c r="DO90" s="39">
        <f>1/1000*SUM(L22:$O22)+1/1000*SUM($D23:K23)</f>
        <v>5.1529000000000005E-2</v>
      </c>
      <c r="DP90" s="39">
        <f>1/1000*SUM(M22:$O22)+1/1000*SUM($D23:L23)</f>
        <v>6.0232000000000008E-2</v>
      </c>
      <c r="DQ90" s="39">
        <f>1/1000*SUM(N22:$O22)+1/1000*SUM($D23:M23)</f>
        <v>6.5781000000000006E-2</v>
      </c>
      <c r="DR90" s="39">
        <f>1/1000*SUM(O22:$O22)+1/1000*SUM($D23:N23)</f>
        <v>6.9255000000000011E-2</v>
      </c>
      <c r="DS90" s="39">
        <f>1/1000*SUM(D23:$O23)</f>
        <v>7.2074000000000013E-2</v>
      </c>
      <c r="DT90" s="39">
        <f>1/1000*SUM(E23:$O23)+1/1000*SUM($D24:D24)</f>
        <v>7.5767000000000001E-2</v>
      </c>
      <c r="DU90" s="39">
        <f>1/1000*SUM(F23:$O23)+1/1000*SUM($D24:E24)</f>
        <v>7.9547000000000007E-2</v>
      </c>
      <c r="DV90" s="39">
        <f>1/1000*SUM(G23:$O23)+1/1000*SUM($D24:F24)</f>
        <v>8.6441000000000018E-2</v>
      </c>
      <c r="DW90" s="39">
        <f>1/1000*SUM(H23:$O23)+1/1000*SUM($D24:G24)</f>
        <v>8.4386000000000017E-2</v>
      </c>
      <c r="DX90" s="39">
        <f>1/1000*SUM(I23:$O23)+1/1000*SUM($D24:H24)</f>
        <v>8.1846000000000002E-2</v>
      </c>
      <c r="DY90" s="39">
        <f>1/1000*SUM(J23:$O23)+1/1000*SUM($D24:I24)</f>
        <v>8.0334000000000017E-2</v>
      </c>
      <c r="DZ90" s="39">
        <f>1/1000*SUM(K23:$O23)+1/1000*SUM($D24:J24)</f>
        <v>7.8880000000000006E-2</v>
      </c>
      <c r="EA90" s="39">
        <f>1/1000*SUM(L23:$O23)+1/1000*SUM($D24:K24)</f>
        <v>7.4246000000000006E-2</v>
      </c>
      <c r="EB90" s="39">
        <f>1/1000*SUM(M23:$O23)+1/1000*SUM($D24:L24)</f>
        <v>7.0692999999999992E-2</v>
      </c>
      <c r="EC90" s="39">
        <f>1/1000*SUM(N23:$O23)+1/1000*SUM($D24:M24)</f>
        <v>6.5946000000000005E-2</v>
      </c>
      <c r="ED90" s="39">
        <f>1/1000*SUM(O23:$O23)+1/1000*SUM($D24:N24)</f>
        <v>6.3382999999999995E-2</v>
      </c>
      <c r="EE90" s="39">
        <f>1/1000*SUM(D24:$O24)</f>
        <v>5.9750999999999992E-2</v>
      </c>
      <c r="EF90" s="39">
        <f>1/1000*SUM(E24:$O24)+1/1000*SUM($D25:D25)</f>
        <v>6.1800999999999995E-2</v>
      </c>
      <c r="EG90" s="39">
        <f>1/1000*SUM(F24:$O24)+1/1000*SUM($D25:E25)</f>
        <v>5.6802999999999999E-2</v>
      </c>
      <c r="EH90" s="39">
        <f>1/1000*SUM(G24:$O24)+1/1000*SUM($D25:F25)</f>
        <v>5.0434E-2</v>
      </c>
      <c r="EI90" s="39">
        <f>1/1000*SUM(H24:$O24)+1/1000*SUM($D25:G25)</f>
        <v>5.3499000000000005E-2</v>
      </c>
      <c r="EJ90" s="39">
        <f>1/1000*SUM(I24:$O24)+1/1000*SUM($D25:H25)</f>
        <v>5.0302000000000006E-2</v>
      </c>
      <c r="EK90" s="39">
        <f>1/1000*SUM(J24:$O24)+1/1000*SUM($D25:I25)</f>
        <v>4.8280000000000003E-2</v>
      </c>
      <c r="EL90" s="39">
        <f>1/1000*SUM(K24:$O24)+1/1000*SUM($D25:J25)</f>
        <v>4.6668000000000001E-2</v>
      </c>
      <c r="EM90" s="39">
        <f>1/1000*SUM(L24:$O24)+1/1000*SUM($D25:K25)</f>
        <v>4.9021000000000002E-2</v>
      </c>
      <c r="EN90" s="39">
        <f>1/1000*SUM(M24:$O24)+1/1000*SUM($D25:L25)</f>
        <v>4.8260999999999998E-2</v>
      </c>
      <c r="EO90" s="39">
        <f>1/1000*SUM(N24:$O24)+1/1000*SUM($D25:M25)</f>
        <v>5.1670999999999995E-2</v>
      </c>
      <c r="EP90" s="39">
        <f>1/1000*SUM(O24:$O24)+1/1000*SUM($D25:N25)</f>
        <v>5.4387999999999999E-2</v>
      </c>
      <c r="EQ90" s="39">
        <f>1/1000*SUM(D25:$O25)</f>
        <v>5.7329999999999999E-2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5.9365129999999997</v>
      </c>
      <c r="D92" s="41">
        <f t="shared" si="46"/>
        <v>6.0111930000000005</v>
      </c>
      <c r="E92" s="41">
        <f t="shared" si="46"/>
        <v>5.6089359999999999</v>
      </c>
      <c r="F92" s="41">
        <f t="shared" si="46"/>
        <v>5.8835910000000009</v>
      </c>
      <c r="G92" s="41">
        <f t="shared" si="46"/>
        <v>5.5875639999999995</v>
      </c>
      <c r="H92" s="41">
        <f t="shared" si="46"/>
        <v>6.034809000000001</v>
      </c>
      <c r="I92" s="41">
        <f t="shared" si="46"/>
        <v>5.8768729999999998</v>
      </c>
      <c r="J92" s="41">
        <f t="shared" si="46"/>
        <v>5.5636520000000003</v>
      </c>
      <c r="K92" s="41">
        <f t="shared" si="46"/>
        <v>4.7420729999999995</v>
      </c>
      <c r="L92" s="41">
        <f t="shared" si="46"/>
        <v>4.7428019999999993</v>
      </c>
      <c r="M92" s="41">
        <f t="shared" si="46"/>
        <v>4.3920659999999998</v>
      </c>
      <c r="N92" s="41">
        <f t="shared" si="46"/>
        <v>4.1366069999999997</v>
      </c>
      <c r="O92" s="41">
        <f t="shared" si="46"/>
        <v>3.6208990000000001</v>
      </c>
      <c r="P92" s="41">
        <f t="shared" si="46"/>
        <v>3.3836029999999999</v>
      </c>
      <c r="Q92" s="41">
        <f t="shared" si="46"/>
        <v>3.3661859999999999</v>
      </c>
      <c r="R92" s="41">
        <f t="shared" si="46"/>
        <v>2.8648119999999997</v>
      </c>
      <c r="S92" s="41">
        <f t="shared" si="46"/>
        <v>2.7514330000000005</v>
      </c>
      <c r="T92" s="41">
        <f t="shared" si="46"/>
        <v>2.3211079999999997</v>
      </c>
      <c r="U92" s="41">
        <f t="shared" si="46"/>
        <v>2.1176149999999998</v>
      </c>
      <c r="V92" s="41">
        <f t="shared" si="46"/>
        <v>2.0351749999999997</v>
      </c>
      <c r="W92" s="41">
        <f t="shared" si="46"/>
        <v>2.0653179999999995</v>
      </c>
      <c r="X92" s="41">
        <f t="shared" si="46"/>
        <v>1.670952</v>
      </c>
      <c r="Y92" s="41">
        <f t="shared" si="46"/>
        <v>1.5634309999999998</v>
      </c>
      <c r="Z92" s="41">
        <f t="shared" si="46"/>
        <v>1.4521469999999999</v>
      </c>
      <c r="AA92" s="41">
        <f t="shared" si="46"/>
        <v>1.297013</v>
      </c>
      <c r="AB92" s="41">
        <f t="shared" si="46"/>
        <v>1.2315</v>
      </c>
      <c r="AC92" s="41">
        <f t="shared" si="46"/>
        <v>1.5499309999999999</v>
      </c>
      <c r="AD92" s="41">
        <f t="shared" si="46"/>
        <v>1.694169</v>
      </c>
      <c r="AE92" s="41">
        <f t="shared" si="46"/>
        <v>1.808135</v>
      </c>
      <c r="AF92" s="41">
        <f t="shared" si="46"/>
        <v>1.7271270000000001</v>
      </c>
      <c r="AG92" s="41">
        <f t="shared" si="46"/>
        <v>1.6111950000000002</v>
      </c>
      <c r="AH92" s="41">
        <f t="shared" si="46"/>
        <v>1.6971200000000002</v>
      </c>
      <c r="AI92" s="41">
        <f t="shared" si="46"/>
        <v>2.0746840000000004</v>
      </c>
      <c r="AJ92" s="41">
        <f t="shared" si="46"/>
        <v>2.2000930000000003</v>
      </c>
      <c r="AK92" s="41">
        <f t="shared" si="46"/>
        <v>2.4253070000000005</v>
      </c>
      <c r="AL92" s="41">
        <f t="shared" si="46"/>
        <v>2.5251390000000007</v>
      </c>
      <c r="AM92" s="41">
        <f t="shared" si="46"/>
        <v>2.7711270000000008</v>
      </c>
      <c r="AN92" s="41">
        <f t="shared" si="46"/>
        <v>3.2671590000000004</v>
      </c>
      <c r="AO92" s="41">
        <f t="shared" si="46"/>
        <v>2.901017</v>
      </c>
      <c r="AP92" s="41">
        <f t="shared" si="46"/>
        <v>2.6529739999999999</v>
      </c>
      <c r="AQ92" s="41">
        <f t="shared" si="46"/>
        <v>3.1775439999999997</v>
      </c>
      <c r="AR92" s="41">
        <f t="shared" si="46"/>
        <v>3.3169639999999996</v>
      </c>
      <c r="AS92" s="41">
        <f t="shared" si="46"/>
        <v>4.323442</v>
      </c>
      <c r="AT92" s="41">
        <f t="shared" si="46"/>
        <v>4.2791249999999996</v>
      </c>
      <c r="AU92" s="41">
        <f t="shared" si="46"/>
        <v>4.0223489999999993</v>
      </c>
      <c r="AV92" s="41">
        <f t="shared" si="46"/>
        <v>4.1188899999999995</v>
      </c>
      <c r="AW92" s="41">
        <f t="shared" si="46"/>
        <v>4.0915470000000003</v>
      </c>
      <c r="AX92" s="41">
        <f t="shared" si="46"/>
        <v>4.7053650000000005</v>
      </c>
      <c r="AY92" s="41">
        <f t="shared" si="46"/>
        <v>4.724774</v>
      </c>
      <c r="AZ92" s="41">
        <f t="shared" si="46"/>
        <v>4.2593400000000008</v>
      </c>
      <c r="BA92" s="41">
        <f t="shared" si="46"/>
        <v>4.2470750000000006</v>
      </c>
      <c r="BB92" s="41">
        <f t="shared" si="46"/>
        <v>4.6047519999999995</v>
      </c>
      <c r="BC92" s="41">
        <f t="shared" si="46"/>
        <v>4.5333689999999995</v>
      </c>
      <c r="BD92" s="41">
        <f t="shared" si="46"/>
        <v>4.4486079999999992</v>
      </c>
      <c r="BE92" s="41">
        <f t="shared" si="46"/>
        <v>4.0549970000000002</v>
      </c>
      <c r="BF92" s="41">
        <f t="shared" si="46"/>
        <v>4.5014580000000004</v>
      </c>
      <c r="BG92" s="41">
        <f t="shared" si="46"/>
        <v>5.1592560000000001</v>
      </c>
      <c r="BH92" s="41">
        <f t="shared" si="46"/>
        <v>5.5432370000000004</v>
      </c>
      <c r="BI92" s="41">
        <f t="shared" si="46"/>
        <v>5.6981219999999997</v>
      </c>
      <c r="BJ92" s="41">
        <f t="shared" si="46"/>
        <v>5.2444799999999994</v>
      </c>
      <c r="BK92" s="41">
        <f t="shared" si="46"/>
        <v>5.0904399999999992</v>
      </c>
      <c r="BL92" s="41">
        <f t="shared" si="46"/>
        <v>5.1348569999999985</v>
      </c>
      <c r="BM92" s="41">
        <f t="shared" si="46"/>
        <v>5.145719999999999</v>
      </c>
      <c r="BN92" s="41">
        <f t="shared" si="46"/>
        <v>5.7015879999999992</v>
      </c>
      <c r="BO92" s="41">
        <f t="shared" ref="BO92:DZ92" si="47">BO93-BO91</f>
        <v>5.2049800000000008</v>
      </c>
      <c r="BP92" s="41">
        <f t="shared" si="47"/>
        <v>5.2654970000000008</v>
      </c>
      <c r="BQ92" s="41">
        <f t="shared" si="47"/>
        <v>4.8979550000000005</v>
      </c>
      <c r="BR92" s="41">
        <f t="shared" si="47"/>
        <v>4.4113040000000003</v>
      </c>
      <c r="BS92" s="41">
        <f t="shared" si="47"/>
        <v>3.5869609999999996</v>
      </c>
      <c r="BT92" s="41">
        <f t="shared" si="47"/>
        <v>3.4963749999999996</v>
      </c>
      <c r="BU92" s="41">
        <f t="shared" si="47"/>
        <v>3.1877849999999999</v>
      </c>
      <c r="BV92" s="41">
        <f t="shared" si="47"/>
        <v>3.1032569999999997</v>
      </c>
      <c r="BW92" s="41">
        <f t="shared" si="47"/>
        <v>3.1416809999999997</v>
      </c>
      <c r="BX92" s="41">
        <f t="shared" si="47"/>
        <v>3.0453989999999997</v>
      </c>
      <c r="BY92" s="41">
        <f t="shared" si="47"/>
        <v>2.9713019999999997</v>
      </c>
      <c r="BZ92" s="41">
        <f t="shared" si="47"/>
        <v>2.6032719999999996</v>
      </c>
      <c r="CA92" s="41">
        <f t="shared" si="47"/>
        <v>2.6733989999999999</v>
      </c>
      <c r="CB92" s="41">
        <f t="shared" si="47"/>
        <v>2.6156600000000001</v>
      </c>
      <c r="CC92" s="41">
        <f t="shared" si="47"/>
        <v>2.8832870000000002</v>
      </c>
      <c r="CD92" s="41">
        <f t="shared" si="47"/>
        <v>2.9334910000000005</v>
      </c>
      <c r="CE92" s="41">
        <f t="shared" si="47"/>
        <v>2.9305380000000003</v>
      </c>
      <c r="CF92" s="41">
        <f t="shared" si="47"/>
        <v>2.7285980000000003</v>
      </c>
      <c r="CG92" s="41">
        <f t="shared" si="47"/>
        <v>2.735125</v>
      </c>
      <c r="CH92" s="41">
        <f t="shared" si="47"/>
        <v>2.7395360000000002</v>
      </c>
      <c r="CI92" s="41">
        <f t="shared" si="47"/>
        <v>2.670579</v>
      </c>
      <c r="CJ92" s="41">
        <f t="shared" si="47"/>
        <v>3.0893919999999997</v>
      </c>
      <c r="CK92" s="41">
        <f t="shared" si="47"/>
        <v>3.0913440000000003</v>
      </c>
      <c r="CL92" s="41">
        <f t="shared" si="47"/>
        <v>2.6021719999999995</v>
      </c>
      <c r="CM92" s="41">
        <f t="shared" si="47"/>
        <v>2.9724240000000002</v>
      </c>
      <c r="CN92" s="41">
        <f t="shared" si="47"/>
        <v>3.0354260000000002</v>
      </c>
      <c r="CO92" s="41">
        <f t="shared" si="47"/>
        <v>2.5326400000000002</v>
      </c>
      <c r="CP92" s="41">
        <f t="shared" si="47"/>
        <v>2.4798930000000001</v>
      </c>
      <c r="CQ92" s="41">
        <f t="shared" si="47"/>
        <v>2.5662240000000001</v>
      </c>
      <c r="CR92" s="41">
        <f t="shared" si="47"/>
        <v>2.2514289999999999</v>
      </c>
      <c r="CS92" s="41">
        <f t="shared" si="47"/>
        <v>2.2972070000000002</v>
      </c>
      <c r="CT92" s="41">
        <f t="shared" si="47"/>
        <v>2.1306250000000002</v>
      </c>
      <c r="CU92" s="41">
        <f t="shared" si="47"/>
        <v>2.5618400000000001</v>
      </c>
      <c r="CV92" s="41">
        <f t="shared" si="47"/>
        <v>2.2039749999999998</v>
      </c>
      <c r="CW92" s="41">
        <f t="shared" si="47"/>
        <v>2.1587449999999997</v>
      </c>
      <c r="CX92" s="41">
        <f t="shared" si="47"/>
        <v>2.0664479999999994</v>
      </c>
      <c r="CY92" s="41">
        <f t="shared" si="47"/>
        <v>1.7855889999999999</v>
      </c>
      <c r="CZ92" s="41">
        <f t="shared" si="47"/>
        <v>2.0070729999999997</v>
      </c>
      <c r="DA92" s="41">
        <f t="shared" si="47"/>
        <v>2.1212869999999997</v>
      </c>
      <c r="DB92" s="41">
        <f t="shared" si="47"/>
        <v>2.3377479999999999</v>
      </c>
      <c r="DC92" s="41">
        <f t="shared" si="47"/>
        <v>2.5075080000000001</v>
      </c>
      <c r="DD92" s="41">
        <f t="shared" si="47"/>
        <v>3.2548589999999997</v>
      </c>
      <c r="DE92" s="41">
        <f t="shared" si="47"/>
        <v>3.7983319999999994</v>
      </c>
      <c r="DF92" s="41">
        <f t="shared" si="47"/>
        <v>5.4572649999999996</v>
      </c>
      <c r="DG92" s="41">
        <f t="shared" si="47"/>
        <v>8.3420389999999998</v>
      </c>
      <c r="DH92" s="41">
        <f t="shared" si="47"/>
        <v>8.6417640000000002</v>
      </c>
      <c r="DI92" s="41">
        <f t="shared" si="47"/>
        <v>13.325248</v>
      </c>
      <c r="DJ92" s="41">
        <f t="shared" si="47"/>
        <v>16.033332999999999</v>
      </c>
      <c r="DK92" s="41">
        <f t="shared" si="47"/>
        <v>17.448791</v>
      </c>
      <c r="DL92" s="41">
        <f t="shared" si="47"/>
        <v>22.607077999999998</v>
      </c>
      <c r="DM92" s="41">
        <f t="shared" si="47"/>
        <v>26.623982999999996</v>
      </c>
      <c r="DN92" s="41">
        <f t="shared" si="47"/>
        <v>31.161283999999995</v>
      </c>
      <c r="DO92" s="41">
        <f t="shared" si="47"/>
        <v>38.084109999999995</v>
      </c>
      <c r="DP92" s="41">
        <f t="shared" si="47"/>
        <v>44.648460999999998</v>
      </c>
      <c r="DQ92" s="41">
        <f t="shared" si="47"/>
        <v>48.579907999999996</v>
      </c>
      <c r="DR92" s="41">
        <f t="shared" si="47"/>
        <v>50.739316999999993</v>
      </c>
      <c r="DS92" s="41">
        <f t="shared" si="47"/>
        <v>51.986248999999994</v>
      </c>
      <c r="DT92" s="41">
        <f t="shared" si="47"/>
        <v>54.211428999999995</v>
      </c>
      <c r="DU92" s="41">
        <f t="shared" si="47"/>
        <v>55.335717999999993</v>
      </c>
      <c r="DV92" s="41">
        <f t="shared" si="47"/>
        <v>58.758605999999986</v>
      </c>
      <c r="DW92" s="41">
        <f t="shared" si="47"/>
        <v>57.867237999999993</v>
      </c>
      <c r="DX92" s="41">
        <f t="shared" si="47"/>
        <v>55.646656999999998</v>
      </c>
      <c r="DY92" s="41">
        <f t="shared" si="47"/>
        <v>53.267981999999996</v>
      </c>
      <c r="DZ92" s="41">
        <f t="shared" si="47"/>
        <v>50.830571999999997</v>
      </c>
      <c r="EA92" s="41">
        <f t="shared" ref="EA92:EQ92" si="48">EA93-EA91</f>
        <v>46.126872999999996</v>
      </c>
      <c r="EB92" s="41">
        <f t="shared" si="48"/>
        <v>42.186954</v>
      </c>
      <c r="EC92" s="41">
        <f t="shared" si="48"/>
        <v>38.530150999999996</v>
      </c>
      <c r="ED92" s="41">
        <f t="shared" si="48"/>
        <v>36.570160999999999</v>
      </c>
      <c r="EE92" s="41">
        <f t="shared" si="48"/>
        <v>33.153787000000001</v>
      </c>
      <c r="EF92" s="41">
        <f t="shared" si="48"/>
        <v>33.593894999999996</v>
      </c>
      <c r="EG92" s="41">
        <f t="shared" si="48"/>
        <v>29.595947999999996</v>
      </c>
      <c r="EH92" s="41">
        <f t="shared" si="48"/>
        <v>25.603618999999998</v>
      </c>
      <c r="EI92" s="41">
        <f t="shared" si="48"/>
        <v>27.055156</v>
      </c>
      <c r="EJ92" s="41">
        <f t="shared" si="48"/>
        <v>25.450244999999999</v>
      </c>
      <c r="EK92" s="41">
        <f t="shared" si="48"/>
        <v>24.470254000000001</v>
      </c>
      <c r="EL92" s="41">
        <f t="shared" si="48"/>
        <v>23.552246</v>
      </c>
      <c r="EM92" s="41">
        <f t="shared" si="48"/>
        <v>23.645866000000005</v>
      </c>
      <c r="EN92" s="41">
        <f t="shared" si="48"/>
        <v>22.438253000000003</v>
      </c>
      <c r="EO92" s="41">
        <f t="shared" si="48"/>
        <v>23.535546</v>
      </c>
      <c r="EP92" s="41">
        <f t="shared" si="48"/>
        <v>23.921255000000002</v>
      </c>
      <c r="EQ92" s="41">
        <f t="shared" si="48"/>
        <v>24.575521000000002</v>
      </c>
    </row>
    <row r="93" spans="1:207" s="43" customFormat="1">
      <c r="A93" s="38"/>
      <c r="B93" s="39" t="s">
        <v>111</v>
      </c>
      <c r="C93" s="39">
        <f>SUM(D48:$O48)</f>
        <v>5.9365129999999997</v>
      </c>
      <c r="D93" s="39">
        <f>SUM(E48:$O48)+SUM($D49:D49)</f>
        <v>6.0111930000000005</v>
      </c>
      <c r="E93" s="39">
        <f>SUM(F48:$O48)+SUM($D49:E49)</f>
        <v>5.6089359999999999</v>
      </c>
      <c r="F93" s="39">
        <f>SUM(G48:$O48)+SUM($D49:F49)</f>
        <v>5.8835910000000009</v>
      </c>
      <c r="G93" s="39">
        <f>SUM(H48:$O48)+SUM($D49:G49)</f>
        <v>5.5875639999999995</v>
      </c>
      <c r="H93" s="39">
        <f>SUM(I48:$O48)+SUM($D49:H49)</f>
        <v>6.034809000000001</v>
      </c>
      <c r="I93" s="39">
        <f>SUM(J48:$O48)+SUM($D49:I49)</f>
        <v>5.8768729999999998</v>
      </c>
      <c r="J93" s="39">
        <f>SUM(K48:$O48)+SUM($D49:J49)</f>
        <v>5.5636520000000003</v>
      </c>
      <c r="K93" s="39">
        <f>SUM(L48:$O48)+SUM($D49:K49)</f>
        <v>4.7420729999999995</v>
      </c>
      <c r="L93" s="39">
        <f>SUM(M48:$O48)+SUM($D49:L49)</f>
        <v>4.7428019999999993</v>
      </c>
      <c r="M93" s="39">
        <f>SUM(N48:$O48)+SUM($D49:M49)</f>
        <v>4.3920659999999998</v>
      </c>
      <c r="N93" s="39">
        <f>SUM(O48:$O48)+SUM($D49:N49)</f>
        <v>4.1366069999999997</v>
      </c>
      <c r="O93" s="39">
        <f>SUM(D49:$O49)</f>
        <v>3.6208990000000001</v>
      </c>
      <c r="P93" s="39">
        <f>SUM(E49:$O49)+SUM($D50:D50)</f>
        <v>3.3836029999999999</v>
      </c>
      <c r="Q93" s="39">
        <f>SUM(F49:$O49)+SUM($D50:E50)</f>
        <v>3.3661859999999999</v>
      </c>
      <c r="R93" s="39">
        <f>SUM(G49:$O49)+SUM($D50:F50)</f>
        <v>2.8648119999999997</v>
      </c>
      <c r="S93" s="39">
        <f>SUM(H49:$O49)+SUM($D50:G50)</f>
        <v>2.7514330000000005</v>
      </c>
      <c r="T93" s="39">
        <f>SUM(I49:$O49)+SUM($D50:H50)</f>
        <v>2.3211079999999997</v>
      </c>
      <c r="U93" s="39">
        <f>SUM(J49:$O49)+SUM($D50:I50)</f>
        <v>2.1176149999999998</v>
      </c>
      <c r="V93" s="39">
        <f>SUM(K49:$O49)+SUM($D50:J50)</f>
        <v>2.0475699999999999</v>
      </c>
      <c r="W93" s="39">
        <f>SUM(L49:$O49)+SUM($D50:K50)</f>
        <v>2.0777129999999997</v>
      </c>
      <c r="X93" s="39">
        <f>SUM(M49:$O49)+SUM($D50:L50)</f>
        <v>1.6833469999999999</v>
      </c>
      <c r="Y93" s="39">
        <f>SUM(N49:$O49)+SUM($D50:M50)</f>
        <v>1.5758259999999997</v>
      </c>
      <c r="Z93" s="39">
        <f>SUM(O49:$O49)+SUM($D50:N50)</f>
        <v>1.4645419999999998</v>
      </c>
      <c r="AA93" s="39">
        <f>SUM(D50:$O50)</f>
        <v>1.3094079999999999</v>
      </c>
      <c r="AB93" s="39">
        <f>SUM(E50:$O50)+SUM($D51:D51)</f>
        <v>1.243895</v>
      </c>
      <c r="AC93" s="39">
        <f>SUM(F50:$O50)+SUM($D51:E51)</f>
        <v>1.5623259999999999</v>
      </c>
      <c r="AD93" s="39">
        <f>SUM(G50:$O50)+SUM($D51:F51)</f>
        <v>1.706564</v>
      </c>
      <c r="AE93" s="39">
        <f>SUM(H50:$O50)+SUM($D51:G51)</f>
        <v>1.82053</v>
      </c>
      <c r="AF93" s="39">
        <f>SUM(I50:$O50)+SUM($D51:H51)</f>
        <v>1.739522</v>
      </c>
      <c r="AG93" s="39">
        <f>SUM(J50:$O50)+SUM($D51:I51)</f>
        <v>1.6235900000000001</v>
      </c>
      <c r="AH93" s="39">
        <f>SUM(K50:$O50)+SUM($D51:J51)</f>
        <v>1.6971200000000002</v>
      </c>
      <c r="AI93" s="39">
        <f>SUM(L50:$O50)+SUM($D51:K51)</f>
        <v>2.0746840000000004</v>
      </c>
      <c r="AJ93" s="39">
        <f>SUM(M50:$O50)+SUM($D51:L51)</f>
        <v>2.2000930000000003</v>
      </c>
      <c r="AK93" s="39">
        <f>SUM(N50:$O50)+SUM($D51:M51)</f>
        <v>2.4253070000000005</v>
      </c>
      <c r="AL93" s="39">
        <f>SUM(O50:$O50)+SUM($D51:N51)</f>
        <v>2.5251390000000007</v>
      </c>
      <c r="AM93" s="39">
        <f>SUM(D51:$O51)</f>
        <v>2.7711270000000008</v>
      </c>
      <c r="AN93" s="39">
        <f>SUM(E51:$O51)+SUM($D52:D52)</f>
        <v>3.2671590000000004</v>
      </c>
      <c r="AO93" s="39">
        <f>SUM(F51:$O51)+SUM($D52:E52)</f>
        <v>2.901017</v>
      </c>
      <c r="AP93" s="39">
        <f>SUM(G51:$O51)+SUM($D52:F52)</f>
        <v>2.6529739999999999</v>
      </c>
      <c r="AQ93" s="39">
        <f>SUM(H51:$O51)+SUM($D52:G52)</f>
        <v>3.1775439999999997</v>
      </c>
      <c r="AR93" s="39">
        <f>SUM(I51:$O51)+SUM($D52:H52)</f>
        <v>3.3979749999999997</v>
      </c>
      <c r="AS93" s="39">
        <f>SUM(J51:$O51)+SUM($D52:I52)</f>
        <v>4.4044530000000002</v>
      </c>
      <c r="AT93" s="39">
        <f>SUM(K51:$O51)+SUM($D52:J52)</f>
        <v>4.3601359999999998</v>
      </c>
      <c r="AU93" s="39">
        <f>SUM(L51:$O51)+SUM($D52:K52)</f>
        <v>4.1033599999999995</v>
      </c>
      <c r="AV93" s="39">
        <f>SUM(M51:$O51)+SUM($D52:L52)</f>
        <v>4.1999009999999997</v>
      </c>
      <c r="AW93" s="39">
        <f>SUM(N51:$O51)+SUM($D52:M52)</f>
        <v>4.1725580000000004</v>
      </c>
      <c r="AX93" s="39">
        <f>SUM(O51:$O51)+SUM($D52:N52)</f>
        <v>4.7863760000000006</v>
      </c>
      <c r="AY93" s="39">
        <f>SUM(D52:$O52)</f>
        <v>4.8230820000000003</v>
      </c>
      <c r="AZ93" s="39">
        <f>SUM(E52:$O52)+SUM($D53:D53)</f>
        <v>4.367242000000001</v>
      </c>
      <c r="BA93" s="39">
        <f>SUM(F52:$O52)+SUM($D53:E53)</f>
        <v>4.3549770000000008</v>
      </c>
      <c r="BB93" s="39">
        <f>SUM(G52:$O52)+SUM($D53:F53)</f>
        <v>4.7126539999999997</v>
      </c>
      <c r="BC93" s="39">
        <f>SUM(H52:$O52)+SUM($D53:G53)</f>
        <v>4.6412709999999997</v>
      </c>
      <c r="BD93" s="39">
        <f>SUM(I52:$O52)+SUM($D53:H53)</f>
        <v>4.4754989999999992</v>
      </c>
      <c r="BE93" s="39">
        <f>SUM(J52:$O52)+SUM($D53:I53)</f>
        <v>4.0818880000000002</v>
      </c>
      <c r="BF93" s="39">
        <f>SUM(K52:$O52)+SUM($D53:J53)</f>
        <v>4.5283490000000004</v>
      </c>
      <c r="BG93" s="39">
        <f>SUM(L52:$O52)+SUM($D53:K53)</f>
        <v>5.1861470000000001</v>
      </c>
      <c r="BH93" s="39">
        <f>SUM(M52:$O52)+SUM($D53:L53)</f>
        <v>5.5701280000000004</v>
      </c>
      <c r="BI93" s="39">
        <f>SUM(N52:$O52)+SUM($D53:M53)</f>
        <v>5.7250129999999997</v>
      </c>
      <c r="BJ93" s="39">
        <f>SUM(O52:$O52)+SUM($D53:N53)</f>
        <v>5.2713709999999994</v>
      </c>
      <c r="BK93" s="39">
        <f>SUM(D53:$O53)</f>
        <v>5.1000339999999991</v>
      </c>
      <c r="BL93" s="39">
        <f>SUM(E53:$O53)+SUM($D54:D54)</f>
        <v>5.1348569999999985</v>
      </c>
      <c r="BM93" s="39">
        <f>SUM(F53:$O53)+SUM($D54:E54)</f>
        <v>5.145719999999999</v>
      </c>
      <c r="BN93" s="39">
        <f>SUM(G53:$O53)+SUM($D54:F54)</f>
        <v>5.7015879999999992</v>
      </c>
      <c r="BO93" s="39">
        <f>SUM(H53:$O53)+SUM($D54:G54)</f>
        <v>5.2049800000000008</v>
      </c>
      <c r="BP93" s="39">
        <f>SUM(I53:$O53)+SUM($D54:H54)</f>
        <v>5.2761950000000004</v>
      </c>
      <c r="BQ93" s="39">
        <f>SUM(J53:$O53)+SUM($D54:I54)</f>
        <v>4.9086530000000002</v>
      </c>
      <c r="BR93" s="39">
        <f>SUM(K53:$O53)+SUM($D54:J54)</f>
        <v>4.422002</v>
      </c>
      <c r="BS93" s="39">
        <f>SUM(L53:$O53)+SUM($D54:K54)</f>
        <v>3.5976589999999997</v>
      </c>
      <c r="BT93" s="39">
        <f>SUM(M53:$O53)+SUM($D54:L54)</f>
        <v>3.5070729999999997</v>
      </c>
      <c r="BU93" s="39">
        <f>SUM(N53:$O53)+SUM($D54:M54)</f>
        <v>3.198483</v>
      </c>
      <c r="BV93" s="39">
        <f>SUM(O53:$O53)+SUM($D54:N54)</f>
        <v>3.1439189999999999</v>
      </c>
      <c r="BW93" s="39">
        <f>SUM(D54:$O54)</f>
        <v>3.2774209999999999</v>
      </c>
      <c r="BX93" s="39">
        <f>SUM(E54:$O54)+SUM($D55:D55)</f>
        <v>3.2577419999999999</v>
      </c>
      <c r="BY93" s="39">
        <f>SUM(F54:$O54)+SUM($D55:E55)</f>
        <v>3.1930459999999998</v>
      </c>
      <c r="BZ93" s="39">
        <f>SUM(G54:$O54)+SUM($D55:F55)</f>
        <v>2.8250159999999997</v>
      </c>
      <c r="CA93" s="39">
        <f>SUM(H54:$O54)+SUM($D55:G55)</f>
        <v>3.0770819999999999</v>
      </c>
      <c r="CB93" s="39">
        <f>SUM(I54:$O54)+SUM($D55:H55)</f>
        <v>3.008645</v>
      </c>
      <c r="CC93" s="39">
        <f>SUM(J54:$O54)+SUM($D55:I55)</f>
        <v>3.2762720000000001</v>
      </c>
      <c r="CD93" s="39">
        <f>SUM(K54:$O54)+SUM($D55:J55)</f>
        <v>3.3264760000000004</v>
      </c>
      <c r="CE93" s="39">
        <f>SUM(L54:$O54)+SUM($D55:K55)</f>
        <v>3.3235230000000002</v>
      </c>
      <c r="CF93" s="39">
        <f>SUM(M54:$O54)+SUM($D55:L55)</f>
        <v>3.1215830000000002</v>
      </c>
      <c r="CG93" s="39">
        <f>SUM(N54:$O54)+SUM($D55:M55)</f>
        <v>3.1446290000000001</v>
      </c>
      <c r="CH93" s="39">
        <f>SUM(O54:$O54)+SUM($D55:N55)</f>
        <v>3.1190760000000002</v>
      </c>
      <c r="CI93" s="39">
        <f>SUM(D55:$O55)</f>
        <v>2.955041</v>
      </c>
      <c r="CJ93" s="39">
        <f>SUM(E55:$O55)+SUM($D56:D56)</f>
        <v>3.3537549999999996</v>
      </c>
      <c r="CK93" s="39">
        <f>SUM(F55:$O55)+SUM($D56:E56)</f>
        <v>3.5006570000000004</v>
      </c>
      <c r="CL93" s="39">
        <f>SUM(G55:$O55)+SUM($D56:F56)</f>
        <v>3.0114849999999995</v>
      </c>
      <c r="CM93" s="39">
        <f>SUM(H55:$O55)+SUM($D56:G56)</f>
        <v>3.210677</v>
      </c>
      <c r="CN93" s="39">
        <f>SUM(I55:$O55)+SUM($D56:H56)</f>
        <v>3.273679</v>
      </c>
      <c r="CO93" s="39">
        <f>SUM(J55:$O55)+SUM($D56:I56)</f>
        <v>2.7981930000000004</v>
      </c>
      <c r="CP93" s="39">
        <f>SUM(K55:$O55)+SUM($D56:J56)</f>
        <v>2.7454460000000003</v>
      </c>
      <c r="CQ93" s="39">
        <f>SUM(L55:$O55)+SUM($D56:K56)</f>
        <v>2.8590770000000001</v>
      </c>
      <c r="CR93" s="39">
        <f>SUM(M55:$O55)+SUM($D56:L56)</f>
        <v>2.5442819999999999</v>
      </c>
      <c r="CS93" s="39">
        <f>SUM(N55:$O55)+SUM($D56:M56)</f>
        <v>2.5735410000000001</v>
      </c>
      <c r="CT93" s="39">
        <f>SUM(O55:$O55)+SUM($D56:N56)</f>
        <v>2.4736739999999999</v>
      </c>
      <c r="CU93" s="39">
        <f>SUM(D56:$O56)</f>
        <v>2.9208479999999999</v>
      </c>
      <c r="CV93" s="39">
        <f>SUM(E56:$O56)+SUM($D57:D57)</f>
        <v>2.5064789999999997</v>
      </c>
      <c r="CW93" s="39">
        <f>SUM(F56:$O56)+SUM($D57:E57)</f>
        <v>2.3068979999999994</v>
      </c>
      <c r="CX93" s="39">
        <f>SUM(G56:$O56)+SUM($D57:F57)</f>
        <v>2.2146009999999996</v>
      </c>
      <c r="CY93" s="39">
        <f>SUM(H56:$O56)+SUM($D57:G57)</f>
        <v>1.922863</v>
      </c>
      <c r="CZ93" s="39">
        <f>SUM(I56:$O56)+SUM($D57:H57)</f>
        <v>2.2545249999999997</v>
      </c>
      <c r="DA93" s="39">
        <f>SUM(J56:$O56)+SUM($D57:I57)</f>
        <v>2.3414389999999998</v>
      </c>
      <c r="DB93" s="39">
        <f>SUM(K56:$O56)+SUM($D57:J57)</f>
        <v>2.5579000000000001</v>
      </c>
      <c r="DC93" s="39">
        <f>SUM(L56:$O56)+SUM($D57:K57)</f>
        <v>2.7003599999999999</v>
      </c>
      <c r="DD93" s="39">
        <f>SUM(M56:$O56)+SUM($D57:L57)</f>
        <v>3.4477109999999995</v>
      </c>
      <c r="DE93" s="39">
        <f>SUM(N56:$O56)+SUM($D57:M57)</f>
        <v>3.9911839999999992</v>
      </c>
      <c r="DF93" s="39">
        <f>SUM(O56:$O56)+SUM($D57:N57)</f>
        <v>5.8085749999999994</v>
      </c>
      <c r="DG93" s="39">
        <f>SUM(D57:$O57)</f>
        <v>8.7754309999999993</v>
      </c>
      <c r="DH93" s="39">
        <f>SUM(E57:$O57)+SUM($D58:D58)</f>
        <v>9.1752760000000002</v>
      </c>
      <c r="DI93" s="39">
        <f>SUM(F57:$O57)+SUM($D58:E58)</f>
        <v>13.85876</v>
      </c>
      <c r="DJ93" s="39">
        <f>SUM(G57:$O57)+SUM($D58:F58)</f>
        <v>16.566845000000001</v>
      </c>
      <c r="DK93" s="39">
        <f>SUM(H57:$O57)+SUM($D58:G58)</f>
        <v>17.982302999999998</v>
      </c>
      <c r="DL93" s="39">
        <f>SUM(I57:$O57)+SUM($D58:H58)</f>
        <v>23.030411999999998</v>
      </c>
      <c r="DM93" s="39">
        <f>SUM(J57:$O57)+SUM($D58:I58)</f>
        <v>27.047316999999996</v>
      </c>
      <c r="DN93" s="39">
        <f>SUM(K57:$O57)+SUM($D58:J58)</f>
        <v>31.584617999999995</v>
      </c>
      <c r="DO93" s="39">
        <f>SUM(L57:$O57)+SUM($D58:K58)</f>
        <v>38.507443999999992</v>
      </c>
      <c r="DP93" s="39">
        <f>SUM(M57:$O57)+SUM($D58:L58)</f>
        <v>45.071794999999995</v>
      </c>
      <c r="DQ93" s="39">
        <f>SUM(N57:$O57)+SUM($D58:M58)</f>
        <v>49.003241999999993</v>
      </c>
      <c r="DR93" s="39">
        <f>SUM(O57:$O57)+SUM($D58:N58)</f>
        <v>50.937477999999992</v>
      </c>
      <c r="DS93" s="39">
        <f>SUM(D58:$O58)</f>
        <v>52.086368999999991</v>
      </c>
      <c r="DT93" s="39">
        <f>SUM(E58:$O58)+SUM($D59:D59)</f>
        <v>54.295160999999993</v>
      </c>
      <c r="DU93" s="39">
        <f>SUM(F58:$O58)+SUM($D59:E59)</f>
        <v>55.473186999999996</v>
      </c>
      <c r="DV93" s="39">
        <f>SUM(G58:$O58)+SUM($D59:F59)</f>
        <v>58.896074999999989</v>
      </c>
      <c r="DW93" s="39">
        <f>SUM(H58:$O58)+SUM($D59:G59)</f>
        <v>58.004706999999996</v>
      </c>
      <c r="DX93" s="39">
        <f>SUM(I58:$O58)+SUM($D59:H59)</f>
        <v>55.784126000000001</v>
      </c>
      <c r="DY93" s="39">
        <f>SUM(J58:$O58)+SUM($D59:I59)</f>
        <v>53.530816999999999</v>
      </c>
      <c r="DZ93" s="39">
        <f>SUM(K58:$O58)+SUM($D59:J59)</f>
        <v>51.137814999999996</v>
      </c>
      <c r="EA93" s="39">
        <f>SUM(L58:$O58)+SUM($D59:K59)</f>
        <v>46.434115999999996</v>
      </c>
      <c r="EB93" s="39">
        <f>SUM(M58:$O58)+SUM($D59:L59)</f>
        <v>42.494197</v>
      </c>
      <c r="EC93" s="39">
        <f>SUM(N58:$O58)+SUM($D59:M59)</f>
        <v>38.837393999999996</v>
      </c>
      <c r="ED93" s="39">
        <f>SUM(O58:$O58)+SUM($D59:N59)</f>
        <v>36.877403999999999</v>
      </c>
      <c r="EE93" s="39">
        <f>SUM(D59:$O59)</f>
        <v>33.563794000000001</v>
      </c>
      <c r="EF93" s="39">
        <f>SUM(E59:$O59)+SUM($D60:D60)</f>
        <v>33.920169999999999</v>
      </c>
      <c r="EG93" s="39">
        <f>SUM(F59:$O59)+SUM($D60:E60)</f>
        <v>29.868485999999997</v>
      </c>
      <c r="EH93" s="39">
        <f>SUM(G59:$O59)+SUM($D60:F60)</f>
        <v>25.876156999999999</v>
      </c>
      <c r="EI93" s="39">
        <f>SUM(H59:$O59)+SUM($D60:G60)</f>
        <v>27.327694000000001</v>
      </c>
      <c r="EJ93" s="39">
        <f>SUM(I59:$O59)+SUM($D60:H60)</f>
        <v>25.764285999999998</v>
      </c>
      <c r="EK93" s="39">
        <f>SUM(J59:$O59)+SUM($D60:I60)</f>
        <v>24.658929000000001</v>
      </c>
      <c r="EL93" s="39">
        <f>SUM(K59:$O59)+SUM($D60:J60)</f>
        <v>23.696512999999999</v>
      </c>
      <c r="EM93" s="39">
        <f>SUM(L59:$O59)+SUM($D60:K60)</f>
        <v>23.790133000000004</v>
      </c>
      <c r="EN93" s="39">
        <f>SUM(M59:$O59)+SUM($D60:L60)</f>
        <v>22.616860000000003</v>
      </c>
      <c r="EO93" s="39">
        <f>SUM(N59:$O59)+SUM($D60:M60)</f>
        <v>23.714153</v>
      </c>
      <c r="EP93" s="39">
        <f>SUM(O59:$O59)+SUM($D60:N60)</f>
        <v>24.099862000000002</v>
      </c>
      <c r="EQ93" s="39">
        <f>SUM(D60:$O60)</f>
        <v>24.651364000000001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6.6180000000000006E-3</v>
      </c>
      <c r="L96" s="39">
        <f>$C$93</f>
        <v>5.9365129999999997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6.5840000000000004E-3</v>
      </c>
      <c r="L97" s="39">
        <f>$D$93</f>
        <v>6.0111930000000005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6.4680000000000007E-3</v>
      </c>
      <c r="L98" s="39">
        <f>$E$93</f>
        <v>5.6089359999999999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6.927E-3</v>
      </c>
      <c r="L99" s="39">
        <f>$F$93</f>
        <v>5.8835910000000009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6.7390000000000002E-3</v>
      </c>
      <c r="L100" s="39">
        <f>$G$93</f>
        <v>5.5875639999999995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7.1750000000000008E-3</v>
      </c>
      <c r="L101" s="39">
        <f>$H$93</f>
        <v>6.034809000000001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7.2490000000000002E-3</v>
      </c>
      <c r="L102" s="39">
        <f>$I$93</f>
        <v>5.8768729999999998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7.045E-3</v>
      </c>
      <c r="L103" s="39">
        <f>$J$93</f>
        <v>5.5636520000000003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6.228E-3</v>
      </c>
      <c r="L104" s="39">
        <f>$K$93</f>
        <v>4.7420729999999995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6.4949999999999999E-3</v>
      </c>
      <c r="L105" s="39">
        <f>$L$93</f>
        <v>4.7428019999999993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6.1659999999999996E-3</v>
      </c>
      <c r="L106" s="39">
        <f>$M$93</f>
        <v>4.3920659999999998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5.9060000000000007E-3</v>
      </c>
      <c r="L107" s="39">
        <f>$N$93</f>
        <v>4.1366069999999997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5.4650000000000011E-3</v>
      </c>
      <c r="L108" s="39">
        <f>$O$93</f>
        <v>3.6208990000000001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5.3980000000000009E-3</v>
      </c>
      <c r="L109" s="39">
        <f>$P$93</f>
        <v>3.3836029999999999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5.4209666666666673E-3</v>
      </c>
      <c r="L110" s="39">
        <f>$Q$93</f>
        <v>3.3661859999999999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4.9049666666666665E-3</v>
      </c>
      <c r="L111" s="39">
        <f>$R$93</f>
        <v>2.8648119999999997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4.6839666666666667E-3</v>
      </c>
      <c r="L112" s="39">
        <f>$S$93</f>
        <v>2.7514330000000005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4.372966666666667E-3</v>
      </c>
      <c r="L113" s="39">
        <f>$T$93</f>
        <v>2.3211079999999997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4.0949666666666665E-3</v>
      </c>
      <c r="L114" s="39">
        <f>$U$93</f>
        <v>2.1176149999999998</v>
      </c>
    </row>
    <row r="115" spans="2:124">
      <c r="B115" s="44"/>
      <c r="C115" s="39">
        <f>$V$88</f>
        <v>2.4999999999999998E-5</v>
      </c>
      <c r="K115" s="39">
        <f>$V$90</f>
        <v>3.9529666666666668E-3</v>
      </c>
      <c r="L115" s="39">
        <f>$V$93</f>
        <v>2.0475699999999999</v>
      </c>
    </row>
    <row r="116" spans="2:124">
      <c r="B116" s="44"/>
      <c r="C116" s="39">
        <f>$W$88</f>
        <v>2.4999999999999998E-5</v>
      </c>
      <c r="K116" s="39">
        <f>$W$90</f>
        <v>4.0169666666666666E-3</v>
      </c>
      <c r="L116" s="39">
        <f>$W$93</f>
        <v>2.0777129999999997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3.274966666666667E-3</v>
      </c>
      <c r="L117" s="39">
        <f>$X$93</f>
        <v>1.6833469999999999</v>
      </c>
    </row>
    <row r="118" spans="2:124">
      <c r="B118" s="44"/>
      <c r="C118" s="39">
        <f>$Y$88</f>
        <v>2.4999999999999998E-5</v>
      </c>
      <c r="K118" s="39">
        <f>$Y$90</f>
        <v>3.137966666666667E-3</v>
      </c>
      <c r="L118" s="39">
        <f>$Y$93</f>
        <v>1.5758259999999997</v>
      </c>
    </row>
    <row r="119" spans="2:124">
      <c r="B119" s="44"/>
      <c r="C119" s="39">
        <f>$Z$88</f>
        <v>2.4999999999999998E-5</v>
      </c>
      <c r="K119" s="39">
        <f>$Z$90</f>
        <v>2.9439666666666673E-3</v>
      </c>
      <c r="L119" s="39">
        <f>$Z$93</f>
        <v>1.4645419999999998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2.6549666666666667E-3</v>
      </c>
      <c r="L120" s="39">
        <f>$AA$93</f>
        <v>1.3094079999999999</v>
      </c>
    </row>
    <row r="121" spans="2:124">
      <c r="B121" s="44"/>
      <c r="C121" s="39">
        <f>$AB$88</f>
        <v>2.4999999999999998E-5</v>
      </c>
      <c r="K121" s="39">
        <f>$AB$90</f>
        <v>2.5699666666666667E-3</v>
      </c>
      <c r="L121" s="39">
        <f>$AB$93</f>
        <v>1.243895</v>
      </c>
    </row>
    <row r="122" spans="2:124">
      <c r="B122" s="44"/>
      <c r="C122" s="39">
        <f>$AC$88</f>
        <v>2.4999999999999998E-5</v>
      </c>
      <c r="K122" s="39">
        <f>$AC$90</f>
        <v>2.8680000000000008E-3</v>
      </c>
      <c r="L122" s="39">
        <f>$AC$93</f>
        <v>1.5623259999999999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2.9690000000000007E-3</v>
      </c>
      <c r="L123" s="39">
        <f>$AD$93</f>
        <v>1.706564</v>
      </c>
    </row>
    <row r="124" spans="2:124">
      <c r="B124" s="44"/>
      <c r="C124" s="39">
        <f>$AE$88</f>
        <v>2.4999999999999998E-5</v>
      </c>
      <c r="K124" s="39">
        <f>$AE$90</f>
        <v>3.1890000000000009E-3</v>
      </c>
      <c r="L124" s="39">
        <f>$AE$93</f>
        <v>1.82053</v>
      </c>
    </row>
    <row r="125" spans="2:124">
      <c r="B125" s="44"/>
      <c r="C125" s="39">
        <f>$AF$88</f>
        <v>2.4999999999999998E-5</v>
      </c>
      <c r="K125" s="39">
        <f>$AF$90</f>
        <v>2.9340000000000004E-3</v>
      </c>
      <c r="L125" s="39">
        <f>$AF$93</f>
        <v>1.739522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2.6930000000000001E-3</v>
      </c>
      <c r="L126" s="39">
        <f>$AG$93</f>
        <v>1.6235900000000001</v>
      </c>
    </row>
    <row r="127" spans="2:124">
      <c r="B127" s="44"/>
      <c r="C127" s="39">
        <f>$AH$88</f>
        <v>0</v>
      </c>
      <c r="K127" s="39">
        <f>$AH$90</f>
        <v>2.8440000000000006E-3</v>
      </c>
      <c r="L127" s="39">
        <f>$AH$93</f>
        <v>1.6971200000000002</v>
      </c>
    </row>
    <row r="128" spans="2:124">
      <c r="B128" s="44"/>
      <c r="C128" s="39">
        <f>$AI$88</f>
        <v>0</v>
      </c>
      <c r="K128" s="39">
        <f>$AI$90</f>
        <v>3.6640000000000002E-3</v>
      </c>
      <c r="L128" s="39">
        <f>$AI$93</f>
        <v>2.0746840000000004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3.8680000000000008E-3</v>
      </c>
      <c r="L129" s="39">
        <f>$AJ$93</f>
        <v>2.2000930000000003</v>
      </c>
    </row>
    <row r="130" spans="2:12">
      <c r="B130" s="44"/>
      <c r="C130" s="39">
        <f>$AK$88</f>
        <v>0</v>
      </c>
      <c r="K130" s="39">
        <f>$AK$90</f>
        <v>4.2760000000000003E-3</v>
      </c>
      <c r="L130" s="39">
        <f>$AK$93</f>
        <v>2.4253070000000005</v>
      </c>
    </row>
    <row r="131" spans="2:12">
      <c r="B131" s="44"/>
      <c r="C131" s="39">
        <f>$AL$88</f>
        <v>0</v>
      </c>
      <c r="K131" s="39">
        <f>$AL$90</f>
        <v>4.4620000000000007E-3</v>
      </c>
      <c r="L131" s="39">
        <f>$AL$93</f>
        <v>2.5251390000000007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4.896000000000001E-3</v>
      </c>
      <c r="L132" s="39">
        <f>$AM$93</f>
        <v>2.7711270000000008</v>
      </c>
    </row>
    <row r="133" spans="2:12">
      <c r="B133" s="44"/>
      <c r="C133" s="39">
        <f>$AN$88</f>
        <v>0</v>
      </c>
      <c r="K133" s="39">
        <f>$AN$90</f>
        <v>5.7333124950118336E-3</v>
      </c>
      <c r="L133" s="39">
        <f>$AN$93</f>
        <v>3.2671590000000004</v>
      </c>
    </row>
    <row r="134" spans="2:12">
      <c r="B134" s="44"/>
      <c r="C134" s="39">
        <f>$AO$88</f>
        <v>0</v>
      </c>
      <c r="K134" s="39">
        <f>$AO$90</f>
        <v>6.0112373817444702E-3</v>
      </c>
      <c r="L134" s="39">
        <f>$AO$93</f>
        <v>2.901017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5.7104590678416986E-3</v>
      </c>
      <c r="L135" s="39">
        <f>$AP$93</f>
        <v>2.6529739999999999</v>
      </c>
    </row>
    <row r="136" spans="2:12">
      <c r="B136" s="44"/>
      <c r="C136" s="39">
        <f>$AQ$88</f>
        <v>0</v>
      </c>
      <c r="K136" s="39">
        <f>$AQ$90</f>
        <v>6.5546489101988986E-3</v>
      </c>
      <c r="L136" s="39">
        <f>$AQ$93</f>
        <v>3.1775439999999997</v>
      </c>
    </row>
    <row r="137" spans="2:12">
      <c r="B137" s="44"/>
      <c r="C137" s="39">
        <f>$AR$88</f>
        <v>8.5546057120577064E-5</v>
      </c>
      <c r="K137" s="39">
        <f>$AR$90</f>
        <v>7.0745195448891508E-3</v>
      </c>
      <c r="L137" s="39">
        <f>$AR$93</f>
        <v>3.3979749999999997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8.6044251238349811E-3</v>
      </c>
      <c r="L138" s="39">
        <f>$AS$93</f>
        <v>4.4044530000000002</v>
      </c>
    </row>
    <row r="139" spans="2:12">
      <c r="B139" s="44"/>
      <c r="C139" s="39">
        <f>$AT$88</f>
        <v>8.5546057120577064E-5</v>
      </c>
      <c r="K139" s="39">
        <f>$AT$90</f>
        <v>8.5758609484701993E-3</v>
      </c>
      <c r="L139" s="39">
        <f>$AT$93</f>
        <v>4.3601359999999998</v>
      </c>
    </row>
    <row r="140" spans="2:12">
      <c r="B140" s="44"/>
      <c r="C140" s="39">
        <f>$AU$88</f>
        <v>8.5546057120577064E-5</v>
      </c>
      <c r="K140" s="39">
        <f>$AU$90</f>
        <v>8.4420674987892592E-3</v>
      </c>
      <c r="L140" s="39">
        <f>$AU$93</f>
        <v>4.1033599999999995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8.7171958375688082E-3</v>
      </c>
      <c r="L141" s="39">
        <f>$AV$93</f>
        <v>4.1999009999999997</v>
      </c>
    </row>
    <row r="142" spans="2:12">
      <c r="B142" s="44"/>
      <c r="C142" s="39">
        <f>$AW$88</f>
        <v>8.5546057120577064E-5</v>
      </c>
      <c r="K142" s="39">
        <f>$AW$90</f>
        <v>8.6528342795671141E-3</v>
      </c>
      <c r="L142" s="39">
        <f>$AW$93</f>
        <v>4.1725580000000004</v>
      </c>
    </row>
    <row r="143" spans="2:12">
      <c r="B143" s="44"/>
      <c r="C143" s="39">
        <f>$AX$88</f>
        <v>8.5546057120577064E-5</v>
      </c>
      <c r="K143" s="39">
        <f>$AX$90</f>
        <v>9.6208928935815046E-3</v>
      </c>
      <c r="L143" s="39">
        <f>$AX$93</f>
        <v>4.7863760000000006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9.9038550268541036E-3</v>
      </c>
      <c r="L144" s="39">
        <f>$AY$93</f>
        <v>4.8230820000000003</v>
      </c>
    </row>
    <row r="145" spans="2:12">
      <c r="B145" s="44"/>
      <c r="C145" s="39">
        <f>$AZ$88</f>
        <v>1.2046827176138026E-4</v>
      </c>
      <c r="K145" s="39">
        <f>$AZ$90</f>
        <v>9.1675425318422724E-3</v>
      </c>
      <c r="L145" s="39">
        <f>$AZ$93</f>
        <v>4.367242000000001</v>
      </c>
    </row>
    <row r="146" spans="2:12">
      <c r="B146" s="44"/>
      <c r="C146" s="39">
        <f>$BA$88</f>
        <v>1.2046827176138026E-4</v>
      </c>
      <c r="K146" s="39">
        <f>$BA$90</f>
        <v>8.4536176451096325E-3</v>
      </c>
      <c r="L146" s="39">
        <f>$BA$93</f>
        <v>4.3549770000000008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9.0183959590124062E-3</v>
      </c>
      <c r="L147" s="39">
        <f>$BB$93</f>
        <v>4.7126539999999997</v>
      </c>
    </row>
    <row r="148" spans="2:12">
      <c r="B148" s="44"/>
      <c r="C148" s="39">
        <f>$BC$88</f>
        <v>1.2046827176138026E-4</v>
      </c>
      <c r="K148" s="39">
        <f>$BC$90</f>
        <v>8.8442061166552049E-3</v>
      </c>
      <c r="L148" s="39">
        <f>$BC$93</f>
        <v>4.6412709999999997</v>
      </c>
    </row>
    <row r="149" spans="2:12">
      <c r="B149" s="44"/>
      <c r="C149" s="39">
        <f>$BD$88</f>
        <v>3.4922214640803194E-5</v>
      </c>
      <c r="K149" s="39">
        <f>$BD$90</f>
        <v>8.4243354819649521E-3</v>
      </c>
      <c r="L149" s="39">
        <f>$BD$93</f>
        <v>4.4754989999999992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7.9394299030191226E-3</v>
      </c>
      <c r="L150" s="39">
        <f>$BE$93</f>
        <v>4.0818880000000002</v>
      </c>
    </row>
    <row r="151" spans="2:12">
      <c r="B151" s="44"/>
      <c r="C151" s="39">
        <f>$BF$88</f>
        <v>3.4922214640803194E-5</v>
      </c>
      <c r="K151" s="39">
        <f>$BF$90</f>
        <v>8.8839940783839062E-3</v>
      </c>
      <c r="L151" s="39">
        <f>$BF$93</f>
        <v>4.5283490000000004</v>
      </c>
    </row>
    <row r="152" spans="2:12">
      <c r="B152" s="44"/>
      <c r="C152" s="39">
        <f>$BG$88</f>
        <v>3.4922214640803194E-5</v>
      </c>
      <c r="K152" s="39">
        <f>$BG$90</f>
        <v>9.8387875280648469E-3</v>
      </c>
      <c r="L152" s="39">
        <f>$BG$93</f>
        <v>5.1861470000000001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1.0600659189285298E-2</v>
      </c>
      <c r="L153" s="39">
        <f>$BH$93</f>
        <v>5.5701280000000004</v>
      </c>
    </row>
    <row r="154" spans="2:12">
      <c r="B154" s="44"/>
      <c r="C154" s="39">
        <f>$BI$88</f>
        <v>3.4922214640803194E-5</v>
      </c>
      <c r="K154" s="39">
        <f>$BI$90</f>
        <v>1.0853059065951564E-2</v>
      </c>
      <c r="L154" s="39">
        <f>$BI$93</f>
        <v>5.7250129999999997</v>
      </c>
    </row>
    <row r="155" spans="2:12">
      <c r="B155" s="44"/>
      <c r="C155" s="39">
        <f>$BJ$88</f>
        <v>3.4922214640803194E-5</v>
      </c>
      <c r="K155" s="39">
        <f>$BJ$90</f>
        <v>1.0131431793206041E-2</v>
      </c>
      <c r="L155" s="39">
        <f>$BJ$93</f>
        <v>5.2713709999999994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9.6431016393174144E-3</v>
      </c>
      <c r="L156" s="39">
        <f>$BK$93</f>
        <v>5.1000339999999991</v>
      </c>
    </row>
    <row r="157" spans="2:12">
      <c r="B157" s="44"/>
      <c r="C157" s="39">
        <f>$BL$88</f>
        <v>0</v>
      </c>
      <c r="K157" s="39">
        <f>$BL$90</f>
        <v>9.6110296263536444E-3</v>
      </c>
      <c r="L157" s="39">
        <f>$BL$93</f>
        <v>5.1348569999999985</v>
      </c>
    </row>
    <row r="158" spans="2:12">
      <c r="B158" s="44"/>
      <c r="C158" s="39">
        <f>$BM$88</f>
        <v>0</v>
      </c>
      <c r="K158" s="39">
        <f>$BM$90</f>
        <v>9.5340296263536455E-3</v>
      </c>
      <c r="L158" s="39">
        <f>$BM$93</f>
        <v>5.145719999999999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1.0433029626353642E-2</v>
      </c>
      <c r="L159" s="39">
        <f>$BN$93</f>
        <v>5.7015879999999992</v>
      </c>
    </row>
    <row r="160" spans="2:12">
      <c r="B160" s="44"/>
      <c r="C160" s="39">
        <f>$BO$88</f>
        <v>0</v>
      </c>
      <c r="K160" s="39">
        <f>$BO$90</f>
        <v>9.6840296263536445E-3</v>
      </c>
      <c r="L160" s="39">
        <f>$BO$93</f>
        <v>5.2049800000000008</v>
      </c>
    </row>
    <row r="161" spans="2:12">
      <c r="B161" s="44"/>
      <c r="C161" s="39">
        <f>$BP$88</f>
        <v>5.6840032988219684E-6</v>
      </c>
      <c r="K161" s="39">
        <f>$BP$90</f>
        <v>9.8185056247565121E-3</v>
      </c>
      <c r="L161" s="39">
        <f>$BP$93</f>
        <v>5.2761950000000004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9.2411747298141618E-3</v>
      </c>
      <c r="L162" s="39">
        <f>$BQ$93</f>
        <v>4.9086530000000002</v>
      </c>
    </row>
    <row r="163" spans="2:12">
      <c r="B163" s="44"/>
      <c r="C163" s="39">
        <f>$BR$88</f>
        <v>5.6840032988219684E-6</v>
      </c>
      <c r="K163" s="39">
        <f>$BR$90</f>
        <v>8.2251747298141623E-3</v>
      </c>
      <c r="L163" s="39">
        <f>$BR$93</f>
        <v>4.422002</v>
      </c>
    </row>
    <row r="164" spans="2:12">
      <c r="B164" s="44"/>
      <c r="C164" s="39">
        <f>$BS$88</f>
        <v>5.6840032988219684E-6</v>
      </c>
      <c r="K164" s="39">
        <f>$BS$90</f>
        <v>6.5471747298141607E-3</v>
      </c>
      <c r="L164" s="39">
        <f>$BS$93</f>
        <v>3.5976589999999997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6.1661747298141613E-3</v>
      </c>
      <c r="L165" s="39">
        <f>$BT$93</f>
        <v>3.5070729999999997</v>
      </c>
    </row>
    <row r="166" spans="2:12">
      <c r="B166" s="44"/>
      <c r="C166" s="39">
        <f>$BU$88</f>
        <v>5.6840032988219684E-6</v>
      </c>
      <c r="K166" s="39">
        <f>$BU$90</f>
        <v>5.6641364111495885E-3</v>
      </c>
      <c r="L166" s="39">
        <f>$BU$93</f>
        <v>3.198483</v>
      </c>
    </row>
    <row r="167" spans="2:12">
      <c r="B167" s="44"/>
      <c r="C167" s="39">
        <f>$BV$88</f>
        <v>5.5684003298821967E-5</v>
      </c>
      <c r="K167" s="39">
        <f>$BV$90</f>
        <v>5.5317050698807215E-3</v>
      </c>
      <c r="L167" s="39">
        <f>$BV$93</f>
        <v>3.1439189999999999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5.7196672541996851E-3</v>
      </c>
      <c r="L168" s="39">
        <f>$BW$93</f>
        <v>3.2774209999999999</v>
      </c>
    </row>
    <row r="169" spans="2:12">
      <c r="B169" s="44"/>
      <c r="C169" s="39">
        <f>$BX$88</f>
        <v>3.3622265228995171E-4</v>
      </c>
      <c r="K169" s="39">
        <f>$BX$90</f>
        <v>5.7517392671634551E-3</v>
      </c>
      <c r="L169" s="39">
        <f>$BX$93</f>
        <v>3.2577419999999999</v>
      </c>
    </row>
    <row r="170" spans="2:12">
      <c r="B170" s="44"/>
      <c r="C170" s="39">
        <f>$BY$88</f>
        <v>3.4285253824374833E-4</v>
      </c>
      <c r="K170" s="39">
        <f>$BY$90</f>
        <v>5.7397392671634561E-3</v>
      </c>
      <c r="L170" s="39">
        <f>$BY$93</f>
        <v>3.1930459999999998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5.097739267163455E-3</v>
      </c>
      <c r="L171" s="39">
        <f>$BZ$93</f>
        <v>2.8250159999999997</v>
      </c>
    </row>
    <row r="172" spans="2:12">
      <c r="B172" s="44"/>
      <c r="C172" s="39">
        <f>$CA$88</f>
        <v>6.2900713420826733E-4</v>
      </c>
      <c r="K172" s="39">
        <f>$CA$90</f>
        <v>5.4827392671634549E-3</v>
      </c>
      <c r="L172" s="39">
        <f>$CA$93</f>
        <v>3.0770819999999999</v>
      </c>
    </row>
    <row r="173" spans="2:12">
      <c r="B173" s="44"/>
      <c r="C173" s="39">
        <f>$CB$88</f>
        <v>6.2332313090944546E-4</v>
      </c>
      <c r="K173" s="39">
        <f>$CB$90</f>
        <v>5.3572632687605877E-3</v>
      </c>
      <c r="L173" s="39">
        <f>$CB$93</f>
        <v>3.008645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5.7945941637029385E-3</v>
      </c>
      <c r="L174" s="39">
        <f>$CC$93</f>
        <v>3.2762720000000001</v>
      </c>
    </row>
    <row r="175" spans="2:12">
      <c r="B175" s="44"/>
      <c r="C175" s="39">
        <f>$CD$88</f>
        <v>6.2332313090944546E-4</v>
      </c>
      <c r="K175" s="39">
        <f>$CD$90</f>
        <v>5.8655941637029384E-3</v>
      </c>
      <c r="L175" s="39">
        <f>$CD$93</f>
        <v>3.3264760000000004</v>
      </c>
    </row>
    <row r="176" spans="2:12">
      <c r="B176" s="44"/>
      <c r="C176" s="39">
        <f>$CE$88</f>
        <v>6.2332313090944546E-4</v>
      </c>
      <c r="K176" s="39">
        <f>$CE$90</f>
        <v>5.9105941637029383E-3</v>
      </c>
      <c r="L176" s="39">
        <f>$CE$93</f>
        <v>3.3235230000000002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5.6455941637029387E-3</v>
      </c>
      <c r="L177" s="39">
        <f>$CF$93</f>
        <v>3.1215830000000002</v>
      </c>
    </row>
    <row r="178" spans="2:12">
      <c r="B178" s="44"/>
      <c r="C178" s="39">
        <f>$CG$88</f>
        <v>6.4780504922507074E-4</v>
      </c>
      <c r="K178" s="39">
        <f>$CG$90</f>
        <v>5.6765941637029393E-3</v>
      </c>
      <c r="L178" s="39">
        <f>$CG$93</f>
        <v>3.1446290000000001</v>
      </c>
    </row>
    <row r="179" spans="2:12">
      <c r="B179" s="44"/>
      <c r="C179" s="39">
        <f>$CH$88</f>
        <v>5.9780504922507072E-4</v>
      </c>
      <c r="K179" s="39">
        <f>$CH$90</f>
        <v>5.7845941637029389E-3</v>
      </c>
      <c r="L179" s="39">
        <f>$CH$93</f>
        <v>3.1190760000000002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5.5400000000000015E-3</v>
      </c>
      <c r="L180" s="39">
        <f>$CI$93</f>
        <v>2.955041</v>
      </c>
    </row>
    <row r="181" spans="2:12">
      <c r="B181" s="44"/>
      <c r="C181" s="39">
        <f>$CJ$88</f>
        <v>3.7592627908108849E-4</v>
      </c>
      <c r="K181" s="39">
        <f>$CJ$90</f>
        <v>6.3495418070713128E-3</v>
      </c>
      <c r="L181" s="39">
        <f>$CJ$93</f>
        <v>3.3537549999999996</v>
      </c>
    </row>
    <row r="182" spans="2:12">
      <c r="B182" s="44"/>
      <c r="C182" s="39">
        <f>$CK$88</f>
        <v>6.337350899277372E-4</v>
      </c>
      <c r="K182" s="39">
        <f>$CK$90</f>
        <v>6.6399266763399268E-3</v>
      </c>
      <c r="L182" s="39">
        <f>$CK$93</f>
        <v>3.5006570000000004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5.9079053425749109E-3</v>
      </c>
      <c r="L183" s="39">
        <f>$CL$93</f>
        <v>3.0114849999999995</v>
      </c>
    </row>
    <row r="184" spans="2:12">
      <c r="B184" s="44"/>
      <c r="C184" s="39">
        <f>$CM$88</f>
        <v>3.6645411197781309E-4</v>
      </c>
      <c r="K184" s="39">
        <f>$CM$90</f>
        <v>6.4710860980166113E-3</v>
      </c>
      <c r="L184" s="39">
        <f>$CM$93</f>
        <v>3.210677</v>
      </c>
    </row>
    <row r="185" spans="2:12">
      <c r="B185" s="44"/>
      <c r="C185" s="39">
        <f>$CN$88</f>
        <v>3.6645411197781309E-4</v>
      </c>
      <c r="K185" s="39">
        <f>$CN$90</f>
        <v>6.5621722121273233E-3</v>
      </c>
      <c r="L185" s="39">
        <f>$CN$93</f>
        <v>3.273679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5.9030566965497383E-3</v>
      </c>
      <c r="L186" s="39">
        <f>$CO$93</f>
        <v>2.7981930000000004</v>
      </c>
    </row>
    <row r="187" spans="2:12">
      <c r="B187" s="44"/>
      <c r="C187" s="39">
        <f>$CP$88</f>
        <v>4.0099957352238429E-4</v>
      </c>
      <c r="K187" s="39">
        <f>$CP$90</f>
        <v>5.7717603781945355E-3</v>
      </c>
      <c r="L187" s="39">
        <f>$CP$93</f>
        <v>2.7454460000000003</v>
      </c>
    </row>
    <row r="188" spans="2:12">
      <c r="B188" s="44"/>
      <c r="C188" s="39">
        <f>$CQ$88</f>
        <v>4.3812667638823757E-4</v>
      </c>
      <c r="K188" s="39">
        <f>$CQ$90</f>
        <v>6.2665547726515796E-3</v>
      </c>
      <c r="L188" s="39">
        <f>$CQ$93</f>
        <v>2.8590770000000001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5.6799894665217196E-3</v>
      </c>
      <c r="L189" s="39">
        <f>$CR$93</f>
        <v>2.5442819999999999</v>
      </c>
    </row>
    <row r="190" spans="2:12">
      <c r="B190" s="44"/>
      <c r="C190" s="39">
        <f>$CS$88</f>
        <v>4.1364475807261229E-4</v>
      </c>
      <c r="K190" s="39">
        <f>$CS$90</f>
        <v>5.6938956359113948E-3</v>
      </c>
      <c r="L190" s="39">
        <f>$CS$93</f>
        <v>2.5735410000000001</v>
      </c>
    </row>
    <row r="191" spans="2:12">
      <c r="B191" s="44"/>
      <c r="C191" s="39">
        <f>$CT$88</f>
        <v>5.3078336273685656E-4</v>
      </c>
      <c r="K191" s="39">
        <f>$CT$90</f>
        <v>5.4484373560463421E-3</v>
      </c>
      <c r="L191" s="39">
        <f>$CT$93</f>
        <v>2.4736739999999999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6.5623676278300704E-3</v>
      </c>
      <c r="L192" s="39">
        <f>$CU$93</f>
        <v>2.9208479999999999</v>
      </c>
    </row>
    <row r="193" spans="2:12">
      <c r="B193" s="44"/>
      <c r="C193" s="39">
        <f>$CV$88</f>
        <v>4.9401351049770809E-4</v>
      </c>
      <c r="K193" s="39">
        <f>$CV$90</f>
        <v>5.7387891217653619E-3</v>
      </c>
      <c r="L193" s="39">
        <f>$CV$93</f>
        <v>2.5064789999999997</v>
      </c>
    </row>
    <row r="194" spans="2:12">
      <c r="B194" s="44"/>
      <c r="C194" s="39">
        <f>$CW$88</f>
        <v>2.2957481369726275E-4</v>
      </c>
      <c r="K194" s="39">
        <f>$CW$90</f>
        <v>5.3584042524967472E-3</v>
      </c>
      <c r="L194" s="39">
        <f>$CW$93</f>
        <v>2.3068979999999994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5.1504255862617615E-3</v>
      </c>
      <c r="L195" s="39">
        <f>$CX$93</f>
        <v>2.2146009999999996</v>
      </c>
    </row>
    <row r="196" spans="2:12">
      <c r="B196" s="44"/>
      <c r="C196" s="39">
        <f>$CY$88</f>
        <v>2.1070119568266773E-4</v>
      </c>
      <c r="K196" s="39">
        <f>$CY$90</f>
        <v>4.5862448308200627E-3</v>
      </c>
      <c r="L196" s="39">
        <f>$CY$93</f>
        <v>1.922863</v>
      </c>
    </row>
    <row r="197" spans="2:12">
      <c r="B197" s="44"/>
      <c r="C197" s="39">
        <f>$CZ$88</f>
        <v>3.2370119568266774E-4</v>
      </c>
      <c r="K197" s="39">
        <f>$CZ$90</f>
        <v>5.1081587167093497E-3</v>
      </c>
      <c r="L197" s="39">
        <f>$CZ$93</f>
        <v>2.2545249999999997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5.116274232286935E-3</v>
      </c>
      <c r="L198" s="39">
        <f>$DA$93</f>
        <v>2.3414389999999998</v>
      </c>
    </row>
    <row r="199" spans="2:12">
      <c r="B199" s="44"/>
      <c r="C199" s="39">
        <f>$DB$88</f>
        <v>2.8915573413809654E-4</v>
      </c>
      <c r="K199" s="39">
        <f>$DB$90</f>
        <v>5.6615705506421372E-3</v>
      </c>
      <c r="L199" s="39">
        <f>$DB$93</f>
        <v>2.5579000000000001</v>
      </c>
    </row>
    <row r="200" spans="2:12">
      <c r="B200" s="44"/>
      <c r="C200" s="39">
        <f>$DC$88</f>
        <v>2.520286312722432E-4</v>
      </c>
      <c r="K200" s="39">
        <f>$DC$90</f>
        <v>5.7357761561850932E-3</v>
      </c>
      <c r="L200" s="39">
        <f>$DC$93</f>
        <v>2.7003599999999999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7.0833414623149536E-3</v>
      </c>
      <c r="L201" s="39">
        <f>$DD$93</f>
        <v>3.4477109999999995</v>
      </c>
    </row>
    <row r="202" spans="2:12">
      <c r="B202" s="44"/>
      <c r="C202" s="39">
        <f>$DE$88</f>
        <v>2.520286312722432E-4</v>
      </c>
      <c r="K202" s="39">
        <f>$DE$90</f>
        <v>8.1304352929252796E-3</v>
      </c>
      <c r="L202" s="39">
        <f>$DE$93</f>
        <v>3.9911839999999992</v>
      </c>
    </row>
    <row r="203" spans="2:12">
      <c r="B203" s="44"/>
      <c r="C203" s="39">
        <f>$DF$88</f>
        <v>5.5489002660799895E-4</v>
      </c>
      <c r="K203" s="39">
        <f>$DF$90</f>
        <v>1.0826893572790333E-2</v>
      </c>
      <c r="L203" s="39">
        <f>$DF$93</f>
        <v>5.8085749999999994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1.3065963301006605E-2</v>
      </c>
      <c r="L204" s="39">
        <f>$DG$93</f>
        <v>8.7754309999999993</v>
      </c>
    </row>
    <row r="205" spans="2:12">
      <c r="B205" s="44"/>
      <c r="C205" s="39">
        <f>$DH$88</f>
        <v>8.2599999999999991E-4</v>
      </c>
      <c r="K205" s="39">
        <f>$DH$90</f>
        <v>1.3462000000000003E-2</v>
      </c>
      <c r="L205" s="39">
        <f>$DH$93</f>
        <v>9.1752760000000002</v>
      </c>
    </row>
    <row r="206" spans="2:12">
      <c r="B206" s="44"/>
      <c r="C206" s="39">
        <f>$DI$88</f>
        <v>8.2599999999999991E-4</v>
      </c>
      <c r="K206" s="39">
        <f>$DI$90</f>
        <v>1.8194000000000002E-2</v>
      </c>
      <c r="L206" s="39">
        <f>$DI$93</f>
        <v>13.85876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2.1767000000000002E-2</v>
      </c>
      <c r="L207" s="39">
        <f>$DJ$93</f>
        <v>16.566845000000001</v>
      </c>
    </row>
    <row r="208" spans="2:12">
      <c r="B208" s="44"/>
      <c r="C208" s="39">
        <f>$DK$88</f>
        <v>8.2599999999999991E-4</v>
      </c>
      <c r="K208" s="39">
        <f>$DK$90</f>
        <v>2.4530000000000003E-2</v>
      </c>
      <c r="L208" s="39">
        <f>$DK$93</f>
        <v>17.982302999999998</v>
      </c>
    </row>
    <row r="209" spans="2:12">
      <c r="B209" s="44"/>
      <c r="C209" s="39">
        <f>$DL$88</f>
        <v>7.1299999999999998E-4</v>
      </c>
      <c r="K209" s="39">
        <f>$DL$90</f>
        <v>3.2612000000000002E-2</v>
      </c>
      <c r="L209" s="39">
        <f>$DL$93</f>
        <v>23.030411999999998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3.7444000000000005E-2</v>
      </c>
      <c r="L210" s="39">
        <f>$DM$93</f>
        <v>27.047316999999996</v>
      </c>
    </row>
    <row r="211" spans="2:12">
      <c r="B211" s="44"/>
      <c r="C211" s="39">
        <f>$DN$88</f>
        <v>7.1299999999999998E-4</v>
      </c>
      <c r="K211" s="39">
        <f>$DN$90</f>
        <v>4.2907000000000001E-2</v>
      </c>
      <c r="L211" s="39">
        <f>$DN$93</f>
        <v>31.584617999999995</v>
      </c>
    </row>
    <row r="212" spans="2:12">
      <c r="B212" s="44"/>
      <c r="C212" s="39">
        <f>$DO$88</f>
        <v>7.1299999999999998E-4</v>
      </c>
      <c r="K212" s="39">
        <f>$DO$90</f>
        <v>5.1529000000000005E-2</v>
      </c>
      <c r="L212" s="39">
        <f>$DO$93</f>
        <v>38.507443999999992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6.0232000000000008E-2</v>
      </c>
      <c r="L213" s="39">
        <f>$DP$93</f>
        <v>45.071794999999995</v>
      </c>
    </row>
    <row r="214" spans="2:12">
      <c r="B214" s="44"/>
      <c r="C214" s="39">
        <f>$DQ$88</f>
        <v>7.1299999999999998E-4</v>
      </c>
      <c r="K214" s="39">
        <f>$DQ$90</f>
        <v>6.5781000000000006E-2</v>
      </c>
      <c r="L214" s="39">
        <f>$DQ$93</f>
        <v>49.003241999999993</v>
      </c>
    </row>
    <row r="215" spans="2:12">
      <c r="B215" s="44"/>
      <c r="C215" s="39">
        <f>$DR$88</f>
        <v>2.9299999999999997E-4</v>
      </c>
      <c r="K215" s="39">
        <f>$DR$90</f>
        <v>6.9255000000000011E-2</v>
      </c>
      <c r="L215" s="39">
        <f>$DR$93</f>
        <v>50.937477999999992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7.2074000000000013E-2</v>
      </c>
      <c r="L216" s="39">
        <f>$DS$93</f>
        <v>52.086368999999991</v>
      </c>
    </row>
    <row r="217" spans="2:12">
      <c r="B217" s="44"/>
      <c r="C217" s="39">
        <f>$DT$88</f>
        <v>1.13E-4</v>
      </c>
      <c r="K217" s="39">
        <f>$DT$90</f>
        <v>7.5767000000000001E-2</v>
      </c>
      <c r="L217" s="39">
        <f>$DT$93</f>
        <v>54.295160999999993</v>
      </c>
    </row>
    <row r="218" spans="2:12">
      <c r="B218" s="44"/>
      <c r="C218" s="39">
        <f>$DU$88</f>
        <v>1.83E-4</v>
      </c>
      <c r="K218" s="39">
        <f>$DU$90</f>
        <v>7.9547000000000007E-2</v>
      </c>
      <c r="L218" s="39">
        <f>$DU$93</f>
        <v>55.473186999999996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8.6441000000000018E-2</v>
      </c>
      <c r="L219" s="39">
        <f>$DV$93</f>
        <v>58.896074999999989</v>
      </c>
    </row>
    <row r="220" spans="2:12">
      <c r="B220" s="44"/>
      <c r="C220" s="39">
        <f>$DW$88</f>
        <v>1.83E-4</v>
      </c>
      <c r="K220" s="39">
        <f>$DW$90</f>
        <v>8.4386000000000017E-2</v>
      </c>
      <c r="L220" s="39">
        <f>$DW$93</f>
        <v>58.004706999999996</v>
      </c>
    </row>
    <row r="221" spans="2:12">
      <c r="B221" s="44"/>
      <c r="C221" s="39">
        <f>$DX$88</f>
        <v>1.83E-4</v>
      </c>
      <c r="K221" s="39">
        <f>$DX$90</f>
        <v>8.1846000000000002E-2</v>
      </c>
      <c r="L221" s="39">
        <f>$DX$93</f>
        <v>55.784126000000001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8.0334000000000017E-2</v>
      </c>
      <c r="L222" s="39">
        <f>$DY$93</f>
        <v>53.530816999999999</v>
      </c>
    </row>
    <row r="223" spans="2:12">
      <c r="B223" s="44"/>
      <c r="C223" s="39">
        <f>$DZ$88</f>
        <v>4.5600000000000003E-4</v>
      </c>
      <c r="K223" s="39">
        <f>$DZ$90</f>
        <v>7.8880000000000006E-2</v>
      </c>
      <c r="L223" s="39">
        <f>$DZ$93</f>
        <v>51.137814999999996</v>
      </c>
    </row>
    <row r="224" spans="2:12">
      <c r="B224" s="44"/>
      <c r="C224" s="39">
        <f>$EA$88</f>
        <v>4.5600000000000003E-4</v>
      </c>
      <c r="K224" s="39">
        <f>$EA$90</f>
        <v>7.4246000000000006E-2</v>
      </c>
      <c r="L224" s="39">
        <f>$EA$93</f>
        <v>46.434115999999996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7.0692999999999992E-2</v>
      </c>
      <c r="L225" s="39">
        <f>$EB$93</f>
        <v>42.494197</v>
      </c>
    </row>
    <row r="226" spans="2:12">
      <c r="B226" s="44"/>
      <c r="C226" s="39">
        <f>$EC$88</f>
        <v>4.5600000000000003E-4</v>
      </c>
      <c r="K226" s="39">
        <f>$EC$90</f>
        <v>6.5946000000000005E-2</v>
      </c>
      <c r="L226" s="39">
        <f>$EC$93</f>
        <v>38.837393999999996</v>
      </c>
    </row>
    <row r="227" spans="2:12">
      <c r="B227" s="44"/>
      <c r="C227" s="39">
        <f>$ED$88</f>
        <v>4.5600000000000003E-4</v>
      </c>
      <c r="K227" s="39">
        <f>$ED$90</f>
        <v>6.3382999999999995E-2</v>
      </c>
      <c r="L227" s="39">
        <f>$ED$93</f>
        <v>36.877403999999999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5.9750999999999992E-2</v>
      </c>
      <c r="L228" s="39">
        <f>$EE$93</f>
        <v>33.563794000000001</v>
      </c>
    </row>
    <row r="229" spans="2:12">
      <c r="B229" s="44"/>
      <c r="C229" s="39">
        <f>$EF$88</f>
        <v>4.7800000000000007E-4</v>
      </c>
      <c r="K229" s="39">
        <f>$EF$90</f>
        <v>6.1800999999999995E-2</v>
      </c>
      <c r="L229" s="39">
        <f>$EF$93</f>
        <v>33.920169999999999</v>
      </c>
    </row>
    <row r="230" spans="2:12">
      <c r="B230" s="44"/>
      <c r="C230" s="39">
        <f>$EG$88</f>
        <v>4.0800000000000005E-4</v>
      </c>
      <c r="K230" s="39">
        <f>$EG$90</f>
        <v>5.6802999999999999E-2</v>
      </c>
      <c r="L230" s="39">
        <f>$EG$93</f>
        <v>29.868485999999997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5.0434E-2</v>
      </c>
      <c r="L231" s="39">
        <f>$EH$93</f>
        <v>25.876156999999999</v>
      </c>
    </row>
    <row r="232" spans="2:12">
      <c r="B232" s="44"/>
      <c r="C232" s="39">
        <f>$EI$88</f>
        <v>4.0800000000000005E-4</v>
      </c>
      <c r="K232" s="39">
        <f>$EI$90</f>
        <v>5.3499000000000005E-2</v>
      </c>
      <c r="L232" s="39">
        <f>$EI$93</f>
        <v>27.327694000000001</v>
      </c>
    </row>
    <row r="233" spans="2:12">
      <c r="B233" s="44"/>
      <c r="C233" s="39">
        <f>$EJ$88</f>
        <v>5.0100000000000003E-4</v>
      </c>
      <c r="K233" s="39">
        <f>$EJ$90</f>
        <v>5.0302000000000006E-2</v>
      </c>
      <c r="L233" s="39">
        <f>$EJ$93</f>
        <v>25.764285999999998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4.8280000000000003E-2</v>
      </c>
      <c r="L234" s="39">
        <f>$EK$93</f>
        <v>24.658929000000001</v>
      </c>
    </row>
    <row r="235" spans="2:12">
      <c r="B235" s="44"/>
      <c r="C235" s="39">
        <f>$EL$88</f>
        <v>2.2800000000000001E-4</v>
      </c>
      <c r="K235" s="39">
        <f>$EL$90</f>
        <v>4.6668000000000001E-2</v>
      </c>
      <c r="L235" s="39">
        <f>$EL$93</f>
        <v>23.696512999999999</v>
      </c>
    </row>
    <row r="236" spans="2:12">
      <c r="B236" s="44"/>
      <c r="C236" s="39">
        <f>$EM$88</f>
        <v>2.2800000000000001E-4</v>
      </c>
      <c r="K236" s="39">
        <f>$EM$90</f>
        <v>4.9021000000000002E-2</v>
      </c>
      <c r="L236" s="39">
        <f>$EM$93</f>
        <v>23.790133000000004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4.8260999999999998E-2</v>
      </c>
      <c r="L237" s="39">
        <f>$EN$93</f>
        <v>22.616860000000003</v>
      </c>
    </row>
    <row r="238" spans="2:12">
      <c r="B238" s="44"/>
      <c r="C238" s="39">
        <f>$EO$88</f>
        <v>2.8000000000000003E-4</v>
      </c>
      <c r="K238" s="39">
        <f>$EO$90</f>
        <v>5.1670999999999995E-2</v>
      </c>
      <c r="L238" s="39">
        <f>$EO$93</f>
        <v>23.714153</v>
      </c>
    </row>
    <row r="239" spans="2:12">
      <c r="B239" s="44"/>
      <c r="C239" s="39">
        <f>$EP$88</f>
        <v>2.8000000000000003E-4</v>
      </c>
      <c r="K239" s="39">
        <f>$EP$90</f>
        <v>5.4387999999999999E-2</v>
      </c>
      <c r="L239" s="39">
        <f>$EP$93</f>
        <v>24.099862000000002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5.7329999999999999E-2</v>
      </c>
      <c r="L240" s="39">
        <f>$EQ$93</f>
        <v>24.651364000000001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6.6180000000000006E-3</v>
      </c>
    </row>
    <row r="313" spans="2:6">
      <c r="B313" s="44"/>
      <c r="D313" s="39">
        <f>$D$89</f>
        <v>6.5840000000000004E-3</v>
      </c>
    </row>
    <row r="314" spans="2:6">
      <c r="B314" s="44"/>
      <c r="D314" s="39">
        <f>$E$89</f>
        <v>6.4680000000000007E-3</v>
      </c>
    </row>
    <row r="315" spans="2:6">
      <c r="B315" s="44" t="str">
        <f>$F$87</f>
        <v>yt 31 03 2011</v>
      </c>
      <c r="D315" s="39">
        <f>$F$89</f>
        <v>6.927E-3</v>
      </c>
    </row>
    <row r="316" spans="2:6">
      <c r="B316" s="44"/>
      <c r="D316" s="39">
        <f>$G$89</f>
        <v>6.7390000000000002E-3</v>
      </c>
    </row>
    <row r="317" spans="2:6">
      <c r="B317" s="44"/>
      <c r="D317" s="39">
        <f>$H$89</f>
        <v>7.1750000000000008E-3</v>
      </c>
    </row>
    <row r="318" spans="2:6">
      <c r="B318" s="44" t="str">
        <f>$I$87</f>
        <v>yt 30 06 2011</v>
      </c>
      <c r="D318" s="39">
        <f>$I$89</f>
        <v>7.2490000000000002E-3</v>
      </c>
    </row>
    <row r="319" spans="2:6">
      <c r="B319" s="44"/>
      <c r="D319" s="39">
        <f>$J$89</f>
        <v>7.045E-3</v>
      </c>
    </row>
    <row r="320" spans="2:6">
      <c r="B320" s="44"/>
      <c r="D320" s="39">
        <f>$K$89</f>
        <v>6.228E-3</v>
      </c>
    </row>
    <row r="321" spans="2:4">
      <c r="B321" s="44" t="str">
        <f>$L$87</f>
        <v>yt 30 09 2011</v>
      </c>
      <c r="D321" s="39">
        <f>$L$89</f>
        <v>6.4949999999999999E-3</v>
      </c>
    </row>
    <row r="322" spans="2:4">
      <c r="B322" s="44"/>
      <c r="D322" s="39">
        <f>$M$89</f>
        <v>6.1659999999999996E-3</v>
      </c>
    </row>
    <row r="323" spans="2:4">
      <c r="B323" s="44"/>
      <c r="D323" s="39">
        <f>$N$89</f>
        <v>5.9060000000000007E-3</v>
      </c>
    </row>
    <row r="324" spans="2:4">
      <c r="B324" s="44" t="str">
        <f>$O$87</f>
        <v>yt 31 12 2011</v>
      </c>
      <c r="D324" s="39">
        <f>$O$89</f>
        <v>5.4650000000000011E-3</v>
      </c>
    </row>
    <row r="325" spans="2:4">
      <c r="B325" s="44"/>
      <c r="D325" s="39">
        <f>$P$89</f>
        <v>5.3980000000000009E-3</v>
      </c>
    </row>
    <row r="326" spans="2:4">
      <c r="B326" s="44"/>
      <c r="D326" s="39">
        <f>$Q$89</f>
        <v>5.4209666666666673E-3</v>
      </c>
    </row>
    <row r="327" spans="2:4">
      <c r="B327" s="44" t="str">
        <f>$R$87</f>
        <v>yt 31 03 2012</v>
      </c>
      <c r="D327" s="39">
        <f>$R$89</f>
        <v>4.9049666666666665E-3</v>
      </c>
    </row>
    <row r="328" spans="2:4">
      <c r="B328" s="44"/>
      <c r="D328" s="39">
        <f>$S$89</f>
        <v>4.6839666666666667E-3</v>
      </c>
    </row>
    <row r="329" spans="2:4">
      <c r="B329" s="44"/>
      <c r="D329" s="39">
        <f>$T$89</f>
        <v>4.372966666666667E-3</v>
      </c>
    </row>
    <row r="330" spans="2:4">
      <c r="B330" s="44" t="str">
        <f>$U$87</f>
        <v>yt 30 06 2012</v>
      </c>
      <c r="D330" s="39">
        <f>$U$89</f>
        <v>4.0949666666666665E-3</v>
      </c>
    </row>
    <row r="331" spans="2:4">
      <c r="B331" s="44"/>
      <c r="D331" s="39">
        <f>$V$89</f>
        <v>3.9279666666666669E-3</v>
      </c>
    </row>
    <row r="332" spans="2:4">
      <c r="B332" s="44"/>
      <c r="D332" s="39">
        <f>$W$89</f>
        <v>3.9919666666666668E-3</v>
      </c>
    </row>
    <row r="333" spans="2:4">
      <c r="B333" s="44" t="str">
        <f>$X$87</f>
        <v>yt 30 09 2012</v>
      </c>
      <c r="D333" s="39">
        <f>$X$89</f>
        <v>3.2499666666666671E-3</v>
      </c>
    </row>
    <row r="334" spans="2:4">
      <c r="B334" s="44"/>
      <c r="D334" s="39">
        <f>$Y$89</f>
        <v>3.1129666666666672E-3</v>
      </c>
    </row>
    <row r="335" spans="2:4">
      <c r="B335" s="44"/>
      <c r="D335" s="39">
        <f>$Z$89</f>
        <v>2.9189666666666675E-3</v>
      </c>
    </row>
    <row r="336" spans="2:4">
      <c r="B336" s="44" t="str">
        <f>$AA$87</f>
        <v>yt 31 12 2012</v>
      </c>
      <c r="D336" s="39">
        <f>$AA$89</f>
        <v>2.6299666666666668E-3</v>
      </c>
    </row>
    <row r="337" spans="2:4">
      <c r="B337" s="44"/>
      <c r="D337" s="39">
        <f>$AB$89</f>
        <v>2.5449666666666668E-3</v>
      </c>
    </row>
    <row r="338" spans="2:4">
      <c r="B338" s="44"/>
      <c r="D338" s="39">
        <f>$AC$89</f>
        <v>2.8430000000000009E-3</v>
      </c>
    </row>
    <row r="339" spans="2:4">
      <c r="B339" s="44" t="str">
        <f>$AD$87</f>
        <v>yt 31 03 2013</v>
      </c>
      <c r="D339" s="39">
        <f>$AD$89</f>
        <v>2.9440000000000009E-3</v>
      </c>
    </row>
    <row r="340" spans="2:4">
      <c r="B340" s="44"/>
      <c r="D340" s="39">
        <f>$AE$89</f>
        <v>3.164000000000001E-3</v>
      </c>
    </row>
    <row r="341" spans="2:4">
      <c r="B341" s="44"/>
      <c r="D341" s="39">
        <f>$AF$89</f>
        <v>2.9090000000000006E-3</v>
      </c>
    </row>
    <row r="342" spans="2:4">
      <c r="B342" s="44" t="str">
        <f>$AG$87</f>
        <v>yt 30 06 2013</v>
      </c>
      <c r="D342" s="39">
        <f>$AG$89</f>
        <v>2.6680000000000002E-3</v>
      </c>
    </row>
    <row r="343" spans="2:4">
      <c r="B343" s="44"/>
      <c r="D343" s="39">
        <f>$AH$89</f>
        <v>2.8440000000000006E-3</v>
      </c>
    </row>
    <row r="344" spans="2:4">
      <c r="B344" s="44"/>
      <c r="D344" s="39">
        <f>$AI$89</f>
        <v>3.6640000000000002E-3</v>
      </c>
    </row>
    <row r="345" spans="2:4">
      <c r="B345" s="44" t="str">
        <f>$AJ$87</f>
        <v>yt 30 09 2013</v>
      </c>
      <c r="D345" s="39">
        <f>$AJ$89</f>
        <v>3.8680000000000008E-3</v>
      </c>
    </row>
    <row r="346" spans="2:4">
      <c r="B346" s="44"/>
      <c r="D346" s="39">
        <f>$AK$89</f>
        <v>4.2760000000000003E-3</v>
      </c>
    </row>
    <row r="347" spans="2:4">
      <c r="B347" s="44"/>
      <c r="D347" s="39">
        <f>$AL$89</f>
        <v>4.4620000000000007E-3</v>
      </c>
    </row>
    <row r="348" spans="2:4">
      <c r="B348" s="44" t="str">
        <f>$AM$87</f>
        <v>yt 31 12 2013</v>
      </c>
      <c r="D348" s="39">
        <f>$AM$89</f>
        <v>4.896000000000001E-3</v>
      </c>
    </row>
    <row r="349" spans="2:4">
      <c r="B349" s="44"/>
      <c r="D349" s="39">
        <f>$AN$89</f>
        <v>5.7333124950118336E-3</v>
      </c>
    </row>
    <row r="350" spans="2:4">
      <c r="B350" s="44"/>
      <c r="D350" s="39">
        <f>$AO$89</f>
        <v>6.0112373817444702E-3</v>
      </c>
    </row>
    <row r="351" spans="2:4">
      <c r="B351" s="44" t="str">
        <f>$AP$87</f>
        <v>yt 31 03 2014</v>
      </c>
      <c r="D351" s="39">
        <f>$AP$89</f>
        <v>5.7104590678416986E-3</v>
      </c>
    </row>
    <row r="352" spans="2:4">
      <c r="B352" s="44"/>
      <c r="D352" s="39">
        <f>$AQ$89</f>
        <v>6.5546489101988986E-3</v>
      </c>
    </row>
    <row r="353" spans="2:4">
      <c r="B353" s="44"/>
      <c r="D353" s="39">
        <f>$AR$89</f>
        <v>6.9889734877685737E-3</v>
      </c>
    </row>
    <row r="354" spans="2:4">
      <c r="B354" s="44" t="str">
        <f>$AS$87</f>
        <v>yt 30 06 2014</v>
      </c>
      <c r="D354" s="39">
        <f>$AS$89</f>
        <v>8.5188790667144049E-3</v>
      </c>
    </row>
    <row r="355" spans="2:4">
      <c r="B355" s="44"/>
      <c r="D355" s="39">
        <f>$AT$89</f>
        <v>8.4903148913496231E-3</v>
      </c>
    </row>
    <row r="356" spans="2:4">
      <c r="B356" s="44"/>
      <c r="D356" s="39">
        <f>$AU$89</f>
        <v>8.356521441668683E-3</v>
      </c>
    </row>
    <row r="357" spans="2:4">
      <c r="B357" s="44" t="str">
        <f>$AV$87</f>
        <v>yt 30 09 2014</v>
      </c>
      <c r="D357" s="39">
        <f>$AV$89</f>
        <v>8.631649780448232E-3</v>
      </c>
    </row>
    <row r="358" spans="2:4">
      <c r="B358" s="44"/>
      <c r="D358" s="39">
        <f>$AW$89</f>
        <v>8.5672882224465379E-3</v>
      </c>
    </row>
    <row r="359" spans="2:4">
      <c r="B359" s="44"/>
      <c r="D359" s="39">
        <f>$AX$89</f>
        <v>9.5353468364609284E-3</v>
      </c>
    </row>
    <row r="360" spans="2:4">
      <c r="B360" s="44" t="str">
        <f>$AY$87</f>
        <v>yt 31 12 2014</v>
      </c>
      <c r="D360" s="39">
        <f>$AY$89</f>
        <v>9.7963867550927234E-3</v>
      </c>
    </row>
    <row r="361" spans="2:4">
      <c r="B361" s="44"/>
      <c r="D361" s="39">
        <f>$AZ$89</f>
        <v>9.0470742600808913E-3</v>
      </c>
    </row>
    <row r="362" spans="2:4">
      <c r="B362" s="44"/>
      <c r="D362" s="39">
        <f>$BA$89</f>
        <v>8.3331493733482514E-3</v>
      </c>
    </row>
    <row r="363" spans="2:4">
      <c r="B363" s="44" t="str">
        <f>$BB$87</f>
        <v>yt 31 03 2015</v>
      </c>
      <c r="D363" s="39">
        <f>$BB$89</f>
        <v>8.8979276872510251E-3</v>
      </c>
    </row>
    <row r="364" spans="2:4">
      <c r="B364" s="44"/>
      <c r="D364" s="39">
        <f>$BC$89</f>
        <v>8.7237378448938238E-3</v>
      </c>
    </row>
    <row r="365" spans="2:4">
      <c r="B365" s="44"/>
      <c r="D365" s="39">
        <f>$BD$89</f>
        <v>8.389413267324149E-3</v>
      </c>
    </row>
    <row r="366" spans="2:4">
      <c r="B366" s="44" t="str">
        <f>$BE$87</f>
        <v>yt 30 06 2015</v>
      </c>
      <c r="D366" s="39">
        <f>$BE$89</f>
        <v>7.9045076883783195E-3</v>
      </c>
    </row>
    <row r="367" spans="2:4">
      <c r="B367" s="44"/>
      <c r="D367" s="39">
        <f>$BF$89</f>
        <v>8.8490718637431031E-3</v>
      </c>
    </row>
    <row r="368" spans="2:4">
      <c r="B368" s="44"/>
      <c r="D368" s="39">
        <f>$BG$89</f>
        <v>9.8038653134240438E-3</v>
      </c>
    </row>
    <row r="369" spans="2:4">
      <c r="B369" s="44" t="str">
        <f>$BH$87</f>
        <v>yt 30 09 2015</v>
      </c>
      <c r="D369" s="39">
        <f>$BH$89</f>
        <v>1.0565736974644495E-2</v>
      </c>
    </row>
    <row r="370" spans="2:4">
      <c r="B370" s="44"/>
      <c r="D370" s="39">
        <f>$BI$89</f>
        <v>1.081813685131076E-2</v>
      </c>
    </row>
    <row r="371" spans="2:4">
      <c r="B371" s="44"/>
      <c r="D371" s="39">
        <f>$BJ$89</f>
        <v>1.0096509578565237E-2</v>
      </c>
    </row>
    <row r="372" spans="2:4">
      <c r="B372" s="44" t="str">
        <f>$BK$87</f>
        <v>yt 31 12 2015</v>
      </c>
      <c r="D372" s="39">
        <f>$BK$89</f>
        <v>9.6301016393174135E-3</v>
      </c>
    </row>
    <row r="373" spans="2:4">
      <c r="B373" s="44"/>
      <c r="D373" s="39">
        <f>$BL$89</f>
        <v>9.6110296263536444E-3</v>
      </c>
    </row>
    <row r="374" spans="2:4">
      <c r="B374" s="44"/>
      <c r="D374" s="39">
        <f>$BM$89</f>
        <v>9.5340296263536455E-3</v>
      </c>
    </row>
    <row r="375" spans="2:4">
      <c r="B375" s="44" t="str">
        <f>$BN$87</f>
        <v>yt 31 03 2016</v>
      </c>
      <c r="D375" s="39">
        <f>$BN$89</f>
        <v>1.0433029626353642E-2</v>
      </c>
    </row>
    <row r="376" spans="2:4">
      <c r="B376" s="44"/>
      <c r="D376" s="39">
        <f>$BO$89</f>
        <v>9.6840296263536445E-3</v>
      </c>
    </row>
    <row r="377" spans="2:4">
      <c r="B377" s="44"/>
      <c r="D377" s="39">
        <f>$BP$89</f>
        <v>9.8128216214576902E-3</v>
      </c>
    </row>
    <row r="378" spans="2:4">
      <c r="B378" s="44" t="str">
        <f>$BQ$87</f>
        <v>yt 30 06 2016</v>
      </c>
      <c r="D378" s="39">
        <f>$BQ$89</f>
        <v>9.2354907265153399E-3</v>
      </c>
    </row>
    <row r="379" spans="2:4">
      <c r="B379" s="44"/>
      <c r="D379" s="39">
        <f>$BR$89</f>
        <v>8.2194907265153404E-3</v>
      </c>
    </row>
    <row r="380" spans="2:4">
      <c r="B380" s="44"/>
      <c r="D380" s="39">
        <f>$BS$89</f>
        <v>6.5414907265153388E-3</v>
      </c>
    </row>
    <row r="381" spans="2:4">
      <c r="B381" s="44" t="str">
        <f>$BT$87</f>
        <v>yt 30 09 2016</v>
      </c>
      <c r="D381" s="39">
        <f>$BT$89</f>
        <v>6.1604907265153394E-3</v>
      </c>
    </row>
    <row r="382" spans="2:4">
      <c r="B382" s="44"/>
      <c r="D382" s="39">
        <f>$BU$89</f>
        <v>5.6584524078507666E-3</v>
      </c>
    </row>
    <row r="383" spans="2:4">
      <c r="B383" s="44"/>
      <c r="D383" s="39">
        <f>$BV$89</f>
        <v>5.4760210665818999E-3</v>
      </c>
    </row>
    <row r="384" spans="2:4">
      <c r="B384" s="44" t="str">
        <f>$BW$87</f>
        <v>yt 31 12 2016</v>
      </c>
      <c r="D384" s="39">
        <f>$BW$89</f>
        <v>5.5589832509008634E-3</v>
      </c>
    </row>
    <row r="385" spans="2:4">
      <c r="B385" s="44"/>
      <c r="D385" s="39">
        <f>$BX$89</f>
        <v>5.4155166148735032E-3</v>
      </c>
    </row>
    <row r="386" spans="2:4">
      <c r="B386" s="44"/>
      <c r="D386" s="39">
        <f>$BY$89</f>
        <v>5.3968867289197076E-3</v>
      </c>
    </row>
    <row r="387" spans="2:4">
      <c r="B387" s="44" t="str">
        <f>$BZ$87</f>
        <v>yt 31 03 2017</v>
      </c>
      <c r="D387" s="39">
        <f>$BZ$89</f>
        <v>4.7548867289197065E-3</v>
      </c>
    </row>
    <row r="388" spans="2:4">
      <c r="B388" s="44"/>
      <c r="D388" s="39">
        <f>$CA$89</f>
        <v>4.853732132955188E-3</v>
      </c>
    </row>
    <row r="389" spans="2:4">
      <c r="B389" s="44"/>
      <c r="D389" s="39">
        <f>$CB$89</f>
        <v>4.7339401378511427E-3</v>
      </c>
    </row>
    <row r="390" spans="2:4">
      <c r="B390" s="44" t="str">
        <f>$CC$87</f>
        <v>yt 30 06 2017</v>
      </c>
      <c r="D390" s="39">
        <f>$CC$89</f>
        <v>5.1712710327934935E-3</v>
      </c>
    </row>
    <row r="391" spans="2:4">
      <c r="B391" s="44"/>
      <c r="D391" s="39">
        <f>$CD$89</f>
        <v>5.2422710327934934E-3</v>
      </c>
    </row>
    <row r="392" spans="2:4">
      <c r="B392" s="44"/>
      <c r="D392" s="39">
        <f>$CE$89</f>
        <v>5.2872710327934933E-3</v>
      </c>
    </row>
    <row r="393" spans="2:4">
      <c r="B393" s="44" t="str">
        <f>$CF$87</f>
        <v>yt 30 09 2017</v>
      </c>
      <c r="D393" s="39">
        <f>$CF$89</f>
        <v>5.0222710327934936E-3</v>
      </c>
    </row>
    <row r="394" spans="2:4">
      <c r="B394" s="44"/>
      <c r="D394" s="39">
        <f>$CG$89</f>
        <v>5.0287891144778687E-3</v>
      </c>
    </row>
    <row r="395" spans="2:4">
      <c r="B395" s="44"/>
      <c r="D395" s="39">
        <f>$CH$89</f>
        <v>5.186789114477868E-3</v>
      </c>
    </row>
    <row r="396" spans="2:4">
      <c r="B396" s="44" t="str">
        <f>$CI$87</f>
        <v>yt 31 12 2017</v>
      </c>
      <c r="D396" s="39">
        <f>$CI$89</f>
        <v>5.0471949507749306E-3</v>
      </c>
    </row>
    <row r="397" spans="2:4">
      <c r="B397" s="44"/>
      <c r="D397" s="39">
        <f>$CJ$89</f>
        <v>5.9736155279902243E-3</v>
      </c>
    </row>
    <row r="398" spans="2:4">
      <c r="B398" s="44"/>
      <c r="D398" s="39">
        <f>$CK$89</f>
        <v>6.0061915864121898E-3</v>
      </c>
    </row>
    <row r="399" spans="2:4">
      <c r="B399" s="44" t="str">
        <f>$CL$87</f>
        <v>yt 31 03 2018</v>
      </c>
      <c r="D399" s="39">
        <f>$CL$89</f>
        <v>5.2741702526471739E-3</v>
      </c>
    </row>
    <row r="400" spans="2:4">
      <c r="B400" s="44"/>
      <c r="D400" s="39">
        <f>$CM$89</f>
        <v>6.1046319860387985E-3</v>
      </c>
    </row>
    <row r="401" spans="2:4">
      <c r="B401" s="44"/>
      <c r="D401" s="39">
        <f>$CN$89</f>
        <v>6.1957181001495104E-3</v>
      </c>
    </row>
    <row r="402" spans="2:4">
      <c r="B402" s="44" t="str">
        <f>$CO$87</f>
        <v>yt 30 06 2018</v>
      </c>
      <c r="D402" s="39">
        <f>$CO$89</f>
        <v>5.5020571230273542E-3</v>
      </c>
    </row>
    <row r="403" spans="2:4">
      <c r="B403" s="44"/>
      <c r="D403" s="39">
        <f>$CP$89</f>
        <v>5.3707608046721514E-3</v>
      </c>
    </row>
    <row r="404" spans="2:4">
      <c r="B404" s="44"/>
      <c r="D404" s="39">
        <f>$CQ$89</f>
        <v>5.828428096263342E-3</v>
      </c>
    </row>
    <row r="405" spans="2:4">
      <c r="B405" s="44" t="str">
        <f>$CR$87</f>
        <v>yt 30 09 2018</v>
      </c>
      <c r="D405" s="39">
        <f>$CR$89</f>
        <v>5.241862790133482E-3</v>
      </c>
    </row>
    <row r="406" spans="2:4">
      <c r="B406" s="44"/>
      <c r="D406" s="39">
        <f>$CS$89</f>
        <v>5.2802508778387828E-3</v>
      </c>
    </row>
    <row r="407" spans="2:4">
      <c r="B407" s="44"/>
      <c r="D407" s="39">
        <f>$CT$89</f>
        <v>4.917653993309486E-3</v>
      </c>
    </row>
    <row r="408" spans="2:4">
      <c r="B408" s="44" t="str">
        <f>$CU$87</f>
        <v>yt 31 12 2018</v>
      </c>
      <c r="D408" s="39">
        <f>$CU$89</f>
        <v>6.0096942384852145E-3</v>
      </c>
    </row>
    <row r="409" spans="2:4">
      <c r="B409" s="44"/>
      <c r="D409" s="39">
        <f>$CV$89</f>
        <v>5.2447756112676538E-3</v>
      </c>
    </row>
    <row r="410" spans="2:4">
      <c r="B410" s="44"/>
      <c r="D410" s="39">
        <f>$CW$89</f>
        <v>5.1288294387994843E-3</v>
      </c>
    </row>
    <row r="411" spans="2:4">
      <c r="B411" s="44" t="str">
        <f>$CX$87</f>
        <v>yt 31 03 2019</v>
      </c>
      <c r="D411" s="39">
        <f>$CX$89</f>
        <v>4.9208507725644985E-3</v>
      </c>
    </row>
    <row r="412" spans="2:4">
      <c r="B412" s="44"/>
      <c r="D412" s="39">
        <f>$CY$89</f>
        <v>4.3755436351373949E-3</v>
      </c>
    </row>
    <row r="413" spans="2:4">
      <c r="B413" s="44"/>
      <c r="D413" s="39">
        <f>$CZ$89</f>
        <v>4.7844575210266816E-3</v>
      </c>
    </row>
    <row r="414" spans="2:4">
      <c r="B414" s="44" t="str">
        <f>$DA$87</f>
        <v>yt 30 06 2019</v>
      </c>
      <c r="D414" s="39">
        <f>$DA$89</f>
        <v>4.8271184981488382E-3</v>
      </c>
    </row>
    <row r="415" spans="2:4">
      <c r="B415" s="44"/>
      <c r="D415" s="39">
        <f>$DB$89</f>
        <v>5.3724148165040404E-3</v>
      </c>
    </row>
    <row r="416" spans="2:4">
      <c r="B416" s="44"/>
      <c r="D416" s="39">
        <f>$DC$89</f>
        <v>5.4837475249128499E-3</v>
      </c>
    </row>
    <row r="417" spans="2:4">
      <c r="B417" s="44" t="str">
        <f>$DD$87</f>
        <v>yt 30 09 2019</v>
      </c>
      <c r="D417" s="39">
        <f>$DD$89</f>
        <v>6.8313128310427103E-3</v>
      </c>
    </row>
    <row r="418" spans="2:4">
      <c r="B418" s="44"/>
      <c r="D418" s="39">
        <f>$DE$89</f>
        <v>7.8784066616530372E-3</v>
      </c>
    </row>
    <row r="419" spans="2:4">
      <c r="B419" s="44"/>
      <c r="D419" s="39">
        <f>$DF$89</f>
        <v>1.0272003546182334E-2</v>
      </c>
    </row>
    <row r="420" spans="2:4">
      <c r="B420" s="44" t="str">
        <f>$DG$87</f>
        <v>yt 31 12 2019</v>
      </c>
      <c r="D420" s="39">
        <f>$DG$89</f>
        <v>1.2356963301006605E-2</v>
      </c>
    </row>
    <row r="421" spans="2:4">
      <c r="B421" s="44"/>
      <c r="D421" s="39">
        <f>$DH$89</f>
        <v>1.2636000000000003E-2</v>
      </c>
    </row>
    <row r="422" spans="2:4">
      <c r="B422" s="44"/>
      <c r="D422" s="39">
        <f>$DI$89</f>
        <v>1.7368000000000001E-2</v>
      </c>
    </row>
    <row r="423" spans="2:4">
      <c r="B423" s="44" t="str">
        <f>$DJ$87</f>
        <v>yt 31 03 2020</v>
      </c>
      <c r="D423" s="39">
        <f>$DJ$89</f>
        <v>2.0941000000000001E-2</v>
      </c>
    </row>
    <row r="424" spans="2:4">
      <c r="B424" s="44"/>
      <c r="D424" s="39">
        <f>$DK$89</f>
        <v>2.3704000000000003E-2</v>
      </c>
    </row>
    <row r="425" spans="2:4">
      <c r="B425" s="44"/>
      <c r="D425" s="39">
        <f>$DL$89</f>
        <v>3.1899000000000004E-2</v>
      </c>
    </row>
    <row r="426" spans="2:4">
      <c r="B426" s="44" t="str">
        <f>$DM$87</f>
        <v>yt 30 06 2020</v>
      </c>
      <c r="D426" s="39">
        <f>$DM$89</f>
        <v>3.6731000000000007E-2</v>
      </c>
    </row>
    <row r="427" spans="2:4">
      <c r="B427" s="44"/>
      <c r="D427" s="39">
        <f>$DN$89</f>
        <v>4.2194000000000002E-2</v>
      </c>
    </row>
    <row r="428" spans="2:4">
      <c r="B428" s="44"/>
      <c r="D428" s="39">
        <f>$DO$89</f>
        <v>5.0816000000000007E-2</v>
      </c>
    </row>
    <row r="429" spans="2:4">
      <c r="B429" s="44" t="str">
        <f>$DP$87</f>
        <v>yt 30 09 2020</v>
      </c>
      <c r="D429" s="39">
        <f>$DP$89</f>
        <v>5.9519000000000009E-2</v>
      </c>
    </row>
    <row r="430" spans="2:4">
      <c r="B430" s="44"/>
      <c r="D430" s="39">
        <f>$DQ$89</f>
        <v>6.5068000000000001E-2</v>
      </c>
    </row>
    <row r="431" spans="2:4">
      <c r="B431" s="44"/>
      <c r="D431" s="39">
        <f>$DR$89</f>
        <v>6.8962000000000009E-2</v>
      </c>
    </row>
    <row r="432" spans="2:4">
      <c r="B432" s="44" t="str">
        <f>$DS$87</f>
        <v>yt 31 12 2020</v>
      </c>
      <c r="D432" s="39">
        <f>$DS$89</f>
        <v>7.1957000000000007E-2</v>
      </c>
    </row>
    <row r="433" spans="2:4">
      <c r="B433" s="44"/>
      <c r="D433" s="39">
        <f>$DT$89</f>
        <v>7.5653999999999999E-2</v>
      </c>
    </row>
    <row r="434" spans="2:4">
      <c r="B434" s="44"/>
      <c r="D434" s="39">
        <f>$DU$89</f>
        <v>7.9364000000000004E-2</v>
      </c>
    </row>
    <row r="435" spans="2:4">
      <c r="B435" s="44" t="str">
        <f>$DV$87</f>
        <v>yt 31 03 2021</v>
      </c>
      <c r="D435" s="39">
        <f>$DV$89</f>
        <v>8.6258000000000015E-2</v>
      </c>
    </row>
    <row r="436" spans="2:4">
      <c r="B436" s="44"/>
      <c r="D436" s="39">
        <f>$DW$89</f>
        <v>8.4203000000000014E-2</v>
      </c>
    </row>
    <row r="437" spans="2:4">
      <c r="B437" s="44"/>
      <c r="D437" s="39">
        <f>$DX$89</f>
        <v>8.1662999999999999E-2</v>
      </c>
    </row>
    <row r="438" spans="2:4">
      <c r="B438" s="44" t="str">
        <f>$DY$87</f>
        <v>yt 30 06 2021</v>
      </c>
      <c r="D438" s="39">
        <f>$DY$89</f>
        <v>7.993500000000002E-2</v>
      </c>
    </row>
    <row r="439" spans="2:4">
      <c r="B439" s="44"/>
      <c r="D439" s="39">
        <f>$DZ$89</f>
        <v>7.8424000000000008E-2</v>
      </c>
    </row>
    <row r="440" spans="2:4">
      <c r="B440" s="44"/>
      <c r="D440" s="39">
        <f>$EA$89</f>
        <v>7.3790000000000008E-2</v>
      </c>
    </row>
    <row r="441" spans="2:4">
      <c r="B441" s="44" t="str">
        <f>$EB$87</f>
        <v>yt 30 09 2021</v>
      </c>
      <c r="D441" s="39">
        <f>$EB$89</f>
        <v>7.0236999999999994E-2</v>
      </c>
    </row>
    <row r="442" spans="2:4">
      <c r="B442" s="44"/>
      <c r="D442" s="39">
        <f>$EC$89</f>
        <v>6.5490000000000007E-2</v>
      </c>
    </row>
    <row r="443" spans="2:4">
      <c r="B443" s="44"/>
      <c r="D443" s="39">
        <f>$ED$89</f>
        <v>6.2926999999999997E-2</v>
      </c>
    </row>
    <row r="444" spans="2:4">
      <c r="B444" s="44" t="str">
        <f>$EE$87</f>
        <v>yt 31 12 2021</v>
      </c>
      <c r="D444" s="39">
        <f>$EE$89</f>
        <v>5.915999999999999E-2</v>
      </c>
    </row>
    <row r="445" spans="2:4">
      <c r="B445" s="44"/>
      <c r="D445" s="39">
        <f>$EF$89</f>
        <v>6.1322999999999996E-2</v>
      </c>
    </row>
    <row r="446" spans="2:4">
      <c r="B446" s="44"/>
      <c r="D446" s="39">
        <f>$EG$89</f>
        <v>5.6395000000000001E-2</v>
      </c>
    </row>
    <row r="447" spans="2:4">
      <c r="B447" s="44" t="str">
        <f>$EH$87</f>
        <v>yt 31 03 2022</v>
      </c>
      <c r="D447" s="39">
        <f>$EH$89</f>
        <v>5.0026000000000001E-2</v>
      </c>
    </row>
    <row r="448" spans="2:4">
      <c r="B448" s="44"/>
      <c r="D448" s="39">
        <f>$EI$89</f>
        <v>5.3091000000000006E-2</v>
      </c>
    </row>
    <row r="449" spans="2:4">
      <c r="B449" s="44"/>
      <c r="D449" s="39">
        <f>$EJ$89</f>
        <v>4.9801000000000005E-2</v>
      </c>
    </row>
    <row r="450" spans="2:4">
      <c r="B450" s="44" t="str">
        <f>$EK$87</f>
        <v>yt 30 06 2022</v>
      </c>
      <c r="D450" s="39">
        <f>$EK$89</f>
        <v>4.7995000000000003E-2</v>
      </c>
    </row>
    <row r="451" spans="2:4">
      <c r="B451" s="44"/>
      <c r="D451" s="39">
        <f>$EL$89</f>
        <v>4.6440000000000002E-2</v>
      </c>
    </row>
    <row r="452" spans="2:4">
      <c r="B452" s="44"/>
      <c r="D452" s="39">
        <f>$EM$89</f>
        <v>4.8793000000000003E-2</v>
      </c>
    </row>
    <row r="453" spans="2:4">
      <c r="B453" s="44" t="str">
        <f>$EN$87</f>
        <v>yt 30 09 2022</v>
      </c>
      <c r="D453" s="39">
        <f>$EN$89</f>
        <v>4.7980999999999996E-2</v>
      </c>
    </row>
    <row r="454" spans="2:4">
      <c r="B454" s="44"/>
      <c r="D454" s="39">
        <f>$EO$89</f>
        <v>5.1390999999999992E-2</v>
      </c>
    </row>
    <row r="455" spans="2:4">
      <c r="B455" s="44"/>
      <c r="D455" s="39">
        <f>$EP$89</f>
        <v>5.4107999999999996E-2</v>
      </c>
    </row>
    <row r="456" spans="2:4">
      <c r="B456" s="44" t="str">
        <f>$EQ$87</f>
        <v>yt 31 12 2022</v>
      </c>
      <c r="D456" s="39">
        <f>$EQ$89</f>
        <v>5.7185E-2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5.9365129999999997</v>
      </c>
    </row>
    <row r="745" spans="2:8">
      <c r="B745" s="44"/>
      <c r="H745" s="39">
        <f>$D$92</f>
        <v>6.0111930000000005</v>
      </c>
    </row>
    <row r="746" spans="2:8">
      <c r="B746" s="44"/>
      <c r="H746" s="39">
        <f>$E$92</f>
        <v>5.6089359999999999</v>
      </c>
    </row>
    <row r="747" spans="2:8">
      <c r="B747" s="44" t="str">
        <f>$F$87</f>
        <v>yt 31 03 2011</v>
      </c>
      <c r="H747" s="39">
        <f>$F$92</f>
        <v>5.8835910000000009</v>
      </c>
    </row>
    <row r="748" spans="2:8">
      <c r="B748" s="44"/>
      <c r="H748" s="39">
        <f>$G$92</f>
        <v>5.5875639999999995</v>
      </c>
    </row>
    <row r="749" spans="2:8">
      <c r="B749" s="44"/>
      <c r="H749" s="39">
        <f>$H$92</f>
        <v>6.034809000000001</v>
      </c>
    </row>
    <row r="750" spans="2:8">
      <c r="B750" s="44" t="str">
        <f>$I$87</f>
        <v>yt 30 06 2011</v>
      </c>
      <c r="H750" s="39">
        <f>$I$92</f>
        <v>5.8768729999999998</v>
      </c>
    </row>
    <row r="751" spans="2:8">
      <c r="B751" s="44"/>
      <c r="H751" s="39">
        <f>$J$92</f>
        <v>5.5636520000000003</v>
      </c>
    </row>
    <row r="752" spans="2:8">
      <c r="B752" s="44"/>
      <c r="H752" s="39">
        <f>$K$92</f>
        <v>4.7420729999999995</v>
      </c>
    </row>
    <row r="753" spans="2:8">
      <c r="B753" s="44" t="str">
        <f>$L$87</f>
        <v>yt 30 09 2011</v>
      </c>
      <c r="H753" s="39">
        <f>$L$92</f>
        <v>4.7428019999999993</v>
      </c>
    </row>
    <row r="754" spans="2:8">
      <c r="B754" s="44"/>
      <c r="H754" s="39">
        <f>$M$92</f>
        <v>4.3920659999999998</v>
      </c>
    </row>
    <row r="755" spans="2:8">
      <c r="B755" s="44"/>
      <c r="H755" s="39">
        <f>$N$92</f>
        <v>4.1366069999999997</v>
      </c>
    </row>
    <row r="756" spans="2:8">
      <c r="B756" s="44" t="str">
        <f>$O$87</f>
        <v>yt 31 12 2011</v>
      </c>
      <c r="H756" s="39">
        <f>$O$92</f>
        <v>3.6208990000000001</v>
      </c>
    </row>
    <row r="757" spans="2:8">
      <c r="B757" s="44"/>
      <c r="H757" s="39">
        <f>$P$92</f>
        <v>3.3836029999999999</v>
      </c>
    </row>
    <row r="758" spans="2:8">
      <c r="B758" s="44"/>
      <c r="H758" s="39">
        <f>$Q$92</f>
        <v>3.3661859999999999</v>
      </c>
    </row>
    <row r="759" spans="2:8">
      <c r="B759" s="44" t="str">
        <f>$R$87</f>
        <v>yt 31 03 2012</v>
      </c>
      <c r="H759" s="39">
        <f>$R$92</f>
        <v>2.8648119999999997</v>
      </c>
    </row>
    <row r="760" spans="2:8">
      <c r="B760" s="44"/>
      <c r="H760" s="39">
        <f>$S$92</f>
        <v>2.7514330000000005</v>
      </c>
    </row>
    <row r="761" spans="2:8">
      <c r="B761" s="44"/>
      <c r="H761" s="39">
        <f>$T$92</f>
        <v>2.3211079999999997</v>
      </c>
    </row>
    <row r="762" spans="2:8">
      <c r="B762" s="44" t="str">
        <f>$U$87</f>
        <v>yt 30 06 2012</v>
      </c>
      <c r="H762" s="39">
        <f>$U$92</f>
        <v>2.1176149999999998</v>
      </c>
    </row>
    <row r="763" spans="2:8">
      <c r="B763" s="44"/>
      <c r="H763" s="39">
        <f>$V$92</f>
        <v>2.0351749999999997</v>
      </c>
    </row>
    <row r="764" spans="2:8">
      <c r="B764" s="44"/>
      <c r="H764" s="39">
        <f>$W$92</f>
        <v>2.0653179999999995</v>
      </c>
    </row>
    <row r="765" spans="2:8">
      <c r="B765" s="44" t="str">
        <f>$X$87</f>
        <v>yt 30 09 2012</v>
      </c>
      <c r="H765" s="39">
        <f>$X$92</f>
        <v>1.670952</v>
      </c>
    </row>
    <row r="766" spans="2:8">
      <c r="B766" s="44"/>
      <c r="H766" s="39">
        <f>$Y$92</f>
        <v>1.5634309999999998</v>
      </c>
    </row>
    <row r="767" spans="2:8">
      <c r="B767" s="44"/>
      <c r="H767" s="39">
        <f>$Z$92</f>
        <v>1.4521469999999999</v>
      </c>
    </row>
    <row r="768" spans="2:8">
      <c r="B768" s="44" t="str">
        <f>$AA$87</f>
        <v>yt 31 12 2012</v>
      </c>
      <c r="H768" s="39">
        <f>$AA$92</f>
        <v>1.297013</v>
      </c>
    </row>
    <row r="769" spans="2:8">
      <c r="B769" s="44"/>
      <c r="H769" s="39">
        <f>$AB$92</f>
        <v>1.2315</v>
      </c>
    </row>
    <row r="770" spans="2:8">
      <c r="B770" s="44"/>
      <c r="H770" s="39">
        <f>$AC$92</f>
        <v>1.5499309999999999</v>
      </c>
    </row>
    <row r="771" spans="2:8">
      <c r="B771" s="44" t="str">
        <f>$AD$87</f>
        <v>yt 31 03 2013</v>
      </c>
      <c r="H771" s="39">
        <f>$AD$92</f>
        <v>1.694169</v>
      </c>
    </row>
    <row r="772" spans="2:8">
      <c r="B772" s="44"/>
      <c r="H772" s="39">
        <f>$AE$92</f>
        <v>1.808135</v>
      </c>
    </row>
    <row r="773" spans="2:8">
      <c r="B773" s="44"/>
      <c r="H773" s="39">
        <f>$AF$92</f>
        <v>1.7271270000000001</v>
      </c>
    </row>
    <row r="774" spans="2:8">
      <c r="B774" s="44" t="str">
        <f>$AG$87</f>
        <v>yt 30 06 2013</v>
      </c>
      <c r="H774" s="39">
        <f>$AG$92</f>
        <v>1.6111950000000002</v>
      </c>
    </row>
    <row r="775" spans="2:8">
      <c r="B775" s="44"/>
      <c r="H775" s="39">
        <f>$AH$92</f>
        <v>1.6971200000000002</v>
      </c>
    </row>
    <row r="776" spans="2:8">
      <c r="B776" s="44"/>
      <c r="H776" s="39">
        <f>$AI$92</f>
        <v>2.0746840000000004</v>
      </c>
    </row>
    <row r="777" spans="2:8">
      <c r="B777" s="44" t="str">
        <f>$AJ$87</f>
        <v>yt 30 09 2013</v>
      </c>
      <c r="H777" s="39">
        <f>$AJ$92</f>
        <v>2.2000930000000003</v>
      </c>
    </row>
    <row r="778" spans="2:8">
      <c r="B778" s="44"/>
      <c r="H778" s="39">
        <f>$AK$92</f>
        <v>2.4253070000000005</v>
      </c>
    </row>
    <row r="779" spans="2:8">
      <c r="B779" s="44"/>
      <c r="H779" s="39">
        <f>$AL$92</f>
        <v>2.5251390000000007</v>
      </c>
    </row>
    <row r="780" spans="2:8">
      <c r="B780" s="44" t="str">
        <f>$AM$87</f>
        <v>yt 31 12 2013</v>
      </c>
      <c r="H780" s="39">
        <f>$AM$92</f>
        <v>2.7711270000000008</v>
      </c>
    </row>
    <row r="781" spans="2:8">
      <c r="B781" s="44"/>
      <c r="H781" s="39">
        <f>$AN$92</f>
        <v>3.2671590000000004</v>
      </c>
    </row>
    <row r="782" spans="2:8">
      <c r="B782" s="44"/>
      <c r="H782" s="39">
        <f>$AO$92</f>
        <v>2.901017</v>
      </c>
    </row>
    <row r="783" spans="2:8">
      <c r="B783" s="44" t="str">
        <f>$AP$87</f>
        <v>yt 31 03 2014</v>
      </c>
      <c r="H783" s="39">
        <f>$AP$92</f>
        <v>2.6529739999999999</v>
      </c>
    </row>
    <row r="784" spans="2:8">
      <c r="B784" s="44"/>
      <c r="H784" s="39">
        <f>$AQ$92</f>
        <v>3.1775439999999997</v>
      </c>
    </row>
    <row r="785" spans="2:8">
      <c r="B785" s="44"/>
      <c r="H785" s="39">
        <f>$AR$92</f>
        <v>3.3169639999999996</v>
      </c>
    </row>
    <row r="786" spans="2:8">
      <c r="B786" s="44" t="str">
        <f>$AS$87</f>
        <v>yt 30 06 2014</v>
      </c>
      <c r="H786" s="39">
        <f>$AS$92</f>
        <v>4.323442</v>
      </c>
    </row>
    <row r="787" spans="2:8">
      <c r="B787" s="44"/>
      <c r="H787" s="39">
        <f>$AT$92</f>
        <v>4.2791249999999996</v>
      </c>
    </row>
    <row r="788" spans="2:8">
      <c r="B788" s="44"/>
      <c r="H788" s="39">
        <f>$AU$92</f>
        <v>4.0223489999999993</v>
      </c>
    </row>
    <row r="789" spans="2:8">
      <c r="B789" s="44" t="str">
        <f>$AV$87</f>
        <v>yt 30 09 2014</v>
      </c>
      <c r="H789" s="39">
        <f>$AV$92</f>
        <v>4.1188899999999995</v>
      </c>
    </row>
    <row r="790" spans="2:8">
      <c r="B790" s="44"/>
      <c r="H790" s="39">
        <f>$AW$92</f>
        <v>4.0915470000000003</v>
      </c>
    </row>
    <row r="791" spans="2:8">
      <c r="B791" s="44"/>
      <c r="H791" s="39">
        <f>$AX$92</f>
        <v>4.7053650000000005</v>
      </c>
    </row>
    <row r="792" spans="2:8">
      <c r="B792" s="44" t="str">
        <f>$AY$87</f>
        <v>yt 31 12 2014</v>
      </c>
      <c r="H792" s="39">
        <f>$AY$92</f>
        <v>4.724774</v>
      </c>
    </row>
    <row r="793" spans="2:8">
      <c r="B793" s="44"/>
      <c r="H793" s="39">
        <f>$AZ$92</f>
        <v>4.2593400000000008</v>
      </c>
    </row>
    <row r="794" spans="2:8">
      <c r="B794" s="44"/>
      <c r="H794" s="39">
        <f>$BA$92</f>
        <v>4.2470750000000006</v>
      </c>
    </row>
    <row r="795" spans="2:8">
      <c r="B795" s="44" t="str">
        <f>$BB$87</f>
        <v>yt 31 03 2015</v>
      </c>
      <c r="H795" s="39">
        <f>$BB$92</f>
        <v>4.6047519999999995</v>
      </c>
    </row>
    <row r="796" spans="2:8">
      <c r="B796" s="44"/>
      <c r="H796" s="39">
        <f>$BC$92</f>
        <v>4.5333689999999995</v>
      </c>
    </row>
    <row r="797" spans="2:8">
      <c r="B797" s="44"/>
      <c r="H797" s="39">
        <f>$BD$92</f>
        <v>4.4486079999999992</v>
      </c>
    </row>
    <row r="798" spans="2:8">
      <c r="B798" s="44" t="str">
        <f>$BE$87</f>
        <v>yt 30 06 2015</v>
      </c>
      <c r="H798" s="39">
        <f>$BE$92</f>
        <v>4.0549970000000002</v>
      </c>
    </row>
    <row r="799" spans="2:8">
      <c r="B799" s="44"/>
      <c r="H799" s="39">
        <f>$BF$92</f>
        <v>4.5014580000000004</v>
      </c>
    </row>
    <row r="800" spans="2:8">
      <c r="B800" s="44"/>
      <c r="H800" s="39">
        <f>$BG$92</f>
        <v>5.1592560000000001</v>
      </c>
    </row>
    <row r="801" spans="2:8">
      <c r="B801" s="44" t="str">
        <f>$BH$87</f>
        <v>yt 30 09 2015</v>
      </c>
      <c r="H801" s="39">
        <f>$BH$92</f>
        <v>5.5432370000000004</v>
      </c>
    </row>
    <row r="802" spans="2:8">
      <c r="B802" s="44"/>
      <c r="H802" s="39">
        <f>$BI$92</f>
        <v>5.6981219999999997</v>
      </c>
    </row>
    <row r="803" spans="2:8">
      <c r="B803" s="44"/>
      <c r="H803" s="39">
        <f>$BJ$92</f>
        <v>5.2444799999999994</v>
      </c>
    </row>
    <row r="804" spans="2:8">
      <c r="B804" s="44" t="str">
        <f>$BK$87</f>
        <v>yt 31 12 2015</v>
      </c>
      <c r="H804" s="39">
        <f>$BK$92</f>
        <v>5.0904399999999992</v>
      </c>
    </row>
    <row r="805" spans="2:8">
      <c r="B805" s="44"/>
      <c r="H805" s="39">
        <f>$BL$92</f>
        <v>5.1348569999999985</v>
      </c>
    </row>
    <row r="806" spans="2:8">
      <c r="B806" s="44"/>
      <c r="H806" s="39">
        <f>$BM$92</f>
        <v>5.145719999999999</v>
      </c>
    </row>
    <row r="807" spans="2:8">
      <c r="B807" s="44" t="str">
        <f>$BN$87</f>
        <v>yt 31 03 2016</v>
      </c>
      <c r="H807" s="39">
        <f>$BN$92</f>
        <v>5.7015879999999992</v>
      </c>
    </row>
    <row r="808" spans="2:8">
      <c r="B808" s="44"/>
      <c r="H808" s="39">
        <f>$BO$92</f>
        <v>5.2049800000000008</v>
      </c>
    </row>
    <row r="809" spans="2:8">
      <c r="B809" s="44"/>
      <c r="H809" s="39">
        <f>$BP$92</f>
        <v>5.2654970000000008</v>
      </c>
    </row>
    <row r="810" spans="2:8">
      <c r="B810" s="44" t="str">
        <f>$BQ$87</f>
        <v>yt 30 06 2016</v>
      </c>
      <c r="H810" s="39">
        <f>$BQ$92</f>
        <v>4.8979550000000005</v>
      </c>
    </row>
    <row r="811" spans="2:8">
      <c r="B811" s="44"/>
      <c r="H811" s="39">
        <f>$BR$92</f>
        <v>4.4113040000000003</v>
      </c>
    </row>
    <row r="812" spans="2:8">
      <c r="B812" s="44"/>
      <c r="H812" s="39">
        <f>$BS$92</f>
        <v>3.5869609999999996</v>
      </c>
    </row>
    <row r="813" spans="2:8">
      <c r="B813" s="44" t="str">
        <f>$BT$87</f>
        <v>yt 30 09 2016</v>
      </c>
      <c r="H813" s="39">
        <f>$BT$92</f>
        <v>3.4963749999999996</v>
      </c>
    </row>
    <row r="814" spans="2:8">
      <c r="B814" s="44"/>
      <c r="H814" s="39">
        <f>$BU$92</f>
        <v>3.1877849999999999</v>
      </c>
    </row>
    <row r="815" spans="2:8">
      <c r="B815" s="44"/>
      <c r="H815" s="39">
        <f>$BV$92</f>
        <v>3.1032569999999997</v>
      </c>
    </row>
    <row r="816" spans="2:8">
      <c r="B816" s="44" t="str">
        <f>$BW$87</f>
        <v>yt 31 12 2016</v>
      </c>
      <c r="H816" s="39">
        <f>$BW$92</f>
        <v>3.1416809999999997</v>
      </c>
    </row>
    <row r="817" spans="2:8">
      <c r="B817" s="44"/>
      <c r="H817" s="39">
        <f>$BX$92</f>
        <v>3.0453989999999997</v>
      </c>
    </row>
    <row r="818" spans="2:8">
      <c r="B818" s="44"/>
      <c r="H818" s="39">
        <f>$BY$92</f>
        <v>2.9713019999999997</v>
      </c>
    </row>
    <row r="819" spans="2:8">
      <c r="B819" s="44" t="str">
        <f>$BZ$87</f>
        <v>yt 31 03 2017</v>
      </c>
      <c r="H819" s="39">
        <f>$BZ$92</f>
        <v>2.6032719999999996</v>
      </c>
    </row>
    <row r="820" spans="2:8">
      <c r="B820" s="44"/>
      <c r="H820" s="39">
        <f>$CA$92</f>
        <v>2.6733989999999999</v>
      </c>
    </row>
    <row r="821" spans="2:8">
      <c r="B821" s="44"/>
      <c r="H821" s="39">
        <f>$CB$92</f>
        <v>2.6156600000000001</v>
      </c>
    </row>
    <row r="822" spans="2:8">
      <c r="B822" s="44" t="str">
        <f>$CC$87</f>
        <v>yt 30 06 2017</v>
      </c>
      <c r="H822" s="39">
        <f>$CC$92</f>
        <v>2.8832870000000002</v>
      </c>
    </row>
    <row r="823" spans="2:8">
      <c r="B823" s="44"/>
      <c r="H823" s="39">
        <f>$CD$92</f>
        <v>2.9334910000000005</v>
      </c>
    </row>
    <row r="824" spans="2:8">
      <c r="B824" s="44"/>
      <c r="H824" s="39">
        <f>$CE$92</f>
        <v>2.9305380000000003</v>
      </c>
    </row>
    <row r="825" spans="2:8">
      <c r="B825" s="44" t="str">
        <f>$CF$87</f>
        <v>yt 30 09 2017</v>
      </c>
      <c r="H825" s="39">
        <f>$CF$92</f>
        <v>2.7285980000000003</v>
      </c>
    </row>
    <row r="826" spans="2:8">
      <c r="B826" s="44"/>
      <c r="H826" s="39">
        <f>$CG$92</f>
        <v>2.735125</v>
      </c>
    </row>
    <row r="827" spans="2:8">
      <c r="B827" s="44"/>
      <c r="H827" s="39">
        <f>$CH$92</f>
        <v>2.7395360000000002</v>
      </c>
    </row>
    <row r="828" spans="2:8">
      <c r="B828" s="44" t="str">
        <f>$CI$87</f>
        <v>yt 31 12 2017</v>
      </c>
      <c r="H828" s="39">
        <f>$CI$92</f>
        <v>2.670579</v>
      </c>
    </row>
    <row r="829" spans="2:8">
      <c r="B829" s="44"/>
      <c r="H829" s="39">
        <f>$CJ$92</f>
        <v>3.0893919999999997</v>
      </c>
    </row>
    <row r="830" spans="2:8">
      <c r="B830" s="44"/>
      <c r="H830" s="39">
        <f>$CK$92</f>
        <v>3.0913440000000003</v>
      </c>
    </row>
    <row r="831" spans="2:8">
      <c r="B831" s="44" t="str">
        <f>$CL$87</f>
        <v>yt 31 03 2018</v>
      </c>
      <c r="H831" s="39">
        <f>$CL$92</f>
        <v>2.6021719999999995</v>
      </c>
    </row>
    <row r="832" spans="2:8">
      <c r="B832" s="44"/>
      <c r="H832" s="39">
        <f>$CM$92</f>
        <v>2.9724240000000002</v>
      </c>
    </row>
    <row r="833" spans="2:8">
      <c r="B833" s="44"/>
      <c r="H833" s="39">
        <f>$CN$92</f>
        <v>3.0354260000000002</v>
      </c>
    </row>
    <row r="834" spans="2:8">
      <c r="B834" s="44" t="str">
        <f>$CO$87</f>
        <v>yt 30 06 2018</v>
      </c>
      <c r="H834" s="39">
        <f>$CO$92</f>
        <v>2.5326400000000002</v>
      </c>
    </row>
    <row r="835" spans="2:8">
      <c r="B835" s="44"/>
      <c r="H835" s="39">
        <f>$CP$92</f>
        <v>2.4798930000000001</v>
      </c>
    </row>
    <row r="836" spans="2:8">
      <c r="B836" s="44"/>
      <c r="H836" s="39">
        <f>$CQ$92</f>
        <v>2.5662240000000001</v>
      </c>
    </row>
    <row r="837" spans="2:8">
      <c r="B837" s="44" t="str">
        <f>$CR$87</f>
        <v>yt 30 09 2018</v>
      </c>
      <c r="H837" s="39">
        <f>$CR$92</f>
        <v>2.2514289999999999</v>
      </c>
    </row>
    <row r="838" spans="2:8">
      <c r="B838" s="44"/>
      <c r="H838" s="39">
        <f>$CS$92</f>
        <v>2.2972070000000002</v>
      </c>
    </row>
    <row r="839" spans="2:8">
      <c r="B839" s="44"/>
      <c r="H839" s="39">
        <f>$CT$92</f>
        <v>2.1306250000000002</v>
      </c>
    </row>
    <row r="840" spans="2:8">
      <c r="B840" s="44" t="str">
        <f>$CU$87</f>
        <v>yt 31 12 2018</v>
      </c>
      <c r="H840" s="39">
        <f>$CU$92</f>
        <v>2.5618400000000001</v>
      </c>
    </row>
    <row r="841" spans="2:8">
      <c r="B841" s="44"/>
      <c r="H841" s="39">
        <f>$CV$92</f>
        <v>2.2039749999999998</v>
      </c>
    </row>
    <row r="842" spans="2:8">
      <c r="B842" s="44"/>
      <c r="H842" s="39">
        <f>$CW$92</f>
        <v>2.1587449999999997</v>
      </c>
    </row>
    <row r="843" spans="2:8">
      <c r="B843" s="44" t="str">
        <f>$CX$87</f>
        <v>yt 31 03 2019</v>
      </c>
      <c r="H843" s="39">
        <f>$CX$92</f>
        <v>2.0664479999999994</v>
      </c>
    </row>
    <row r="844" spans="2:8">
      <c r="B844" s="44"/>
      <c r="H844" s="39">
        <f>$CY$92</f>
        <v>1.7855889999999999</v>
      </c>
    </row>
    <row r="845" spans="2:8">
      <c r="B845" s="44"/>
      <c r="H845" s="39">
        <f>$CZ$92</f>
        <v>2.0070729999999997</v>
      </c>
    </row>
    <row r="846" spans="2:8">
      <c r="B846" s="44" t="str">
        <f>$DA$87</f>
        <v>yt 30 06 2019</v>
      </c>
      <c r="H846" s="39">
        <f>$DA$92</f>
        <v>2.1212869999999997</v>
      </c>
    </row>
    <row r="847" spans="2:8">
      <c r="B847" s="44"/>
      <c r="H847" s="39">
        <f>$DB$92</f>
        <v>2.3377479999999999</v>
      </c>
    </row>
    <row r="848" spans="2:8">
      <c r="B848" s="44"/>
      <c r="H848" s="39">
        <f>$DC$92</f>
        <v>2.5075080000000001</v>
      </c>
    </row>
    <row r="849" spans="2:8">
      <c r="B849" s="44" t="str">
        <f>$DD$87</f>
        <v>yt 30 09 2019</v>
      </c>
      <c r="H849" s="39">
        <f>$DD$92</f>
        <v>3.2548589999999997</v>
      </c>
    </row>
    <row r="850" spans="2:8">
      <c r="B850" s="44"/>
      <c r="H850" s="39">
        <f>$DE$92</f>
        <v>3.7983319999999994</v>
      </c>
    </row>
    <row r="851" spans="2:8">
      <c r="B851" s="44"/>
      <c r="H851" s="39">
        <f>$DF$92</f>
        <v>5.4572649999999996</v>
      </c>
    </row>
    <row r="852" spans="2:8">
      <c r="B852" s="44" t="str">
        <f>$DG$87</f>
        <v>yt 31 12 2019</v>
      </c>
      <c r="H852" s="39">
        <f>$DG$92</f>
        <v>8.3420389999999998</v>
      </c>
    </row>
    <row r="853" spans="2:8">
      <c r="B853" s="44"/>
      <c r="H853" s="39">
        <f>$DH$92</f>
        <v>8.6417640000000002</v>
      </c>
    </row>
    <row r="854" spans="2:8">
      <c r="B854" s="44"/>
      <c r="H854" s="39">
        <f>$DI$92</f>
        <v>13.325248</v>
      </c>
    </row>
    <row r="855" spans="2:8">
      <c r="B855" s="44" t="str">
        <f>$DJ$87</f>
        <v>yt 31 03 2020</v>
      </c>
      <c r="H855" s="39">
        <f>$DJ$92</f>
        <v>16.033332999999999</v>
      </c>
    </row>
    <row r="856" spans="2:8">
      <c r="B856" s="44"/>
      <c r="H856" s="39">
        <f>$DK$92</f>
        <v>17.448791</v>
      </c>
    </row>
    <row r="857" spans="2:8">
      <c r="B857" s="44"/>
      <c r="H857" s="39">
        <f>$DL$92</f>
        <v>22.607077999999998</v>
      </c>
    </row>
    <row r="858" spans="2:8">
      <c r="B858" s="44" t="str">
        <f>$DM$87</f>
        <v>yt 30 06 2020</v>
      </c>
      <c r="H858" s="39">
        <f>$DM$92</f>
        <v>26.623982999999996</v>
      </c>
    </row>
    <row r="859" spans="2:8">
      <c r="B859" s="44"/>
      <c r="H859" s="39">
        <f>$DN$92</f>
        <v>31.161283999999995</v>
      </c>
    </row>
    <row r="860" spans="2:8">
      <c r="B860" s="44"/>
      <c r="H860" s="39">
        <f>$DO$92</f>
        <v>38.084109999999995</v>
      </c>
    </row>
    <row r="861" spans="2:8">
      <c r="B861" s="44" t="str">
        <f>$DP$87</f>
        <v>yt 30 09 2020</v>
      </c>
      <c r="H861" s="39">
        <f>$DP$92</f>
        <v>44.648460999999998</v>
      </c>
    </row>
    <row r="862" spans="2:8">
      <c r="B862" s="44"/>
      <c r="H862" s="39">
        <f>$DQ$92</f>
        <v>48.579907999999996</v>
      </c>
    </row>
    <row r="863" spans="2:8">
      <c r="B863" s="44"/>
      <c r="H863" s="39">
        <f>$DR$92</f>
        <v>50.739316999999993</v>
      </c>
    </row>
    <row r="864" spans="2:8">
      <c r="B864" s="44" t="str">
        <f>$DS$87</f>
        <v>yt 31 12 2020</v>
      </c>
      <c r="H864" s="39">
        <f>$DS$92</f>
        <v>51.986248999999994</v>
      </c>
    </row>
    <row r="865" spans="2:8">
      <c r="B865" s="44"/>
      <c r="H865" s="39">
        <f>$DT$92</f>
        <v>54.211428999999995</v>
      </c>
    </row>
    <row r="866" spans="2:8">
      <c r="B866" s="44"/>
      <c r="H866" s="39">
        <f>$DU$92</f>
        <v>55.335717999999993</v>
      </c>
    </row>
    <row r="867" spans="2:8">
      <c r="B867" s="44" t="str">
        <f>$DV$87</f>
        <v>yt 31 03 2021</v>
      </c>
      <c r="H867" s="39">
        <f>$DV$92</f>
        <v>58.758605999999986</v>
      </c>
    </row>
    <row r="868" spans="2:8">
      <c r="B868" s="44"/>
      <c r="H868" s="39">
        <f>$DW$92</f>
        <v>57.867237999999993</v>
      </c>
    </row>
    <row r="869" spans="2:8">
      <c r="B869" s="44"/>
      <c r="H869" s="39">
        <f>$DX$92</f>
        <v>55.646656999999998</v>
      </c>
    </row>
    <row r="870" spans="2:8">
      <c r="B870" s="44" t="str">
        <f>$DY$87</f>
        <v>yt 30 06 2021</v>
      </c>
      <c r="H870" s="39">
        <f>$DY$92</f>
        <v>53.267981999999996</v>
      </c>
    </row>
    <row r="871" spans="2:8">
      <c r="B871" s="44"/>
      <c r="H871" s="39">
        <f>$DZ$92</f>
        <v>50.830571999999997</v>
      </c>
    </row>
    <row r="872" spans="2:8">
      <c r="B872" s="44"/>
      <c r="H872" s="39">
        <f>$EA$92</f>
        <v>46.126872999999996</v>
      </c>
    </row>
    <row r="873" spans="2:8">
      <c r="B873" s="44" t="str">
        <f>$EB$87</f>
        <v>yt 30 09 2021</v>
      </c>
      <c r="H873" s="39">
        <f>$EB$92</f>
        <v>42.186954</v>
      </c>
    </row>
    <row r="874" spans="2:8">
      <c r="B874" s="44"/>
      <c r="H874" s="39">
        <f>$EC$92</f>
        <v>38.530150999999996</v>
      </c>
    </row>
    <row r="875" spans="2:8">
      <c r="B875" s="44"/>
      <c r="H875" s="39">
        <f>$ED$92</f>
        <v>36.570160999999999</v>
      </c>
    </row>
    <row r="876" spans="2:8">
      <c r="B876" s="44" t="str">
        <f>$EE$87</f>
        <v>yt 31 12 2021</v>
      </c>
      <c r="H876" s="39">
        <f>$EE$92</f>
        <v>33.153787000000001</v>
      </c>
    </row>
    <row r="877" spans="2:8">
      <c r="B877" s="44"/>
      <c r="H877" s="39">
        <f>$EF$92</f>
        <v>33.593894999999996</v>
      </c>
    </row>
    <row r="878" spans="2:8">
      <c r="B878" s="44"/>
      <c r="H878" s="39">
        <f>$EG$92</f>
        <v>29.595947999999996</v>
      </c>
    </row>
    <row r="879" spans="2:8">
      <c r="B879" s="44" t="str">
        <f>$EH$87</f>
        <v>yt 31 03 2022</v>
      </c>
      <c r="H879" s="39">
        <f>$EH$92</f>
        <v>25.603618999999998</v>
      </c>
    </row>
    <row r="880" spans="2:8">
      <c r="B880" s="44"/>
      <c r="H880" s="39">
        <f>$EI$92</f>
        <v>27.055156</v>
      </c>
    </row>
    <row r="881" spans="2:8">
      <c r="B881" s="44"/>
      <c r="H881" s="39">
        <f>$EJ$92</f>
        <v>25.450244999999999</v>
      </c>
    </row>
    <row r="882" spans="2:8">
      <c r="B882" s="44" t="str">
        <f>$EK$87</f>
        <v>yt 30 06 2022</v>
      </c>
      <c r="H882" s="39">
        <f>$EK$92</f>
        <v>24.470254000000001</v>
      </c>
    </row>
    <row r="883" spans="2:8">
      <c r="B883" s="44"/>
      <c r="H883" s="39">
        <f>$EL$92</f>
        <v>23.552246</v>
      </c>
    </row>
    <row r="884" spans="2:8">
      <c r="B884" s="44"/>
      <c r="H884" s="39">
        <f>$EM$92</f>
        <v>23.645866000000005</v>
      </c>
    </row>
    <row r="885" spans="2:8">
      <c r="B885" s="44" t="str">
        <f>$EN$87</f>
        <v>yt 30 09 2022</v>
      </c>
      <c r="H885" s="39">
        <f>$EN$92</f>
        <v>22.438253000000003</v>
      </c>
    </row>
    <row r="886" spans="2:8">
      <c r="B886" s="44"/>
      <c r="H886" s="39">
        <f>$EO$92</f>
        <v>23.535546</v>
      </c>
    </row>
    <row r="887" spans="2:8">
      <c r="B887" s="44"/>
      <c r="H887" s="39">
        <f>$EP$92</f>
        <v>23.921255000000002</v>
      </c>
    </row>
    <row r="888" spans="2:8">
      <c r="B888" s="44" t="str">
        <f>$EQ$87</f>
        <v>yt 31 12 2022</v>
      </c>
      <c r="H888" s="39">
        <f>$EQ$92</f>
        <v>24.575521000000002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pageSetup paperSize="9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13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48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0.11700000000000001</v>
      </c>
      <c r="D8" s="30">
        <f>1000/$B$7*'[2]4407'!B$230</f>
        <v>0</v>
      </c>
      <c r="E8" s="31">
        <f>1000/$B$7*'[2]4407'!C$230</f>
        <v>0</v>
      </c>
      <c r="F8" s="31">
        <f>1000/$B$7*'[2]4407'!D$230</f>
        <v>0</v>
      </c>
      <c r="G8" s="31">
        <f>1000/$B$7*'[2]4407'!E$230</f>
        <v>0</v>
      </c>
      <c r="H8" s="31">
        <f>1000/$B$7*'[2]4407'!F$230</f>
        <v>0</v>
      </c>
      <c r="I8" s="31">
        <f>1000/$B$7*'[2]4407'!G$230</f>
        <v>0</v>
      </c>
      <c r="J8" s="31">
        <f>1000/$B$7*'[2]4407'!H$230</f>
        <v>0</v>
      </c>
      <c r="K8" s="31">
        <f>1000/$B$7*'[2]4407'!I$230</f>
        <v>5.4000000000000006E-2</v>
      </c>
      <c r="L8" s="31">
        <f>1000/$B$7*'[2]4407'!J$230</f>
        <v>1.7000000000000001E-2</v>
      </c>
      <c r="M8" s="31">
        <f>1000/$B$7*'[2]4407'!K$230</f>
        <v>0</v>
      </c>
      <c r="N8" s="31">
        <f>1000/$B$7*'[2]4407'!L$230</f>
        <v>0</v>
      </c>
      <c r="O8" s="32">
        <f>1000/$B$7*'[2]4407'!M$230</f>
        <v>4.5999999999999999E-2</v>
      </c>
    </row>
    <row r="9" spans="1:15" ht="13">
      <c r="B9" s="4">
        <f>1+B8</f>
        <v>2006</v>
      </c>
      <c r="C9" s="33">
        <f>SUM(D9:O9)</f>
        <v>0.41700000000000004</v>
      </c>
      <c r="D9" s="30">
        <f>1000/$B$7*'[3]4407'!B$230</f>
        <v>0</v>
      </c>
      <c r="E9" s="31">
        <f>1000/$B$7*'[3]4407'!C$230</f>
        <v>2.7000000000000003E-2</v>
      </c>
      <c r="F9" s="31">
        <f>1000/$B$7*'[3]4407'!D$230</f>
        <v>0</v>
      </c>
      <c r="G9" s="31">
        <f>1000/$B$7*'[3]4407'!E$230</f>
        <v>0</v>
      </c>
      <c r="H9" s="31">
        <f>1000/$B$7*'[3]4407'!F$230</f>
        <v>0.13</v>
      </c>
      <c r="I9" s="31">
        <f>1000/$B$7*'[3]4407'!G$230</f>
        <v>0.10700000000000001</v>
      </c>
      <c r="J9" s="31">
        <f>1000/$B$7*'[3]4407'!H$230</f>
        <v>3.3000000000000002E-2</v>
      </c>
      <c r="K9" s="31">
        <f>1000/$B$7*'[3]4407'!I$230</f>
        <v>1.5000000000000001E-2</v>
      </c>
      <c r="L9" s="31">
        <f>1000/$B$7*'[3]4407'!J$230</f>
        <v>0</v>
      </c>
      <c r="M9" s="31">
        <f>1000/$B$7*'[3]4407'!K$230</f>
        <v>3.5999999999999997E-2</v>
      </c>
      <c r="N9" s="31">
        <f>1000/$B$7*'[3]4407'!L$230</f>
        <v>0</v>
      </c>
      <c r="O9" s="32">
        <f>1000/$B$7*'[3]4407'!M$230</f>
        <v>6.9000000000000006E-2</v>
      </c>
    </row>
    <row r="10" spans="1:15" ht="13">
      <c r="B10" s="4">
        <f>1+B9</f>
        <v>2007</v>
      </c>
      <c r="C10" s="33">
        <f>SUM(D10:O10)</f>
        <v>1.0250000000000001</v>
      </c>
      <c r="D10" s="30">
        <f>1000/$B$7*'[4]4407'!B$230</f>
        <v>0.161</v>
      </c>
      <c r="E10" s="31">
        <f>1000/$B$7*'[4]4407'!C$230</f>
        <v>0</v>
      </c>
      <c r="F10" s="31">
        <f>1000/$B$7*'[4]4407'!D$230</f>
        <v>0.32700000000000001</v>
      </c>
      <c r="G10" s="31">
        <f>1000/$B$7*'[4]4407'!E$230</f>
        <v>0</v>
      </c>
      <c r="H10" s="31">
        <f>1000/$B$7*'[4]4407'!F$230</f>
        <v>0</v>
      </c>
      <c r="I10" s="31">
        <f>1000/$B$7*'[4]4407'!G$230</f>
        <v>0</v>
      </c>
      <c r="J10" s="31">
        <f>1000/$B$7*'[4]4407'!H$230</f>
        <v>0</v>
      </c>
      <c r="K10" s="31">
        <f>1000/$B$7*'[4]4407'!I$230</f>
        <v>0</v>
      </c>
      <c r="L10" s="31">
        <f>1000/$B$7*'[4]4407'!J$230</f>
        <v>0.23300000000000004</v>
      </c>
      <c r="M10" s="31">
        <f>1000/$B$7*'[4]4407'!K$230</f>
        <v>0</v>
      </c>
      <c r="N10" s="31">
        <f>1000/$B$7*'[4]4407'!L$230</f>
        <v>0.10300000000000001</v>
      </c>
      <c r="O10" s="32">
        <f>1000/$B$7*'[4]4407'!M$230</f>
        <v>0.20100000000000001</v>
      </c>
    </row>
    <row r="11" spans="1:15" ht="13">
      <c r="B11" s="4">
        <f>1+B10</f>
        <v>2008</v>
      </c>
      <c r="C11" s="33">
        <f t="shared" ref="C11:C17" si="0">SUM(D11:O11)</f>
        <v>1.7869999999999999</v>
      </c>
      <c r="D11" s="30">
        <f>1000/$B$7*'[5]4407'!B$230</f>
        <v>0</v>
      </c>
      <c r="E11" s="31">
        <f>1000/$B$7*'[5]4407'!C$230</f>
        <v>0.30200000000000005</v>
      </c>
      <c r="F11" s="31">
        <f>1000/$B$7*'[5]4407'!D$230</f>
        <v>0.215</v>
      </c>
      <c r="G11" s="31">
        <f>1000/$B$7*'[5]4407'!E$230</f>
        <v>0.15600000000000003</v>
      </c>
      <c r="H11" s="31">
        <f>1000/$B$7*'[5]4407'!F$230</f>
        <v>0.17100000000000001</v>
      </c>
      <c r="I11" s="31">
        <f>1000/$B$7*'[5]4407'!G$230</f>
        <v>0.375</v>
      </c>
      <c r="J11" s="31">
        <f>1000/$B$7*'[5]4407'!H$230</f>
        <v>1.9E-2</v>
      </c>
      <c r="K11" s="31">
        <f>1000/$B$7*'[5]4407'!I$230</f>
        <v>0.14300000000000002</v>
      </c>
      <c r="L11" s="31">
        <f>1000/$B$7*'[5]4407'!J$230</f>
        <v>0</v>
      </c>
      <c r="M11" s="31">
        <f>1000/$B$7*'[5]4407'!K$230</f>
        <v>0.25400000000000006</v>
      </c>
      <c r="N11" s="31">
        <f>1000/$B$7*'[5]4407'!L$230</f>
        <v>5.7000000000000009E-2</v>
      </c>
      <c r="O11" s="32">
        <f>1000/$B$7*'[5]4407'!M$230</f>
        <v>9.5000000000000001E-2</v>
      </c>
    </row>
    <row r="12" spans="1:15" ht="13">
      <c r="B12" s="4">
        <f>1+B11</f>
        <v>2009</v>
      </c>
      <c r="C12" s="33">
        <f t="shared" si="0"/>
        <v>0.69400000000000006</v>
      </c>
      <c r="D12" s="30">
        <f>1000/$B$7*'[6]4407'!B$230</f>
        <v>0</v>
      </c>
      <c r="E12" s="31">
        <f>1000/$B$7*'[6]4407'!C$230</f>
        <v>0</v>
      </c>
      <c r="F12" s="31">
        <f>1000/$B$7*'[6]4407'!D$230</f>
        <v>0</v>
      </c>
      <c r="G12" s="31">
        <f>1000/$B$7*'[6]4407'!E$230</f>
        <v>3.3000000000000002E-2</v>
      </c>
      <c r="H12" s="31">
        <f>1000/$B$7*'[6]4407'!F$230</f>
        <v>0.13699999999999998</v>
      </c>
      <c r="I12" s="31">
        <f>1000/$B$7*'[6]4407'!G$230</f>
        <v>0</v>
      </c>
      <c r="J12" s="31">
        <f>1000/$B$7*'[6]4407'!H$230</f>
        <v>0.14399999999999999</v>
      </c>
      <c r="K12" s="31">
        <f>1000/$B$7*'[6]4407'!I$230</f>
        <v>3.5000000000000003E-2</v>
      </c>
      <c r="L12" s="31">
        <f>1000/$B$7*'[6]4407'!J$230</f>
        <v>0</v>
      </c>
      <c r="M12" s="31">
        <f>1000/$B$7*'[6]4407'!K$230</f>
        <v>0.111</v>
      </c>
      <c r="N12" s="31">
        <f>1000/$B$7*'[6]4407'!L$230</f>
        <v>0.19900000000000001</v>
      </c>
      <c r="O12" s="32">
        <f>1000/$B$7*'[6]4407'!M$230</f>
        <v>3.5000000000000003E-2</v>
      </c>
    </row>
    <row r="13" spans="1:15" ht="13">
      <c r="B13" s="4">
        <f>1+B12</f>
        <v>2010</v>
      </c>
      <c r="C13" s="33">
        <f t="shared" si="0"/>
        <v>1.0960000000000001</v>
      </c>
      <c r="D13" s="30">
        <f>1000/$B$7*'[7]4407'!B$230</f>
        <v>0.125</v>
      </c>
      <c r="E13" s="31">
        <f>1000/$B$7*'[7]4407'!C$230</f>
        <v>0</v>
      </c>
      <c r="F13" s="31">
        <f>1000/$B$7*'[7]4407'!D$230</f>
        <v>0.124</v>
      </c>
      <c r="G13" s="31">
        <f>1000/$B$7*'[7]4407'!E$230</f>
        <v>0.10800000000000001</v>
      </c>
      <c r="H13" s="31">
        <f>1000/$B$7*'[7]4407'!F$230</f>
        <v>0</v>
      </c>
      <c r="I13" s="31">
        <f>1000/$B$7*'[7]4407'!G$230</f>
        <v>0.15700000000000003</v>
      </c>
      <c r="J13" s="31">
        <f>1000/$B$7*'[7]4407'!H$230</f>
        <v>0.13100000000000001</v>
      </c>
      <c r="K13" s="31">
        <f>1000/$B$7*'[7]4407'!I$230</f>
        <v>3.5000000000000003E-2</v>
      </c>
      <c r="L13" s="31">
        <f>1000/$B$7*'[7]4407'!J$230</f>
        <v>0.16799999999999998</v>
      </c>
      <c r="M13" s="31">
        <f>1000/$B$7*'[7]4407'!K$230</f>
        <v>6.5000000000000002E-2</v>
      </c>
      <c r="N13" s="31">
        <f>1000/$B$7*'[7]4407'!L$230</f>
        <v>0</v>
      </c>
      <c r="O13" s="32">
        <f>1000/$B$7*'[7]4407'!M$230</f>
        <v>0.183</v>
      </c>
    </row>
    <row r="14" spans="1:15" ht="13">
      <c r="B14" s="4">
        <f t="shared" ref="B14:B20" si="1">1+B13</f>
        <v>2011</v>
      </c>
      <c r="C14" s="33">
        <f t="shared" si="0"/>
        <v>1.0740000000000001</v>
      </c>
      <c r="D14" s="30">
        <f>1000/$B$7*'[8]4407'!B$230</f>
        <v>6.9000000000000006E-2</v>
      </c>
      <c r="E14" s="31">
        <f>1000/$B$7*'[8]4407'!C$230</f>
        <v>0</v>
      </c>
      <c r="F14" s="31">
        <f>1000/$B$7*'[8]4407'!D$230</f>
        <v>0</v>
      </c>
      <c r="G14" s="31">
        <f>1000/$B$7*'[8]4407'!E$230</f>
        <v>9.7000000000000003E-2</v>
      </c>
      <c r="H14" s="31">
        <f>1000/$B$7*'[8]4407'!F$230</f>
        <v>0.11600000000000002</v>
      </c>
      <c r="I14" s="31">
        <f>1000/$B$7*'[8]4407'!G$230</f>
        <v>3.7999999999999999E-2</v>
      </c>
      <c r="J14" s="31">
        <f>1000/$B$7*'[8]4407'!H$230</f>
        <v>3.7999999999999999E-2</v>
      </c>
      <c r="K14" s="31">
        <f>1000/$B$7*'[8]4407'!I$230</f>
        <v>0.125</v>
      </c>
      <c r="L14" s="31">
        <f>1000/$B$7*'[8]4407'!J$230</f>
        <v>5.8000000000000003E-2</v>
      </c>
      <c r="M14" s="31">
        <f>1000/$B$7*'[8]4407'!K$230</f>
        <v>0.124</v>
      </c>
      <c r="N14" s="31">
        <f>1000/$B$7*'[8]4407'!L$230</f>
        <v>0.23600000000000002</v>
      </c>
      <c r="O14" s="32">
        <f>1000/$B$7*'[8]4407'!M$230</f>
        <v>0.17299999999999999</v>
      </c>
    </row>
    <row r="15" spans="1:15" ht="13">
      <c r="B15" s="4">
        <f t="shared" si="1"/>
        <v>2012</v>
      </c>
      <c r="C15" s="33">
        <f t="shared" si="0"/>
        <v>1.2340000000000002</v>
      </c>
      <c r="D15" s="30">
        <f>1000/$B$7*'[9]4407'!B$230</f>
        <v>0.19</v>
      </c>
      <c r="E15" s="31">
        <f>1000/$B$7*'[9]4407'!C$230</f>
        <v>0.06</v>
      </c>
      <c r="F15" s="31">
        <f>1000/$B$7*'[9]4407'!D$230</f>
        <v>8.7000000000000008E-2</v>
      </c>
      <c r="G15" s="31">
        <f>1000/$B$7*'[9]4407'!E$230</f>
        <v>8.2000000000000003E-2</v>
      </c>
      <c r="H15" s="31">
        <f>1000/$B$7*'[9]4407'!F$230</f>
        <v>5.2000000000000005E-2</v>
      </c>
      <c r="I15" s="31">
        <f>1000/$B$7*'[9]4407'!G$230</f>
        <v>0.186</v>
      </c>
      <c r="J15" s="31">
        <f>1000/$B$7*'[9]4407'!H$230</f>
        <v>9.5000000000000001E-2</v>
      </c>
      <c r="K15" s="31">
        <f>1000/$B$7*'[9]4407'!I$230</f>
        <v>3.7000000000000005E-2</v>
      </c>
      <c r="L15" s="31">
        <f>1000/$B$7*'[9]4407'!J$230</f>
        <v>0.14100000000000001</v>
      </c>
      <c r="M15" s="31">
        <f>1000/$B$7*'[9]4407'!K$230</f>
        <v>0.10500000000000001</v>
      </c>
      <c r="N15" s="31">
        <f>1000/$B$7*'[9]4407'!L$230</f>
        <v>0.115</v>
      </c>
      <c r="O15" s="32">
        <f>1000/$B$7*'[9]4407'!M$230</f>
        <v>8.3999999999999991E-2</v>
      </c>
    </row>
    <row r="16" spans="1:15" ht="13">
      <c r="B16" s="4">
        <f t="shared" si="1"/>
        <v>2013</v>
      </c>
      <c r="C16" s="58">
        <f t="shared" si="0"/>
        <v>1.6010000000000002</v>
      </c>
      <c r="D16" s="59">
        <f>1000/$B$7*'[10]4407'!B$230</f>
        <v>0.20800000000000005</v>
      </c>
      <c r="E16" s="60">
        <f>1000/$B$7*'[10]4407'!C$230</f>
        <v>0.31199999999999994</v>
      </c>
      <c r="F16" s="60">
        <f>1000/$B$7*'[10]4407'!D$230</f>
        <v>0.14800000000000002</v>
      </c>
      <c r="G16" s="60">
        <f>1000/$B$7*'[10]4407'!E$230</f>
        <v>0.16900000000000001</v>
      </c>
      <c r="H16" s="60">
        <f>1000/$B$7*'[10]4407'!F$230</f>
        <v>6.5000000000000002E-2</v>
      </c>
      <c r="I16" s="60">
        <f>1000/$B$7*'[10]4407'!G$230</f>
        <v>0.20200000000000004</v>
      </c>
      <c r="J16" s="60">
        <f>1000/$B$7*'[10]4407'!H$230</f>
        <v>1.7999999999999999E-2</v>
      </c>
      <c r="K16" s="60">
        <f>1000/$B$7*'[10]4407'!I$230</f>
        <v>0.11699999999999999</v>
      </c>
      <c r="L16" s="60">
        <f>1000/$B$7*'[10]4407'!J$230</f>
        <v>0.13800000000000001</v>
      </c>
      <c r="M16" s="60">
        <f>1000/$B$7*'[10]4407'!K$230</f>
        <v>0</v>
      </c>
      <c r="N16" s="60">
        <f>1000/$B$7*'[10]4407'!L$230</f>
        <v>0.224</v>
      </c>
      <c r="O16" s="61">
        <f>1000/$B$7*'[10]4407'!M$230</f>
        <v>0</v>
      </c>
    </row>
    <row r="17" spans="2:15" ht="13">
      <c r="B17" s="4">
        <f t="shared" si="1"/>
        <v>2014</v>
      </c>
      <c r="C17" s="77">
        <f t="shared" si="0"/>
        <v>1.8942432839161538</v>
      </c>
      <c r="D17" s="71">
        <f>1000/$B$7*'[11]4407'!B$230</f>
        <v>0.42877475709754154</v>
      </c>
      <c r="E17" s="72">
        <f>1000/$B$7*'[11]4407'!C$230</f>
        <v>0.31499449795750073</v>
      </c>
      <c r="F17" s="72">
        <f>1000/$B$7*'[11]4407'!D$230</f>
        <v>5.674522009782125E-2</v>
      </c>
      <c r="G17" s="72">
        <f>1000/$B$7*'[11]4407'!E$230</f>
        <v>0.2887402625680473</v>
      </c>
      <c r="H17" s="72">
        <f>1000/$B$7*'[11]4407'!F$230</f>
        <v>0.16967034449687812</v>
      </c>
      <c r="I17" s="72">
        <f>1000/$B$7*'[11]4407'!G$230</f>
        <v>6.3371733690792076E-2</v>
      </c>
      <c r="J17" s="72">
        <f>1000/$B$7*'[11]4407'!H$230</f>
        <v>0.12654112023565758</v>
      </c>
      <c r="K17" s="72">
        <f>1000/$B$7*'[11]4407'!I$230</f>
        <v>0.27661032776302197</v>
      </c>
      <c r="L17" s="72">
        <f>1000/$B$7*'[11]4407'!J$230</f>
        <v>5.0982658959537561E-2</v>
      </c>
      <c r="M17" s="72">
        <f>1000/$B$7*'[11]4407'!K$230</f>
        <v>0.11781236104935527</v>
      </c>
      <c r="N17" s="72">
        <f>1000/$B$7*'[11]4407'!L$230</f>
        <v>0</v>
      </c>
      <c r="O17" s="73">
        <f>1000/$B$7*'[11]4407'!M$230</f>
        <v>0</v>
      </c>
    </row>
    <row r="18" spans="2:15" ht="13">
      <c r="B18" s="4">
        <f t="shared" si="1"/>
        <v>2015</v>
      </c>
      <c r="C18" s="77">
        <f t="shared" ref="C18:C23" si="2">SUM(D18:O18)</f>
        <v>0.55320427014115103</v>
      </c>
      <c r="D18" s="71">
        <f>1000/$B$7*'[12]4407'!B$230</f>
        <v>0.18000000000000002</v>
      </c>
      <c r="E18" s="72">
        <f>1000/$B$7*'[12]4407'!C$230</f>
        <v>0</v>
      </c>
      <c r="F18" s="72">
        <f>1000/$B$7*'[12]4407'!D$230</f>
        <v>1.4E-2</v>
      </c>
      <c r="G18" s="72">
        <f>1000/$B$7*'[12]4407'!E$230</f>
        <v>7.0999999999999994E-2</v>
      </c>
      <c r="H18" s="72">
        <f>1000/$B$7*'[12]4407'!F$230</f>
        <v>4.3999999999999997E-2</v>
      </c>
      <c r="I18" s="72">
        <f>1000/$B$7*'[12]4407'!G$230</f>
        <v>0</v>
      </c>
      <c r="J18" s="72">
        <f>1000/$B$7*'[12]4407'!H$230</f>
        <v>2.9000000000000005E-2</v>
      </c>
      <c r="K18" s="72">
        <f>1000/$B$7*'[12]4407'!I$230</f>
        <v>5.7000000000000002E-2</v>
      </c>
      <c r="L18" s="72">
        <f>1000/$B$7*'[12]4407'!J$230</f>
        <v>8.2000000000000003E-2</v>
      </c>
      <c r="M18" s="72">
        <f>1000/$B$7*'[12]4407'!K$230</f>
        <v>0</v>
      </c>
      <c r="N18" s="72">
        <f>1000/$B$7*'[12]4407'!L$230</f>
        <v>4.177838523344192E-2</v>
      </c>
      <c r="O18" s="73">
        <f>1000/$B$7*'[12]4407'!M$230</f>
        <v>3.4425884907709016E-2</v>
      </c>
    </row>
    <row r="19" spans="2:15" ht="13">
      <c r="B19" s="4">
        <f t="shared" si="1"/>
        <v>2016</v>
      </c>
      <c r="C19" s="77">
        <f t="shared" si="2"/>
        <v>0.82648989108349036</v>
      </c>
      <c r="D19" s="71">
        <f>1000/$B$7*'[13]4407'!B$230</f>
        <v>9.1000000000000011E-2</v>
      </c>
      <c r="E19" s="72">
        <f>1000/$B$7*'[13]4407'!C$230</f>
        <v>0</v>
      </c>
      <c r="F19" s="72">
        <f>1000/$B$7*'[13]4407'!D$230</f>
        <v>8.6000000000000007E-2</v>
      </c>
      <c r="G19" s="72">
        <f>1000/$B$7*'[13]4407'!E$230</f>
        <v>0</v>
      </c>
      <c r="H19" s="72">
        <f>1000/$B$7*'[13]4407'!F$230</f>
        <v>7.1999999999999995E-2</v>
      </c>
      <c r="I19" s="72">
        <f>1000/$B$7*'[13]4407'!G$230</f>
        <v>0.12389447063645531</v>
      </c>
      <c r="J19" s="72">
        <f>1000/$B$7*'[13]4407'!H$230</f>
        <v>4.5965107720863964E-2</v>
      </c>
      <c r="K19" s="72">
        <f>1000/$B$7*'[13]4407'!I$230</f>
        <v>0.10921878589081778</v>
      </c>
      <c r="L19" s="72">
        <f>1000/$B$7*'[13]4407'!J$230</f>
        <v>0</v>
      </c>
      <c r="M19" s="72">
        <f>1000/$B$7*'[13]4407'!K$230</f>
        <v>0.109</v>
      </c>
      <c r="N19" s="72">
        <f>1000/$B$7*'[13]4407'!L$230</f>
        <v>6.8999999999999992E-2</v>
      </c>
      <c r="O19" s="73">
        <f>1000/$B$7*'[13]4407'!M$230</f>
        <v>0.12041152683535335</v>
      </c>
    </row>
    <row r="20" spans="2:15" ht="13">
      <c r="B20" s="4">
        <f t="shared" si="1"/>
        <v>2017</v>
      </c>
      <c r="C20" s="58">
        <f t="shared" si="2"/>
        <v>1.0890000000000002</v>
      </c>
      <c r="D20" s="59">
        <f>1000/$B$7*'[14]4407'!B$230</f>
        <v>0.126</v>
      </c>
      <c r="E20" s="60">
        <f>1000/$B$7*'[14]4407'!C$230</f>
        <v>0</v>
      </c>
      <c r="F20" s="60">
        <f>1000/$B$7*'[14]4407'!D$230</f>
        <v>0.15100000000000002</v>
      </c>
      <c r="G20" s="60">
        <f>1000/$B$7*'[14]4407'!E$230</f>
        <v>2.7000000000000007E-2</v>
      </c>
      <c r="H20" s="60">
        <f>1000/$B$7*'[14]4407'!F$230</f>
        <v>0.10700000000000003</v>
      </c>
      <c r="I20" s="60">
        <f>1000/$B$7*'[14]4407'!G$230</f>
        <v>0</v>
      </c>
      <c r="J20" s="60">
        <f>1000/$B$7*'[14]4407'!H$230</f>
        <v>9.1000000000000011E-2</v>
      </c>
      <c r="K20" s="60">
        <f>1000/$B$7*'[14]4407'!I$230</f>
        <v>4.1000000000000002E-2</v>
      </c>
      <c r="L20" s="60">
        <f>1000/$B$7*'[14]4407'!J$230</f>
        <v>8.6000000000000021E-2</v>
      </c>
      <c r="M20" s="60">
        <f>1000/$B$7*'[14]4407'!K$230</f>
        <v>7.9000000000000015E-2</v>
      </c>
      <c r="N20" s="60">
        <f>1000/$B$7*'[14]4407'!L$230</f>
        <v>0.17800000000000002</v>
      </c>
      <c r="O20" s="61">
        <f>1000/$B$7*'[14]4407'!M$230</f>
        <v>0.20300000000000004</v>
      </c>
    </row>
    <row r="21" spans="2:15" ht="13">
      <c r="B21" s="4">
        <f t="shared" ref="B21:B28" si="3">1+B20</f>
        <v>2018</v>
      </c>
      <c r="C21" s="58">
        <f t="shared" si="2"/>
        <v>1.2961502787168462</v>
      </c>
      <c r="D21" s="59">
        <f>1000/$B$7*'[15]4407'!B$230</f>
        <v>0.13149193046995425</v>
      </c>
      <c r="E21" s="60">
        <f>1000/$B$7*'[15]4407'!C$230</f>
        <v>0</v>
      </c>
      <c r="F21" s="60">
        <f>1000/$B$7*'[15]4407'!D$230</f>
        <v>0.30589805130871706</v>
      </c>
      <c r="G21" s="60">
        <f>1000/$B$7*'[15]4407'!E$230</f>
        <v>5.3993179154179317E-2</v>
      </c>
      <c r="H21" s="60">
        <f>1000/$B$7*'[15]4407'!F$230</f>
        <v>4.0085974103366E-2</v>
      </c>
      <c r="I21" s="60">
        <f>1000/$B$7*'[15]4407'!G$230</f>
        <v>6.896486194170795E-2</v>
      </c>
      <c r="J21" s="60">
        <f>1000/$B$7*'[15]4407'!H$230</f>
        <v>0.11413369774531477</v>
      </c>
      <c r="K21" s="60">
        <f>1000/$B$7*'[15]4407'!I$230</f>
        <v>0.11005308286928414</v>
      </c>
      <c r="L21" s="60">
        <f>1000/$B$7*'[15]4407'!J$230</f>
        <v>0.33390573810425306</v>
      </c>
      <c r="M21" s="60">
        <f>1000/$B$7*'[15]4407'!K$230</f>
        <v>0.10649311604998517</v>
      </c>
      <c r="N21" s="60">
        <f>1000/$B$7*'[15]4407'!L$230</f>
        <v>3.1130646970084441E-2</v>
      </c>
      <c r="O21" s="61">
        <f>1000/$B$7*'[15]4407'!M$230</f>
        <v>0</v>
      </c>
    </row>
    <row r="22" spans="2:15" ht="13">
      <c r="B22" s="4">
        <f t="shared" si="3"/>
        <v>2019</v>
      </c>
      <c r="C22" s="58">
        <f t="shared" si="2"/>
        <v>0.56129665464663703</v>
      </c>
      <c r="D22" s="59">
        <f>1000/$B$7*'[16]4407'!B$230</f>
        <v>0.13229665464663695</v>
      </c>
      <c r="E22" s="60">
        <f>1000/$B$7*'[16]4407'!C$230</f>
        <v>0</v>
      </c>
      <c r="F22" s="60">
        <f>1000/$B$7*'[16]4407'!D$230</f>
        <v>5.2000000000000005E-2</v>
      </c>
      <c r="G22" s="60">
        <f>1000/$B$7*'[16]4407'!E$230</f>
        <v>8.0000000000000002E-3</v>
      </c>
      <c r="H22" s="60">
        <f>1000/$B$7*'[16]4407'!F$230</f>
        <v>8.500000000000002E-2</v>
      </c>
      <c r="I22" s="60">
        <f>1000/$B$7*'[16]4407'!G$230</f>
        <v>7.8000000000000014E-2</v>
      </c>
      <c r="J22" s="60">
        <f>1000/$B$7*'[16]4407'!H$230</f>
        <v>1.7999999999999999E-2</v>
      </c>
      <c r="K22" s="60">
        <f>1000/$B$7*'[16]4407'!I$230</f>
        <v>0.17100000000000001</v>
      </c>
      <c r="L22" s="60">
        <f>1000/$B$7*'[16]4407'!J$230</f>
        <v>0</v>
      </c>
      <c r="M22" s="60">
        <f>1000/$B$7*'[16]4407'!K$230</f>
        <v>0</v>
      </c>
      <c r="N22" s="60">
        <f>1000/$B$7*'[16]4407'!L$230</f>
        <v>0</v>
      </c>
      <c r="O22" s="61">
        <f>1000/$B$7*'[16]4407'!M$230</f>
        <v>1.7000000000000001E-2</v>
      </c>
    </row>
    <row r="23" spans="2:15" ht="13">
      <c r="B23" s="4">
        <f t="shared" si="3"/>
        <v>2020</v>
      </c>
      <c r="C23" s="58">
        <f t="shared" si="2"/>
        <v>1.5629999999999999</v>
      </c>
      <c r="D23" s="59">
        <f>1000/$B$7*'[17]4407'!B$230</f>
        <v>0.10600000000000001</v>
      </c>
      <c r="E23" s="60">
        <f>1000/$B$7*'[17]4407'!C$230</f>
        <v>0.17299999999999999</v>
      </c>
      <c r="F23" s="60">
        <f>1000/$B$7*'[17]4407'!D$230</f>
        <v>0.12200000000000001</v>
      </c>
      <c r="G23" s="60">
        <f>1000/$B$7*'[17]4407'!E$230</f>
        <v>0.14500000000000002</v>
      </c>
      <c r="H23" s="60">
        <f>1000/$B$7*'[17]4407'!F$230</f>
        <v>0.16600000000000001</v>
      </c>
      <c r="I23" s="60">
        <f>1000/$B$7*'[17]4407'!G$230</f>
        <v>0.18300000000000002</v>
      </c>
      <c r="J23" s="60">
        <f>1000/$B$7*'[17]4407'!H$230</f>
        <v>1.0999999999999999E-2</v>
      </c>
      <c r="K23" s="60">
        <f>1000/$B$7*'[17]4407'!I$230</f>
        <v>3.9000000000000007E-2</v>
      </c>
      <c r="L23" s="60">
        <f>1000/$B$7*'[17]4407'!J$230</f>
        <v>0.27600000000000002</v>
      </c>
      <c r="M23" s="60">
        <f>1000/$B$7*'[17]4407'!K$230</f>
        <v>0.21400000000000002</v>
      </c>
      <c r="N23" s="60">
        <f>1000/$B$7*'[17]4407'!L$230</f>
        <v>2.0999999999999998E-2</v>
      </c>
      <c r="O23" s="61">
        <f>1000/$B$7*'[17]4407'!M$230</f>
        <v>0.10700000000000001</v>
      </c>
    </row>
    <row r="24" spans="2:15" ht="13">
      <c r="B24" s="4">
        <f t="shared" si="3"/>
        <v>2021</v>
      </c>
      <c r="C24" s="58">
        <f t="shared" ref="C24" si="4">SUM(D24:O24)</f>
        <v>2.5940000000000003</v>
      </c>
      <c r="D24" s="59">
        <f>1000/$B$7*'[18]4407'!B$230</f>
        <v>0.10800000000000001</v>
      </c>
      <c r="E24" s="60">
        <f>1000/$B$7*'[18]4407'!C$230</f>
        <v>0.02</v>
      </c>
      <c r="F24" s="60">
        <f>1000/$B$7*'[18]4407'!D$230</f>
        <v>6.3E-2</v>
      </c>
      <c r="G24" s="60">
        <f>1000/$B$7*'[18]4407'!E$230</f>
        <v>1.2570000000000003</v>
      </c>
      <c r="H24" s="60">
        <f>1000/$B$7*'[18]4407'!F$230</f>
        <v>0</v>
      </c>
      <c r="I24" s="60">
        <f>1000/$B$7*'[18]4407'!G$230</f>
        <v>0.25900000000000001</v>
      </c>
      <c r="J24" s="60">
        <f>1000/$B$7*'[18]4407'!H$230</f>
        <v>0.82799999999999996</v>
      </c>
      <c r="K24" s="60">
        <f>1000/$B$7*'[18]4407'!I$230</f>
        <v>0</v>
      </c>
      <c r="L24" s="60">
        <f>1000/$B$7*'[18]4407'!J$230</f>
        <v>0.04</v>
      </c>
      <c r="M24" s="60">
        <f>1000/$B$7*'[18]4407'!K$230</f>
        <v>0</v>
      </c>
      <c r="N24" s="60">
        <f>1000/$B$7*'[18]4407'!L$230</f>
        <v>0</v>
      </c>
      <c r="O24" s="61">
        <f>1000/$B$7*'[18]4407'!M$230</f>
        <v>1.9E-2</v>
      </c>
    </row>
    <row r="25" spans="2:15" ht="13">
      <c r="B25" s="4">
        <f t="shared" si="3"/>
        <v>2022</v>
      </c>
      <c r="C25" s="58">
        <f t="shared" ref="C25:C27" si="5">SUM(D25:O25)</f>
        <v>0.153</v>
      </c>
      <c r="D25" s="59">
        <f>1000/$B$7*'[19]4407'!B$230</f>
        <v>0</v>
      </c>
      <c r="E25" s="60">
        <f>1000/$B$7*'[19]4407'!C$230</f>
        <v>0</v>
      </c>
      <c r="F25" s="60">
        <f>1000/$B$7*'[19]4407'!D$230</f>
        <v>0</v>
      </c>
      <c r="G25" s="60">
        <f>1000/$B$7*'[19]4407'!E$230</f>
        <v>0</v>
      </c>
      <c r="H25" s="60">
        <f>1000/$B$7*'[19]4407'!F$230</f>
        <v>0</v>
      </c>
      <c r="I25" s="60">
        <f>1000/$B$7*'[19]4407'!G$230</f>
        <v>0</v>
      </c>
      <c r="J25" s="60">
        <f>1000/$B$7*'[19]4407'!H$230</f>
        <v>2.3E-2</v>
      </c>
      <c r="K25" s="60">
        <f>1000/$B$7*'[19]4407'!I$230</f>
        <v>0</v>
      </c>
      <c r="L25" s="60">
        <f>1000/$B$7*'[19]4407'!J$230</f>
        <v>6.5000000000000002E-2</v>
      </c>
      <c r="M25" s="60">
        <f>1000/$B$7*'[19]4407'!K$230</f>
        <v>6.5000000000000002E-2</v>
      </c>
      <c r="N25" s="60">
        <f>1000/$B$7*'[19]4407'!L$230</f>
        <v>0</v>
      </c>
      <c r="O25" s="61">
        <f>1000/$B$7*'[19]4407'!M$230</f>
        <v>0</v>
      </c>
    </row>
    <row r="26" spans="2:15" ht="13">
      <c r="B26" s="4">
        <f t="shared" si="3"/>
        <v>2023</v>
      </c>
      <c r="C26" s="58">
        <f t="shared" si="5"/>
        <v>0.24100000000000002</v>
      </c>
      <c r="D26" s="59">
        <f>1000/$B$7*'[20]4407'!B$230</f>
        <v>0</v>
      </c>
      <c r="E26" s="60">
        <f>1000/$B$7*'[20]4407'!C$230</f>
        <v>0</v>
      </c>
      <c r="F26" s="60">
        <f>1000/$B$7*'[20]4407'!D$230</f>
        <v>0</v>
      </c>
      <c r="G26" s="60">
        <f>1000/$B$7*'[20]4407'!E$230</f>
        <v>0</v>
      </c>
      <c r="H26" s="60">
        <f>1000/$B$7*'[20]4407'!F$230</f>
        <v>0.10800000000000001</v>
      </c>
      <c r="I26" s="60">
        <f>1000/$B$7*'[20]4407'!G$230</f>
        <v>0</v>
      </c>
      <c r="J26" s="60">
        <f>1000/$B$7*'[20]4407'!H$230</f>
        <v>0</v>
      </c>
      <c r="K26" s="60">
        <f>1000/$B$7*'[20]4407'!I$230</f>
        <v>6.6000000000000003E-2</v>
      </c>
      <c r="L26" s="60">
        <f>1000/$B$7*'[20]4407'!J$230</f>
        <v>0</v>
      </c>
      <c r="M26" s="60">
        <f>1000/$B$7*'[20]4407'!K$230</f>
        <v>0</v>
      </c>
      <c r="N26" s="60">
        <f>1000/$B$7*'[20]4407'!L$230</f>
        <v>6.7000000000000004E-2</v>
      </c>
      <c r="O26" s="61">
        <f>1000/$B$7*'[20]4407'!M$230</f>
        <v>0</v>
      </c>
    </row>
    <row r="27" spans="2:15" ht="13.5" thickBot="1">
      <c r="B27" s="4">
        <f t="shared" si="3"/>
        <v>2024</v>
      </c>
      <c r="C27" s="58">
        <f t="shared" si="5"/>
        <v>0.15600000000000003</v>
      </c>
      <c r="D27" s="59">
        <f>1000/$B$7*'[21]4407'!B$230</f>
        <v>0</v>
      </c>
      <c r="E27" s="60">
        <f>1000/$B$7*'[21]4407'!C$230</f>
        <v>0</v>
      </c>
      <c r="F27" s="60">
        <f>1000/$B$7*'[21]4407'!D$230</f>
        <v>0</v>
      </c>
      <c r="G27" s="60">
        <f>1000/$B$7*'[21]4407'!E$230</f>
        <v>0</v>
      </c>
      <c r="H27" s="60">
        <f>1000/$B$7*'[21]4407'!F$230</f>
        <v>0</v>
      </c>
      <c r="I27" s="60">
        <f>1000/$B$7*'[21]4407'!G$230</f>
        <v>0</v>
      </c>
      <c r="J27" s="60">
        <f>1000/$B$7*'[21]4407'!H$230</f>
        <v>0</v>
      </c>
      <c r="K27" s="60">
        <f>1000/$B$7*'[21]4407'!I$230</f>
        <v>0</v>
      </c>
      <c r="L27" s="60">
        <f>1000/$B$7*'[21]4407'!J$230</f>
        <v>0.15600000000000003</v>
      </c>
      <c r="M27" s="60">
        <f>1000/$B$7*'[21]4407'!K$230</f>
        <v>0</v>
      </c>
      <c r="N27" s="60">
        <f>1000/$B$7*'[21]4407'!L$230</f>
        <v>0</v>
      </c>
      <c r="O27" s="99">
        <f>1000/$B$7*'[21]4407'!M$230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1.9167460000000001</v>
      </c>
      <c r="D30" s="22">
        <f>1000*'[22]4407'!B$230</f>
        <v>0.43897300000000006</v>
      </c>
      <c r="E30" s="23">
        <f>1000*'[22]4407'!C$230</f>
        <v>0.33539999999999998</v>
      </c>
      <c r="F30" s="23">
        <f>1000*'[22]4407'!D$230</f>
        <v>7.0900000000000005E-2</v>
      </c>
      <c r="G30" s="23">
        <f>1000*'[22]4407'!E$230</f>
        <v>0.28897400000000001</v>
      </c>
      <c r="H30" s="23">
        <f>1000*'[22]4407'!F$230</f>
        <v>0.12407</v>
      </c>
      <c r="I30" s="23">
        <f>1000*'[22]4407'!G$230</f>
        <v>7.2483000000000006E-2</v>
      </c>
      <c r="J30" s="23">
        <f>1000*'[22]4407'!H$230</f>
        <v>9.9146000000000012E-2</v>
      </c>
      <c r="K30" s="23">
        <f>1000*'[22]4407'!I$230</f>
        <v>0.27589999999999998</v>
      </c>
      <c r="L30" s="23">
        <f>1000*'[22]4407'!J$230</f>
        <v>6.3700000000000007E-2</v>
      </c>
      <c r="M30" s="23">
        <f>1000*'[22]4407'!K$230</f>
        <v>0.1472</v>
      </c>
      <c r="N30" s="23">
        <f>1000*'[22]4407'!L$230</f>
        <v>0</v>
      </c>
      <c r="O30" s="26">
        <f>1000*'[22]4407'!M$230</f>
        <v>0</v>
      </c>
    </row>
    <row r="31" spans="2:15" ht="13">
      <c r="B31" s="4">
        <f t="shared" ref="B31:B33" si="8">1+B30</f>
        <v>2015</v>
      </c>
      <c r="C31" s="27">
        <f t="shared" si="7"/>
        <v>0.69236600000000004</v>
      </c>
      <c r="D31" s="22">
        <f>1000*'[23]4407'!B$230</f>
        <v>0.22489999999999999</v>
      </c>
      <c r="E31" s="23">
        <f>1000*'[23]4407'!C$230</f>
        <v>0</v>
      </c>
      <c r="F31" s="23">
        <f>1000*'[23]4407'!D$230</f>
        <v>2.1999999999999999E-2</v>
      </c>
      <c r="G31" s="23">
        <f>1000*'[23]4407'!E$230</f>
        <v>8.8999999999999996E-2</v>
      </c>
      <c r="H31" s="23">
        <f>1000*'[23]4407'!F$230</f>
        <v>5.4100000000000002E-2</v>
      </c>
      <c r="I31" s="23">
        <f>1000*'[23]4407'!G$230</f>
        <v>0</v>
      </c>
      <c r="J31" s="23">
        <f>1000*'[23]4407'!H$230</f>
        <v>3.4399999999999993E-2</v>
      </c>
      <c r="K31" s="23">
        <f>1000*'[23]4407'!I$230</f>
        <v>7.072500000000001E-2</v>
      </c>
      <c r="L31" s="23">
        <f>1000*'[23]4407'!J$230</f>
        <v>0.10249999999999999</v>
      </c>
      <c r="M31" s="23">
        <f>1000*'[23]4407'!K$230</f>
        <v>0</v>
      </c>
      <c r="N31" s="23">
        <f>1000*'[23]4407'!L$230</f>
        <v>5.1941000000000001E-2</v>
      </c>
      <c r="O31" s="26">
        <f>1000*'[23]4407'!M$230</f>
        <v>4.2800000000000005E-2</v>
      </c>
    </row>
    <row r="32" spans="2:15" ht="13">
      <c r="B32" s="4">
        <f t="shared" si="8"/>
        <v>2016</v>
      </c>
      <c r="C32" s="27">
        <f t="shared" si="7"/>
        <v>0.95840999999999998</v>
      </c>
      <c r="D32" s="22">
        <f>1000*'[24]4407'!B$230</f>
        <v>0.12520000000000001</v>
      </c>
      <c r="E32" s="23">
        <f>1000*'[24]4407'!C$230</f>
        <v>0</v>
      </c>
      <c r="F32" s="23">
        <f>1000*'[24]4407'!D$230</f>
        <v>0.10290000000000001</v>
      </c>
      <c r="G32" s="23">
        <f>1000*'[24]4407'!E$230</f>
        <v>0</v>
      </c>
      <c r="H32" s="23">
        <f>1000*'[24]4407'!F$230</f>
        <v>8.5749999999999993E-2</v>
      </c>
      <c r="I32" s="23">
        <f>1000*'[24]4407'!G$230</f>
        <v>0.11709999999999998</v>
      </c>
      <c r="J32" s="23">
        <f>1000*'[24]4407'!H$230</f>
        <v>5.2499999999999998E-2</v>
      </c>
      <c r="K32" s="23">
        <f>1000*'[24]4407'!I$230</f>
        <v>0.1326</v>
      </c>
      <c r="L32" s="23">
        <f>1000*'[24]4407'!J$230</f>
        <v>0</v>
      </c>
      <c r="M32" s="23">
        <f>1000*'[24]4407'!K$230</f>
        <v>0.1363</v>
      </c>
      <c r="N32" s="23">
        <f>1000*'[24]4407'!L$230</f>
        <v>8.1900000000000001E-2</v>
      </c>
      <c r="O32" s="26">
        <f>1000*'[24]4407'!M$230</f>
        <v>0.12416000000000001</v>
      </c>
    </row>
    <row r="33" spans="2:15" ht="13">
      <c r="B33" s="4">
        <f t="shared" si="8"/>
        <v>2017</v>
      </c>
      <c r="C33" s="27">
        <f t="shared" si="7"/>
        <v>1.3615599999999999</v>
      </c>
      <c r="D33" s="22">
        <f>1000*'[25]4407'!B$230</f>
        <v>0.17757000000000003</v>
      </c>
      <c r="E33" s="23">
        <f>1000*'[25]4407'!C$230</f>
        <v>0</v>
      </c>
      <c r="F33" s="23">
        <f>1000*'[25]4407'!D$230</f>
        <v>0.18039100000000002</v>
      </c>
      <c r="G33" s="23">
        <f>1000*'[25]4407'!E$230</f>
        <v>3.4200000000000001E-2</v>
      </c>
      <c r="H33" s="23">
        <f>1000*'[25]4407'!F$230</f>
        <v>0.1273</v>
      </c>
      <c r="I33" s="23">
        <f>1000*'[25]4407'!G$230</f>
        <v>0</v>
      </c>
      <c r="J33" s="23">
        <f>1000*'[25]4407'!H$230</f>
        <v>0.11208899999999999</v>
      </c>
      <c r="K33" s="23">
        <f>1000*'[25]4407'!I$230</f>
        <v>4.340999999999999E-2</v>
      </c>
      <c r="L33" s="23">
        <f>1000*'[25]4407'!J$230</f>
        <v>0.10979999999999998</v>
      </c>
      <c r="M33" s="23">
        <f>1000*'[25]4407'!K$230</f>
        <v>9.6500000000000002E-2</v>
      </c>
      <c r="N33" s="23">
        <f>1000*'[25]4407'!L$230</f>
        <v>0.21099999999999997</v>
      </c>
      <c r="O33" s="26">
        <f>1000*'[25]4407'!M$230</f>
        <v>0.26929999999999998</v>
      </c>
    </row>
    <row r="34" spans="2:15" ht="13">
      <c r="B34" s="4">
        <f t="shared" ref="B34:B41" si="9">1+B33</f>
        <v>2018</v>
      </c>
      <c r="C34" s="27">
        <f t="shared" si="7"/>
        <v>1.320122</v>
      </c>
      <c r="D34" s="22">
        <f>1000*'[26]4407'!B$230</f>
        <v>0.16339999999999999</v>
      </c>
      <c r="E34" s="23">
        <f>1000*'[26]4407'!C$230</f>
        <v>0</v>
      </c>
      <c r="F34" s="23">
        <f>1000*'[26]4407'!D$230</f>
        <v>0.27579999999999999</v>
      </c>
      <c r="G34" s="23">
        <f>1000*'[26]4407'!E$230</f>
        <v>4.1799999999999997E-2</v>
      </c>
      <c r="H34" s="23">
        <f>1000*'[26]4407'!F$230</f>
        <v>4.9599999999999998E-2</v>
      </c>
      <c r="I34" s="23">
        <f>1000*'[26]4407'!G$230</f>
        <v>8.5699999999999998E-2</v>
      </c>
      <c r="J34" s="23">
        <f>1000*'[26]4407'!H$230</f>
        <v>0.10309999999999998</v>
      </c>
      <c r="K34" s="23">
        <f>1000*'[26]4407'!I$230</f>
        <v>8.5199999999999998E-2</v>
      </c>
      <c r="L34" s="23">
        <f>1000*'[26]4407'!J$230</f>
        <v>0.34670000000000001</v>
      </c>
      <c r="M34" s="23">
        <f>1000*'[26]4407'!K$230</f>
        <v>0.13072800000000001</v>
      </c>
      <c r="N34" s="23">
        <f>1000*'[26]4407'!L$230</f>
        <v>3.8093999999999996E-2</v>
      </c>
      <c r="O34" s="26">
        <f>1000*'[26]4407'!M$230</f>
        <v>0</v>
      </c>
    </row>
    <row r="35" spans="2:15" ht="13">
      <c r="B35" s="4">
        <f t="shared" si="9"/>
        <v>2019</v>
      </c>
      <c r="C35" s="51">
        <f t="shared" si="7"/>
        <v>0.70153300000000007</v>
      </c>
      <c r="D35" s="52">
        <f>1000*'[27]4407'!B$230</f>
        <v>0.16440000000000002</v>
      </c>
      <c r="E35" s="49">
        <f>1000*'[27]4407'!C$230</f>
        <v>0</v>
      </c>
      <c r="F35" s="49">
        <f>1000*'[27]4407'!D$230</f>
        <v>6.4639999999999989E-2</v>
      </c>
      <c r="G35" s="49">
        <f>1000*'[27]4407'!E$230</f>
        <v>9.0929999999999987E-3</v>
      </c>
      <c r="H35" s="49">
        <f>1000*'[27]4407'!F$230</f>
        <v>0.10510000000000001</v>
      </c>
      <c r="I35" s="49">
        <f>1000*'[27]4407'!G$230</f>
        <v>0.1074</v>
      </c>
      <c r="J35" s="49">
        <f>1000*'[27]4407'!H$230</f>
        <v>2.4999999999999998E-2</v>
      </c>
      <c r="K35" s="49">
        <f>1000*'[27]4407'!I$230</f>
        <v>0.20519999999999999</v>
      </c>
      <c r="L35" s="49">
        <f>1000*'[27]4407'!J$230</f>
        <v>0</v>
      </c>
      <c r="M35" s="49">
        <f>1000*'[27]4407'!K$230</f>
        <v>0</v>
      </c>
      <c r="N35" s="49">
        <f>1000*'[27]4407'!L$230</f>
        <v>0</v>
      </c>
      <c r="O35" s="53">
        <f>1000*'[27]4407'!M$230</f>
        <v>2.07E-2</v>
      </c>
    </row>
    <row r="36" spans="2:15" ht="13">
      <c r="B36" s="4">
        <f>1+B35</f>
        <v>2020</v>
      </c>
      <c r="C36" s="51">
        <f t="shared" si="7"/>
        <v>1.8099339999999999</v>
      </c>
      <c r="D36" s="52">
        <f>1000*'[28]4407'!B$230</f>
        <v>0.11699999999999999</v>
      </c>
      <c r="E36" s="49">
        <f>1000*'[28]4407'!C$230</f>
        <v>0.21549999999999997</v>
      </c>
      <c r="F36" s="49">
        <f>1000*'[28]4407'!D$230</f>
        <v>0.14479999999999998</v>
      </c>
      <c r="G36" s="49">
        <f>1000*'[28]4407'!E$230</f>
        <v>0.1739</v>
      </c>
      <c r="H36" s="49">
        <f>1000*'[28]4407'!F$230</f>
        <v>0.19750000000000001</v>
      </c>
      <c r="I36" s="49">
        <f>1000*'[28]4407'!G$230</f>
        <v>0.19440000000000002</v>
      </c>
      <c r="J36" s="49">
        <f>1000*'[28]4407'!H$230</f>
        <v>1.2133999999999999E-2</v>
      </c>
      <c r="K36" s="49">
        <f>1000*'[28]4407'!I$230</f>
        <v>4.9000000000000002E-2</v>
      </c>
      <c r="L36" s="49">
        <f>1000*'[28]4407'!J$230</f>
        <v>0.31589999999999996</v>
      </c>
      <c r="M36" s="49">
        <f>1000*'[28]4407'!K$230</f>
        <v>0.24299999999999999</v>
      </c>
      <c r="N36" s="49">
        <f>1000*'[28]4407'!L$230</f>
        <v>2.4500000000000001E-2</v>
      </c>
      <c r="O36" s="53">
        <f>1000*'[28]4407'!M$230</f>
        <v>0.12229999999999999</v>
      </c>
    </row>
    <row r="37" spans="2:15" ht="13">
      <c r="B37" s="4">
        <f t="shared" si="9"/>
        <v>2021</v>
      </c>
      <c r="C37" s="51">
        <f t="shared" si="7"/>
        <v>2.669972</v>
      </c>
      <c r="D37" s="52">
        <f>1000*'[29]4407'!B$230</f>
        <v>0.1188</v>
      </c>
      <c r="E37" s="49">
        <f>1000*'[29]4407'!C$230</f>
        <v>2.4699999999999996E-2</v>
      </c>
      <c r="F37" s="49">
        <f>1000*'[29]4407'!D$230</f>
        <v>7.3599999999999985E-2</v>
      </c>
      <c r="G37" s="49">
        <f>1000*'[29]4407'!E$230</f>
        <v>1.257444</v>
      </c>
      <c r="H37" s="49">
        <f>1000*'[29]4407'!F$230</f>
        <v>0</v>
      </c>
      <c r="I37" s="49">
        <f>1000*'[29]4407'!G$230</f>
        <v>0.30019999999999997</v>
      </c>
      <c r="J37" s="49">
        <f>1000*'[29]4407'!H$230</f>
        <v>0.84116800000000003</v>
      </c>
      <c r="K37" s="49">
        <f>1000*'[29]4407'!I$230</f>
        <v>0</v>
      </c>
      <c r="L37" s="49">
        <f>1000*'[29]4407'!J$230</f>
        <v>3.6759999999999994E-2</v>
      </c>
      <c r="M37" s="49">
        <f>1000*'[29]4407'!K$230</f>
        <v>0</v>
      </c>
      <c r="N37" s="49">
        <f>1000*'[29]4407'!L$230</f>
        <v>0</v>
      </c>
      <c r="O37" s="53">
        <f>1000*'[29]4407'!M$230</f>
        <v>1.7299999999999999E-2</v>
      </c>
    </row>
    <row r="38" spans="2:15" ht="13">
      <c r="B38" s="4">
        <f t="shared" si="9"/>
        <v>2022</v>
      </c>
      <c r="C38" s="51">
        <f t="shared" si="7"/>
        <v>0.14902499999999999</v>
      </c>
      <c r="D38" s="52">
        <f>1000*'[30]4407'!B$230</f>
        <v>0</v>
      </c>
      <c r="E38" s="49">
        <f>1000*'[30]4407'!C$230</f>
        <v>0</v>
      </c>
      <c r="F38" s="49">
        <f>1000*'[30]4407'!D$230</f>
        <v>0</v>
      </c>
      <c r="G38" s="49">
        <f>1000*'[30]4407'!E$230</f>
        <v>0</v>
      </c>
      <c r="H38" s="49">
        <f>1000*'[30]4407'!F$230</f>
        <v>0</v>
      </c>
      <c r="I38" s="49">
        <f>1000*'[30]4407'!G$230</f>
        <v>0</v>
      </c>
      <c r="J38" s="49">
        <f>1000*'[30]4407'!H$230</f>
        <v>1.8000000000000002E-2</v>
      </c>
      <c r="K38" s="49">
        <f>1000*'[30]4407'!I$230</f>
        <v>0</v>
      </c>
      <c r="L38" s="49">
        <f>1000*'[30]4407'!J$230</f>
        <v>7.0824999999999999E-2</v>
      </c>
      <c r="M38" s="49">
        <f>1000*'[30]4407'!K$230</f>
        <v>6.0199999999999997E-2</v>
      </c>
      <c r="N38" s="49">
        <f>1000*'[30]4407'!L$230</f>
        <v>0</v>
      </c>
      <c r="O38" s="53">
        <f>1000*'[30]4407'!M$230</f>
        <v>0</v>
      </c>
    </row>
    <row r="39" spans="2:15" ht="13">
      <c r="B39" s="4">
        <f t="shared" si="9"/>
        <v>2023</v>
      </c>
      <c r="C39" s="51">
        <f t="shared" si="7"/>
        <v>0.27626000000000001</v>
      </c>
      <c r="D39" s="52">
        <f>1000*'[31]4407'!B$230</f>
        <v>0</v>
      </c>
      <c r="E39" s="49">
        <f>1000*'[31]4407'!C$230</f>
        <v>0</v>
      </c>
      <c r="F39" s="49">
        <f>1000*'[31]4407'!D$230</f>
        <v>0</v>
      </c>
      <c r="G39" s="49">
        <f>1000*'[31]4407'!E$230</f>
        <v>0</v>
      </c>
      <c r="H39" s="49">
        <f>1000*'[31]4407'!F$230</f>
        <v>0.12593000000000001</v>
      </c>
      <c r="I39" s="49">
        <f>1000*'[31]4407'!G$230</f>
        <v>0</v>
      </c>
      <c r="J39" s="49">
        <f>1000*'[31]4407'!H$230</f>
        <v>0</v>
      </c>
      <c r="K39" s="49">
        <f>1000*'[31]4407'!I$230</f>
        <v>7.0779999999999996E-2</v>
      </c>
      <c r="L39" s="49">
        <f>1000*'[31]4407'!J$230</f>
        <v>0</v>
      </c>
      <c r="M39" s="49">
        <f>1000*'[31]4407'!K$230</f>
        <v>0</v>
      </c>
      <c r="N39" s="49">
        <f>1000*'[31]4407'!L$230</f>
        <v>7.9549999999999996E-2</v>
      </c>
      <c r="O39" s="90">
        <f>1000*'[31]4407'!M$230</f>
        <v>0</v>
      </c>
    </row>
    <row r="40" spans="2:15" ht="13.5" thickBot="1">
      <c r="B40" s="4">
        <f t="shared" si="9"/>
        <v>2024</v>
      </c>
      <c r="C40" s="51">
        <f t="shared" ref="C40" si="10">SUM(D40:O40)</f>
        <v>0.18384</v>
      </c>
      <c r="D40" s="52">
        <f>1000*'[32]4407'!B$230</f>
        <v>0</v>
      </c>
      <c r="E40" s="49">
        <f>1000*'[32]4407'!C$230</f>
        <v>0</v>
      </c>
      <c r="F40" s="49">
        <f>1000*'[32]4407'!D$230</f>
        <v>0</v>
      </c>
      <c r="G40" s="49">
        <f>1000*'[32]4407'!E$230</f>
        <v>0</v>
      </c>
      <c r="H40" s="49">
        <f>1000*'[32]4407'!F$230</f>
        <v>0</v>
      </c>
      <c r="I40" s="49">
        <f>1000*'[32]4407'!G$230</f>
        <v>0</v>
      </c>
      <c r="J40" s="49">
        <f>1000*'[32]4407'!H$230</f>
        <v>0</v>
      </c>
      <c r="K40" s="49">
        <f>1000*'[32]4407'!I$230</f>
        <v>0</v>
      </c>
      <c r="L40" s="49">
        <f>1000*'[32]4407'!J$230</f>
        <v>0.18384</v>
      </c>
      <c r="M40" s="49">
        <f>1000*'[32]4407'!K$230</f>
        <v>0</v>
      </c>
      <c r="N40" s="49">
        <f>1000*'[32]4407'!L$230</f>
        <v>0</v>
      </c>
      <c r="O40" s="96">
        <f>1000*'[32]4407'!M$230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5.5728E-2</v>
      </c>
      <c r="D43" s="9">
        <f>'[2]4407'!O$230</f>
        <v>0</v>
      </c>
      <c r="E43" s="9">
        <f>'[2]4407'!P$230</f>
        <v>0</v>
      </c>
      <c r="F43" s="9">
        <f>'[2]4407'!Q$230</f>
        <v>0</v>
      </c>
      <c r="G43" s="9">
        <f>'[2]4407'!R$230</f>
        <v>0</v>
      </c>
      <c r="H43" s="9">
        <f>'[2]4407'!S$230</f>
        <v>0</v>
      </c>
      <c r="I43" s="9">
        <f>'[2]4407'!T$230</f>
        <v>0</v>
      </c>
      <c r="J43" s="9">
        <f>'[2]4407'!U$230</f>
        <v>0</v>
      </c>
      <c r="K43" s="9">
        <f>'[2]4407'!V$230</f>
        <v>2.3984999999999999E-2</v>
      </c>
      <c r="L43" s="9">
        <f>'[2]4407'!W$230</f>
        <v>1.2050999999999999E-2</v>
      </c>
      <c r="M43" s="9">
        <f>'[2]4407'!X$230</f>
        <v>0</v>
      </c>
      <c r="N43" s="9">
        <f>'[2]4407'!Y$230</f>
        <v>0</v>
      </c>
      <c r="O43" s="13">
        <f>'[2]4407'!Z$230</f>
        <v>1.9691999999999998E-2</v>
      </c>
    </row>
    <row r="44" spans="2:15" ht="13">
      <c r="B44" s="4">
        <f t="shared" ref="B44:B50" si="13">1+B43</f>
        <v>2006</v>
      </c>
      <c r="C44" s="14">
        <f t="shared" si="12"/>
        <v>0.131242</v>
      </c>
      <c r="D44" s="9">
        <f>'[3]4407'!O$230</f>
        <v>0</v>
      </c>
      <c r="E44" s="9">
        <f>'[3]4407'!P$230</f>
        <v>8.9999999999999993E-3</v>
      </c>
      <c r="F44" s="9">
        <f>'[3]4407'!Q$230</f>
        <v>0</v>
      </c>
      <c r="G44" s="9">
        <f>'[3]4407'!R$230</f>
        <v>0</v>
      </c>
      <c r="H44" s="9">
        <f>'[3]4407'!S$230</f>
        <v>3.5524E-2</v>
      </c>
      <c r="I44" s="9">
        <f>'[3]4407'!T$230</f>
        <v>3.6209999999999999E-2</v>
      </c>
      <c r="J44" s="9">
        <f>'[3]4407'!U$230</f>
        <v>1.1585E-2</v>
      </c>
      <c r="K44" s="9">
        <f>'[3]4407'!V$230</f>
        <v>5.4549999999999998E-3</v>
      </c>
      <c r="L44" s="9">
        <f>'[3]4407'!W$230</f>
        <v>0</v>
      </c>
      <c r="M44" s="9">
        <f>'[3]4407'!X$230</f>
        <v>1.4535999999999999E-2</v>
      </c>
      <c r="N44" s="9">
        <f>'[3]4407'!Y$230</f>
        <v>0</v>
      </c>
      <c r="O44" s="13">
        <f>'[3]4407'!Z$230</f>
        <v>1.8931999999999997E-2</v>
      </c>
    </row>
    <row r="45" spans="2:15" ht="13">
      <c r="B45" s="4">
        <f t="shared" si="13"/>
        <v>2007</v>
      </c>
      <c r="C45" s="14">
        <f t="shared" si="12"/>
        <v>0.363149</v>
      </c>
      <c r="D45" s="9">
        <f>'[4]4407'!O$230</f>
        <v>4.3524E-2</v>
      </c>
      <c r="E45" s="9">
        <f>'[4]4407'!P$230</f>
        <v>0</v>
      </c>
      <c r="F45" s="9">
        <f>'[4]4407'!Q$230</f>
        <v>0.135685</v>
      </c>
      <c r="G45" s="9">
        <f>'[4]4407'!R$230</f>
        <v>0</v>
      </c>
      <c r="H45" s="9">
        <f>'[4]4407'!S$230</f>
        <v>0</v>
      </c>
      <c r="I45" s="9">
        <f>'[4]4407'!T$230</f>
        <v>0</v>
      </c>
      <c r="J45" s="9">
        <f>'[4]4407'!U$230</f>
        <v>0</v>
      </c>
      <c r="K45" s="9">
        <f>'[4]4407'!V$230</f>
        <v>0</v>
      </c>
      <c r="L45" s="9">
        <f>'[4]4407'!W$230</f>
        <v>7.7017000000000002E-2</v>
      </c>
      <c r="M45" s="9">
        <f>'[4]4407'!X$230</f>
        <v>0</v>
      </c>
      <c r="N45" s="9">
        <f>'[4]4407'!Y$230</f>
        <v>3.6226999999999995E-2</v>
      </c>
      <c r="O45" s="13">
        <f>'[4]4407'!Z$230</f>
        <v>7.0695999999999995E-2</v>
      </c>
    </row>
    <row r="46" spans="2:15" ht="13">
      <c r="B46" s="4">
        <f t="shared" si="13"/>
        <v>2008</v>
      </c>
      <c r="C46" s="14">
        <f t="shared" si="12"/>
        <v>0.92688000000000004</v>
      </c>
      <c r="D46" s="9">
        <f>'[5]4407'!O$230</f>
        <v>0</v>
      </c>
      <c r="E46" s="9">
        <f>'[5]4407'!P$230</f>
        <v>0.12440499999999999</v>
      </c>
      <c r="F46" s="9">
        <f>'[5]4407'!Q$230</f>
        <v>9.7602999999999995E-2</v>
      </c>
      <c r="G46" s="9">
        <f>'[5]4407'!R$230</f>
        <v>7.8411999999999996E-2</v>
      </c>
      <c r="H46" s="9">
        <f>'[5]4407'!S$230</f>
        <v>9.6444000000000002E-2</v>
      </c>
      <c r="I46" s="9">
        <f>'[5]4407'!T$230</f>
        <v>0.21853699999999998</v>
      </c>
      <c r="J46" s="9">
        <f>'[5]4407'!U$230</f>
        <v>5.6999999999999993E-3</v>
      </c>
      <c r="K46" s="9">
        <f>'[5]4407'!V$230</f>
        <v>7.8490999999999991E-2</v>
      </c>
      <c r="L46" s="9">
        <f>'[5]4407'!W$230</f>
        <v>0</v>
      </c>
      <c r="M46" s="9">
        <f>'[5]4407'!X$230</f>
        <v>0.13867499999999999</v>
      </c>
      <c r="N46" s="9">
        <f>'[5]4407'!Y$230</f>
        <v>3.6188999999999999E-2</v>
      </c>
      <c r="O46" s="13">
        <f>'[5]4407'!Z$230</f>
        <v>5.2423999999999998E-2</v>
      </c>
    </row>
    <row r="47" spans="2:15" ht="13">
      <c r="B47" s="4">
        <f t="shared" si="13"/>
        <v>2009</v>
      </c>
      <c r="C47" s="14">
        <f t="shared" si="12"/>
        <v>0.42501499999999998</v>
      </c>
      <c r="D47" s="9">
        <f>'[6]4407'!O$230</f>
        <v>0</v>
      </c>
      <c r="E47" s="9">
        <f>'[6]4407'!P$230</f>
        <v>0</v>
      </c>
      <c r="F47" s="9">
        <f>'[6]4407'!Q$230</f>
        <v>0</v>
      </c>
      <c r="G47" s="9">
        <f>'[6]4407'!R$230</f>
        <v>1.856E-2</v>
      </c>
      <c r="H47" s="9">
        <f>'[6]4407'!S$230</f>
        <v>7.1487999999999996E-2</v>
      </c>
      <c r="I47" s="9">
        <f>'[6]4407'!T$230</f>
        <v>0</v>
      </c>
      <c r="J47" s="9">
        <f>'[6]4407'!U$230</f>
        <v>7.5888999999999998E-2</v>
      </c>
      <c r="K47" s="9">
        <f>'[6]4407'!V$230</f>
        <v>2.2282E-2</v>
      </c>
      <c r="L47" s="9">
        <f>'[6]4407'!W$230</f>
        <v>0</v>
      </c>
      <c r="M47" s="9">
        <f>'[6]4407'!X$230</f>
        <v>5.8143999999999994E-2</v>
      </c>
      <c r="N47" s="9">
        <f>'[6]4407'!Y$230</f>
        <v>0.10337099999999999</v>
      </c>
      <c r="O47" s="13">
        <f>'[6]4407'!Z$230</f>
        <v>7.5281000000000001E-2</v>
      </c>
    </row>
    <row r="48" spans="2:15" ht="13">
      <c r="B48" s="4">
        <f t="shared" si="13"/>
        <v>2010</v>
      </c>
      <c r="C48" s="14">
        <f t="shared" si="12"/>
        <v>0.5615150000000001</v>
      </c>
      <c r="D48" s="9">
        <f>'[7]4407'!O$230</f>
        <v>6.4946000000000004E-2</v>
      </c>
      <c r="E48" s="9">
        <f>'[7]4407'!P$230</f>
        <v>0</v>
      </c>
      <c r="F48" s="9">
        <f>'[7]4407'!Q$230</f>
        <v>6.4613000000000004E-2</v>
      </c>
      <c r="G48" s="9">
        <f>'[7]4407'!R$230</f>
        <v>6.7874000000000004E-2</v>
      </c>
      <c r="H48" s="9">
        <f>'[7]4407'!S$230</f>
        <v>0</v>
      </c>
      <c r="I48" s="9">
        <f>'[7]4407'!T$230</f>
        <v>7.6298999999999992E-2</v>
      </c>
      <c r="J48" s="9">
        <f>'[7]4407'!U$230</f>
        <v>6.862E-2</v>
      </c>
      <c r="K48" s="9">
        <f>'[7]4407'!V$230</f>
        <v>1.8172000000000001E-2</v>
      </c>
      <c r="L48" s="9">
        <f>'[7]4407'!W$230</f>
        <v>7.6468999999999995E-2</v>
      </c>
      <c r="M48" s="9">
        <f>'[7]4407'!X$230</f>
        <v>3.3799999999999997E-2</v>
      </c>
      <c r="N48" s="9">
        <f>'[7]4407'!Y$230</f>
        <v>0</v>
      </c>
      <c r="O48" s="13">
        <f>'[7]4407'!Z$230</f>
        <v>9.0721999999999997E-2</v>
      </c>
    </row>
    <row r="49" spans="2:15" ht="13">
      <c r="B49" s="4">
        <f t="shared" si="13"/>
        <v>2011</v>
      </c>
      <c r="C49" s="14">
        <f t="shared" si="12"/>
        <v>0.54547200000000007</v>
      </c>
      <c r="D49" s="9">
        <f>'[8]4407'!O$230</f>
        <v>3.5907999999999995E-2</v>
      </c>
      <c r="E49" s="9">
        <f>'[8]4407'!P$230</f>
        <v>0</v>
      </c>
      <c r="F49" s="9">
        <f>'[8]4407'!Q$230</f>
        <v>0</v>
      </c>
      <c r="G49" s="9">
        <f>'[8]4407'!R$230</f>
        <v>5.0763999999999997E-2</v>
      </c>
      <c r="H49" s="9">
        <f>'[8]4407'!S$230</f>
        <v>6.3143999999999992E-2</v>
      </c>
      <c r="I49" s="9">
        <f>'[8]4407'!T$230</f>
        <v>2.0246999999999998E-2</v>
      </c>
      <c r="J49" s="9">
        <f>'[8]4407'!U$230</f>
        <v>1.9182999999999999E-2</v>
      </c>
      <c r="K49" s="9">
        <f>'[8]4407'!V$230</f>
        <v>6.7983000000000002E-2</v>
      </c>
      <c r="L49" s="9">
        <f>'[8]4407'!W$230</f>
        <v>3.2478E-2</v>
      </c>
      <c r="M49" s="9">
        <f>'[8]4407'!X$230</f>
        <v>5.5191999999999998E-2</v>
      </c>
      <c r="N49" s="9">
        <f>'[8]4407'!Y$230</f>
        <v>0.117937</v>
      </c>
      <c r="O49" s="13">
        <f>'[8]4407'!Z$230</f>
        <v>8.2636000000000001E-2</v>
      </c>
    </row>
    <row r="50" spans="2:15" ht="13">
      <c r="B50" s="4">
        <f t="shared" si="13"/>
        <v>2012</v>
      </c>
      <c r="C50" s="14">
        <f t="shared" si="12"/>
        <v>0.55576599999999998</v>
      </c>
      <c r="D50" s="9">
        <f>'[9]4407'!O$230</f>
        <v>7.7682000000000001E-2</v>
      </c>
      <c r="E50" s="9">
        <f>'[9]4407'!P$230</f>
        <v>2.1595E-2</v>
      </c>
      <c r="F50" s="9">
        <f>'[9]4407'!Q$230</f>
        <v>4.2300999999999998E-2</v>
      </c>
      <c r="G50" s="9">
        <f>'[9]4407'!R$230</f>
        <v>4.6422999999999999E-2</v>
      </c>
      <c r="H50" s="9">
        <f>'[9]4407'!S$230</f>
        <v>1.9948E-2</v>
      </c>
      <c r="I50" s="9">
        <f>'[9]4407'!T$230</f>
        <v>7.6605999999999994E-2</v>
      </c>
      <c r="J50" s="9">
        <f>'[9]4407'!U$230</f>
        <v>3.7464999999999998E-2</v>
      </c>
      <c r="K50" s="9">
        <f>'[9]4407'!V$230</f>
        <v>1.3854999999999999E-2</v>
      </c>
      <c r="L50" s="9">
        <f>'[9]4407'!W$230</f>
        <v>6.6444000000000003E-2</v>
      </c>
      <c r="M50" s="9">
        <f>'[9]4407'!X$230</f>
        <v>4.9974999999999999E-2</v>
      </c>
      <c r="N50" s="9">
        <f>'[9]4407'!Y$230</f>
        <v>6.5187999999999996E-2</v>
      </c>
      <c r="O50" s="13">
        <f>'[9]4407'!Z$230</f>
        <v>3.8283999999999999E-2</v>
      </c>
    </row>
    <row r="51" spans="2:15" ht="13">
      <c r="B51" s="4">
        <f t="shared" ref="B51:B63" si="14">1+B50</f>
        <v>2013</v>
      </c>
      <c r="C51" s="14">
        <f t="shared" ref="C51:C56" si="15">SUM(D51:O51)</f>
        <v>0.8246119999999999</v>
      </c>
      <c r="D51" s="9">
        <f>'[10]4407'!O$230</f>
        <v>0.105985</v>
      </c>
      <c r="E51" s="9">
        <f>'[10]4407'!P$230</f>
        <v>0.14300499999999999</v>
      </c>
      <c r="F51" s="9">
        <f>'[10]4407'!Q$230</f>
        <v>6.7570999999999992E-2</v>
      </c>
      <c r="G51" s="9">
        <f>'[10]4407'!R$230</f>
        <v>6.4389000000000002E-2</v>
      </c>
      <c r="H51" s="9">
        <f>'[10]4407'!S$230</f>
        <v>2.3386999999999998E-2</v>
      </c>
      <c r="I51" s="9">
        <f>'[10]4407'!T$230</f>
        <v>0.119278</v>
      </c>
      <c r="J51" s="9">
        <f>'[10]4407'!U$230</f>
        <v>8.513999999999999E-3</v>
      </c>
      <c r="K51" s="9">
        <f>'[10]4407'!V$230</f>
        <v>6.3132999999999995E-2</v>
      </c>
      <c r="L51" s="9">
        <f>'[10]4407'!W$230</f>
        <v>8.9838000000000001E-2</v>
      </c>
      <c r="M51" s="9">
        <f>'[10]4407'!X$230</f>
        <v>0</v>
      </c>
      <c r="N51" s="9">
        <f>'[10]4407'!Y$230</f>
        <v>0.139512</v>
      </c>
      <c r="O51" s="13">
        <f>'[10]4407'!Z$230</f>
        <v>0</v>
      </c>
    </row>
    <row r="52" spans="2:15" ht="13">
      <c r="B52" s="4">
        <f t="shared" si="14"/>
        <v>2014</v>
      </c>
      <c r="C52" s="14">
        <f t="shared" si="15"/>
        <v>1.058079</v>
      </c>
      <c r="D52" s="6">
        <f>'[11]4407'!O$230</f>
        <v>0.22151399999999999</v>
      </c>
      <c r="E52" s="6">
        <f>'[11]4407'!P$230</f>
        <v>0.165685</v>
      </c>
      <c r="F52" s="6">
        <f>'[11]4407'!Q$230</f>
        <v>3.5958999999999998E-2</v>
      </c>
      <c r="G52" s="6">
        <f>'[11]4407'!R$230</f>
        <v>0.165078</v>
      </c>
      <c r="H52" s="6">
        <f>'[11]4407'!S$230</f>
        <v>8.9596999999999996E-2</v>
      </c>
      <c r="I52" s="6">
        <f>'[11]4407'!T$230</f>
        <v>3.7881999999999999E-2</v>
      </c>
      <c r="J52" s="6">
        <f>'[11]4407'!U$230</f>
        <v>6.7395999999999998E-2</v>
      </c>
      <c r="K52" s="6">
        <f>'[11]4407'!V$230</f>
        <v>0.16270199999999999</v>
      </c>
      <c r="L52" s="6">
        <f>'[11]4407'!W$230</f>
        <v>3.3640999999999997E-2</v>
      </c>
      <c r="M52" s="6">
        <f>'[11]4407'!X$230</f>
        <v>7.8625E-2</v>
      </c>
      <c r="N52" s="6">
        <f>'[11]4407'!Y$230</f>
        <v>0</v>
      </c>
      <c r="O52" s="15">
        <f>'[11]4407'!Z$230</f>
        <v>0</v>
      </c>
    </row>
    <row r="53" spans="2:15" ht="13">
      <c r="B53" s="4">
        <f t="shared" si="14"/>
        <v>2015</v>
      </c>
      <c r="C53" s="14">
        <f t="shared" si="15"/>
        <v>0.45281500000000002</v>
      </c>
      <c r="D53" s="6">
        <f>'[12]4407'!O$230</f>
        <v>0.1176</v>
      </c>
      <c r="E53" s="6">
        <f>'[12]4407'!P$230</f>
        <v>0</v>
      </c>
      <c r="F53" s="6">
        <f>'[12]4407'!Q$230</f>
        <v>1.7099E-2</v>
      </c>
      <c r="G53" s="6">
        <f>'[12]4407'!R$230</f>
        <v>6.4091999999999996E-2</v>
      </c>
      <c r="H53" s="6">
        <f>'[12]4407'!S$230</f>
        <v>3.9794999999999997E-2</v>
      </c>
      <c r="I53" s="6">
        <f>'[12]4407'!T$230</f>
        <v>0</v>
      </c>
      <c r="J53" s="6">
        <f>'[12]4407'!U$230</f>
        <v>2.6046999999999997E-2</v>
      </c>
      <c r="K53" s="6">
        <f>'[12]4407'!V$230</f>
        <v>5.1077999999999998E-2</v>
      </c>
      <c r="L53" s="6">
        <f>'[12]4407'!W$230</f>
        <v>7.4021000000000003E-2</v>
      </c>
      <c r="M53" s="6">
        <f>'[12]4407'!X$230</f>
        <v>0</v>
      </c>
      <c r="N53" s="6">
        <f>'[12]4407'!Y$230</f>
        <v>3.7510000000000002E-2</v>
      </c>
      <c r="O53" s="15">
        <f>'[12]4407'!Z$230</f>
        <v>2.5572999999999999E-2</v>
      </c>
    </row>
    <row r="54" spans="2:15" ht="13">
      <c r="B54" s="4">
        <f t="shared" si="14"/>
        <v>2016</v>
      </c>
      <c r="C54" s="14">
        <f t="shared" si="15"/>
        <v>0.7440739999999999</v>
      </c>
      <c r="D54" s="6">
        <f>'[13]4407'!O$230</f>
        <v>8.2280999999999993E-2</v>
      </c>
      <c r="E54" s="6">
        <f>'[13]4407'!P$230</f>
        <v>0</v>
      </c>
      <c r="F54" s="6">
        <f>'[13]4407'!Q$230</f>
        <v>7.7451999999999993E-2</v>
      </c>
      <c r="G54" s="6">
        <f>'[13]4407'!R$230</f>
        <v>0</v>
      </c>
      <c r="H54" s="6">
        <f>'[13]4407'!S$230</f>
        <v>6.4543000000000003E-2</v>
      </c>
      <c r="I54" s="6">
        <f>'[13]4407'!T$230</f>
        <v>8.3770999999999998E-2</v>
      </c>
      <c r="J54" s="6">
        <f>'[13]4407'!U$230</f>
        <v>6.2906999999999991E-2</v>
      </c>
      <c r="K54" s="6">
        <f>'[13]4407'!V$230</f>
        <v>0.12926699999999999</v>
      </c>
      <c r="L54" s="6">
        <f>'[13]4407'!W$230</f>
        <v>0</v>
      </c>
      <c r="M54" s="6">
        <f>'[13]4407'!X$230</f>
        <v>9.6659999999999996E-2</v>
      </c>
      <c r="N54" s="6">
        <f>'[13]4407'!Y$230</f>
        <v>6.2014999999999994E-2</v>
      </c>
      <c r="O54" s="15">
        <f>'[13]4407'!Z$230</f>
        <v>8.517799999999999E-2</v>
      </c>
    </row>
    <row r="55" spans="2:15" ht="13">
      <c r="B55" s="4">
        <f t="shared" si="14"/>
        <v>2017</v>
      </c>
      <c r="C55" s="14">
        <f t="shared" si="15"/>
        <v>0.94227300000000003</v>
      </c>
      <c r="D55" s="6">
        <f>'[14]4407'!O$230</f>
        <v>0.106224</v>
      </c>
      <c r="E55" s="6">
        <f>'[14]4407'!P$230</f>
        <v>0</v>
      </c>
      <c r="F55" s="6">
        <f>'[14]4407'!Q$230</f>
        <v>0.142404</v>
      </c>
      <c r="G55" s="6">
        <f>'[14]4407'!R$230</f>
        <v>2.3921999999999999E-2</v>
      </c>
      <c r="H55" s="6">
        <f>'[14]4407'!S$230</f>
        <v>9.6588999999999994E-2</v>
      </c>
      <c r="I55" s="6">
        <f>'[14]4407'!T$230</f>
        <v>0</v>
      </c>
      <c r="J55" s="6">
        <f>'[14]4407'!U$230</f>
        <v>8.1964999999999996E-2</v>
      </c>
      <c r="K55" s="6">
        <f>'[14]4407'!V$230</f>
        <v>4.4320999999999999E-2</v>
      </c>
      <c r="L55" s="6">
        <f>'[14]4407'!W$230</f>
        <v>7.8083E-2</v>
      </c>
      <c r="M55" s="6">
        <f>'[14]4407'!X$230</f>
        <v>7.1448999999999999E-2</v>
      </c>
      <c r="N55" s="6">
        <f>'[14]4407'!Y$230</f>
        <v>0.12116299999999999</v>
      </c>
      <c r="O55" s="15">
        <f>'[14]4407'!Z$230</f>
        <v>0.176153</v>
      </c>
    </row>
    <row r="56" spans="2:15" ht="13">
      <c r="B56" s="4">
        <f t="shared" si="14"/>
        <v>2018</v>
      </c>
      <c r="C56" s="14">
        <f t="shared" si="15"/>
        <v>0.748336</v>
      </c>
      <c r="D56" s="6">
        <f>'[15]4407'!O$230</f>
        <v>0.109488</v>
      </c>
      <c r="E56" s="6">
        <f>'[15]4407'!P$230</f>
        <v>0</v>
      </c>
      <c r="F56" s="6">
        <f>'[15]4407'!Q$230</f>
        <v>0.14232500000000001</v>
      </c>
      <c r="G56" s="6">
        <f>'[15]4407'!R$230</f>
        <v>1.5917999999999998E-2</v>
      </c>
      <c r="H56" s="6">
        <f>'[15]4407'!S$230</f>
        <v>3.5868999999999998E-2</v>
      </c>
      <c r="I56" s="6">
        <f>'[15]4407'!T$230</f>
        <v>6.2968999999999997E-2</v>
      </c>
      <c r="J56" s="6">
        <f>'[15]4407'!U$230</f>
        <v>5.3468999999999996E-2</v>
      </c>
      <c r="K56" s="6">
        <f>'[15]4407'!V$230</f>
        <v>3.1743E-2</v>
      </c>
      <c r="L56" s="6">
        <f>'[15]4407'!W$230</f>
        <v>0.18249099999999999</v>
      </c>
      <c r="M56" s="6">
        <f>'[15]4407'!X$230</f>
        <v>7.2029999999999997E-2</v>
      </c>
      <c r="N56" s="6">
        <f>'[15]4407'!Y$230</f>
        <v>4.2033999999999995E-2</v>
      </c>
      <c r="O56" s="15">
        <f>'[15]4407'!Z$230</f>
        <v>0</v>
      </c>
    </row>
    <row r="57" spans="2:15" ht="13">
      <c r="B57" s="4">
        <f t="shared" si="14"/>
        <v>2019</v>
      </c>
      <c r="C57" s="14">
        <f t="shared" ref="C57" si="16">SUM(D57:O57)</f>
        <v>0.38974599999999998</v>
      </c>
      <c r="D57" s="9">
        <f>'[16]4407'!O$230</f>
        <v>9.0716999999999992E-2</v>
      </c>
      <c r="E57" s="9">
        <f>'[16]4407'!P$230</f>
        <v>0</v>
      </c>
      <c r="F57" s="9">
        <f>'[16]4407'!Q$230</f>
        <v>3.6227999999999996E-2</v>
      </c>
      <c r="G57" s="9">
        <f>'[16]4407'!R$230</f>
        <v>6.7559999999999999E-3</v>
      </c>
      <c r="H57" s="9">
        <f>'[16]4407'!S$230</f>
        <v>6.8444999999999992E-2</v>
      </c>
      <c r="I57" s="9">
        <f>'[16]4407'!T$230</f>
        <v>5.8223999999999998E-2</v>
      </c>
      <c r="J57" s="9">
        <f>'[16]4407'!U$230</f>
        <v>7.332E-3</v>
      </c>
      <c r="K57" s="9">
        <f>'[16]4407'!V$230</f>
        <v>0.10824299999999999</v>
      </c>
      <c r="L57" s="9">
        <f>'[16]4407'!W$230</f>
        <v>0</v>
      </c>
      <c r="M57" s="9">
        <f>'[16]4407'!X$230</f>
        <v>0</v>
      </c>
      <c r="N57" s="9">
        <f>'[16]4407'!Y$230</f>
        <v>0</v>
      </c>
      <c r="O57" s="13">
        <f>'[16]4407'!Z$230</f>
        <v>1.3800999999999999E-2</v>
      </c>
    </row>
    <row r="58" spans="2:15" ht="13">
      <c r="B58" s="4">
        <f t="shared" si="14"/>
        <v>2020</v>
      </c>
      <c r="C58" s="14">
        <f>SUM(D58:O58)</f>
        <v>0.92738999999999994</v>
      </c>
      <c r="D58" s="79">
        <f>'[17]4407'!O$230</f>
        <v>6.6928000000000001E-2</v>
      </c>
      <c r="E58" s="79">
        <f>'[17]4407'!P$230</f>
        <v>0.12152099999999999</v>
      </c>
      <c r="F58" s="9">
        <f>'[17]4407'!Q$230</f>
        <v>7.9357999999999998E-2</v>
      </c>
      <c r="G58" s="9">
        <f>'[17]4407'!R$230</f>
        <v>9.8117999999999997E-2</v>
      </c>
      <c r="H58" s="9">
        <f>'[17]4407'!S$230</f>
        <v>0.112511</v>
      </c>
      <c r="I58" s="9">
        <f>'[17]4407'!T$230</f>
        <v>0.10892199999999999</v>
      </c>
      <c r="J58" s="9">
        <f>'[17]4407'!U$230</f>
        <v>1.1266E-2</v>
      </c>
      <c r="K58" s="9">
        <f>'[17]4407'!V$230</f>
        <v>2.7236999999999997E-2</v>
      </c>
      <c r="L58" s="9">
        <f>'[17]4407'!W$230</f>
        <v>0.138819</v>
      </c>
      <c r="M58" s="9">
        <f>'[17]4407'!X$230</f>
        <v>9.8962999999999995E-2</v>
      </c>
      <c r="N58" s="9">
        <f>'[17]4407'!Y$230</f>
        <v>9.7000000000000003E-3</v>
      </c>
      <c r="O58" s="13">
        <f>'[17]4407'!Z$230</f>
        <v>5.4046999999999998E-2</v>
      </c>
    </row>
    <row r="59" spans="2:15" ht="13">
      <c r="B59" s="4">
        <f t="shared" si="14"/>
        <v>2021</v>
      </c>
      <c r="C59" s="14">
        <f t="shared" ref="C59:C61" si="17">SUM(D59:O59)</f>
        <v>1.4507640000000002</v>
      </c>
      <c r="D59" s="79">
        <f>'[18]4407'!O$230</f>
        <v>5.9697E-2</v>
      </c>
      <c r="E59" s="79">
        <f>'[18]4407'!P$230</f>
        <v>1.3746999999999999E-2</v>
      </c>
      <c r="F59" s="9">
        <f>'[18]4407'!Q$230</f>
        <v>3.3125999999999996E-2</v>
      </c>
      <c r="G59" s="9">
        <f>'[18]4407'!R$230</f>
        <v>0.73072399999999993</v>
      </c>
      <c r="H59" s="9">
        <f>'[18]4407'!S$230</f>
        <v>0</v>
      </c>
      <c r="I59" s="9">
        <f>'[18]4407'!T$230</f>
        <v>0.213894</v>
      </c>
      <c r="J59" s="9">
        <f>'[18]4407'!U$230</f>
        <v>0.36446400000000001</v>
      </c>
      <c r="K59" s="9">
        <f>'[18]4407'!V$230</f>
        <v>0</v>
      </c>
      <c r="L59" s="9">
        <f>'[18]4407'!W$230</f>
        <v>2.9413999999999999E-2</v>
      </c>
      <c r="M59" s="9">
        <f>'[18]4407'!X$230</f>
        <v>0</v>
      </c>
      <c r="N59" s="9">
        <f>'[18]4407'!Y$230</f>
        <v>0</v>
      </c>
      <c r="O59" s="13">
        <f>'[18]4407'!Z$230</f>
        <v>5.6979999999999999E-3</v>
      </c>
    </row>
    <row r="60" spans="2:15" ht="13">
      <c r="B60" s="4">
        <f t="shared" si="14"/>
        <v>2022</v>
      </c>
      <c r="C60" s="14">
        <f t="shared" si="17"/>
        <v>8.5624000000000006E-2</v>
      </c>
      <c r="D60" s="79">
        <f>'[19]4407'!O$230</f>
        <v>0</v>
      </c>
      <c r="E60" s="79">
        <f>'[19]4407'!P$230</f>
        <v>0</v>
      </c>
      <c r="F60" s="9">
        <f>'[19]4407'!Q$230</f>
        <v>0</v>
      </c>
      <c r="G60" s="9">
        <f>'[19]4407'!R$230</f>
        <v>0</v>
      </c>
      <c r="H60" s="9">
        <f>'[19]4407'!S$230</f>
        <v>0</v>
      </c>
      <c r="I60" s="9">
        <f>'[19]4407'!T$230</f>
        <v>0</v>
      </c>
      <c r="J60" s="9">
        <f>'[19]4407'!U$230</f>
        <v>1.3998E-2</v>
      </c>
      <c r="K60" s="9">
        <f>'[19]4407'!V$230</f>
        <v>0</v>
      </c>
      <c r="L60" s="9">
        <f>'[19]4407'!W$230</f>
        <v>4.0400999999999999E-2</v>
      </c>
      <c r="M60" s="9">
        <f>'[19]4407'!X$230</f>
        <v>3.1224999999999999E-2</v>
      </c>
      <c r="N60" s="9">
        <f>'[19]4407'!Y$230</f>
        <v>0</v>
      </c>
      <c r="O60" s="13">
        <f>'[19]4407'!Z$230</f>
        <v>0</v>
      </c>
    </row>
    <row r="61" spans="2:15" ht="13">
      <c r="B61" s="4">
        <f t="shared" si="14"/>
        <v>2023</v>
      </c>
      <c r="C61" s="14">
        <f t="shared" si="17"/>
        <v>0.12467899999999998</v>
      </c>
      <c r="D61" s="79">
        <f>'[20]4407'!O$230</f>
        <v>0</v>
      </c>
      <c r="E61" s="79">
        <f>'[20]4407'!P$230</f>
        <v>0</v>
      </c>
      <c r="F61" s="79">
        <f>'[20]4407'!Q$230</f>
        <v>0</v>
      </c>
      <c r="G61" s="79">
        <f>'[20]4407'!R$230</f>
        <v>0</v>
      </c>
      <c r="H61" s="79">
        <f>'[20]4407'!S$230</f>
        <v>6.0786999999999994E-2</v>
      </c>
      <c r="I61" s="79">
        <f>'[20]4407'!T$230</f>
        <v>0</v>
      </c>
      <c r="J61" s="79">
        <f>'[20]4407'!U$230</f>
        <v>0</v>
      </c>
      <c r="K61" s="79">
        <f>'[20]4407'!V$230</f>
        <v>3.1640000000000001E-2</v>
      </c>
      <c r="L61" s="79">
        <f>'[20]4407'!W$230</f>
        <v>0</v>
      </c>
      <c r="M61" s="79">
        <f>'[20]4407'!X$230</f>
        <v>0</v>
      </c>
      <c r="N61" s="79">
        <f>'[20]4407'!Y$230</f>
        <v>3.2251999999999996E-2</v>
      </c>
      <c r="O61" s="13">
        <f>'[20]4407'!Z$230</f>
        <v>0</v>
      </c>
    </row>
    <row r="62" spans="2:15" ht="13.5" thickBot="1">
      <c r="B62" s="4">
        <f t="shared" si="14"/>
        <v>2024</v>
      </c>
      <c r="C62" s="14">
        <f t="shared" ref="C62" si="18">SUM(D62:O62)</f>
        <v>7.4872999999999995E-2</v>
      </c>
      <c r="D62" s="79">
        <f>'[21]4407'!O$230</f>
        <v>0</v>
      </c>
      <c r="E62" s="79">
        <f>'[21]4407'!P$230</f>
        <v>0</v>
      </c>
      <c r="F62" s="79">
        <f>'[21]4407'!Q$230</f>
        <v>0</v>
      </c>
      <c r="G62" s="79">
        <f>'[21]4407'!R$230</f>
        <v>0</v>
      </c>
      <c r="H62" s="79">
        <f>'[21]4407'!S$230</f>
        <v>0</v>
      </c>
      <c r="I62" s="79">
        <f>'[21]4407'!T$230</f>
        <v>0</v>
      </c>
      <c r="J62" s="79">
        <f>'[21]4407'!U$230</f>
        <v>0</v>
      </c>
      <c r="K62" s="79">
        <f>'[21]4407'!V$230</f>
        <v>0</v>
      </c>
      <c r="L62" s="79">
        <f>'[21]4407'!W$230</f>
        <v>7.4872999999999995E-2</v>
      </c>
      <c r="M62" s="79">
        <f>'[21]4407'!X$230</f>
        <v>0</v>
      </c>
      <c r="N62" s="79">
        <f>'[21]4407'!Y$230</f>
        <v>0</v>
      </c>
      <c r="O62" s="99">
        <f>'[21]4407'!Z$230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7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0">IF(SUM(C43:C43)&lt;$A$1,"-",1000*C43/C8)</f>
        <v>-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 t="str">
        <f t="shared" ref="C66:O66" si="21">IF(SUM(C44:C44)&lt;$A$1,"-",1000*C44/C9)</f>
        <v>-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 t="str">
        <f t="shared" ref="C67:O67" si="22">IF(SUM(C45:C45)&lt;$A$1,"-",1000*C45/C10)</f>
        <v>-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>
        <f t="shared" ref="C68:O68" si="23">IF(SUM(C46:C46)&lt;$A$1,"-",1000*C46/C11)</f>
        <v>518.67935086737555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 t="str">
        <f t="shared" si="23"/>
        <v>-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 t="str">
        <f t="shared" ref="C69:O69" si="24">IF(SUM(C47:C47)&lt;$A$1,"-",1000*C47/C12)</f>
        <v>-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>
        <f t="shared" ref="C70:O70" si="25">IF(SUM(C48:C48)&lt;$A$1,"-",1000*C48/C13)</f>
        <v>512.33120437956211</v>
      </c>
      <c r="D70" s="70" t="str">
        <f t="shared" si="25"/>
        <v>-</v>
      </c>
      <c r="E70" s="9" t="str">
        <f t="shared" si="25"/>
        <v>-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 t="str">
        <f t="shared" si="25"/>
        <v>-</v>
      </c>
      <c r="K70" s="9" t="str">
        <f t="shared" si="25"/>
        <v>-</v>
      </c>
      <c r="L70" s="9" t="str">
        <f t="shared" si="25"/>
        <v>-</v>
      </c>
      <c r="M70" s="9" t="str">
        <f t="shared" si="25"/>
        <v>-</v>
      </c>
      <c r="N70" s="9" t="str">
        <f t="shared" si="25"/>
        <v>-</v>
      </c>
      <c r="O70" s="13" t="str">
        <f t="shared" si="25"/>
        <v>-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507.88826815642466</v>
      </c>
      <c r="D71" s="70" t="str">
        <f t="shared" si="27"/>
        <v>-</v>
      </c>
      <c r="E71" s="9" t="str">
        <f t="shared" si="27"/>
        <v>-</v>
      </c>
      <c r="F71" s="9" t="str">
        <f t="shared" si="27"/>
        <v>-</v>
      </c>
      <c r="G71" s="9" t="str">
        <f t="shared" si="27"/>
        <v>-</v>
      </c>
      <c r="H71" s="9" t="str">
        <f t="shared" si="27"/>
        <v>-</v>
      </c>
      <c r="I71" s="9" t="str">
        <f t="shared" si="27"/>
        <v>-</v>
      </c>
      <c r="J71" s="9" t="str">
        <f t="shared" si="27"/>
        <v>-</v>
      </c>
      <c r="K71" s="9" t="str">
        <f t="shared" si="27"/>
        <v>-</v>
      </c>
      <c r="L71" s="9" t="str">
        <f t="shared" si="27"/>
        <v>-</v>
      </c>
      <c r="M71" s="9" t="str">
        <f t="shared" si="27"/>
        <v>-</v>
      </c>
      <c r="N71" s="9" t="str">
        <f t="shared" si="27"/>
        <v>-</v>
      </c>
      <c r="O71" s="13" t="str">
        <f t="shared" si="27"/>
        <v>-</v>
      </c>
    </row>
    <row r="72" spans="2:15" ht="13">
      <c r="B72" s="4">
        <f t="shared" si="26"/>
        <v>2012</v>
      </c>
      <c r="C72" s="14">
        <f t="shared" ref="C72:O72" si="28">IF(SUM(C50:C50)&lt;$A$1,"-",1000*C50/C15)</f>
        <v>450.3776337115072</v>
      </c>
      <c r="D72" s="70" t="str">
        <f t="shared" si="28"/>
        <v>-</v>
      </c>
      <c r="E72" s="9" t="str">
        <f t="shared" si="28"/>
        <v>-</v>
      </c>
      <c r="F72" s="9" t="str">
        <f t="shared" si="28"/>
        <v>-</v>
      </c>
      <c r="G72" s="9" t="str">
        <f t="shared" si="28"/>
        <v>-</v>
      </c>
      <c r="H72" s="9" t="str">
        <f t="shared" si="28"/>
        <v>-</v>
      </c>
      <c r="I72" s="9" t="str">
        <f t="shared" si="28"/>
        <v>-</v>
      </c>
      <c r="J72" s="9" t="str">
        <f t="shared" si="28"/>
        <v>-</v>
      </c>
      <c r="K72" s="9" t="str">
        <f t="shared" si="28"/>
        <v>-</v>
      </c>
      <c r="L72" s="9" t="str">
        <f t="shared" si="28"/>
        <v>-</v>
      </c>
      <c r="M72" s="9" t="str">
        <f t="shared" si="28"/>
        <v>-</v>
      </c>
      <c r="N72" s="9" t="str">
        <f t="shared" si="28"/>
        <v>-</v>
      </c>
      <c r="O72" s="13" t="str">
        <f t="shared" si="28"/>
        <v>-</v>
      </c>
    </row>
    <row r="73" spans="2:15" ht="13">
      <c r="B73" s="4">
        <f t="shared" si="26"/>
        <v>2013</v>
      </c>
      <c r="C73" s="14">
        <f t="shared" ref="C73:O73" si="29">IF(SUM(C51:C51)&lt;$A$1,"-",1000*C51/C16)</f>
        <v>515.06058713304174</v>
      </c>
      <c r="D73" s="70" t="str">
        <f t="shared" si="29"/>
        <v>-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 t="str">
        <f t="shared" si="29"/>
        <v>-</v>
      </c>
      <c r="J73" s="9" t="str">
        <f t="shared" si="29"/>
        <v>-</v>
      </c>
      <c r="K73" s="9" t="str">
        <f t="shared" si="29"/>
        <v>-</v>
      </c>
      <c r="L73" s="9" t="str">
        <f t="shared" si="29"/>
        <v>-</v>
      </c>
      <c r="M73" s="9" t="str">
        <f t="shared" si="29"/>
        <v>-</v>
      </c>
      <c r="N73" s="9" t="str">
        <f t="shared" si="29"/>
        <v>-</v>
      </c>
      <c r="O73" s="13" t="str">
        <f t="shared" si="29"/>
        <v>-</v>
      </c>
    </row>
    <row r="74" spans="2:15" ht="13">
      <c r="B74" s="4">
        <f t="shared" si="26"/>
        <v>2014</v>
      </c>
      <c r="C74" s="14">
        <f t="shared" ref="C74:O74" si="30">IF(SUM(C52:C52)&lt;$A$1,"-",1000*C52/C17)</f>
        <v>558.57608628419155</v>
      </c>
      <c r="D74" s="70" t="str">
        <f t="shared" si="30"/>
        <v>-</v>
      </c>
      <c r="E74" s="9" t="str">
        <f t="shared" si="30"/>
        <v>-</v>
      </c>
      <c r="F74" s="9" t="str">
        <f t="shared" si="30"/>
        <v>-</v>
      </c>
      <c r="G74" s="9" t="str">
        <f t="shared" si="30"/>
        <v>-</v>
      </c>
      <c r="H74" s="9" t="str">
        <f t="shared" si="30"/>
        <v>-</v>
      </c>
      <c r="I74" s="9" t="str">
        <f t="shared" si="30"/>
        <v>-</v>
      </c>
      <c r="J74" s="9" t="str">
        <f t="shared" si="30"/>
        <v>-</v>
      </c>
      <c r="K74" s="9" t="str">
        <f t="shared" si="30"/>
        <v>-</v>
      </c>
      <c r="L74" s="9" t="str">
        <f t="shared" si="30"/>
        <v>-</v>
      </c>
      <c r="M74" s="9" t="str">
        <f t="shared" si="30"/>
        <v>-</v>
      </c>
      <c r="N74" s="9" t="str">
        <f t="shared" si="30"/>
        <v>-</v>
      </c>
      <c r="O74" s="13" t="str">
        <f t="shared" si="30"/>
        <v>-</v>
      </c>
    </row>
    <row r="75" spans="2:15" ht="13">
      <c r="B75" s="4">
        <f t="shared" si="26"/>
        <v>2015</v>
      </c>
      <c r="C75" s="14" t="str">
        <f t="shared" ref="C75:O75" si="31">IF(SUM(C53:C53)&lt;$A$1,"-",1000*C53/C18)</f>
        <v>-</v>
      </c>
      <c r="D75" s="70" t="str">
        <f t="shared" si="31"/>
        <v>-</v>
      </c>
      <c r="E75" s="9" t="str">
        <f t="shared" si="31"/>
        <v>-</v>
      </c>
      <c r="F75" s="9" t="str">
        <f t="shared" si="31"/>
        <v>-</v>
      </c>
      <c r="G75" s="9" t="str">
        <f t="shared" si="31"/>
        <v>-</v>
      </c>
      <c r="H75" s="9" t="str">
        <f t="shared" si="31"/>
        <v>-</v>
      </c>
      <c r="I75" s="9" t="str">
        <f t="shared" si="31"/>
        <v>-</v>
      </c>
      <c r="J75" s="9" t="str">
        <f t="shared" si="31"/>
        <v>-</v>
      </c>
      <c r="K75" s="9" t="str">
        <f t="shared" si="31"/>
        <v>-</v>
      </c>
      <c r="L75" s="9" t="str">
        <f t="shared" si="31"/>
        <v>-</v>
      </c>
      <c r="M75" s="9" t="str">
        <f t="shared" si="31"/>
        <v>-</v>
      </c>
      <c r="N75" s="9" t="str">
        <f t="shared" si="31"/>
        <v>-</v>
      </c>
      <c r="O75" s="13" t="str">
        <f t="shared" si="31"/>
        <v>-</v>
      </c>
    </row>
    <row r="76" spans="2:15" ht="13">
      <c r="B76" s="4">
        <f t="shared" si="26"/>
        <v>2016</v>
      </c>
      <c r="C76" s="14">
        <f t="shared" ref="C76:O76" si="32">IF(SUM(C54:C54)&lt;$A$1,"-",1000*C54/C19)</f>
        <v>900.2820337276637</v>
      </c>
      <c r="D76" s="70" t="str">
        <f t="shared" si="32"/>
        <v>-</v>
      </c>
      <c r="E76" s="9" t="str">
        <f t="shared" si="32"/>
        <v>-</v>
      </c>
      <c r="F76" s="9" t="str">
        <f t="shared" si="32"/>
        <v>-</v>
      </c>
      <c r="G76" s="9" t="str">
        <f t="shared" si="32"/>
        <v>-</v>
      </c>
      <c r="H76" s="9" t="str">
        <f t="shared" si="32"/>
        <v>-</v>
      </c>
      <c r="I76" s="9" t="str">
        <f t="shared" si="32"/>
        <v>-</v>
      </c>
      <c r="J76" s="9" t="str">
        <f t="shared" si="32"/>
        <v>-</v>
      </c>
      <c r="K76" s="9" t="str">
        <f t="shared" si="32"/>
        <v>-</v>
      </c>
      <c r="L76" s="9" t="str">
        <f t="shared" si="32"/>
        <v>-</v>
      </c>
      <c r="M76" s="9" t="str">
        <f t="shared" si="32"/>
        <v>-</v>
      </c>
      <c r="N76" s="9" t="str">
        <f t="shared" si="32"/>
        <v>-</v>
      </c>
      <c r="O76" s="13" t="str">
        <f t="shared" si="32"/>
        <v>-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865.26446280991718</v>
      </c>
      <c r="D77" s="70" t="str">
        <f t="shared" si="34"/>
        <v>-</v>
      </c>
      <c r="E77" s="9" t="str">
        <f t="shared" si="34"/>
        <v>-</v>
      </c>
      <c r="F77" s="9" t="str">
        <f t="shared" si="34"/>
        <v>-</v>
      </c>
      <c r="G77" s="9" t="str">
        <f t="shared" si="34"/>
        <v>-</v>
      </c>
      <c r="H77" s="9" t="str">
        <f t="shared" si="34"/>
        <v>-</v>
      </c>
      <c r="I77" s="9" t="str">
        <f t="shared" si="34"/>
        <v>-</v>
      </c>
      <c r="J77" s="9" t="str">
        <f t="shared" si="34"/>
        <v>-</v>
      </c>
      <c r="K77" s="9" t="str">
        <f t="shared" si="34"/>
        <v>-</v>
      </c>
      <c r="L77" s="9" t="str">
        <f t="shared" si="34"/>
        <v>-</v>
      </c>
      <c r="M77" s="9" t="str">
        <f t="shared" si="34"/>
        <v>-</v>
      </c>
      <c r="N77" s="9" t="str">
        <f t="shared" si="34"/>
        <v>-</v>
      </c>
      <c r="O77" s="13" t="str">
        <f t="shared" si="34"/>
        <v>-</v>
      </c>
    </row>
    <row r="78" spans="2:15" ht="13">
      <c r="B78" s="4">
        <f t="shared" si="33"/>
        <v>2018</v>
      </c>
      <c r="C78" s="14">
        <f t="shared" ref="C78:O78" si="35">IF(SUM(C56:C56)&lt;$A$1,"-",1000*C56/C21)</f>
        <v>577.35280567993436</v>
      </c>
      <c r="D78" s="70" t="str">
        <f t="shared" si="35"/>
        <v>-</v>
      </c>
      <c r="E78" s="9" t="str">
        <f t="shared" si="35"/>
        <v>-</v>
      </c>
      <c r="F78" s="9" t="str">
        <f t="shared" si="35"/>
        <v>-</v>
      </c>
      <c r="G78" s="9" t="str">
        <f t="shared" si="35"/>
        <v>-</v>
      </c>
      <c r="H78" s="9" t="str">
        <f t="shared" si="35"/>
        <v>-</v>
      </c>
      <c r="I78" s="9" t="str">
        <f t="shared" si="35"/>
        <v>-</v>
      </c>
      <c r="J78" s="9" t="str">
        <f t="shared" si="35"/>
        <v>-</v>
      </c>
      <c r="K78" s="9" t="str">
        <f t="shared" si="35"/>
        <v>-</v>
      </c>
      <c r="L78" s="9" t="str">
        <f t="shared" si="35"/>
        <v>-</v>
      </c>
      <c r="M78" s="9" t="str">
        <f t="shared" si="35"/>
        <v>-</v>
      </c>
      <c r="N78" s="9" t="str">
        <f t="shared" si="35"/>
        <v>-</v>
      </c>
      <c r="O78" s="13" t="str">
        <f t="shared" si="35"/>
        <v>-</v>
      </c>
    </row>
    <row r="79" spans="2:15" ht="13">
      <c r="B79" s="4">
        <f t="shared" si="33"/>
        <v>2019</v>
      </c>
      <c r="C79" s="14" t="str">
        <f t="shared" ref="C79:O79" si="36">IF(SUM(C57:C57)&lt;$A$1,"-",1000*C57/C22)</f>
        <v>-</v>
      </c>
      <c r="D79" s="70" t="str">
        <f t="shared" si="36"/>
        <v>-</v>
      </c>
      <c r="E79" s="9" t="str">
        <f t="shared" si="36"/>
        <v>-</v>
      </c>
      <c r="F79" s="9" t="str">
        <f t="shared" si="36"/>
        <v>-</v>
      </c>
      <c r="G79" s="9" t="str">
        <f t="shared" si="36"/>
        <v>-</v>
      </c>
      <c r="H79" s="9" t="str">
        <f t="shared" si="36"/>
        <v>-</v>
      </c>
      <c r="I79" s="9" t="str">
        <f t="shared" si="36"/>
        <v>-</v>
      </c>
      <c r="J79" s="9" t="str">
        <f t="shared" si="36"/>
        <v>-</v>
      </c>
      <c r="K79" s="9" t="str">
        <f t="shared" si="36"/>
        <v>-</v>
      </c>
      <c r="L79" s="9" t="str">
        <f t="shared" si="36"/>
        <v>-</v>
      </c>
      <c r="M79" s="9" t="str">
        <f t="shared" si="36"/>
        <v>-</v>
      </c>
      <c r="N79" s="9" t="str">
        <f t="shared" si="36"/>
        <v>-</v>
      </c>
      <c r="O79" s="13" t="str">
        <f t="shared" si="36"/>
        <v>-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593.33973128598848</v>
      </c>
      <c r="D80" s="70" t="str">
        <f t="shared" si="37"/>
        <v>-</v>
      </c>
      <c r="E80" s="9" t="str">
        <f t="shared" si="37"/>
        <v>-</v>
      </c>
      <c r="F80" s="9" t="str">
        <f t="shared" si="37"/>
        <v>-</v>
      </c>
      <c r="G80" s="9" t="str">
        <f t="shared" si="37"/>
        <v>-</v>
      </c>
      <c r="H80" s="9" t="str">
        <f t="shared" si="37"/>
        <v>-</v>
      </c>
      <c r="I80" s="9" t="str">
        <f t="shared" si="37"/>
        <v>-</v>
      </c>
      <c r="J80" s="9" t="str">
        <f t="shared" si="37"/>
        <v>-</v>
      </c>
      <c r="K80" s="9" t="str">
        <f t="shared" si="37"/>
        <v>-</v>
      </c>
      <c r="L80" s="9" t="str">
        <f t="shared" si="37"/>
        <v>-</v>
      </c>
      <c r="M80" s="9" t="str">
        <f t="shared" si="37"/>
        <v>-</v>
      </c>
      <c r="N80" s="9" t="str">
        <f t="shared" si="37"/>
        <v>-</v>
      </c>
      <c r="O80" s="13" t="str">
        <f t="shared" si="37"/>
        <v>-</v>
      </c>
    </row>
    <row r="81" spans="1:207" ht="13">
      <c r="B81" s="4">
        <f t="shared" si="33"/>
        <v>2021</v>
      </c>
      <c r="C81" s="14">
        <f t="shared" ref="C81:O81" si="38">IF(SUM(C59:C59)&lt;$A$1,"-",1000*C59/C24)</f>
        <v>559.27679259830381</v>
      </c>
      <c r="D81" s="70" t="str">
        <f t="shared" si="38"/>
        <v>-</v>
      </c>
      <c r="E81" s="9" t="str">
        <f t="shared" si="38"/>
        <v>-</v>
      </c>
      <c r="F81" s="9" t="str">
        <f t="shared" si="38"/>
        <v>-</v>
      </c>
      <c r="G81" s="9">
        <f t="shared" si="38"/>
        <v>581.32378679395367</v>
      </c>
      <c r="H81" s="9" t="str">
        <f t="shared" si="38"/>
        <v>-</v>
      </c>
      <c r="I81" s="9" t="str">
        <f t="shared" si="38"/>
        <v>-</v>
      </c>
      <c r="J81" s="9" t="str">
        <f t="shared" si="38"/>
        <v>-</v>
      </c>
      <c r="K81" s="9" t="str">
        <f t="shared" si="38"/>
        <v>-</v>
      </c>
      <c r="L81" s="9" t="str">
        <f t="shared" si="38"/>
        <v>-</v>
      </c>
      <c r="M81" s="9" t="str">
        <f t="shared" si="38"/>
        <v>-</v>
      </c>
      <c r="N81" s="9" t="str">
        <f t="shared" si="38"/>
        <v>-</v>
      </c>
      <c r="O81" s="13" t="str">
        <f t="shared" si="38"/>
        <v>-</v>
      </c>
    </row>
    <row r="82" spans="1:207" ht="13">
      <c r="B82" s="4">
        <f t="shared" si="33"/>
        <v>2022</v>
      </c>
      <c r="C82" s="14" t="str">
        <f t="shared" ref="C82:O82" si="39">IF(SUM(C60:C60)&lt;$A$1,"-",1000*C60/C25)</f>
        <v>-</v>
      </c>
      <c r="D82" s="70" t="str">
        <f t="shared" si="39"/>
        <v>-</v>
      </c>
      <c r="E82" s="9" t="str">
        <f t="shared" si="39"/>
        <v>-</v>
      </c>
      <c r="F82" s="9" t="str">
        <f t="shared" si="39"/>
        <v>-</v>
      </c>
      <c r="G82" s="9" t="str">
        <f t="shared" si="39"/>
        <v>-</v>
      </c>
      <c r="H82" s="9" t="str">
        <f t="shared" si="39"/>
        <v>-</v>
      </c>
      <c r="I82" s="9" t="str">
        <f t="shared" si="39"/>
        <v>-</v>
      </c>
      <c r="J82" s="9" t="str">
        <f t="shared" si="39"/>
        <v>-</v>
      </c>
      <c r="K82" s="9" t="str">
        <f t="shared" si="39"/>
        <v>-</v>
      </c>
      <c r="L82" s="9" t="str">
        <f t="shared" si="39"/>
        <v>-</v>
      </c>
      <c r="M82" s="9" t="str">
        <f t="shared" si="39"/>
        <v>-</v>
      </c>
      <c r="N82" s="9" t="str">
        <f t="shared" si="39"/>
        <v>-</v>
      </c>
      <c r="O82" s="13" t="str">
        <f t="shared" si="39"/>
        <v>-</v>
      </c>
    </row>
    <row r="83" spans="1:207" ht="13" customHeight="1">
      <c r="B83" s="4">
        <f t="shared" si="33"/>
        <v>2023</v>
      </c>
      <c r="C83" s="14" t="str">
        <f t="shared" ref="C83:O83" si="40">IF(SUM(C61:C61)&lt;$A$1,"-",1000*C61/C26)</f>
        <v>-</v>
      </c>
      <c r="D83" s="70" t="str">
        <f t="shared" si="40"/>
        <v>-</v>
      </c>
      <c r="E83" s="9" t="str">
        <f t="shared" si="40"/>
        <v>-</v>
      </c>
      <c r="F83" s="9" t="str">
        <f t="shared" si="40"/>
        <v>-</v>
      </c>
      <c r="G83" s="9" t="str">
        <f t="shared" si="40"/>
        <v>-</v>
      </c>
      <c r="H83" s="9" t="str">
        <f t="shared" si="40"/>
        <v>-</v>
      </c>
      <c r="I83" s="9" t="str">
        <f t="shared" si="40"/>
        <v>-</v>
      </c>
      <c r="J83" s="9" t="str">
        <f t="shared" si="40"/>
        <v>-</v>
      </c>
      <c r="K83" s="9" t="str">
        <f t="shared" si="40"/>
        <v>-</v>
      </c>
      <c r="L83" s="9" t="str">
        <f t="shared" si="40"/>
        <v>-</v>
      </c>
      <c r="M83" s="9" t="str">
        <f t="shared" si="40"/>
        <v>-</v>
      </c>
      <c r="N83" s="9" t="str">
        <f t="shared" si="40"/>
        <v>-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 t="str">
        <f t="shared" ref="C84:O84" si="41">IF(SUM(C62:C62)&lt;$A$1,"-",1000*C62/C27)</f>
        <v>-</v>
      </c>
      <c r="D84" s="70" t="str">
        <f t="shared" si="41"/>
        <v>-</v>
      </c>
      <c r="E84" s="9" t="str">
        <f t="shared" si="41"/>
        <v>-</v>
      </c>
      <c r="F84" s="9" t="str">
        <f t="shared" si="41"/>
        <v>-</v>
      </c>
      <c r="G84" s="9" t="str">
        <f t="shared" si="41"/>
        <v>-</v>
      </c>
      <c r="H84" s="9" t="str">
        <f t="shared" si="41"/>
        <v>-</v>
      </c>
      <c r="I84" s="9" t="str">
        <f t="shared" si="41"/>
        <v>-</v>
      </c>
      <c r="J84" s="9" t="str">
        <f t="shared" si="41"/>
        <v>-</v>
      </c>
      <c r="K84" s="9" t="str">
        <f t="shared" si="41"/>
        <v>-</v>
      </c>
      <c r="L84" s="9" t="str">
        <f t="shared" si="41"/>
        <v>-</v>
      </c>
      <c r="M84" s="9" t="str">
        <f t="shared" si="41"/>
        <v>-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1.0960000000000002E-3</v>
      </c>
      <c r="D89" s="41">
        <f t="shared" si="43"/>
        <v>1.0400000000000001E-3</v>
      </c>
      <c r="E89" s="41">
        <f t="shared" si="43"/>
        <v>1.0400000000000001E-3</v>
      </c>
      <c r="F89" s="41">
        <f t="shared" si="43"/>
        <v>9.1600000000000004E-4</v>
      </c>
      <c r="G89" s="41">
        <f t="shared" si="43"/>
        <v>9.050000000000001E-4</v>
      </c>
      <c r="H89" s="41">
        <f t="shared" si="43"/>
        <v>1.0210000000000002E-3</v>
      </c>
      <c r="I89" s="41">
        <f t="shared" si="43"/>
        <v>9.0200000000000002E-4</v>
      </c>
      <c r="J89" s="41">
        <f t="shared" si="43"/>
        <v>8.0900000000000004E-4</v>
      </c>
      <c r="K89" s="41">
        <f t="shared" si="43"/>
        <v>8.9899999999999995E-4</v>
      </c>
      <c r="L89" s="41">
        <f t="shared" si="43"/>
        <v>7.8899999999999999E-4</v>
      </c>
      <c r="M89" s="41">
        <f t="shared" si="43"/>
        <v>8.4800000000000001E-4</v>
      </c>
      <c r="N89" s="41">
        <f t="shared" si="43"/>
        <v>1.0839999999999999E-3</v>
      </c>
      <c r="O89" s="41">
        <f t="shared" si="43"/>
        <v>1.0740000000000001E-3</v>
      </c>
      <c r="P89" s="41">
        <f t="shared" si="43"/>
        <v>1.1949999999999999E-3</v>
      </c>
      <c r="Q89" s="41">
        <f t="shared" si="43"/>
        <v>1.2549999999999998E-3</v>
      </c>
      <c r="R89" s="41">
        <f t="shared" si="43"/>
        <v>1.3419999999999999E-3</v>
      </c>
      <c r="S89" s="41">
        <f t="shared" si="43"/>
        <v>1.3270000000000003E-3</v>
      </c>
      <c r="T89" s="41">
        <f t="shared" si="43"/>
        <v>1.2630000000000002E-3</v>
      </c>
      <c r="U89" s="41">
        <f t="shared" si="43"/>
        <v>1.4109999999999999E-3</v>
      </c>
      <c r="V89" s="41">
        <f t="shared" si="43"/>
        <v>1.4430000000000001E-3</v>
      </c>
      <c r="W89" s="41">
        <f t="shared" si="43"/>
        <v>1.3550000000000001E-3</v>
      </c>
      <c r="X89" s="41">
        <f t="shared" si="43"/>
        <v>1.4379999999999998E-3</v>
      </c>
      <c r="Y89" s="41">
        <f t="shared" si="43"/>
        <v>1.4190000000000001E-3</v>
      </c>
      <c r="Z89" s="41">
        <f t="shared" si="43"/>
        <v>1.2980000000000001E-3</v>
      </c>
      <c r="AA89" s="41">
        <f t="shared" si="43"/>
        <v>1.2090000000000002E-3</v>
      </c>
      <c r="AB89" s="41">
        <f t="shared" si="43"/>
        <v>1.227E-3</v>
      </c>
      <c r="AC89" s="41">
        <f t="shared" si="43"/>
        <v>1.4790000000000001E-3</v>
      </c>
      <c r="AD89" s="41">
        <f t="shared" si="43"/>
        <v>1.5399999999999999E-3</v>
      </c>
      <c r="AE89" s="41">
        <f t="shared" si="43"/>
        <v>1.627E-3</v>
      </c>
      <c r="AF89" s="41">
        <f t="shared" si="43"/>
        <v>1.6400000000000002E-3</v>
      </c>
      <c r="AG89" s="41">
        <f t="shared" si="43"/>
        <v>1.6560000000000001E-3</v>
      </c>
      <c r="AH89" s="41">
        <f t="shared" si="43"/>
        <v>1.6040000000000002E-3</v>
      </c>
      <c r="AI89" s="41">
        <f t="shared" si="43"/>
        <v>1.6840000000000002E-3</v>
      </c>
      <c r="AJ89" s="41">
        <f t="shared" si="43"/>
        <v>1.6810000000000002E-3</v>
      </c>
      <c r="AK89" s="41">
        <f t="shared" si="43"/>
        <v>1.5760000000000001E-3</v>
      </c>
      <c r="AL89" s="41">
        <f t="shared" si="43"/>
        <v>1.6850000000000003E-3</v>
      </c>
      <c r="AM89" s="41">
        <f t="shared" si="43"/>
        <v>1.6010000000000002E-3</v>
      </c>
      <c r="AN89" s="42">
        <f t="shared" si="43"/>
        <v>1.8217747570975417E-3</v>
      </c>
      <c r="AO89" s="42">
        <f t="shared" si="43"/>
        <v>1.8247692550550426E-3</v>
      </c>
      <c r="AP89" s="42">
        <f t="shared" si="43"/>
        <v>1.7335144751528635E-3</v>
      </c>
      <c r="AQ89" s="42">
        <f t="shared" si="43"/>
        <v>1.8532547377209112E-3</v>
      </c>
      <c r="AR89" s="42">
        <f t="shared" si="43"/>
        <v>1.872379025097212E-3</v>
      </c>
      <c r="AS89" s="42">
        <f t="shared" si="43"/>
        <v>1.7337507587880043E-3</v>
      </c>
      <c r="AT89" s="42">
        <f t="shared" si="43"/>
        <v>1.842291879023662E-3</v>
      </c>
      <c r="AU89" s="42">
        <f t="shared" si="43"/>
        <v>2.001902206786684E-3</v>
      </c>
      <c r="AV89" s="42">
        <f t="shared" si="43"/>
        <v>1.9148848657462212E-3</v>
      </c>
      <c r="AW89" s="42">
        <f t="shared" si="43"/>
        <v>2.0326972267955767E-3</v>
      </c>
      <c r="AX89" s="42">
        <f t="shared" si="43"/>
        <v>1.8086972267955768E-3</v>
      </c>
      <c r="AY89" s="41">
        <f t="shared" si="43"/>
        <v>1.7867750121547737E-3</v>
      </c>
      <c r="AZ89" s="41">
        <f t="shared" si="43"/>
        <v>1.5250002550572315E-3</v>
      </c>
      <c r="BA89" s="41">
        <f t="shared" si="43"/>
        <v>1.2100057570997309E-3</v>
      </c>
      <c r="BB89" s="41">
        <f t="shared" si="43"/>
        <v>1.1672605370019098E-3</v>
      </c>
      <c r="BC89" s="41">
        <f t="shared" si="43"/>
        <v>9.4952027443386249E-4</v>
      </c>
      <c r="BD89" s="41">
        <f t="shared" si="43"/>
        <v>9.0939598705756135E-4</v>
      </c>
      <c r="BE89" s="41">
        <f t="shared" si="43"/>
        <v>8.460242533667691E-4</v>
      </c>
      <c r="BF89" s="41">
        <f t="shared" si="43"/>
        <v>7.4848313313111159E-4</v>
      </c>
      <c r="BG89" s="41">
        <f t="shared" si="43"/>
        <v>5.288728053680896E-4</v>
      </c>
      <c r="BH89" s="41">
        <f t="shared" si="43"/>
        <v>5.5989014640855212E-4</v>
      </c>
      <c r="BI89" s="41">
        <f t="shared" si="43"/>
        <v>4.4207778535919687E-4</v>
      </c>
      <c r="BJ89" s="41">
        <f t="shared" si="43"/>
        <v>4.8385617059263888E-4</v>
      </c>
      <c r="BK89" s="41">
        <f t="shared" si="43"/>
        <v>5.4020427014115106E-4</v>
      </c>
      <c r="BL89" s="41">
        <f t="shared" si="43"/>
        <v>4.6420427014115095E-4</v>
      </c>
      <c r="BM89" s="41">
        <f t="shared" si="43"/>
        <v>4.6420427014115095E-4</v>
      </c>
      <c r="BN89" s="41">
        <f t="shared" si="43"/>
        <v>5.3620427014115096E-4</v>
      </c>
      <c r="BO89" s="41">
        <f t="shared" ref="BO89:DZ89" si="44">BO90-BO88</f>
        <v>4.6520427014115097E-4</v>
      </c>
      <c r="BP89" s="41">
        <f t="shared" si="44"/>
        <v>4.8752026684232891E-4</v>
      </c>
      <c r="BQ89" s="41">
        <f t="shared" si="44"/>
        <v>6.1141473747878432E-4</v>
      </c>
      <c r="BR89" s="41">
        <f t="shared" si="44"/>
        <v>6.2837984519964821E-4</v>
      </c>
      <c r="BS89" s="41">
        <f t="shared" si="44"/>
        <v>6.8059863109046594E-4</v>
      </c>
      <c r="BT89" s="41">
        <f t="shared" si="44"/>
        <v>5.9859863109046601E-4</v>
      </c>
      <c r="BU89" s="41">
        <f t="shared" si="44"/>
        <v>7.0759863109046595E-4</v>
      </c>
      <c r="BV89" s="41">
        <f t="shared" si="44"/>
        <v>6.8482024585702402E-4</v>
      </c>
      <c r="BW89" s="41">
        <f t="shared" si="44"/>
        <v>6.6580588778466837E-4</v>
      </c>
      <c r="BX89" s="41">
        <f t="shared" si="44"/>
        <v>5.2526723879353881E-4</v>
      </c>
      <c r="BY89" s="41">
        <f t="shared" si="44"/>
        <v>5.1863735283974219E-4</v>
      </c>
      <c r="BZ89" s="41">
        <f t="shared" si="44"/>
        <v>5.8363735283974215E-4</v>
      </c>
      <c r="CA89" s="41">
        <f t="shared" si="44"/>
        <v>3.2448275687522316E-4</v>
      </c>
      <c r="CB89" s="41">
        <f t="shared" si="44"/>
        <v>3.6516676017404491E-4</v>
      </c>
      <c r="CC89" s="41">
        <f t="shared" si="44"/>
        <v>2.4127228953758971E-4</v>
      </c>
      <c r="CD89" s="41">
        <f t="shared" si="44"/>
        <v>2.8630718181672581E-4</v>
      </c>
      <c r="CE89" s="41">
        <f t="shared" si="44"/>
        <v>2.1808839592590812E-4</v>
      </c>
      <c r="CF89" s="41">
        <f t="shared" si="44"/>
        <v>3.0408839592590805E-4</v>
      </c>
      <c r="CG89" s="41">
        <f t="shared" si="44"/>
        <v>2.4960647761028279E-4</v>
      </c>
      <c r="CH89" s="41">
        <f t="shared" si="44"/>
        <v>4.0860647761028286E-4</v>
      </c>
      <c r="CI89" s="41">
        <f t="shared" si="44"/>
        <v>5.9619495077492936E-4</v>
      </c>
      <c r="CJ89" s="41">
        <f t="shared" si="44"/>
        <v>7.1856565138886603E-4</v>
      </c>
      <c r="CK89" s="41">
        <f t="shared" si="44"/>
        <v>4.6075684054221731E-4</v>
      </c>
      <c r="CL89" s="41">
        <f t="shared" si="44"/>
        <v>6.1565489185093423E-4</v>
      </c>
      <c r="CM89" s="41">
        <f t="shared" si="44"/>
        <v>9.0992904895503758E-4</v>
      </c>
      <c r="CN89" s="41">
        <f t="shared" si="44"/>
        <v>8.4301502305840384E-4</v>
      </c>
      <c r="CO89" s="41">
        <f t="shared" si="44"/>
        <v>8.7743442345554045E-4</v>
      </c>
      <c r="CP89" s="41">
        <f t="shared" si="44"/>
        <v>9.0056812120085515E-4</v>
      </c>
      <c r="CQ89" s="41">
        <f t="shared" si="44"/>
        <v>9.3249410120428613E-4</v>
      </c>
      <c r="CR89" s="41">
        <f t="shared" si="44"/>
        <v>1.1803998393085391E-3</v>
      </c>
      <c r="CS89" s="41">
        <f t="shared" si="44"/>
        <v>1.2323748736741496E-3</v>
      </c>
      <c r="CT89" s="41">
        <f t="shared" si="44"/>
        <v>9.6836691597998979E-4</v>
      </c>
      <c r="CU89" s="41">
        <f t="shared" si="44"/>
        <v>7.4347688937199073E-4</v>
      </c>
      <c r="CV89" s="41">
        <f t="shared" si="44"/>
        <v>8.0294149239582067E-4</v>
      </c>
      <c r="CW89" s="41">
        <f t="shared" si="44"/>
        <v>1.067380189196266E-3</v>
      </c>
      <c r="CX89" s="41">
        <f t="shared" si="44"/>
        <v>8.1348213788754917E-4</v>
      </c>
      <c r="CY89" s="41">
        <f t="shared" si="44"/>
        <v>7.8636257674796479E-4</v>
      </c>
      <c r="CZ89" s="41">
        <f t="shared" si="44"/>
        <v>7.1827660264459883E-4</v>
      </c>
      <c r="DA89" s="41">
        <f t="shared" si="44"/>
        <v>7.6185720224746195E-4</v>
      </c>
      <c r="DB89" s="41">
        <f t="shared" si="44"/>
        <v>6.6572350450214732E-4</v>
      </c>
      <c r="DC89" s="41">
        <f t="shared" si="44"/>
        <v>7.6379752449871657E-4</v>
      </c>
      <c r="DD89" s="41">
        <f t="shared" si="44"/>
        <v>4.298917863944635E-4</v>
      </c>
      <c r="DE89" s="41">
        <f t="shared" si="44"/>
        <v>3.233986703444783E-4</v>
      </c>
      <c r="DF89" s="41">
        <f t="shared" si="44"/>
        <v>-1.0593371961361924E-5</v>
      </c>
      <c r="DG89" s="41">
        <f t="shared" si="44"/>
        <v>-1.4770334535336288E-4</v>
      </c>
      <c r="DH89" s="41">
        <f t="shared" si="44"/>
        <v>-2.9099999999999981E-4</v>
      </c>
      <c r="DI89" s="41">
        <f t="shared" si="44"/>
        <v>-1.1799999999999983E-4</v>
      </c>
      <c r="DJ89" s="41">
        <f t="shared" si="44"/>
        <v>-4.7999999999999866E-5</v>
      </c>
      <c r="DK89" s="41">
        <f t="shared" si="44"/>
        <v>8.9000000000000212E-5</v>
      </c>
      <c r="DL89" s="41">
        <f t="shared" si="44"/>
        <v>2.8300000000000016E-4</v>
      </c>
      <c r="DM89" s="41">
        <f t="shared" si="44"/>
        <v>3.8800000000000022E-4</v>
      </c>
      <c r="DN89" s="41">
        <f t="shared" si="44"/>
        <v>3.8100000000000015E-4</v>
      </c>
      <c r="DO89" s="41">
        <f t="shared" si="44"/>
        <v>2.490000000000002E-4</v>
      </c>
      <c r="DP89" s="41">
        <f t="shared" si="44"/>
        <v>5.2500000000000018E-4</v>
      </c>
      <c r="DQ89" s="41">
        <f t="shared" si="44"/>
        <v>7.3900000000000018E-4</v>
      </c>
      <c r="DR89" s="41">
        <f t="shared" si="44"/>
        <v>1.1800000000000001E-3</v>
      </c>
      <c r="DS89" s="41">
        <f t="shared" si="44"/>
        <v>1.446E-3</v>
      </c>
      <c r="DT89" s="41">
        <f t="shared" si="44"/>
        <v>1.4520000000000002E-3</v>
      </c>
      <c r="DU89" s="41">
        <f t="shared" si="44"/>
        <v>1.2290000000000001E-3</v>
      </c>
      <c r="DV89" s="41">
        <f t="shared" si="44"/>
        <v>1.1700000000000002E-3</v>
      </c>
      <c r="DW89" s="41">
        <f t="shared" si="44"/>
        <v>2.2820000000000006E-3</v>
      </c>
      <c r="DX89" s="41">
        <f t="shared" si="44"/>
        <v>2.1160000000000007E-3</v>
      </c>
      <c r="DY89" s="41">
        <f t="shared" si="44"/>
        <v>1.9760000000000003E-3</v>
      </c>
      <c r="DZ89" s="41">
        <f t="shared" si="44"/>
        <v>2.7360000000000006E-3</v>
      </c>
      <c r="EA89" s="41">
        <f t="shared" ref="EA89:EQ89" si="45">EA90-EA88</f>
        <v>2.6970000000000006E-3</v>
      </c>
      <c r="EB89" s="41">
        <f t="shared" si="45"/>
        <v>2.4609999999999996E-3</v>
      </c>
      <c r="EC89" s="41">
        <f t="shared" si="45"/>
        <v>2.2469999999999999E-3</v>
      </c>
      <c r="ED89" s="41">
        <f t="shared" si="45"/>
        <v>2.2259999999999997E-3</v>
      </c>
      <c r="EE89" s="41">
        <f t="shared" si="45"/>
        <v>2.0030000000000004E-3</v>
      </c>
      <c r="EF89" s="41">
        <f t="shared" si="45"/>
        <v>2.0080000000000002E-3</v>
      </c>
      <c r="EG89" s="41">
        <f t="shared" si="45"/>
        <v>2.0580000000000004E-3</v>
      </c>
      <c r="EH89" s="41">
        <f t="shared" si="45"/>
        <v>1.9950000000000007E-3</v>
      </c>
      <c r="EI89" s="41">
        <f t="shared" si="45"/>
        <v>7.3799999999999983E-4</v>
      </c>
      <c r="EJ89" s="41">
        <f t="shared" si="45"/>
        <v>6.4499999999999985E-4</v>
      </c>
      <c r="EK89" s="41">
        <f t="shared" si="45"/>
        <v>6.02E-4</v>
      </c>
      <c r="EL89" s="41">
        <f t="shared" si="45"/>
        <v>-1.4600000000000003E-4</v>
      </c>
      <c r="EM89" s="41">
        <f t="shared" si="45"/>
        <v>-1.4600000000000003E-4</v>
      </c>
      <c r="EN89" s="41">
        <f t="shared" si="45"/>
        <v>-1.7300000000000003E-4</v>
      </c>
      <c r="EO89" s="41">
        <f t="shared" si="45"/>
        <v>-1.0800000000000002E-4</v>
      </c>
      <c r="EP89" s="41">
        <f t="shared" si="45"/>
        <v>-1.0800000000000002E-4</v>
      </c>
      <c r="EQ89" s="41">
        <f t="shared" si="45"/>
        <v>7.9999999999999776E-6</v>
      </c>
    </row>
    <row r="90" spans="1:207" s="38" customFormat="1">
      <c r="B90" s="39" t="s">
        <v>111</v>
      </c>
      <c r="C90" s="39">
        <f>1/1000*SUM(D13:$O13)</f>
        <v>1.0960000000000002E-3</v>
      </c>
      <c r="D90" s="39">
        <f>1/1000*SUM(E13:$O13)+1/1000*SUM($D14:D14)</f>
        <v>1.0400000000000001E-3</v>
      </c>
      <c r="E90" s="39">
        <f>1/1000*SUM(F13:$O13)+1/1000*SUM($D14:E14)</f>
        <v>1.0400000000000001E-3</v>
      </c>
      <c r="F90" s="39">
        <f>1/1000*SUM(G13:$O13)+1/1000*SUM($D14:F14)</f>
        <v>9.1600000000000004E-4</v>
      </c>
      <c r="G90" s="39">
        <f>1/1000*SUM(H13:$O13)+1/1000*SUM($D14:G14)</f>
        <v>9.050000000000001E-4</v>
      </c>
      <c r="H90" s="39">
        <f>1/1000*SUM(I13:$O13)+1/1000*SUM($D14:H14)</f>
        <v>1.0210000000000002E-3</v>
      </c>
      <c r="I90" s="39">
        <f>1/1000*SUM(J13:$O13)+1/1000*SUM($D14:I14)</f>
        <v>9.0200000000000002E-4</v>
      </c>
      <c r="J90" s="39">
        <f>1/1000*SUM(K13:$O13)+1/1000*SUM($D14:J14)</f>
        <v>8.0900000000000004E-4</v>
      </c>
      <c r="K90" s="39">
        <f>1/1000*SUM(L13:$O13)+1/1000*SUM($D14:K14)</f>
        <v>8.9899999999999995E-4</v>
      </c>
      <c r="L90" s="39">
        <f>1/1000*SUM(M13:$O13)+1/1000*SUM($D14:L14)</f>
        <v>7.8899999999999999E-4</v>
      </c>
      <c r="M90" s="39">
        <f>1/1000*SUM(N13:$O13)+1/1000*SUM($D14:M14)</f>
        <v>8.4800000000000001E-4</v>
      </c>
      <c r="N90" s="39">
        <f>1/1000*SUM(O13:$O13)+1/1000*SUM($D14:N14)</f>
        <v>1.0839999999999999E-3</v>
      </c>
      <c r="O90" s="39">
        <f>1/1000*SUM(D14:$O14)</f>
        <v>1.0740000000000001E-3</v>
      </c>
      <c r="P90" s="39">
        <f>1/1000*SUM(E14:$O14)+1/1000*SUM($D15:D15)</f>
        <v>1.1949999999999999E-3</v>
      </c>
      <c r="Q90" s="39">
        <f>1/1000*SUM(F14:$O14)+1/1000*SUM($D15:E15)</f>
        <v>1.2549999999999998E-3</v>
      </c>
      <c r="R90" s="39">
        <f>1/1000*SUM(G14:$O14)+1/1000*SUM($D15:F15)</f>
        <v>1.3419999999999999E-3</v>
      </c>
      <c r="S90" s="39">
        <f>1/1000*SUM(H14:$O14)+1/1000*SUM($D15:G15)</f>
        <v>1.3270000000000003E-3</v>
      </c>
      <c r="T90" s="39">
        <f>1/1000*SUM(I14:$O14)+1/1000*SUM($D15:H15)</f>
        <v>1.2630000000000002E-3</v>
      </c>
      <c r="U90" s="39">
        <f>1/1000*SUM(J14:$O14)+1/1000*SUM($D15:I15)</f>
        <v>1.4109999999999999E-3</v>
      </c>
      <c r="V90" s="39">
        <f>1/1000*SUM(K14:$O14)+1/1000*SUM($D15:J15)</f>
        <v>1.4680000000000001E-3</v>
      </c>
      <c r="W90" s="39">
        <f>1/1000*SUM(L14:$O14)+1/1000*SUM($D15:K15)</f>
        <v>1.3800000000000002E-3</v>
      </c>
      <c r="X90" s="39">
        <f>1/1000*SUM(M14:$O14)+1/1000*SUM($D15:L15)</f>
        <v>1.4629999999999999E-3</v>
      </c>
      <c r="Y90" s="39">
        <f>1/1000*SUM(N14:$O14)+1/1000*SUM($D15:M15)</f>
        <v>1.4440000000000002E-3</v>
      </c>
      <c r="Z90" s="39">
        <f>1/1000*SUM(O14:$O14)+1/1000*SUM($D15:N15)</f>
        <v>1.3230000000000002E-3</v>
      </c>
      <c r="AA90" s="39">
        <f>1/1000*SUM(D15:$O15)</f>
        <v>1.2340000000000003E-3</v>
      </c>
      <c r="AB90" s="39">
        <f>1/1000*SUM(E15:$O15)+1/1000*SUM($D16:D16)</f>
        <v>1.2520000000000001E-3</v>
      </c>
      <c r="AC90" s="39">
        <f>1/1000*SUM(F15:$O15)+1/1000*SUM($D16:E16)</f>
        <v>1.5040000000000001E-3</v>
      </c>
      <c r="AD90" s="39">
        <f>1/1000*SUM(G15:$O15)+1/1000*SUM($D16:F16)</f>
        <v>1.565E-3</v>
      </c>
      <c r="AE90" s="39">
        <f>1/1000*SUM(H15:$O15)+1/1000*SUM($D16:G16)</f>
        <v>1.652E-3</v>
      </c>
      <c r="AF90" s="39">
        <f>1/1000*SUM(I15:$O15)+1/1000*SUM($D16:H16)</f>
        <v>1.6650000000000002E-3</v>
      </c>
      <c r="AG90" s="39">
        <f>1/1000*SUM(J15:$O15)+1/1000*SUM($D16:I16)</f>
        <v>1.6810000000000002E-3</v>
      </c>
      <c r="AH90" s="39">
        <f>1/1000*SUM(K15:$O15)+1/1000*SUM($D16:J16)</f>
        <v>1.6040000000000002E-3</v>
      </c>
      <c r="AI90" s="39">
        <f>1/1000*SUM(L15:$O15)+1/1000*SUM($D16:K16)</f>
        <v>1.6840000000000002E-3</v>
      </c>
      <c r="AJ90" s="39">
        <f>1/1000*SUM(M15:$O15)+1/1000*SUM($D16:L16)</f>
        <v>1.6810000000000002E-3</v>
      </c>
      <c r="AK90" s="39">
        <f>1/1000*SUM(N15:$O15)+1/1000*SUM($D16:M16)</f>
        <v>1.5760000000000001E-3</v>
      </c>
      <c r="AL90" s="39">
        <f>1/1000*SUM(O15:$O15)+1/1000*SUM($D16:N16)</f>
        <v>1.6850000000000003E-3</v>
      </c>
      <c r="AM90" s="39">
        <f>1/1000*SUM(D16:$O16)</f>
        <v>1.6010000000000002E-3</v>
      </c>
      <c r="AN90" s="40">
        <f>1/1000*SUM(E16:$O16)+1/1000*SUM($D17:D17)</f>
        <v>1.8217747570975417E-3</v>
      </c>
      <c r="AO90" s="40">
        <f>1/1000*SUM(F16:$O16)+1/1000*SUM($D17:E17)</f>
        <v>1.8247692550550426E-3</v>
      </c>
      <c r="AP90" s="40">
        <f>1/1000*SUM(G16:$O16)+1/1000*SUM($D17:F17)</f>
        <v>1.7335144751528635E-3</v>
      </c>
      <c r="AQ90" s="40">
        <f>1/1000*SUM(H16:$O16)+1/1000*SUM($D17:G17)</f>
        <v>1.8532547377209112E-3</v>
      </c>
      <c r="AR90" s="40">
        <f>1/1000*SUM(I16:$O16)+1/1000*SUM($D17:H17)</f>
        <v>1.9579250822177891E-3</v>
      </c>
      <c r="AS90" s="40">
        <f>1/1000*SUM(J16:$O16)+1/1000*SUM($D17:I17)</f>
        <v>1.8192968159085813E-3</v>
      </c>
      <c r="AT90" s="40">
        <f>1/1000*SUM(K16:$O16)+1/1000*SUM($D17:J17)</f>
        <v>1.9278379361442391E-3</v>
      </c>
      <c r="AU90" s="40">
        <f>1/1000*SUM(L16:$O16)+1/1000*SUM($D17:K17)</f>
        <v>2.0874482639072611E-3</v>
      </c>
      <c r="AV90" s="40">
        <f>1/1000*SUM(M16:$O16)+1/1000*SUM($D17:L17)</f>
        <v>2.0004309228667983E-3</v>
      </c>
      <c r="AW90" s="40">
        <f>1/1000*SUM(N16:$O16)+1/1000*SUM($D17:M17)</f>
        <v>2.1182432839161537E-3</v>
      </c>
      <c r="AX90" s="40">
        <f>1/1000*SUM(O16:$O16)+1/1000*SUM($D17:N17)</f>
        <v>1.8942432839161539E-3</v>
      </c>
      <c r="AY90" s="39">
        <f>1/1000*SUM(D17:$O17)</f>
        <v>1.8942432839161539E-3</v>
      </c>
      <c r="AZ90" s="39">
        <f>1/1000*SUM(E17:$O17)+1/1000*SUM($D18:D18)</f>
        <v>1.6454685268186117E-3</v>
      </c>
      <c r="BA90" s="39">
        <f>1/1000*SUM(F17:$O17)+1/1000*SUM($D18:E18)</f>
        <v>1.3304740288611111E-3</v>
      </c>
      <c r="BB90" s="39">
        <f>1/1000*SUM(G17:$O17)+1/1000*SUM($D18:F18)</f>
        <v>1.28772880876329E-3</v>
      </c>
      <c r="BC90" s="39">
        <f>1/1000*SUM(H17:$O17)+1/1000*SUM($D18:G18)</f>
        <v>1.0699885461952427E-3</v>
      </c>
      <c r="BD90" s="39">
        <f>1/1000*SUM(I17:$O17)+1/1000*SUM($D18:H18)</f>
        <v>9.4431820169836459E-4</v>
      </c>
      <c r="BE90" s="39">
        <f>1/1000*SUM(J17:$O17)+1/1000*SUM($D18:I18)</f>
        <v>8.8094646800757233E-4</v>
      </c>
      <c r="BF90" s="39">
        <f>1/1000*SUM(K17:$O17)+1/1000*SUM($D18:J18)</f>
        <v>7.8340534777191482E-4</v>
      </c>
      <c r="BG90" s="39">
        <f>1/1000*SUM(L17:$O17)+1/1000*SUM($D18:K18)</f>
        <v>5.6379502000889284E-4</v>
      </c>
      <c r="BH90" s="39">
        <f>1/1000*SUM(M17:$O17)+1/1000*SUM($D18:L18)</f>
        <v>5.9481236104935535E-4</v>
      </c>
      <c r="BI90" s="39">
        <f>1/1000*SUM(N17:$O17)+1/1000*SUM($D18:M18)</f>
        <v>4.7700000000000005E-4</v>
      </c>
      <c r="BJ90" s="39">
        <f>1/1000*SUM(O17:$O17)+1/1000*SUM($D18:N18)</f>
        <v>5.1877838523344206E-4</v>
      </c>
      <c r="BK90" s="39">
        <f>1/1000*SUM(D18:$O18)</f>
        <v>5.5320427014115105E-4</v>
      </c>
      <c r="BL90" s="39">
        <f>1/1000*SUM(E18:$O18)+1/1000*SUM($D19:D19)</f>
        <v>4.6420427014115095E-4</v>
      </c>
      <c r="BM90" s="39">
        <f>1/1000*SUM(F18:$O18)+1/1000*SUM($D19:E19)</f>
        <v>4.6420427014115095E-4</v>
      </c>
      <c r="BN90" s="39">
        <f>1/1000*SUM(G18:$O18)+1/1000*SUM($D19:F19)</f>
        <v>5.3620427014115096E-4</v>
      </c>
      <c r="BO90" s="39">
        <f>1/1000*SUM(H18:$O18)+1/1000*SUM($D19:G19)</f>
        <v>4.6520427014115097E-4</v>
      </c>
      <c r="BP90" s="39">
        <f>1/1000*SUM(I18:$O18)+1/1000*SUM($D19:H19)</f>
        <v>4.9320427014115089E-4</v>
      </c>
      <c r="BQ90" s="39">
        <f>1/1000*SUM(J18:$O18)+1/1000*SUM($D19:I19)</f>
        <v>6.1709874077760631E-4</v>
      </c>
      <c r="BR90" s="39">
        <f>1/1000*SUM(K18:$O18)+1/1000*SUM($D19:J19)</f>
        <v>6.3406384849847019E-4</v>
      </c>
      <c r="BS90" s="39">
        <f>1/1000*SUM(L18:$O18)+1/1000*SUM($D19:K19)</f>
        <v>6.8628263438928793E-4</v>
      </c>
      <c r="BT90" s="39">
        <f>1/1000*SUM(M18:$O18)+1/1000*SUM($D19:L19)</f>
        <v>6.0428263438928799E-4</v>
      </c>
      <c r="BU90" s="39">
        <f>1/1000*SUM(N18:$O18)+1/1000*SUM($D19:M19)</f>
        <v>7.1328263438928793E-4</v>
      </c>
      <c r="BV90" s="39">
        <f>1/1000*SUM(O18:$O18)+1/1000*SUM($D19:N19)</f>
        <v>7.4050424915584603E-4</v>
      </c>
      <c r="BW90" s="39">
        <f>1/1000*SUM(D19:$O19)</f>
        <v>8.2648989108349033E-4</v>
      </c>
      <c r="BX90" s="39">
        <f>1/1000*SUM(E19:$O19)+1/1000*SUM($D20:D20)</f>
        <v>8.6148989108349053E-4</v>
      </c>
      <c r="BY90" s="39">
        <f>1/1000*SUM(F19:$O19)+1/1000*SUM($D20:E20)</f>
        <v>8.6148989108349053E-4</v>
      </c>
      <c r="BZ90" s="39">
        <f>1/1000*SUM(G19:$O19)+1/1000*SUM($D20:F20)</f>
        <v>9.2648989108349048E-4</v>
      </c>
      <c r="CA90" s="39">
        <f>1/1000*SUM(H19:$O19)+1/1000*SUM($D20:G20)</f>
        <v>9.5348989108349049E-4</v>
      </c>
      <c r="CB90" s="39">
        <f>1/1000*SUM(I19:$O19)+1/1000*SUM($D20:H20)</f>
        <v>9.8848989108349036E-4</v>
      </c>
      <c r="CC90" s="39">
        <f>1/1000*SUM(J19:$O19)+1/1000*SUM($D20:I20)</f>
        <v>8.6459542044703516E-4</v>
      </c>
      <c r="CD90" s="39">
        <f>1/1000*SUM(K19:$O19)+1/1000*SUM($D20:J20)</f>
        <v>9.0963031272617127E-4</v>
      </c>
      <c r="CE90" s="39">
        <f>1/1000*SUM(L19:$O19)+1/1000*SUM($D20:K20)</f>
        <v>8.4141152683535358E-4</v>
      </c>
      <c r="CF90" s="39">
        <f>1/1000*SUM(M19:$O19)+1/1000*SUM($D20:L20)</f>
        <v>9.274115268353535E-4</v>
      </c>
      <c r="CG90" s="39">
        <f>1/1000*SUM(N19:$O19)+1/1000*SUM($D20:M20)</f>
        <v>8.9741152683535353E-4</v>
      </c>
      <c r="CH90" s="39">
        <f>1/1000*SUM(O19:$O19)+1/1000*SUM($D20:N20)</f>
        <v>1.0064115268353536E-3</v>
      </c>
      <c r="CI90" s="39">
        <f>1/1000*SUM(D20:$O20)</f>
        <v>1.0890000000000001E-3</v>
      </c>
      <c r="CJ90" s="39">
        <f>1/1000*SUM(E20:$O20)+1/1000*SUM($D21:D21)</f>
        <v>1.0944919304699545E-3</v>
      </c>
      <c r="CK90" s="39">
        <f>1/1000*SUM(F20:$O20)+1/1000*SUM($D21:E21)</f>
        <v>1.0944919304699545E-3</v>
      </c>
      <c r="CL90" s="39">
        <f>1/1000*SUM(G20:$O20)+1/1000*SUM($D21:F21)</f>
        <v>1.2493899817786714E-3</v>
      </c>
      <c r="CM90" s="39">
        <f>1/1000*SUM(H20:$O20)+1/1000*SUM($D21:G21)</f>
        <v>1.2763831609328507E-3</v>
      </c>
      <c r="CN90" s="39">
        <f>1/1000*SUM(I20:$O20)+1/1000*SUM($D21:H21)</f>
        <v>1.2094691350362169E-3</v>
      </c>
      <c r="CO90" s="39">
        <f>1/1000*SUM(J20:$O20)+1/1000*SUM($D21:I21)</f>
        <v>1.2784339969779247E-3</v>
      </c>
      <c r="CP90" s="39">
        <f>1/1000*SUM(K20:$O20)+1/1000*SUM($D21:J21)</f>
        <v>1.3015676947232394E-3</v>
      </c>
      <c r="CQ90" s="39">
        <f>1/1000*SUM(L20:$O20)+1/1000*SUM($D21:K21)</f>
        <v>1.3706207775925237E-3</v>
      </c>
      <c r="CR90" s="39">
        <f>1/1000*SUM(M20:$O20)+1/1000*SUM($D21:L21)</f>
        <v>1.6185265156967766E-3</v>
      </c>
      <c r="CS90" s="39">
        <f>1/1000*SUM(N20:$O20)+1/1000*SUM($D21:M21)</f>
        <v>1.6460196317467618E-3</v>
      </c>
      <c r="CT90" s="39">
        <f>1/1000*SUM(O20:$O20)+1/1000*SUM($D21:N21)</f>
        <v>1.4991502787168464E-3</v>
      </c>
      <c r="CU90" s="39">
        <f>1/1000*SUM(D21:$O21)</f>
        <v>1.2961502787168463E-3</v>
      </c>
      <c r="CV90" s="39">
        <f>1/1000*SUM(E21:$O21)+1/1000*SUM($D22:D22)</f>
        <v>1.2969550028935288E-3</v>
      </c>
      <c r="CW90" s="39">
        <f>1/1000*SUM(F21:$O21)+1/1000*SUM($D22:E22)</f>
        <v>1.2969550028935288E-3</v>
      </c>
      <c r="CX90" s="39">
        <f>1/1000*SUM(G21:$O21)+1/1000*SUM($D22:F22)</f>
        <v>1.0430569515848119E-3</v>
      </c>
      <c r="CY90" s="39">
        <f>1/1000*SUM(H21:$O21)+1/1000*SUM($D22:G22)</f>
        <v>9.9706377243063255E-4</v>
      </c>
      <c r="CZ90" s="39">
        <f>1/1000*SUM(I21:$O21)+1/1000*SUM($D22:H22)</f>
        <v>1.0419777983272666E-3</v>
      </c>
      <c r="DA90" s="39">
        <f>1/1000*SUM(J21:$O21)+1/1000*SUM($D22:I22)</f>
        <v>1.0510129363855585E-3</v>
      </c>
      <c r="DB90" s="39">
        <f>1/1000*SUM(K21:$O21)+1/1000*SUM($D22:J22)</f>
        <v>9.5487923864024391E-4</v>
      </c>
      <c r="DC90" s="39">
        <f>1/1000*SUM(L21:$O21)+1/1000*SUM($D22:K22)</f>
        <v>1.0158261557709598E-3</v>
      </c>
      <c r="DD90" s="39">
        <f>1/1000*SUM(M21:$O21)+1/1000*SUM($D22:L22)</f>
        <v>6.819204176667067E-4</v>
      </c>
      <c r="DE90" s="39">
        <f>1/1000*SUM(N21:$O21)+1/1000*SUM($D22:M22)</f>
        <v>5.754273016167215E-4</v>
      </c>
      <c r="DF90" s="39">
        <f>1/1000*SUM(O21:$O21)+1/1000*SUM($D22:N22)</f>
        <v>5.4429665464663702E-4</v>
      </c>
      <c r="DG90" s="39">
        <f>1/1000*SUM(D22:$O22)</f>
        <v>5.61296654646637E-4</v>
      </c>
      <c r="DH90" s="39">
        <f>1/1000*SUM(E22:$O22)+1/1000*SUM($D23:D23)</f>
        <v>5.350000000000001E-4</v>
      </c>
      <c r="DI90" s="39">
        <f>1/1000*SUM(F22:$O22)+1/1000*SUM($D23:E23)</f>
        <v>7.0800000000000008E-4</v>
      </c>
      <c r="DJ90" s="39">
        <f>1/1000*SUM(G22:$O22)+1/1000*SUM($D23:F23)</f>
        <v>7.7800000000000005E-4</v>
      </c>
      <c r="DK90" s="39">
        <f>1/1000*SUM(H22:$O22)+1/1000*SUM($D23:G23)</f>
        <v>9.1500000000000012E-4</v>
      </c>
      <c r="DL90" s="39">
        <f>1/1000*SUM(I22:$O22)+1/1000*SUM($D23:H23)</f>
        <v>9.9600000000000014E-4</v>
      </c>
      <c r="DM90" s="39">
        <f>1/1000*SUM(J22:$O22)+1/1000*SUM($D23:I23)</f>
        <v>1.1010000000000002E-3</v>
      </c>
      <c r="DN90" s="39">
        <f>1/1000*SUM(K22:$O22)+1/1000*SUM($D23:J23)</f>
        <v>1.0940000000000001E-3</v>
      </c>
      <c r="DO90" s="39">
        <f>1/1000*SUM(L22:$O22)+1/1000*SUM($D23:K23)</f>
        <v>9.6200000000000018E-4</v>
      </c>
      <c r="DP90" s="39">
        <f>1/1000*SUM(M22:$O22)+1/1000*SUM($D23:L23)</f>
        <v>1.2380000000000002E-3</v>
      </c>
      <c r="DQ90" s="39">
        <f>1/1000*SUM(N22:$O22)+1/1000*SUM($D23:M23)</f>
        <v>1.4520000000000002E-3</v>
      </c>
      <c r="DR90" s="39">
        <f>1/1000*SUM(O22:$O22)+1/1000*SUM($D23:N23)</f>
        <v>1.4730000000000001E-3</v>
      </c>
      <c r="DS90" s="39">
        <f>1/1000*SUM(D23:$O23)</f>
        <v>1.5629999999999999E-3</v>
      </c>
      <c r="DT90" s="39">
        <f>1/1000*SUM(E23:$O23)+1/1000*SUM($D24:D24)</f>
        <v>1.5650000000000002E-3</v>
      </c>
      <c r="DU90" s="39">
        <f>1/1000*SUM(F23:$O23)+1/1000*SUM($D24:E24)</f>
        <v>1.4120000000000001E-3</v>
      </c>
      <c r="DV90" s="39">
        <f>1/1000*SUM(G23:$O23)+1/1000*SUM($D24:F24)</f>
        <v>1.3530000000000003E-3</v>
      </c>
      <c r="DW90" s="39">
        <f>1/1000*SUM(H23:$O23)+1/1000*SUM($D24:G24)</f>
        <v>2.4650000000000006E-3</v>
      </c>
      <c r="DX90" s="39">
        <f>1/1000*SUM(I23:$O23)+1/1000*SUM($D24:H24)</f>
        <v>2.2990000000000007E-3</v>
      </c>
      <c r="DY90" s="39">
        <f>1/1000*SUM(J23:$O23)+1/1000*SUM($D24:I24)</f>
        <v>2.3750000000000004E-3</v>
      </c>
      <c r="DZ90" s="39">
        <f>1/1000*SUM(K23:$O23)+1/1000*SUM($D24:J24)</f>
        <v>3.1920000000000004E-3</v>
      </c>
      <c r="EA90" s="39">
        <f>1/1000*SUM(L23:$O23)+1/1000*SUM($D24:K24)</f>
        <v>3.1530000000000004E-3</v>
      </c>
      <c r="EB90" s="39">
        <f>1/1000*SUM(M23:$O23)+1/1000*SUM($D24:L24)</f>
        <v>2.9169999999999999E-3</v>
      </c>
      <c r="EC90" s="39">
        <f>1/1000*SUM(N23:$O23)+1/1000*SUM($D24:M24)</f>
        <v>2.7030000000000001E-3</v>
      </c>
      <c r="ED90" s="39">
        <f>1/1000*SUM(O23:$O23)+1/1000*SUM($D24:N24)</f>
        <v>2.6819999999999999E-3</v>
      </c>
      <c r="EE90" s="39">
        <f>1/1000*SUM(D24:$O24)</f>
        <v>2.5940000000000004E-3</v>
      </c>
      <c r="EF90" s="39">
        <f>1/1000*SUM(E24:$O24)+1/1000*SUM($D25:D25)</f>
        <v>2.4860000000000004E-3</v>
      </c>
      <c r="EG90" s="39">
        <f>1/1000*SUM(F24:$O24)+1/1000*SUM($D25:E25)</f>
        <v>2.4660000000000003E-3</v>
      </c>
      <c r="EH90" s="39">
        <f>1/1000*SUM(G24:$O24)+1/1000*SUM($D25:F25)</f>
        <v>2.4030000000000006E-3</v>
      </c>
      <c r="EI90" s="39">
        <f>1/1000*SUM(H24:$O24)+1/1000*SUM($D25:G25)</f>
        <v>1.1459999999999999E-3</v>
      </c>
      <c r="EJ90" s="39">
        <f>1/1000*SUM(I24:$O24)+1/1000*SUM($D25:H25)</f>
        <v>1.1459999999999999E-3</v>
      </c>
      <c r="EK90" s="39">
        <f>1/1000*SUM(J24:$O24)+1/1000*SUM($D25:I25)</f>
        <v>8.8699999999999998E-4</v>
      </c>
      <c r="EL90" s="39">
        <f>1/1000*SUM(K24:$O24)+1/1000*SUM($D25:J25)</f>
        <v>8.2000000000000001E-5</v>
      </c>
      <c r="EM90" s="39">
        <f>1/1000*SUM(L24:$O24)+1/1000*SUM($D25:K25)</f>
        <v>8.2000000000000001E-5</v>
      </c>
      <c r="EN90" s="39">
        <f>1/1000*SUM(M24:$O24)+1/1000*SUM($D25:L25)</f>
        <v>1.07E-4</v>
      </c>
      <c r="EO90" s="39">
        <f>1/1000*SUM(N24:$O24)+1/1000*SUM($D25:M25)</f>
        <v>1.7200000000000001E-4</v>
      </c>
      <c r="EP90" s="39">
        <f>1/1000*SUM(O24:$O24)+1/1000*SUM($D25:N25)</f>
        <v>1.7200000000000001E-4</v>
      </c>
      <c r="EQ90" s="39">
        <f>1/1000*SUM(D25:$O25)</f>
        <v>1.5300000000000001E-4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0.5615150000000001</v>
      </c>
      <c r="D92" s="41">
        <f t="shared" si="46"/>
        <v>0.53247700000000009</v>
      </c>
      <c r="E92" s="41">
        <f t="shared" si="46"/>
        <v>0.53247700000000009</v>
      </c>
      <c r="F92" s="41">
        <f t="shared" si="46"/>
        <v>0.467864</v>
      </c>
      <c r="G92" s="41">
        <f t="shared" si="46"/>
        <v>0.45075399999999999</v>
      </c>
      <c r="H92" s="41">
        <f t="shared" si="46"/>
        <v>0.51389799999999997</v>
      </c>
      <c r="I92" s="41">
        <f t="shared" si="46"/>
        <v>0.45784599999999998</v>
      </c>
      <c r="J92" s="41">
        <f t="shared" si="46"/>
        <v>0.40840900000000002</v>
      </c>
      <c r="K92" s="41">
        <f t="shared" si="46"/>
        <v>0.45821999999999996</v>
      </c>
      <c r="L92" s="41">
        <f t="shared" si="46"/>
        <v>0.41422899999999996</v>
      </c>
      <c r="M92" s="41">
        <f t="shared" si="46"/>
        <v>0.43562100000000004</v>
      </c>
      <c r="N92" s="41">
        <f t="shared" si="46"/>
        <v>0.55355799999999999</v>
      </c>
      <c r="O92" s="41">
        <f t="shared" si="46"/>
        <v>0.54547200000000007</v>
      </c>
      <c r="P92" s="41">
        <f t="shared" si="46"/>
        <v>0.58724600000000005</v>
      </c>
      <c r="Q92" s="41">
        <f t="shared" si="46"/>
        <v>0.60884099999999997</v>
      </c>
      <c r="R92" s="41">
        <f t="shared" si="46"/>
        <v>0.651142</v>
      </c>
      <c r="S92" s="41">
        <f t="shared" si="46"/>
        <v>0.64680100000000007</v>
      </c>
      <c r="T92" s="41">
        <f t="shared" si="46"/>
        <v>0.60360499999999995</v>
      </c>
      <c r="U92" s="41">
        <f t="shared" si="46"/>
        <v>0.659964</v>
      </c>
      <c r="V92" s="41">
        <f t="shared" si="46"/>
        <v>0.66585099999999986</v>
      </c>
      <c r="W92" s="41">
        <f t="shared" si="46"/>
        <v>0.61172299999999991</v>
      </c>
      <c r="X92" s="41">
        <f t="shared" si="46"/>
        <v>0.64568899999999996</v>
      </c>
      <c r="Y92" s="41">
        <f t="shared" si="46"/>
        <v>0.64047199999999993</v>
      </c>
      <c r="Z92" s="41">
        <f t="shared" si="46"/>
        <v>0.587723</v>
      </c>
      <c r="AA92" s="41">
        <f t="shared" si="46"/>
        <v>0.54337099999999994</v>
      </c>
      <c r="AB92" s="41">
        <f t="shared" si="46"/>
        <v>0.5716739999999999</v>
      </c>
      <c r="AC92" s="41">
        <f t="shared" si="46"/>
        <v>0.69308399999999992</v>
      </c>
      <c r="AD92" s="41">
        <f t="shared" si="46"/>
        <v>0.71835399999999994</v>
      </c>
      <c r="AE92" s="41">
        <f t="shared" si="46"/>
        <v>0.73631999999999997</v>
      </c>
      <c r="AF92" s="41">
        <f t="shared" si="46"/>
        <v>0.73975899999999994</v>
      </c>
      <c r="AG92" s="41">
        <f t="shared" si="46"/>
        <v>0.78243099999999988</v>
      </c>
      <c r="AH92" s="41">
        <f t="shared" si="46"/>
        <v>0.76587499999999997</v>
      </c>
      <c r="AI92" s="41">
        <f t="shared" si="46"/>
        <v>0.81515300000000002</v>
      </c>
      <c r="AJ92" s="41">
        <f t="shared" si="46"/>
        <v>0.83854699999999993</v>
      </c>
      <c r="AK92" s="41">
        <f t="shared" si="46"/>
        <v>0.78857199999999994</v>
      </c>
      <c r="AL92" s="41">
        <f t="shared" si="46"/>
        <v>0.86289599999999989</v>
      </c>
      <c r="AM92" s="41">
        <f t="shared" si="46"/>
        <v>0.8246119999999999</v>
      </c>
      <c r="AN92" s="41">
        <f t="shared" si="46"/>
        <v>0.940141</v>
      </c>
      <c r="AO92" s="41">
        <f t="shared" si="46"/>
        <v>0.96282099999999993</v>
      </c>
      <c r="AP92" s="41">
        <f t="shared" si="46"/>
        <v>0.93120899999999995</v>
      </c>
      <c r="AQ92" s="41">
        <f t="shared" si="46"/>
        <v>1.031898</v>
      </c>
      <c r="AR92" s="41">
        <f t="shared" si="46"/>
        <v>1.0170969999999999</v>
      </c>
      <c r="AS92" s="41">
        <f t="shared" si="46"/>
        <v>0.93570100000000012</v>
      </c>
      <c r="AT92" s="41">
        <f t="shared" si="46"/>
        <v>0.99458299999999999</v>
      </c>
      <c r="AU92" s="41">
        <f t="shared" si="46"/>
        <v>1.094152</v>
      </c>
      <c r="AV92" s="41">
        <f t="shared" si="46"/>
        <v>1.0379550000000002</v>
      </c>
      <c r="AW92" s="41">
        <f t="shared" si="46"/>
        <v>1.1165800000000001</v>
      </c>
      <c r="AX92" s="41">
        <f t="shared" si="46"/>
        <v>0.97706800000000005</v>
      </c>
      <c r="AY92" s="41">
        <f t="shared" si="46"/>
        <v>0.95977099999999993</v>
      </c>
      <c r="AZ92" s="41">
        <f t="shared" si="46"/>
        <v>0.84626299999999999</v>
      </c>
      <c r="BA92" s="41">
        <f t="shared" si="46"/>
        <v>0.68057800000000013</v>
      </c>
      <c r="BB92" s="41">
        <f t="shared" si="46"/>
        <v>0.66171800000000003</v>
      </c>
      <c r="BC92" s="41">
        <f t="shared" si="46"/>
        <v>0.5607319999999999</v>
      </c>
      <c r="BD92" s="41">
        <f t="shared" si="46"/>
        <v>0.59194099999999994</v>
      </c>
      <c r="BE92" s="41">
        <f t="shared" si="46"/>
        <v>0.55405899999999997</v>
      </c>
      <c r="BF92" s="41">
        <f t="shared" si="46"/>
        <v>0.51271</v>
      </c>
      <c r="BG92" s="41">
        <f t="shared" si="46"/>
        <v>0.40108600000000005</v>
      </c>
      <c r="BH92" s="41">
        <f t="shared" si="46"/>
        <v>0.44146600000000003</v>
      </c>
      <c r="BI92" s="41">
        <f t="shared" si="46"/>
        <v>0.36284100000000002</v>
      </c>
      <c r="BJ92" s="41">
        <f t="shared" si="46"/>
        <v>0.40035100000000001</v>
      </c>
      <c r="BK92" s="41">
        <f t="shared" si="46"/>
        <v>0.44322100000000003</v>
      </c>
      <c r="BL92" s="41">
        <f t="shared" si="46"/>
        <v>0.41749599999999998</v>
      </c>
      <c r="BM92" s="41">
        <f t="shared" si="46"/>
        <v>0.41749599999999998</v>
      </c>
      <c r="BN92" s="41">
        <f t="shared" si="46"/>
        <v>0.47784899999999997</v>
      </c>
      <c r="BO92" s="41">
        <f t="shared" ref="BO92:DZ92" si="47">BO93-BO91</f>
        <v>0.41375700000000004</v>
      </c>
      <c r="BP92" s="41">
        <f t="shared" si="47"/>
        <v>0.42780699999999999</v>
      </c>
      <c r="BQ92" s="41">
        <f t="shared" si="47"/>
        <v>0.51157799999999998</v>
      </c>
      <c r="BR92" s="41">
        <f t="shared" si="47"/>
        <v>0.54843799999999998</v>
      </c>
      <c r="BS92" s="41">
        <f t="shared" si="47"/>
        <v>0.62662699999999993</v>
      </c>
      <c r="BT92" s="41">
        <f t="shared" si="47"/>
        <v>0.55260599999999993</v>
      </c>
      <c r="BU92" s="41">
        <f t="shared" si="47"/>
        <v>0.6492659999999999</v>
      </c>
      <c r="BV92" s="41">
        <f t="shared" si="47"/>
        <v>0.64380699999999991</v>
      </c>
      <c r="BW92" s="41">
        <f t="shared" si="47"/>
        <v>0.60833399999999993</v>
      </c>
      <c r="BX92" s="41">
        <f t="shared" si="47"/>
        <v>0.555674</v>
      </c>
      <c r="BY92" s="41">
        <f t="shared" si="47"/>
        <v>0.54627300000000001</v>
      </c>
      <c r="BZ92" s="41">
        <f t="shared" si="47"/>
        <v>0.61122500000000013</v>
      </c>
      <c r="CA92" s="41">
        <f t="shared" si="47"/>
        <v>0.45320800000000006</v>
      </c>
      <c r="CB92" s="41">
        <f t="shared" si="47"/>
        <v>0.495952</v>
      </c>
      <c r="CC92" s="41">
        <f t="shared" si="47"/>
        <v>0.41218099999999996</v>
      </c>
      <c r="CD92" s="41">
        <f t="shared" si="47"/>
        <v>0.43123899999999998</v>
      </c>
      <c r="CE92" s="41">
        <f t="shared" si="47"/>
        <v>0.34629300000000002</v>
      </c>
      <c r="CF92" s="41">
        <f t="shared" si="47"/>
        <v>0.42437600000000003</v>
      </c>
      <c r="CG92" s="41">
        <f t="shared" si="47"/>
        <v>0.38264600000000004</v>
      </c>
      <c r="CH92" s="41">
        <f t="shared" si="47"/>
        <v>0.47175800000000001</v>
      </c>
      <c r="CI92" s="41">
        <f t="shared" si="47"/>
        <v>0.65781100000000003</v>
      </c>
      <c r="CJ92" s="41">
        <f t="shared" si="47"/>
        <v>0.68117400000000006</v>
      </c>
      <c r="CK92" s="41">
        <f t="shared" si="47"/>
        <v>0.53622400000000003</v>
      </c>
      <c r="CL92" s="41">
        <f t="shared" si="47"/>
        <v>0.53614499999999987</v>
      </c>
      <c r="CM92" s="41">
        <f t="shared" si="47"/>
        <v>0.69920099999999996</v>
      </c>
      <c r="CN92" s="41">
        <f t="shared" si="47"/>
        <v>0.63848100000000008</v>
      </c>
      <c r="CO92" s="41">
        <f t="shared" si="47"/>
        <v>0.67415000000000003</v>
      </c>
      <c r="CP92" s="41">
        <f t="shared" si="47"/>
        <v>0.64565399999999995</v>
      </c>
      <c r="CQ92" s="41">
        <f t="shared" si="47"/>
        <v>0.60577600000000009</v>
      </c>
      <c r="CR92" s="41">
        <f t="shared" si="47"/>
        <v>0.71018399999999993</v>
      </c>
      <c r="CS92" s="41">
        <f t="shared" si="47"/>
        <v>0.72728399999999993</v>
      </c>
      <c r="CT92" s="41">
        <f t="shared" si="47"/>
        <v>0.58144000000000007</v>
      </c>
      <c r="CU92" s="41">
        <f t="shared" si="47"/>
        <v>0.38932800000000006</v>
      </c>
      <c r="CV92" s="41">
        <f t="shared" si="47"/>
        <v>0.42706100000000008</v>
      </c>
      <c r="CW92" s="41">
        <f t="shared" si="47"/>
        <v>0.58141200000000004</v>
      </c>
      <c r="CX92" s="41">
        <f t="shared" si="47"/>
        <v>0.47531499999999993</v>
      </c>
      <c r="CY92" s="41">
        <f t="shared" si="47"/>
        <v>0.47703200000000001</v>
      </c>
      <c r="CZ92" s="41">
        <f t="shared" si="47"/>
        <v>0.39942999999999995</v>
      </c>
      <c r="DA92" s="41">
        <f t="shared" si="47"/>
        <v>0.42198499999999994</v>
      </c>
      <c r="DB92" s="41">
        <f t="shared" si="47"/>
        <v>0.37584799999999996</v>
      </c>
      <c r="DC92" s="41">
        <f t="shared" si="47"/>
        <v>0.47964799999999996</v>
      </c>
      <c r="DD92" s="41">
        <f t="shared" si="47"/>
        <v>0.297157</v>
      </c>
      <c r="DE92" s="41">
        <f t="shared" si="47"/>
        <v>0.22512699999999999</v>
      </c>
      <c r="DF92" s="41">
        <f t="shared" si="47"/>
        <v>2.4635000000000018E-2</v>
      </c>
      <c r="DG92" s="41">
        <f t="shared" si="47"/>
        <v>-4.3645999999999963E-2</v>
      </c>
      <c r="DH92" s="41">
        <f t="shared" si="47"/>
        <v>-0.16755500000000001</v>
      </c>
      <c r="DI92" s="41">
        <f t="shared" si="47"/>
        <v>-4.6034000000000019E-2</v>
      </c>
      <c r="DJ92" s="41">
        <f t="shared" si="47"/>
        <v>-2.9040000000000177E-3</v>
      </c>
      <c r="DK92" s="41">
        <f t="shared" si="47"/>
        <v>8.8457999999999926E-2</v>
      </c>
      <c r="DL92" s="41">
        <f t="shared" si="47"/>
        <v>0.24270199999999997</v>
      </c>
      <c r="DM92" s="41">
        <f t="shared" si="47"/>
        <v>0.29339999999999999</v>
      </c>
      <c r="DN92" s="41">
        <f t="shared" si="47"/>
        <v>0.29733399999999988</v>
      </c>
      <c r="DO92" s="41">
        <f t="shared" si="47"/>
        <v>0.21632799999999985</v>
      </c>
      <c r="DP92" s="41">
        <f t="shared" si="47"/>
        <v>0.35514699999999988</v>
      </c>
      <c r="DQ92" s="41">
        <f t="shared" si="47"/>
        <v>0.4541099999999999</v>
      </c>
      <c r="DR92" s="41">
        <f t="shared" si="47"/>
        <v>0.6889829999999999</v>
      </c>
      <c r="DS92" s="41">
        <f t="shared" si="47"/>
        <v>0.82726999999999995</v>
      </c>
      <c r="DT92" s="41">
        <f t="shared" si="47"/>
        <v>0.83642699999999992</v>
      </c>
      <c r="DU92" s="41">
        <f t="shared" si="47"/>
        <v>0.67491599999999985</v>
      </c>
      <c r="DV92" s="41">
        <f t="shared" si="47"/>
        <v>0.62868400000000002</v>
      </c>
      <c r="DW92" s="41">
        <f t="shared" si="47"/>
        <v>1.26129</v>
      </c>
      <c r="DX92" s="41">
        <f t="shared" si="47"/>
        <v>1.148779</v>
      </c>
      <c r="DY92" s="41">
        <f t="shared" si="47"/>
        <v>1.1283850000000002</v>
      </c>
      <c r="DZ92" s="41">
        <f t="shared" si="47"/>
        <v>1.4371749999999999</v>
      </c>
      <c r="EA92" s="41">
        <f t="shared" ref="EA92:EQ92" si="48">EA93-EA91</f>
        <v>1.4099379999999999</v>
      </c>
      <c r="EB92" s="41">
        <f t="shared" si="48"/>
        <v>1.3005330000000002</v>
      </c>
      <c r="EC92" s="41">
        <f t="shared" si="48"/>
        <v>1.2015700000000002</v>
      </c>
      <c r="ED92" s="41">
        <f t="shared" si="48"/>
        <v>1.1918700000000002</v>
      </c>
      <c r="EE92" s="41">
        <f t="shared" si="48"/>
        <v>1.0407570000000002</v>
      </c>
      <c r="EF92" s="41">
        <f t="shared" si="48"/>
        <v>1.0647919999999997</v>
      </c>
      <c r="EG92" s="41">
        <f t="shared" si="48"/>
        <v>1.1047819999999999</v>
      </c>
      <c r="EH92" s="41">
        <f t="shared" si="48"/>
        <v>1.0716560000000002</v>
      </c>
      <c r="EI92" s="41">
        <f t="shared" si="48"/>
        <v>0.34093200000000007</v>
      </c>
      <c r="EJ92" s="41">
        <f t="shared" si="48"/>
        <v>0.29942900000000006</v>
      </c>
      <c r="EK92" s="41">
        <f t="shared" si="48"/>
        <v>0.21090100000000001</v>
      </c>
      <c r="EL92" s="41">
        <f t="shared" si="48"/>
        <v>-9.5156999999999978E-2</v>
      </c>
      <c r="EM92" s="41">
        <f t="shared" si="48"/>
        <v>-9.5156999999999978E-2</v>
      </c>
      <c r="EN92" s="41">
        <f t="shared" si="48"/>
        <v>-0.11850999999999998</v>
      </c>
      <c r="EO92" s="41">
        <f t="shared" si="48"/>
        <v>-8.7284999999999988E-2</v>
      </c>
      <c r="EP92" s="41">
        <f t="shared" si="48"/>
        <v>-8.7284999999999988E-2</v>
      </c>
      <c r="EQ92" s="41">
        <f t="shared" si="48"/>
        <v>9.7810000000000119E-3</v>
      </c>
    </row>
    <row r="93" spans="1:207" s="43" customFormat="1">
      <c r="A93" s="38"/>
      <c r="B93" s="39" t="s">
        <v>111</v>
      </c>
      <c r="C93" s="39">
        <f>SUM(D48:$O48)</f>
        <v>0.5615150000000001</v>
      </c>
      <c r="D93" s="39">
        <f>SUM(E48:$O48)+SUM($D49:D49)</f>
        <v>0.53247700000000009</v>
      </c>
      <c r="E93" s="39">
        <f>SUM(F48:$O48)+SUM($D49:E49)</f>
        <v>0.53247700000000009</v>
      </c>
      <c r="F93" s="39">
        <f>SUM(G48:$O48)+SUM($D49:F49)</f>
        <v>0.467864</v>
      </c>
      <c r="G93" s="39">
        <f>SUM(H48:$O48)+SUM($D49:G49)</f>
        <v>0.45075399999999999</v>
      </c>
      <c r="H93" s="39">
        <f>SUM(I48:$O48)+SUM($D49:H49)</f>
        <v>0.51389799999999997</v>
      </c>
      <c r="I93" s="39">
        <f>SUM(J48:$O48)+SUM($D49:I49)</f>
        <v>0.45784599999999998</v>
      </c>
      <c r="J93" s="39">
        <f>SUM(K48:$O48)+SUM($D49:J49)</f>
        <v>0.40840900000000002</v>
      </c>
      <c r="K93" s="39">
        <f>SUM(L48:$O48)+SUM($D49:K49)</f>
        <v>0.45821999999999996</v>
      </c>
      <c r="L93" s="39">
        <f>SUM(M48:$O48)+SUM($D49:L49)</f>
        <v>0.41422899999999996</v>
      </c>
      <c r="M93" s="39">
        <f>SUM(N48:$O48)+SUM($D49:M49)</f>
        <v>0.43562100000000004</v>
      </c>
      <c r="N93" s="39">
        <f>SUM(O48:$O48)+SUM($D49:N49)</f>
        <v>0.55355799999999999</v>
      </c>
      <c r="O93" s="39">
        <f>SUM(D49:$O49)</f>
        <v>0.54547200000000007</v>
      </c>
      <c r="P93" s="39">
        <f>SUM(E49:$O49)+SUM($D50:D50)</f>
        <v>0.58724600000000005</v>
      </c>
      <c r="Q93" s="39">
        <f>SUM(F49:$O49)+SUM($D50:E50)</f>
        <v>0.60884099999999997</v>
      </c>
      <c r="R93" s="39">
        <f>SUM(G49:$O49)+SUM($D50:F50)</f>
        <v>0.651142</v>
      </c>
      <c r="S93" s="39">
        <f>SUM(H49:$O49)+SUM($D50:G50)</f>
        <v>0.64680100000000007</v>
      </c>
      <c r="T93" s="39">
        <f>SUM(I49:$O49)+SUM($D50:H50)</f>
        <v>0.60360499999999995</v>
      </c>
      <c r="U93" s="39">
        <f>SUM(J49:$O49)+SUM($D50:I50)</f>
        <v>0.659964</v>
      </c>
      <c r="V93" s="39">
        <f>SUM(K49:$O49)+SUM($D50:J50)</f>
        <v>0.6782459999999999</v>
      </c>
      <c r="W93" s="39">
        <f>SUM(L49:$O49)+SUM($D50:K50)</f>
        <v>0.62411799999999995</v>
      </c>
      <c r="X93" s="39">
        <f>SUM(M49:$O49)+SUM($D50:L50)</f>
        <v>0.658084</v>
      </c>
      <c r="Y93" s="39">
        <f>SUM(N49:$O49)+SUM($D50:M50)</f>
        <v>0.65286699999999998</v>
      </c>
      <c r="Z93" s="39">
        <f>SUM(O49:$O49)+SUM($D50:N50)</f>
        <v>0.60011800000000004</v>
      </c>
      <c r="AA93" s="39">
        <f>SUM(D50:$O50)</f>
        <v>0.55576599999999998</v>
      </c>
      <c r="AB93" s="39">
        <f>SUM(E50:$O50)+SUM($D51:D51)</f>
        <v>0.58406899999999995</v>
      </c>
      <c r="AC93" s="39">
        <f>SUM(F50:$O50)+SUM($D51:E51)</f>
        <v>0.70547899999999997</v>
      </c>
      <c r="AD93" s="39">
        <f>SUM(G50:$O50)+SUM($D51:F51)</f>
        <v>0.73074899999999998</v>
      </c>
      <c r="AE93" s="39">
        <f>SUM(H50:$O50)+SUM($D51:G51)</f>
        <v>0.74871500000000002</v>
      </c>
      <c r="AF93" s="39">
        <f>SUM(I50:$O50)+SUM($D51:H51)</f>
        <v>0.75215399999999999</v>
      </c>
      <c r="AG93" s="39">
        <f>SUM(J50:$O50)+SUM($D51:I51)</f>
        <v>0.79482599999999992</v>
      </c>
      <c r="AH93" s="39">
        <f>SUM(K50:$O50)+SUM($D51:J51)</f>
        <v>0.76587499999999997</v>
      </c>
      <c r="AI93" s="39">
        <f>SUM(L50:$O50)+SUM($D51:K51)</f>
        <v>0.81515300000000002</v>
      </c>
      <c r="AJ93" s="39">
        <f>SUM(M50:$O50)+SUM($D51:L51)</f>
        <v>0.83854699999999993</v>
      </c>
      <c r="AK93" s="39">
        <f>SUM(N50:$O50)+SUM($D51:M51)</f>
        <v>0.78857199999999994</v>
      </c>
      <c r="AL93" s="39">
        <f>SUM(O50:$O50)+SUM($D51:N51)</f>
        <v>0.86289599999999989</v>
      </c>
      <c r="AM93" s="39">
        <f>SUM(D51:$O51)</f>
        <v>0.8246119999999999</v>
      </c>
      <c r="AN93" s="39">
        <f>SUM(E51:$O51)+SUM($D52:D52)</f>
        <v>0.940141</v>
      </c>
      <c r="AO93" s="39">
        <f>SUM(F51:$O51)+SUM($D52:E52)</f>
        <v>0.96282099999999993</v>
      </c>
      <c r="AP93" s="39">
        <f>SUM(G51:$O51)+SUM($D52:F52)</f>
        <v>0.93120899999999995</v>
      </c>
      <c r="AQ93" s="39">
        <f>SUM(H51:$O51)+SUM($D52:G52)</f>
        <v>1.031898</v>
      </c>
      <c r="AR93" s="39">
        <f>SUM(I51:$O51)+SUM($D52:H52)</f>
        <v>1.0981079999999999</v>
      </c>
      <c r="AS93" s="39">
        <f>SUM(J51:$O51)+SUM($D52:I52)</f>
        <v>1.0167120000000001</v>
      </c>
      <c r="AT93" s="39">
        <f>SUM(K51:$O51)+SUM($D52:J52)</f>
        <v>1.0755939999999999</v>
      </c>
      <c r="AU93" s="39">
        <f>SUM(L51:$O51)+SUM($D52:K52)</f>
        <v>1.175163</v>
      </c>
      <c r="AV93" s="39">
        <f>SUM(M51:$O51)+SUM($D52:L52)</f>
        <v>1.1189660000000001</v>
      </c>
      <c r="AW93" s="39">
        <f>SUM(N51:$O51)+SUM($D52:M52)</f>
        <v>1.1975910000000001</v>
      </c>
      <c r="AX93" s="39">
        <f>SUM(O51:$O51)+SUM($D52:N52)</f>
        <v>1.058079</v>
      </c>
      <c r="AY93" s="39">
        <f>SUM(D52:$O52)</f>
        <v>1.058079</v>
      </c>
      <c r="AZ93" s="39">
        <f>SUM(E52:$O52)+SUM($D53:D53)</f>
        <v>0.95416500000000004</v>
      </c>
      <c r="BA93" s="39">
        <f>SUM(F52:$O52)+SUM($D53:E53)</f>
        <v>0.78848000000000018</v>
      </c>
      <c r="BB93" s="39">
        <f>SUM(G52:$O52)+SUM($D53:F53)</f>
        <v>0.76962000000000008</v>
      </c>
      <c r="BC93" s="39">
        <f>SUM(H52:$O52)+SUM($D53:G53)</f>
        <v>0.66863399999999995</v>
      </c>
      <c r="BD93" s="39">
        <f>SUM(I52:$O52)+SUM($D53:H53)</f>
        <v>0.61883199999999994</v>
      </c>
      <c r="BE93" s="39">
        <f>SUM(J52:$O52)+SUM($D53:I53)</f>
        <v>0.58094999999999997</v>
      </c>
      <c r="BF93" s="39">
        <f>SUM(K52:$O52)+SUM($D53:J53)</f>
        <v>0.539601</v>
      </c>
      <c r="BG93" s="39">
        <f>SUM(L52:$O52)+SUM($D53:K53)</f>
        <v>0.42797700000000005</v>
      </c>
      <c r="BH93" s="39">
        <f>SUM(M52:$O52)+SUM($D53:L53)</f>
        <v>0.46835700000000002</v>
      </c>
      <c r="BI93" s="39">
        <f>SUM(N52:$O52)+SUM($D53:M53)</f>
        <v>0.38973200000000002</v>
      </c>
      <c r="BJ93" s="39">
        <f>SUM(O52:$O52)+SUM($D53:N53)</f>
        <v>0.42724200000000001</v>
      </c>
      <c r="BK93" s="39">
        <f>SUM(D53:$O53)</f>
        <v>0.45281500000000002</v>
      </c>
      <c r="BL93" s="39">
        <f>SUM(E53:$O53)+SUM($D54:D54)</f>
        <v>0.41749599999999998</v>
      </c>
      <c r="BM93" s="39">
        <f>SUM(F53:$O53)+SUM($D54:E54)</f>
        <v>0.41749599999999998</v>
      </c>
      <c r="BN93" s="39">
        <f>SUM(G53:$O53)+SUM($D54:F54)</f>
        <v>0.47784899999999997</v>
      </c>
      <c r="BO93" s="39">
        <f>SUM(H53:$O53)+SUM($D54:G54)</f>
        <v>0.41375700000000004</v>
      </c>
      <c r="BP93" s="39">
        <f>SUM(I53:$O53)+SUM($D54:H54)</f>
        <v>0.43850499999999998</v>
      </c>
      <c r="BQ93" s="39">
        <f>SUM(J53:$O53)+SUM($D54:I54)</f>
        <v>0.52227599999999996</v>
      </c>
      <c r="BR93" s="39">
        <f>SUM(K53:$O53)+SUM($D54:J54)</f>
        <v>0.55913599999999997</v>
      </c>
      <c r="BS93" s="39">
        <f>SUM(L53:$O53)+SUM($D54:K54)</f>
        <v>0.63732499999999992</v>
      </c>
      <c r="BT93" s="39">
        <f>SUM(M53:$O53)+SUM($D54:L54)</f>
        <v>0.56330399999999992</v>
      </c>
      <c r="BU93" s="39">
        <f>SUM(N53:$O53)+SUM($D54:M54)</f>
        <v>0.65996399999999988</v>
      </c>
      <c r="BV93" s="39">
        <f>SUM(O53:$O53)+SUM($D54:N54)</f>
        <v>0.68446899999999988</v>
      </c>
      <c r="BW93" s="39">
        <f>SUM(D54:$O54)</f>
        <v>0.7440739999999999</v>
      </c>
      <c r="BX93" s="39">
        <f>SUM(E54:$O54)+SUM($D55:D55)</f>
        <v>0.76801699999999995</v>
      </c>
      <c r="BY93" s="39">
        <f>SUM(F54:$O54)+SUM($D55:E55)</f>
        <v>0.76801699999999995</v>
      </c>
      <c r="BZ93" s="39">
        <f>SUM(G54:$O54)+SUM($D55:F55)</f>
        <v>0.83296900000000007</v>
      </c>
      <c r="CA93" s="39">
        <f>SUM(H54:$O54)+SUM($D55:G55)</f>
        <v>0.85689100000000007</v>
      </c>
      <c r="CB93" s="39">
        <f>SUM(I54:$O54)+SUM($D55:H55)</f>
        <v>0.88893699999999998</v>
      </c>
      <c r="CC93" s="39">
        <f>SUM(J54:$O54)+SUM($D55:I55)</f>
        <v>0.80516599999999994</v>
      </c>
      <c r="CD93" s="39">
        <f>SUM(K54:$O54)+SUM($D55:J55)</f>
        <v>0.82422399999999996</v>
      </c>
      <c r="CE93" s="39">
        <f>SUM(L54:$O54)+SUM($D55:K55)</f>
        <v>0.73927799999999999</v>
      </c>
      <c r="CF93" s="39">
        <f>SUM(M54:$O54)+SUM($D55:L55)</f>
        <v>0.817361</v>
      </c>
      <c r="CG93" s="39">
        <f>SUM(N54:$O54)+SUM($D55:M55)</f>
        <v>0.79215000000000002</v>
      </c>
      <c r="CH93" s="39">
        <f>SUM(O54:$O54)+SUM($D55:N55)</f>
        <v>0.851298</v>
      </c>
      <c r="CI93" s="39">
        <f>SUM(D55:$O55)</f>
        <v>0.94227300000000003</v>
      </c>
      <c r="CJ93" s="39">
        <f>SUM(E55:$O55)+SUM($D56:D56)</f>
        <v>0.94553700000000007</v>
      </c>
      <c r="CK93" s="39">
        <f>SUM(F55:$O55)+SUM($D56:E56)</f>
        <v>0.94553700000000007</v>
      </c>
      <c r="CL93" s="39">
        <f>SUM(G55:$O55)+SUM($D56:F56)</f>
        <v>0.94545799999999991</v>
      </c>
      <c r="CM93" s="39">
        <f>SUM(H55:$O55)+SUM($D56:G56)</f>
        <v>0.93745400000000001</v>
      </c>
      <c r="CN93" s="39">
        <f>SUM(I55:$O55)+SUM($D56:H56)</f>
        <v>0.87673400000000001</v>
      </c>
      <c r="CO93" s="39">
        <f>SUM(J55:$O55)+SUM($D56:I56)</f>
        <v>0.93970299999999995</v>
      </c>
      <c r="CP93" s="39">
        <f>SUM(K55:$O55)+SUM($D56:J56)</f>
        <v>0.91120699999999988</v>
      </c>
      <c r="CQ93" s="39">
        <f>SUM(L55:$O55)+SUM($D56:K56)</f>
        <v>0.89862900000000001</v>
      </c>
      <c r="CR93" s="39">
        <f>SUM(M55:$O55)+SUM($D56:L56)</f>
        <v>1.003037</v>
      </c>
      <c r="CS93" s="39">
        <f>SUM(N55:$O55)+SUM($D56:M56)</f>
        <v>1.0036179999999999</v>
      </c>
      <c r="CT93" s="39">
        <f>SUM(O55:$O55)+SUM($D56:N56)</f>
        <v>0.92448900000000001</v>
      </c>
      <c r="CU93" s="39">
        <f>SUM(D56:$O56)</f>
        <v>0.748336</v>
      </c>
      <c r="CV93" s="39">
        <f>SUM(E56:$O56)+SUM($D57:D57)</f>
        <v>0.72956500000000002</v>
      </c>
      <c r="CW93" s="39">
        <f>SUM(F56:$O56)+SUM($D57:E57)</f>
        <v>0.72956500000000002</v>
      </c>
      <c r="CX93" s="39">
        <f>SUM(G56:$O56)+SUM($D57:F57)</f>
        <v>0.62346799999999991</v>
      </c>
      <c r="CY93" s="39">
        <f>SUM(H56:$O56)+SUM($D57:G57)</f>
        <v>0.61430600000000002</v>
      </c>
      <c r="CZ93" s="39">
        <f>SUM(I56:$O56)+SUM($D57:H57)</f>
        <v>0.64688199999999996</v>
      </c>
      <c r="DA93" s="39">
        <f>SUM(J56:$O56)+SUM($D57:I57)</f>
        <v>0.64213699999999996</v>
      </c>
      <c r="DB93" s="39">
        <f>SUM(K56:$O56)+SUM($D57:J57)</f>
        <v>0.59599999999999997</v>
      </c>
      <c r="DC93" s="39">
        <f>SUM(L56:$O56)+SUM($D57:K57)</f>
        <v>0.67249999999999999</v>
      </c>
      <c r="DD93" s="39">
        <f>SUM(M56:$O56)+SUM($D57:L57)</f>
        <v>0.49000899999999997</v>
      </c>
      <c r="DE93" s="39">
        <f>SUM(N56:$O56)+SUM($D57:M57)</f>
        <v>0.41797899999999999</v>
      </c>
      <c r="DF93" s="39">
        <f>SUM(O56:$O56)+SUM($D57:N57)</f>
        <v>0.37594499999999997</v>
      </c>
      <c r="DG93" s="39">
        <f>SUM(D57:$O57)</f>
        <v>0.38974599999999998</v>
      </c>
      <c r="DH93" s="39">
        <f>SUM(E57:$O57)+SUM($D58:D58)</f>
        <v>0.36595699999999998</v>
      </c>
      <c r="DI93" s="39">
        <f>SUM(F57:$O57)+SUM($D58:E58)</f>
        <v>0.48747799999999997</v>
      </c>
      <c r="DJ93" s="39">
        <f>SUM(G57:$O57)+SUM($D58:F58)</f>
        <v>0.53060799999999997</v>
      </c>
      <c r="DK93" s="39">
        <f>SUM(H57:$O57)+SUM($D58:G58)</f>
        <v>0.62196999999999991</v>
      </c>
      <c r="DL93" s="39">
        <f>SUM(I57:$O57)+SUM($D58:H58)</f>
        <v>0.66603599999999996</v>
      </c>
      <c r="DM93" s="39">
        <f>SUM(J57:$O57)+SUM($D58:I58)</f>
        <v>0.71673399999999998</v>
      </c>
      <c r="DN93" s="39">
        <f>SUM(K57:$O57)+SUM($D58:J58)</f>
        <v>0.72066799999999986</v>
      </c>
      <c r="DO93" s="39">
        <f>SUM(L57:$O57)+SUM($D58:K58)</f>
        <v>0.63966199999999984</v>
      </c>
      <c r="DP93" s="39">
        <f>SUM(M57:$O57)+SUM($D58:L58)</f>
        <v>0.77848099999999987</v>
      </c>
      <c r="DQ93" s="39">
        <f>SUM(N57:$O57)+SUM($D58:M58)</f>
        <v>0.87744399999999989</v>
      </c>
      <c r="DR93" s="39">
        <f>SUM(O57:$O57)+SUM($D58:N58)</f>
        <v>0.88714399999999993</v>
      </c>
      <c r="DS93" s="39">
        <f>SUM(D58:$O58)</f>
        <v>0.92738999999999994</v>
      </c>
      <c r="DT93" s="39">
        <f>SUM(E58:$O58)+SUM($D59:D59)</f>
        <v>0.92015899999999995</v>
      </c>
      <c r="DU93" s="39">
        <f>SUM(F58:$O58)+SUM($D59:E59)</f>
        <v>0.81238499999999991</v>
      </c>
      <c r="DV93" s="39">
        <f>SUM(G58:$O58)+SUM($D59:F59)</f>
        <v>0.76615300000000008</v>
      </c>
      <c r="DW93" s="39">
        <f>SUM(H58:$O58)+SUM($D59:G59)</f>
        <v>1.3987590000000001</v>
      </c>
      <c r="DX93" s="39">
        <f>SUM(I58:$O58)+SUM($D59:H59)</f>
        <v>1.2862480000000001</v>
      </c>
      <c r="DY93" s="39">
        <f>SUM(J58:$O58)+SUM($D59:I59)</f>
        <v>1.3912200000000001</v>
      </c>
      <c r="DZ93" s="39">
        <f>SUM(K58:$O58)+SUM($D59:J59)</f>
        <v>1.744418</v>
      </c>
      <c r="EA93" s="39">
        <f>SUM(L58:$O58)+SUM($D59:K59)</f>
        <v>1.7171810000000001</v>
      </c>
      <c r="EB93" s="39">
        <f>SUM(M58:$O58)+SUM($D59:L59)</f>
        <v>1.6077760000000001</v>
      </c>
      <c r="EC93" s="39">
        <f>SUM(N58:$O58)+SUM($D59:M59)</f>
        <v>1.5088130000000002</v>
      </c>
      <c r="ED93" s="39">
        <f>SUM(O58:$O58)+SUM($D59:N59)</f>
        <v>1.4991130000000001</v>
      </c>
      <c r="EE93" s="39">
        <f>SUM(D59:$O59)</f>
        <v>1.4507640000000002</v>
      </c>
      <c r="EF93" s="39">
        <f>SUM(E59:$O59)+SUM($D60:D60)</f>
        <v>1.3910669999999998</v>
      </c>
      <c r="EG93" s="39">
        <f>SUM(F59:$O59)+SUM($D60:E60)</f>
        <v>1.3773199999999999</v>
      </c>
      <c r="EH93" s="39">
        <f>SUM(G59:$O59)+SUM($D60:F60)</f>
        <v>1.3441940000000001</v>
      </c>
      <c r="EI93" s="39">
        <f>SUM(H59:$O59)+SUM($D60:G60)</f>
        <v>0.61347000000000007</v>
      </c>
      <c r="EJ93" s="39">
        <f>SUM(I59:$O59)+SUM($D60:H60)</f>
        <v>0.61347000000000007</v>
      </c>
      <c r="EK93" s="39">
        <f>SUM(J59:$O59)+SUM($D60:I60)</f>
        <v>0.39957599999999999</v>
      </c>
      <c r="EL93" s="39">
        <f>SUM(K59:$O59)+SUM($D60:J60)</f>
        <v>4.9110000000000001E-2</v>
      </c>
      <c r="EM93" s="39">
        <f>SUM(L59:$O59)+SUM($D60:K60)</f>
        <v>4.9110000000000001E-2</v>
      </c>
      <c r="EN93" s="39">
        <f>SUM(M59:$O59)+SUM($D60:L60)</f>
        <v>6.0097000000000005E-2</v>
      </c>
      <c r="EO93" s="39">
        <f>SUM(N59:$O59)+SUM($D60:M60)</f>
        <v>9.1322E-2</v>
      </c>
      <c r="EP93" s="39">
        <f>SUM(O59:$O59)+SUM($D60:N60)</f>
        <v>9.1322E-2</v>
      </c>
      <c r="EQ93" s="39">
        <f>SUM(D60:$O60)</f>
        <v>8.5624000000000006E-2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1.0960000000000002E-3</v>
      </c>
      <c r="L96" s="39">
        <f>$C$93</f>
        <v>0.5615150000000001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1.0400000000000001E-3</v>
      </c>
      <c r="L97" s="39">
        <f>$D$93</f>
        <v>0.53247700000000009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1.0400000000000001E-3</v>
      </c>
      <c r="L98" s="39">
        <f>$E$93</f>
        <v>0.53247700000000009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9.1600000000000004E-4</v>
      </c>
      <c r="L99" s="39">
        <f>$F$93</f>
        <v>0.467864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9.050000000000001E-4</v>
      </c>
      <c r="L100" s="39">
        <f>$G$93</f>
        <v>0.45075399999999999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1.0210000000000002E-3</v>
      </c>
      <c r="L101" s="39">
        <f>$H$93</f>
        <v>0.51389799999999997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9.0200000000000002E-4</v>
      </c>
      <c r="L102" s="39">
        <f>$I$93</f>
        <v>0.45784599999999998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8.0900000000000004E-4</v>
      </c>
      <c r="L103" s="39">
        <f>$J$93</f>
        <v>0.40840900000000002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8.9899999999999995E-4</v>
      </c>
      <c r="L104" s="39">
        <f>$K$93</f>
        <v>0.45821999999999996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7.8899999999999999E-4</v>
      </c>
      <c r="L105" s="39">
        <f>$L$93</f>
        <v>0.41422899999999996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8.4800000000000001E-4</v>
      </c>
      <c r="L106" s="39">
        <f>$M$93</f>
        <v>0.43562100000000004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1.0839999999999999E-3</v>
      </c>
      <c r="L107" s="39">
        <f>$N$93</f>
        <v>0.55355799999999999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1.0740000000000001E-3</v>
      </c>
      <c r="L108" s="39">
        <f>$O$93</f>
        <v>0.54547200000000007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1.1949999999999999E-3</v>
      </c>
      <c r="L109" s="39">
        <f>$P$93</f>
        <v>0.58724600000000005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1.2549999999999998E-3</v>
      </c>
      <c r="L110" s="39">
        <f>$Q$93</f>
        <v>0.60884099999999997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1.3419999999999999E-3</v>
      </c>
      <c r="L111" s="39">
        <f>$R$93</f>
        <v>0.651142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1.3270000000000003E-3</v>
      </c>
      <c r="L112" s="39">
        <f>$S$93</f>
        <v>0.64680100000000007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1.2630000000000002E-3</v>
      </c>
      <c r="L113" s="39">
        <f>$T$93</f>
        <v>0.60360499999999995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1.4109999999999999E-3</v>
      </c>
      <c r="L114" s="39">
        <f>$U$93</f>
        <v>0.659964</v>
      </c>
    </row>
    <row r="115" spans="2:124">
      <c r="B115" s="44"/>
      <c r="C115" s="39">
        <f>$V$88</f>
        <v>2.4999999999999998E-5</v>
      </c>
      <c r="K115" s="39">
        <f>$V$90</f>
        <v>1.4680000000000001E-3</v>
      </c>
      <c r="L115" s="39">
        <f>$V$93</f>
        <v>0.6782459999999999</v>
      </c>
    </row>
    <row r="116" spans="2:124">
      <c r="B116" s="44"/>
      <c r="C116" s="39">
        <f>$W$88</f>
        <v>2.4999999999999998E-5</v>
      </c>
      <c r="K116" s="39">
        <f>$W$90</f>
        <v>1.3800000000000002E-3</v>
      </c>
      <c r="L116" s="39">
        <f>$W$93</f>
        <v>0.62411799999999995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1.4629999999999999E-3</v>
      </c>
      <c r="L117" s="39">
        <f>$X$93</f>
        <v>0.658084</v>
      </c>
    </row>
    <row r="118" spans="2:124">
      <c r="B118" s="44"/>
      <c r="C118" s="39">
        <f>$Y$88</f>
        <v>2.4999999999999998E-5</v>
      </c>
      <c r="K118" s="39">
        <f>$Y$90</f>
        <v>1.4440000000000002E-3</v>
      </c>
      <c r="L118" s="39">
        <f>$Y$93</f>
        <v>0.65286699999999998</v>
      </c>
    </row>
    <row r="119" spans="2:124">
      <c r="B119" s="44"/>
      <c r="C119" s="39">
        <f>$Z$88</f>
        <v>2.4999999999999998E-5</v>
      </c>
      <c r="K119" s="39">
        <f>$Z$90</f>
        <v>1.3230000000000002E-3</v>
      </c>
      <c r="L119" s="39">
        <f>$Z$93</f>
        <v>0.60011800000000004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1.2340000000000003E-3</v>
      </c>
      <c r="L120" s="39">
        <f>$AA$93</f>
        <v>0.55576599999999998</v>
      </c>
    </row>
    <row r="121" spans="2:124">
      <c r="B121" s="44"/>
      <c r="C121" s="39">
        <f>$AB$88</f>
        <v>2.4999999999999998E-5</v>
      </c>
      <c r="K121" s="39">
        <f>$AB$90</f>
        <v>1.2520000000000001E-3</v>
      </c>
      <c r="L121" s="39">
        <f>$AB$93</f>
        <v>0.58406899999999995</v>
      </c>
    </row>
    <row r="122" spans="2:124">
      <c r="B122" s="44"/>
      <c r="C122" s="39">
        <f>$AC$88</f>
        <v>2.4999999999999998E-5</v>
      </c>
      <c r="K122" s="39">
        <f>$AC$90</f>
        <v>1.5040000000000001E-3</v>
      </c>
      <c r="L122" s="39">
        <f>$AC$93</f>
        <v>0.70547899999999997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1.565E-3</v>
      </c>
      <c r="L123" s="39">
        <f>$AD$93</f>
        <v>0.73074899999999998</v>
      </c>
    </row>
    <row r="124" spans="2:124">
      <c r="B124" s="44"/>
      <c r="C124" s="39">
        <f>$AE$88</f>
        <v>2.4999999999999998E-5</v>
      </c>
      <c r="K124" s="39">
        <f>$AE$90</f>
        <v>1.652E-3</v>
      </c>
      <c r="L124" s="39">
        <f>$AE$93</f>
        <v>0.74871500000000002</v>
      </c>
    </row>
    <row r="125" spans="2:124">
      <c r="B125" s="44"/>
      <c r="C125" s="39">
        <f>$AF$88</f>
        <v>2.4999999999999998E-5</v>
      </c>
      <c r="K125" s="39">
        <f>$AF$90</f>
        <v>1.6650000000000002E-3</v>
      </c>
      <c r="L125" s="39">
        <f>$AF$93</f>
        <v>0.75215399999999999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1.6810000000000002E-3</v>
      </c>
      <c r="L126" s="39">
        <f>$AG$93</f>
        <v>0.79482599999999992</v>
      </c>
    </row>
    <row r="127" spans="2:124">
      <c r="B127" s="44"/>
      <c r="C127" s="39">
        <f>$AH$88</f>
        <v>0</v>
      </c>
      <c r="K127" s="39">
        <f>$AH$90</f>
        <v>1.6040000000000002E-3</v>
      </c>
      <c r="L127" s="39">
        <f>$AH$93</f>
        <v>0.76587499999999997</v>
      </c>
    </row>
    <row r="128" spans="2:124">
      <c r="B128" s="44"/>
      <c r="C128" s="39">
        <f>$AI$88</f>
        <v>0</v>
      </c>
      <c r="K128" s="39">
        <f>$AI$90</f>
        <v>1.6840000000000002E-3</v>
      </c>
      <c r="L128" s="39">
        <f>$AI$93</f>
        <v>0.81515300000000002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1.6810000000000002E-3</v>
      </c>
      <c r="L129" s="39">
        <f>$AJ$93</f>
        <v>0.83854699999999993</v>
      </c>
    </row>
    <row r="130" spans="2:12">
      <c r="B130" s="44"/>
      <c r="C130" s="39">
        <f>$AK$88</f>
        <v>0</v>
      </c>
      <c r="K130" s="39">
        <f>$AK$90</f>
        <v>1.5760000000000001E-3</v>
      </c>
      <c r="L130" s="39">
        <f>$AK$93</f>
        <v>0.78857199999999994</v>
      </c>
    </row>
    <row r="131" spans="2:12">
      <c r="B131" s="44"/>
      <c r="C131" s="39">
        <f>$AL$88</f>
        <v>0</v>
      </c>
      <c r="K131" s="39">
        <f>$AL$90</f>
        <v>1.6850000000000003E-3</v>
      </c>
      <c r="L131" s="39">
        <f>$AL$93</f>
        <v>0.86289599999999989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1.6010000000000002E-3</v>
      </c>
      <c r="L132" s="39">
        <f>$AM$93</f>
        <v>0.8246119999999999</v>
      </c>
    </row>
    <row r="133" spans="2:12">
      <c r="B133" s="44"/>
      <c r="C133" s="39">
        <f>$AN$88</f>
        <v>0</v>
      </c>
      <c r="K133" s="39">
        <f>$AN$90</f>
        <v>1.8217747570975417E-3</v>
      </c>
      <c r="L133" s="39">
        <f>$AN$93</f>
        <v>0.940141</v>
      </c>
    </row>
    <row r="134" spans="2:12">
      <c r="B134" s="44"/>
      <c r="C134" s="39">
        <f>$AO$88</f>
        <v>0</v>
      </c>
      <c r="K134" s="39">
        <f>$AO$90</f>
        <v>1.8247692550550426E-3</v>
      </c>
      <c r="L134" s="39">
        <f>$AO$93</f>
        <v>0.96282099999999993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1.7335144751528635E-3</v>
      </c>
      <c r="L135" s="39">
        <f>$AP$93</f>
        <v>0.93120899999999995</v>
      </c>
    </row>
    <row r="136" spans="2:12">
      <c r="B136" s="44"/>
      <c r="C136" s="39">
        <f>$AQ$88</f>
        <v>0</v>
      </c>
      <c r="K136" s="39">
        <f>$AQ$90</f>
        <v>1.8532547377209112E-3</v>
      </c>
      <c r="L136" s="39">
        <f>$AQ$93</f>
        <v>1.031898</v>
      </c>
    </row>
    <row r="137" spans="2:12">
      <c r="B137" s="44"/>
      <c r="C137" s="39">
        <f>$AR$88</f>
        <v>8.5546057120577064E-5</v>
      </c>
      <c r="K137" s="39">
        <f>$AR$90</f>
        <v>1.9579250822177891E-3</v>
      </c>
      <c r="L137" s="39">
        <f>$AR$93</f>
        <v>1.0981079999999999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1.8192968159085813E-3</v>
      </c>
      <c r="L138" s="39">
        <f>$AS$93</f>
        <v>1.0167120000000001</v>
      </c>
    </row>
    <row r="139" spans="2:12">
      <c r="B139" s="44"/>
      <c r="C139" s="39">
        <f>$AT$88</f>
        <v>8.5546057120577064E-5</v>
      </c>
      <c r="K139" s="39">
        <f>$AT$90</f>
        <v>1.9278379361442391E-3</v>
      </c>
      <c r="L139" s="39">
        <f>$AT$93</f>
        <v>1.0755939999999999</v>
      </c>
    </row>
    <row r="140" spans="2:12">
      <c r="B140" s="44"/>
      <c r="C140" s="39">
        <f>$AU$88</f>
        <v>8.5546057120577064E-5</v>
      </c>
      <c r="K140" s="39">
        <f>$AU$90</f>
        <v>2.0874482639072611E-3</v>
      </c>
      <c r="L140" s="39">
        <f>$AU$93</f>
        <v>1.175163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2.0004309228667983E-3</v>
      </c>
      <c r="L141" s="39">
        <f>$AV$93</f>
        <v>1.1189660000000001</v>
      </c>
    </row>
    <row r="142" spans="2:12">
      <c r="B142" s="44"/>
      <c r="C142" s="39">
        <f>$AW$88</f>
        <v>8.5546057120577064E-5</v>
      </c>
      <c r="K142" s="39">
        <f>$AW$90</f>
        <v>2.1182432839161537E-3</v>
      </c>
      <c r="L142" s="39">
        <f>$AW$93</f>
        <v>1.1975910000000001</v>
      </c>
    </row>
    <row r="143" spans="2:12">
      <c r="B143" s="44"/>
      <c r="C143" s="39">
        <f>$AX$88</f>
        <v>8.5546057120577064E-5</v>
      </c>
      <c r="K143" s="39">
        <f>$AX$90</f>
        <v>1.8942432839161539E-3</v>
      </c>
      <c r="L143" s="39">
        <f>$AX$93</f>
        <v>1.058079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1.8942432839161539E-3</v>
      </c>
      <c r="L144" s="39">
        <f>$AY$93</f>
        <v>1.058079</v>
      </c>
    </row>
    <row r="145" spans="2:12">
      <c r="B145" s="44"/>
      <c r="C145" s="39">
        <f>$AZ$88</f>
        <v>1.2046827176138026E-4</v>
      </c>
      <c r="K145" s="39">
        <f>$AZ$90</f>
        <v>1.6454685268186117E-3</v>
      </c>
      <c r="L145" s="39">
        <f>$AZ$93</f>
        <v>0.95416500000000004</v>
      </c>
    </row>
    <row r="146" spans="2:12">
      <c r="B146" s="44"/>
      <c r="C146" s="39">
        <f>$BA$88</f>
        <v>1.2046827176138026E-4</v>
      </c>
      <c r="K146" s="39">
        <f>$BA$90</f>
        <v>1.3304740288611111E-3</v>
      </c>
      <c r="L146" s="39">
        <f>$BA$93</f>
        <v>0.78848000000000018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1.28772880876329E-3</v>
      </c>
      <c r="L147" s="39">
        <f>$BB$93</f>
        <v>0.76962000000000008</v>
      </c>
    </row>
    <row r="148" spans="2:12">
      <c r="B148" s="44"/>
      <c r="C148" s="39">
        <f>$BC$88</f>
        <v>1.2046827176138026E-4</v>
      </c>
      <c r="K148" s="39">
        <f>$BC$90</f>
        <v>1.0699885461952427E-3</v>
      </c>
      <c r="L148" s="39">
        <f>$BC$93</f>
        <v>0.66863399999999995</v>
      </c>
    </row>
    <row r="149" spans="2:12">
      <c r="B149" s="44"/>
      <c r="C149" s="39">
        <f>$BD$88</f>
        <v>3.4922214640803194E-5</v>
      </c>
      <c r="K149" s="39">
        <f>$BD$90</f>
        <v>9.4431820169836459E-4</v>
      </c>
      <c r="L149" s="39">
        <f>$BD$93</f>
        <v>0.61883199999999994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8.8094646800757233E-4</v>
      </c>
      <c r="L150" s="39">
        <f>$BE$93</f>
        <v>0.58094999999999997</v>
      </c>
    </row>
    <row r="151" spans="2:12">
      <c r="B151" s="44"/>
      <c r="C151" s="39">
        <f>$BF$88</f>
        <v>3.4922214640803194E-5</v>
      </c>
      <c r="K151" s="39">
        <f>$BF$90</f>
        <v>7.8340534777191482E-4</v>
      </c>
      <c r="L151" s="39">
        <f>$BF$93</f>
        <v>0.539601</v>
      </c>
    </row>
    <row r="152" spans="2:12">
      <c r="B152" s="44"/>
      <c r="C152" s="39">
        <f>$BG$88</f>
        <v>3.4922214640803194E-5</v>
      </c>
      <c r="K152" s="39">
        <f>$BG$90</f>
        <v>5.6379502000889284E-4</v>
      </c>
      <c r="L152" s="39">
        <f>$BG$93</f>
        <v>0.42797700000000005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5.9481236104935535E-4</v>
      </c>
      <c r="L153" s="39">
        <f>$BH$93</f>
        <v>0.46835700000000002</v>
      </c>
    </row>
    <row r="154" spans="2:12">
      <c r="B154" s="44"/>
      <c r="C154" s="39">
        <f>$BI$88</f>
        <v>3.4922214640803194E-5</v>
      </c>
      <c r="K154" s="39">
        <f>$BI$90</f>
        <v>4.7700000000000005E-4</v>
      </c>
      <c r="L154" s="39">
        <f>$BI$93</f>
        <v>0.38973200000000002</v>
      </c>
    </row>
    <row r="155" spans="2:12">
      <c r="B155" s="44"/>
      <c r="C155" s="39">
        <f>$BJ$88</f>
        <v>3.4922214640803194E-5</v>
      </c>
      <c r="K155" s="39">
        <f>$BJ$90</f>
        <v>5.1877838523344206E-4</v>
      </c>
      <c r="L155" s="39">
        <f>$BJ$93</f>
        <v>0.42724200000000001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5.5320427014115105E-4</v>
      </c>
      <c r="L156" s="39">
        <f>$BK$93</f>
        <v>0.45281500000000002</v>
      </c>
    </row>
    <row r="157" spans="2:12">
      <c r="B157" s="44"/>
      <c r="C157" s="39">
        <f>$BL$88</f>
        <v>0</v>
      </c>
      <c r="K157" s="39">
        <f>$BL$90</f>
        <v>4.6420427014115095E-4</v>
      </c>
      <c r="L157" s="39">
        <f>$BL$93</f>
        <v>0.41749599999999998</v>
      </c>
    </row>
    <row r="158" spans="2:12">
      <c r="B158" s="44"/>
      <c r="C158" s="39">
        <f>$BM$88</f>
        <v>0</v>
      </c>
      <c r="K158" s="39">
        <f>$BM$90</f>
        <v>4.6420427014115095E-4</v>
      </c>
      <c r="L158" s="39">
        <f>$BM$93</f>
        <v>0.41749599999999998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5.3620427014115096E-4</v>
      </c>
      <c r="L159" s="39">
        <f>$BN$93</f>
        <v>0.47784899999999997</v>
      </c>
    </row>
    <row r="160" spans="2:12">
      <c r="B160" s="44"/>
      <c r="C160" s="39">
        <f>$BO$88</f>
        <v>0</v>
      </c>
      <c r="K160" s="39">
        <f>$BO$90</f>
        <v>4.6520427014115097E-4</v>
      </c>
      <c r="L160" s="39">
        <f>$BO$93</f>
        <v>0.41375700000000004</v>
      </c>
    </row>
    <row r="161" spans="2:12">
      <c r="B161" s="44"/>
      <c r="C161" s="39">
        <f>$BP$88</f>
        <v>5.6840032988219684E-6</v>
      </c>
      <c r="K161" s="39">
        <f>$BP$90</f>
        <v>4.9320427014115089E-4</v>
      </c>
      <c r="L161" s="39">
        <f>$BP$93</f>
        <v>0.43850499999999998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6.1709874077760631E-4</v>
      </c>
      <c r="L162" s="39">
        <f>$BQ$93</f>
        <v>0.52227599999999996</v>
      </c>
    </row>
    <row r="163" spans="2:12">
      <c r="B163" s="44"/>
      <c r="C163" s="39">
        <f>$BR$88</f>
        <v>5.6840032988219684E-6</v>
      </c>
      <c r="K163" s="39">
        <f>$BR$90</f>
        <v>6.3406384849847019E-4</v>
      </c>
      <c r="L163" s="39">
        <f>$BR$93</f>
        <v>0.55913599999999997</v>
      </c>
    </row>
    <row r="164" spans="2:12">
      <c r="B164" s="44"/>
      <c r="C164" s="39">
        <f>$BS$88</f>
        <v>5.6840032988219684E-6</v>
      </c>
      <c r="K164" s="39">
        <f>$BS$90</f>
        <v>6.8628263438928793E-4</v>
      </c>
      <c r="L164" s="39">
        <f>$BS$93</f>
        <v>0.63732499999999992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6.0428263438928799E-4</v>
      </c>
      <c r="L165" s="39">
        <f>$BT$93</f>
        <v>0.56330399999999992</v>
      </c>
    </row>
    <row r="166" spans="2:12">
      <c r="B166" s="44"/>
      <c r="C166" s="39">
        <f>$BU$88</f>
        <v>5.6840032988219684E-6</v>
      </c>
      <c r="K166" s="39">
        <f>$BU$90</f>
        <v>7.1328263438928793E-4</v>
      </c>
      <c r="L166" s="39">
        <f>$BU$93</f>
        <v>0.65996399999999988</v>
      </c>
    </row>
    <row r="167" spans="2:12">
      <c r="B167" s="44"/>
      <c r="C167" s="39">
        <f>$BV$88</f>
        <v>5.5684003298821967E-5</v>
      </c>
      <c r="K167" s="39">
        <f>$BV$90</f>
        <v>7.4050424915584603E-4</v>
      </c>
      <c r="L167" s="39">
        <f>$BV$93</f>
        <v>0.68446899999999988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8.2648989108349033E-4</v>
      </c>
      <c r="L168" s="39">
        <f>$BW$93</f>
        <v>0.7440739999999999</v>
      </c>
    </row>
    <row r="169" spans="2:12">
      <c r="B169" s="44"/>
      <c r="C169" s="39">
        <f>$BX$88</f>
        <v>3.3622265228995171E-4</v>
      </c>
      <c r="K169" s="39">
        <f>$BX$90</f>
        <v>8.6148989108349053E-4</v>
      </c>
      <c r="L169" s="39">
        <f>$BX$93</f>
        <v>0.76801699999999995</v>
      </c>
    </row>
    <row r="170" spans="2:12">
      <c r="B170" s="44"/>
      <c r="C170" s="39">
        <f>$BY$88</f>
        <v>3.4285253824374833E-4</v>
      </c>
      <c r="K170" s="39">
        <f>$BY$90</f>
        <v>8.6148989108349053E-4</v>
      </c>
      <c r="L170" s="39">
        <f>$BY$93</f>
        <v>0.76801699999999995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9.2648989108349048E-4</v>
      </c>
      <c r="L171" s="39">
        <f>$BZ$93</f>
        <v>0.83296900000000007</v>
      </c>
    </row>
    <row r="172" spans="2:12">
      <c r="B172" s="44"/>
      <c r="C172" s="39">
        <f>$CA$88</f>
        <v>6.2900713420826733E-4</v>
      </c>
      <c r="K172" s="39">
        <f>$CA$90</f>
        <v>9.5348989108349049E-4</v>
      </c>
      <c r="L172" s="39">
        <f>$CA$93</f>
        <v>0.85689100000000007</v>
      </c>
    </row>
    <row r="173" spans="2:12">
      <c r="B173" s="44"/>
      <c r="C173" s="39">
        <f>$CB$88</f>
        <v>6.2332313090944546E-4</v>
      </c>
      <c r="K173" s="39">
        <f>$CB$90</f>
        <v>9.8848989108349036E-4</v>
      </c>
      <c r="L173" s="39">
        <f>$CB$93</f>
        <v>0.88893699999999998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8.6459542044703516E-4</v>
      </c>
      <c r="L174" s="39">
        <f>$CC$93</f>
        <v>0.80516599999999994</v>
      </c>
    </row>
    <row r="175" spans="2:12">
      <c r="B175" s="44"/>
      <c r="C175" s="39">
        <f>$CD$88</f>
        <v>6.2332313090944546E-4</v>
      </c>
      <c r="K175" s="39">
        <f>$CD$90</f>
        <v>9.0963031272617127E-4</v>
      </c>
      <c r="L175" s="39">
        <f>$CD$93</f>
        <v>0.82422399999999996</v>
      </c>
    </row>
    <row r="176" spans="2:12">
      <c r="B176" s="44"/>
      <c r="C176" s="39">
        <f>$CE$88</f>
        <v>6.2332313090944546E-4</v>
      </c>
      <c r="K176" s="39">
        <f>$CE$90</f>
        <v>8.4141152683535358E-4</v>
      </c>
      <c r="L176" s="39">
        <f>$CE$93</f>
        <v>0.73927799999999999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9.274115268353535E-4</v>
      </c>
      <c r="L177" s="39">
        <f>$CF$93</f>
        <v>0.817361</v>
      </c>
    </row>
    <row r="178" spans="2:12">
      <c r="B178" s="44"/>
      <c r="C178" s="39">
        <f>$CG$88</f>
        <v>6.4780504922507074E-4</v>
      </c>
      <c r="K178" s="39">
        <f>$CG$90</f>
        <v>8.9741152683535353E-4</v>
      </c>
      <c r="L178" s="39">
        <f>$CG$93</f>
        <v>0.79215000000000002</v>
      </c>
    </row>
    <row r="179" spans="2:12">
      <c r="B179" s="44"/>
      <c r="C179" s="39">
        <f>$CH$88</f>
        <v>5.9780504922507072E-4</v>
      </c>
      <c r="K179" s="39">
        <f>$CH$90</f>
        <v>1.0064115268353536E-3</v>
      </c>
      <c r="L179" s="39">
        <f>$CH$93</f>
        <v>0.851298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1.0890000000000001E-3</v>
      </c>
      <c r="L180" s="39">
        <f>$CI$93</f>
        <v>0.94227300000000003</v>
      </c>
    </row>
    <row r="181" spans="2:12">
      <c r="B181" s="44"/>
      <c r="C181" s="39">
        <f>$CJ$88</f>
        <v>3.7592627908108849E-4</v>
      </c>
      <c r="K181" s="39">
        <f>$CJ$90</f>
        <v>1.0944919304699545E-3</v>
      </c>
      <c r="L181" s="39">
        <f>$CJ$93</f>
        <v>0.94553700000000007</v>
      </c>
    </row>
    <row r="182" spans="2:12">
      <c r="B182" s="44"/>
      <c r="C182" s="39">
        <f>$CK$88</f>
        <v>6.337350899277372E-4</v>
      </c>
      <c r="K182" s="39">
        <f>$CK$90</f>
        <v>1.0944919304699545E-3</v>
      </c>
      <c r="L182" s="39">
        <f>$CK$93</f>
        <v>0.94553700000000007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1.2493899817786714E-3</v>
      </c>
      <c r="L183" s="39">
        <f>$CL$93</f>
        <v>0.94545799999999991</v>
      </c>
    </row>
    <row r="184" spans="2:12">
      <c r="B184" s="44"/>
      <c r="C184" s="39">
        <f>$CM$88</f>
        <v>3.6645411197781309E-4</v>
      </c>
      <c r="K184" s="39">
        <f>$CM$90</f>
        <v>1.2763831609328507E-3</v>
      </c>
      <c r="L184" s="39">
        <f>$CM$93</f>
        <v>0.93745400000000001</v>
      </c>
    </row>
    <row r="185" spans="2:12">
      <c r="B185" s="44"/>
      <c r="C185" s="39">
        <f>$CN$88</f>
        <v>3.6645411197781309E-4</v>
      </c>
      <c r="K185" s="39">
        <f>$CN$90</f>
        <v>1.2094691350362169E-3</v>
      </c>
      <c r="L185" s="39">
        <f>$CN$93</f>
        <v>0.87673400000000001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1.2784339969779247E-3</v>
      </c>
      <c r="L186" s="39">
        <f>$CO$93</f>
        <v>0.93970299999999995</v>
      </c>
    </row>
    <row r="187" spans="2:12">
      <c r="B187" s="44"/>
      <c r="C187" s="39">
        <f>$CP$88</f>
        <v>4.0099957352238429E-4</v>
      </c>
      <c r="K187" s="39">
        <f>$CP$90</f>
        <v>1.3015676947232394E-3</v>
      </c>
      <c r="L187" s="39">
        <f>$CP$93</f>
        <v>0.91120699999999988</v>
      </c>
    </row>
    <row r="188" spans="2:12">
      <c r="B188" s="44"/>
      <c r="C188" s="39">
        <f>$CQ$88</f>
        <v>4.3812667638823757E-4</v>
      </c>
      <c r="K188" s="39">
        <f>$CQ$90</f>
        <v>1.3706207775925237E-3</v>
      </c>
      <c r="L188" s="39">
        <f>$CQ$93</f>
        <v>0.89862900000000001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1.6185265156967766E-3</v>
      </c>
      <c r="L189" s="39">
        <f>$CR$93</f>
        <v>1.003037</v>
      </c>
    </row>
    <row r="190" spans="2:12">
      <c r="B190" s="44"/>
      <c r="C190" s="39">
        <f>$CS$88</f>
        <v>4.1364475807261229E-4</v>
      </c>
      <c r="K190" s="39">
        <f>$CS$90</f>
        <v>1.6460196317467618E-3</v>
      </c>
      <c r="L190" s="39">
        <f>$CS$93</f>
        <v>1.0036179999999999</v>
      </c>
    </row>
    <row r="191" spans="2:12">
      <c r="B191" s="44"/>
      <c r="C191" s="39">
        <f>$CT$88</f>
        <v>5.3078336273685656E-4</v>
      </c>
      <c r="K191" s="39">
        <f>$CT$90</f>
        <v>1.4991502787168464E-3</v>
      </c>
      <c r="L191" s="39">
        <f>$CT$93</f>
        <v>0.92448900000000001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1.2961502787168463E-3</v>
      </c>
      <c r="L192" s="39">
        <f>$CU$93</f>
        <v>0.748336</v>
      </c>
    </row>
    <row r="193" spans="2:12">
      <c r="B193" s="44"/>
      <c r="C193" s="39">
        <f>$CV$88</f>
        <v>4.9401351049770809E-4</v>
      </c>
      <c r="K193" s="39">
        <f>$CV$90</f>
        <v>1.2969550028935288E-3</v>
      </c>
      <c r="L193" s="39">
        <f>$CV$93</f>
        <v>0.72956500000000002</v>
      </c>
    </row>
    <row r="194" spans="2:12">
      <c r="B194" s="44"/>
      <c r="C194" s="39">
        <f>$CW$88</f>
        <v>2.2957481369726275E-4</v>
      </c>
      <c r="K194" s="39">
        <f>$CW$90</f>
        <v>1.2969550028935288E-3</v>
      </c>
      <c r="L194" s="39">
        <f>$CW$93</f>
        <v>0.72956500000000002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1.0430569515848119E-3</v>
      </c>
      <c r="L195" s="39">
        <f>$CX$93</f>
        <v>0.62346799999999991</v>
      </c>
    </row>
    <row r="196" spans="2:12">
      <c r="B196" s="44"/>
      <c r="C196" s="39">
        <f>$CY$88</f>
        <v>2.1070119568266773E-4</v>
      </c>
      <c r="K196" s="39">
        <f>$CY$90</f>
        <v>9.9706377243063255E-4</v>
      </c>
      <c r="L196" s="39">
        <f>$CY$93</f>
        <v>0.61430600000000002</v>
      </c>
    </row>
    <row r="197" spans="2:12">
      <c r="B197" s="44"/>
      <c r="C197" s="39">
        <f>$CZ$88</f>
        <v>3.2370119568266774E-4</v>
      </c>
      <c r="K197" s="39">
        <f>$CZ$90</f>
        <v>1.0419777983272666E-3</v>
      </c>
      <c r="L197" s="39">
        <f>$CZ$93</f>
        <v>0.64688199999999996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1.0510129363855585E-3</v>
      </c>
      <c r="L198" s="39">
        <f>$DA$93</f>
        <v>0.64213699999999996</v>
      </c>
    </row>
    <row r="199" spans="2:12">
      <c r="B199" s="44"/>
      <c r="C199" s="39">
        <f>$DB$88</f>
        <v>2.8915573413809654E-4</v>
      </c>
      <c r="K199" s="39">
        <f>$DB$90</f>
        <v>9.5487923864024391E-4</v>
      </c>
      <c r="L199" s="39">
        <f>$DB$93</f>
        <v>0.59599999999999997</v>
      </c>
    </row>
    <row r="200" spans="2:12">
      <c r="B200" s="44"/>
      <c r="C200" s="39">
        <f>$DC$88</f>
        <v>2.520286312722432E-4</v>
      </c>
      <c r="K200" s="39">
        <f>$DC$90</f>
        <v>1.0158261557709598E-3</v>
      </c>
      <c r="L200" s="39">
        <f>$DC$93</f>
        <v>0.67249999999999999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6.819204176667067E-4</v>
      </c>
      <c r="L201" s="39">
        <f>$DD$93</f>
        <v>0.49000899999999997</v>
      </c>
    </row>
    <row r="202" spans="2:12">
      <c r="B202" s="44"/>
      <c r="C202" s="39">
        <f>$DE$88</f>
        <v>2.520286312722432E-4</v>
      </c>
      <c r="K202" s="39">
        <f>$DE$90</f>
        <v>5.754273016167215E-4</v>
      </c>
      <c r="L202" s="39">
        <f>$DE$93</f>
        <v>0.41797899999999999</v>
      </c>
    </row>
    <row r="203" spans="2:12">
      <c r="B203" s="44"/>
      <c r="C203" s="39">
        <f>$DF$88</f>
        <v>5.5489002660799895E-4</v>
      </c>
      <c r="K203" s="39">
        <f>$DF$90</f>
        <v>5.4429665464663702E-4</v>
      </c>
      <c r="L203" s="39">
        <f>$DF$93</f>
        <v>0.37594499999999997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5.61296654646637E-4</v>
      </c>
      <c r="L204" s="39">
        <f>$DG$93</f>
        <v>0.38974599999999998</v>
      </c>
    </row>
    <row r="205" spans="2:12">
      <c r="B205" s="44"/>
      <c r="C205" s="39">
        <f>$DH$88</f>
        <v>8.2599999999999991E-4</v>
      </c>
      <c r="K205" s="39">
        <f>$DH$90</f>
        <v>5.350000000000001E-4</v>
      </c>
      <c r="L205" s="39">
        <f>$DH$93</f>
        <v>0.36595699999999998</v>
      </c>
    </row>
    <row r="206" spans="2:12">
      <c r="B206" s="44"/>
      <c r="C206" s="39">
        <f>$DI$88</f>
        <v>8.2599999999999991E-4</v>
      </c>
      <c r="K206" s="39">
        <f>$DI$90</f>
        <v>7.0800000000000008E-4</v>
      </c>
      <c r="L206" s="39">
        <f>$DI$93</f>
        <v>0.48747799999999997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7.7800000000000005E-4</v>
      </c>
      <c r="L207" s="39">
        <f>$DJ$93</f>
        <v>0.53060799999999997</v>
      </c>
    </row>
    <row r="208" spans="2:12">
      <c r="B208" s="44"/>
      <c r="C208" s="39">
        <f>$DK$88</f>
        <v>8.2599999999999991E-4</v>
      </c>
      <c r="K208" s="39">
        <f>$DK$90</f>
        <v>9.1500000000000012E-4</v>
      </c>
      <c r="L208" s="39">
        <f>$DK$93</f>
        <v>0.62196999999999991</v>
      </c>
    </row>
    <row r="209" spans="2:12">
      <c r="B209" s="44"/>
      <c r="C209" s="39">
        <f>$DL$88</f>
        <v>7.1299999999999998E-4</v>
      </c>
      <c r="K209" s="39">
        <f>$DL$90</f>
        <v>9.9600000000000014E-4</v>
      </c>
      <c r="L209" s="39">
        <f>$DL$93</f>
        <v>0.66603599999999996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1.1010000000000002E-3</v>
      </c>
      <c r="L210" s="39">
        <f>$DM$93</f>
        <v>0.71673399999999998</v>
      </c>
    </row>
    <row r="211" spans="2:12">
      <c r="B211" s="44"/>
      <c r="C211" s="39">
        <f>$DN$88</f>
        <v>7.1299999999999998E-4</v>
      </c>
      <c r="K211" s="39">
        <f>$DN$90</f>
        <v>1.0940000000000001E-3</v>
      </c>
      <c r="L211" s="39">
        <f>$DN$93</f>
        <v>0.72066799999999986</v>
      </c>
    </row>
    <row r="212" spans="2:12">
      <c r="B212" s="44"/>
      <c r="C212" s="39">
        <f>$DO$88</f>
        <v>7.1299999999999998E-4</v>
      </c>
      <c r="K212" s="39">
        <f>$DO$90</f>
        <v>9.6200000000000018E-4</v>
      </c>
      <c r="L212" s="39">
        <f>$DO$93</f>
        <v>0.63966199999999984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1.2380000000000002E-3</v>
      </c>
      <c r="L213" s="39">
        <f>$DP$93</f>
        <v>0.77848099999999987</v>
      </c>
    </row>
    <row r="214" spans="2:12">
      <c r="B214" s="44"/>
      <c r="C214" s="39">
        <f>$DQ$88</f>
        <v>7.1299999999999998E-4</v>
      </c>
      <c r="K214" s="39">
        <f>$DQ$90</f>
        <v>1.4520000000000002E-3</v>
      </c>
      <c r="L214" s="39">
        <f>$DQ$93</f>
        <v>0.87744399999999989</v>
      </c>
    </row>
    <row r="215" spans="2:12">
      <c r="B215" s="44"/>
      <c r="C215" s="39">
        <f>$DR$88</f>
        <v>2.9299999999999997E-4</v>
      </c>
      <c r="K215" s="39">
        <f>$DR$90</f>
        <v>1.4730000000000001E-3</v>
      </c>
      <c r="L215" s="39">
        <f>$DR$93</f>
        <v>0.88714399999999993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1.5629999999999999E-3</v>
      </c>
      <c r="L216" s="39">
        <f>$DS$93</f>
        <v>0.92738999999999994</v>
      </c>
    </row>
    <row r="217" spans="2:12">
      <c r="B217" s="44"/>
      <c r="C217" s="39">
        <f>$DT$88</f>
        <v>1.13E-4</v>
      </c>
      <c r="K217" s="39">
        <f>$DT$90</f>
        <v>1.5650000000000002E-3</v>
      </c>
      <c r="L217" s="39">
        <f>$DT$93</f>
        <v>0.92015899999999995</v>
      </c>
    </row>
    <row r="218" spans="2:12">
      <c r="B218" s="44"/>
      <c r="C218" s="39">
        <f>$DU$88</f>
        <v>1.83E-4</v>
      </c>
      <c r="K218" s="39">
        <f>$DU$90</f>
        <v>1.4120000000000001E-3</v>
      </c>
      <c r="L218" s="39">
        <f>$DU$93</f>
        <v>0.81238499999999991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1.3530000000000003E-3</v>
      </c>
      <c r="L219" s="39">
        <f>$DV$93</f>
        <v>0.76615300000000008</v>
      </c>
    </row>
    <row r="220" spans="2:12">
      <c r="B220" s="44"/>
      <c r="C220" s="39">
        <f>$DW$88</f>
        <v>1.83E-4</v>
      </c>
      <c r="K220" s="39">
        <f>$DW$90</f>
        <v>2.4650000000000006E-3</v>
      </c>
      <c r="L220" s="39">
        <f>$DW$93</f>
        <v>1.3987590000000001</v>
      </c>
    </row>
    <row r="221" spans="2:12">
      <c r="B221" s="44"/>
      <c r="C221" s="39">
        <f>$DX$88</f>
        <v>1.83E-4</v>
      </c>
      <c r="K221" s="39">
        <f>$DX$90</f>
        <v>2.2990000000000007E-3</v>
      </c>
      <c r="L221" s="39">
        <f>$DX$93</f>
        <v>1.2862480000000001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2.3750000000000004E-3</v>
      </c>
      <c r="L222" s="39">
        <f>$DY$93</f>
        <v>1.3912200000000001</v>
      </c>
    </row>
    <row r="223" spans="2:12">
      <c r="B223" s="44"/>
      <c r="C223" s="39">
        <f>$DZ$88</f>
        <v>4.5600000000000003E-4</v>
      </c>
      <c r="K223" s="39">
        <f>$DZ$90</f>
        <v>3.1920000000000004E-3</v>
      </c>
      <c r="L223" s="39">
        <f>$DZ$93</f>
        <v>1.744418</v>
      </c>
    </row>
    <row r="224" spans="2:12">
      <c r="B224" s="44"/>
      <c r="C224" s="39">
        <f>$EA$88</f>
        <v>4.5600000000000003E-4</v>
      </c>
      <c r="K224" s="39">
        <f>$EA$90</f>
        <v>3.1530000000000004E-3</v>
      </c>
      <c r="L224" s="39">
        <f>$EA$93</f>
        <v>1.7171810000000001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2.9169999999999999E-3</v>
      </c>
      <c r="L225" s="39">
        <f>$EB$93</f>
        <v>1.6077760000000001</v>
      </c>
    </row>
    <row r="226" spans="2:12">
      <c r="B226" s="44"/>
      <c r="C226" s="39">
        <f>$EC$88</f>
        <v>4.5600000000000003E-4</v>
      </c>
      <c r="K226" s="39">
        <f>$EC$90</f>
        <v>2.7030000000000001E-3</v>
      </c>
      <c r="L226" s="39">
        <f>$EC$93</f>
        <v>1.5088130000000002</v>
      </c>
    </row>
    <row r="227" spans="2:12">
      <c r="B227" s="44"/>
      <c r="C227" s="39">
        <f>$ED$88</f>
        <v>4.5600000000000003E-4</v>
      </c>
      <c r="K227" s="39">
        <f>$ED$90</f>
        <v>2.6819999999999999E-3</v>
      </c>
      <c r="L227" s="39">
        <f>$ED$93</f>
        <v>1.4991130000000001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2.5940000000000004E-3</v>
      </c>
      <c r="L228" s="39">
        <f>$EE$93</f>
        <v>1.4507640000000002</v>
      </c>
    </row>
    <row r="229" spans="2:12">
      <c r="B229" s="44"/>
      <c r="C229" s="39">
        <f>$EF$88</f>
        <v>4.7800000000000007E-4</v>
      </c>
      <c r="K229" s="39">
        <f>$EF$90</f>
        <v>2.4860000000000004E-3</v>
      </c>
      <c r="L229" s="39">
        <f>$EF$93</f>
        <v>1.3910669999999998</v>
      </c>
    </row>
    <row r="230" spans="2:12">
      <c r="B230" s="44"/>
      <c r="C230" s="39">
        <f>$EG$88</f>
        <v>4.0800000000000005E-4</v>
      </c>
      <c r="K230" s="39">
        <f>$EG$90</f>
        <v>2.4660000000000003E-3</v>
      </c>
      <c r="L230" s="39">
        <f>$EG$93</f>
        <v>1.3773199999999999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2.4030000000000006E-3</v>
      </c>
      <c r="L231" s="39">
        <f>$EH$93</f>
        <v>1.3441940000000001</v>
      </c>
    </row>
    <row r="232" spans="2:12">
      <c r="B232" s="44"/>
      <c r="C232" s="39">
        <f>$EI$88</f>
        <v>4.0800000000000005E-4</v>
      </c>
      <c r="K232" s="39">
        <f>$EI$90</f>
        <v>1.1459999999999999E-3</v>
      </c>
      <c r="L232" s="39">
        <f>$EI$93</f>
        <v>0.61347000000000007</v>
      </c>
    </row>
    <row r="233" spans="2:12">
      <c r="B233" s="44"/>
      <c r="C233" s="39">
        <f>$EJ$88</f>
        <v>5.0100000000000003E-4</v>
      </c>
      <c r="K233" s="39">
        <f>$EJ$90</f>
        <v>1.1459999999999999E-3</v>
      </c>
      <c r="L233" s="39">
        <f>$EJ$93</f>
        <v>0.61347000000000007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8.8699999999999998E-4</v>
      </c>
      <c r="L234" s="39">
        <f>$EK$93</f>
        <v>0.39957599999999999</v>
      </c>
    </row>
    <row r="235" spans="2:12">
      <c r="B235" s="44"/>
      <c r="C235" s="39">
        <f>$EL$88</f>
        <v>2.2800000000000001E-4</v>
      </c>
      <c r="K235" s="39">
        <f>$EL$90</f>
        <v>8.2000000000000001E-5</v>
      </c>
      <c r="L235" s="39">
        <f>$EL$93</f>
        <v>4.9110000000000001E-2</v>
      </c>
    </row>
    <row r="236" spans="2:12">
      <c r="B236" s="44"/>
      <c r="C236" s="39">
        <f>$EM$88</f>
        <v>2.2800000000000001E-4</v>
      </c>
      <c r="K236" s="39">
        <f>$EM$90</f>
        <v>8.2000000000000001E-5</v>
      </c>
      <c r="L236" s="39">
        <f>$EM$93</f>
        <v>4.9110000000000001E-2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1.07E-4</v>
      </c>
      <c r="L237" s="39">
        <f>$EN$93</f>
        <v>6.0097000000000005E-2</v>
      </c>
    </row>
    <row r="238" spans="2:12">
      <c r="B238" s="44"/>
      <c r="C238" s="39">
        <f>$EO$88</f>
        <v>2.8000000000000003E-4</v>
      </c>
      <c r="K238" s="39">
        <f>$EO$90</f>
        <v>1.7200000000000001E-4</v>
      </c>
      <c r="L238" s="39">
        <f>$EO$93</f>
        <v>9.1322E-2</v>
      </c>
    </row>
    <row r="239" spans="2:12">
      <c r="B239" s="44"/>
      <c r="C239" s="39">
        <f>$EP$88</f>
        <v>2.8000000000000003E-4</v>
      </c>
      <c r="K239" s="39">
        <f>$EP$90</f>
        <v>1.7200000000000001E-4</v>
      </c>
      <c r="L239" s="39">
        <f>$EP$93</f>
        <v>9.1322E-2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1.5300000000000001E-4</v>
      </c>
      <c r="L240" s="39">
        <f>$EQ$93</f>
        <v>8.5624000000000006E-2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1.0960000000000002E-3</v>
      </c>
    </row>
    <row r="313" spans="2:6">
      <c r="B313" s="44"/>
      <c r="D313" s="39">
        <f>$D$89</f>
        <v>1.0400000000000001E-3</v>
      </c>
    </row>
    <row r="314" spans="2:6">
      <c r="B314" s="44"/>
      <c r="D314" s="39">
        <f>$E$89</f>
        <v>1.0400000000000001E-3</v>
      </c>
    </row>
    <row r="315" spans="2:6">
      <c r="B315" s="44" t="str">
        <f>$F$87</f>
        <v>yt 31 03 2011</v>
      </c>
      <c r="D315" s="39">
        <f>$F$89</f>
        <v>9.1600000000000004E-4</v>
      </c>
    </row>
    <row r="316" spans="2:6">
      <c r="B316" s="44"/>
      <c r="D316" s="39">
        <f>$G$89</f>
        <v>9.050000000000001E-4</v>
      </c>
    </row>
    <row r="317" spans="2:6">
      <c r="B317" s="44"/>
      <c r="D317" s="39">
        <f>$H$89</f>
        <v>1.0210000000000002E-3</v>
      </c>
    </row>
    <row r="318" spans="2:6">
      <c r="B318" s="44" t="str">
        <f>$I$87</f>
        <v>yt 30 06 2011</v>
      </c>
      <c r="D318" s="39">
        <f>$I$89</f>
        <v>9.0200000000000002E-4</v>
      </c>
    </row>
    <row r="319" spans="2:6">
      <c r="B319" s="44"/>
      <c r="D319" s="39">
        <f>$J$89</f>
        <v>8.0900000000000004E-4</v>
      </c>
    </row>
    <row r="320" spans="2:6">
      <c r="B320" s="44"/>
      <c r="D320" s="39">
        <f>$K$89</f>
        <v>8.9899999999999995E-4</v>
      </c>
    </row>
    <row r="321" spans="2:4">
      <c r="B321" s="44" t="str">
        <f>$L$87</f>
        <v>yt 30 09 2011</v>
      </c>
      <c r="D321" s="39">
        <f>$L$89</f>
        <v>7.8899999999999999E-4</v>
      </c>
    </row>
    <row r="322" spans="2:4">
      <c r="B322" s="44"/>
      <c r="D322" s="39">
        <f>$M$89</f>
        <v>8.4800000000000001E-4</v>
      </c>
    </row>
    <row r="323" spans="2:4">
      <c r="B323" s="44"/>
      <c r="D323" s="39">
        <f>$N$89</f>
        <v>1.0839999999999999E-3</v>
      </c>
    </row>
    <row r="324" spans="2:4">
      <c r="B324" s="44" t="str">
        <f>$O$87</f>
        <v>yt 31 12 2011</v>
      </c>
      <c r="D324" s="39">
        <f>$O$89</f>
        <v>1.0740000000000001E-3</v>
      </c>
    </row>
    <row r="325" spans="2:4">
      <c r="B325" s="44"/>
      <c r="D325" s="39">
        <f>$P$89</f>
        <v>1.1949999999999999E-3</v>
      </c>
    </row>
    <row r="326" spans="2:4">
      <c r="B326" s="44"/>
      <c r="D326" s="39">
        <f>$Q$89</f>
        <v>1.2549999999999998E-3</v>
      </c>
    </row>
    <row r="327" spans="2:4">
      <c r="B327" s="44" t="str">
        <f>$R$87</f>
        <v>yt 31 03 2012</v>
      </c>
      <c r="D327" s="39">
        <f>$R$89</f>
        <v>1.3419999999999999E-3</v>
      </c>
    </row>
    <row r="328" spans="2:4">
      <c r="B328" s="44"/>
      <c r="D328" s="39">
        <f>$S$89</f>
        <v>1.3270000000000003E-3</v>
      </c>
    </row>
    <row r="329" spans="2:4">
      <c r="B329" s="44"/>
      <c r="D329" s="39">
        <f>$T$89</f>
        <v>1.2630000000000002E-3</v>
      </c>
    </row>
    <row r="330" spans="2:4">
      <c r="B330" s="44" t="str">
        <f>$U$87</f>
        <v>yt 30 06 2012</v>
      </c>
      <c r="D330" s="39">
        <f>$U$89</f>
        <v>1.4109999999999999E-3</v>
      </c>
    </row>
    <row r="331" spans="2:4">
      <c r="B331" s="44"/>
      <c r="D331" s="39">
        <f>$V$89</f>
        <v>1.4430000000000001E-3</v>
      </c>
    </row>
    <row r="332" spans="2:4">
      <c r="B332" s="44"/>
      <c r="D332" s="39">
        <f>$W$89</f>
        <v>1.3550000000000001E-3</v>
      </c>
    </row>
    <row r="333" spans="2:4">
      <c r="B333" s="44" t="str">
        <f>$X$87</f>
        <v>yt 30 09 2012</v>
      </c>
      <c r="D333" s="39">
        <f>$X$89</f>
        <v>1.4379999999999998E-3</v>
      </c>
    </row>
    <row r="334" spans="2:4">
      <c r="B334" s="44"/>
      <c r="D334" s="39">
        <f>$Y$89</f>
        <v>1.4190000000000001E-3</v>
      </c>
    </row>
    <row r="335" spans="2:4">
      <c r="B335" s="44"/>
      <c r="D335" s="39">
        <f>$Z$89</f>
        <v>1.2980000000000001E-3</v>
      </c>
    </row>
    <row r="336" spans="2:4">
      <c r="B336" s="44" t="str">
        <f>$AA$87</f>
        <v>yt 31 12 2012</v>
      </c>
      <c r="D336" s="39">
        <f>$AA$89</f>
        <v>1.2090000000000002E-3</v>
      </c>
    </row>
    <row r="337" spans="2:4">
      <c r="B337" s="44"/>
      <c r="D337" s="39">
        <f>$AB$89</f>
        <v>1.227E-3</v>
      </c>
    </row>
    <row r="338" spans="2:4">
      <c r="B338" s="44"/>
      <c r="D338" s="39">
        <f>$AC$89</f>
        <v>1.4790000000000001E-3</v>
      </c>
    </row>
    <row r="339" spans="2:4">
      <c r="B339" s="44" t="str">
        <f>$AD$87</f>
        <v>yt 31 03 2013</v>
      </c>
      <c r="D339" s="39">
        <f>$AD$89</f>
        <v>1.5399999999999999E-3</v>
      </c>
    </row>
    <row r="340" spans="2:4">
      <c r="B340" s="44"/>
      <c r="D340" s="39">
        <f>$AE$89</f>
        <v>1.627E-3</v>
      </c>
    </row>
    <row r="341" spans="2:4">
      <c r="B341" s="44"/>
      <c r="D341" s="39">
        <f>$AF$89</f>
        <v>1.6400000000000002E-3</v>
      </c>
    </row>
    <row r="342" spans="2:4">
      <c r="B342" s="44" t="str">
        <f>$AG$87</f>
        <v>yt 30 06 2013</v>
      </c>
      <c r="D342" s="39">
        <f>$AG$89</f>
        <v>1.6560000000000001E-3</v>
      </c>
    </row>
    <row r="343" spans="2:4">
      <c r="B343" s="44"/>
      <c r="D343" s="39">
        <f>$AH$89</f>
        <v>1.6040000000000002E-3</v>
      </c>
    </row>
    <row r="344" spans="2:4">
      <c r="B344" s="44"/>
      <c r="D344" s="39">
        <f>$AI$89</f>
        <v>1.6840000000000002E-3</v>
      </c>
    </row>
    <row r="345" spans="2:4">
      <c r="B345" s="44" t="str">
        <f>$AJ$87</f>
        <v>yt 30 09 2013</v>
      </c>
      <c r="D345" s="39">
        <f>$AJ$89</f>
        <v>1.6810000000000002E-3</v>
      </c>
    </row>
    <row r="346" spans="2:4">
      <c r="B346" s="44"/>
      <c r="D346" s="39">
        <f>$AK$89</f>
        <v>1.5760000000000001E-3</v>
      </c>
    </row>
    <row r="347" spans="2:4">
      <c r="B347" s="44"/>
      <c r="D347" s="39">
        <f>$AL$89</f>
        <v>1.6850000000000003E-3</v>
      </c>
    </row>
    <row r="348" spans="2:4">
      <c r="B348" s="44" t="str">
        <f>$AM$87</f>
        <v>yt 31 12 2013</v>
      </c>
      <c r="D348" s="39">
        <f>$AM$89</f>
        <v>1.6010000000000002E-3</v>
      </c>
    </row>
    <row r="349" spans="2:4">
      <c r="B349" s="44"/>
      <c r="D349" s="39">
        <f>$AN$89</f>
        <v>1.8217747570975417E-3</v>
      </c>
    </row>
    <row r="350" spans="2:4">
      <c r="B350" s="44"/>
      <c r="D350" s="39">
        <f>$AO$89</f>
        <v>1.8247692550550426E-3</v>
      </c>
    </row>
    <row r="351" spans="2:4">
      <c r="B351" s="44" t="str">
        <f>$AP$87</f>
        <v>yt 31 03 2014</v>
      </c>
      <c r="D351" s="39">
        <f>$AP$89</f>
        <v>1.7335144751528635E-3</v>
      </c>
    </row>
    <row r="352" spans="2:4">
      <c r="B352" s="44"/>
      <c r="D352" s="39">
        <f>$AQ$89</f>
        <v>1.8532547377209112E-3</v>
      </c>
    </row>
    <row r="353" spans="2:4">
      <c r="B353" s="44"/>
      <c r="D353" s="39">
        <f>$AR$89</f>
        <v>1.872379025097212E-3</v>
      </c>
    </row>
    <row r="354" spans="2:4">
      <c r="B354" s="44" t="str">
        <f>$AS$87</f>
        <v>yt 30 06 2014</v>
      </c>
      <c r="D354" s="39">
        <f>$AS$89</f>
        <v>1.7337507587880043E-3</v>
      </c>
    </row>
    <row r="355" spans="2:4">
      <c r="B355" s="44"/>
      <c r="D355" s="39">
        <f>$AT$89</f>
        <v>1.842291879023662E-3</v>
      </c>
    </row>
    <row r="356" spans="2:4">
      <c r="B356" s="44"/>
      <c r="D356" s="39">
        <f>$AU$89</f>
        <v>2.001902206786684E-3</v>
      </c>
    </row>
    <row r="357" spans="2:4">
      <c r="B357" s="44" t="str">
        <f>$AV$87</f>
        <v>yt 30 09 2014</v>
      </c>
      <c r="D357" s="39">
        <f>$AV$89</f>
        <v>1.9148848657462212E-3</v>
      </c>
    </row>
    <row r="358" spans="2:4">
      <c r="B358" s="44"/>
      <c r="D358" s="39">
        <f>$AW$89</f>
        <v>2.0326972267955767E-3</v>
      </c>
    </row>
    <row r="359" spans="2:4">
      <c r="B359" s="44"/>
      <c r="D359" s="39">
        <f>$AX$89</f>
        <v>1.8086972267955768E-3</v>
      </c>
    </row>
    <row r="360" spans="2:4">
      <c r="B360" s="44" t="str">
        <f>$AY$87</f>
        <v>yt 31 12 2014</v>
      </c>
      <c r="D360" s="39">
        <f>$AY$89</f>
        <v>1.7867750121547737E-3</v>
      </c>
    </row>
    <row r="361" spans="2:4">
      <c r="B361" s="44"/>
      <c r="D361" s="39">
        <f>$AZ$89</f>
        <v>1.5250002550572315E-3</v>
      </c>
    </row>
    <row r="362" spans="2:4">
      <c r="B362" s="44"/>
      <c r="D362" s="39">
        <f>$BA$89</f>
        <v>1.2100057570997309E-3</v>
      </c>
    </row>
    <row r="363" spans="2:4">
      <c r="B363" s="44" t="str">
        <f>$BB$87</f>
        <v>yt 31 03 2015</v>
      </c>
      <c r="D363" s="39">
        <f>$BB$89</f>
        <v>1.1672605370019098E-3</v>
      </c>
    </row>
    <row r="364" spans="2:4">
      <c r="B364" s="44"/>
      <c r="D364" s="39">
        <f>$BC$89</f>
        <v>9.4952027443386249E-4</v>
      </c>
    </row>
    <row r="365" spans="2:4">
      <c r="B365" s="44"/>
      <c r="D365" s="39">
        <f>$BD$89</f>
        <v>9.0939598705756135E-4</v>
      </c>
    </row>
    <row r="366" spans="2:4">
      <c r="B366" s="44" t="str">
        <f>$BE$87</f>
        <v>yt 30 06 2015</v>
      </c>
      <c r="D366" s="39">
        <f>$BE$89</f>
        <v>8.460242533667691E-4</v>
      </c>
    </row>
    <row r="367" spans="2:4">
      <c r="B367" s="44"/>
      <c r="D367" s="39">
        <f>$BF$89</f>
        <v>7.4848313313111159E-4</v>
      </c>
    </row>
    <row r="368" spans="2:4">
      <c r="B368" s="44"/>
      <c r="D368" s="39">
        <f>$BG$89</f>
        <v>5.288728053680896E-4</v>
      </c>
    </row>
    <row r="369" spans="2:4">
      <c r="B369" s="44" t="str">
        <f>$BH$87</f>
        <v>yt 30 09 2015</v>
      </c>
      <c r="D369" s="39">
        <f>$BH$89</f>
        <v>5.5989014640855212E-4</v>
      </c>
    </row>
    <row r="370" spans="2:4">
      <c r="B370" s="44"/>
      <c r="D370" s="39">
        <f>$BI$89</f>
        <v>4.4207778535919687E-4</v>
      </c>
    </row>
    <row r="371" spans="2:4">
      <c r="B371" s="44"/>
      <c r="D371" s="39">
        <f>$BJ$89</f>
        <v>4.8385617059263888E-4</v>
      </c>
    </row>
    <row r="372" spans="2:4">
      <c r="B372" s="44" t="str">
        <f>$BK$87</f>
        <v>yt 31 12 2015</v>
      </c>
      <c r="D372" s="39">
        <f>$BK$89</f>
        <v>5.4020427014115106E-4</v>
      </c>
    </row>
    <row r="373" spans="2:4">
      <c r="B373" s="44"/>
      <c r="D373" s="39">
        <f>$BL$89</f>
        <v>4.6420427014115095E-4</v>
      </c>
    </row>
    <row r="374" spans="2:4">
      <c r="B374" s="44"/>
      <c r="D374" s="39">
        <f>$BM$89</f>
        <v>4.6420427014115095E-4</v>
      </c>
    </row>
    <row r="375" spans="2:4">
      <c r="B375" s="44" t="str">
        <f>$BN$87</f>
        <v>yt 31 03 2016</v>
      </c>
      <c r="D375" s="39">
        <f>$BN$89</f>
        <v>5.3620427014115096E-4</v>
      </c>
    </row>
    <row r="376" spans="2:4">
      <c r="B376" s="44"/>
      <c r="D376" s="39">
        <f>$BO$89</f>
        <v>4.6520427014115097E-4</v>
      </c>
    </row>
    <row r="377" spans="2:4">
      <c r="B377" s="44"/>
      <c r="D377" s="39">
        <f>$BP$89</f>
        <v>4.8752026684232891E-4</v>
      </c>
    </row>
    <row r="378" spans="2:4">
      <c r="B378" s="44" t="str">
        <f>$BQ$87</f>
        <v>yt 30 06 2016</v>
      </c>
      <c r="D378" s="39">
        <f>$BQ$89</f>
        <v>6.1141473747878432E-4</v>
      </c>
    </row>
    <row r="379" spans="2:4">
      <c r="B379" s="44"/>
      <c r="D379" s="39">
        <f>$BR$89</f>
        <v>6.2837984519964821E-4</v>
      </c>
    </row>
    <row r="380" spans="2:4">
      <c r="B380" s="44"/>
      <c r="D380" s="39">
        <f>$BS$89</f>
        <v>6.8059863109046594E-4</v>
      </c>
    </row>
    <row r="381" spans="2:4">
      <c r="B381" s="44" t="str">
        <f>$BT$87</f>
        <v>yt 30 09 2016</v>
      </c>
      <c r="D381" s="39">
        <f>$BT$89</f>
        <v>5.9859863109046601E-4</v>
      </c>
    </row>
    <row r="382" spans="2:4">
      <c r="B382" s="44"/>
      <c r="D382" s="39">
        <f>$BU$89</f>
        <v>7.0759863109046595E-4</v>
      </c>
    </row>
    <row r="383" spans="2:4">
      <c r="B383" s="44"/>
      <c r="D383" s="39">
        <f>$BV$89</f>
        <v>6.8482024585702402E-4</v>
      </c>
    </row>
    <row r="384" spans="2:4">
      <c r="B384" s="44" t="str">
        <f>$BW$87</f>
        <v>yt 31 12 2016</v>
      </c>
      <c r="D384" s="39">
        <f>$BW$89</f>
        <v>6.6580588778466837E-4</v>
      </c>
    </row>
    <row r="385" spans="2:4">
      <c r="B385" s="44"/>
      <c r="D385" s="39">
        <f>$BX$89</f>
        <v>5.2526723879353881E-4</v>
      </c>
    </row>
    <row r="386" spans="2:4">
      <c r="B386" s="44"/>
      <c r="D386" s="39">
        <f>$BY$89</f>
        <v>5.1863735283974219E-4</v>
      </c>
    </row>
    <row r="387" spans="2:4">
      <c r="B387" s="44" t="str">
        <f>$BZ$87</f>
        <v>yt 31 03 2017</v>
      </c>
      <c r="D387" s="39">
        <f>$BZ$89</f>
        <v>5.8363735283974215E-4</v>
      </c>
    </row>
    <row r="388" spans="2:4">
      <c r="B388" s="44"/>
      <c r="D388" s="39">
        <f>$CA$89</f>
        <v>3.2448275687522316E-4</v>
      </c>
    </row>
    <row r="389" spans="2:4">
      <c r="B389" s="44"/>
      <c r="D389" s="39">
        <f>$CB$89</f>
        <v>3.6516676017404491E-4</v>
      </c>
    </row>
    <row r="390" spans="2:4">
      <c r="B390" s="44" t="str">
        <f>$CC$87</f>
        <v>yt 30 06 2017</v>
      </c>
      <c r="D390" s="39">
        <f>$CC$89</f>
        <v>2.4127228953758971E-4</v>
      </c>
    </row>
    <row r="391" spans="2:4">
      <c r="B391" s="44"/>
      <c r="D391" s="39">
        <f>$CD$89</f>
        <v>2.8630718181672581E-4</v>
      </c>
    </row>
    <row r="392" spans="2:4">
      <c r="B392" s="44"/>
      <c r="D392" s="39">
        <f>$CE$89</f>
        <v>2.1808839592590812E-4</v>
      </c>
    </row>
    <row r="393" spans="2:4">
      <c r="B393" s="44" t="str">
        <f>$CF$87</f>
        <v>yt 30 09 2017</v>
      </c>
      <c r="D393" s="39">
        <f>$CF$89</f>
        <v>3.0408839592590805E-4</v>
      </c>
    </row>
    <row r="394" spans="2:4">
      <c r="B394" s="44"/>
      <c r="D394" s="39">
        <f>$CG$89</f>
        <v>2.4960647761028279E-4</v>
      </c>
    </row>
    <row r="395" spans="2:4">
      <c r="B395" s="44"/>
      <c r="D395" s="39">
        <f>$CH$89</f>
        <v>4.0860647761028286E-4</v>
      </c>
    </row>
    <row r="396" spans="2:4">
      <c r="B396" s="44" t="str">
        <f>$CI$87</f>
        <v>yt 31 12 2017</v>
      </c>
      <c r="D396" s="39">
        <f>$CI$89</f>
        <v>5.9619495077492936E-4</v>
      </c>
    </row>
    <row r="397" spans="2:4">
      <c r="B397" s="44"/>
      <c r="D397" s="39">
        <f>$CJ$89</f>
        <v>7.1856565138886603E-4</v>
      </c>
    </row>
    <row r="398" spans="2:4">
      <c r="B398" s="44"/>
      <c r="D398" s="39">
        <f>$CK$89</f>
        <v>4.6075684054221731E-4</v>
      </c>
    </row>
    <row r="399" spans="2:4">
      <c r="B399" s="44" t="str">
        <f>$CL$87</f>
        <v>yt 31 03 2018</v>
      </c>
      <c r="D399" s="39">
        <f>$CL$89</f>
        <v>6.1565489185093423E-4</v>
      </c>
    </row>
    <row r="400" spans="2:4">
      <c r="B400" s="44"/>
      <c r="D400" s="39">
        <f>$CM$89</f>
        <v>9.0992904895503758E-4</v>
      </c>
    </row>
    <row r="401" spans="2:4">
      <c r="B401" s="44"/>
      <c r="D401" s="39">
        <f>$CN$89</f>
        <v>8.4301502305840384E-4</v>
      </c>
    </row>
    <row r="402" spans="2:4">
      <c r="B402" s="44" t="str">
        <f>$CO$87</f>
        <v>yt 30 06 2018</v>
      </c>
      <c r="D402" s="39">
        <f>$CO$89</f>
        <v>8.7743442345554045E-4</v>
      </c>
    </row>
    <row r="403" spans="2:4">
      <c r="B403" s="44"/>
      <c r="D403" s="39">
        <f>$CP$89</f>
        <v>9.0056812120085515E-4</v>
      </c>
    </row>
    <row r="404" spans="2:4">
      <c r="B404" s="44"/>
      <c r="D404" s="39">
        <f>$CQ$89</f>
        <v>9.3249410120428613E-4</v>
      </c>
    </row>
    <row r="405" spans="2:4">
      <c r="B405" s="44" t="str">
        <f>$CR$87</f>
        <v>yt 30 09 2018</v>
      </c>
      <c r="D405" s="39">
        <f>$CR$89</f>
        <v>1.1803998393085391E-3</v>
      </c>
    </row>
    <row r="406" spans="2:4">
      <c r="B406" s="44"/>
      <c r="D406" s="39">
        <f>$CS$89</f>
        <v>1.2323748736741496E-3</v>
      </c>
    </row>
    <row r="407" spans="2:4">
      <c r="B407" s="44"/>
      <c r="D407" s="39">
        <f>$CT$89</f>
        <v>9.6836691597998979E-4</v>
      </c>
    </row>
    <row r="408" spans="2:4">
      <c r="B408" s="44" t="str">
        <f>$CU$87</f>
        <v>yt 31 12 2018</v>
      </c>
      <c r="D408" s="39">
        <f>$CU$89</f>
        <v>7.4347688937199073E-4</v>
      </c>
    </row>
    <row r="409" spans="2:4">
      <c r="B409" s="44"/>
      <c r="D409" s="39">
        <f>$CV$89</f>
        <v>8.0294149239582067E-4</v>
      </c>
    </row>
    <row r="410" spans="2:4">
      <c r="B410" s="44"/>
      <c r="D410" s="39">
        <f>$CW$89</f>
        <v>1.067380189196266E-3</v>
      </c>
    </row>
    <row r="411" spans="2:4">
      <c r="B411" s="44" t="str">
        <f>$CX$87</f>
        <v>yt 31 03 2019</v>
      </c>
      <c r="D411" s="39">
        <f>$CX$89</f>
        <v>8.1348213788754917E-4</v>
      </c>
    </row>
    <row r="412" spans="2:4">
      <c r="B412" s="44"/>
      <c r="D412" s="39">
        <f>$CY$89</f>
        <v>7.8636257674796479E-4</v>
      </c>
    </row>
    <row r="413" spans="2:4">
      <c r="B413" s="44"/>
      <c r="D413" s="39">
        <f>$CZ$89</f>
        <v>7.1827660264459883E-4</v>
      </c>
    </row>
    <row r="414" spans="2:4">
      <c r="B414" s="44" t="str">
        <f>$DA$87</f>
        <v>yt 30 06 2019</v>
      </c>
      <c r="D414" s="39">
        <f>$DA$89</f>
        <v>7.6185720224746195E-4</v>
      </c>
    </row>
    <row r="415" spans="2:4">
      <c r="B415" s="44"/>
      <c r="D415" s="39">
        <f>$DB$89</f>
        <v>6.6572350450214732E-4</v>
      </c>
    </row>
    <row r="416" spans="2:4">
      <c r="B416" s="44"/>
      <c r="D416" s="39">
        <f>$DC$89</f>
        <v>7.6379752449871657E-4</v>
      </c>
    </row>
    <row r="417" spans="2:4">
      <c r="B417" s="44" t="str">
        <f>$DD$87</f>
        <v>yt 30 09 2019</v>
      </c>
      <c r="D417" s="39">
        <f>$DD$89</f>
        <v>4.298917863944635E-4</v>
      </c>
    </row>
    <row r="418" spans="2:4">
      <c r="B418" s="44"/>
      <c r="D418" s="39">
        <f>$DE$89</f>
        <v>3.233986703444783E-4</v>
      </c>
    </row>
    <row r="419" spans="2:4">
      <c r="B419" s="44"/>
      <c r="D419" s="39">
        <f>$DF$89</f>
        <v>-1.0593371961361924E-5</v>
      </c>
    </row>
    <row r="420" spans="2:4">
      <c r="B420" s="44" t="str">
        <f>$DG$87</f>
        <v>yt 31 12 2019</v>
      </c>
      <c r="D420" s="39">
        <f>$DG$89</f>
        <v>-1.4770334535336288E-4</v>
      </c>
    </row>
    <row r="421" spans="2:4">
      <c r="B421" s="44"/>
      <c r="D421" s="39">
        <f>$DH$89</f>
        <v>-2.9099999999999981E-4</v>
      </c>
    </row>
    <row r="422" spans="2:4">
      <c r="B422" s="44"/>
      <c r="D422" s="39">
        <f>$DI$89</f>
        <v>-1.1799999999999983E-4</v>
      </c>
    </row>
    <row r="423" spans="2:4">
      <c r="B423" s="44" t="str">
        <f>$DJ$87</f>
        <v>yt 31 03 2020</v>
      </c>
      <c r="D423" s="39">
        <f>$DJ$89</f>
        <v>-4.7999999999999866E-5</v>
      </c>
    </row>
    <row r="424" spans="2:4">
      <c r="B424" s="44"/>
      <c r="D424" s="39">
        <f>$DK$89</f>
        <v>8.9000000000000212E-5</v>
      </c>
    </row>
    <row r="425" spans="2:4">
      <c r="B425" s="44"/>
      <c r="D425" s="39">
        <f>$DL$89</f>
        <v>2.8300000000000016E-4</v>
      </c>
    </row>
    <row r="426" spans="2:4">
      <c r="B426" s="44" t="str">
        <f>$DM$87</f>
        <v>yt 30 06 2020</v>
      </c>
      <c r="D426" s="39">
        <f>$DM$89</f>
        <v>3.8800000000000022E-4</v>
      </c>
    </row>
    <row r="427" spans="2:4">
      <c r="B427" s="44"/>
      <c r="D427" s="39">
        <f>$DN$89</f>
        <v>3.8100000000000015E-4</v>
      </c>
    </row>
    <row r="428" spans="2:4">
      <c r="B428" s="44"/>
      <c r="D428" s="39">
        <f>$DO$89</f>
        <v>2.490000000000002E-4</v>
      </c>
    </row>
    <row r="429" spans="2:4">
      <c r="B429" s="44" t="str">
        <f>$DP$87</f>
        <v>yt 30 09 2020</v>
      </c>
      <c r="D429" s="39">
        <f>$DP$89</f>
        <v>5.2500000000000018E-4</v>
      </c>
    </row>
    <row r="430" spans="2:4">
      <c r="B430" s="44"/>
      <c r="D430" s="39">
        <f>$DQ$89</f>
        <v>7.3900000000000018E-4</v>
      </c>
    </row>
    <row r="431" spans="2:4">
      <c r="B431" s="44"/>
      <c r="D431" s="39">
        <f>$DR$89</f>
        <v>1.1800000000000001E-3</v>
      </c>
    </row>
    <row r="432" spans="2:4">
      <c r="B432" s="44" t="str">
        <f>$DS$87</f>
        <v>yt 31 12 2020</v>
      </c>
      <c r="D432" s="39">
        <f>$DS$89</f>
        <v>1.446E-3</v>
      </c>
    </row>
    <row r="433" spans="2:4">
      <c r="B433" s="44"/>
      <c r="D433" s="39">
        <f>$DT$89</f>
        <v>1.4520000000000002E-3</v>
      </c>
    </row>
    <row r="434" spans="2:4">
      <c r="B434" s="44"/>
      <c r="D434" s="39">
        <f>$DU$89</f>
        <v>1.2290000000000001E-3</v>
      </c>
    </row>
    <row r="435" spans="2:4">
      <c r="B435" s="44" t="str">
        <f>$DV$87</f>
        <v>yt 31 03 2021</v>
      </c>
      <c r="D435" s="39">
        <f>$DV$89</f>
        <v>1.1700000000000002E-3</v>
      </c>
    </row>
    <row r="436" spans="2:4">
      <c r="B436" s="44"/>
      <c r="D436" s="39">
        <f>$DW$89</f>
        <v>2.2820000000000006E-3</v>
      </c>
    </row>
    <row r="437" spans="2:4">
      <c r="B437" s="44"/>
      <c r="D437" s="39">
        <f>$DX$89</f>
        <v>2.1160000000000007E-3</v>
      </c>
    </row>
    <row r="438" spans="2:4">
      <c r="B438" s="44" t="str">
        <f>$DY$87</f>
        <v>yt 30 06 2021</v>
      </c>
      <c r="D438" s="39">
        <f>$DY$89</f>
        <v>1.9760000000000003E-3</v>
      </c>
    </row>
    <row r="439" spans="2:4">
      <c r="B439" s="44"/>
      <c r="D439" s="39">
        <f>$DZ$89</f>
        <v>2.7360000000000006E-3</v>
      </c>
    </row>
    <row r="440" spans="2:4">
      <c r="B440" s="44"/>
      <c r="D440" s="39">
        <f>$EA$89</f>
        <v>2.6970000000000006E-3</v>
      </c>
    </row>
    <row r="441" spans="2:4">
      <c r="B441" s="44" t="str">
        <f>$EB$87</f>
        <v>yt 30 09 2021</v>
      </c>
      <c r="D441" s="39">
        <f>$EB$89</f>
        <v>2.4609999999999996E-3</v>
      </c>
    </row>
    <row r="442" spans="2:4">
      <c r="B442" s="44"/>
      <c r="D442" s="39">
        <f>$EC$89</f>
        <v>2.2469999999999999E-3</v>
      </c>
    </row>
    <row r="443" spans="2:4">
      <c r="B443" s="44"/>
      <c r="D443" s="39">
        <f>$ED$89</f>
        <v>2.2259999999999997E-3</v>
      </c>
    </row>
    <row r="444" spans="2:4">
      <c r="B444" s="44" t="str">
        <f>$EE$87</f>
        <v>yt 31 12 2021</v>
      </c>
      <c r="D444" s="39">
        <f>$EE$89</f>
        <v>2.0030000000000004E-3</v>
      </c>
    </row>
    <row r="445" spans="2:4">
      <c r="B445" s="44"/>
      <c r="D445" s="39">
        <f>$EF$89</f>
        <v>2.0080000000000002E-3</v>
      </c>
    </row>
    <row r="446" spans="2:4">
      <c r="B446" s="44"/>
      <c r="D446" s="39">
        <f>$EG$89</f>
        <v>2.0580000000000004E-3</v>
      </c>
    </row>
    <row r="447" spans="2:4">
      <c r="B447" s="44" t="str">
        <f>$EH$87</f>
        <v>yt 31 03 2022</v>
      </c>
      <c r="D447" s="39">
        <f>$EH$89</f>
        <v>1.9950000000000007E-3</v>
      </c>
    </row>
    <row r="448" spans="2:4">
      <c r="B448" s="44"/>
      <c r="D448" s="39">
        <f>$EI$89</f>
        <v>7.3799999999999983E-4</v>
      </c>
    </row>
    <row r="449" spans="2:4">
      <c r="B449" s="44"/>
      <c r="D449" s="39">
        <f>$EJ$89</f>
        <v>6.4499999999999985E-4</v>
      </c>
    </row>
    <row r="450" spans="2:4">
      <c r="B450" s="44" t="str">
        <f>$EK$87</f>
        <v>yt 30 06 2022</v>
      </c>
      <c r="D450" s="39">
        <f>$EK$89</f>
        <v>6.02E-4</v>
      </c>
    </row>
    <row r="451" spans="2:4">
      <c r="B451" s="44"/>
      <c r="D451" s="39">
        <f>$EL$89</f>
        <v>-1.4600000000000003E-4</v>
      </c>
    </row>
    <row r="452" spans="2:4">
      <c r="B452" s="44"/>
      <c r="D452" s="39">
        <f>$EM$89</f>
        <v>-1.4600000000000003E-4</v>
      </c>
    </row>
    <row r="453" spans="2:4">
      <c r="B453" s="44" t="str">
        <f>$EN$87</f>
        <v>yt 30 09 2022</v>
      </c>
      <c r="D453" s="39">
        <f>$EN$89</f>
        <v>-1.7300000000000003E-4</v>
      </c>
    </row>
    <row r="454" spans="2:4">
      <c r="B454" s="44"/>
      <c r="D454" s="39">
        <f>$EO$89</f>
        <v>-1.0800000000000002E-4</v>
      </c>
    </row>
    <row r="455" spans="2:4">
      <c r="B455" s="44"/>
      <c r="D455" s="39">
        <f>$EP$89</f>
        <v>-1.0800000000000002E-4</v>
      </c>
    </row>
    <row r="456" spans="2:4">
      <c r="B456" s="44" t="str">
        <f>$EQ$87</f>
        <v>yt 31 12 2022</v>
      </c>
      <c r="D456" s="39">
        <f>$EQ$89</f>
        <v>7.9999999999999776E-6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0.5615150000000001</v>
      </c>
    </row>
    <row r="745" spans="2:8">
      <c r="B745" s="44"/>
      <c r="H745" s="39">
        <f>$D$92</f>
        <v>0.53247700000000009</v>
      </c>
    </row>
    <row r="746" spans="2:8">
      <c r="B746" s="44"/>
      <c r="H746" s="39">
        <f>$E$92</f>
        <v>0.53247700000000009</v>
      </c>
    </row>
    <row r="747" spans="2:8">
      <c r="B747" s="44" t="str">
        <f>$F$87</f>
        <v>yt 31 03 2011</v>
      </c>
      <c r="H747" s="39">
        <f>$F$92</f>
        <v>0.467864</v>
      </c>
    </row>
    <row r="748" spans="2:8">
      <c r="B748" s="44"/>
      <c r="H748" s="39">
        <f>$G$92</f>
        <v>0.45075399999999999</v>
      </c>
    </row>
    <row r="749" spans="2:8">
      <c r="B749" s="44"/>
      <c r="H749" s="39">
        <f>$H$92</f>
        <v>0.51389799999999997</v>
      </c>
    </row>
    <row r="750" spans="2:8">
      <c r="B750" s="44" t="str">
        <f>$I$87</f>
        <v>yt 30 06 2011</v>
      </c>
      <c r="H750" s="39">
        <f>$I$92</f>
        <v>0.45784599999999998</v>
      </c>
    </row>
    <row r="751" spans="2:8">
      <c r="B751" s="44"/>
      <c r="H751" s="39">
        <f>$J$92</f>
        <v>0.40840900000000002</v>
      </c>
    </row>
    <row r="752" spans="2:8">
      <c r="B752" s="44"/>
      <c r="H752" s="39">
        <f>$K$92</f>
        <v>0.45821999999999996</v>
      </c>
    </row>
    <row r="753" spans="2:8">
      <c r="B753" s="44" t="str">
        <f>$L$87</f>
        <v>yt 30 09 2011</v>
      </c>
      <c r="H753" s="39">
        <f>$L$92</f>
        <v>0.41422899999999996</v>
      </c>
    </row>
    <row r="754" spans="2:8">
      <c r="B754" s="44"/>
      <c r="H754" s="39">
        <f>$M$92</f>
        <v>0.43562100000000004</v>
      </c>
    </row>
    <row r="755" spans="2:8">
      <c r="B755" s="44"/>
      <c r="H755" s="39">
        <f>$N$92</f>
        <v>0.55355799999999999</v>
      </c>
    </row>
    <row r="756" spans="2:8">
      <c r="B756" s="44" t="str">
        <f>$O$87</f>
        <v>yt 31 12 2011</v>
      </c>
      <c r="H756" s="39">
        <f>$O$92</f>
        <v>0.54547200000000007</v>
      </c>
    </row>
    <row r="757" spans="2:8">
      <c r="B757" s="44"/>
      <c r="H757" s="39">
        <f>$P$92</f>
        <v>0.58724600000000005</v>
      </c>
    </row>
    <row r="758" spans="2:8">
      <c r="B758" s="44"/>
      <c r="H758" s="39">
        <f>$Q$92</f>
        <v>0.60884099999999997</v>
      </c>
    </row>
    <row r="759" spans="2:8">
      <c r="B759" s="44" t="str">
        <f>$R$87</f>
        <v>yt 31 03 2012</v>
      </c>
      <c r="H759" s="39">
        <f>$R$92</f>
        <v>0.651142</v>
      </c>
    </row>
    <row r="760" spans="2:8">
      <c r="B760" s="44"/>
      <c r="H760" s="39">
        <f>$S$92</f>
        <v>0.64680100000000007</v>
      </c>
    </row>
    <row r="761" spans="2:8">
      <c r="B761" s="44"/>
      <c r="H761" s="39">
        <f>$T$92</f>
        <v>0.60360499999999995</v>
      </c>
    </row>
    <row r="762" spans="2:8">
      <c r="B762" s="44" t="str">
        <f>$U$87</f>
        <v>yt 30 06 2012</v>
      </c>
      <c r="H762" s="39">
        <f>$U$92</f>
        <v>0.659964</v>
      </c>
    </row>
    <row r="763" spans="2:8">
      <c r="B763" s="44"/>
      <c r="H763" s="39">
        <f>$V$92</f>
        <v>0.66585099999999986</v>
      </c>
    </row>
    <row r="764" spans="2:8">
      <c r="B764" s="44"/>
      <c r="H764" s="39">
        <f>$W$92</f>
        <v>0.61172299999999991</v>
      </c>
    </row>
    <row r="765" spans="2:8">
      <c r="B765" s="44" t="str">
        <f>$X$87</f>
        <v>yt 30 09 2012</v>
      </c>
      <c r="H765" s="39">
        <f>$X$92</f>
        <v>0.64568899999999996</v>
      </c>
    </row>
    <row r="766" spans="2:8">
      <c r="B766" s="44"/>
      <c r="H766" s="39">
        <f>$Y$92</f>
        <v>0.64047199999999993</v>
      </c>
    </row>
    <row r="767" spans="2:8">
      <c r="B767" s="44"/>
      <c r="H767" s="39">
        <f>$Z$92</f>
        <v>0.587723</v>
      </c>
    </row>
    <row r="768" spans="2:8">
      <c r="B768" s="44" t="str">
        <f>$AA$87</f>
        <v>yt 31 12 2012</v>
      </c>
      <c r="H768" s="39">
        <f>$AA$92</f>
        <v>0.54337099999999994</v>
      </c>
    </row>
    <row r="769" spans="2:8">
      <c r="B769" s="44"/>
      <c r="H769" s="39">
        <f>$AB$92</f>
        <v>0.5716739999999999</v>
      </c>
    </row>
    <row r="770" spans="2:8">
      <c r="B770" s="44"/>
      <c r="H770" s="39">
        <f>$AC$92</f>
        <v>0.69308399999999992</v>
      </c>
    </row>
    <row r="771" spans="2:8">
      <c r="B771" s="44" t="str">
        <f>$AD$87</f>
        <v>yt 31 03 2013</v>
      </c>
      <c r="H771" s="39">
        <f>$AD$92</f>
        <v>0.71835399999999994</v>
      </c>
    </row>
    <row r="772" spans="2:8">
      <c r="B772" s="44"/>
      <c r="H772" s="39">
        <f>$AE$92</f>
        <v>0.73631999999999997</v>
      </c>
    </row>
    <row r="773" spans="2:8">
      <c r="B773" s="44"/>
      <c r="H773" s="39">
        <f>$AF$92</f>
        <v>0.73975899999999994</v>
      </c>
    </row>
    <row r="774" spans="2:8">
      <c r="B774" s="44" t="str">
        <f>$AG$87</f>
        <v>yt 30 06 2013</v>
      </c>
      <c r="H774" s="39">
        <f>$AG$92</f>
        <v>0.78243099999999988</v>
      </c>
    </row>
    <row r="775" spans="2:8">
      <c r="B775" s="44"/>
      <c r="H775" s="39">
        <f>$AH$92</f>
        <v>0.76587499999999997</v>
      </c>
    </row>
    <row r="776" spans="2:8">
      <c r="B776" s="44"/>
      <c r="H776" s="39">
        <f>$AI$92</f>
        <v>0.81515300000000002</v>
      </c>
    </row>
    <row r="777" spans="2:8">
      <c r="B777" s="44" t="str">
        <f>$AJ$87</f>
        <v>yt 30 09 2013</v>
      </c>
      <c r="H777" s="39">
        <f>$AJ$92</f>
        <v>0.83854699999999993</v>
      </c>
    </row>
    <row r="778" spans="2:8">
      <c r="B778" s="44"/>
      <c r="H778" s="39">
        <f>$AK$92</f>
        <v>0.78857199999999994</v>
      </c>
    </row>
    <row r="779" spans="2:8">
      <c r="B779" s="44"/>
      <c r="H779" s="39">
        <f>$AL$92</f>
        <v>0.86289599999999989</v>
      </c>
    </row>
    <row r="780" spans="2:8">
      <c r="B780" s="44" t="str">
        <f>$AM$87</f>
        <v>yt 31 12 2013</v>
      </c>
      <c r="H780" s="39">
        <f>$AM$92</f>
        <v>0.8246119999999999</v>
      </c>
    </row>
    <row r="781" spans="2:8">
      <c r="B781" s="44"/>
      <c r="H781" s="39">
        <f>$AN$92</f>
        <v>0.940141</v>
      </c>
    </row>
    <row r="782" spans="2:8">
      <c r="B782" s="44"/>
      <c r="H782" s="39">
        <f>$AO$92</f>
        <v>0.96282099999999993</v>
      </c>
    </row>
    <row r="783" spans="2:8">
      <c r="B783" s="44" t="str">
        <f>$AP$87</f>
        <v>yt 31 03 2014</v>
      </c>
      <c r="H783" s="39">
        <f>$AP$92</f>
        <v>0.93120899999999995</v>
      </c>
    </row>
    <row r="784" spans="2:8">
      <c r="B784" s="44"/>
      <c r="H784" s="39">
        <f>$AQ$92</f>
        <v>1.031898</v>
      </c>
    </row>
    <row r="785" spans="2:8">
      <c r="B785" s="44"/>
      <c r="H785" s="39">
        <f>$AR$92</f>
        <v>1.0170969999999999</v>
      </c>
    </row>
    <row r="786" spans="2:8">
      <c r="B786" s="44" t="str">
        <f>$AS$87</f>
        <v>yt 30 06 2014</v>
      </c>
      <c r="H786" s="39">
        <f>$AS$92</f>
        <v>0.93570100000000012</v>
      </c>
    </row>
    <row r="787" spans="2:8">
      <c r="B787" s="44"/>
      <c r="H787" s="39">
        <f>$AT$92</f>
        <v>0.99458299999999999</v>
      </c>
    </row>
    <row r="788" spans="2:8">
      <c r="B788" s="44"/>
      <c r="H788" s="39">
        <f>$AU$92</f>
        <v>1.094152</v>
      </c>
    </row>
    <row r="789" spans="2:8">
      <c r="B789" s="44" t="str">
        <f>$AV$87</f>
        <v>yt 30 09 2014</v>
      </c>
      <c r="H789" s="39">
        <f>$AV$92</f>
        <v>1.0379550000000002</v>
      </c>
    </row>
    <row r="790" spans="2:8">
      <c r="B790" s="44"/>
      <c r="H790" s="39">
        <f>$AW$92</f>
        <v>1.1165800000000001</v>
      </c>
    </row>
    <row r="791" spans="2:8">
      <c r="B791" s="44"/>
      <c r="H791" s="39">
        <f>$AX$92</f>
        <v>0.97706800000000005</v>
      </c>
    </row>
    <row r="792" spans="2:8">
      <c r="B792" s="44" t="str">
        <f>$AY$87</f>
        <v>yt 31 12 2014</v>
      </c>
      <c r="H792" s="39">
        <f>$AY$92</f>
        <v>0.95977099999999993</v>
      </c>
    </row>
    <row r="793" spans="2:8">
      <c r="B793" s="44"/>
      <c r="H793" s="39">
        <f>$AZ$92</f>
        <v>0.84626299999999999</v>
      </c>
    </row>
    <row r="794" spans="2:8">
      <c r="B794" s="44"/>
      <c r="H794" s="39">
        <f>$BA$92</f>
        <v>0.68057800000000013</v>
      </c>
    </row>
    <row r="795" spans="2:8">
      <c r="B795" s="44" t="str">
        <f>$BB$87</f>
        <v>yt 31 03 2015</v>
      </c>
      <c r="H795" s="39">
        <f>$BB$92</f>
        <v>0.66171800000000003</v>
      </c>
    </row>
    <row r="796" spans="2:8">
      <c r="B796" s="44"/>
      <c r="H796" s="39">
        <f>$BC$92</f>
        <v>0.5607319999999999</v>
      </c>
    </row>
    <row r="797" spans="2:8">
      <c r="B797" s="44"/>
      <c r="H797" s="39">
        <f>$BD$92</f>
        <v>0.59194099999999994</v>
      </c>
    </row>
    <row r="798" spans="2:8">
      <c r="B798" s="44" t="str">
        <f>$BE$87</f>
        <v>yt 30 06 2015</v>
      </c>
      <c r="H798" s="39">
        <f>$BE$92</f>
        <v>0.55405899999999997</v>
      </c>
    </row>
    <row r="799" spans="2:8">
      <c r="B799" s="44"/>
      <c r="H799" s="39">
        <f>$BF$92</f>
        <v>0.51271</v>
      </c>
    </row>
    <row r="800" spans="2:8">
      <c r="B800" s="44"/>
      <c r="H800" s="39">
        <f>$BG$92</f>
        <v>0.40108600000000005</v>
      </c>
    </row>
    <row r="801" spans="2:8">
      <c r="B801" s="44" t="str">
        <f>$BH$87</f>
        <v>yt 30 09 2015</v>
      </c>
      <c r="H801" s="39">
        <f>$BH$92</f>
        <v>0.44146600000000003</v>
      </c>
    </row>
    <row r="802" spans="2:8">
      <c r="B802" s="44"/>
      <c r="H802" s="39">
        <f>$BI$92</f>
        <v>0.36284100000000002</v>
      </c>
    </row>
    <row r="803" spans="2:8">
      <c r="B803" s="44"/>
      <c r="H803" s="39">
        <f>$BJ$92</f>
        <v>0.40035100000000001</v>
      </c>
    </row>
    <row r="804" spans="2:8">
      <c r="B804" s="44" t="str">
        <f>$BK$87</f>
        <v>yt 31 12 2015</v>
      </c>
      <c r="H804" s="39">
        <f>$BK$92</f>
        <v>0.44322100000000003</v>
      </c>
    </row>
    <row r="805" spans="2:8">
      <c r="B805" s="44"/>
      <c r="H805" s="39">
        <f>$BL$92</f>
        <v>0.41749599999999998</v>
      </c>
    </row>
    <row r="806" spans="2:8">
      <c r="B806" s="44"/>
      <c r="H806" s="39">
        <f>$BM$92</f>
        <v>0.41749599999999998</v>
      </c>
    </row>
    <row r="807" spans="2:8">
      <c r="B807" s="44" t="str">
        <f>$BN$87</f>
        <v>yt 31 03 2016</v>
      </c>
      <c r="H807" s="39">
        <f>$BN$92</f>
        <v>0.47784899999999997</v>
      </c>
    </row>
    <row r="808" spans="2:8">
      <c r="B808" s="44"/>
      <c r="H808" s="39">
        <f>$BO$92</f>
        <v>0.41375700000000004</v>
      </c>
    </row>
    <row r="809" spans="2:8">
      <c r="B809" s="44"/>
      <c r="H809" s="39">
        <f>$BP$92</f>
        <v>0.42780699999999999</v>
      </c>
    </row>
    <row r="810" spans="2:8">
      <c r="B810" s="44" t="str">
        <f>$BQ$87</f>
        <v>yt 30 06 2016</v>
      </c>
      <c r="H810" s="39">
        <f>$BQ$92</f>
        <v>0.51157799999999998</v>
      </c>
    </row>
    <row r="811" spans="2:8">
      <c r="B811" s="44"/>
      <c r="H811" s="39">
        <f>$BR$92</f>
        <v>0.54843799999999998</v>
      </c>
    </row>
    <row r="812" spans="2:8">
      <c r="B812" s="44"/>
      <c r="H812" s="39">
        <f>$BS$92</f>
        <v>0.62662699999999993</v>
      </c>
    </row>
    <row r="813" spans="2:8">
      <c r="B813" s="44" t="str">
        <f>$BT$87</f>
        <v>yt 30 09 2016</v>
      </c>
      <c r="H813" s="39">
        <f>$BT$92</f>
        <v>0.55260599999999993</v>
      </c>
    </row>
    <row r="814" spans="2:8">
      <c r="B814" s="44"/>
      <c r="H814" s="39">
        <f>$BU$92</f>
        <v>0.6492659999999999</v>
      </c>
    </row>
    <row r="815" spans="2:8">
      <c r="B815" s="44"/>
      <c r="H815" s="39">
        <f>$BV$92</f>
        <v>0.64380699999999991</v>
      </c>
    </row>
    <row r="816" spans="2:8">
      <c r="B816" s="44" t="str">
        <f>$BW$87</f>
        <v>yt 31 12 2016</v>
      </c>
      <c r="H816" s="39">
        <f>$BW$92</f>
        <v>0.60833399999999993</v>
      </c>
    </row>
    <row r="817" spans="2:8">
      <c r="B817" s="44"/>
      <c r="H817" s="39">
        <f>$BX$92</f>
        <v>0.555674</v>
      </c>
    </row>
    <row r="818" spans="2:8">
      <c r="B818" s="44"/>
      <c r="H818" s="39">
        <f>$BY$92</f>
        <v>0.54627300000000001</v>
      </c>
    </row>
    <row r="819" spans="2:8">
      <c r="B819" s="44" t="str">
        <f>$BZ$87</f>
        <v>yt 31 03 2017</v>
      </c>
      <c r="H819" s="39">
        <f>$BZ$92</f>
        <v>0.61122500000000013</v>
      </c>
    </row>
    <row r="820" spans="2:8">
      <c r="B820" s="44"/>
      <c r="H820" s="39">
        <f>$CA$92</f>
        <v>0.45320800000000006</v>
      </c>
    </row>
    <row r="821" spans="2:8">
      <c r="B821" s="44"/>
      <c r="H821" s="39">
        <f>$CB$92</f>
        <v>0.495952</v>
      </c>
    </row>
    <row r="822" spans="2:8">
      <c r="B822" s="44" t="str">
        <f>$CC$87</f>
        <v>yt 30 06 2017</v>
      </c>
      <c r="H822" s="39">
        <f>$CC$92</f>
        <v>0.41218099999999996</v>
      </c>
    </row>
    <row r="823" spans="2:8">
      <c r="B823" s="44"/>
      <c r="H823" s="39">
        <f>$CD$92</f>
        <v>0.43123899999999998</v>
      </c>
    </row>
    <row r="824" spans="2:8">
      <c r="B824" s="44"/>
      <c r="H824" s="39">
        <f>$CE$92</f>
        <v>0.34629300000000002</v>
      </c>
    </row>
    <row r="825" spans="2:8">
      <c r="B825" s="44" t="str">
        <f>$CF$87</f>
        <v>yt 30 09 2017</v>
      </c>
      <c r="H825" s="39">
        <f>$CF$92</f>
        <v>0.42437600000000003</v>
      </c>
    </row>
    <row r="826" spans="2:8">
      <c r="B826" s="44"/>
      <c r="H826" s="39">
        <f>$CG$92</f>
        <v>0.38264600000000004</v>
      </c>
    </row>
    <row r="827" spans="2:8">
      <c r="B827" s="44"/>
      <c r="H827" s="39">
        <f>$CH$92</f>
        <v>0.47175800000000001</v>
      </c>
    </row>
    <row r="828" spans="2:8">
      <c r="B828" s="44" t="str">
        <f>$CI$87</f>
        <v>yt 31 12 2017</v>
      </c>
      <c r="H828" s="39">
        <f>$CI$92</f>
        <v>0.65781100000000003</v>
      </c>
    </row>
    <row r="829" spans="2:8">
      <c r="B829" s="44"/>
      <c r="H829" s="39">
        <f>$CJ$92</f>
        <v>0.68117400000000006</v>
      </c>
    </row>
    <row r="830" spans="2:8">
      <c r="B830" s="44"/>
      <c r="H830" s="39">
        <f>$CK$92</f>
        <v>0.53622400000000003</v>
      </c>
    </row>
    <row r="831" spans="2:8">
      <c r="B831" s="44" t="str">
        <f>$CL$87</f>
        <v>yt 31 03 2018</v>
      </c>
      <c r="H831" s="39">
        <f>$CL$92</f>
        <v>0.53614499999999987</v>
      </c>
    </row>
    <row r="832" spans="2:8">
      <c r="B832" s="44"/>
      <c r="H832" s="39">
        <f>$CM$92</f>
        <v>0.69920099999999996</v>
      </c>
    </row>
    <row r="833" spans="2:8">
      <c r="B833" s="44"/>
      <c r="H833" s="39">
        <f>$CN$92</f>
        <v>0.63848100000000008</v>
      </c>
    </row>
    <row r="834" spans="2:8">
      <c r="B834" s="44" t="str">
        <f>$CO$87</f>
        <v>yt 30 06 2018</v>
      </c>
      <c r="H834" s="39">
        <f>$CO$92</f>
        <v>0.67415000000000003</v>
      </c>
    </row>
    <row r="835" spans="2:8">
      <c r="B835" s="44"/>
      <c r="H835" s="39">
        <f>$CP$92</f>
        <v>0.64565399999999995</v>
      </c>
    </row>
    <row r="836" spans="2:8">
      <c r="B836" s="44"/>
      <c r="H836" s="39">
        <f>$CQ$92</f>
        <v>0.60577600000000009</v>
      </c>
    </row>
    <row r="837" spans="2:8">
      <c r="B837" s="44" t="str">
        <f>$CR$87</f>
        <v>yt 30 09 2018</v>
      </c>
      <c r="H837" s="39">
        <f>$CR$92</f>
        <v>0.71018399999999993</v>
      </c>
    </row>
    <row r="838" spans="2:8">
      <c r="B838" s="44"/>
      <c r="H838" s="39">
        <f>$CS$92</f>
        <v>0.72728399999999993</v>
      </c>
    </row>
    <row r="839" spans="2:8">
      <c r="B839" s="44"/>
      <c r="H839" s="39">
        <f>$CT$92</f>
        <v>0.58144000000000007</v>
      </c>
    </row>
    <row r="840" spans="2:8">
      <c r="B840" s="44" t="str">
        <f>$CU$87</f>
        <v>yt 31 12 2018</v>
      </c>
      <c r="H840" s="39">
        <f>$CU$92</f>
        <v>0.38932800000000006</v>
      </c>
    </row>
    <row r="841" spans="2:8">
      <c r="B841" s="44"/>
      <c r="H841" s="39">
        <f>$CV$92</f>
        <v>0.42706100000000008</v>
      </c>
    </row>
    <row r="842" spans="2:8">
      <c r="B842" s="44"/>
      <c r="H842" s="39">
        <f>$CW$92</f>
        <v>0.58141200000000004</v>
      </c>
    </row>
    <row r="843" spans="2:8">
      <c r="B843" s="44" t="str">
        <f>$CX$87</f>
        <v>yt 31 03 2019</v>
      </c>
      <c r="H843" s="39">
        <f>$CX$92</f>
        <v>0.47531499999999993</v>
      </c>
    </row>
    <row r="844" spans="2:8">
      <c r="B844" s="44"/>
      <c r="H844" s="39">
        <f>$CY$92</f>
        <v>0.47703200000000001</v>
      </c>
    </row>
    <row r="845" spans="2:8">
      <c r="B845" s="44"/>
      <c r="H845" s="39">
        <f>$CZ$92</f>
        <v>0.39942999999999995</v>
      </c>
    </row>
    <row r="846" spans="2:8">
      <c r="B846" s="44" t="str">
        <f>$DA$87</f>
        <v>yt 30 06 2019</v>
      </c>
      <c r="H846" s="39">
        <f>$DA$92</f>
        <v>0.42198499999999994</v>
      </c>
    </row>
    <row r="847" spans="2:8">
      <c r="B847" s="44"/>
      <c r="H847" s="39">
        <f>$DB$92</f>
        <v>0.37584799999999996</v>
      </c>
    </row>
    <row r="848" spans="2:8">
      <c r="B848" s="44"/>
      <c r="H848" s="39">
        <f>$DC$92</f>
        <v>0.47964799999999996</v>
      </c>
    </row>
    <row r="849" spans="2:8">
      <c r="B849" s="44" t="str">
        <f>$DD$87</f>
        <v>yt 30 09 2019</v>
      </c>
      <c r="H849" s="39">
        <f>$DD$92</f>
        <v>0.297157</v>
      </c>
    </row>
    <row r="850" spans="2:8">
      <c r="B850" s="44"/>
      <c r="H850" s="39">
        <f>$DE$92</f>
        <v>0.22512699999999999</v>
      </c>
    </row>
    <row r="851" spans="2:8">
      <c r="B851" s="44"/>
      <c r="H851" s="39">
        <f>$DF$92</f>
        <v>2.4635000000000018E-2</v>
      </c>
    </row>
    <row r="852" spans="2:8">
      <c r="B852" s="44" t="str">
        <f>$DG$87</f>
        <v>yt 31 12 2019</v>
      </c>
      <c r="H852" s="39">
        <f>$DG$92</f>
        <v>-4.3645999999999963E-2</v>
      </c>
    </row>
    <row r="853" spans="2:8">
      <c r="B853" s="44"/>
      <c r="H853" s="39">
        <f>$DH$92</f>
        <v>-0.16755500000000001</v>
      </c>
    </row>
    <row r="854" spans="2:8">
      <c r="B854" s="44"/>
      <c r="H854" s="39">
        <f>$DI$92</f>
        <v>-4.6034000000000019E-2</v>
      </c>
    </row>
    <row r="855" spans="2:8">
      <c r="B855" s="44" t="str">
        <f>$DJ$87</f>
        <v>yt 31 03 2020</v>
      </c>
      <c r="H855" s="39">
        <f>$DJ$92</f>
        <v>-2.9040000000000177E-3</v>
      </c>
    </row>
    <row r="856" spans="2:8">
      <c r="B856" s="44"/>
      <c r="H856" s="39">
        <f>$DK$92</f>
        <v>8.8457999999999926E-2</v>
      </c>
    </row>
    <row r="857" spans="2:8">
      <c r="B857" s="44"/>
      <c r="H857" s="39">
        <f>$DL$92</f>
        <v>0.24270199999999997</v>
      </c>
    </row>
    <row r="858" spans="2:8">
      <c r="B858" s="44" t="str">
        <f>$DM$87</f>
        <v>yt 30 06 2020</v>
      </c>
      <c r="H858" s="39">
        <f>$DM$92</f>
        <v>0.29339999999999999</v>
      </c>
    </row>
    <row r="859" spans="2:8">
      <c r="B859" s="44"/>
      <c r="H859" s="39">
        <f>$DN$92</f>
        <v>0.29733399999999988</v>
      </c>
    </row>
    <row r="860" spans="2:8">
      <c r="B860" s="44"/>
      <c r="H860" s="39">
        <f>$DO$92</f>
        <v>0.21632799999999985</v>
      </c>
    </row>
    <row r="861" spans="2:8">
      <c r="B861" s="44" t="str">
        <f>$DP$87</f>
        <v>yt 30 09 2020</v>
      </c>
      <c r="H861" s="39">
        <f>$DP$92</f>
        <v>0.35514699999999988</v>
      </c>
    </row>
    <row r="862" spans="2:8">
      <c r="B862" s="44"/>
      <c r="H862" s="39">
        <f>$DQ$92</f>
        <v>0.4541099999999999</v>
      </c>
    </row>
    <row r="863" spans="2:8">
      <c r="B863" s="44"/>
      <c r="H863" s="39">
        <f>$DR$92</f>
        <v>0.6889829999999999</v>
      </c>
    </row>
    <row r="864" spans="2:8">
      <c r="B864" s="44" t="str">
        <f>$DS$87</f>
        <v>yt 31 12 2020</v>
      </c>
      <c r="H864" s="39">
        <f>$DS$92</f>
        <v>0.82726999999999995</v>
      </c>
    </row>
    <row r="865" spans="2:8">
      <c r="B865" s="44"/>
      <c r="H865" s="39">
        <f>$DT$92</f>
        <v>0.83642699999999992</v>
      </c>
    </row>
    <row r="866" spans="2:8">
      <c r="B866" s="44"/>
      <c r="H866" s="39">
        <f>$DU$92</f>
        <v>0.67491599999999985</v>
      </c>
    </row>
    <row r="867" spans="2:8">
      <c r="B867" s="44" t="str">
        <f>$DV$87</f>
        <v>yt 31 03 2021</v>
      </c>
      <c r="H867" s="39">
        <f>$DV$92</f>
        <v>0.62868400000000002</v>
      </c>
    </row>
    <row r="868" spans="2:8">
      <c r="B868" s="44"/>
      <c r="H868" s="39">
        <f>$DW$92</f>
        <v>1.26129</v>
      </c>
    </row>
    <row r="869" spans="2:8">
      <c r="B869" s="44"/>
      <c r="H869" s="39">
        <f>$DX$92</f>
        <v>1.148779</v>
      </c>
    </row>
    <row r="870" spans="2:8">
      <c r="B870" s="44" t="str">
        <f>$DY$87</f>
        <v>yt 30 06 2021</v>
      </c>
      <c r="H870" s="39">
        <f>$DY$92</f>
        <v>1.1283850000000002</v>
      </c>
    </row>
    <row r="871" spans="2:8">
      <c r="B871" s="44"/>
      <c r="H871" s="39">
        <f>$DZ$92</f>
        <v>1.4371749999999999</v>
      </c>
    </row>
    <row r="872" spans="2:8">
      <c r="B872" s="44"/>
      <c r="H872" s="39">
        <f>$EA$92</f>
        <v>1.4099379999999999</v>
      </c>
    </row>
    <row r="873" spans="2:8">
      <c r="B873" s="44" t="str">
        <f>$EB$87</f>
        <v>yt 30 09 2021</v>
      </c>
      <c r="H873" s="39">
        <f>$EB$92</f>
        <v>1.3005330000000002</v>
      </c>
    </row>
    <row r="874" spans="2:8">
      <c r="B874" s="44"/>
      <c r="H874" s="39">
        <f>$EC$92</f>
        <v>1.2015700000000002</v>
      </c>
    </row>
    <row r="875" spans="2:8">
      <c r="B875" s="44"/>
      <c r="H875" s="39">
        <f>$ED$92</f>
        <v>1.1918700000000002</v>
      </c>
    </row>
    <row r="876" spans="2:8">
      <c r="B876" s="44" t="str">
        <f>$EE$87</f>
        <v>yt 31 12 2021</v>
      </c>
      <c r="H876" s="39">
        <f>$EE$92</f>
        <v>1.0407570000000002</v>
      </c>
    </row>
    <row r="877" spans="2:8">
      <c r="B877" s="44"/>
      <c r="H877" s="39">
        <f>$EF$92</f>
        <v>1.0647919999999997</v>
      </c>
    </row>
    <row r="878" spans="2:8">
      <c r="B878" s="44"/>
      <c r="H878" s="39">
        <f>$EG$92</f>
        <v>1.1047819999999999</v>
      </c>
    </row>
    <row r="879" spans="2:8">
      <c r="B879" s="44" t="str">
        <f>$EH$87</f>
        <v>yt 31 03 2022</v>
      </c>
      <c r="H879" s="39">
        <f>$EH$92</f>
        <v>1.0716560000000002</v>
      </c>
    </row>
    <row r="880" spans="2:8">
      <c r="B880" s="44"/>
      <c r="H880" s="39">
        <f>$EI$92</f>
        <v>0.34093200000000007</v>
      </c>
    </row>
    <row r="881" spans="2:8">
      <c r="B881" s="44"/>
      <c r="H881" s="39">
        <f>$EJ$92</f>
        <v>0.29942900000000006</v>
      </c>
    </row>
    <row r="882" spans="2:8">
      <c r="B882" s="44" t="str">
        <f>$EK$87</f>
        <v>yt 30 06 2022</v>
      </c>
      <c r="H882" s="39">
        <f>$EK$92</f>
        <v>0.21090100000000001</v>
      </c>
    </row>
    <row r="883" spans="2:8">
      <c r="B883" s="44"/>
      <c r="H883" s="39">
        <f>$EL$92</f>
        <v>-9.5156999999999978E-2</v>
      </c>
    </row>
    <row r="884" spans="2:8">
      <c r="B884" s="44"/>
      <c r="H884" s="39">
        <f>$EM$92</f>
        <v>-9.5156999999999978E-2</v>
      </c>
    </row>
    <row r="885" spans="2:8">
      <c r="B885" s="44" t="str">
        <f>$EN$87</f>
        <v>yt 30 09 2022</v>
      </c>
      <c r="H885" s="39">
        <f>$EN$92</f>
        <v>-0.11850999999999998</v>
      </c>
    </row>
    <row r="886" spans="2:8">
      <c r="B886" s="44"/>
      <c r="H886" s="39">
        <f>$EO$92</f>
        <v>-8.7284999999999988E-2</v>
      </c>
    </row>
    <row r="887" spans="2:8">
      <c r="B887" s="44"/>
      <c r="H887" s="39">
        <f>$EP$92</f>
        <v>-8.7284999999999988E-2</v>
      </c>
    </row>
    <row r="888" spans="2:8">
      <c r="B888" s="44" t="str">
        <f>$EQ$87</f>
        <v>yt 31 12 2022</v>
      </c>
      <c r="H888" s="39">
        <f>$EQ$92</f>
        <v>9.7810000000000119E-3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H26:O85"/>
  <sheetViews>
    <sheetView workbookViewId="0"/>
  </sheetViews>
  <sheetFormatPr defaultRowHeight="12.5"/>
  <sheetData>
    <row r="26" spans="8:15">
      <c r="H26" s="89"/>
      <c r="I26" s="89"/>
      <c r="J26" s="89"/>
      <c r="K26" s="89"/>
      <c r="L26" s="89"/>
      <c r="M26" s="89"/>
      <c r="N26" s="89"/>
      <c r="O26" s="89"/>
    </row>
    <row r="27" spans="8:15">
      <c r="H27" s="89"/>
      <c r="I27" s="89"/>
      <c r="J27" s="89"/>
      <c r="K27" s="89"/>
      <c r="L27" s="89"/>
      <c r="M27" s="89"/>
      <c r="N27" s="89"/>
      <c r="O27" s="98"/>
    </row>
    <row r="28" spans="8:15" hidden="1"/>
    <row r="39" spans="15:15">
      <c r="O39" s="92"/>
    </row>
    <row r="40" spans="15:15">
      <c r="O40" s="98"/>
    </row>
    <row r="41" spans="15:15" hidden="1"/>
    <row r="61" spans="15:15">
      <c r="O61" s="38"/>
    </row>
    <row r="62" spans="15:15">
      <c r="O62" s="98"/>
    </row>
    <row r="63" spans="15:15" hidden="1"/>
    <row r="85" hidden="1"/>
  </sheetData>
  <phoneticPr fontId="9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indexed="12"/>
  </sheetPr>
  <dimension ref="A1:GY889"/>
  <sheetViews>
    <sheetView zoomScaleNormal="100"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18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1.9949999999999999</v>
      </c>
      <c r="D8" s="30">
        <f>1000/$B$7*'[2]4407'!B$55</f>
        <v>7.8000000000000014E-2</v>
      </c>
      <c r="E8" s="31">
        <f>1000/$B$7*'[2]4407'!C$55</f>
        <v>0.159</v>
      </c>
      <c r="F8" s="31">
        <f>1000/$B$7*'[2]4407'!D$55</f>
        <v>0</v>
      </c>
      <c r="G8" s="31">
        <f>1000/$B$7*'[2]4407'!E$55</f>
        <v>0.41000000000000003</v>
      </c>
      <c r="H8" s="31">
        <f>1000/$B$7*'[2]4407'!F$55</f>
        <v>0.106</v>
      </c>
      <c r="I8" s="31">
        <f>1000/$B$7*'[2]4407'!G$55</f>
        <v>0.157</v>
      </c>
      <c r="J8" s="31">
        <f>1000/$B$7*'[2]4407'!H$55</f>
        <v>0.20500000000000002</v>
      </c>
      <c r="K8" s="31">
        <f>1000/$B$7*'[2]4407'!I$55</f>
        <v>0.34599999999999997</v>
      </c>
      <c r="L8" s="31">
        <f>1000/$B$7*'[2]4407'!J$55</f>
        <v>0.17699999999999999</v>
      </c>
      <c r="M8" s="31">
        <f>1000/$B$7*'[2]4407'!K$55</f>
        <v>8.900000000000001E-2</v>
      </c>
      <c r="N8" s="31">
        <f>1000/$B$7*'[2]4407'!L$55</f>
        <v>0</v>
      </c>
      <c r="O8" s="32">
        <f>1000/$B$7*'[2]4407'!M$55</f>
        <v>0.26800000000000002</v>
      </c>
    </row>
    <row r="9" spans="1:15" ht="13">
      <c r="B9" s="4">
        <f>1+B8</f>
        <v>2006</v>
      </c>
      <c r="C9" s="33">
        <f>SUM(D9:O9)</f>
        <v>1.5660000000000001</v>
      </c>
      <c r="D9" s="30">
        <f>1000/$B$7*'[3]4407'!B$55</f>
        <v>4.9999999999999996E-2</v>
      </c>
      <c r="E9" s="31">
        <f>1000/$B$7*'[3]4407'!C$55</f>
        <v>8.3999999999999991E-2</v>
      </c>
      <c r="F9" s="31">
        <f>1000/$B$7*'[3]4407'!D$55</f>
        <v>0.16400000000000001</v>
      </c>
      <c r="G9" s="31">
        <f>1000/$B$7*'[3]4407'!E$55</f>
        <v>0</v>
      </c>
      <c r="H9" s="31">
        <f>1000/$B$7*'[3]4407'!F$55</f>
        <v>0.19400000000000001</v>
      </c>
      <c r="I9" s="31">
        <f>1000/$B$7*'[3]4407'!G$55</f>
        <v>0.19600000000000001</v>
      </c>
      <c r="J9" s="31">
        <f>1000/$B$7*'[3]4407'!H$55</f>
        <v>0.14300000000000002</v>
      </c>
      <c r="K9" s="31">
        <f>1000/$B$7*'[3]4407'!I$55</f>
        <v>0.20100000000000001</v>
      </c>
      <c r="L9" s="31">
        <f>1000/$B$7*'[3]4407'!J$55</f>
        <v>0.14300000000000002</v>
      </c>
      <c r="M9" s="31">
        <f>1000/$B$7*'[3]4407'!K$55</f>
        <v>0.20699999999999999</v>
      </c>
      <c r="N9" s="31">
        <f>1000/$B$7*'[3]4407'!L$55</f>
        <v>0.152</v>
      </c>
      <c r="O9" s="32">
        <f>1000/$B$7*'[3]4407'!M$55</f>
        <v>3.2000000000000001E-2</v>
      </c>
    </row>
    <row r="10" spans="1:15" ht="13">
      <c r="B10" s="4">
        <f>1+B9</f>
        <v>2007</v>
      </c>
      <c r="C10" s="33">
        <f>SUM(D10:O10)</f>
        <v>2.5030000000000001</v>
      </c>
      <c r="D10" s="30">
        <f>1000/$B$7*'[4]4407'!B$55</f>
        <v>0</v>
      </c>
      <c r="E10" s="31">
        <f>1000/$B$7*'[4]4407'!C$55</f>
        <v>0.109</v>
      </c>
      <c r="F10" s="31">
        <f>1000/$B$7*'[4]4407'!D$55</f>
        <v>8.3999999999999991E-2</v>
      </c>
      <c r="G10" s="31">
        <f>1000/$B$7*'[4]4407'!E$55</f>
        <v>3.5999999999999997E-2</v>
      </c>
      <c r="H10" s="31">
        <f>1000/$B$7*'[4]4407'!F$55</f>
        <v>4.9999999999999996E-2</v>
      </c>
      <c r="I10" s="31">
        <f>1000/$B$7*'[4]4407'!G$55</f>
        <v>0.437</v>
      </c>
      <c r="J10" s="31">
        <f>1000/$B$7*'[4]4407'!H$55</f>
        <v>0.125</v>
      </c>
      <c r="K10" s="31">
        <f>1000/$B$7*'[4]4407'!I$55</f>
        <v>0.52800000000000002</v>
      </c>
      <c r="L10" s="31">
        <f>1000/$B$7*'[4]4407'!J$55</f>
        <v>0.39300000000000002</v>
      </c>
      <c r="M10" s="31">
        <f>1000/$B$7*'[4]4407'!K$55</f>
        <v>0.19700000000000006</v>
      </c>
      <c r="N10" s="31">
        <f>1000/$B$7*'[4]4407'!L$55</f>
        <v>0.25800000000000001</v>
      </c>
      <c r="O10" s="32">
        <f>1000/$B$7*'[4]4407'!M$55</f>
        <v>0.28600000000000009</v>
      </c>
    </row>
    <row r="11" spans="1:15" ht="13">
      <c r="B11" s="4">
        <f>1+B10</f>
        <v>2008</v>
      </c>
      <c r="C11" s="33">
        <f t="shared" ref="C11:C17" si="0">SUM(D11:O11)</f>
        <v>4.798261000000001</v>
      </c>
      <c r="D11" s="30">
        <f>1000/$B$7*'[5]4407'!B$55</f>
        <v>0.30300000000000005</v>
      </c>
      <c r="E11" s="31">
        <f>1000/$B$7*'[5]4407'!C$55</f>
        <v>0.10800000000000001</v>
      </c>
      <c r="F11" s="31">
        <f>1000/$B$7*'[5]4407'!D$55</f>
        <v>0.38000000000000012</v>
      </c>
      <c r="G11" s="31">
        <f>1000/$B$7*'[5]4407'!E$55</f>
        <v>0.147261</v>
      </c>
      <c r="H11" s="31">
        <f>1000/$B$7*'[5]4407'!F$55</f>
        <v>0.64000000000000012</v>
      </c>
      <c r="I11" s="31">
        <f>1000/$B$7*'[5]4407'!G$55</f>
        <v>0.15600000000000003</v>
      </c>
      <c r="J11" s="31">
        <f>1000/$B$7*'[5]4407'!H$55</f>
        <v>0.31100000000000005</v>
      </c>
      <c r="K11" s="31">
        <f>1000/$B$7*'[5]4407'!I$55</f>
        <v>0.77200000000000002</v>
      </c>
      <c r="L11" s="31">
        <f>1000/$B$7*'[5]4407'!J$55</f>
        <v>0.52300000000000013</v>
      </c>
      <c r="M11" s="31">
        <f>1000/$B$7*'[5]4407'!K$55</f>
        <v>0.60099999999999998</v>
      </c>
      <c r="N11" s="31">
        <f>1000/$B$7*'[5]4407'!L$55</f>
        <v>0.61399999999999999</v>
      </c>
      <c r="O11" s="32">
        <f>1000/$B$7*'[5]4407'!M$55</f>
        <v>0.24300000000000002</v>
      </c>
    </row>
    <row r="12" spans="1:15" ht="13">
      <c r="B12" s="4">
        <f>1+B11</f>
        <v>2009</v>
      </c>
      <c r="C12" s="33">
        <f t="shared" si="0"/>
        <v>4.8050000000000006</v>
      </c>
      <c r="D12" s="30">
        <f>1000/$B$7*'[6]4407'!B$55</f>
        <v>0.28999999999999998</v>
      </c>
      <c r="E12" s="31">
        <f>1000/$B$7*'[6]4407'!C$55</f>
        <v>0.316</v>
      </c>
      <c r="F12" s="31">
        <f>1000/$B$7*'[6]4407'!D$55</f>
        <v>0.4860000000000001</v>
      </c>
      <c r="G12" s="31">
        <f>1000/$B$7*'[6]4407'!E$55</f>
        <v>0.16000000000000003</v>
      </c>
      <c r="H12" s="31">
        <f>1000/$B$7*'[6]4407'!F$55</f>
        <v>0.24600000000000002</v>
      </c>
      <c r="I12" s="31">
        <f>1000/$B$7*'[6]4407'!G$55</f>
        <v>7.3000000000000009E-2</v>
      </c>
      <c r="J12" s="31">
        <f>1000/$B$7*'[6]4407'!H$55</f>
        <v>0.10800000000000001</v>
      </c>
      <c r="K12" s="31">
        <f>1000/$B$7*'[6]4407'!I$55</f>
        <v>0.73799999999999999</v>
      </c>
      <c r="L12" s="31">
        <f>1000/$B$7*'[6]4407'!J$55</f>
        <v>0.63600000000000001</v>
      </c>
      <c r="M12" s="31">
        <f>1000/$B$7*'[6]4407'!K$55</f>
        <v>0.4250000000000001</v>
      </c>
      <c r="N12" s="31">
        <f>1000/$B$7*'[6]4407'!L$55</f>
        <v>0.59899999999999998</v>
      </c>
      <c r="O12" s="32">
        <f>1000/$B$7*'[6]4407'!M$55</f>
        <v>0.72799999999999998</v>
      </c>
    </row>
    <row r="13" spans="1:15" ht="13">
      <c r="B13" s="4">
        <f>1+B12</f>
        <v>2010</v>
      </c>
      <c r="C13" s="33">
        <f t="shared" si="0"/>
        <v>9.0009999999999994</v>
      </c>
      <c r="D13" s="30">
        <f>1000/$B$7*'[7]4407'!B$55</f>
        <v>1.1850000000000001</v>
      </c>
      <c r="E13" s="31">
        <f>1000/$B$7*'[7]4407'!C$55</f>
        <v>0.44700000000000001</v>
      </c>
      <c r="F13" s="31">
        <f>1000/$B$7*'[7]4407'!D$55</f>
        <v>0.58599999999999997</v>
      </c>
      <c r="G13" s="31">
        <f>1000/$B$7*'[7]4407'!E$55</f>
        <v>0.40599999999999997</v>
      </c>
      <c r="H13" s="31">
        <f>1000/$B$7*'[7]4407'!F$55</f>
        <v>0.40500000000000003</v>
      </c>
      <c r="I13" s="31">
        <f>1000/$B$7*'[7]4407'!G$55</f>
        <v>0.77200000000000002</v>
      </c>
      <c r="J13" s="31">
        <f>1000/$B$7*'[7]4407'!H$55</f>
        <v>0.51</v>
      </c>
      <c r="K13" s="31">
        <f>1000/$B$7*'[7]4407'!I$55</f>
        <v>0.57200000000000006</v>
      </c>
      <c r="L13" s="31">
        <f>1000/$B$7*'[7]4407'!J$55</f>
        <v>1.3559999999999999</v>
      </c>
      <c r="M13" s="31">
        <f>1000/$B$7*'[7]4407'!K$55</f>
        <v>0.82400000000000007</v>
      </c>
      <c r="N13" s="31">
        <f>1000/$B$7*'[7]4407'!L$55</f>
        <v>1.0470000000000002</v>
      </c>
      <c r="O13" s="32">
        <f>1000/$B$7*'[7]4407'!M$55</f>
        <v>0.89100000000000001</v>
      </c>
    </row>
    <row r="14" spans="1:15" ht="13">
      <c r="B14" s="4">
        <f t="shared" ref="B14:B19" si="1">1+B13</f>
        <v>2011</v>
      </c>
      <c r="C14" s="33">
        <f t="shared" si="0"/>
        <v>15.736000000000002</v>
      </c>
      <c r="D14" s="30">
        <f>1000/$B$7*'[8]4407'!B$55</f>
        <v>1.6279999999999999</v>
      </c>
      <c r="E14" s="31">
        <f>1000/$B$7*'[8]4407'!C$55</f>
        <v>0.71899999999999997</v>
      </c>
      <c r="F14" s="31">
        <f>1000/$B$7*'[8]4407'!D$55</f>
        <v>1.1910000000000001</v>
      </c>
      <c r="G14" s="31">
        <f>1000/$B$7*'[8]4407'!E$55</f>
        <v>1.3100000000000003</v>
      </c>
      <c r="H14" s="31">
        <f>1000/$B$7*'[8]4407'!F$55</f>
        <v>1.3220000000000001</v>
      </c>
      <c r="I14" s="31">
        <f>1000/$B$7*'[8]4407'!G$55</f>
        <v>1.1030000000000002</v>
      </c>
      <c r="J14" s="31">
        <f>1000/$B$7*'[8]4407'!H$55</f>
        <v>1.7830000000000001</v>
      </c>
      <c r="K14" s="31">
        <f>1000/$B$7*'[8]4407'!I$55</f>
        <v>0.996</v>
      </c>
      <c r="L14" s="31">
        <f>1000/$B$7*'[8]4407'!J$55</f>
        <v>1.6150000000000004</v>
      </c>
      <c r="M14" s="31">
        <f>1000/$B$7*'[8]4407'!K$55</f>
        <v>1.6640000000000004</v>
      </c>
      <c r="N14" s="31">
        <f>1000/$B$7*'[8]4407'!L$55</f>
        <v>1.1870000000000005</v>
      </c>
      <c r="O14" s="32">
        <f>1000/$B$7*'[8]4407'!M$55</f>
        <v>1.218</v>
      </c>
    </row>
    <row r="15" spans="1:15" ht="13">
      <c r="B15" s="4">
        <f t="shared" si="1"/>
        <v>2012</v>
      </c>
      <c r="C15" s="33">
        <f t="shared" si="0"/>
        <v>16.148</v>
      </c>
      <c r="D15" s="30">
        <f>1000/$B$7*'[9]4407'!B$55</f>
        <v>0.67100000000000004</v>
      </c>
      <c r="E15" s="31">
        <f>1000/$B$7*'[9]4407'!C$55</f>
        <v>1.2109999999999996</v>
      </c>
      <c r="F15" s="31">
        <f>1000/$B$7*'[9]4407'!D$55</f>
        <v>1.0229999999999999</v>
      </c>
      <c r="G15" s="31">
        <f>1000/$B$7*'[9]4407'!E$55</f>
        <v>0.89900000000000002</v>
      </c>
      <c r="H15" s="31">
        <f>1000/$B$7*'[9]4407'!F$55</f>
        <v>0.74299999999999999</v>
      </c>
      <c r="I15" s="31">
        <f>1000/$B$7*'[9]4407'!G$55</f>
        <v>1.0290000000000001</v>
      </c>
      <c r="J15" s="31">
        <f>1000/$B$7*'[9]4407'!H$55</f>
        <v>1.4000000000000001</v>
      </c>
      <c r="K15" s="31">
        <f>1000/$B$7*'[9]4407'!I$55</f>
        <v>1.2960000000000003</v>
      </c>
      <c r="L15" s="31">
        <f>1000/$B$7*'[9]4407'!J$55</f>
        <v>2.0290000000000004</v>
      </c>
      <c r="M15" s="31">
        <f>1000/$B$7*'[9]4407'!K$55</f>
        <v>2.3330000000000002</v>
      </c>
      <c r="N15" s="31">
        <f>1000/$B$7*'[9]4407'!L$55</f>
        <v>1.4900000000000002</v>
      </c>
      <c r="O15" s="32">
        <f>1000/$B$7*'[9]4407'!M$55</f>
        <v>2.024</v>
      </c>
    </row>
    <row r="16" spans="1:15" ht="13">
      <c r="B16" s="4">
        <f t="shared" si="1"/>
        <v>2013</v>
      </c>
      <c r="C16" s="58">
        <f t="shared" si="0"/>
        <v>35.656000000000006</v>
      </c>
      <c r="D16" s="59">
        <f>1000/$B$7*'[10]4407'!B$55</f>
        <v>1.6130000000000002</v>
      </c>
      <c r="E16" s="60">
        <f>1000/$B$7*'[10]4407'!C$55</f>
        <v>1.4110000000000003</v>
      </c>
      <c r="F16" s="60">
        <f>1000/$B$7*'[10]4407'!D$55</f>
        <v>2.7319999999999998</v>
      </c>
      <c r="G16" s="60">
        <f>1000/$B$7*'[10]4407'!E$55</f>
        <v>3.1700000000000004</v>
      </c>
      <c r="H16" s="60">
        <f>1000/$B$7*'[10]4407'!F$55</f>
        <v>3.4140000000000006</v>
      </c>
      <c r="I16" s="60">
        <f>1000/$B$7*'[10]4407'!G$55</f>
        <v>1.8350000000000002</v>
      </c>
      <c r="J16" s="60">
        <f>1000/$B$7*'[10]4407'!H$55</f>
        <v>4.32</v>
      </c>
      <c r="K16" s="60">
        <f>1000/$B$7*'[10]4407'!I$55</f>
        <v>3.6830000000000007</v>
      </c>
      <c r="L16" s="60">
        <f>1000/$B$7*'[10]4407'!J$55</f>
        <v>4.835</v>
      </c>
      <c r="M16" s="60">
        <f>1000/$B$7*'[10]4407'!K$55</f>
        <v>2.5690000000000004</v>
      </c>
      <c r="N16" s="60">
        <f>1000/$B$7*'[10]4407'!L$55</f>
        <v>3.3469999999999995</v>
      </c>
      <c r="O16" s="61">
        <f>1000/$B$7*'[10]4407'!M$55</f>
        <v>2.7270000000000003</v>
      </c>
    </row>
    <row r="17" spans="2:15" ht="13">
      <c r="B17" s="4">
        <f t="shared" si="1"/>
        <v>2014</v>
      </c>
      <c r="C17" s="77">
        <f t="shared" si="0"/>
        <v>52.865426173479328</v>
      </c>
      <c r="D17" s="71">
        <f>1000/$B$7*'[11]4407'!B$55</f>
        <v>4.1822519336341788</v>
      </c>
      <c r="E17" s="72">
        <f>1000/$B$7*'[11]4407'!C$55</f>
        <v>2.7130250751451284</v>
      </c>
      <c r="F17" s="72">
        <f>1000/$B$7*'[11]4407'!D$55</f>
        <v>3.2911900964307228</v>
      </c>
      <c r="G17" s="72">
        <f>1000/$B$7*'[11]4407'!E$55</f>
        <v>3.0807964201527298</v>
      </c>
      <c r="H17" s="72">
        <f>1000/$B$7*'[11]4407'!F$55</f>
        <v>3.0303661372202026</v>
      </c>
      <c r="I17" s="72">
        <f>1000/$B$7*'[11]4407'!G$55</f>
        <v>3.4596460463165681</v>
      </c>
      <c r="J17" s="72">
        <f>1000/$B$7*'[11]4407'!H$55</f>
        <v>8.5735341762598853</v>
      </c>
      <c r="K17" s="72">
        <f>1000/$B$7*'[11]4407'!I$55</f>
        <v>5.4761524364759984</v>
      </c>
      <c r="L17" s="72">
        <f>1000/$B$7*'[11]4407'!J$55</f>
        <v>6.1684539372112051</v>
      </c>
      <c r="M17" s="72">
        <f>1000/$B$7*'[11]4407'!K$55</f>
        <v>3.6041311233936302</v>
      </c>
      <c r="N17" s="72">
        <f>1000/$B$7*'[11]4407'!L$55</f>
        <v>4.7388066575997296</v>
      </c>
      <c r="O17" s="73">
        <f>1000/$B$7*'[11]4407'!M$55</f>
        <v>4.5470721336393458</v>
      </c>
    </row>
    <row r="18" spans="2:15" ht="13">
      <c r="B18" s="4">
        <f t="shared" si="1"/>
        <v>2015</v>
      </c>
      <c r="C18" s="77">
        <f t="shared" ref="C18:C23" si="2">SUM(D18:O18)</f>
        <v>32.348151653232385</v>
      </c>
      <c r="D18" s="71">
        <f>1000/$B$7*'[12]4407'!B$55</f>
        <v>3.1992636174792444</v>
      </c>
      <c r="E18" s="72">
        <f>1000/$B$7*'[12]4407'!C$55</f>
        <v>2.1226803732993926</v>
      </c>
      <c r="F18" s="72">
        <f>1000/$B$7*'[12]4407'!D$55</f>
        <v>2.8034374830313773</v>
      </c>
      <c r="G18" s="72">
        <f>1000/$B$7*'[12]4407'!E$55</f>
        <v>2.2165746146909702</v>
      </c>
      <c r="H18" s="72">
        <f>1000/$B$7*'[12]4407'!F$55</f>
        <v>1.8985067105752895</v>
      </c>
      <c r="I18" s="72">
        <f>1000/$B$7*'[12]4407'!G$55</f>
        <v>1.8488652438459066</v>
      </c>
      <c r="J18" s="72">
        <f>1000/$B$7*'[12]4407'!H$55</f>
        <v>3.6265884805305122</v>
      </c>
      <c r="K18" s="72">
        <f>1000/$B$7*'[12]4407'!I$55</f>
        <v>3.0574634722096956</v>
      </c>
      <c r="L18" s="72">
        <f>1000/$B$7*'[12]4407'!J$55</f>
        <v>3.3891358004571579</v>
      </c>
      <c r="M18" s="72">
        <f>1000/$B$7*'[12]4407'!K$55</f>
        <v>2.8823788862131758</v>
      </c>
      <c r="N18" s="72">
        <f>1000/$B$7*'[12]4407'!L$55</f>
        <v>2.31422878616796</v>
      </c>
      <c r="O18" s="73">
        <f>1000/$B$7*'[12]4407'!M$55</f>
        <v>2.9890281847317079</v>
      </c>
    </row>
    <row r="19" spans="2:15" ht="13">
      <c r="B19" s="4">
        <f t="shared" si="1"/>
        <v>2016</v>
      </c>
      <c r="C19" s="77">
        <f t="shared" si="2"/>
        <v>18.210820687417609</v>
      </c>
      <c r="D19" s="71">
        <f>1000/$B$7*'[13]4407'!B$55</f>
        <v>3.7154541622998574</v>
      </c>
      <c r="E19" s="72">
        <f>1000/$B$7*'[13]4407'!C$55</f>
        <v>2.4395490274548512</v>
      </c>
      <c r="F19" s="72">
        <f>1000/$B$7*'[13]4407'!D$55</f>
        <v>3.7180000000000004</v>
      </c>
      <c r="G19" s="72">
        <f>1000/$B$7*'[13]4407'!E$55</f>
        <v>2.7654905440646962</v>
      </c>
      <c r="H19" s="72">
        <f>1000/$B$7*'[13]4407'!F$55</f>
        <v>2.0419999999999998</v>
      </c>
      <c r="I19" s="72">
        <f>1000/$B$7*'[13]4407'!G$55</f>
        <v>2.8101644856386199</v>
      </c>
      <c r="J19" s="72">
        <f>1000/$B$7*'[13]4407'!H$55</f>
        <v>0.50600000000000001</v>
      </c>
      <c r="K19" s="72">
        <f>1000/$B$7*'[13]4407'!I$55</f>
        <v>0.14700000000000002</v>
      </c>
      <c r="L19" s="72">
        <f>1000/$B$7*'[13]4407'!J$55</f>
        <v>6.7162467959585276E-2</v>
      </c>
      <c r="M19" s="72">
        <f>1000/$B$7*'[13]4407'!K$55</f>
        <v>0</v>
      </c>
      <c r="N19" s="72">
        <f>1000/$B$7*'[13]4407'!L$55</f>
        <v>0</v>
      </c>
      <c r="O19" s="73">
        <f>1000/$B$7*'[13]4407'!M$55</f>
        <v>0</v>
      </c>
    </row>
    <row r="20" spans="2:15" ht="13">
      <c r="B20" s="4">
        <f t="shared" ref="B20:B28" si="3">1+B19</f>
        <v>2017</v>
      </c>
      <c r="C20" s="58">
        <f t="shared" si="2"/>
        <v>21.654000000000007</v>
      </c>
      <c r="D20" s="59">
        <f>1000/$B$7*'[14]4407'!B$55</f>
        <v>0.15500000000000003</v>
      </c>
      <c r="E20" s="60">
        <f>1000/$B$7*'[14]4407'!C$55</f>
        <v>1.2730000000000001</v>
      </c>
      <c r="F20" s="60">
        <f>1000/$B$7*'[14]4407'!D$55</f>
        <v>3.2900000000000005</v>
      </c>
      <c r="G20" s="60">
        <f>1000/$B$7*'[14]4407'!E$55</f>
        <v>0.21100000000000005</v>
      </c>
      <c r="H20" s="60">
        <f>1000/$B$7*'[14]4407'!F$55</f>
        <v>0.35500000000000004</v>
      </c>
      <c r="I20" s="60">
        <f>1000/$B$7*'[14]4407'!G$55</f>
        <v>0.48100000000000009</v>
      </c>
      <c r="J20" s="60">
        <f>1000/$B$7*'[14]4407'!H$55</f>
        <v>0.30700000000000005</v>
      </c>
      <c r="K20" s="60">
        <f>1000/$B$7*'[14]4407'!I$55</f>
        <v>0.3630000000000001</v>
      </c>
      <c r="L20" s="60">
        <f>1000/$B$7*'[14]4407'!J$55</f>
        <v>4.2550000000000008</v>
      </c>
      <c r="M20" s="60">
        <f>1000/$B$7*'[14]4407'!K$55</f>
        <v>4.6300000000000008</v>
      </c>
      <c r="N20" s="60">
        <f>1000/$B$7*'[14]4407'!L$55</f>
        <v>3.2660000000000005</v>
      </c>
      <c r="O20" s="61">
        <f>1000/$B$7*'[14]4407'!M$55</f>
        <v>3.0680000000000001</v>
      </c>
    </row>
    <row r="21" spans="2:15" ht="13">
      <c r="B21" s="4">
        <f t="shared" si="3"/>
        <v>2018</v>
      </c>
      <c r="C21" s="58">
        <f t="shared" si="2"/>
        <v>15.56734180896833</v>
      </c>
      <c r="D21" s="59">
        <f>1000/$B$7*'[15]4407'!B$55</f>
        <v>4.0927876733576545</v>
      </c>
      <c r="E21" s="60">
        <f>1000/$B$7*'[15]4407'!C$55</f>
        <v>4.8137965262841496</v>
      </c>
      <c r="F21" s="60">
        <f>1000/$B$7*'[15]4407'!D$55</f>
        <v>1.6875905826799058</v>
      </c>
      <c r="G21" s="60">
        <f>1000/$B$7*'[15]4407'!E$55</f>
        <v>0.54767545667064621</v>
      </c>
      <c r="H21" s="60">
        <f>1000/$B$7*'[15]4407'!F$55</f>
        <v>0.42175760878748436</v>
      </c>
      <c r="I21" s="60">
        <f>1000/$B$7*'[15]4407'!G$55</f>
        <v>0.62005576054445244</v>
      </c>
      <c r="J21" s="60">
        <f>1000/$B$7*'[15]4407'!H$55</f>
        <v>0.59066316521542095</v>
      </c>
      <c r="K21" s="60">
        <f>1000/$B$7*'[15]4407'!I$55</f>
        <v>0.53711643728066272</v>
      </c>
      <c r="L21" s="60">
        <f>1000/$B$7*'[15]4407'!J$55</f>
        <v>0.89133890124921444</v>
      </c>
      <c r="M21" s="60">
        <f>1000/$B$7*'[15]4407'!K$55</f>
        <v>0.63441773034647098</v>
      </c>
      <c r="N21" s="60">
        <f>1000/$B$7*'[15]4407'!L$55</f>
        <v>0.2830897947067037</v>
      </c>
      <c r="O21" s="61">
        <f>1000/$B$7*'[15]4407'!M$55</f>
        <v>0.44705217184556345</v>
      </c>
    </row>
    <row r="22" spans="2:15" ht="13">
      <c r="B22" s="4">
        <f t="shared" si="3"/>
        <v>2019</v>
      </c>
      <c r="C22" s="58">
        <f t="shared" si="2"/>
        <v>3.0652840449358267</v>
      </c>
      <c r="D22" s="59">
        <f>1000/$B$7*'[16]4407'!B$55</f>
        <v>0.3792840449358264</v>
      </c>
      <c r="E22" s="60">
        <f>1000/$B$7*'[16]4407'!C$55</f>
        <v>0.17000000000000004</v>
      </c>
      <c r="F22" s="60">
        <f>1000/$B$7*'[16]4407'!D$55</f>
        <v>0.21400000000000002</v>
      </c>
      <c r="G22" s="60">
        <f>1000/$B$7*'[16]4407'!E$55</f>
        <v>0.314</v>
      </c>
      <c r="H22" s="60">
        <f>1000/$B$7*'[16]4407'!F$55</f>
        <v>0.13500000000000001</v>
      </c>
      <c r="I22" s="60">
        <f>1000/$B$7*'[16]4407'!G$55</f>
        <v>0.18900000000000003</v>
      </c>
      <c r="J22" s="60">
        <f>1000/$B$7*'[16]4407'!H$55</f>
        <v>0.115</v>
      </c>
      <c r="K22" s="60">
        <f>1000/$B$7*'[16]4407'!I$55</f>
        <v>0</v>
      </c>
      <c r="L22" s="60">
        <f>1000/$B$7*'[16]4407'!J$55</f>
        <v>0.152</v>
      </c>
      <c r="M22" s="60">
        <f>1000/$B$7*'[16]4407'!K$55</f>
        <v>0.85400000000000009</v>
      </c>
      <c r="N22" s="60">
        <f>1000/$B$7*'[16]4407'!L$55</f>
        <v>0.49900000000000005</v>
      </c>
      <c r="O22" s="61">
        <f>1000/$B$7*'[16]4407'!M$55</f>
        <v>4.3999999999999997E-2</v>
      </c>
    </row>
    <row r="23" spans="2:15" ht="13">
      <c r="B23" s="4">
        <f t="shared" si="3"/>
        <v>2020</v>
      </c>
      <c r="C23" s="58">
        <f t="shared" si="2"/>
        <v>2.4630000000000001</v>
      </c>
      <c r="D23" s="59">
        <f>1000/$B$7*'[17]4407'!B$55</f>
        <v>4.1000000000000002E-2</v>
      </c>
      <c r="E23" s="60">
        <f>1000/$B$7*'[17]4407'!C$55</f>
        <v>0.436</v>
      </c>
      <c r="F23" s="60">
        <f>1000/$B$7*'[17]4407'!D$55</f>
        <v>0.33500000000000002</v>
      </c>
      <c r="G23" s="60">
        <f>1000/$B$7*'[17]4407'!E$55</f>
        <v>0</v>
      </c>
      <c r="H23" s="60">
        <f>1000/$B$7*'[17]4407'!F$55</f>
        <v>0.12100000000000002</v>
      </c>
      <c r="I23" s="60">
        <f>1000/$B$7*'[17]4407'!G$55</f>
        <v>0.52800000000000002</v>
      </c>
      <c r="J23" s="60">
        <f>1000/$B$7*'[17]4407'!H$55</f>
        <v>2.1999999999999999E-2</v>
      </c>
      <c r="K23" s="60">
        <f>1000/$B$7*'[17]4407'!I$55</f>
        <v>0.252</v>
      </c>
      <c r="L23" s="60">
        <f>1000/$B$7*'[17]4407'!J$55</f>
        <v>0.17299999999999999</v>
      </c>
      <c r="M23" s="60">
        <f>1000/$B$7*'[17]4407'!K$55</f>
        <v>0.20800000000000002</v>
      </c>
      <c r="N23" s="60">
        <f>1000/$B$7*'[17]4407'!L$55</f>
        <v>0.20900000000000005</v>
      </c>
      <c r="O23" s="61">
        <f>1000/$B$7*'[17]4407'!M$55</f>
        <v>0.13800000000000001</v>
      </c>
    </row>
    <row r="24" spans="2:15" ht="13">
      <c r="B24" s="4">
        <f t="shared" si="3"/>
        <v>2021</v>
      </c>
      <c r="C24" s="58">
        <f t="shared" ref="C24" si="4">SUM(D24:O24)</f>
        <v>2.1790000000000003</v>
      </c>
      <c r="D24" s="59">
        <f>1000/$B$7*'[18]4407'!B$55</f>
        <v>0</v>
      </c>
      <c r="E24" s="60">
        <f>1000/$B$7*'[18]4407'!C$55</f>
        <v>2.0999999999999998E-2</v>
      </c>
      <c r="F24" s="60">
        <f>1000/$B$7*'[18]4407'!D$55</f>
        <v>0</v>
      </c>
      <c r="G24" s="60">
        <f>1000/$B$7*'[18]4407'!E$55</f>
        <v>0.14300000000000002</v>
      </c>
      <c r="H24" s="60">
        <f>1000/$B$7*'[18]4407'!F$55</f>
        <v>0.22100000000000003</v>
      </c>
      <c r="I24" s="60">
        <f>1000/$B$7*'[18]4407'!G$55</f>
        <v>4.9999999999999996E-2</v>
      </c>
      <c r="J24" s="60">
        <f>1000/$B$7*'[18]4407'!H$55</f>
        <v>0.311</v>
      </c>
      <c r="K24" s="60">
        <f>1000/$B$7*'[18]4407'!I$55</f>
        <v>0.34200000000000003</v>
      </c>
      <c r="L24" s="60">
        <f>1000/$B$7*'[18]4407'!J$55</f>
        <v>0.17299999999999999</v>
      </c>
      <c r="M24" s="60">
        <f>1000/$B$7*'[18]4407'!K$55</f>
        <v>0.28399999999999997</v>
      </c>
      <c r="N24" s="60">
        <f>1000/$B$7*'[18]4407'!L$55</f>
        <v>6.7000000000000004E-2</v>
      </c>
      <c r="O24" s="61">
        <f>1000/$B$7*'[18]4407'!M$55</f>
        <v>0.56700000000000006</v>
      </c>
    </row>
    <row r="25" spans="2:15" ht="13">
      <c r="B25" s="4">
        <f t="shared" si="3"/>
        <v>2022</v>
      </c>
      <c r="C25" s="58">
        <f t="shared" ref="C25:C27" si="5">SUM(D25:O25)</f>
        <v>3.714</v>
      </c>
      <c r="D25" s="59">
        <f>1000/$B$7*'[19]4407'!B$55</f>
        <v>0.46799999999999997</v>
      </c>
      <c r="E25" s="60">
        <f>1000/$B$7*'[19]4407'!C$55</f>
        <v>0.32600000000000001</v>
      </c>
      <c r="F25" s="60">
        <f>1000/$B$7*'[19]4407'!D$55</f>
        <v>0.68</v>
      </c>
      <c r="G25" s="60">
        <f>1000/$B$7*'[19]4407'!E$55</f>
        <v>0.17500000000000002</v>
      </c>
      <c r="H25" s="60">
        <f>1000/$B$7*'[19]4407'!F$55</f>
        <v>0.44500000000000006</v>
      </c>
      <c r="I25" s="60">
        <f>1000/$B$7*'[19]4407'!G$55</f>
        <v>0.191</v>
      </c>
      <c r="J25" s="60">
        <f>1000/$B$7*'[19]4407'!H$55</f>
        <v>0.23</v>
      </c>
      <c r="K25" s="60">
        <f>1000/$B$7*'[19]4407'!I$55</f>
        <v>0.24300000000000002</v>
      </c>
      <c r="L25" s="60">
        <f>1000/$B$7*'[19]4407'!J$55</f>
        <v>0.21899999999999997</v>
      </c>
      <c r="M25" s="60">
        <f>1000/$B$7*'[19]4407'!K$55</f>
        <v>0.5</v>
      </c>
      <c r="N25" s="60">
        <f>1000/$B$7*'[19]4407'!L$55</f>
        <v>8.7999999999999995E-2</v>
      </c>
      <c r="O25" s="61">
        <f>1000/$B$7*'[19]4407'!M$55</f>
        <v>0.14899999999999999</v>
      </c>
    </row>
    <row r="26" spans="2:15" ht="13">
      <c r="B26" s="4">
        <f t="shared" si="3"/>
        <v>2023</v>
      </c>
      <c r="C26" s="58">
        <f t="shared" si="5"/>
        <v>0.58100000000000007</v>
      </c>
      <c r="D26" s="59">
        <f>1000/$B$7*'[20]4407'!B$55</f>
        <v>2.1999999999999999E-2</v>
      </c>
      <c r="E26" s="60">
        <f>1000/$B$7*'[20]4407'!C$55</f>
        <v>2.1999999999999999E-2</v>
      </c>
      <c r="F26" s="60">
        <f>1000/$B$7*'[20]4407'!D$55</f>
        <v>0</v>
      </c>
      <c r="G26" s="60">
        <f>1000/$B$7*'[20]4407'!E$55</f>
        <v>6.6000000000000003E-2</v>
      </c>
      <c r="H26" s="60">
        <f>1000/$B$7*'[20]4407'!F$55</f>
        <v>0.11600000000000001</v>
      </c>
      <c r="I26" s="60">
        <f>1000/$B$7*'[20]4407'!G$55</f>
        <v>0</v>
      </c>
      <c r="J26" s="60">
        <f>1000/$B$7*'[20]4407'!H$55</f>
        <v>0</v>
      </c>
      <c r="K26" s="60">
        <f>1000/$B$7*'[20]4407'!I$55</f>
        <v>0.17599999999999999</v>
      </c>
      <c r="L26" s="60">
        <f>1000/$B$7*'[20]4407'!J$55</f>
        <v>0</v>
      </c>
      <c r="M26" s="60">
        <f>1000/$B$7*'[20]4407'!K$55</f>
        <v>0</v>
      </c>
      <c r="N26" s="60">
        <f>1000/$B$7*'[20]4407'!L$55</f>
        <v>0.12900000000000003</v>
      </c>
      <c r="O26" s="61">
        <f>1000/$B$7*'[20]4407'!M$55</f>
        <v>4.9999999999999996E-2</v>
      </c>
    </row>
    <row r="27" spans="2:15" ht="13.5" thickBot="1">
      <c r="B27" s="4">
        <f t="shared" si="3"/>
        <v>2024</v>
      </c>
      <c r="C27" s="58">
        <f t="shared" si="5"/>
        <v>2.0680000000000001</v>
      </c>
      <c r="D27" s="59">
        <f>1000/$B$7*'[21]4407'!B$55</f>
        <v>0.13500000000000001</v>
      </c>
      <c r="E27" s="60">
        <f>1000/$B$7*'[21]4407'!C$55</f>
        <v>7.4999999999999997E-2</v>
      </c>
      <c r="F27" s="60">
        <f>1000/$B$7*'[21]4407'!D$55</f>
        <v>0</v>
      </c>
      <c r="G27" s="60">
        <f>1000/$B$7*'[21]4407'!E$55</f>
        <v>0.48899999999999999</v>
      </c>
      <c r="H27" s="60">
        <f>1000/$B$7*'[21]4407'!F$55</f>
        <v>0.47600000000000003</v>
      </c>
      <c r="I27" s="60">
        <f>1000/$B$7*'[21]4407'!G$55</f>
        <v>0</v>
      </c>
      <c r="J27" s="60">
        <f>1000/$B$7*'[21]4407'!H$55</f>
        <v>0.188</v>
      </c>
      <c r="K27" s="60">
        <f>1000/$B$7*'[21]4407'!I$55</f>
        <v>7.4999999999999997E-2</v>
      </c>
      <c r="L27" s="60">
        <f>1000/$B$7*'[21]4407'!J$55</f>
        <v>4.3999999999999997E-2</v>
      </c>
      <c r="M27" s="60">
        <f>1000/$B$7*'[21]4407'!K$55</f>
        <v>0.33200000000000002</v>
      </c>
      <c r="N27" s="60">
        <f>1000/$B$7*'[21]4407'!L$55</f>
        <v>0.25400000000000006</v>
      </c>
      <c r="O27" s="99">
        <f>1000/$B$7*'[21]4407'!M$55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62.100279000000008</v>
      </c>
      <c r="D30" s="22">
        <f>1000*'[22]4407'!B$55</f>
        <v>4.9055659999999994</v>
      </c>
      <c r="E30" s="23">
        <f>1000*'[22]4407'!C$55</f>
        <v>3.1423949999999996</v>
      </c>
      <c r="F30" s="23">
        <f>1000*'[22]4407'!D$55</f>
        <v>3.8505509999999998</v>
      </c>
      <c r="G30" s="23">
        <f>1000*'[22]4407'!E$55</f>
        <v>3.5683349999999998</v>
      </c>
      <c r="H30" s="23">
        <f>1000*'[22]4407'!F$55</f>
        <v>3.4837040000000004</v>
      </c>
      <c r="I30" s="23">
        <f>1000*'[22]4407'!G$55</f>
        <v>4.0420359999999995</v>
      </c>
      <c r="J30" s="23">
        <f>1000*'[22]4407'!H$55</f>
        <v>10.165706999999999</v>
      </c>
      <c r="K30" s="23">
        <f>1000*'[22]4407'!I$55</f>
        <v>6.4410840000000009</v>
      </c>
      <c r="L30" s="23">
        <f>1000*'[22]4407'!J$55</f>
        <v>7.3299590000000006</v>
      </c>
      <c r="M30" s="23">
        <f>1000*'[22]4407'!K$55</f>
        <v>4.2624649999999997</v>
      </c>
      <c r="N30" s="23">
        <f>1000*'[22]4407'!L$55</f>
        <v>5.606185</v>
      </c>
      <c r="O30" s="26">
        <f>1000*'[22]4407'!M$55</f>
        <v>5.3022920000000004</v>
      </c>
    </row>
    <row r="31" spans="2:15" ht="13">
      <c r="B31" s="4">
        <f t="shared" ref="B31:B32" si="8">1+B30</f>
        <v>2015</v>
      </c>
      <c r="C31" s="27">
        <f t="shared" si="7"/>
        <v>37.011162999999996</v>
      </c>
      <c r="D31" s="22">
        <f>1000*'[23]4407'!B$55</f>
        <v>3.7211489999999996</v>
      </c>
      <c r="E31" s="23">
        <f>1000*'[23]4407'!C$55</f>
        <v>2.563965</v>
      </c>
      <c r="F31" s="23">
        <f>1000*'[23]4407'!D$55</f>
        <v>3.1366149999999999</v>
      </c>
      <c r="G31" s="23">
        <f>1000*'[23]4407'!E$55</f>
        <v>2.5518830000000001</v>
      </c>
      <c r="H31" s="23">
        <f>1000*'[23]4407'!F$55</f>
        <v>2.2644869999999999</v>
      </c>
      <c r="I31" s="23">
        <f>1000*'[23]4407'!G$55</f>
        <v>2.1109499999999999</v>
      </c>
      <c r="J31" s="23">
        <f>1000*'[23]4407'!H$55</f>
        <v>4.1267899999999997</v>
      </c>
      <c r="K31" s="23">
        <f>1000*'[23]4407'!I$55</f>
        <v>3.5350289999999998</v>
      </c>
      <c r="L31" s="23">
        <f>1000*'[23]4407'!J$55</f>
        <v>3.9163429999999999</v>
      </c>
      <c r="M31" s="23">
        <f>1000*'[23]4407'!K$55</f>
        <v>3.2985780000000005</v>
      </c>
      <c r="N31" s="23">
        <f>1000*'[23]4407'!L$55</f>
        <v>2.5740669999999999</v>
      </c>
      <c r="O31" s="26">
        <f>1000*'[23]4407'!M$55</f>
        <v>3.2113069999999997</v>
      </c>
    </row>
    <row r="32" spans="2:15" ht="13">
      <c r="B32" s="4">
        <f t="shared" si="8"/>
        <v>2016</v>
      </c>
      <c r="C32" s="27">
        <f t="shared" si="7"/>
        <v>20.777600999999997</v>
      </c>
      <c r="D32" s="22">
        <f>1000*'[24]4407'!B$55</f>
        <v>4.0947760000000004</v>
      </c>
      <c r="E32" s="23">
        <f>1000*'[24]4407'!C$55</f>
        <v>2.578948</v>
      </c>
      <c r="F32" s="23">
        <f>1000*'[24]4407'!D$55</f>
        <v>4.4523530000000004</v>
      </c>
      <c r="G32" s="23">
        <f>1000*'[24]4407'!E$55</f>
        <v>3.2585509999999998</v>
      </c>
      <c r="H32" s="23">
        <f>1000*'[24]4407'!F$55</f>
        <v>2.3331999999999993</v>
      </c>
      <c r="I32" s="23">
        <f>1000*'[24]4407'!G$55</f>
        <v>3.2615629999999998</v>
      </c>
      <c r="J32" s="23">
        <f>1000*'[24]4407'!H$55</f>
        <v>0.56603999999999999</v>
      </c>
      <c r="K32" s="23">
        <f>1000*'[24]4407'!I$55</f>
        <v>0.18169999999999997</v>
      </c>
      <c r="L32" s="23">
        <f>1000*'[24]4407'!J$55</f>
        <v>5.0469999999999994E-2</v>
      </c>
      <c r="M32" s="23">
        <f>1000*'[24]4407'!K$55</f>
        <v>0</v>
      </c>
      <c r="N32" s="23">
        <f>1000*'[24]4407'!L$55</f>
        <v>0</v>
      </c>
      <c r="O32" s="26">
        <f>1000*'[24]4407'!M$55</f>
        <v>0</v>
      </c>
    </row>
    <row r="33" spans="2:15" ht="13">
      <c r="B33" s="4">
        <f t="shared" ref="B33:B41" si="9">1+B32</f>
        <v>2017</v>
      </c>
      <c r="C33" s="27">
        <f t="shared" si="7"/>
        <v>25.054927999999997</v>
      </c>
      <c r="D33" s="22">
        <f>1000*'[25]4407'!B$55</f>
        <v>0.14322000000000001</v>
      </c>
      <c r="E33" s="23">
        <f>1000*'[25]4407'!C$55</f>
        <v>1.2664510000000002</v>
      </c>
      <c r="F33" s="23">
        <f>1000*'[25]4407'!D$55</f>
        <v>4.0355899999999991</v>
      </c>
      <c r="G33" s="23">
        <f>1000*'[25]4407'!E$55</f>
        <v>0.2742</v>
      </c>
      <c r="H33" s="23">
        <f>1000*'[25]4407'!F$55</f>
        <v>0.38343099999999997</v>
      </c>
      <c r="I33" s="23">
        <f>1000*'[25]4407'!G$55</f>
        <v>0.42544400000000004</v>
      </c>
      <c r="J33" s="23">
        <f>1000*'[25]4407'!H$55</f>
        <v>0.26045000000000001</v>
      </c>
      <c r="K33" s="23">
        <f>1000*'[25]4407'!I$55</f>
        <v>0.39518999999999999</v>
      </c>
      <c r="L33" s="23">
        <f>1000*'[25]4407'!J$55</f>
        <v>5.1641339999999998</v>
      </c>
      <c r="M33" s="23">
        <f>1000*'[25]4407'!K$55</f>
        <v>5.5063949999999995</v>
      </c>
      <c r="N33" s="23">
        <f>1000*'[25]4407'!L$55</f>
        <v>3.7758179999999997</v>
      </c>
      <c r="O33" s="26">
        <f>1000*'[25]4407'!M$55</f>
        <v>3.4246049999999997</v>
      </c>
    </row>
    <row r="34" spans="2:15" ht="13">
      <c r="B34" s="4">
        <f t="shared" si="9"/>
        <v>2018</v>
      </c>
      <c r="C34" s="27">
        <f t="shared" si="7"/>
        <v>17.132783999999997</v>
      </c>
      <c r="D34" s="22">
        <f>1000*'[26]4407'!B$55</f>
        <v>4.6807140000000009</v>
      </c>
      <c r="E34" s="23">
        <f>1000*'[26]4407'!C$55</f>
        <v>5.5327010000000003</v>
      </c>
      <c r="F34" s="23">
        <f>1000*'[26]4407'!D$55</f>
        <v>1.9470099999999997</v>
      </c>
      <c r="G34" s="23">
        <f>1000*'[26]4407'!E$55</f>
        <v>0.54853599999999991</v>
      </c>
      <c r="H34" s="23">
        <f>1000*'[26]4407'!F$55</f>
        <v>0.41464600000000001</v>
      </c>
      <c r="I34" s="23">
        <f>1000*'[26]4407'!G$55</f>
        <v>0.61992799999999992</v>
      </c>
      <c r="J34" s="23">
        <f>1000*'[26]4407'!H$55</f>
        <v>0.59523300000000001</v>
      </c>
      <c r="K34" s="23">
        <f>1000*'[26]4407'!I$55</f>
        <v>0.53529100000000007</v>
      </c>
      <c r="L34" s="23">
        <f>1000*'[26]4407'!J$55</f>
        <v>0.89823499999999989</v>
      </c>
      <c r="M34" s="23">
        <f>1000*'[26]4407'!K$55</f>
        <v>0.63063000000000002</v>
      </c>
      <c r="N34" s="23">
        <f>1000*'[26]4407'!L$55</f>
        <v>0.28528000000000003</v>
      </c>
      <c r="O34" s="26">
        <f>1000*'[26]4407'!M$55</f>
        <v>0.44457999999999998</v>
      </c>
    </row>
    <row r="35" spans="2:15" ht="13">
      <c r="B35" s="4">
        <f t="shared" si="9"/>
        <v>2019</v>
      </c>
      <c r="C35" s="51">
        <f t="shared" si="7"/>
        <v>3.0895380000000001</v>
      </c>
      <c r="D35" s="52">
        <f>1000*'[27]4407'!B$55</f>
        <v>0.39238800000000001</v>
      </c>
      <c r="E35" s="49">
        <f>1000*'[27]4407'!C$55</f>
        <v>0.17418999999999998</v>
      </c>
      <c r="F35" s="49">
        <f>1000*'[27]4407'!D$55</f>
        <v>0.22968999999999998</v>
      </c>
      <c r="G35" s="49">
        <f>1000*'[27]4407'!E$55</f>
        <v>0.34642000000000001</v>
      </c>
      <c r="H35" s="49">
        <f>1000*'[27]4407'!F$55</f>
        <v>0.13561000000000001</v>
      </c>
      <c r="I35" s="49">
        <f>1000*'[27]4407'!G$55</f>
        <v>0.18352000000000002</v>
      </c>
      <c r="J35" s="49">
        <f>1000*'[27]4407'!H$55</f>
        <v>0.10999999999999999</v>
      </c>
      <c r="K35" s="49">
        <f>1000*'[27]4407'!I$55</f>
        <v>0</v>
      </c>
      <c r="L35" s="49">
        <f>1000*'[27]4407'!J$55</f>
        <v>0.13381999999999999</v>
      </c>
      <c r="M35" s="49">
        <f>1000*'[27]4407'!K$55</f>
        <v>0.85039999999999993</v>
      </c>
      <c r="N35" s="49">
        <f>1000*'[27]4407'!L$55</f>
        <v>0.48950000000000005</v>
      </c>
      <c r="O35" s="53">
        <f>1000*'[27]4407'!M$55</f>
        <v>4.3999999999999997E-2</v>
      </c>
    </row>
    <row r="36" spans="2:15" ht="13">
      <c r="B36" s="4">
        <f>1+B35</f>
        <v>2020</v>
      </c>
      <c r="C36" s="51">
        <f t="shared" si="7"/>
        <v>2.2814739999999993</v>
      </c>
      <c r="D36" s="52">
        <f>1000*'[28]4407'!B$55</f>
        <v>4.3499999999999997E-2</v>
      </c>
      <c r="E36" s="49">
        <f>1000*'[28]4407'!C$55</f>
        <v>0.4098</v>
      </c>
      <c r="F36" s="49">
        <f>1000*'[28]4407'!D$55</f>
        <v>0.32291999999999998</v>
      </c>
      <c r="G36" s="49">
        <f>1000*'[28]4407'!E$55</f>
        <v>0</v>
      </c>
      <c r="H36" s="49">
        <f>1000*'[28]4407'!F$55</f>
        <v>0.10609999999999999</v>
      </c>
      <c r="I36" s="49">
        <f>1000*'[28]4407'!G$55</f>
        <v>0.47455999999999998</v>
      </c>
      <c r="J36" s="49">
        <f>1000*'[28]4407'!H$55</f>
        <v>2.4799999999999999E-2</v>
      </c>
      <c r="K36" s="49">
        <f>1000*'[28]4407'!I$55</f>
        <v>0.24421699999999996</v>
      </c>
      <c r="L36" s="49">
        <f>1000*'[28]4407'!J$55</f>
        <v>0.145147</v>
      </c>
      <c r="M36" s="49">
        <f>1000*'[28]4407'!K$55</f>
        <v>0.1895</v>
      </c>
      <c r="N36" s="49">
        <f>1000*'[28]4407'!L$55</f>
        <v>0.19413000000000002</v>
      </c>
      <c r="O36" s="53">
        <f>1000*'[28]4407'!M$55</f>
        <v>0.1268</v>
      </c>
    </row>
    <row r="37" spans="2:15" ht="13">
      <c r="B37" s="4">
        <f t="shared" si="9"/>
        <v>2021</v>
      </c>
      <c r="C37" s="51">
        <f t="shared" si="7"/>
        <v>1.8313710000000003</v>
      </c>
      <c r="D37" s="52">
        <f>1000*'[29]4407'!B$55</f>
        <v>0</v>
      </c>
      <c r="E37" s="49">
        <f>1000*'[29]4407'!C$55</f>
        <v>2.1999999999999999E-2</v>
      </c>
      <c r="F37" s="49">
        <f>1000*'[29]4407'!D$55</f>
        <v>0</v>
      </c>
      <c r="G37" s="49">
        <f>1000*'[29]4407'!E$55</f>
        <v>0.12632399999999999</v>
      </c>
      <c r="H37" s="49">
        <f>1000*'[29]4407'!F$55</f>
        <v>0.18415000000000001</v>
      </c>
      <c r="I37" s="49">
        <f>1000*'[29]4407'!G$55</f>
        <v>4.0599999999999997E-2</v>
      </c>
      <c r="J37" s="49">
        <f>1000*'[29]4407'!H$55</f>
        <v>0.26428099999999999</v>
      </c>
      <c r="K37" s="49">
        <f>1000*'[29]4407'!I$55</f>
        <v>0.28499999999999998</v>
      </c>
      <c r="L37" s="49">
        <f>1000*'[29]4407'!J$55</f>
        <v>0.13266499999999998</v>
      </c>
      <c r="M37" s="49">
        <f>1000*'[29]4407'!K$55</f>
        <v>0.24418500000000001</v>
      </c>
      <c r="N37" s="49">
        <f>1000*'[29]4407'!L$55</f>
        <v>6.0780000000000001E-2</v>
      </c>
      <c r="O37" s="53">
        <f>1000*'[29]4407'!M$55</f>
        <v>0.47138599999999997</v>
      </c>
    </row>
    <row r="38" spans="2:15" ht="13">
      <c r="B38" s="4">
        <f t="shared" si="9"/>
        <v>2022</v>
      </c>
      <c r="C38" s="51">
        <f t="shared" si="7"/>
        <v>3.0770050000000007</v>
      </c>
      <c r="D38" s="52">
        <f>1000*'[30]4407'!B$55</f>
        <v>0.37484499999999998</v>
      </c>
      <c r="E38" s="49">
        <f>1000*'[30]4407'!C$55</f>
        <v>0.26250000000000001</v>
      </c>
      <c r="F38" s="49">
        <f>1000*'[30]4407'!D$55</f>
        <v>0.57720000000000005</v>
      </c>
      <c r="G38" s="49">
        <f>1000*'[30]4407'!E$55</f>
        <v>0.14060000000000003</v>
      </c>
      <c r="H38" s="49">
        <f>1000*'[30]4407'!F$55</f>
        <v>0.36686000000000002</v>
      </c>
      <c r="I38" s="49">
        <f>1000*'[30]4407'!G$55</f>
        <v>0.15947999999999998</v>
      </c>
      <c r="J38" s="49">
        <f>1000*'[30]4407'!H$55</f>
        <v>0.19184000000000001</v>
      </c>
      <c r="K38" s="49">
        <f>1000*'[30]4407'!I$55</f>
        <v>0.20195999999999997</v>
      </c>
      <c r="L38" s="49">
        <f>1000*'[30]4407'!J$55</f>
        <v>0.18072999999999997</v>
      </c>
      <c r="M38" s="49">
        <f>1000*'[30]4407'!K$55</f>
        <v>0.39479000000000003</v>
      </c>
      <c r="N38" s="49">
        <f>1000*'[30]4407'!L$55</f>
        <v>8.7499999999999994E-2</v>
      </c>
      <c r="O38" s="53">
        <f>1000*'[30]4407'!M$55</f>
        <v>0.13869999999999999</v>
      </c>
    </row>
    <row r="39" spans="2:15" ht="13">
      <c r="B39" s="4">
        <f t="shared" si="9"/>
        <v>2023</v>
      </c>
      <c r="C39" s="51">
        <f t="shared" si="7"/>
        <v>0.49983500000000003</v>
      </c>
      <c r="D39" s="52">
        <f>1000*'[31]4407'!B$55</f>
        <v>2.0160000000000001E-2</v>
      </c>
      <c r="E39" s="49">
        <f>1000*'[31]4407'!C$55</f>
        <v>1.9725000000000003E-2</v>
      </c>
      <c r="F39" s="49">
        <f>1000*'[31]4407'!D$55</f>
        <v>0</v>
      </c>
      <c r="G39" s="49">
        <f>1000*'[31]4407'!E$55</f>
        <v>5.7185E-2</v>
      </c>
      <c r="H39" s="49">
        <f>1000*'[31]4407'!F$55</f>
        <v>0.10616499999999998</v>
      </c>
      <c r="I39" s="49">
        <f>1000*'[31]4407'!G$55</f>
        <v>0</v>
      </c>
      <c r="J39" s="49">
        <f>1000*'[31]4407'!H$55</f>
        <v>0</v>
      </c>
      <c r="K39" s="49">
        <f>1000*'[31]4407'!I$55</f>
        <v>0.15048</v>
      </c>
      <c r="L39" s="49">
        <f>1000*'[31]4407'!J$55</f>
        <v>0</v>
      </c>
      <c r="M39" s="49">
        <f>1000*'[31]4407'!K$55</f>
        <v>0</v>
      </c>
      <c r="N39" s="49">
        <f>1000*'[31]4407'!L$55</f>
        <v>0.10634999999999999</v>
      </c>
      <c r="O39" s="90">
        <f>1000*'[31]4407'!M$55</f>
        <v>3.977E-2</v>
      </c>
    </row>
    <row r="40" spans="2:15" ht="13.5" thickBot="1">
      <c r="B40" s="4">
        <f t="shared" si="9"/>
        <v>2024</v>
      </c>
      <c r="C40" s="51">
        <f t="shared" ref="C40" si="10">SUM(D40:O40)</f>
        <v>1.7796750000000001</v>
      </c>
      <c r="D40" s="52">
        <f>1000*'[32]4407'!B$55</f>
        <v>0.120355</v>
      </c>
      <c r="E40" s="49">
        <f>1000*'[32]4407'!C$55</f>
        <v>6.0230000000000006E-2</v>
      </c>
      <c r="F40" s="49">
        <f>1000*'[32]4407'!D$55</f>
        <v>0</v>
      </c>
      <c r="G40" s="49">
        <f>1000*'[32]4407'!E$55</f>
        <v>0.42435999999999996</v>
      </c>
      <c r="H40" s="49">
        <f>1000*'[32]4407'!F$55</f>
        <v>0.40349000000000002</v>
      </c>
      <c r="I40" s="49">
        <f>1000*'[32]4407'!G$55</f>
        <v>0</v>
      </c>
      <c r="J40" s="49">
        <f>1000*'[32]4407'!H$55</f>
        <v>0.15823999999999999</v>
      </c>
      <c r="K40" s="49">
        <f>1000*'[32]4407'!I$55</f>
        <v>6.0544999999999995E-2</v>
      </c>
      <c r="L40" s="49">
        <f>1000*'[32]4407'!J$55</f>
        <v>4.0239999999999998E-2</v>
      </c>
      <c r="M40" s="49">
        <f>1000*'[32]4407'!K$55</f>
        <v>0.28579499999999997</v>
      </c>
      <c r="N40" s="49">
        <f>1000*'[32]4407'!L$55</f>
        <v>0.22641999999999998</v>
      </c>
      <c r="O40" s="96">
        <f>1000*'[32]4407'!M$55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0.66460099999999989</v>
      </c>
      <c r="D43" s="9">
        <f>'[2]4407'!O$55</f>
        <v>2.4527999999999998E-2</v>
      </c>
      <c r="E43" s="9">
        <f>'[2]4407'!P$55</f>
        <v>4.6842999999999996E-2</v>
      </c>
      <c r="F43" s="9">
        <f>'[2]4407'!Q$55</f>
        <v>0</v>
      </c>
      <c r="G43" s="9">
        <f>'[2]4407'!R$55</f>
        <v>0.118626</v>
      </c>
      <c r="H43" s="9">
        <f>'[2]4407'!S$55</f>
        <v>3.1269999999999999E-2</v>
      </c>
      <c r="I43" s="9">
        <f>'[2]4407'!T$55</f>
        <v>4.7467999999999996E-2</v>
      </c>
      <c r="J43" s="9">
        <f>'[2]4407'!U$55</f>
        <v>7.5166999999999998E-2</v>
      </c>
      <c r="K43" s="9">
        <f>'[2]4407'!V$55</f>
        <v>0.13380799999999998</v>
      </c>
      <c r="L43" s="9">
        <f>'[2]4407'!W$55</f>
        <v>6.2308999999999996E-2</v>
      </c>
      <c r="M43" s="9">
        <f>'[2]4407'!X$55</f>
        <v>3.1333E-2</v>
      </c>
      <c r="N43" s="9">
        <f>'[2]4407'!Y$55</f>
        <v>0</v>
      </c>
      <c r="O43" s="13">
        <f>'[2]4407'!Z$55</f>
        <v>9.3248999999999999E-2</v>
      </c>
    </row>
    <row r="44" spans="2:15" ht="13">
      <c r="B44" s="4">
        <f t="shared" ref="B44:B50" si="13">1+B43</f>
        <v>2006</v>
      </c>
      <c r="C44" s="14">
        <f t="shared" si="12"/>
        <v>0.63496200000000003</v>
      </c>
      <c r="D44" s="9">
        <f>'[3]4407'!O$55</f>
        <v>2.1443E-2</v>
      </c>
      <c r="E44" s="9">
        <f>'[3]4407'!P$55</f>
        <v>3.5887999999999996E-2</v>
      </c>
      <c r="F44" s="9">
        <f>'[3]4407'!Q$55</f>
        <v>4.5648000000000001E-2</v>
      </c>
      <c r="G44" s="9">
        <f>'[3]4407'!R$55</f>
        <v>0</v>
      </c>
      <c r="H44" s="9">
        <f>'[3]4407'!S$55</f>
        <v>7.9645999999999995E-2</v>
      </c>
      <c r="I44" s="9">
        <f>'[3]4407'!T$55</f>
        <v>8.0770999999999996E-2</v>
      </c>
      <c r="J44" s="9">
        <f>'[3]4407'!U$55</f>
        <v>5.8234999999999995E-2</v>
      </c>
      <c r="K44" s="9">
        <f>'[3]4407'!V$55</f>
        <v>8.8812000000000002E-2</v>
      </c>
      <c r="L44" s="9">
        <f>'[3]4407'!W$55</f>
        <v>5.2999999999999999E-2</v>
      </c>
      <c r="M44" s="9">
        <f>'[3]4407'!X$55</f>
        <v>9.7966999999999999E-2</v>
      </c>
      <c r="N44" s="9">
        <f>'[3]4407'!Y$55</f>
        <v>5.9272999999999999E-2</v>
      </c>
      <c r="O44" s="13">
        <f>'[3]4407'!Z$55</f>
        <v>1.4279E-2</v>
      </c>
    </row>
    <row r="45" spans="2:15" ht="13">
      <c r="B45" s="4">
        <f t="shared" si="13"/>
        <v>2007</v>
      </c>
      <c r="C45" s="14">
        <f t="shared" si="12"/>
        <v>1.175505</v>
      </c>
      <c r="D45" s="9">
        <f>'[4]4407'!O$55</f>
        <v>0</v>
      </c>
      <c r="E45" s="9">
        <f>'[4]4407'!P$55</f>
        <v>3.5937999999999998E-2</v>
      </c>
      <c r="F45" s="9">
        <f>'[4]4407'!Q$55</f>
        <v>3.6269999999999997E-2</v>
      </c>
      <c r="G45" s="9">
        <f>'[4]4407'!R$55</f>
        <v>1.5226999999999999E-2</v>
      </c>
      <c r="H45" s="9">
        <f>'[4]4407'!S$55</f>
        <v>2.0218E-2</v>
      </c>
      <c r="I45" s="9">
        <f>'[4]4407'!T$55</f>
        <v>0.222608</v>
      </c>
      <c r="J45" s="9">
        <f>'[4]4407'!U$55</f>
        <v>4.7404999999999996E-2</v>
      </c>
      <c r="K45" s="9">
        <f>'[4]4407'!V$55</f>
        <v>0.26748899999999998</v>
      </c>
      <c r="L45" s="9">
        <f>'[4]4407'!W$55</f>
        <v>0.18367</v>
      </c>
      <c r="M45" s="9">
        <f>'[4]4407'!X$55</f>
        <v>9.4825999999999994E-2</v>
      </c>
      <c r="N45" s="9">
        <f>'[4]4407'!Y$55</f>
        <v>0.131573</v>
      </c>
      <c r="O45" s="13">
        <f>'[4]4407'!Z$55</f>
        <v>0.120281</v>
      </c>
    </row>
    <row r="46" spans="2:15" ht="13">
      <c r="B46" s="4">
        <f t="shared" si="13"/>
        <v>2008</v>
      </c>
      <c r="C46" s="14">
        <f t="shared" si="12"/>
        <v>2.03254</v>
      </c>
      <c r="D46" s="9">
        <f>'[5]4407'!O$55</f>
        <v>0.136486</v>
      </c>
      <c r="E46" s="9">
        <f>'[5]4407'!P$55</f>
        <v>4.6987999999999995E-2</v>
      </c>
      <c r="F46" s="9">
        <f>'[5]4407'!Q$55</f>
        <v>0.16475299999999998</v>
      </c>
      <c r="G46" s="9">
        <f>'[5]4407'!R$55</f>
        <v>7.4749999999999997E-2</v>
      </c>
      <c r="H46" s="9">
        <f>'[5]4407'!S$55</f>
        <v>0.24224399999999999</v>
      </c>
      <c r="I46" s="9">
        <f>'[5]4407'!T$55</f>
        <v>6.0155E-2</v>
      </c>
      <c r="J46" s="9">
        <f>'[5]4407'!U$55</f>
        <v>0.135656</v>
      </c>
      <c r="K46" s="9">
        <f>'[5]4407'!V$55</f>
        <v>0.31371199999999999</v>
      </c>
      <c r="L46" s="9">
        <f>'[5]4407'!W$55</f>
        <v>0.21202699999999999</v>
      </c>
      <c r="M46" s="9">
        <f>'[5]4407'!X$55</f>
        <v>0.23144299999999998</v>
      </c>
      <c r="N46" s="9">
        <f>'[5]4407'!Y$55</f>
        <v>0.28752299999999997</v>
      </c>
      <c r="O46" s="13">
        <f>'[5]4407'!Z$55</f>
        <v>0.126803</v>
      </c>
    </row>
    <row r="47" spans="2:15" ht="13">
      <c r="B47" s="4">
        <f t="shared" si="13"/>
        <v>2009</v>
      </c>
      <c r="C47" s="14">
        <f t="shared" si="12"/>
        <v>2.0503029999999995</v>
      </c>
      <c r="D47" s="9">
        <f>'[6]4407'!O$55</f>
        <v>0.128799</v>
      </c>
      <c r="E47" s="9">
        <f>'[6]4407'!P$55</f>
        <v>0.13949699999999998</v>
      </c>
      <c r="F47" s="9">
        <f>'[6]4407'!Q$55</f>
        <v>0.24793799999999999</v>
      </c>
      <c r="G47" s="9">
        <f>'[6]4407'!R$55</f>
        <v>6.8673999999999999E-2</v>
      </c>
      <c r="H47" s="9">
        <f>'[6]4407'!S$55</f>
        <v>9.5134999999999997E-2</v>
      </c>
      <c r="I47" s="9">
        <f>'[6]4407'!T$55</f>
        <v>3.5150000000000001E-2</v>
      </c>
      <c r="J47" s="9">
        <f>'[6]4407'!U$55</f>
        <v>3.952E-2</v>
      </c>
      <c r="K47" s="9">
        <f>'[6]4407'!V$55</f>
        <v>0.27747299999999997</v>
      </c>
      <c r="L47" s="9">
        <f>'[6]4407'!W$55</f>
        <v>0.25798699999999997</v>
      </c>
      <c r="M47" s="9">
        <f>'[6]4407'!X$55</f>
        <v>0.19814199999999998</v>
      </c>
      <c r="N47" s="9">
        <f>'[6]4407'!Y$55</f>
        <v>0.25059999999999999</v>
      </c>
      <c r="O47" s="13">
        <f>'[6]4407'!Z$55</f>
        <v>0.311388</v>
      </c>
    </row>
    <row r="48" spans="2:15" ht="13">
      <c r="B48" s="4">
        <f t="shared" si="13"/>
        <v>2010</v>
      </c>
      <c r="C48" s="14">
        <f t="shared" si="12"/>
        <v>3.9385680000000001</v>
      </c>
      <c r="D48" s="9">
        <f>'[7]4407'!O$55</f>
        <v>0.51954899999999993</v>
      </c>
      <c r="E48" s="9">
        <f>'[7]4407'!P$55</f>
        <v>0.20147599999999999</v>
      </c>
      <c r="F48" s="9">
        <f>'[7]4407'!Q$55</f>
        <v>0.243309</v>
      </c>
      <c r="G48" s="9">
        <f>'[7]4407'!R$55</f>
        <v>0.170622</v>
      </c>
      <c r="H48" s="9">
        <f>'[7]4407'!S$55</f>
        <v>0.16423599999999999</v>
      </c>
      <c r="I48" s="9">
        <f>'[7]4407'!T$55</f>
        <v>0.30576900000000001</v>
      </c>
      <c r="J48" s="9">
        <f>'[7]4407'!U$55</f>
        <v>0.22267299999999998</v>
      </c>
      <c r="K48" s="9">
        <f>'[7]4407'!V$55</f>
        <v>0.25091199999999997</v>
      </c>
      <c r="L48" s="9">
        <f>'[7]4407'!W$55</f>
        <v>0.637266</v>
      </c>
      <c r="M48" s="9">
        <f>'[7]4407'!X$55</f>
        <v>0.36517299999999997</v>
      </c>
      <c r="N48" s="9">
        <f>'[7]4407'!Y$55</f>
        <v>0.459179</v>
      </c>
      <c r="O48" s="13">
        <f>'[7]4407'!Z$55</f>
        <v>0.39840399999999998</v>
      </c>
    </row>
    <row r="49" spans="2:15" ht="13">
      <c r="B49" s="4">
        <f t="shared" si="13"/>
        <v>2011</v>
      </c>
      <c r="C49" s="14">
        <f t="shared" si="12"/>
        <v>8.0646590000000007</v>
      </c>
      <c r="D49" s="9">
        <f>'[8]4407'!O$55</f>
        <v>0.77536099999999997</v>
      </c>
      <c r="E49" s="9">
        <f>'[8]4407'!P$55</f>
        <v>0.336565</v>
      </c>
      <c r="F49" s="9">
        <f>'[8]4407'!Q$55</f>
        <v>0.56968399999999997</v>
      </c>
      <c r="G49" s="9">
        <f>'[8]4407'!R$55</f>
        <v>0.66924099999999997</v>
      </c>
      <c r="H49" s="9">
        <f>'[8]4407'!S$55</f>
        <v>0.62999300000000003</v>
      </c>
      <c r="I49" s="9">
        <f>'[8]4407'!T$55</f>
        <v>0.58404599999999995</v>
      </c>
      <c r="J49" s="9">
        <f>'[8]4407'!U$55</f>
        <v>0.99822899999999992</v>
      </c>
      <c r="K49" s="9">
        <f>'[8]4407'!V$55</f>
        <v>0.495284</v>
      </c>
      <c r="L49" s="9">
        <f>'[8]4407'!W$55</f>
        <v>0.92647399999999991</v>
      </c>
      <c r="M49" s="9">
        <f>'[8]4407'!X$55</f>
        <v>0.82663999999999993</v>
      </c>
      <c r="N49" s="9">
        <f>'[8]4407'!Y$55</f>
        <v>0.64253499999999997</v>
      </c>
      <c r="O49" s="13">
        <f>'[8]4407'!Z$55</f>
        <v>0.61060700000000001</v>
      </c>
    </row>
    <row r="50" spans="2:15" ht="13">
      <c r="B50" s="4">
        <f t="shared" si="13"/>
        <v>2012</v>
      </c>
      <c r="C50" s="14">
        <f t="shared" si="12"/>
        <v>8.7215830000000008</v>
      </c>
      <c r="D50" s="9">
        <f>'[9]4407'!O$55</f>
        <v>0.38346999999999998</v>
      </c>
      <c r="E50" s="9">
        <f>'[9]4407'!P$55</f>
        <v>0.637069</v>
      </c>
      <c r="F50" s="9">
        <f>'[9]4407'!Q$55</f>
        <v>0.61646599999999996</v>
      </c>
      <c r="G50" s="9">
        <f>'[9]4407'!R$55</f>
        <v>0.48213499999999998</v>
      </c>
      <c r="H50" s="9">
        <f>'[9]4407'!S$55</f>
        <v>0.363761</v>
      </c>
      <c r="I50" s="9">
        <f>'[9]4407'!T$55</f>
        <v>0.57766600000000001</v>
      </c>
      <c r="J50" s="9">
        <f>'[9]4407'!U$55</f>
        <v>0.70164700000000002</v>
      </c>
      <c r="K50" s="9">
        <f>'[9]4407'!V$55</f>
        <v>0.66125599999999995</v>
      </c>
      <c r="L50" s="9">
        <f>'[9]4407'!W$55</f>
        <v>1.2051069999999999</v>
      </c>
      <c r="M50" s="9">
        <f>'[9]4407'!X$55</f>
        <v>1.2019139999999999</v>
      </c>
      <c r="N50" s="9">
        <f>'[9]4407'!Y$55</f>
        <v>0.79569000000000001</v>
      </c>
      <c r="O50" s="13">
        <f>'[9]4407'!Z$55</f>
        <v>1.095402</v>
      </c>
    </row>
    <row r="51" spans="2:15" ht="13">
      <c r="B51" s="4">
        <f t="shared" ref="B51:B63" si="14">1+B50</f>
        <v>2013</v>
      </c>
      <c r="C51" s="14">
        <f t="shared" ref="C51:C56" si="15">SUM(D51:O51)</f>
        <v>20.267278999999998</v>
      </c>
      <c r="D51" s="9">
        <f>'[10]4407'!O$55</f>
        <v>0.88927199999999995</v>
      </c>
      <c r="E51" s="9">
        <f>'[10]4407'!P$55</f>
        <v>0.72874299999999992</v>
      </c>
      <c r="F51" s="9">
        <f>'[10]4407'!Q$55</f>
        <v>1.3568559999999998</v>
      </c>
      <c r="G51" s="9">
        <f>'[10]4407'!R$55</f>
        <v>1.666601</v>
      </c>
      <c r="H51" s="9">
        <f>'[10]4407'!S$55</f>
        <v>2.0181749999999998</v>
      </c>
      <c r="I51" s="9">
        <f>'[10]4407'!T$55</f>
        <v>1.0428649999999999</v>
      </c>
      <c r="J51" s="9">
        <f>'[10]4407'!U$55</f>
        <v>2.5434899999999998</v>
      </c>
      <c r="K51" s="9">
        <f>'[10]4407'!V$55</f>
        <v>2.233968</v>
      </c>
      <c r="L51" s="9">
        <f>'[10]4407'!W$55</f>
        <v>2.9002629999999998</v>
      </c>
      <c r="M51" s="9">
        <f>'[10]4407'!X$55</f>
        <v>1.3766159999999998</v>
      </c>
      <c r="N51" s="9">
        <f>'[10]4407'!Y$55</f>
        <v>1.91859</v>
      </c>
      <c r="O51" s="13">
        <f>'[10]4407'!Z$55</f>
        <v>1.5918399999999999</v>
      </c>
    </row>
    <row r="52" spans="2:15" ht="13">
      <c r="B52" s="4">
        <f t="shared" si="14"/>
        <v>2014</v>
      </c>
      <c r="C52" s="14">
        <f t="shared" si="15"/>
        <v>35.308086000000003</v>
      </c>
      <c r="D52" s="6">
        <f>'[11]4407'!O$55</f>
        <v>2.1954919999999998</v>
      </c>
      <c r="E52" s="6">
        <f>'[11]4407'!P$55</f>
        <v>1.4758659999999999</v>
      </c>
      <c r="F52" s="6">
        <f>'[11]4407'!Q$55</f>
        <v>2.1615089999999997</v>
      </c>
      <c r="G52" s="6">
        <f>'[11]4407'!R$55</f>
        <v>2.1084419999999997</v>
      </c>
      <c r="H52" s="6">
        <f>'[11]4407'!S$55</f>
        <v>2.1249210000000001</v>
      </c>
      <c r="I52" s="6">
        <f>'[11]4407'!T$55</f>
        <v>2.4799659999999997</v>
      </c>
      <c r="J52" s="6">
        <f>'[11]4407'!U$55</f>
        <v>5.9569570000000001</v>
      </c>
      <c r="K52" s="6">
        <f>'[11]4407'!V$55</f>
        <v>3.7628369999999998</v>
      </c>
      <c r="L52" s="6">
        <f>'[11]4407'!W$55</f>
        <v>4.2268439999999998</v>
      </c>
      <c r="M52" s="6">
        <f>'[11]4407'!X$55</f>
        <v>2.5368219999999999</v>
      </c>
      <c r="N52" s="6">
        <f>'[11]4407'!Y$55</f>
        <v>3.2556129999999999</v>
      </c>
      <c r="O52" s="15">
        <f>'[11]4407'!Z$55</f>
        <v>3.0228169999999999</v>
      </c>
    </row>
    <row r="53" spans="2:15" ht="13">
      <c r="B53" s="4">
        <f t="shared" si="14"/>
        <v>2015</v>
      </c>
      <c r="C53" s="14">
        <f t="shared" si="15"/>
        <v>20.244844999999998</v>
      </c>
      <c r="D53" s="6">
        <f>'[12]4407'!O$55</f>
        <v>2.0226850000000001</v>
      </c>
      <c r="E53" s="6">
        <f>'[12]4407'!P$55</f>
        <v>1.323752</v>
      </c>
      <c r="F53" s="6">
        <f>'[12]4407'!Q$55</f>
        <v>1.6096839999999999</v>
      </c>
      <c r="G53" s="6">
        <f>'[12]4407'!R$55</f>
        <v>1.2526819999999999</v>
      </c>
      <c r="H53" s="6">
        <f>'[12]4407'!S$55</f>
        <v>1.1353530000000001</v>
      </c>
      <c r="I53" s="6">
        <f>'[12]4407'!T$55</f>
        <v>1.0500449999999999</v>
      </c>
      <c r="J53" s="6">
        <f>'[12]4407'!U$55</f>
        <v>2.23434</v>
      </c>
      <c r="K53" s="6">
        <f>'[12]4407'!V$55</f>
        <v>1.9558129999999998</v>
      </c>
      <c r="L53" s="6">
        <f>'[12]4407'!W$55</f>
        <v>2.3122059999999998</v>
      </c>
      <c r="M53" s="6">
        <f>'[12]4407'!X$55</f>
        <v>2.059097</v>
      </c>
      <c r="N53" s="6">
        <f>'[12]4407'!Y$55</f>
        <v>1.565034</v>
      </c>
      <c r="O53" s="15">
        <f>'[12]4407'!Z$55</f>
        <v>1.724154</v>
      </c>
    </row>
    <row r="54" spans="2:15" ht="13">
      <c r="B54" s="4">
        <f t="shared" si="14"/>
        <v>2016</v>
      </c>
      <c r="C54" s="14">
        <f t="shared" si="15"/>
        <v>12.111126999999998</v>
      </c>
      <c r="D54" s="6">
        <f>'[13]4407'!O$55</f>
        <v>2.267903</v>
      </c>
      <c r="E54" s="6">
        <f>'[13]4407'!P$55</f>
        <v>1.3818539999999999</v>
      </c>
      <c r="F54" s="6">
        <f>'[13]4407'!Q$55</f>
        <v>2.4792559999999999</v>
      </c>
      <c r="G54" s="6">
        <f>'[13]4407'!R$55</f>
        <v>1.9047269999999998</v>
      </c>
      <c r="H54" s="6">
        <f>'[13]4407'!S$55</f>
        <v>1.4404629999999998</v>
      </c>
      <c r="I54" s="6">
        <f>'[13]4407'!T$55</f>
        <v>2.1168049999999998</v>
      </c>
      <c r="J54" s="6">
        <f>'[13]4407'!U$55</f>
        <v>0.35672999999999999</v>
      </c>
      <c r="K54" s="6">
        <f>'[13]4407'!V$55</f>
        <v>0.13941799999999999</v>
      </c>
      <c r="L54" s="6">
        <f>'[13]4407'!W$55</f>
        <v>2.3970999999999999E-2</v>
      </c>
      <c r="M54" s="6">
        <f>'[13]4407'!X$55</f>
        <v>0</v>
      </c>
      <c r="N54" s="6">
        <f>'[13]4407'!Y$55</f>
        <v>0</v>
      </c>
      <c r="O54" s="15">
        <f>'[13]4407'!Z$55</f>
        <v>0</v>
      </c>
    </row>
    <row r="55" spans="2:15" ht="13">
      <c r="B55" s="4">
        <f t="shared" si="14"/>
        <v>2017</v>
      </c>
      <c r="C55" s="14">
        <f t="shared" si="15"/>
        <v>16.287343</v>
      </c>
      <c r="D55" s="6">
        <f>'[14]4407'!O$55</f>
        <v>7.6631999999999992E-2</v>
      </c>
      <c r="E55" s="6">
        <f>'[14]4407'!P$55</f>
        <v>0.77077399999999996</v>
      </c>
      <c r="F55" s="6">
        <f>'[14]4407'!Q$55</f>
        <v>2.604959</v>
      </c>
      <c r="G55" s="6">
        <f>'[14]4407'!R$55</f>
        <v>0.170015</v>
      </c>
      <c r="H55" s="6">
        <f>'[14]4407'!S$55</f>
        <v>0.24108399999999999</v>
      </c>
      <c r="I55" s="6">
        <f>'[14]4407'!T$55</f>
        <v>0.34528799999999998</v>
      </c>
      <c r="J55" s="6">
        <f>'[14]4407'!U$55</f>
        <v>0.185222</v>
      </c>
      <c r="K55" s="6">
        <f>'[14]4407'!V$55</f>
        <v>0.22068699999999999</v>
      </c>
      <c r="L55" s="6">
        <f>'[14]4407'!W$55</f>
        <v>3.2991979999999996</v>
      </c>
      <c r="M55" s="6">
        <f>'[14]4407'!X$55</f>
        <v>3.6069839999999997</v>
      </c>
      <c r="N55" s="6">
        <f>'[14]4407'!Y$55</f>
        <v>2.5160239999999998</v>
      </c>
      <c r="O55" s="15">
        <f>'[14]4407'!Z$55</f>
        <v>2.2504759999999999</v>
      </c>
    </row>
    <row r="56" spans="2:15" ht="13">
      <c r="B56" s="4">
        <f t="shared" si="14"/>
        <v>2018</v>
      </c>
      <c r="C56" s="14">
        <f t="shared" si="15"/>
        <v>10.592466</v>
      </c>
      <c r="D56" s="6">
        <f>'[15]4407'!O$55</f>
        <v>3.0187819999999999</v>
      </c>
      <c r="E56" s="6">
        <f>'[15]4407'!P$55</f>
        <v>3.4965609999999998</v>
      </c>
      <c r="F56" s="6">
        <f>'[15]4407'!Q$55</f>
        <v>1.2782439999999999</v>
      </c>
      <c r="G56" s="6">
        <f>'[15]4407'!R$55</f>
        <v>0.28517700000000001</v>
      </c>
      <c r="H56" s="6">
        <f>'[15]4407'!S$55</f>
        <v>0.22193099999999999</v>
      </c>
      <c r="I56" s="6">
        <f>'[15]4407'!T$55</f>
        <v>0.37096599999999996</v>
      </c>
      <c r="J56" s="6">
        <f>'[15]4407'!U$55</f>
        <v>0.37503599999999998</v>
      </c>
      <c r="K56" s="6">
        <f>'[15]4407'!V$55</f>
        <v>0.26199499999999998</v>
      </c>
      <c r="L56" s="6">
        <f>'[15]4407'!W$55</f>
        <v>0.51541199999999998</v>
      </c>
      <c r="M56" s="6">
        <f>'[15]4407'!X$55</f>
        <v>0.35940499999999997</v>
      </c>
      <c r="N56" s="6">
        <f>'[15]4407'!Y$55</f>
        <v>0.17427199999999998</v>
      </c>
      <c r="O56" s="15">
        <f>'[15]4407'!Z$55</f>
        <v>0.23468499999999998</v>
      </c>
    </row>
    <row r="57" spans="2:15" ht="13">
      <c r="B57" s="4">
        <f t="shared" si="14"/>
        <v>2019</v>
      </c>
      <c r="C57" s="14">
        <f t="shared" ref="C57" si="16">SUM(D57:O57)</f>
        <v>1.8924729999999998</v>
      </c>
      <c r="D57" s="9">
        <f>'[16]4407'!O$55</f>
        <v>0.21920999999999999</v>
      </c>
      <c r="E57" s="9">
        <f>'[16]4407'!P$55</f>
        <v>8.1991999999999995E-2</v>
      </c>
      <c r="F57" s="9">
        <f>'[16]4407'!Q$55</f>
        <v>0.14154899999999998</v>
      </c>
      <c r="G57" s="9">
        <f>'[16]4407'!R$55</f>
        <v>0.22119</v>
      </c>
      <c r="H57" s="9">
        <f>'[16]4407'!S$55</f>
        <v>8.3549999999999999E-2</v>
      </c>
      <c r="I57" s="9">
        <f>'[16]4407'!T$55</f>
        <v>0.106684</v>
      </c>
      <c r="J57" s="9">
        <f>'[16]4407'!U$55</f>
        <v>7.6409999999999992E-2</v>
      </c>
      <c r="K57" s="9">
        <f>'[16]4407'!V$55</f>
        <v>0</v>
      </c>
      <c r="L57" s="9">
        <f>'[16]4407'!W$55</f>
        <v>7.8435999999999992E-2</v>
      </c>
      <c r="M57" s="9">
        <f>'[16]4407'!X$55</f>
        <v>0.54793099999999995</v>
      </c>
      <c r="N57" s="9">
        <f>'[16]4407'!Y$55</f>
        <v>0.307529</v>
      </c>
      <c r="O57" s="13">
        <f>'[16]4407'!Z$55</f>
        <v>2.7992E-2</v>
      </c>
    </row>
    <row r="58" spans="2:15" ht="13">
      <c r="B58" s="4">
        <f t="shared" si="14"/>
        <v>2020</v>
      </c>
      <c r="C58" s="14">
        <f>SUM(D58:O58)</f>
        <v>1.4485259999999998</v>
      </c>
      <c r="D58" s="79">
        <f>'[17]4407'!O$55</f>
        <v>3.0841999999999998E-2</v>
      </c>
      <c r="E58" s="79">
        <f>'[17]4407'!P$55</f>
        <v>0.25687699999999997</v>
      </c>
      <c r="F58" s="9">
        <f>'[17]4407'!Q$55</f>
        <v>0.187165</v>
      </c>
      <c r="G58" s="9">
        <f>'[17]4407'!R$55</f>
        <v>0</v>
      </c>
      <c r="H58" s="9">
        <f>'[17]4407'!S$55</f>
        <v>6.0303999999999996E-2</v>
      </c>
      <c r="I58" s="9">
        <f>'[17]4407'!T$55</f>
        <v>0.30722699999999997</v>
      </c>
      <c r="J58" s="9">
        <f>'[17]4407'!U$55</f>
        <v>1.4790999999999999E-2</v>
      </c>
      <c r="K58" s="9">
        <f>'[17]4407'!V$55</f>
        <v>0.13905799999999999</v>
      </c>
      <c r="L58" s="9">
        <f>'[17]4407'!W$55</f>
        <v>9.8944999999999991E-2</v>
      </c>
      <c r="M58" s="9">
        <f>'[17]4407'!X$55</f>
        <v>0.130609</v>
      </c>
      <c r="N58" s="9">
        <f>'[17]4407'!Y$55</f>
        <v>0.14373</v>
      </c>
      <c r="O58" s="13">
        <f>'[17]4407'!Z$55</f>
        <v>7.8977999999999993E-2</v>
      </c>
    </row>
    <row r="59" spans="2:15" ht="13">
      <c r="B59" s="4">
        <f t="shared" si="14"/>
        <v>2021</v>
      </c>
      <c r="C59" s="14">
        <f t="shared" ref="C59:C61" si="17">SUM(D59:O59)</f>
        <v>1.3244859999999998</v>
      </c>
      <c r="D59" s="79">
        <f>'[18]4407'!O$55</f>
        <v>0</v>
      </c>
      <c r="E59" s="79">
        <f>'[18]4407'!P$55</f>
        <v>1.2178E-2</v>
      </c>
      <c r="F59" s="9">
        <f>'[18]4407'!Q$55</f>
        <v>0</v>
      </c>
      <c r="G59" s="9">
        <f>'[18]4407'!R$55</f>
        <v>9.9701999999999999E-2</v>
      </c>
      <c r="H59" s="9">
        <f>'[18]4407'!S$55</f>
        <v>0.13691999999999999</v>
      </c>
      <c r="I59" s="9">
        <f>'[18]4407'!T$55</f>
        <v>3.2332E-2</v>
      </c>
      <c r="J59" s="9">
        <f>'[18]4407'!U$55</f>
        <v>0.20455199999999998</v>
      </c>
      <c r="K59" s="9">
        <f>'[18]4407'!V$55</f>
        <v>0.20208999999999999</v>
      </c>
      <c r="L59" s="9">
        <f>'[18]4407'!W$55</f>
        <v>0.10246899999999999</v>
      </c>
      <c r="M59" s="9">
        <f>'[18]4407'!X$55</f>
        <v>0.17084299999999999</v>
      </c>
      <c r="N59" s="9">
        <f>'[18]4407'!Y$55</f>
        <v>3.8655999999999996E-2</v>
      </c>
      <c r="O59" s="13">
        <f>'[18]4407'!Z$55</f>
        <v>0.32474399999999998</v>
      </c>
    </row>
    <row r="60" spans="2:15" ht="13">
      <c r="B60" s="4">
        <f t="shared" si="14"/>
        <v>2022</v>
      </c>
      <c r="C60" s="14">
        <f t="shared" si="17"/>
        <v>2.1987359999999998</v>
      </c>
      <c r="D60" s="79">
        <f>'[19]4407'!O$55</f>
        <v>0.28115999999999997</v>
      </c>
      <c r="E60" s="79">
        <f>'[19]4407'!P$55</f>
        <v>0.18468099999999998</v>
      </c>
      <c r="F60" s="9">
        <f>'[19]4407'!Q$55</f>
        <v>0.40148999999999996</v>
      </c>
      <c r="G60" s="9">
        <f>'[19]4407'!R$55</f>
        <v>0.108253</v>
      </c>
      <c r="H60" s="9">
        <f>'[19]4407'!S$55</f>
        <v>0.260434</v>
      </c>
      <c r="I60" s="9">
        <f>'[19]4407'!T$55</f>
        <v>0.109828</v>
      </c>
      <c r="J60" s="9">
        <f>'[19]4407'!U$55</f>
        <v>0.12592899999999999</v>
      </c>
      <c r="K60" s="9">
        <f>'[19]4407'!V$55</f>
        <v>0.15130399999999999</v>
      </c>
      <c r="L60" s="9">
        <f>'[19]4407'!W$55</f>
        <v>0.134049</v>
      </c>
      <c r="M60" s="9">
        <f>'[19]4407'!X$55</f>
        <v>0.29655100000000001</v>
      </c>
      <c r="N60" s="9">
        <f>'[19]4407'!Y$55</f>
        <v>5.0847999999999997E-2</v>
      </c>
      <c r="O60" s="13">
        <f>'[19]4407'!Z$55</f>
        <v>9.4209000000000001E-2</v>
      </c>
    </row>
    <row r="61" spans="2:15" ht="13">
      <c r="B61" s="4">
        <f t="shared" si="14"/>
        <v>2023</v>
      </c>
      <c r="C61" s="14">
        <f t="shared" si="17"/>
        <v>0.350688</v>
      </c>
      <c r="D61" s="79">
        <f>'[20]4407'!O$55</f>
        <v>1.4662999999999999E-2</v>
      </c>
      <c r="E61" s="79">
        <f>'[20]4407'!P$55</f>
        <v>1.2133999999999999E-2</v>
      </c>
      <c r="F61" s="79">
        <f>'[20]4407'!Q$55</f>
        <v>0</v>
      </c>
      <c r="G61" s="79">
        <f>'[20]4407'!R$55</f>
        <v>3.8644999999999999E-2</v>
      </c>
      <c r="H61" s="79">
        <f>'[20]4407'!S$55</f>
        <v>7.1657999999999999E-2</v>
      </c>
      <c r="I61" s="79">
        <f>'[20]4407'!T$55</f>
        <v>0</v>
      </c>
      <c r="J61" s="79">
        <f>'[20]4407'!U$55</f>
        <v>0</v>
      </c>
      <c r="K61" s="79">
        <f>'[20]4407'!V$55</f>
        <v>0.10160899999999999</v>
      </c>
      <c r="L61" s="79">
        <f>'[20]4407'!W$55</f>
        <v>0</v>
      </c>
      <c r="M61" s="79">
        <f>'[20]4407'!X$55</f>
        <v>0</v>
      </c>
      <c r="N61" s="79">
        <f>'[20]4407'!Y$55</f>
        <v>8.2930999999999991E-2</v>
      </c>
      <c r="O61" s="13">
        <f>'[20]4407'!Z$55</f>
        <v>2.9047999999999997E-2</v>
      </c>
    </row>
    <row r="62" spans="2:15" ht="13.5" thickBot="1">
      <c r="B62" s="4">
        <f t="shared" si="14"/>
        <v>2024</v>
      </c>
      <c r="C62" s="14">
        <f t="shared" ref="C62" si="18">SUM(D62:O62)</f>
        <v>1.2303119999999999</v>
      </c>
      <c r="D62" s="79">
        <f>'[21]4407'!O$55</f>
        <v>8.3641999999999994E-2</v>
      </c>
      <c r="E62" s="79">
        <f>'[21]4407'!P$55</f>
        <v>4.2852999999999995E-2</v>
      </c>
      <c r="F62" s="79">
        <f>'[21]4407'!Q$55</f>
        <v>0</v>
      </c>
      <c r="G62" s="79">
        <f>'[21]4407'!R$55</f>
        <v>0.29269999999999996</v>
      </c>
      <c r="H62" s="79">
        <f>'[21]4407'!S$55</f>
        <v>0.26264399999999999</v>
      </c>
      <c r="I62" s="79">
        <f>'[21]4407'!T$55</f>
        <v>0</v>
      </c>
      <c r="J62" s="79">
        <f>'[21]4407'!U$55</f>
        <v>0.110375</v>
      </c>
      <c r="K62" s="79">
        <f>'[21]4407'!V$55</f>
        <v>4.9047E-2</v>
      </c>
      <c r="L62" s="79">
        <f>'[21]4407'!W$55</f>
        <v>2.5751E-2</v>
      </c>
      <c r="M62" s="79">
        <f>'[21]4407'!X$55</f>
        <v>0.206175</v>
      </c>
      <c r="N62" s="79">
        <f>'[21]4407'!Y$55</f>
        <v>0.15712499999999999</v>
      </c>
      <c r="O62" s="99">
        <f>'[21]4407'!Z$55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0">IF(SUM(C43:C43)&lt;$A$1,"-",1000*C43/C8)</f>
        <v>333.13333333333327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>
        <f t="shared" ref="C66:O66" si="21">IF(SUM(C44:C44)&lt;$A$1,"-",1000*C44/C9)</f>
        <v>405.46743295019155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>
        <f t="shared" ref="C67:O67" si="22">IF(SUM(C45:C45)&lt;$A$1,"-",1000*C45/C10)</f>
        <v>469.6384338793448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>
        <f t="shared" ref="C68:O68" si="23">IF(SUM(C46:C46)&lt;$A$1,"-",1000*C46/C11)</f>
        <v>423.59929982966736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 t="str">
        <f t="shared" si="23"/>
        <v>-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>
        <f t="shared" ref="C69:O69" si="24">IF(SUM(C47:C47)&lt;$A$1,"-",1000*C47/C12)</f>
        <v>426.70197710717986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>
        <f t="shared" ref="C70:O70" si="25">IF(SUM(C48:C48)&lt;$A$1,"-",1000*C48/C13)</f>
        <v>437.57004777246976</v>
      </c>
      <c r="D70" s="70">
        <f t="shared" si="25"/>
        <v>438.43797468354427</v>
      </c>
      <c r="E70" s="9" t="str">
        <f t="shared" si="25"/>
        <v>-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 t="str">
        <f t="shared" si="25"/>
        <v>-</v>
      </c>
      <c r="K70" s="9" t="str">
        <f t="shared" si="25"/>
        <v>-</v>
      </c>
      <c r="L70" s="9">
        <f t="shared" si="25"/>
        <v>469.96017699115043</v>
      </c>
      <c r="M70" s="9" t="str">
        <f t="shared" si="25"/>
        <v>-</v>
      </c>
      <c r="N70" s="9" t="str">
        <f t="shared" si="25"/>
        <v>-</v>
      </c>
      <c r="O70" s="13" t="str">
        <f t="shared" si="25"/>
        <v>-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512.49739450940513</v>
      </c>
      <c r="D71" s="70">
        <f t="shared" si="27"/>
        <v>476.26597051597054</v>
      </c>
      <c r="E71" s="9" t="str">
        <f t="shared" si="27"/>
        <v>-</v>
      </c>
      <c r="F71" s="9">
        <f t="shared" si="27"/>
        <v>478.32409739714518</v>
      </c>
      <c r="G71" s="9">
        <f t="shared" si="27"/>
        <v>510.87099236641211</v>
      </c>
      <c r="H71" s="9">
        <f t="shared" si="27"/>
        <v>476.54538577912257</v>
      </c>
      <c r="I71" s="9">
        <f t="shared" si="27"/>
        <v>529.50679963735251</v>
      </c>
      <c r="J71" s="9">
        <f t="shared" si="27"/>
        <v>559.85922602355572</v>
      </c>
      <c r="K71" s="9" t="str">
        <f t="shared" si="27"/>
        <v>-</v>
      </c>
      <c r="L71" s="9">
        <f t="shared" si="27"/>
        <v>573.66811145510815</v>
      </c>
      <c r="M71" s="9">
        <f t="shared" si="27"/>
        <v>496.77884615384602</v>
      </c>
      <c r="N71" s="9">
        <f t="shared" si="27"/>
        <v>541.31002527379928</v>
      </c>
      <c r="O71" s="13">
        <f t="shared" si="27"/>
        <v>501.31937602627255</v>
      </c>
    </row>
    <row r="72" spans="2:15" ht="13">
      <c r="B72" s="4">
        <f t="shared" si="26"/>
        <v>2012</v>
      </c>
      <c r="C72" s="14">
        <f t="shared" ref="C72:O72" si="28">IF(SUM(C50:C50)&lt;$A$1,"-",1000*C50/C15)</f>
        <v>540.10298488976969</v>
      </c>
      <c r="D72" s="70" t="str">
        <f t="shared" si="28"/>
        <v>-</v>
      </c>
      <c r="E72" s="9">
        <f t="shared" si="28"/>
        <v>526.06853839801829</v>
      </c>
      <c r="F72" s="9">
        <f t="shared" si="28"/>
        <v>602.60606060606062</v>
      </c>
      <c r="G72" s="9" t="str">
        <f t="shared" si="28"/>
        <v>-</v>
      </c>
      <c r="H72" s="9" t="str">
        <f t="shared" si="28"/>
        <v>-</v>
      </c>
      <c r="I72" s="9">
        <f t="shared" si="28"/>
        <v>561.38581146744411</v>
      </c>
      <c r="J72" s="9">
        <f t="shared" si="28"/>
        <v>501.17642857142857</v>
      </c>
      <c r="K72" s="9">
        <f t="shared" si="28"/>
        <v>510.22839506172829</v>
      </c>
      <c r="L72" s="9">
        <f t="shared" si="28"/>
        <v>593.94135041892548</v>
      </c>
      <c r="M72" s="9">
        <f t="shared" si="28"/>
        <v>515.17959708529781</v>
      </c>
      <c r="N72" s="9">
        <f t="shared" si="28"/>
        <v>534.02013422818789</v>
      </c>
      <c r="O72" s="13">
        <f t="shared" si="28"/>
        <v>541.20652173913049</v>
      </c>
    </row>
    <row r="73" spans="2:15" ht="13">
      <c r="B73" s="4">
        <f t="shared" si="26"/>
        <v>2013</v>
      </c>
      <c r="C73" s="14">
        <f t="shared" ref="C73:O73" si="29">IF(SUM(C51:C51)&lt;$A$1,"-",1000*C51/C16)</f>
        <v>568.41145950190696</v>
      </c>
      <c r="D73" s="70">
        <f t="shared" si="29"/>
        <v>551.31556106633593</v>
      </c>
      <c r="E73" s="9">
        <f t="shared" si="29"/>
        <v>516.47271438695941</v>
      </c>
      <c r="F73" s="9">
        <f t="shared" si="29"/>
        <v>496.65300146412881</v>
      </c>
      <c r="G73" s="9">
        <f t="shared" si="29"/>
        <v>525.74164037854882</v>
      </c>
      <c r="H73" s="9">
        <f t="shared" si="29"/>
        <v>591.14674868189786</v>
      </c>
      <c r="I73" s="9">
        <f t="shared" si="29"/>
        <v>568.31880108991822</v>
      </c>
      <c r="J73" s="9">
        <f t="shared" si="29"/>
        <v>588.77083333333326</v>
      </c>
      <c r="K73" s="9">
        <f t="shared" si="29"/>
        <v>606.56204181373869</v>
      </c>
      <c r="L73" s="9">
        <f t="shared" si="29"/>
        <v>599.84756980351597</v>
      </c>
      <c r="M73" s="9">
        <f t="shared" si="29"/>
        <v>535.8567536006226</v>
      </c>
      <c r="N73" s="9">
        <f t="shared" si="29"/>
        <v>573.22677024200777</v>
      </c>
      <c r="O73" s="13">
        <f t="shared" si="29"/>
        <v>583.73303997066364</v>
      </c>
    </row>
    <row r="74" spans="2:15" ht="13">
      <c r="B74" s="4">
        <f t="shared" si="26"/>
        <v>2014</v>
      </c>
      <c r="C74" s="14">
        <f t="shared" ref="C74:O74" si="30">IF(SUM(C52:C52)&lt;$A$1,"-",1000*C52/C17)</f>
        <v>667.88615084905518</v>
      </c>
      <c r="D74" s="70">
        <f t="shared" si="30"/>
        <v>524.95450652878799</v>
      </c>
      <c r="E74" s="9">
        <f t="shared" si="30"/>
        <v>543.99276052435721</v>
      </c>
      <c r="F74" s="9">
        <f t="shared" si="30"/>
        <v>656.75604771178178</v>
      </c>
      <c r="G74" s="9">
        <f t="shared" si="30"/>
        <v>684.38212476742422</v>
      </c>
      <c r="H74" s="9">
        <f t="shared" si="30"/>
        <v>701.20932711755427</v>
      </c>
      <c r="I74" s="9">
        <f t="shared" si="30"/>
        <v>716.82650964840218</v>
      </c>
      <c r="J74" s="9">
        <f t="shared" si="30"/>
        <v>694.8076344636047</v>
      </c>
      <c r="K74" s="9">
        <f t="shared" si="30"/>
        <v>687.13152960027037</v>
      </c>
      <c r="L74" s="9">
        <f t="shared" si="30"/>
        <v>685.23556194552395</v>
      </c>
      <c r="M74" s="9">
        <f t="shared" si="30"/>
        <v>703.86506848600516</v>
      </c>
      <c r="N74" s="9">
        <f t="shared" si="30"/>
        <v>687.01114758056247</v>
      </c>
      <c r="O74" s="13">
        <f t="shared" si="30"/>
        <v>664.78316401385609</v>
      </c>
    </row>
    <row r="75" spans="2:15" ht="13">
      <c r="B75" s="4">
        <f t="shared" si="26"/>
        <v>2015</v>
      </c>
      <c r="C75" s="14">
        <f t="shared" ref="C75:O75" si="31">IF(SUM(C53:C53)&lt;$A$1,"-",1000*C53/C18)</f>
        <v>625.84240413553994</v>
      </c>
      <c r="D75" s="70">
        <f t="shared" si="31"/>
        <v>632.23455202285231</v>
      </c>
      <c r="E75" s="9">
        <f t="shared" si="31"/>
        <v>623.62285752066543</v>
      </c>
      <c r="F75" s="9">
        <f t="shared" si="31"/>
        <v>574.18223511067458</v>
      </c>
      <c r="G75" s="9">
        <f t="shared" si="31"/>
        <v>565.14316806549095</v>
      </c>
      <c r="H75" s="9">
        <f t="shared" si="31"/>
        <v>598.02422276187951</v>
      </c>
      <c r="I75" s="9">
        <f t="shared" si="31"/>
        <v>567.94025605444051</v>
      </c>
      <c r="J75" s="9">
        <f t="shared" si="31"/>
        <v>616.09967935296368</v>
      </c>
      <c r="K75" s="9">
        <f t="shared" si="31"/>
        <v>639.6848295252048</v>
      </c>
      <c r="L75" s="9">
        <f t="shared" si="31"/>
        <v>682.24058761177639</v>
      </c>
      <c r="M75" s="9">
        <f t="shared" si="31"/>
        <v>714.37416151254467</v>
      </c>
      <c r="N75" s="9">
        <f t="shared" si="31"/>
        <v>676.26589443279636</v>
      </c>
      <c r="O75" s="13">
        <f t="shared" si="31"/>
        <v>576.82761534574092</v>
      </c>
    </row>
    <row r="76" spans="2:15" ht="13">
      <c r="B76" s="4">
        <f t="shared" si="26"/>
        <v>2016</v>
      </c>
      <c r="C76" s="14">
        <f t="shared" ref="C76:O76" si="32">IF(SUM(C54:C54)&lt;$A$1,"-",1000*C54/C19)</f>
        <v>665.05113678747773</v>
      </c>
      <c r="D76" s="70">
        <f t="shared" si="32"/>
        <v>610.39724914710644</v>
      </c>
      <c r="E76" s="9">
        <f t="shared" si="32"/>
        <v>566.43829841028833</v>
      </c>
      <c r="F76" s="9">
        <f t="shared" si="32"/>
        <v>666.82517482517471</v>
      </c>
      <c r="G76" s="9">
        <f t="shared" si="32"/>
        <v>688.74833222190205</v>
      </c>
      <c r="H76" s="9">
        <f t="shared" si="32"/>
        <v>705.41772771792353</v>
      </c>
      <c r="I76" s="9">
        <f t="shared" si="32"/>
        <v>753.26729478575282</v>
      </c>
      <c r="J76" s="9" t="str">
        <f t="shared" si="32"/>
        <v>-</v>
      </c>
      <c r="K76" s="9" t="str">
        <f t="shared" si="32"/>
        <v>-</v>
      </c>
      <c r="L76" s="9" t="str">
        <f t="shared" si="32"/>
        <v>-</v>
      </c>
      <c r="M76" s="9" t="str">
        <f t="shared" si="32"/>
        <v>-</v>
      </c>
      <c r="N76" s="9" t="str">
        <f t="shared" si="32"/>
        <v>-</v>
      </c>
      <c r="O76" s="13" t="str">
        <f t="shared" si="32"/>
        <v>-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752.1632492841967</v>
      </c>
      <c r="D77" s="70" t="str">
        <f t="shared" si="34"/>
        <v>-</v>
      </c>
      <c r="E77" s="9">
        <f t="shared" si="34"/>
        <v>605.4783974862529</v>
      </c>
      <c r="F77" s="9">
        <f t="shared" si="34"/>
        <v>791.78085106382957</v>
      </c>
      <c r="G77" s="9" t="str">
        <f t="shared" si="34"/>
        <v>-</v>
      </c>
      <c r="H77" s="9" t="str">
        <f t="shared" si="34"/>
        <v>-</v>
      </c>
      <c r="I77" s="9" t="str">
        <f t="shared" si="34"/>
        <v>-</v>
      </c>
      <c r="J77" s="9" t="str">
        <f t="shared" si="34"/>
        <v>-</v>
      </c>
      <c r="K77" s="9" t="str">
        <f t="shared" si="34"/>
        <v>-</v>
      </c>
      <c r="L77" s="9">
        <f t="shared" si="34"/>
        <v>775.36968272620413</v>
      </c>
      <c r="M77" s="9">
        <f t="shared" si="34"/>
        <v>779.04622030237567</v>
      </c>
      <c r="N77" s="9">
        <f t="shared" si="34"/>
        <v>770.36864666258407</v>
      </c>
      <c r="O77" s="13">
        <f t="shared" si="34"/>
        <v>733.53194263363753</v>
      </c>
    </row>
    <row r="78" spans="2:15" ht="13">
      <c r="B78" s="4">
        <f t="shared" si="33"/>
        <v>2018</v>
      </c>
      <c r="C78" s="14">
        <f t="shared" ref="C78:O78" si="35">IF(SUM(C56:C56)&lt;$A$1,"-",1000*C56/C21)</f>
        <v>680.42869039450852</v>
      </c>
      <c r="D78" s="70">
        <f t="shared" si="35"/>
        <v>737.5857828274394</v>
      </c>
      <c r="E78" s="9">
        <f t="shared" si="35"/>
        <v>726.3624419744749</v>
      </c>
      <c r="F78" s="9">
        <f t="shared" si="35"/>
        <v>757.43726773477215</v>
      </c>
      <c r="G78" s="9" t="str">
        <f t="shared" si="35"/>
        <v>-</v>
      </c>
      <c r="H78" s="9" t="str">
        <f t="shared" si="35"/>
        <v>-</v>
      </c>
      <c r="I78" s="9" t="str">
        <f t="shared" si="35"/>
        <v>-</v>
      </c>
      <c r="J78" s="9" t="str">
        <f t="shared" si="35"/>
        <v>-</v>
      </c>
      <c r="K78" s="9" t="str">
        <f t="shared" si="35"/>
        <v>-</v>
      </c>
      <c r="L78" s="9">
        <f t="shared" si="35"/>
        <v>578.24470499116376</v>
      </c>
      <c r="M78" s="9" t="str">
        <f t="shared" si="35"/>
        <v>-</v>
      </c>
      <c r="N78" s="9" t="str">
        <f t="shared" si="35"/>
        <v>-</v>
      </c>
      <c r="O78" s="13" t="str">
        <f t="shared" si="35"/>
        <v>-</v>
      </c>
    </row>
    <row r="79" spans="2:15" ht="13">
      <c r="B79" s="4">
        <f t="shared" si="33"/>
        <v>2019</v>
      </c>
      <c r="C79" s="14">
        <f t="shared" ref="C79:O79" si="36">IF(SUM(C57:C57)&lt;$A$1,"-",1000*C57/C22)</f>
        <v>617.38911378427247</v>
      </c>
      <c r="D79" s="70" t="str">
        <f t="shared" si="36"/>
        <v>-</v>
      </c>
      <c r="E79" s="9" t="str">
        <f t="shared" si="36"/>
        <v>-</v>
      </c>
      <c r="F79" s="9" t="str">
        <f t="shared" si="36"/>
        <v>-</v>
      </c>
      <c r="G79" s="9" t="str">
        <f t="shared" si="36"/>
        <v>-</v>
      </c>
      <c r="H79" s="9" t="str">
        <f t="shared" si="36"/>
        <v>-</v>
      </c>
      <c r="I79" s="9" t="str">
        <f t="shared" si="36"/>
        <v>-</v>
      </c>
      <c r="J79" s="9" t="str">
        <f t="shared" si="36"/>
        <v>-</v>
      </c>
      <c r="K79" s="9" t="str">
        <f t="shared" si="36"/>
        <v>-</v>
      </c>
      <c r="L79" s="9" t="str">
        <f t="shared" si="36"/>
        <v>-</v>
      </c>
      <c r="M79" s="9">
        <f t="shared" si="36"/>
        <v>641.60538641686162</v>
      </c>
      <c r="N79" s="9" t="str">
        <f t="shared" si="36"/>
        <v>-</v>
      </c>
      <c r="O79" s="13" t="str">
        <f t="shared" si="36"/>
        <v>-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588.11449451887938</v>
      </c>
      <c r="D80" s="70" t="str">
        <f t="shared" si="37"/>
        <v>-</v>
      </c>
      <c r="E80" s="9" t="str">
        <f t="shared" si="37"/>
        <v>-</v>
      </c>
      <c r="F80" s="9" t="str">
        <f t="shared" si="37"/>
        <v>-</v>
      </c>
      <c r="G80" s="9" t="str">
        <f t="shared" si="37"/>
        <v>-</v>
      </c>
      <c r="H80" s="9" t="str">
        <f t="shared" si="37"/>
        <v>-</v>
      </c>
      <c r="I80" s="9" t="str">
        <f t="shared" si="37"/>
        <v>-</v>
      </c>
      <c r="J80" s="9" t="str">
        <f t="shared" si="37"/>
        <v>-</v>
      </c>
      <c r="K80" s="9" t="str">
        <f t="shared" si="37"/>
        <v>-</v>
      </c>
      <c r="L80" s="9" t="str">
        <f t="shared" si="37"/>
        <v>-</v>
      </c>
      <c r="M80" s="9" t="str">
        <f t="shared" si="37"/>
        <v>-</v>
      </c>
      <c r="N80" s="9" t="str">
        <f t="shared" si="37"/>
        <v>-</v>
      </c>
      <c r="O80" s="13" t="str">
        <f t="shared" si="37"/>
        <v>-</v>
      </c>
    </row>
    <row r="81" spans="1:207" ht="13">
      <c r="B81" s="4">
        <f t="shared" si="33"/>
        <v>2021</v>
      </c>
      <c r="C81" s="14">
        <f t="shared" ref="C81:O81" si="38">IF(SUM(C59:C59)&lt;$A$1,"-",1000*C59/C24)</f>
        <v>607.84121156493791</v>
      </c>
      <c r="D81" s="70" t="str">
        <f t="shared" si="38"/>
        <v>-</v>
      </c>
      <c r="E81" s="9" t="str">
        <f t="shared" si="38"/>
        <v>-</v>
      </c>
      <c r="F81" s="9" t="str">
        <f t="shared" si="38"/>
        <v>-</v>
      </c>
      <c r="G81" s="9" t="str">
        <f t="shared" si="38"/>
        <v>-</v>
      </c>
      <c r="H81" s="9" t="str">
        <f t="shared" si="38"/>
        <v>-</v>
      </c>
      <c r="I81" s="9" t="str">
        <f t="shared" si="38"/>
        <v>-</v>
      </c>
      <c r="J81" s="9" t="str">
        <f t="shared" si="38"/>
        <v>-</v>
      </c>
      <c r="K81" s="9" t="str">
        <f t="shared" si="38"/>
        <v>-</v>
      </c>
      <c r="L81" s="9" t="str">
        <f t="shared" si="38"/>
        <v>-</v>
      </c>
      <c r="M81" s="9" t="str">
        <f t="shared" si="38"/>
        <v>-</v>
      </c>
      <c r="N81" s="9" t="str">
        <f t="shared" si="38"/>
        <v>-</v>
      </c>
      <c r="O81" s="13" t="str">
        <f t="shared" si="38"/>
        <v>-</v>
      </c>
    </row>
    <row r="82" spans="1:207" ht="13">
      <c r="B82" s="4">
        <f t="shared" si="33"/>
        <v>2022</v>
      </c>
      <c r="C82" s="14">
        <f t="shared" ref="C82:O82" si="39">IF(SUM(C60:C60)&lt;$A$1,"-",1000*C60/C25)</f>
        <v>592.01292407108235</v>
      </c>
      <c r="D82" s="70" t="str">
        <f t="shared" si="39"/>
        <v>-</v>
      </c>
      <c r="E82" s="9" t="str">
        <f t="shared" si="39"/>
        <v>-</v>
      </c>
      <c r="F82" s="9" t="str">
        <f t="shared" si="39"/>
        <v>-</v>
      </c>
      <c r="G82" s="9" t="str">
        <f t="shared" si="39"/>
        <v>-</v>
      </c>
      <c r="H82" s="9" t="str">
        <f t="shared" si="39"/>
        <v>-</v>
      </c>
      <c r="I82" s="9" t="str">
        <f t="shared" si="39"/>
        <v>-</v>
      </c>
      <c r="J82" s="9" t="str">
        <f t="shared" si="39"/>
        <v>-</v>
      </c>
      <c r="K82" s="9" t="str">
        <f t="shared" si="39"/>
        <v>-</v>
      </c>
      <c r="L82" s="9" t="str">
        <f t="shared" si="39"/>
        <v>-</v>
      </c>
      <c r="M82" s="9" t="str">
        <f t="shared" si="39"/>
        <v>-</v>
      </c>
      <c r="N82" s="9" t="str">
        <f t="shared" si="39"/>
        <v>-</v>
      </c>
      <c r="O82" s="13" t="str">
        <f t="shared" si="39"/>
        <v>-</v>
      </c>
    </row>
    <row r="83" spans="1:207" ht="13" customHeight="1">
      <c r="B83" s="4">
        <f t="shared" si="33"/>
        <v>2023</v>
      </c>
      <c r="C83" s="14" t="str">
        <f t="shared" ref="C83:O83" si="40">IF(SUM(C61:C61)&lt;$A$1,"-",1000*C61/C26)</f>
        <v>-</v>
      </c>
      <c r="D83" s="70" t="str">
        <f t="shared" si="40"/>
        <v>-</v>
      </c>
      <c r="E83" s="9" t="str">
        <f t="shared" si="40"/>
        <v>-</v>
      </c>
      <c r="F83" s="9" t="str">
        <f t="shared" si="40"/>
        <v>-</v>
      </c>
      <c r="G83" s="9" t="str">
        <f t="shared" si="40"/>
        <v>-</v>
      </c>
      <c r="H83" s="9" t="str">
        <f t="shared" si="40"/>
        <v>-</v>
      </c>
      <c r="I83" s="9" t="str">
        <f t="shared" si="40"/>
        <v>-</v>
      </c>
      <c r="J83" s="9" t="str">
        <f t="shared" si="40"/>
        <v>-</v>
      </c>
      <c r="K83" s="9" t="str">
        <f t="shared" si="40"/>
        <v>-</v>
      </c>
      <c r="L83" s="9" t="str">
        <f t="shared" si="40"/>
        <v>-</v>
      </c>
      <c r="M83" s="9" t="str">
        <f t="shared" si="40"/>
        <v>-</v>
      </c>
      <c r="N83" s="9" t="str">
        <f t="shared" si="40"/>
        <v>-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594.92843326885873</v>
      </c>
      <c r="D84" s="70" t="str">
        <f t="shared" si="41"/>
        <v>-</v>
      </c>
      <c r="E84" s="9" t="str">
        <f t="shared" si="41"/>
        <v>-</v>
      </c>
      <c r="F84" s="9" t="str">
        <f t="shared" si="41"/>
        <v>-</v>
      </c>
      <c r="G84" s="9" t="str">
        <f t="shared" si="41"/>
        <v>-</v>
      </c>
      <c r="H84" s="9" t="str">
        <f t="shared" si="41"/>
        <v>-</v>
      </c>
      <c r="I84" s="9" t="str">
        <f t="shared" si="41"/>
        <v>-</v>
      </c>
      <c r="J84" s="9" t="str">
        <f t="shared" si="41"/>
        <v>-</v>
      </c>
      <c r="K84" s="9" t="str">
        <f t="shared" si="41"/>
        <v>-</v>
      </c>
      <c r="L84" s="9" t="str">
        <f t="shared" si="41"/>
        <v>-</v>
      </c>
      <c r="M84" s="9" t="str">
        <f t="shared" si="41"/>
        <v>-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9.0010000000000003E-3</v>
      </c>
      <c r="D89" s="41">
        <f t="shared" si="43"/>
        <v>9.4439999999999975E-3</v>
      </c>
      <c r="E89" s="41">
        <f t="shared" si="43"/>
        <v>9.7159999999999989E-3</v>
      </c>
      <c r="F89" s="41">
        <f t="shared" si="43"/>
        <v>1.0321E-2</v>
      </c>
      <c r="G89" s="41">
        <f t="shared" si="43"/>
        <v>1.1225000000000002E-2</v>
      </c>
      <c r="H89" s="41">
        <f t="shared" si="43"/>
        <v>1.2142E-2</v>
      </c>
      <c r="I89" s="41">
        <f t="shared" si="43"/>
        <v>1.2473000000000001E-2</v>
      </c>
      <c r="J89" s="41">
        <f t="shared" si="43"/>
        <v>1.3746000000000001E-2</v>
      </c>
      <c r="K89" s="41">
        <f t="shared" si="43"/>
        <v>1.4170000000000002E-2</v>
      </c>
      <c r="L89" s="41">
        <f t="shared" si="43"/>
        <v>1.4429000000000003E-2</v>
      </c>
      <c r="M89" s="41">
        <f t="shared" si="43"/>
        <v>1.5269000000000001E-2</v>
      </c>
      <c r="N89" s="41">
        <f t="shared" si="43"/>
        <v>1.5409000000000003E-2</v>
      </c>
      <c r="O89" s="41">
        <f t="shared" si="43"/>
        <v>1.5736000000000003E-2</v>
      </c>
      <c r="P89" s="41">
        <f t="shared" si="43"/>
        <v>1.4779000000000002E-2</v>
      </c>
      <c r="Q89" s="41">
        <f t="shared" si="43"/>
        <v>1.5271000000000002E-2</v>
      </c>
      <c r="R89" s="41">
        <f t="shared" si="43"/>
        <v>1.5103000000000002E-2</v>
      </c>
      <c r="S89" s="41">
        <f t="shared" si="43"/>
        <v>1.4692000000000002E-2</v>
      </c>
      <c r="T89" s="41">
        <f t="shared" si="43"/>
        <v>1.4113000000000004E-2</v>
      </c>
      <c r="U89" s="41">
        <f t="shared" si="43"/>
        <v>1.4039000000000001E-2</v>
      </c>
      <c r="V89" s="41">
        <f t="shared" si="43"/>
        <v>1.3631000000000001E-2</v>
      </c>
      <c r="W89" s="41">
        <f t="shared" si="43"/>
        <v>1.3931000000000001E-2</v>
      </c>
      <c r="X89" s="41">
        <f t="shared" si="43"/>
        <v>1.4345E-2</v>
      </c>
      <c r="Y89" s="41">
        <f t="shared" si="43"/>
        <v>1.5014000000000001E-2</v>
      </c>
      <c r="Z89" s="41">
        <f t="shared" si="43"/>
        <v>1.5317000000000001E-2</v>
      </c>
      <c r="AA89" s="41">
        <f t="shared" si="43"/>
        <v>1.6122999999999998E-2</v>
      </c>
      <c r="AB89" s="41">
        <f t="shared" si="43"/>
        <v>1.7065E-2</v>
      </c>
      <c r="AC89" s="41">
        <f t="shared" si="43"/>
        <v>1.7265000000000003E-2</v>
      </c>
      <c r="AD89" s="41">
        <f t="shared" si="43"/>
        <v>1.8974000000000001E-2</v>
      </c>
      <c r="AE89" s="41">
        <f t="shared" si="43"/>
        <v>2.1245E-2</v>
      </c>
      <c r="AF89" s="41">
        <f t="shared" si="43"/>
        <v>2.3916000000000003E-2</v>
      </c>
      <c r="AG89" s="41">
        <f t="shared" si="43"/>
        <v>2.4722000000000004E-2</v>
      </c>
      <c r="AH89" s="41">
        <f t="shared" si="43"/>
        <v>2.7667000000000004E-2</v>
      </c>
      <c r="AI89" s="41">
        <f t="shared" si="43"/>
        <v>3.0054000000000001E-2</v>
      </c>
      <c r="AJ89" s="41">
        <f t="shared" si="43"/>
        <v>3.286E-2</v>
      </c>
      <c r="AK89" s="41">
        <f t="shared" si="43"/>
        <v>3.3096E-2</v>
      </c>
      <c r="AL89" s="41">
        <f t="shared" si="43"/>
        <v>3.4952999999999998E-2</v>
      </c>
      <c r="AM89" s="41">
        <f t="shared" si="43"/>
        <v>3.5656000000000007E-2</v>
      </c>
      <c r="AN89" s="42">
        <f t="shared" si="43"/>
        <v>3.8225251933634186E-2</v>
      </c>
      <c r="AO89" s="42">
        <f t="shared" si="43"/>
        <v>3.9527277008779317E-2</v>
      </c>
      <c r="AP89" s="42">
        <f t="shared" si="43"/>
        <v>4.0086467105210036E-2</v>
      </c>
      <c r="AQ89" s="42">
        <f t="shared" si="43"/>
        <v>3.9997263525362758E-2</v>
      </c>
      <c r="AR89" s="42">
        <f t="shared" si="43"/>
        <v>3.9528083605462387E-2</v>
      </c>
      <c r="AS89" s="42">
        <f t="shared" si="43"/>
        <v>4.1152729651778956E-2</v>
      </c>
      <c r="AT89" s="42">
        <f t="shared" si="43"/>
        <v>4.5406263828038848E-2</v>
      </c>
      <c r="AU89" s="42">
        <f t="shared" si="43"/>
        <v>4.7199416264514835E-2</v>
      </c>
      <c r="AV89" s="42">
        <f t="shared" si="43"/>
        <v>4.8532870201726044E-2</v>
      </c>
      <c r="AW89" s="42">
        <f t="shared" si="43"/>
        <v>4.9568001325119668E-2</v>
      </c>
      <c r="AX89" s="42">
        <f t="shared" si="43"/>
        <v>5.0959807982719402E-2</v>
      </c>
      <c r="AY89" s="41">
        <f t="shared" si="43"/>
        <v>5.2757957901717945E-2</v>
      </c>
      <c r="AZ89" s="41">
        <f t="shared" si="43"/>
        <v>5.1761969585563006E-2</v>
      </c>
      <c r="BA89" s="41">
        <f t="shared" si="43"/>
        <v>5.1171624883717272E-2</v>
      </c>
      <c r="BB89" s="41">
        <f t="shared" si="43"/>
        <v>5.0683872270317926E-2</v>
      </c>
      <c r="BC89" s="41">
        <f t="shared" si="43"/>
        <v>4.9819650464856174E-2</v>
      </c>
      <c r="BD89" s="41">
        <f t="shared" si="43"/>
        <v>4.8773337095331833E-2</v>
      </c>
      <c r="BE89" s="41">
        <f t="shared" si="43"/>
        <v>4.7162556292861167E-2</v>
      </c>
      <c r="BF89" s="41">
        <f t="shared" si="43"/>
        <v>4.2215610597131796E-2</v>
      </c>
      <c r="BG89" s="41">
        <f t="shared" si="43"/>
        <v>3.9796921632865495E-2</v>
      </c>
      <c r="BH89" s="41">
        <f t="shared" si="43"/>
        <v>3.7017603496111447E-2</v>
      </c>
      <c r="BI89" s="41">
        <f t="shared" si="43"/>
        <v>3.6295851258930992E-2</v>
      </c>
      <c r="BJ89" s="41">
        <f t="shared" si="43"/>
        <v>3.3871273387499221E-2</v>
      </c>
      <c r="BK89" s="41">
        <f t="shared" si="43"/>
        <v>3.2335151653232384E-2</v>
      </c>
      <c r="BL89" s="41">
        <f t="shared" si="43"/>
        <v>3.2864342198052995E-2</v>
      </c>
      <c r="BM89" s="41">
        <f t="shared" si="43"/>
        <v>3.3181210852208459E-2</v>
      </c>
      <c r="BN89" s="41">
        <f t="shared" si="43"/>
        <v>3.4095773369177088E-2</v>
      </c>
      <c r="BO89" s="41">
        <f t="shared" ref="BO89:DZ89" si="44">BO90-BO88</f>
        <v>3.4644689298550815E-2</v>
      </c>
      <c r="BP89" s="41">
        <f t="shared" si="44"/>
        <v>3.4782498584676698E-2</v>
      </c>
      <c r="BQ89" s="41">
        <f t="shared" si="44"/>
        <v>3.5743797826469415E-2</v>
      </c>
      <c r="BR89" s="41">
        <f t="shared" si="44"/>
        <v>3.2623209345938903E-2</v>
      </c>
      <c r="BS89" s="41">
        <f t="shared" si="44"/>
        <v>2.9712745873729206E-2</v>
      </c>
      <c r="BT89" s="41">
        <f t="shared" si="44"/>
        <v>2.6390772541231632E-2</v>
      </c>
      <c r="BU89" s="41">
        <f t="shared" si="44"/>
        <v>2.3508393655018455E-2</v>
      </c>
      <c r="BV89" s="41">
        <f t="shared" si="44"/>
        <v>2.1144164868850492E-2</v>
      </c>
      <c r="BW89" s="41">
        <f t="shared" si="44"/>
        <v>1.8050136684118787E-2</v>
      </c>
      <c r="BX89" s="41">
        <f t="shared" si="44"/>
        <v>1.4314143872827803E-2</v>
      </c>
      <c r="BY89" s="41">
        <f t="shared" si="44"/>
        <v>1.3140964959419155E-2</v>
      </c>
      <c r="BZ89" s="41">
        <f t="shared" si="44"/>
        <v>1.2712964959419157E-2</v>
      </c>
      <c r="CA89" s="41">
        <f t="shared" si="44"/>
        <v>9.8723198193899388E-3</v>
      </c>
      <c r="CB89" s="41">
        <f t="shared" si="44"/>
        <v>8.1910038226887614E-3</v>
      </c>
      <c r="CC89" s="41">
        <f t="shared" si="44"/>
        <v>5.8618393370501419E-3</v>
      </c>
      <c r="CD89" s="41">
        <f t="shared" si="44"/>
        <v>5.6628393370501424E-3</v>
      </c>
      <c r="CE89" s="41">
        <f t="shared" si="44"/>
        <v>5.8788393370501416E-3</v>
      </c>
      <c r="CF89" s="41">
        <f t="shared" si="44"/>
        <v>1.0066676869090558E-2</v>
      </c>
      <c r="CG89" s="41">
        <f t="shared" si="44"/>
        <v>1.4672194950774932E-2</v>
      </c>
      <c r="CH89" s="41">
        <f t="shared" si="44"/>
        <v>1.7988194950774933E-2</v>
      </c>
      <c r="CI89" s="41">
        <f t="shared" si="44"/>
        <v>2.1161194950774936E-2</v>
      </c>
      <c r="CJ89" s="41">
        <f t="shared" si="44"/>
        <v>2.5215861394276576E-2</v>
      </c>
      <c r="CK89" s="41">
        <f t="shared" si="44"/>
        <v>2.8498849109714074E-2</v>
      </c>
      <c r="CL89" s="41">
        <f t="shared" si="44"/>
        <v>2.6896439692393973E-2</v>
      </c>
      <c r="CM89" s="41">
        <f t="shared" si="44"/>
        <v>2.7500396127014545E-2</v>
      </c>
      <c r="CN89" s="41">
        <f t="shared" si="44"/>
        <v>2.7567153735802031E-2</v>
      </c>
      <c r="CO89" s="41">
        <f t="shared" si="44"/>
        <v>2.7671664034801906E-2</v>
      </c>
      <c r="CP89" s="41">
        <f t="shared" si="44"/>
        <v>2.7955327200017328E-2</v>
      </c>
      <c r="CQ89" s="41">
        <f t="shared" si="44"/>
        <v>2.809231653443214E-2</v>
      </c>
      <c r="CR89" s="41">
        <f t="shared" si="44"/>
        <v>2.4728655435681354E-2</v>
      </c>
      <c r="CS89" s="41">
        <f t="shared" si="44"/>
        <v>2.0757555084343449E-2</v>
      </c>
      <c r="CT89" s="41">
        <f t="shared" si="44"/>
        <v>1.765750627438591E-2</v>
      </c>
      <c r="CU89" s="41">
        <f t="shared" si="44"/>
        <v>1.5014668419623475E-2</v>
      </c>
      <c r="CV89" s="41">
        <f t="shared" si="44"/>
        <v>1.1359824670048793E-2</v>
      </c>
      <c r="CW89" s="41">
        <f t="shared" si="44"/>
        <v>6.9804668405650892E-3</v>
      </c>
      <c r="CX89" s="41">
        <f t="shared" si="44"/>
        <v>5.5068762578851828E-3</v>
      </c>
      <c r="CY89" s="41">
        <f t="shared" si="44"/>
        <v>5.2920744192291314E-3</v>
      </c>
      <c r="CZ89" s="41">
        <f t="shared" si="44"/>
        <v>4.8923168104416485E-3</v>
      </c>
      <c r="DA89" s="41">
        <f t="shared" si="44"/>
        <v>4.4958065114417654E-3</v>
      </c>
      <c r="DB89" s="41">
        <f t="shared" si="44"/>
        <v>4.0201433462263448E-3</v>
      </c>
      <c r="DC89" s="41">
        <f t="shared" si="44"/>
        <v>3.5201540118115363E-3</v>
      </c>
      <c r="DD89" s="41">
        <f t="shared" si="44"/>
        <v>2.7808151105623213E-3</v>
      </c>
      <c r="DE89" s="41">
        <f t="shared" si="44"/>
        <v>3.0003973802158507E-3</v>
      </c>
      <c r="DF89" s="41">
        <f t="shared" si="44"/>
        <v>2.9134461901733914E-3</v>
      </c>
      <c r="DG89" s="41">
        <f t="shared" si="44"/>
        <v>2.3562840449358269E-3</v>
      </c>
      <c r="DH89" s="41">
        <f t="shared" si="44"/>
        <v>1.9009999999999999E-3</v>
      </c>
      <c r="DI89" s="41">
        <f t="shared" si="44"/>
        <v>2.1670000000000001E-3</v>
      </c>
      <c r="DJ89" s="41">
        <f t="shared" si="44"/>
        <v>2.2880000000000005E-3</v>
      </c>
      <c r="DK89" s="41">
        <f t="shared" si="44"/>
        <v>1.9740000000000009E-3</v>
      </c>
      <c r="DL89" s="41">
        <f t="shared" si="44"/>
        <v>2.0730000000000002E-3</v>
      </c>
      <c r="DM89" s="41">
        <f t="shared" si="44"/>
        <v>2.4120000000000001E-3</v>
      </c>
      <c r="DN89" s="41">
        <f t="shared" si="44"/>
        <v>2.3190000000000003E-3</v>
      </c>
      <c r="DO89" s="41">
        <f t="shared" si="44"/>
        <v>2.5710000000000004E-3</v>
      </c>
      <c r="DP89" s="41">
        <f t="shared" si="44"/>
        <v>2.5920000000000006E-3</v>
      </c>
      <c r="DQ89" s="41">
        <f t="shared" si="44"/>
        <v>1.9460000000000002E-3</v>
      </c>
      <c r="DR89" s="41">
        <f t="shared" si="44"/>
        <v>2.0760000000000006E-3</v>
      </c>
      <c r="DS89" s="41">
        <f t="shared" si="44"/>
        <v>2.3460000000000004E-3</v>
      </c>
      <c r="DT89" s="41">
        <f t="shared" si="44"/>
        <v>2.3090000000000003E-3</v>
      </c>
      <c r="DU89" s="41">
        <f t="shared" si="44"/>
        <v>1.8240000000000005E-3</v>
      </c>
      <c r="DV89" s="41">
        <f t="shared" si="44"/>
        <v>1.4890000000000003E-3</v>
      </c>
      <c r="DW89" s="41">
        <f t="shared" si="44"/>
        <v>1.6320000000000004E-3</v>
      </c>
      <c r="DX89" s="41">
        <f t="shared" si="44"/>
        <v>1.7320000000000005E-3</v>
      </c>
      <c r="DY89" s="41">
        <f t="shared" si="44"/>
        <v>1.0380000000000003E-3</v>
      </c>
      <c r="DZ89" s="41">
        <f t="shared" si="44"/>
        <v>1.2700000000000001E-3</v>
      </c>
      <c r="EA89" s="41">
        <f t="shared" ref="EA89:EQ89" si="45">EA90-EA88</f>
        <v>1.3600000000000003E-3</v>
      </c>
      <c r="EB89" s="41">
        <f t="shared" si="45"/>
        <v>1.3600000000000003E-3</v>
      </c>
      <c r="EC89" s="41">
        <f t="shared" si="45"/>
        <v>1.4360000000000002E-3</v>
      </c>
      <c r="ED89" s="41">
        <f t="shared" si="45"/>
        <v>1.2940000000000002E-3</v>
      </c>
      <c r="EE89" s="41">
        <f t="shared" si="45"/>
        <v>1.5880000000000004E-3</v>
      </c>
      <c r="EF89" s="41">
        <f t="shared" si="45"/>
        <v>2.1690000000000004E-3</v>
      </c>
      <c r="EG89" s="41">
        <f t="shared" si="45"/>
        <v>2.5440000000000003E-3</v>
      </c>
      <c r="EH89" s="41">
        <f t="shared" si="45"/>
        <v>3.2240000000000007E-3</v>
      </c>
      <c r="EI89" s="41">
        <f t="shared" si="45"/>
        <v>3.2560000000000006E-3</v>
      </c>
      <c r="EJ89" s="41">
        <f t="shared" si="45"/>
        <v>3.3870000000000003E-3</v>
      </c>
      <c r="EK89" s="41">
        <f t="shared" si="45"/>
        <v>3.7440000000000004E-3</v>
      </c>
      <c r="EL89" s="41">
        <f t="shared" si="45"/>
        <v>3.7200000000000002E-3</v>
      </c>
      <c r="EM89" s="41">
        <f t="shared" si="45"/>
        <v>3.6210000000000001E-3</v>
      </c>
      <c r="EN89" s="41">
        <f t="shared" si="45"/>
        <v>3.6150000000000002E-3</v>
      </c>
      <c r="EO89" s="41">
        <f t="shared" si="45"/>
        <v>3.8310000000000002E-3</v>
      </c>
      <c r="EP89" s="41">
        <f t="shared" si="45"/>
        <v>3.8520000000000004E-3</v>
      </c>
      <c r="EQ89" s="41">
        <f t="shared" si="45"/>
        <v>3.5689999999999997E-3</v>
      </c>
    </row>
    <row r="90" spans="1:207" s="38" customFormat="1">
      <c r="B90" s="39" t="s">
        <v>111</v>
      </c>
      <c r="C90" s="39">
        <f>1/1000*SUM(D13:$O13)</f>
        <v>9.0010000000000003E-3</v>
      </c>
      <c r="D90" s="39">
        <f>1/1000*SUM(E13:$O13)+1/1000*SUM($D14:D14)</f>
        <v>9.4439999999999975E-3</v>
      </c>
      <c r="E90" s="39">
        <f>1/1000*SUM(F13:$O13)+1/1000*SUM($D14:E14)</f>
        <v>9.7159999999999989E-3</v>
      </c>
      <c r="F90" s="39">
        <f>1/1000*SUM(G13:$O13)+1/1000*SUM($D14:F14)</f>
        <v>1.0321E-2</v>
      </c>
      <c r="G90" s="39">
        <f>1/1000*SUM(H13:$O13)+1/1000*SUM($D14:G14)</f>
        <v>1.1225000000000002E-2</v>
      </c>
      <c r="H90" s="39">
        <f>1/1000*SUM(I13:$O13)+1/1000*SUM($D14:H14)</f>
        <v>1.2142E-2</v>
      </c>
      <c r="I90" s="39">
        <f>1/1000*SUM(J13:$O13)+1/1000*SUM($D14:I14)</f>
        <v>1.2473000000000001E-2</v>
      </c>
      <c r="J90" s="39">
        <f>1/1000*SUM(K13:$O13)+1/1000*SUM($D14:J14)</f>
        <v>1.3746000000000001E-2</v>
      </c>
      <c r="K90" s="39">
        <f>1/1000*SUM(L13:$O13)+1/1000*SUM($D14:K14)</f>
        <v>1.4170000000000002E-2</v>
      </c>
      <c r="L90" s="39">
        <f>1/1000*SUM(M13:$O13)+1/1000*SUM($D14:L14)</f>
        <v>1.4429000000000003E-2</v>
      </c>
      <c r="M90" s="39">
        <f>1/1000*SUM(N13:$O13)+1/1000*SUM($D14:M14)</f>
        <v>1.5269000000000001E-2</v>
      </c>
      <c r="N90" s="39">
        <f>1/1000*SUM(O13:$O13)+1/1000*SUM($D14:N14)</f>
        <v>1.5409000000000003E-2</v>
      </c>
      <c r="O90" s="39">
        <f>1/1000*SUM(D14:$O14)</f>
        <v>1.5736000000000003E-2</v>
      </c>
      <c r="P90" s="39">
        <f>1/1000*SUM(E14:$O14)+1/1000*SUM($D15:D15)</f>
        <v>1.4779000000000002E-2</v>
      </c>
      <c r="Q90" s="39">
        <f>1/1000*SUM(F14:$O14)+1/1000*SUM($D15:E15)</f>
        <v>1.5271000000000002E-2</v>
      </c>
      <c r="R90" s="39">
        <f>1/1000*SUM(G14:$O14)+1/1000*SUM($D15:F15)</f>
        <v>1.5103000000000002E-2</v>
      </c>
      <c r="S90" s="39">
        <f>1/1000*SUM(H14:$O14)+1/1000*SUM($D15:G15)</f>
        <v>1.4692000000000002E-2</v>
      </c>
      <c r="T90" s="39">
        <f>1/1000*SUM(I14:$O14)+1/1000*SUM($D15:H15)</f>
        <v>1.4113000000000004E-2</v>
      </c>
      <c r="U90" s="39">
        <f>1/1000*SUM(J14:$O14)+1/1000*SUM($D15:I15)</f>
        <v>1.4039000000000001E-2</v>
      </c>
      <c r="V90" s="39">
        <f>1/1000*SUM(K14:$O14)+1/1000*SUM($D15:J15)</f>
        <v>1.3656000000000001E-2</v>
      </c>
      <c r="W90" s="39">
        <f>1/1000*SUM(L14:$O14)+1/1000*SUM($D15:K15)</f>
        <v>1.3956000000000001E-2</v>
      </c>
      <c r="X90" s="39">
        <f>1/1000*SUM(M14:$O14)+1/1000*SUM($D15:L15)</f>
        <v>1.4370000000000001E-2</v>
      </c>
      <c r="Y90" s="39">
        <f>1/1000*SUM(N14:$O14)+1/1000*SUM($D15:M15)</f>
        <v>1.5039000000000002E-2</v>
      </c>
      <c r="Z90" s="39">
        <f>1/1000*SUM(O14:$O14)+1/1000*SUM($D15:N15)</f>
        <v>1.5342000000000001E-2</v>
      </c>
      <c r="AA90" s="39">
        <f>1/1000*SUM(D15:$O15)</f>
        <v>1.6147999999999999E-2</v>
      </c>
      <c r="AB90" s="39">
        <f>1/1000*SUM(E15:$O15)+1/1000*SUM($D16:D16)</f>
        <v>1.7090000000000001E-2</v>
      </c>
      <c r="AC90" s="39">
        <f>1/1000*SUM(F15:$O15)+1/1000*SUM($D16:E16)</f>
        <v>1.7290000000000003E-2</v>
      </c>
      <c r="AD90" s="39">
        <f>1/1000*SUM(G15:$O15)+1/1000*SUM($D16:F16)</f>
        <v>1.8999000000000002E-2</v>
      </c>
      <c r="AE90" s="39">
        <f>1/1000*SUM(H15:$O15)+1/1000*SUM($D16:G16)</f>
        <v>2.1270000000000001E-2</v>
      </c>
      <c r="AF90" s="39">
        <f>1/1000*SUM(I15:$O15)+1/1000*SUM($D16:H16)</f>
        <v>2.3941000000000004E-2</v>
      </c>
      <c r="AG90" s="39">
        <f>1/1000*SUM(J15:$O15)+1/1000*SUM($D16:I16)</f>
        <v>2.4747000000000005E-2</v>
      </c>
      <c r="AH90" s="39">
        <f>1/1000*SUM(K15:$O15)+1/1000*SUM($D16:J16)</f>
        <v>2.7667000000000004E-2</v>
      </c>
      <c r="AI90" s="39">
        <f>1/1000*SUM(L15:$O15)+1/1000*SUM($D16:K16)</f>
        <v>3.0054000000000001E-2</v>
      </c>
      <c r="AJ90" s="39">
        <f>1/1000*SUM(M15:$O15)+1/1000*SUM($D16:L16)</f>
        <v>3.286E-2</v>
      </c>
      <c r="AK90" s="39">
        <f>1/1000*SUM(N15:$O15)+1/1000*SUM($D16:M16)</f>
        <v>3.3096E-2</v>
      </c>
      <c r="AL90" s="39">
        <f>1/1000*SUM(O15:$O15)+1/1000*SUM($D16:N16)</f>
        <v>3.4952999999999998E-2</v>
      </c>
      <c r="AM90" s="39">
        <f>1/1000*SUM(D16:$O16)</f>
        <v>3.5656000000000007E-2</v>
      </c>
      <c r="AN90" s="40">
        <f>1/1000*SUM(E16:$O16)+1/1000*SUM($D17:D17)</f>
        <v>3.8225251933634186E-2</v>
      </c>
      <c r="AO90" s="40">
        <f>1/1000*SUM(F16:$O16)+1/1000*SUM($D17:E17)</f>
        <v>3.9527277008779317E-2</v>
      </c>
      <c r="AP90" s="40">
        <f>1/1000*SUM(G16:$O16)+1/1000*SUM($D17:F17)</f>
        <v>4.0086467105210036E-2</v>
      </c>
      <c r="AQ90" s="40">
        <f>1/1000*SUM(H16:$O16)+1/1000*SUM($D17:G17)</f>
        <v>3.9997263525362758E-2</v>
      </c>
      <c r="AR90" s="40">
        <f>1/1000*SUM(I16:$O16)+1/1000*SUM($D17:H17)</f>
        <v>3.9613629662582965E-2</v>
      </c>
      <c r="AS90" s="40">
        <f>1/1000*SUM(J16:$O16)+1/1000*SUM($D17:I17)</f>
        <v>4.1238275708899534E-2</v>
      </c>
      <c r="AT90" s="40">
        <f>1/1000*SUM(K16:$O16)+1/1000*SUM($D17:J17)</f>
        <v>4.5491809885159426E-2</v>
      </c>
      <c r="AU90" s="40">
        <f>1/1000*SUM(L16:$O16)+1/1000*SUM($D17:K17)</f>
        <v>4.7284962321635413E-2</v>
      </c>
      <c r="AV90" s="40">
        <f>1/1000*SUM(M16:$O16)+1/1000*SUM($D17:L17)</f>
        <v>4.8618416258846622E-2</v>
      </c>
      <c r="AW90" s="40">
        <f>1/1000*SUM(N16:$O16)+1/1000*SUM($D17:M17)</f>
        <v>4.9653547382240246E-2</v>
      </c>
      <c r="AX90" s="40">
        <f>1/1000*SUM(O16:$O16)+1/1000*SUM($D17:N17)</f>
        <v>5.104535403983998E-2</v>
      </c>
      <c r="AY90" s="39">
        <f>1/1000*SUM(D17:$O17)</f>
        <v>5.2865426173479328E-2</v>
      </c>
      <c r="AZ90" s="39">
        <f>1/1000*SUM(E17:$O17)+1/1000*SUM($D18:D18)</f>
        <v>5.1882437857324389E-2</v>
      </c>
      <c r="BA90" s="39">
        <f>1/1000*SUM(F17:$O17)+1/1000*SUM($D18:E18)</f>
        <v>5.1292093155478655E-2</v>
      </c>
      <c r="BB90" s="39">
        <f>1/1000*SUM(G17:$O17)+1/1000*SUM($D18:F18)</f>
        <v>5.0804340542079308E-2</v>
      </c>
      <c r="BC90" s="39">
        <f>1/1000*SUM(H17:$O17)+1/1000*SUM($D18:G18)</f>
        <v>4.9940118736617557E-2</v>
      </c>
      <c r="BD90" s="39">
        <f>1/1000*SUM(I17:$O17)+1/1000*SUM($D18:H18)</f>
        <v>4.8808259309972638E-2</v>
      </c>
      <c r="BE90" s="39">
        <f>1/1000*SUM(J17:$O17)+1/1000*SUM($D18:I18)</f>
        <v>4.7197478507501972E-2</v>
      </c>
      <c r="BF90" s="39">
        <f>1/1000*SUM(K17:$O17)+1/1000*SUM($D18:J18)</f>
        <v>4.2250532811772601E-2</v>
      </c>
      <c r="BG90" s="39">
        <f>1/1000*SUM(L17:$O17)+1/1000*SUM($D18:K18)</f>
        <v>3.98318438475063E-2</v>
      </c>
      <c r="BH90" s="39">
        <f>1/1000*SUM(M17:$O17)+1/1000*SUM($D18:L18)</f>
        <v>3.7052525710752252E-2</v>
      </c>
      <c r="BI90" s="39">
        <f>1/1000*SUM(N17:$O17)+1/1000*SUM($D18:M18)</f>
        <v>3.6330773473571797E-2</v>
      </c>
      <c r="BJ90" s="39">
        <f>1/1000*SUM(O17:$O17)+1/1000*SUM($D18:N18)</f>
        <v>3.3906195602140025E-2</v>
      </c>
      <c r="BK90" s="39">
        <f>1/1000*SUM(D18:$O18)</f>
        <v>3.2348151653232383E-2</v>
      </c>
      <c r="BL90" s="39">
        <f>1/1000*SUM(E18:$O18)+1/1000*SUM($D19:D19)</f>
        <v>3.2864342198052995E-2</v>
      </c>
      <c r="BM90" s="39">
        <f>1/1000*SUM(F18:$O18)+1/1000*SUM($D19:E19)</f>
        <v>3.3181210852208459E-2</v>
      </c>
      <c r="BN90" s="39">
        <f>1/1000*SUM(G18:$O18)+1/1000*SUM($D19:F19)</f>
        <v>3.4095773369177088E-2</v>
      </c>
      <c r="BO90" s="39">
        <f>1/1000*SUM(H18:$O18)+1/1000*SUM($D19:G19)</f>
        <v>3.4644689298550815E-2</v>
      </c>
      <c r="BP90" s="39">
        <f>1/1000*SUM(I18:$O18)+1/1000*SUM($D19:H19)</f>
        <v>3.4788182587975523E-2</v>
      </c>
      <c r="BQ90" s="39">
        <f>1/1000*SUM(J18:$O18)+1/1000*SUM($D19:I19)</f>
        <v>3.574948182976824E-2</v>
      </c>
      <c r="BR90" s="39">
        <f>1/1000*SUM(K18:$O18)+1/1000*SUM($D19:J19)</f>
        <v>3.2628893349237728E-2</v>
      </c>
      <c r="BS90" s="39">
        <f>1/1000*SUM(L18:$O18)+1/1000*SUM($D19:K19)</f>
        <v>2.9718429877028028E-2</v>
      </c>
      <c r="BT90" s="39">
        <f>1/1000*SUM(M18:$O18)+1/1000*SUM($D19:L19)</f>
        <v>2.6396456544530454E-2</v>
      </c>
      <c r="BU90" s="39">
        <f>1/1000*SUM(N18:$O18)+1/1000*SUM($D19:M19)</f>
        <v>2.3514077658317277E-2</v>
      </c>
      <c r="BV90" s="39">
        <f>1/1000*SUM(O18:$O18)+1/1000*SUM($D19:N19)</f>
        <v>2.1199848872149315E-2</v>
      </c>
      <c r="BW90" s="39">
        <f>1/1000*SUM(D19:$O19)</f>
        <v>1.8210820687417608E-2</v>
      </c>
      <c r="BX90" s="39">
        <f>1/1000*SUM(E19:$O19)+1/1000*SUM($D20:D20)</f>
        <v>1.4650366525117755E-2</v>
      </c>
      <c r="BY90" s="39">
        <f>1/1000*SUM(F19:$O19)+1/1000*SUM($D20:E20)</f>
        <v>1.3483817497662903E-2</v>
      </c>
      <c r="BZ90" s="39">
        <f>1/1000*SUM(G19:$O19)+1/1000*SUM($D20:F20)</f>
        <v>1.3055817497662905E-2</v>
      </c>
      <c r="CA90" s="39">
        <f>1/1000*SUM(H19:$O19)+1/1000*SUM($D20:G20)</f>
        <v>1.0501326953598206E-2</v>
      </c>
      <c r="CB90" s="39">
        <f>1/1000*SUM(I19:$O19)+1/1000*SUM($D20:H20)</f>
        <v>8.8143269535982064E-3</v>
      </c>
      <c r="CC90" s="39">
        <f>1/1000*SUM(J19:$O19)+1/1000*SUM($D20:I20)</f>
        <v>6.4851624679595869E-3</v>
      </c>
      <c r="CD90" s="39">
        <f>1/1000*SUM(K19:$O19)+1/1000*SUM($D20:J20)</f>
        <v>6.2861624679595874E-3</v>
      </c>
      <c r="CE90" s="39">
        <f>1/1000*SUM(L19:$O19)+1/1000*SUM($D20:K20)</f>
        <v>6.5021624679595874E-3</v>
      </c>
      <c r="CF90" s="39">
        <f>1/1000*SUM(M19:$O19)+1/1000*SUM($D20:L20)</f>
        <v>1.0690000000000003E-2</v>
      </c>
      <c r="CG90" s="39">
        <f>1/1000*SUM(N19:$O19)+1/1000*SUM($D20:M20)</f>
        <v>1.5320000000000004E-2</v>
      </c>
      <c r="CH90" s="39">
        <f>1/1000*SUM(O19:$O19)+1/1000*SUM($D20:N20)</f>
        <v>1.8586000000000005E-2</v>
      </c>
      <c r="CI90" s="39">
        <f>1/1000*SUM(D20:$O20)</f>
        <v>2.1654000000000007E-2</v>
      </c>
      <c r="CJ90" s="39">
        <f>1/1000*SUM(E20:$O20)+1/1000*SUM($D21:D21)</f>
        <v>2.5591787673357663E-2</v>
      </c>
      <c r="CK90" s="39">
        <f>1/1000*SUM(F20:$O20)+1/1000*SUM($D21:E21)</f>
        <v>2.9132584199641813E-2</v>
      </c>
      <c r="CL90" s="39">
        <f>1/1000*SUM(G20:$O20)+1/1000*SUM($D21:F21)</f>
        <v>2.7530174782321712E-2</v>
      </c>
      <c r="CM90" s="39">
        <f>1/1000*SUM(H20:$O20)+1/1000*SUM($D21:G21)</f>
        <v>2.7866850238992359E-2</v>
      </c>
      <c r="CN90" s="39">
        <f>1/1000*SUM(I20:$O20)+1/1000*SUM($D21:H21)</f>
        <v>2.7933607847779846E-2</v>
      </c>
      <c r="CO90" s="39">
        <f>1/1000*SUM(J20:$O20)+1/1000*SUM($D21:I21)</f>
        <v>2.8072663608324291E-2</v>
      </c>
      <c r="CP90" s="39">
        <f>1/1000*SUM(K20:$O20)+1/1000*SUM($D21:J21)</f>
        <v>2.8356326773539713E-2</v>
      </c>
      <c r="CQ90" s="39">
        <f>1/1000*SUM(L20:$O20)+1/1000*SUM($D21:K21)</f>
        <v>2.8530443210820378E-2</v>
      </c>
      <c r="CR90" s="39">
        <f>1/1000*SUM(M20:$O20)+1/1000*SUM($D21:L21)</f>
        <v>2.5166782112069592E-2</v>
      </c>
      <c r="CS90" s="39">
        <f>1/1000*SUM(N20:$O20)+1/1000*SUM($D21:M21)</f>
        <v>2.1171199842416062E-2</v>
      </c>
      <c r="CT90" s="39">
        <f>1/1000*SUM(O20:$O20)+1/1000*SUM($D21:N21)</f>
        <v>1.8188289637122768E-2</v>
      </c>
      <c r="CU90" s="39">
        <f>1/1000*SUM(D21:$O21)</f>
        <v>1.556734180896833E-2</v>
      </c>
      <c r="CV90" s="39">
        <f>1/1000*SUM(E21:$O21)+1/1000*SUM($D22:D22)</f>
        <v>1.1853838180546502E-2</v>
      </c>
      <c r="CW90" s="39">
        <f>1/1000*SUM(F21:$O21)+1/1000*SUM($D22:E22)</f>
        <v>7.2100416542623521E-3</v>
      </c>
      <c r="CX90" s="39">
        <f>1/1000*SUM(G21:$O21)+1/1000*SUM($D22:F22)</f>
        <v>5.7364510715824458E-3</v>
      </c>
      <c r="CY90" s="39">
        <f>1/1000*SUM(H21:$O21)+1/1000*SUM($D22:G22)</f>
        <v>5.5027756149117991E-3</v>
      </c>
      <c r="CZ90" s="39">
        <f>1/1000*SUM(I21:$O21)+1/1000*SUM($D22:H22)</f>
        <v>5.2160180061243165E-3</v>
      </c>
      <c r="DA90" s="39">
        <f>1/1000*SUM(J21:$O21)+1/1000*SUM($D22:I22)</f>
        <v>4.7849622455798622E-3</v>
      </c>
      <c r="DB90" s="39">
        <f>1/1000*SUM(K21:$O21)+1/1000*SUM($D22:J22)</f>
        <v>4.3092990803644416E-3</v>
      </c>
      <c r="DC90" s="39">
        <f>1/1000*SUM(L21:$O21)+1/1000*SUM($D22:K22)</f>
        <v>3.7721826430837796E-3</v>
      </c>
      <c r="DD90" s="39">
        <f>1/1000*SUM(M21:$O21)+1/1000*SUM($D22:L22)</f>
        <v>3.0328437418345646E-3</v>
      </c>
      <c r="DE90" s="39">
        <f>1/1000*SUM(N21:$O21)+1/1000*SUM($D22:M22)</f>
        <v>3.252426011488094E-3</v>
      </c>
      <c r="DF90" s="39">
        <f>1/1000*SUM(O21:$O21)+1/1000*SUM($D22:N22)</f>
        <v>3.4683362167813904E-3</v>
      </c>
      <c r="DG90" s="39">
        <f>1/1000*SUM(D22:$O22)</f>
        <v>3.0652840449358269E-3</v>
      </c>
      <c r="DH90" s="39">
        <f>1/1000*SUM(E22:$O22)+1/1000*SUM($D23:D23)</f>
        <v>2.7269999999999998E-3</v>
      </c>
      <c r="DI90" s="39">
        <f>1/1000*SUM(F22:$O22)+1/1000*SUM($D23:E23)</f>
        <v>2.993E-3</v>
      </c>
      <c r="DJ90" s="39">
        <f>1/1000*SUM(G22:$O22)+1/1000*SUM($D23:F23)</f>
        <v>3.1140000000000004E-3</v>
      </c>
      <c r="DK90" s="39">
        <f>1/1000*SUM(H22:$O22)+1/1000*SUM($D23:G23)</f>
        <v>2.8000000000000008E-3</v>
      </c>
      <c r="DL90" s="39">
        <f>1/1000*SUM(I22:$O22)+1/1000*SUM($D23:H23)</f>
        <v>2.7860000000000003E-3</v>
      </c>
      <c r="DM90" s="39">
        <f>1/1000*SUM(J22:$O22)+1/1000*SUM($D23:I23)</f>
        <v>3.1250000000000002E-3</v>
      </c>
      <c r="DN90" s="39">
        <f>1/1000*SUM(K22:$O22)+1/1000*SUM($D23:J23)</f>
        <v>3.0320000000000004E-3</v>
      </c>
      <c r="DO90" s="39">
        <f>1/1000*SUM(L22:$O22)+1/1000*SUM($D23:K23)</f>
        <v>3.2840000000000005E-3</v>
      </c>
      <c r="DP90" s="39">
        <f>1/1000*SUM(M22:$O22)+1/1000*SUM($D23:L23)</f>
        <v>3.3050000000000006E-3</v>
      </c>
      <c r="DQ90" s="39">
        <f>1/1000*SUM(N22:$O22)+1/1000*SUM($D23:M23)</f>
        <v>2.6590000000000003E-3</v>
      </c>
      <c r="DR90" s="39">
        <f>1/1000*SUM(O22:$O22)+1/1000*SUM($D23:N23)</f>
        <v>2.3690000000000004E-3</v>
      </c>
      <c r="DS90" s="39">
        <f>1/1000*SUM(D23:$O23)</f>
        <v>2.4630000000000003E-3</v>
      </c>
      <c r="DT90" s="39">
        <f>1/1000*SUM(E23:$O23)+1/1000*SUM($D24:D24)</f>
        <v>2.4220000000000001E-3</v>
      </c>
      <c r="DU90" s="39">
        <f>1/1000*SUM(F23:$O23)+1/1000*SUM($D24:E24)</f>
        <v>2.0070000000000005E-3</v>
      </c>
      <c r="DV90" s="39">
        <f>1/1000*SUM(G23:$O23)+1/1000*SUM($D24:F24)</f>
        <v>1.6720000000000003E-3</v>
      </c>
      <c r="DW90" s="39">
        <f>1/1000*SUM(H23:$O23)+1/1000*SUM($D24:G24)</f>
        <v>1.8150000000000004E-3</v>
      </c>
      <c r="DX90" s="39">
        <f>1/1000*SUM(I23:$O23)+1/1000*SUM($D24:H24)</f>
        <v>1.9150000000000005E-3</v>
      </c>
      <c r="DY90" s="39">
        <f>1/1000*SUM(J23:$O23)+1/1000*SUM($D24:I24)</f>
        <v>1.4370000000000003E-3</v>
      </c>
      <c r="DZ90" s="39">
        <f>1/1000*SUM(K23:$O23)+1/1000*SUM($D24:J24)</f>
        <v>1.7260000000000001E-3</v>
      </c>
      <c r="EA90" s="39">
        <f>1/1000*SUM(L23:$O23)+1/1000*SUM($D24:K24)</f>
        <v>1.8160000000000003E-3</v>
      </c>
      <c r="EB90" s="39">
        <f>1/1000*SUM(M23:$O23)+1/1000*SUM($D24:L24)</f>
        <v>1.8160000000000003E-3</v>
      </c>
      <c r="EC90" s="39">
        <f>1/1000*SUM(N23:$O23)+1/1000*SUM($D24:M24)</f>
        <v>1.8920000000000002E-3</v>
      </c>
      <c r="ED90" s="39">
        <f>1/1000*SUM(O23:$O23)+1/1000*SUM($D24:N24)</f>
        <v>1.7500000000000003E-3</v>
      </c>
      <c r="EE90" s="39">
        <f>1/1000*SUM(D24:$O24)</f>
        <v>2.1790000000000004E-3</v>
      </c>
      <c r="EF90" s="39">
        <f>1/1000*SUM(E24:$O24)+1/1000*SUM($D25:D25)</f>
        <v>2.6470000000000005E-3</v>
      </c>
      <c r="EG90" s="39">
        <f>1/1000*SUM(F24:$O24)+1/1000*SUM($D25:E25)</f>
        <v>2.9520000000000002E-3</v>
      </c>
      <c r="EH90" s="39">
        <f>1/1000*SUM(G24:$O24)+1/1000*SUM($D25:F25)</f>
        <v>3.6320000000000007E-3</v>
      </c>
      <c r="EI90" s="39">
        <f>1/1000*SUM(H24:$O24)+1/1000*SUM($D25:G25)</f>
        <v>3.6640000000000006E-3</v>
      </c>
      <c r="EJ90" s="39">
        <f>1/1000*SUM(I24:$O24)+1/1000*SUM($D25:H25)</f>
        <v>3.8880000000000004E-3</v>
      </c>
      <c r="EK90" s="39">
        <f>1/1000*SUM(J24:$O24)+1/1000*SUM($D25:I25)</f>
        <v>4.0290000000000005E-3</v>
      </c>
      <c r="EL90" s="39">
        <f>1/1000*SUM(K24:$O24)+1/1000*SUM($D25:J25)</f>
        <v>3.9480000000000001E-3</v>
      </c>
      <c r="EM90" s="39">
        <f>1/1000*SUM(L24:$O24)+1/1000*SUM($D25:K25)</f>
        <v>3.849E-3</v>
      </c>
      <c r="EN90" s="39">
        <f>1/1000*SUM(M24:$O24)+1/1000*SUM($D25:L25)</f>
        <v>3.895E-3</v>
      </c>
      <c r="EO90" s="39">
        <f>1/1000*SUM(N24:$O24)+1/1000*SUM($D25:M25)</f>
        <v>4.1110000000000001E-3</v>
      </c>
      <c r="EP90" s="39">
        <f>1/1000*SUM(O24:$O24)+1/1000*SUM($D25:N25)</f>
        <v>4.1320000000000003E-3</v>
      </c>
      <c r="EQ90" s="39">
        <f>1/1000*SUM(D25:$O25)</f>
        <v>3.7139999999999999E-3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3.9385680000000001</v>
      </c>
      <c r="D92" s="41">
        <f t="shared" si="46"/>
        <v>4.1943800000000007</v>
      </c>
      <c r="E92" s="41">
        <f t="shared" si="46"/>
        <v>4.3294689999999996</v>
      </c>
      <c r="F92" s="41">
        <f t="shared" si="46"/>
        <v>4.6558440000000001</v>
      </c>
      <c r="G92" s="41">
        <f t="shared" si="46"/>
        <v>5.1544629999999998</v>
      </c>
      <c r="H92" s="41">
        <f t="shared" si="46"/>
        <v>5.6202200000000007</v>
      </c>
      <c r="I92" s="41">
        <f t="shared" si="46"/>
        <v>5.8984969999999999</v>
      </c>
      <c r="J92" s="41">
        <f t="shared" si="46"/>
        <v>6.6740530000000007</v>
      </c>
      <c r="K92" s="41">
        <f t="shared" si="46"/>
        <v>6.918425</v>
      </c>
      <c r="L92" s="41">
        <f t="shared" si="46"/>
        <v>7.2076329999999995</v>
      </c>
      <c r="M92" s="41">
        <f t="shared" si="46"/>
        <v>7.6691000000000003</v>
      </c>
      <c r="N92" s="41">
        <f t="shared" si="46"/>
        <v>7.8524560000000001</v>
      </c>
      <c r="O92" s="41">
        <f t="shared" si="46"/>
        <v>8.0646590000000007</v>
      </c>
      <c r="P92" s="41">
        <f t="shared" si="46"/>
        <v>7.6727679999999996</v>
      </c>
      <c r="Q92" s="41">
        <f t="shared" si="46"/>
        <v>7.9732719999999997</v>
      </c>
      <c r="R92" s="41">
        <f t="shared" si="46"/>
        <v>8.020054</v>
      </c>
      <c r="S92" s="41">
        <f t="shared" si="46"/>
        <v>7.8329479999999991</v>
      </c>
      <c r="T92" s="41">
        <f t="shared" si="46"/>
        <v>7.5667159999999996</v>
      </c>
      <c r="U92" s="41">
        <f t="shared" si="46"/>
        <v>7.5603359999999995</v>
      </c>
      <c r="V92" s="41">
        <f t="shared" si="46"/>
        <v>7.2513589999999999</v>
      </c>
      <c r="W92" s="41">
        <f t="shared" si="46"/>
        <v>7.4173309999999999</v>
      </c>
      <c r="X92" s="41">
        <f t="shared" si="46"/>
        <v>7.695964</v>
      </c>
      <c r="Y92" s="41">
        <f t="shared" si="46"/>
        <v>8.071238000000001</v>
      </c>
      <c r="Z92" s="41">
        <f t="shared" si="46"/>
        <v>8.224393000000001</v>
      </c>
      <c r="AA92" s="41">
        <f t="shared" si="46"/>
        <v>8.709188000000001</v>
      </c>
      <c r="AB92" s="41">
        <f t="shared" si="46"/>
        <v>9.2149900000000002</v>
      </c>
      <c r="AC92" s="41">
        <f t="shared" si="46"/>
        <v>9.3066639999999996</v>
      </c>
      <c r="AD92" s="41">
        <f t="shared" si="46"/>
        <v>10.047054000000001</v>
      </c>
      <c r="AE92" s="41">
        <f t="shared" si="46"/>
        <v>11.231519999999998</v>
      </c>
      <c r="AF92" s="41">
        <f t="shared" si="46"/>
        <v>12.885934000000001</v>
      </c>
      <c r="AG92" s="41">
        <f t="shared" si="46"/>
        <v>13.351132999999999</v>
      </c>
      <c r="AH92" s="41">
        <f t="shared" si="46"/>
        <v>15.205371</v>
      </c>
      <c r="AI92" s="41">
        <f t="shared" si="46"/>
        <v>16.778082999999999</v>
      </c>
      <c r="AJ92" s="41">
        <f t="shared" si="46"/>
        <v>18.473238999999996</v>
      </c>
      <c r="AK92" s="41">
        <f t="shared" si="46"/>
        <v>18.647940999999996</v>
      </c>
      <c r="AL92" s="41">
        <f t="shared" si="46"/>
        <v>19.770840999999997</v>
      </c>
      <c r="AM92" s="41">
        <f t="shared" si="46"/>
        <v>20.267278999999998</v>
      </c>
      <c r="AN92" s="41">
        <f t="shared" si="46"/>
        <v>21.573498999999998</v>
      </c>
      <c r="AO92" s="41">
        <f t="shared" si="46"/>
        <v>22.320622</v>
      </c>
      <c r="AP92" s="41">
        <f t="shared" si="46"/>
        <v>23.125275000000002</v>
      </c>
      <c r="AQ92" s="41">
        <f t="shared" si="46"/>
        <v>23.567115999999999</v>
      </c>
      <c r="AR92" s="41">
        <f t="shared" si="46"/>
        <v>23.592851</v>
      </c>
      <c r="AS92" s="41">
        <f t="shared" si="46"/>
        <v>25.029951999999998</v>
      </c>
      <c r="AT92" s="41">
        <f t="shared" si="46"/>
        <v>28.443418999999995</v>
      </c>
      <c r="AU92" s="41">
        <f t="shared" si="46"/>
        <v>29.972287999999995</v>
      </c>
      <c r="AV92" s="41">
        <f t="shared" si="46"/>
        <v>31.298869</v>
      </c>
      <c r="AW92" s="41">
        <f t="shared" si="46"/>
        <v>32.459075000000006</v>
      </c>
      <c r="AX92" s="41">
        <f t="shared" si="46"/>
        <v>33.796098000000001</v>
      </c>
      <c r="AY92" s="41">
        <f t="shared" si="46"/>
        <v>35.209778</v>
      </c>
      <c r="AZ92" s="41">
        <f t="shared" si="46"/>
        <v>35.027377000000001</v>
      </c>
      <c r="BA92" s="41">
        <f t="shared" si="46"/>
        <v>34.875262999999997</v>
      </c>
      <c r="BB92" s="41">
        <f t="shared" si="46"/>
        <v>34.323438000000003</v>
      </c>
      <c r="BC92" s="41">
        <f t="shared" si="46"/>
        <v>33.467677999999999</v>
      </c>
      <c r="BD92" s="41">
        <f t="shared" si="46"/>
        <v>32.559120999999998</v>
      </c>
      <c r="BE92" s="41">
        <f t="shared" si="46"/>
        <v>31.129200000000001</v>
      </c>
      <c r="BF92" s="41">
        <f t="shared" si="46"/>
        <v>27.406582999999998</v>
      </c>
      <c r="BG92" s="41">
        <f t="shared" si="46"/>
        <v>25.599558999999999</v>
      </c>
      <c r="BH92" s="41">
        <f t="shared" si="46"/>
        <v>23.684920999999996</v>
      </c>
      <c r="BI92" s="41">
        <f t="shared" si="46"/>
        <v>23.207196</v>
      </c>
      <c r="BJ92" s="41">
        <f t="shared" si="46"/>
        <v>21.516617</v>
      </c>
      <c r="BK92" s="41">
        <f t="shared" si="46"/>
        <v>20.235250999999998</v>
      </c>
      <c r="BL92" s="41">
        <f t="shared" si="46"/>
        <v>20.490062999999996</v>
      </c>
      <c r="BM92" s="41">
        <f t="shared" si="46"/>
        <v>20.548165000000001</v>
      </c>
      <c r="BN92" s="41">
        <f t="shared" si="46"/>
        <v>21.417737000000002</v>
      </c>
      <c r="BO92" s="41">
        <f t="shared" ref="BO92:DZ92" si="47">BO93-BO91</f>
        <v>22.069782000000004</v>
      </c>
      <c r="BP92" s="41">
        <f t="shared" si="47"/>
        <v>22.364193999999998</v>
      </c>
      <c r="BQ92" s="41">
        <f t="shared" si="47"/>
        <v>23.430953999999996</v>
      </c>
      <c r="BR92" s="41">
        <f t="shared" si="47"/>
        <v>21.553343999999999</v>
      </c>
      <c r="BS92" s="41">
        <f t="shared" si="47"/>
        <v>19.736948999999996</v>
      </c>
      <c r="BT92" s="41">
        <f t="shared" si="47"/>
        <v>17.448713999999999</v>
      </c>
      <c r="BU92" s="41">
        <f t="shared" si="47"/>
        <v>15.389616999999999</v>
      </c>
      <c r="BV92" s="41">
        <f t="shared" si="47"/>
        <v>13.794618999999999</v>
      </c>
      <c r="BW92" s="41">
        <f t="shared" si="47"/>
        <v>11.975386999999998</v>
      </c>
      <c r="BX92" s="41">
        <f t="shared" si="47"/>
        <v>9.7075129999999969</v>
      </c>
      <c r="BY92" s="41">
        <f t="shared" si="47"/>
        <v>9.0870319999999989</v>
      </c>
      <c r="BZ92" s="41">
        <f t="shared" si="47"/>
        <v>9.2127350000000003</v>
      </c>
      <c r="CA92" s="41">
        <f t="shared" si="47"/>
        <v>7.2960839999999996</v>
      </c>
      <c r="CB92" s="41">
        <f t="shared" si="47"/>
        <v>6.1074029999999988</v>
      </c>
      <c r="CC92" s="41">
        <f t="shared" si="47"/>
        <v>4.3358859999999995</v>
      </c>
      <c r="CD92" s="41">
        <f t="shared" si="47"/>
        <v>4.1643779999999992</v>
      </c>
      <c r="CE92" s="41">
        <f t="shared" si="47"/>
        <v>4.2456469999999999</v>
      </c>
      <c r="CF92" s="41">
        <f t="shared" si="47"/>
        <v>7.5208739999999992</v>
      </c>
      <c r="CG92" s="41">
        <f t="shared" si="47"/>
        <v>11.111338999999999</v>
      </c>
      <c r="CH92" s="41">
        <f t="shared" si="47"/>
        <v>13.657326999999999</v>
      </c>
      <c r="CI92" s="41">
        <f t="shared" si="47"/>
        <v>16.002880999999999</v>
      </c>
      <c r="CJ92" s="41">
        <f t="shared" si="47"/>
        <v>18.965129999999998</v>
      </c>
      <c r="CK92" s="41">
        <f t="shared" si="47"/>
        <v>21.545967000000001</v>
      </c>
      <c r="CL92" s="41">
        <f t="shared" si="47"/>
        <v>20.219251999999997</v>
      </c>
      <c r="CM92" s="41">
        <f t="shared" si="47"/>
        <v>20.505474</v>
      </c>
      <c r="CN92" s="41">
        <f t="shared" si="47"/>
        <v>20.486320999999997</v>
      </c>
      <c r="CO92" s="41">
        <f t="shared" si="47"/>
        <v>20.484698999999996</v>
      </c>
      <c r="CP92" s="41">
        <f t="shared" si="47"/>
        <v>20.674512999999997</v>
      </c>
      <c r="CQ92" s="41">
        <f t="shared" si="47"/>
        <v>20.688520999999994</v>
      </c>
      <c r="CR92" s="41">
        <f t="shared" si="47"/>
        <v>17.904734999999995</v>
      </c>
      <c r="CS92" s="41">
        <f t="shared" si="47"/>
        <v>14.673674999999998</v>
      </c>
      <c r="CT92" s="41">
        <f t="shared" si="47"/>
        <v>12.265207999999998</v>
      </c>
      <c r="CU92" s="41">
        <f t="shared" si="47"/>
        <v>10.233458000000001</v>
      </c>
      <c r="CV92" s="41">
        <f t="shared" si="47"/>
        <v>7.4903899999999988</v>
      </c>
      <c r="CW92" s="41">
        <f t="shared" si="47"/>
        <v>4.2301720000000005</v>
      </c>
      <c r="CX92" s="41">
        <f t="shared" si="47"/>
        <v>3.0934769999999991</v>
      </c>
      <c r="CY92" s="41">
        <f t="shared" si="47"/>
        <v>3.0403689999999992</v>
      </c>
      <c r="CZ92" s="41">
        <f t="shared" si="47"/>
        <v>2.7918099999999999</v>
      </c>
      <c r="DA92" s="41">
        <f t="shared" si="47"/>
        <v>2.5548279999999997</v>
      </c>
      <c r="DB92" s="41">
        <f t="shared" si="47"/>
        <v>2.2562019999999996</v>
      </c>
      <c r="DC92" s="41">
        <f t="shared" si="47"/>
        <v>2.0215070000000002</v>
      </c>
      <c r="DD92" s="41">
        <f t="shared" si="47"/>
        <v>1.5845309999999999</v>
      </c>
      <c r="DE92" s="41">
        <f t="shared" si="47"/>
        <v>1.7730569999999999</v>
      </c>
      <c r="DF92" s="41">
        <f t="shared" si="47"/>
        <v>1.7478559999999999</v>
      </c>
      <c r="DG92" s="41">
        <f t="shared" si="47"/>
        <v>1.4590809999999999</v>
      </c>
      <c r="DH92" s="41">
        <f t="shared" si="47"/>
        <v>1.170593</v>
      </c>
      <c r="DI92" s="41">
        <f t="shared" si="47"/>
        <v>1.345478</v>
      </c>
      <c r="DJ92" s="41">
        <f t="shared" si="47"/>
        <v>1.3910939999999998</v>
      </c>
      <c r="DK92" s="41">
        <f t="shared" si="47"/>
        <v>1.1699039999999998</v>
      </c>
      <c r="DL92" s="41">
        <f t="shared" si="47"/>
        <v>1.2568359999999998</v>
      </c>
      <c r="DM92" s="41">
        <f t="shared" si="47"/>
        <v>1.457379</v>
      </c>
      <c r="DN92" s="41">
        <f t="shared" si="47"/>
        <v>1.3957599999999997</v>
      </c>
      <c r="DO92" s="41">
        <f t="shared" si="47"/>
        <v>1.5348179999999996</v>
      </c>
      <c r="DP92" s="41">
        <f t="shared" si="47"/>
        <v>1.5553269999999997</v>
      </c>
      <c r="DQ92" s="41">
        <f t="shared" si="47"/>
        <v>1.1380049999999997</v>
      </c>
      <c r="DR92" s="41">
        <f t="shared" si="47"/>
        <v>1.1993789999999998</v>
      </c>
      <c r="DS92" s="41">
        <f t="shared" si="47"/>
        <v>1.3484059999999998</v>
      </c>
      <c r="DT92" s="41">
        <f t="shared" si="47"/>
        <v>1.3339519999999998</v>
      </c>
      <c r="DU92" s="41">
        <f t="shared" si="47"/>
        <v>1.0355159999999999</v>
      </c>
      <c r="DV92" s="41">
        <f t="shared" si="47"/>
        <v>0.84835099999999986</v>
      </c>
      <c r="DW92" s="41">
        <f t="shared" si="47"/>
        <v>0.94805299999999981</v>
      </c>
      <c r="DX92" s="41">
        <f t="shared" si="47"/>
        <v>1.0246689999999998</v>
      </c>
      <c r="DY92" s="41">
        <f t="shared" si="47"/>
        <v>0.62440799999999985</v>
      </c>
      <c r="DZ92" s="41">
        <f t="shared" si="47"/>
        <v>0.76976099999999981</v>
      </c>
      <c r="EA92" s="41">
        <f t="shared" ref="EA92:EQ92" si="48">EA93-EA91</f>
        <v>0.83279299999999978</v>
      </c>
      <c r="EB92" s="41">
        <f t="shared" si="48"/>
        <v>0.83631699999999987</v>
      </c>
      <c r="EC92" s="41">
        <f t="shared" si="48"/>
        <v>0.87655099999999975</v>
      </c>
      <c r="ED92" s="41">
        <f t="shared" si="48"/>
        <v>0.77147699999999986</v>
      </c>
      <c r="EE92" s="41">
        <f t="shared" si="48"/>
        <v>0.91447899999999982</v>
      </c>
      <c r="EF92" s="41">
        <f t="shared" si="48"/>
        <v>1.2793709999999998</v>
      </c>
      <c r="EG92" s="41">
        <f t="shared" si="48"/>
        <v>1.505611</v>
      </c>
      <c r="EH92" s="41">
        <f t="shared" si="48"/>
        <v>1.9071009999999999</v>
      </c>
      <c r="EI92" s="41">
        <f t="shared" si="48"/>
        <v>1.9156519999999997</v>
      </c>
      <c r="EJ92" s="41">
        <f t="shared" si="48"/>
        <v>1.9976629999999997</v>
      </c>
      <c r="EK92" s="41">
        <f t="shared" si="48"/>
        <v>2.2005249999999998</v>
      </c>
      <c r="EL92" s="41">
        <f t="shared" si="48"/>
        <v>2.1663099999999997</v>
      </c>
      <c r="EM92" s="41">
        <f t="shared" si="48"/>
        <v>2.1155239999999997</v>
      </c>
      <c r="EN92" s="41">
        <f t="shared" si="48"/>
        <v>2.1127639999999999</v>
      </c>
      <c r="EO92" s="41">
        <f t="shared" si="48"/>
        <v>2.2384719999999998</v>
      </c>
      <c r="EP92" s="41">
        <f t="shared" si="48"/>
        <v>2.2506639999999996</v>
      </c>
      <c r="EQ92" s="41">
        <f t="shared" si="48"/>
        <v>2.1228929999999999</v>
      </c>
    </row>
    <row r="93" spans="1:207" s="43" customFormat="1">
      <c r="A93" s="38"/>
      <c r="B93" s="39" t="s">
        <v>111</v>
      </c>
      <c r="C93" s="39">
        <f>SUM(D48:$O48)</f>
        <v>3.9385680000000001</v>
      </c>
      <c r="D93" s="39">
        <f>SUM(E48:$O48)+SUM($D49:D49)</f>
        <v>4.1943800000000007</v>
      </c>
      <c r="E93" s="39">
        <f>SUM(F48:$O48)+SUM($D49:E49)</f>
        <v>4.3294689999999996</v>
      </c>
      <c r="F93" s="39">
        <f>SUM(G48:$O48)+SUM($D49:F49)</f>
        <v>4.6558440000000001</v>
      </c>
      <c r="G93" s="39">
        <f>SUM(H48:$O48)+SUM($D49:G49)</f>
        <v>5.1544629999999998</v>
      </c>
      <c r="H93" s="39">
        <f>SUM(I48:$O48)+SUM($D49:H49)</f>
        <v>5.6202200000000007</v>
      </c>
      <c r="I93" s="39">
        <f>SUM(J48:$O48)+SUM($D49:I49)</f>
        <v>5.8984969999999999</v>
      </c>
      <c r="J93" s="39">
        <f>SUM(K48:$O48)+SUM($D49:J49)</f>
        <v>6.6740530000000007</v>
      </c>
      <c r="K93" s="39">
        <f>SUM(L48:$O48)+SUM($D49:K49)</f>
        <v>6.918425</v>
      </c>
      <c r="L93" s="39">
        <f>SUM(M48:$O48)+SUM($D49:L49)</f>
        <v>7.2076329999999995</v>
      </c>
      <c r="M93" s="39">
        <f>SUM(N48:$O48)+SUM($D49:M49)</f>
        <v>7.6691000000000003</v>
      </c>
      <c r="N93" s="39">
        <f>SUM(O48:$O48)+SUM($D49:N49)</f>
        <v>7.8524560000000001</v>
      </c>
      <c r="O93" s="39">
        <f>SUM(D49:$O49)</f>
        <v>8.0646590000000007</v>
      </c>
      <c r="P93" s="39">
        <f>SUM(E49:$O49)+SUM($D50:D50)</f>
        <v>7.6727679999999996</v>
      </c>
      <c r="Q93" s="39">
        <f>SUM(F49:$O49)+SUM($D50:E50)</f>
        <v>7.9732719999999997</v>
      </c>
      <c r="R93" s="39">
        <f>SUM(G49:$O49)+SUM($D50:F50)</f>
        <v>8.020054</v>
      </c>
      <c r="S93" s="39">
        <f>SUM(H49:$O49)+SUM($D50:G50)</f>
        <v>7.8329479999999991</v>
      </c>
      <c r="T93" s="39">
        <f>SUM(I49:$O49)+SUM($D50:H50)</f>
        <v>7.5667159999999996</v>
      </c>
      <c r="U93" s="39">
        <f>SUM(J49:$O49)+SUM($D50:I50)</f>
        <v>7.5603359999999995</v>
      </c>
      <c r="V93" s="39">
        <f>SUM(K49:$O49)+SUM($D50:J50)</f>
        <v>7.2637539999999996</v>
      </c>
      <c r="W93" s="39">
        <f>SUM(L49:$O49)+SUM($D50:K50)</f>
        <v>7.4297259999999996</v>
      </c>
      <c r="X93" s="39">
        <f>SUM(M49:$O49)+SUM($D50:L50)</f>
        <v>7.7083589999999997</v>
      </c>
      <c r="Y93" s="39">
        <f>SUM(N49:$O49)+SUM($D50:M50)</f>
        <v>8.0836330000000007</v>
      </c>
      <c r="Z93" s="39">
        <f>SUM(O49:$O49)+SUM($D50:N50)</f>
        <v>8.2367880000000007</v>
      </c>
      <c r="AA93" s="39">
        <f>SUM(D50:$O50)</f>
        <v>8.7215830000000008</v>
      </c>
      <c r="AB93" s="39">
        <f>SUM(E50:$O50)+SUM($D51:D51)</f>
        <v>9.2273849999999999</v>
      </c>
      <c r="AC93" s="39">
        <f>SUM(F50:$O50)+SUM($D51:E51)</f>
        <v>9.3190589999999993</v>
      </c>
      <c r="AD93" s="39">
        <f>SUM(G50:$O50)+SUM($D51:F51)</f>
        <v>10.059449000000001</v>
      </c>
      <c r="AE93" s="39">
        <f>SUM(H50:$O50)+SUM($D51:G51)</f>
        <v>11.243914999999998</v>
      </c>
      <c r="AF93" s="39">
        <f>SUM(I50:$O50)+SUM($D51:H51)</f>
        <v>12.898329</v>
      </c>
      <c r="AG93" s="39">
        <f>SUM(J50:$O50)+SUM($D51:I51)</f>
        <v>13.363527999999999</v>
      </c>
      <c r="AH93" s="39">
        <f>SUM(K50:$O50)+SUM($D51:J51)</f>
        <v>15.205371</v>
      </c>
      <c r="AI93" s="39">
        <f>SUM(L50:$O50)+SUM($D51:K51)</f>
        <v>16.778082999999999</v>
      </c>
      <c r="AJ93" s="39">
        <f>SUM(M50:$O50)+SUM($D51:L51)</f>
        <v>18.473238999999996</v>
      </c>
      <c r="AK93" s="39">
        <f>SUM(N50:$O50)+SUM($D51:M51)</f>
        <v>18.647940999999996</v>
      </c>
      <c r="AL93" s="39">
        <f>SUM(O50:$O50)+SUM($D51:N51)</f>
        <v>19.770840999999997</v>
      </c>
      <c r="AM93" s="39">
        <f>SUM(D51:$O51)</f>
        <v>20.267278999999998</v>
      </c>
      <c r="AN93" s="39">
        <f>SUM(E51:$O51)+SUM($D52:D52)</f>
        <v>21.573498999999998</v>
      </c>
      <c r="AO93" s="39">
        <f>SUM(F51:$O51)+SUM($D52:E52)</f>
        <v>22.320622</v>
      </c>
      <c r="AP93" s="39">
        <f>SUM(G51:$O51)+SUM($D52:F52)</f>
        <v>23.125275000000002</v>
      </c>
      <c r="AQ93" s="39">
        <f>SUM(H51:$O51)+SUM($D52:G52)</f>
        <v>23.567115999999999</v>
      </c>
      <c r="AR93" s="39">
        <f>SUM(I51:$O51)+SUM($D52:H52)</f>
        <v>23.673862</v>
      </c>
      <c r="AS93" s="39">
        <f>SUM(J51:$O51)+SUM($D52:I52)</f>
        <v>25.110962999999998</v>
      </c>
      <c r="AT93" s="39">
        <f>SUM(K51:$O51)+SUM($D52:J52)</f>
        <v>28.524429999999995</v>
      </c>
      <c r="AU93" s="39">
        <f>SUM(L51:$O51)+SUM($D52:K52)</f>
        <v>30.053298999999996</v>
      </c>
      <c r="AV93" s="39">
        <f>SUM(M51:$O51)+SUM($D52:L52)</f>
        <v>31.37988</v>
      </c>
      <c r="AW93" s="39">
        <f>SUM(N51:$O51)+SUM($D52:M52)</f>
        <v>32.540086000000002</v>
      </c>
      <c r="AX93" s="39">
        <f>SUM(O51:$O51)+SUM($D52:N52)</f>
        <v>33.877108999999997</v>
      </c>
      <c r="AY93" s="39">
        <f>SUM(D52:$O52)</f>
        <v>35.308086000000003</v>
      </c>
      <c r="AZ93" s="39">
        <f>SUM(E52:$O52)+SUM($D53:D53)</f>
        <v>35.135279000000004</v>
      </c>
      <c r="BA93" s="39">
        <f>SUM(F52:$O52)+SUM($D53:E53)</f>
        <v>34.983165</v>
      </c>
      <c r="BB93" s="39">
        <f>SUM(G52:$O52)+SUM($D53:F53)</f>
        <v>34.431340000000006</v>
      </c>
      <c r="BC93" s="39">
        <f>SUM(H52:$O52)+SUM($D53:G53)</f>
        <v>33.575580000000002</v>
      </c>
      <c r="BD93" s="39">
        <f>SUM(I52:$O52)+SUM($D53:H53)</f>
        <v>32.586011999999997</v>
      </c>
      <c r="BE93" s="39">
        <f>SUM(J52:$O52)+SUM($D53:I53)</f>
        <v>31.156091</v>
      </c>
      <c r="BF93" s="39">
        <f>SUM(K52:$O52)+SUM($D53:J53)</f>
        <v>27.433473999999997</v>
      </c>
      <c r="BG93" s="39">
        <f>SUM(L52:$O52)+SUM($D53:K53)</f>
        <v>25.626449999999998</v>
      </c>
      <c r="BH93" s="39">
        <f>SUM(M52:$O52)+SUM($D53:L53)</f>
        <v>23.711811999999995</v>
      </c>
      <c r="BI93" s="39">
        <f>SUM(N52:$O52)+SUM($D53:M53)</f>
        <v>23.234086999999999</v>
      </c>
      <c r="BJ93" s="39">
        <f>SUM(O52:$O52)+SUM($D53:N53)</f>
        <v>21.543507999999999</v>
      </c>
      <c r="BK93" s="39">
        <f>SUM(D53:$O53)</f>
        <v>20.244844999999998</v>
      </c>
      <c r="BL93" s="39">
        <f>SUM(E53:$O53)+SUM($D54:D54)</f>
        <v>20.490062999999996</v>
      </c>
      <c r="BM93" s="39">
        <f>SUM(F53:$O53)+SUM($D54:E54)</f>
        <v>20.548165000000001</v>
      </c>
      <c r="BN93" s="39">
        <f>SUM(G53:$O53)+SUM($D54:F54)</f>
        <v>21.417737000000002</v>
      </c>
      <c r="BO93" s="39">
        <f>SUM(H53:$O53)+SUM($D54:G54)</f>
        <v>22.069782000000004</v>
      </c>
      <c r="BP93" s="39">
        <f>SUM(I53:$O53)+SUM($D54:H54)</f>
        <v>22.374891999999999</v>
      </c>
      <c r="BQ93" s="39">
        <f>SUM(J53:$O53)+SUM($D54:I54)</f>
        <v>23.441651999999998</v>
      </c>
      <c r="BR93" s="39">
        <f>SUM(K53:$O53)+SUM($D54:J54)</f>
        <v>21.564042000000001</v>
      </c>
      <c r="BS93" s="39">
        <f>SUM(L53:$O53)+SUM($D54:K54)</f>
        <v>19.747646999999997</v>
      </c>
      <c r="BT93" s="39">
        <f>SUM(M53:$O53)+SUM($D54:L54)</f>
        <v>17.459412</v>
      </c>
      <c r="BU93" s="39">
        <f>SUM(N53:$O53)+SUM($D54:M54)</f>
        <v>15.400314999999999</v>
      </c>
      <c r="BV93" s="39">
        <f>SUM(O53:$O53)+SUM($D54:N54)</f>
        <v>13.835280999999998</v>
      </c>
      <c r="BW93" s="39">
        <f>SUM(D54:$O54)</f>
        <v>12.111126999999998</v>
      </c>
      <c r="BX93" s="39">
        <f>SUM(E54:$O54)+SUM($D55:D55)</f>
        <v>9.9198559999999976</v>
      </c>
      <c r="BY93" s="39">
        <f>SUM(F54:$O54)+SUM($D55:E55)</f>
        <v>9.3087759999999982</v>
      </c>
      <c r="BZ93" s="39">
        <f>SUM(G54:$O54)+SUM($D55:F55)</f>
        <v>9.4344789999999996</v>
      </c>
      <c r="CA93" s="39">
        <f>SUM(H54:$O54)+SUM($D55:G55)</f>
        <v>7.6997669999999996</v>
      </c>
      <c r="CB93" s="39">
        <f>SUM(I54:$O54)+SUM($D55:H55)</f>
        <v>6.5003879999999992</v>
      </c>
      <c r="CC93" s="39">
        <f>SUM(J54:$O54)+SUM($D55:I55)</f>
        <v>4.7288709999999998</v>
      </c>
      <c r="CD93" s="39">
        <f>SUM(K54:$O54)+SUM($D55:J55)</f>
        <v>4.5573629999999996</v>
      </c>
      <c r="CE93" s="39">
        <f>SUM(L54:$O54)+SUM($D55:K55)</f>
        <v>4.6386320000000003</v>
      </c>
      <c r="CF93" s="39">
        <f>SUM(M54:$O54)+SUM($D55:L55)</f>
        <v>7.9138589999999995</v>
      </c>
      <c r="CG93" s="39">
        <f>SUM(N54:$O54)+SUM($D55:M55)</f>
        <v>11.520842999999999</v>
      </c>
      <c r="CH93" s="39">
        <f>SUM(O54:$O54)+SUM($D55:N55)</f>
        <v>14.036866999999999</v>
      </c>
      <c r="CI93" s="39">
        <f>SUM(D55:$O55)</f>
        <v>16.287343</v>
      </c>
      <c r="CJ93" s="39">
        <f>SUM(E55:$O55)+SUM($D56:D56)</f>
        <v>19.229492999999998</v>
      </c>
      <c r="CK93" s="39">
        <f>SUM(F55:$O55)+SUM($D56:E56)</f>
        <v>21.955280000000002</v>
      </c>
      <c r="CL93" s="39">
        <f>SUM(G55:$O55)+SUM($D56:F56)</f>
        <v>20.628564999999998</v>
      </c>
      <c r="CM93" s="39">
        <f>SUM(H55:$O55)+SUM($D56:G56)</f>
        <v>20.743727</v>
      </c>
      <c r="CN93" s="39">
        <f>SUM(I55:$O55)+SUM($D56:H56)</f>
        <v>20.724573999999997</v>
      </c>
      <c r="CO93" s="39">
        <f>SUM(J55:$O55)+SUM($D56:I56)</f>
        <v>20.750251999999996</v>
      </c>
      <c r="CP93" s="39">
        <f>SUM(K55:$O55)+SUM($D56:J56)</f>
        <v>20.940065999999998</v>
      </c>
      <c r="CQ93" s="39">
        <f>SUM(L55:$O55)+SUM($D56:K56)</f>
        <v>20.981373999999995</v>
      </c>
      <c r="CR93" s="39">
        <f>SUM(M55:$O55)+SUM($D56:L56)</f>
        <v>18.197587999999996</v>
      </c>
      <c r="CS93" s="39">
        <f>SUM(N55:$O55)+SUM($D56:M56)</f>
        <v>14.950008999999998</v>
      </c>
      <c r="CT93" s="39">
        <f>SUM(O55:$O55)+SUM($D56:N56)</f>
        <v>12.608256999999998</v>
      </c>
      <c r="CU93" s="39">
        <f>SUM(D56:$O56)</f>
        <v>10.592466</v>
      </c>
      <c r="CV93" s="39">
        <f>SUM(E56:$O56)+SUM($D57:D57)</f>
        <v>7.7928939999999987</v>
      </c>
      <c r="CW93" s="39">
        <f>SUM(F56:$O56)+SUM($D57:E57)</f>
        <v>4.3783250000000002</v>
      </c>
      <c r="CX93" s="39">
        <f>SUM(G56:$O56)+SUM($D57:F57)</f>
        <v>3.2416299999999993</v>
      </c>
      <c r="CY93" s="39">
        <f>SUM(H56:$O56)+SUM($D57:G57)</f>
        <v>3.1776429999999993</v>
      </c>
      <c r="CZ93" s="39">
        <f>SUM(I56:$O56)+SUM($D57:H57)</f>
        <v>3.0392619999999999</v>
      </c>
      <c r="DA93" s="39">
        <f>SUM(J56:$O56)+SUM($D57:I57)</f>
        <v>2.7749799999999998</v>
      </c>
      <c r="DB93" s="39">
        <f>SUM(K56:$O56)+SUM($D57:J57)</f>
        <v>2.4763539999999997</v>
      </c>
      <c r="DC93" s="39">
        <f>SUM(L56:$O56)+SUM($D57:K57)</f>
        <v>2.214359</v>
      </c>
      <c r="DD93" s="39">
        <f>SUM(M56:$O56)+SUM($D57:L57)</f>
        <v>1.7773829999999999</v>
      </c>
      <c r="DE93" s="39">
        <f>SUM(N56:$O56)+SUM($D57:M57)</f>
        <v>1.9659089999999999</v>
      </c>
      <c r="DF93" s="39">
        <f>SUM(O56:$O56)+SUM($D57:N57)</f>
        <v>2.0991659999999999</v>
      </c>
      <c r="DG93" s="39">
        <f>SUM(D57:$O57)</f>
        <v>1.8924729999999998</v>
      </c>
      <c r="DH93" s="39">
        <f>SUM(E57:$O57)+SUM($D58:D58)</f>
        <v>1.704105</v>
      </c>
      <c r="DI93" s="39">
        <f>SUM(F57:$O57)+SUM($D58:E58)</f>
        <v>1.8789899999999999</v>
      </c>
      <c r="DJ93" s="39">
        <f>SUM(G57:$O57)+SUM($D58:F58)</f>
        <v>1.9246059999999998</v>
      </c>
      <c r="DK93" s="39">
        <f>SUM(H57:$O57)+SUM($D58:G58)</f>
        <v>1.7034159999999998</v>
      </c>
      <c r="DL93" s="39">
        <f>SUM(I57:$O57)+SUM($D58:H58)</f>
        <v>1.6801699999999999</v>
      </c>
      <c r="DM93" s="39">
        <f>SUM(J57:$O57)+SUM($D58:I58)</f>
        <v>1.8807129999999999</v>
      </c>
      <c r="DN93" s="39">
        <f>SUM(K57:$O57)+SUM($D58:J58)</f>
        <v>1.8190939999999998</v>
      </c>
      <c r="DO93" s="39">
        <f>SUM(L57:$O57)+SUM($D58:K58)</f>
        <v>1.9581519999999997</v>
      </c>
      <c r="DP93" s="39">
        <f>SUM(M57:$O57)+SUM($D58:L58)</f>
        <v>1.9786609999999998</v>
      </c>
      <c r="DQ93" s="39">
        <f>SUM(N57:$O57)+SUM($D58:M58)</f>
        <v>1.5613389999999998</v>
      </c>
      <c r="DR93" s="39">
        <f>SUM(O57:$O57)+SUM($D58:N58)</f>
        <v>1.3975399999999998</v>
      </c>
      <c r="DS93" s="39">
        <f>SUM(D58:$O58)</f>
        <v>1.4485259999999998</v>
      </c>
      <c r="DT93" s="39">
        <f>SUM(E58:$O58)+SUM($D59:D59)</f>
        <v>1.4176839999999997</v>
      </c>
      <c r="DU93" s="39">
        <f>SUM(F58:$O58)+SUM($D59:E59)</f>
        <v>1.1729849999999999</v>
      </c>
      <c r="DV93" s="39">
        <f>SUM(G58:$O58)+SUM($D59:F59)</f>
        <v>0.98581999999999992</v>
      </c>
      <c r="DW93" s="39">
        <f>SUM(H58:$O58)+SUM($D59:G59)</f>
        <v>1.0855219999999999</v>
      </c>
      <c r="DX93" s="39">
        <f>SUM(I58:$O58)+SUM($D59:H59)</f>
        <v>1.1621379999999999</v>
      </c>
      <c r="DY93" s="39">
        <f>SUM(J58:$O58)+SUM($D59:I59)</f>
        <v>0.88724299999999989</v>
      </c>
      <c r="DZ93" s="39">
        <f>SUM(K58:$O58)+SUM($D59:J59)</f>
        <v>1.0770039999999999</v>
      </c>
      <c r="EA93" s="39">
        <f>SUM(L58:$O58)+SUM($D59:K59)</f>
        <v>1.1400359999999998</v>
      </c>
      <c r="EB93" s="39">
        <f>SUM(M58:$O58)+SUM($D59:L59)</f>
        <v>1.1435599999999999</v>
      </c>
      <c r="EC93" s="39">
        <f>SUM(N58:$O58)+SUM($D59:M59)</f>
        <v>1.1837939999999998</v>
      </c>
      <c r="ED93" s="39">
        <f>SUM(O58:$O58)+SUM($D59:N59)</f>
        <v>1.0787199999999999</v>
      </c>
      <c r="EE93" s="39">
        <f>SUM(D59:$O59)</f>
        <v>1.3244859999999998</v>
      </c>
      <c r="EF93" s="39">
        <f>SUM(E59:$O59)+SUM($D60:D60)</f>
        <v>1.6056459999999997</v>
      </c>
      <c r="EG93" s="39">
        <f>SUM(F59:$O59)+SUM($D60:E60)</f>
        <v>1.778149</v>
      </c>
      <c r="EH93" s="39">
        <f>SUM(G59:$O59)+SUM($D60:F60)</f>
        <v>2.1796389999999999</v>
      </c>
      <c r="EI93" s="39">
        <f>SUM(H59:$O59)+SUM($D60:G60)</f>
        <v>2.1881899999999996</v>
      </c>
      <c r="EJ93" s="39">
        <f>SUM(I59:$O59)+SUM($D60:H60)</f>
        <v>2.3117039999999998</v>
      </c>
      <c r="EK93" s="39">
        <f>SUM(J59:$O59)+SUM($D60:I60)</f>
        <v>2.3891999999999998</v>
      </c>
      <c r="EL93" s="39">
        <f>SUM(K59:$O59)+SUM($D60:J60)</f>
        <v>2.3105769999999999</v>
      </c>
      <c r="EM93" s="39">
        <f>SUM(L59:$O59)+SUM($D60:K60)</f>
        <v>2.2597909999999999</v>
      </c>
      <c r="EN93" s="39">
        <f>SUM(M59:$O59)+SUM($D60:L60)</f>
        <v>2.2913709999999998</v>
      </c>
      <c r="EO93" s="39">
        <f>SUM(N59:$O59)+SUM($D60:M60)</f>
        <v>2.4170789999999998</v>
      </c>
      <c r="EP93" s="39">
        <f>SUM(O59:$O59)+SUM($D60:N60)</f>
        <v>2.4292709999999995</v>
      </c>
      <c r="EQ93" s="39">
        <f>SUM(D60:$O60)</f>
        <v>2.1987359999999998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9.0010000000000003E-3</v>
      </c>
      <c r="L96" s="39">
        <f>$C$93</f>
        <v>3.9385680000000001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9.4439999999999975E-3</v>
      </c>
      <c r="L97" s="39">
        <f>$D$93</f>
        <v>4.1943800000000007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9.7159999999999989E-3</v>
      </c>
      <c r="L98" s="39">
        <f>$E$93</f>
        <v>4.3294689999999996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1.0321E-2</v>
      </c>
      <c r="L99" s="39">
        <f>$F$93</f>
        <v>4.6558440000000001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1.1225000000000002E-2</v>
      </c>
      <c r="L100" s="39">
        <f>$G$93</f>
        <v>5.1544629999999998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1.2142E-2</v>
      </c>
      <c r="L101" s="39">
        <f>$H$93</f>
        <v>5.6202200000000007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1.2473000000000001E-2</v>
      </c>
      <c r="L102" s="39">
        <f>$I$93</f>
        <v>5.8984969999999999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1.3746000000000001E-2</v>
      </c>
      <c r="L103" s="39">
        <f>$J$93</f>
        <v>6.6740530000000007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1.4170000000000002E-2</v>
      </c>
      <c r="L104" s="39">
        <f>$K$93</f>
        <v>6.918425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1.4429000000000003E-2</v>
      </c>
      <c r="L105" s="39">
        <f>$L$93</f>
        <v>7.2076329999999995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1.5269000000000001E-2</v>
      </c>
      <c r="L106" s="39">
        <f>$M$93</f>
        <v>7.6691000000000003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1.5409000000000003E-2</v>
      </c>
      <c r="L107" s="39">
        <f>$N$93</f>
        <v>7.8524560000000001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1.5736000000000003E-2</v>
      </c>
      <c r="L108" s="39">
        <f>$O$93</f>
        <v>8.0646590000000007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1.4779000000000002E-2</v>
      </c>
      <c r="L109" s="39">
        <f>$P$93</f>
        <v>7.6727679999999996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1.5271000000000002E-2</v>
      </c>
      <c r="L110" s="39">
        <f>$Q$93</f>
        <v>7.9732719999999997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1.5103000000000002E-2</v>
      </c>
      <c r="L111" s="39">
        <f>$R$93</f>
        <v>8.020054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1.4692000000000002E-2</v>
      </c>
      <c r="L112" s="39">
        <f>$S$93</f>
        <v>7.8329479999999991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1.4113000000000004E-2</v>
      </c>
      <c r="L113" s="39">
        <f>$T$93</f>
        <v>7.5667159999999996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1.4039000000000001E-2</v>
      </c>
      <c r="L114" s="39">
        <f>$U$93</f>
        <v>7.5603359999999995</v>
      </c>
    </row>
    <row r="115" spans="2:124">
      <c r="B115" s="44"/>
      <c r="C115" s="39">
        <f>$V$88</f>
        <v>2.4999999999999998E-5</v>
      </c>
      <c r="K115" s="39">
        <f>$V$90</f>
        <v>1.3656000000000001E-2</v>
      </c>
      <c r="L115" s="39">
        <f>$V$93</f>
        <v>7.2637539999999996</v>
      </c>
    </row>
    <row r="116" spans="2:124">
      <c r="B116" s="44"/>
      <c r="C116" s="39">
        <f>$W$88</f>
        <v>2.4999999999999998E-5</v>
      </c>
      <c r="K116" s="39">
        <f>$W$90</f>
        <v>1.3956000000000001E-2</v>
      </c>
      <c r="L116" s="39">
        <f>$W$93</f>
        <v>7.4297259999999996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1.4370000000000001E-2</v>
      </c>
      <c r="L117" s="39">
        <f>$X$93</f>
        <v>7.7083589999999997</v>
      </c>
    </row>
    <row r="118" spans="2:124">
      <c r="B118" s="44"/>
      <c r="C118" s="39">
        <f>$Y$88</f>
        <v>2.4999999999999998E-5</v>
      </c>
      <c r="K118" s="39">
        <f>$Y$90</f>
        <v>1.5039000000000002E-2</v>
      </c>
      <c r="L118" s="39">
        <f>$Y$93</f>
        <v>8.0836330000000007</v>
      </c>
    </row>
    <row r="119" spans="2:124">
      <c r="B119" s="44"/>
      <c r="C119" s="39">
        <f>$Z$88</f>
        <v>2.4999999999999998E-5</v>
      </c>
      <c r="K119" s="39">
        <f>$Z$90</f>
        <v>1.5342000000000001E-2</v>
      </c>
      <c r="L119" s="39">
        <f>$Z$93</f>
        <v>8.2367880000000007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1.6147999999999999E-2</v>
      </c>
      <c r="L120" s="39">
        <f>$AA$93</f>
        <v>8.7215830000000008</v>
      </c>
    </row>
    <row r="121" spans="2:124">
      <c r="B121" s="44"/>
      <c r="C121" s="39">
        <f>$AB$88</f>
        <v>2.4999999999999998E-5</v>
      </c>
      <c r="K121" s="39">
        <f>$AB$90</f>
        <v>1.7090000000000001E-2</v>
      </c>
      <c r="L121" s="39">
        <f>$AB$93</f>
        <v>9.2273849999999999</v>
      </c>
    </row>
    <row r="122" spans="2:124">
      <c r="B122" s="44"/>
      <c r="C122" s="39">
        <f>$AC$88</f>
        <v>2.4999999999999998E-5</v>
      </c>
      <c r="K122" s="39">
        <f>$AC$90</f>
        <v>1.7290000000000003E-2</v>
      </c>
      <c r="L122" s="39">
        <f>$AC$93</f>
        <v>9.3190589999999993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1.8999000000000002E-2</v>
      </c>
      <c r="L123" s="39">
        <f>$AD$93</f>
        <v>10.059449000000001</v>
      </c>
    </row>
    <row r="124" spans="2:124">
      <c r="B124" s="44"/>
      <c r="C124" s="39">
        <f>$AE$88</f>
        <v>2.4999999999999998E-5</v>
      </c>
      <c r="K124" s="39">
        <f>$AE$90</f>
        <v>2.1270000000000001E-2</v>
      </c>
      <c r="L124" s="39">
        <f>$AE$93</f>
        <v>11.243914999999998</v>
      </c>
    </row>
    <row r="125" spans="2:124">
      <c r="B125" s="44"/>
      <c r="C125" s="39">
        <f>$AF$88</f>
        <v>2.4999999999999998E-5</v>
      </c>
      <c r="K125" s="39">
        <f>$AF$90</f>
        <v>2.3941000000000004E-2</v>
      </c>
      <c r="L125" s="39">
        <f>$AF$93</f>
        <v>12.898329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2.4747000000000005E-2</v>
      </c>
      <c r="L126" s="39">
        <f>$AG$93</f>
        <v>13.363527999999999</v>
      </c>
    </row>
    <row r="127" spans="2:124">
      <c r="B127" s="44"/>
      <c r="C127" s="39">
        <f>$AH$88</f>
        <v>0</v>
      </c>
      <c r="K127" s="39">
        <f>$AH$90</f>
        <v>2.7667000000000004E-2</v>
      </c>
      <c r="L127" s="39">
        <f>$AH$93</f>
        <v>15.205371</v>
      </c>
    </row>
    <row r="128" spans="2:124">
      <c r="B128" s="44"/>
      <c r="C128" s="39">
        <f>$AI$88</f>
        <v>0</v>
      </c>
      <c r="K128" s="39">
        <f>$AI$90</f>
        <v>3.0054000000000001E-2</v>
      </c>
      <c r="L128" s="39">
        <f>$AI$93</f>
        <v>16.778082999999999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3.286E-2</v>
      </c>
      <c r="L129" s="39">
        <f>$AJ$93</f>
        <v>18.473238999999996</v>
      </c>
    </row>
    <row r="130" spans="2:12">
      <c r="B130" s="44"/>
      <c r="C130" s="39">
        <f>$AK$88</f>
        <v>0</v>
      </c>
      <c r="K130" s="39">
        <f>$AK$90</f>
        <v>3.3096E-2</v>
      </c>
      <c r="L130" s="39">
        <f>$AK$93</f>
        <v>18.647940999999996</v>
      </c>
    </row>
    <row r="131" spans="2:12">
      <c r="B131" s="44"/>
      <c r="C131" s="39">
        <f>$AL$88</f>
        <v>0</v>
      </c>
      <c r="K131" s="39">
        <f>$AL$90</f>
        <v>3.4952999999999998E-2</v>
      </c>
      <c r="L131" s="39">
        <f>$AL$93</f>
        <v>19.770840999999997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3.5656000000000007E-2</v>
      </c>
      <c r="L132" s="39">
        <f>$AM$93</f>
        <v>20.267278999999998</v>
      </c>
    </row>
    <row r="133" spans="2:12">
      <c r="B133" s="44"/>
      <c r="C133" s="39">
        <f>$AN$88</f>
        <v>0</v>
      </c>
      <c r="K133" s="39">
        <f>$AN$90</f>
        <v>3.8225251933634186E-2</v>
      </c>
      <c r="L133" s="39">
        <f>$AN$93</f>
        <v>21.573498999999998</v>
      </c>
    </row>
    <row r="134" spans="2:12">
      <c r="B134" s="44"/>
      <c r="C134" s="39">
        <f>$AO$88</f>
        <v>0</v>
      </c>
      <c r="K134" s="39">
        <f>$AO$90</f>
        <v>3.9527277008779317E-2</v>
      </c>
      <c r="L134" s="39">
        <f>$AO$93</f>
        <v>22.320622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4.0086467105210036E-2</v>
      </c>
      <c r="L135" s="39">
        <f>$AP$93</f>
        <v>23.125275000000002</v>
      </c>
    </row>
    <row r="136" spans="2:12">
      <c r="B136" s="44"/>
      <c r="C136" s="39">
        <f>$AQ$88</f>
        <v>0</v>
      </c>
      <c r="K136" s="39">
        <f>$AQ$90</f>
        <v>3.9997263525362758E-2</v>
      </c>
      <c r="L136" s="39">
        <f>$AQ$93</f>
        <v>23.567115999999999</v>
      </c>
    </row>
    <row r="137" spans="2:12">
      <c r="B137" s="44"/>
      <c r="C137" s="39">
        <f>$AR$88</f>
        <v>8.5546057120577064E-5</v>
      </c>
      <c r="K137" s="39">
        <f>$AR$90</f>
        <v>3.9613629662582965E-2</v>
      </c>
      <c r="L137" s="39">
        <f>$AR$93</f>
        <v>23.673862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4.1238275708899534E-2</v>
      </c>
      <c r="L138" s="39">
        <f>$AS$93</f>
        <v>25.110962999999998</v>
      </c>
    </row>
    <row r="139" spans="2:12">
      <c r="B139" s="44"/>
      <c r="C139" s="39">
        <f>$AT$88</f>
        <v>8.5546057120577064E-5</v>
      </c>
      <c r="K139" s="39">
        <f>$AT$90</f>
        <v>4.5491809885159426E-2</v>
      </c>
      <c r="L139" s="39">
        <f>$AT$93</f>
        <v>28.524429999999995</v>
      </c>
    </row>
    <row r="140" spans="2:12">
      <c r="B140" s="44"/>
      <c r="C140" s="39">
        <f>$AU$88</f>
        <v>8.5546057120577064E-5</v>
      </c>
      <c r="K140" s="39">
        <f>$AU$90</f>
        <v>4.7284962321635413E-2</v>
      </c>
      <c r="L140" s="39">
        <f>$AU$93</f>
        <v>30.053298999999996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4.8618416258846622E-2</v>
      </c>
      <c r="L141" s="39">
        <f>$AV$93</f>
        <v>31.37988</v>
      </c>
    </row>
    <row r="142" spans="2:12">
      <c r="B142" s="44"/>
      <c r="C142" s="39">
        <f>$AW$88</f>
        <v>8.5546057120577064E-5</v>
      </c>
      <c r="K142" s="39">
        <f>$AW$90</f>
        <v>4.9653547382240246E-2</v>
      </c>
      <c r="L142" s="39">
        <f>$AW$93</f>
        <v>32.540086000000002</v>
      </c>
    </row>
    <row r="143" spans="2:12">
      <c r="B143" s="44"/>
      <c r="C143" s="39">
        <f>$AX$88</f>
        <v>8.5546057120577064E-5</v>
      </c>
      <c r="K143" s="39">
        <f>$AX$90</f>
        <v>5.104535403983998E-2</v>
      </c>
      <c r="L143" s="39">
        <f>$AX$93</f>
        <v>33.877108999999997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5.2865426173479328E-2</v>
      </c>
      <c r="L144" s="39">
        <f>$AY$93</f>
        <v>35.308086000000003</v>
      </c>
    </row>
    <row r="145" spans="2:12">
      <c r="B145" s="44"/>
      <c r="C145" s="39">
        <f>$AZ$88</f>
        <v>1.2046827176138026E-4</v>
      </c>
      <c r="K145" s="39">
        <f>$AZ$90</f>
        <v>5.1882437857324389E-2</v>
      </c>
      <c r="L145" s="39">
        <f>$AZ$93</f>
        <v>35.135279000000004</v>
      </c>
    </row>
    <row r="146" spans="2:12">
      <c r="B146" s="44"/>
      <c r="C146" s="39">
        <f>$BA$88</f>
        <v>1.2046827176138026E-4</v>
      </c>
      <c r="K146" s="39">
        <f>$BA$90</f>
        <v>5.1292093155478655E-2</v>
      </c>
      <c r="L146" s="39">
        <f>$BA$93</f>
        <v>34.983165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5.0804340542079308E-2</v>
      </c>
      <c r="L147" s="39">
        <f>$BB$93</f>
        <v>34.431340000000006</v>
      </c>
    </row>
    <row r="148" spans="2:12">
      <c r="B148" s="44"/>
      <c r="C148" s="39">
        <f>$BC$88</f>
        <v>1.2046827176138026E-4</v>
      </c>
      <c r="K148" s="39">
        <f>$BC$90</f>
        <v>4.9940118736617557E-2</v>
      </c>
      <c r="L148" s="39">
        <f>$BC$93</f>
        <v>33.575580000000002</v>
      </c>
    </row>
    <row r="149" spans="2:12">
      <c r="B149" s="44"/>
      <c r="C149" s="39">
        <f>$BD$88</f>
        <v>3.4922214640803194E-5</v>
      </c>
      <c r="K149" s="39">
        <f>$BD$90</f>
        <v>4.8808259309972638E-2</v>
      </c>
      <c r="L149" s="39">
        <f>$BD$93</f>
        <v>32.586011999999997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4.7197478507501972E-2</v>
      </c>
      <c r="L150" s="39">
        <f>$BE$93</f>
        <v>31.156091</v>
      </c>
    </row>
    <row r="151" spans="2:12">
      <c r="B151" s="44"/>
      <c r="C151" s="39">
        <f>$BF$88</f>
        <v>3.4922214640803194E-5</v>
      </c>
      <c r="K151" s="39">
        <f>$BF$90</f>
        <v>4.2250532811772601E-2</v>
      </c>
      <c r="L151" s="39">
        <f>$BF$93</f>
        <v>27.433473999999997</v>
      </c>
    </row>
    <row r="152" spans="2:12">
      <c r="B152" s="44"/>
      <c r="C152" s="39">
        <f>$BG$88</f>
        <v>3.4922214640803194E-5</v>
      </c>
      <c r="K152" s="39">
        <f>$BG$90</f>
        <v>3.98318438475063E-2</v>
      </c>
      <c r="L152" s="39">
        <f>$BG$93</f>
        <v>25.626449999999998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3.7052525710752252E-2</v>
      </c>
      <c r="L153" s="39">
        <f>$BH$93</f>
        <v>23.711811999999995</v>
      </c>
    </row>
    <row r="154" spans="2:12">
      <c r="B154" s="44"/>
      <c r="C154" s="39">
        <f>$BI$88</f>
        <v>3.4922214640803194E-5</v>
      </c>
      <c r="K154" s="39">
        <f>$BI$90</f>
        <v>3.6330773473571797E-2</v>
      </c>
      <c r="L154" s="39">
        <f>$BI$93</f>
        <v>23.234086999999999</v>
      </c>
    </row>
    <row r="155" spans="2:12">
      <c r="B155" s="44"/>
      <c r="C155" s="39">
        <f>$BJ$88</f>
        <v>3.4922214640803194E-5</v>
      </c>
      <c r="K155" s="39">
        <f>$BJ$90</f>
        <v>3.3906195602140025E-2</v>
      </c>
      <c r="L155" s="39">
        <f>$BJ$93</f>
        <v>21.543507999999999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3.2348151653232383E-2</v>
      </c>
      <c r="L156" s="39">
        <f>$BK$93</f>
        <v>20.244844999999998</v>
      </c>
    </row>
    <row r="157" spans="2:12">
      <c r="B157" s="44"/>
      <c r="C157" s="39">
        <f>$BL$88</f>
        <v>0</v>
      </c>
      <c r="K157" s="39">
        <f>$BL$90</f>
        <v>3.2864342198052995E-2</v>
      </c>
      <c r="L157" s="39">
        <f>$BL$93</f>
        <v>20.490062999999996</v>
      </c>
    </row>
    <row r="158" spans="2:12">
      <c r="B158" s="44"/>
      <c r="C158" s="39">
        <f>$BM$88</f>
        <v>0</v>
      </c>
      <c r="K158" s="39">
        <f>$BM$90</f>
        <v>3.3181210852208459E-2</v>
      </c>
      <c r="L158" s="39">
        <f>$BM$93</f>
        <v>20.548165000000001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3.4095773369177088E-2</v>
      </c>
      <c r="L159" s="39">
        <f>$BN$93</f>
        <v>21.417737000000002</v>
      </c>
    </row>
    <row r="160" spans="2:12">
      <c r="B160" s="44"/>
      <c r="C160" s="39">
        <f>$BO$88</f>
        <v>0</v>
      </c>
      <c r="K160" s="39">
        <f>$BO$90</f>
        <v>3.4644689298550815E-2</v>
      </c>
      <c r="L160" s="39">
        <f>$BO$93</f>
        <v>22.069782000000004</v>
      </c>
    </row>
    <row r="161" spans="2:12">
      <c r="B161" s="44"/>
      <c r="C161" s="39">
        <f>$BP$88</f>
        <v>5.6840032988219684E-6</v>
      </c>
      <c r="K161" s="39">
        <f>$BP$90</f>
        <v>3.4788182587975523E-2</v>
      </c>
      <c r="L161" s="39">
        <f>$BP$93</f>
        <v>22.374891999999999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3.574948182976824E-2</v>
      </c>
      <c r="L162" s="39">
        <f>$BQ$93</f>
        <v>23.441651999999998</v>
      </c>
    </row>
    <row r="163" spans="2:12">
      <c r="B163" s="44"/>
      <c r="C163" s="39">
        <f>$BR$88</f>
        <v>5.6840032988219684E-6</v>
      </c>
      <c r="K163" s="39">
        <f>$BR$90</f>
        <v>3.2628893349237728E-2</v>
      </c>
      <c r="L163" s="39">
        <f>$BR$93</f>
        <v>21.564042000000001</v>
      </c>
    </row>
    <row r="164" spans="2:12">
      <c r="B164" s="44"/>
      <c r="C164" s="39">
        <f>$BS$88</f>
        <v>5.6840032988219684E-6</v>
      </c>
      <c r="K164" s="39">
        <f>$BS$90</f>
        <v>2.9718429877028028E-2</v>
      </c>
      <c r="L164" s="39">
        <f>$BS$93</f>
        <v>19.747646999999997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2.6396456544530454E-2</v>
      </c>
      <c r="L165" s="39">
        <f>$BT$93</f>
        <v>17.459412</v>
      </c>
    </row>
    <row r="166" spans="2:12">
      <c r="B166" s="44"/>
      <c r="C166" s="39">
        <f>$BU$88</f>
        <v>5.6840032988219684E-6</v>
      </c>
      <c r="K166" s="39">
        <f>$BU$90</f>
        <v>2.3514077658317277E-2</v>
      </c>
      <c r="L166" s="39">
        <f>$BU$93</f>
        <v>15.400314999999999</v>
      </c>
    </row>
    <row r="167" spans="2:12">
      <c r="B167" s="44"/>
      <c r="C167" s="39">
        <f>$BV$88</f>
        <v>5.5684003298821967E-5</v>
      </c>
      <c r="K167" s="39">
        <f>$BV$90</f>
        <v>2.1199848872149315E-2</v>
      </c>
      <c r="L167" s="39">
        <f>$BV$93</f>
        <v>13.835280999999998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1.8210820687417608E-2</v>
      </c>
      <c r="L168" s="39">
        <f>$BW$93</f>
        <v>12.111126999999998</v>
      </c>
    </row>
    <row r="169" spans="2:12">
      <c r="B169" s="44"/>
      <c r="C169" s="39">
        <f>$BX$88</f>
        <v>3.3622265228995171E-4</v>
      </c>
      <c r="K169" s="39">
        <f>$BX$90</f>
        <v>1.4650366525117755E-2</v>
      </c>
      <c r="L169" s="39">
        <f>$BX$93</f>
        <v>9.9198559999999976</v>
      </c>
    </row>
    <row r="170" spans="2:12">
      <c r="B170" s="44"/>
      <c r="C170" s="39">
        <f>$BY$88</f>
        <v>3.4285253824374833E-4</v>
      </c>
      <c r="K170" s="39">
        <f>$BY$90</f>
        <v>1.3483817497662903E-2</v>
      </c>
      <c r="L170" s="39">
        <f>$BY$93</f>
        <v>9.3087759999999982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1.3055817497662905E-2</v>
      </c>
      <c r="L171" s="39">
        <f>$BZ$93</f>
        <v>9.4344789999999996</v>
      </c>
    </row>
    <row r="172" spans="2:12">
      <c r="B172" s="44"/>
      <c r="C172" s="39">
        <f>$CA$88</f>
        <v>6.2900713420826733E-4</v>
      </c>
      <c r="K172" s="39">
        <f>$CA$90</f>
        <v>1.0501326953598206E-2</v>
      </c>
      <c r="L172" s="39">
        <f>$CA$93</f>
        <v>7.6997669999999996</v>
      </c>
    </row>
    <row r="173" spans="2:12">
      <c r="B173" s="44"/>
      <c r="C173" s="39">
        <f>$CB$88</f>
        <v>6.2332313090944546E-4</v>
      </c>
      <c r="K173" s="39">
        <f>$CB$90</f>
        <v>8.8143269535982064E-3</v>
      </c>
      <c r="L173" s="39">
        <f>$CB$93</f>
        <v>6.5003879999999992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6.4851624679595869E-3</v>
      </c>
      <c r="L174" s="39">
        <f>$CC$93</f>
        <v>4.7288709999999998</v>
      </c>
    </row>
    <row r="175" spans="2:12">
      <c r="B175" s="44"/>
      <c r="C175" s="39">
        <f>$CD$88</f>
        <v>6.2332313090944546E-4</v>
      </c>
      <c r="K175" s="39">
        <f>$CD$90</f>
        <v>6.2861624679595874E-3</v>
      </c>
      <c r="L175" s="39">
        <f>$CD$93</f>
        <v>4.5573629999999996</v>
      </c>
    </row>
    <row r="176" spans="2:12">
      <c r="B176" s="44"/>
      <c r="C176" s="39">
        <f>$CE$88</f>
        <v>6.2332313090944546E-4</v>
      </c>
      <c r="K176" s="39">
        <f>$CE$90</f>
        <v>6.5021624679595874E-3</v>
      </c>
      <c r="L176" s="39">
        <f>$CE$93</f>
        <v>4.6386320000000003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1.0690000000000003E-2</v>
      </c>
      <c r="L177" s="39">
        <f>$CF$93</f>
        <v>7.9138589999999995</v>
      </c>
    </row>
    <row r="178" spans="2:12">
      <c r="B178" s="44"/>
      <c r="C178" s="39">
        <f>$CG$88</f>
        <v>6.4780504922507074E-4</v>
      </c>
      <c r="K178" s="39">
        <f>$CG$90</f>
        <v>1.5320000000000004E-2</v>
      </c>
      <c r="L178" s="39">
        <f>$CG$93</f>
        <v>11.520842999999999</v>
      </c>
    </row>
    <row r="179" spans="2:12">
      <c r="B179" s="44"/>
      <c r="C179" s="39">
        <f>$CH$88</f>
        <v>5.9780504922507072E-4</v>
      </c>
      <c r="K179" s="39">
        <f>$CH$90</f>
        <v>1.8586000000000005E-2</v>
      </c>
      <c r="L179" s="39">
        <f>$CH$93</f>
        <v>14.036866999999999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2.1654000000000007E-2</v>
      </c>
      <c r="L180" s="39">
        <f>$CI$93</f>
        <v>16.287343</v>
      </c>
    </row>
    <row r="181" spans="2:12">
      <c r="B181" s="44"/>
      <c r="C181" s="39">
        <f>$CJ$88</f>
        <v>3.7592627908108849E-4</v>
      </c>
      <c r="K181" s="39">
        <f>$CJ$90</f>
        <v>2.5591787673357663E-2</v>
      </c>
      <c r="L181" s="39">
        <f>$CJ$93</f>
        <v>19.229492999999998</v>
      </c>
    </row>
    <row r="182" spans="2:12">
      <c r="B182" s="44"/>
      <c r="C182" s="39">
        <f>$CK$88</f>
        <v>6.337350899277372E-4</v>
      </c>
      <c r="K182" s="39">
        <f>$CK$90</f>
        <v>2.9132584199641813E-2</v>
      </c>
      <c r="L182" s="39">
        <f>$CK$93</f>
        <v>21.955280000000002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2.7530174782321712E-2</v>
      </c>
      <c r="L183" s="39">
        <f>$CL$93</f>
        <v>20.628564999999998</v>
      </c>
    </row>
    <row r="184" spans="2:12">
      <c r="B184" s="44"/>
      <c r="C184" s="39">
        <f>$CM$88</f>
        <v>3.6645411197781309E-4</v>
      </c>
      <c r="K184" s="39">
        <f>$CM$90</f>
        <v>2.7866850238992359E-2</v>
      </c>
      <c r="L184" s="39">
        <f>$CM$93</f>
        <v>20.743727</v>
      </c>
    </row>
    <row r="185" spans="2:12">
      <c r="B185" s="44"/>
      <c r="C185" s="39">
        <f>$CN$88</f>
        <v>3.6645411197781309E-4</v>
      </c>
      <c r="K185" s="39">
        <f>$CN$90</f>
        <v>2.7933607847779846E-2</v>
      </c>
      <c r="L185" s="39">
        <f>$CN$93</f>
        <v>20.724573999999997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2.8072663608324291E-2</v>
      </c>
      <c r="L186" s="39">
        <f>$CO$93</f>
        <v>20.750251999999996</v>
      </c>
    </row>
    <row r="187" spans="2:12">
      <c r="B187" s="44"/>
      <c r="C187" s="39">
        <f>$CP$88</f>
        <v>4.0099957352238429E-4</v>
      </c>
      <c r="K187" s="39">
        <f>$CP$90</f>
        <v>2.8356326773539713E-2</v>
      </c>
      <c r="L187" s="39">
        <f>$CP$93</f>
        <v>20.940065999999998</v>
      </c>
    </row>
    <row r="188" spans="2:12">
      <c r="B188" s="44"/>
      <c r="C188" s="39">
        <f>$CQ$88</f>
        <v>4.3812667638823757E-4</v>
      </c>
      <c r="K188" s="39">
        <f>$CQ$90</f>
        <v>2.8530443210820378E-2</v>
      </c>
      <c r="L188" s="39">
        <f>$CQ$93</f>
        <v>20.981373999999995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2.5166782112069592E-2</v>
      </c>
      <c r="L189" s="39">
        <f>$CR$93</f>
        <v>18.197587999999996</v>
      </c>
    </row>
    <row r="190" spans="2:12">
      <c r="B190" s="44"/>
      <c r="C190" s="39">
        <f>$CS$88</f>
        <v>4.1364475807261229E-4</v>
      </c>
      <c r="K190" s="39">
        <f>$CS$90</f>
        <v>2.1171199842416062E-2</v>
      </c>
      <c r="L190" s="39">
        <f>$CS$93</f>
        <v>14.950008999999998</v>
      </c>
    </row>
    <row r="191" spans="2:12">
      <c r="B191" s="44"/>
      <c r="C191" s="39">
        <f>$CT$88</f>
        <v>5.3078336273685656E-4</v>
      </c>
      <c r="K191" s="39">
        <f>$CT$90</f>
        <v>1.8188289637122768E-2</v>
      </c>
      <c r="L191" s="39">
        <f>$CT$93</f>
        <v>12.608256999999998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1.556734180896833E-2</v>
      </c>
      <c r="L192" s="39">
        <f>$CU$93</f>
        <v>10.592466</v>
      </c>
    </row>
    <row r="193" spans="2:12">
      <c r="B193" s="44"/>
      <c r="C193" s="39">
        <f>$CV$88</f>
        <v>4.9401351049770809E-4</v>
      </c>
      <c r="K193" s="39">
        <f>$CV$90</f>
        <v>1.1853838180546502E-2</v>
      </c>
      <c r="L193" s="39">
        <f>$CV$93</f>
        <v>7.7928939999999987</v>
      </c>
    </row>
    <row r="194" spans="2:12">
      <c r="B194" s="44"/>
      <c r="C194" s="39">
        <f>$CW$88</f>
        <v>2.2957481369726275E-4</v>
      </c>
      <c r="K194" s="39">
        <f>$CW$90</f>
        <v>7.2100416542623521E-3</v>
      </c>
      <c r="L194" s="39">
        <f>$CW$93</f>
        <v>4.3783250000000002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5.7364510715824458E-3</v>
      </c>
      <c r="L195" s="39">
        <f>$CX$93</f>
        <v>3.2416299999999993</v>
      </c>
    </row>
    <row r="196" spans="2:12">
      <c r="B196" s="44"/>
      <c r="C196" s="39">
        <f>$CY$88</f>
        <v>2.1070119568266773E-4</v>
      </c>
      <c r="K196" s="39">
        <f>$CY$90</f>
        <v>5.5027756149117991E-3</v>
      </c>
      <c r="L196" s="39">
        <f>$CY$93</f>
        <v>3.1776429999999993</v>
      </c>
    </row>
    <row r="197" spans="2:12">
      <c r="B197" s="44"/>
      <c r="C197" s="39">
        <f>$CZ$88</f>
        <v>3.2370119568266774E-4</v>
      </c>
      <c r="K197" s="39">
        <f>$CZ$90</f>
        <v>5.2160180061243165E-3</v>
      </c>
      <c r="L197" s="39">
        <f>$CZ$93</f>
        <v>3.0392619999999999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4.7849622455798622E-3</v>
      </c>
      <c r="L198" s="39">
        <f>$DA$93</f>
        <v>2.7749799999999998</v>
      </c>
    </row>
    <row r="199" spans="2:12">
      <c r="B199" s="44"/>
      <c r="C199" s="39">
        <f>$DB$88</f>
        <v>2.8915573413809654E-4</v>
      </c>
      <c r="K199" s="39">
        <f>$DB$90</f>
        <v>4.3092990803644416E-3</v>
      </c>
      <c r="L199" s="39">
        <f>$DB$93</f>
        <v>2.4763539999999997</v>
      </c>
    </row>
    <row r="200" spans="2:12">
      <c r="B200" s="44"/>
      <c r="C200" s="39">
        <f>$DC$88</f>
        <v>2.520286312722432E-4</v>
      </c>
      <c r="K200" s="39">
        <f>$DC$90</f>
        <v>3.7721826430837796E-3</v>
      </c>
      <c r="L200" s="39">
        <f>$DC$93</f>
        <v>2.214359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3.0328437418345646E-3</v>
      </c>
      <c r="L201" s="39">
        <f>$DD$93</f>
        <v>1.7773829999999999</v>
      </c>
    </row>
    <row r="202" spans="2:12">
      <c r="B202" s="44"/>
      <c r="C202" s="39">
        <f>$DE$88</f>
        <v>2.520286312722432E-4</v>
      </c>
      <c r="K202" s="39">
        <f>$DE$90</f>
        <v>3.252426011488094E-3</v>
      </c>
      <c r="L202" s="39">
        <f>$DE$93</f>
        <v>1.9659089999999999</v>
      </c>
    </row>
    <row r="203" spans="2:12">
      <c r="B203" s="44"/>
      <c r="C203" s="39">
        <f>$DF$88</f>
        <v>5.5489002660799895E-4</v>
      </c>
      <c r="K203" s="39">
        <f>$DF$90</f>
        <v>3.4683362167813904E-3</v>
      </c>
      <c r="L203" s="39">
        <f>$DF$93</f>
        <v>2.0991659999999999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3.0652840449358269E-3</v>
      </c>
      <c r="L204" s="39">
        <f>$DG$93</f>
        <v>1.8924729999999998</v>
      </c>
    </row>
    <row r="205" spans="2:12">
      <c r="B205" s="44"/>
      <c r="C205" s="39">
        <f>$DH$88</f>
        <v>8.2599999999999991E-4</v>
      </c>
      <c r="K205" s="39">
        <f>$DH$90</f>
        <v>2.7269999999999998E-3</v>
      </c>
      <c r="L205" s="39">
        <f>$DH$93</f>
        <v>1.704105</v>
      </c>
    </row>
    <row r="206" spans="2:12">
      <c r="B206" s="44"/>
      <c r="C206" s="39">
        <f>$DI$88</f>
        <v>8.2599999999999991E-4</v>
      </c>
      <c r="K206" s="39">
        <f>$DI$90</f>
        <v>2.993E-3</v>
      </c>
      <c r="L206" s="39">
        <f>$DI$93</f>
        <v>1.8789899999999999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3.1140000000000004E-3</v>
      </c>
      <c r="L207" s="39">
        <f>$DJ$93</f>
        <v>1.9246059999999998</v>
      </c>
    </row>
    <row r="208" spans="2:12">
      <c r="B208" s="44"/>
      <c r="C208" s="39">
        <f>$DK$88</f>
        <v>8.2599999999999991E-4</v>
      </c>
      <c r="K208" s="39">
        <f>$DK$90</f>
        <v>2.8000000000000008E-3</v>
      </c>
      <c r="L208" s="39">
        <f>$DK$93</f>
        <v>1.7034159999999998</v>
      </c>
    </row>
    <row r="209" spans="2:12">
      <c r="B209" s="44"/>
      <c r="C209" s="39">
        <f>$DL$88</f>
        <v>7.1299999999999998E-4</v>
      </c>
      <c r="K209" s="39">
        <f>$DL$90</f>
        <v>2.7860000000000003E-3</v>
      </c>
      <c r="L209" s="39">
        <f>$DL$93</f>
        <v>1.6801699999999999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3.1250000000000002E-3</v>
      </c>
      <c r="L210" s="39">
        <f>$DM$93</f>
        <v>1.8807129999999999</v>
      </c>
    </row>
    <row r="211" spans="2:12">
      <c r="B211" s="44"/>
      <c r="C211" s="39">
        <f>$DN$88</f>
        <v>7.1299999999999998E-4</v>
      </c>
      <c r="K211" s="39">
        <f>$DN$90</f>
        <v>3.0320000000000004E-3</v>
      </c>
      <c r="L211" s="39">
        <f>$DN$93</f>
        <v>1.8190939999999998</v>
      </c>
    </row>
    <row r="212" spans="2:12">
      <c r="B212" s="44"/>
      <c r="C212" s="39">
        <f>$DO$88</f>
        <v>7.1299999999999998E-4</v>
      </c>
      <c r="K212" s="39">
        <f>$DO$90</f>
        <v>3.2840000000000005E-3</v>
      </c>
      <c r="L212" s="39">
        <f>$DO$93</f>
        <v>1.9581519999999997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3.3050000000000006E-3</v>
      </c>
      <c r="L213" s="39">
        <f>$DP$93</f>
        <v>1.9786609999999998</v>
      </c>
    </row>
    <row r="214" spans="2:12">
      <c r="B214" s="44"/>
      <c r="C214" s="39">
        <f>$DQ$88</f>
        <v>7.1299999999999998E-4</v>
      </c>
      <c r="K214" s="39">
        <f>$DQ$90</f>
        <v>2.6590000000000003E-3</v>
      </c>
      <c r="L214" s="39">
        <f>$DQ$93</f>
        <v>1.5613389999999998</v>
      </c>
    </row>
    <row r="215" spans="2:12">
      <c r="B215" s="44"/>
      <c r="C215" s="39">
        <f>$DR$88</f>
        <v>2.9299999999999997E-4</v>
      </c>
      <c r="K215" s="39">
        <f>$DR$90</f>
        <v>2.3690000000000004E-3</v>
      </c>
      <c r="L215" s="39">
        <f>$DR$93</f>
        <v>1.3975399999999998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2.4630000000000003E-3</v>
      </c>
      <c r="L216" s="39">
        <f>$DS$93</f>
        <v>1.4485259999999998</v>
      </c>
    </row>
    <row r="217" spans="2:12">
      <c r="B217" s="44"/>
      <c r="C217" s="39">
        <f>$DT$88</f>
        <v>1.13E-4</v>
      </c>
      <c r="K217" s="39">
        <f>$DT$90</f>
        <v>2.4220000000000001E-3</v>
      </c>
      <c r="L217" s="39">
        <f>$DT$93</f>
        <v>1.4176839999999997</v>
      </c>
    </row>
    <row r="218" spans="2:12">
      <c r="B218" s="44"/>
      <c r="C218" s="39">
        <f>$DU$88</f>
        <v>1.83E-4</v>
      </c>
      <c r="K218" s="39">
        <f>$DU$90</f>
        <v>2.0070000000000005E-3</v>
      </c>
      <c r="L218" s="39">
        <f>$DU$93</f>
        <v>1.1729849999999999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1.6720000000000003E-3</v>
      </c>
      <c r="L219" s="39">
        <f>$DV$93</f>
        <v>0.98581999999999992</v>
      </c>
    </row>
    <row r="220" spans="2:12">
      <c r="B220" s="44"/>
      <c r="C220" s="39">
        <f>$DW$88</f>
        <v>1.83E-4</v>
      </c>
      <c r="K220" s="39">
        <f>$DW$90</f>
        <v>1.8150000000000004E-3</v>
      </c>
      <c r="L220" s="39">
        <f>$DW$93</f>
        <v>1.0855219999999999</v>
      </c>
    </row>
    <row r="221" spans="2:12">
      <c r="B221" s="44"/>
      <c r="C221" s="39">
        <f>$DX$88</f>
        <v>1.83E-4</v>
      </c>
      <c r="K221" s="39">
        <f>$DX$90</f>
        <v>1.9150000000000005E-3</v>
      </c>
      <c r="L221" s="39">
        <f>$DX$93</f>
        <v>1.1621379999999999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1.4370000000000003E-3</v>
      </c>
      <c r="L222" s="39">
        <f>$DY$93</f>
        <v>0.88724299999999989</v>
      </c>
    </row>
    <row r="223" spans="2:12">
      <c r="B223" s="44"/>
      <c r="C223" s="39">
        <f>$DZ$88</f>
        <v>4.5600000000000003E-4</v>
      </c>
      <c r="K223" s="39">
        <f>$DZ$90</f>
        <v>1.7260000000000001E-3</v>
      </c>
      <c r="L223" s="39">
        <f>$DZ$93</f>
        <v>1.0770039999999999</v>
      </c>
    </row>
    <row r="224" spans="2:12">
      <c r="B224" s="44"/>
      <c r="C224" s="39">
        <f>$EA$88</f>
        <v>4.5600000000000003E-4</v>
      </c>
      <c r="K224" s="39">
        <f>$EA$90</f>
        <v>1.8160000000000003E-3</v>
      </c>
      <c r="L224" s="39">
        <f>$EA$93</f>
        <v>1.1400359999999998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1.8160000000000003E-3</v>
      </c>
      <c r="L225" s="39">
        <f>$EB$93</f>
        <v>1.1435599999999999</v>
      </c>
    </row>
    <row r="226" spans="2:12">
      <c r="B226" s="44"/>
      <c r="C226" s="39">
        <f>$EC$88</f>
        <v>4.5600000000000003E-4</v>
      </c>
      <c r="K226" s="39">
        <f>$EC$90</f>
        <v>1.8920000000000002E-3</v>
      </c>
      <c r="L226" s="39">
        <f>$EC$93</f>
        <v>1.1837939999999998</v>
      </c>
    </row>
    <row r="227" spans="2:12">
      <c r="B227" s="44"/>
      <c r="C227" s="39">
        <f>$ED$88</f>
        <v>4.5600000000000003E-4</v>
      </c>
      <c r="K227" s="39">
        <f>$ED$90</f>
        <v>1.7500000000000003E-3</v>
      </c>
      <c r="L227" s="39">
        <f>$ED$93</f>
        <v>1.0787199999999999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2.1790000000000004E-3</v>
      </c>
      <c r="L228" s="39">
        <f>$EE$93</f>
        <v>1.3244859999999998</v>
      </c>
    </row>
    <row r="229" spans="2:12">
      <c r="B229" s="44"/>
      <c r="C229" s="39">
        <f>$EF$88</f>
        <v>4.7800000000000007E-4</v>
      </c>
      <c r="K229" s="39">
        <f>$EF$90</f>
        <v>2.6470000000000005E-3</v>
      </c>
      <c r="L229" s="39">
        <f>$EF$93</f>
        <v>1.6056459999999997</v>
      </c>
    </row>
    <row r="230" spans="2:12">
      <c r="B230" s="44"/>
      <c r="C230" s="39">
        <f>$EG$88</f>
        <v>4.0800000000000005E-4</v>
      </c>
      <c r="K230" s="39">
        <f>$EG$90</f>
        <v>2.9520000000000002E-3</v>
      </c>
      <c r="L230" s="39">
        <f>$EG$93</f>
        <v>1.778149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3.6320000000000007E-3</v>
      </c>
      <c r="L231" s="39">
        <f>$EH$93</f>
        <v>2.1796389999999999</v>
      </c>
    </row>
    <row r="232" spans="2:12">
      <c r="B232" s="44"/>
      <c r="C232" s="39">
        <f>$EI$88</f>
        <v>4.0800000000000005E-4</v>
      </c>
      <c r="K232" s="39">
        <f>$EI$90</f>
        <v>3.6640000000000006E-3</v>
      </c>
      <c r="L232" s="39">
        <f>$EI$93</f>
        <v>2.1881899999999996</v>
      </c>
    </row>
    <row r="233" spans="2:12">
      <c r="B233" s="44"/>
      <c r="C233" s="39">
        <f>$EJ$88</f>
        <v>5.0100000000000003E-4</v>
      </c>
      <c r="K233" s="39">
        <f>$EJ$90</f>
        <v>3.8880000000000004E-3</v>
      </c>
      <c r="L233" s="39">
        <f>$EJ$93</f>
        <v>2.3117039999999998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4.0290000000000005E-3</v>
      </c>
      <c r="L234" s="39">
        <f>$EK$93</f>
        <v>2.3891999999999998</v>
      </c>
    </row>
    <row r="235" spans="2:12">
      <c r="B235" s="44"/>
      <c r="C235" s="39">
        <f>$EL$88</f>
        <v>2.2800000000000001E-4</v>
      </c>
      <c r="K235" s="39">
        <f>$EL$90</f>
        <v>3.9480000000000001E-3</v>
      </c>
      <c r="L235" s="39">
        <f>$EL$93</f>
        <v>2.3105769999999999</v>
      </c>
    </row>
    <row r="236" spans="2:12">
      <c r="B236" s="44"/>
      <c r="C236" s="39">
        <f>$EM$88</f>
        <v>2.2800000000000001E-4</v>
      </c>
      <c r="K236" s="39">
        <f>$EM$90</f>
        <v>3.849E-3</v>
      </c>
      <c r="L236" s="39">
        <f>$EM$93</f>
        <v>2.2597909999999999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3.895E-3</v>
      </c>
      <c r="L237" s="39">
        <f>$EN$93</f>
        <v>2.2913709999999998</v>
      </c>
    </row>
    <row r="238" spans="2:12">
      <c r="B238" s="44"/>
      <c r="C238" s="39">
        <f>$EO$88</f>
        <v>2.8000000000000003E-4</v>
      </c>
      <c r="K238" s="39">
        <f>$EO$90</f>
        <v>4.1110000000000001E-3</v>
      </c>
      <c r="L238" s="39">
        <f>$EO$93</f>
        <v>2.4170789999999998</v>
      </c>
    </row>
    <row r="239" spans="2:12">
      <c r="B239" s="44"/>
      <c r="C239" s="39">
        <f>$EP$88</f>
        <v>2.8000000000000003E-4</v>
      </c>
      <c r="K239" s="39">
        <f>$EP$90</f>
        <v>4.1320000000000003E-3</v>
      </c>
      <c r="L239" s="39">
        <f>$EP$93</f>
        <v>2.4292709999999995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3.7139999999999999E-3</v>
      </c>
      <c r="L240" s="39">
        <f>$EQ$93</f>
        <v>2.1987359999999998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9.0010000000000003E-3</v>
      </c>
    </row>
    <row r="313" spans="2:6">
      <c r="B313" s="44"/>
      <c r="D313" s="39">
        <f>$D$89</f>
        <v>9.4439999999999975E-3</v>
      </c>
    </row>
    <row r="314" spans="2:6">
      <c r="B314" s="44"/>
      <c r="D314" s="39">
        <f>$E$89</f>
        <v>9.7159999999999989E-3</v>
      </c>
    </row>
    <row r="315" spans="2:6">
      <c r="B315" s="44" t="str">
        <f>$F$87</f>
        <v>yt 31 03 2011</v>
      </c>
      <c r="D315" s="39">
        <f>$F$89</f>
        <v>1.0321E-2</v>
      </c>
    </row>
    <row r="316" spans="2:6">
      <c r="B316" s="44"/>
      <c r="D316" s="39">
        <f>$G$89</f>
        <v>1.1225000000000002E-2</v>
      </c>
    </row>
    <row r="317" spans="2:6">
      <c r="B317" s="44"/>
      <c r="D317" s="39">
        <f>$H$89</f>
        <v>1.2142E-2</v>
      </c>
    </row>
    <row r="318" spans="2:6">
      <c r="B318" s="44" t="str">
        <f>$I$87</f>
        <v>yt 30 06 2011</v>
      </c>
      <c r="D318" s="39">
        <f>$I$89</f>
        <v>1.2473000000000001E-2</v>
      </c>
    </row>
    <row r="319" spans="2:6">
      <c r="B319" s="44"/>
      <c r="D319" s="39">
        <f>$J$89</f>
        <v>1.3746000000000001E-2</v>
      </c>
    </row>
    <row r="320" spans="2:6">
      <c r="B320" s="44"/>
      <c r="D320" s="39">
        <f>$K$89</f>
        <v>1.4170000000000002E-2</v>
      </c>
    </row>
    <row r="321" spans="2:4">
      <c r="B321" s="44" t="str">
        <f>$L$87</f>
        <v>yt 30 09 2011</v>
      </c>
      <c r="D321" s="39">
        <f>$L$89</f>
        <v>1.4429000000000003E-2</v>
      </c>
    </row>
    <row r="322" spans="2:4">
      <c r="B322" s="44"/>
      <c r="D322" s="39">
        <f>$M$89</f>
        <v>1.5269000000000001E-2</v>
      </c>
    </row>
    <row r="323" spans="2:4">
      <c r="B323" s="44"/>
      <c r="D323" s="39">
        <f>$N$89</f>
        <v>1.5409000000000003E-2</v>
      </c>
    </row>
    <row r="324" spans="2:4">
      <c r="B324" s="44" t="str">
        <f>$O$87</f>
        <v>yt 31 12 2011</v>
      </c>
      <c r="D324" s="39">
        <f>$O$89</f>
        <v>1.5736000000000003E-2</v>
      </c>
    </row>
    <row r="325" spans="2:4">
      <c r="B325" s="44"/>
      <c r="D325" s="39">
        <f>$P$89</f>
        <v>1.4779000000000002E-2</v>
      </c>
    </row>
    <row r="326" spans="2:4">
      <c r="B326" s="44"/>
      <c r="D326" s="39">
        <f>$Q$89</f>
        <v>1.5271000000000002E-2</v>
      </c>
    </row>
    <row r="327" spans="2:4">
      <c r="B327" s="44" t="str">
        <f>$R$87</f>
        <v>yt 31 03 2012</v>
      </c>
      <c r="D327" s="39">
        <f>$R$89</f>
        <v>1.5103000000000002E-2</v>
      </c>
    </row>
    <row r="328" spans="2:4">
      <c r="B328" s="44"/>
      <c r="D328" s="39">
        <f>$S$89</f>
        <v>1.4692000000000002E-2</v>
      </c>
    </row>
    <row r="329" spans="2:4">
      <c r="B329" s="44"/>
      <c r="D329" s="39">
        <f>$T$89</f>
        <v>1.4113000000000004E-2</v>
      </c>
    </row>
    <row r="330" spans="2:4">
      <c r="B330" s="44" t="str">
        <f>$U$87</f>
        <v>yt 30 06 2012</v>
      </c>
      <c r="D330" s="39">
        <f>$U$89</f>
        <v>1.4039000000000001E-2</v>
      </c>
    </row>
    <row r="331" spans="2:4">
      <c r="B331" s="44"/>
      <c r="D331" s="39">
        <f>$V$89</f>
        <v>1.3631000000000001E-2</v>
      </c>
    </row>
    <row r="332" spans="2:4">
      <c r="B332" s="44"/>
      <c r="D332" s="39">
        <f>$W$89</f>
        <v>1.3931000000000001E-2</v>
      </c>
    </row>
    <row r="333" spans="2:4">
      <c r="B333" s="44" t="str">
        <f>$X$87</f>
        <v>yt 30 09 2012</v>
      </c>
      <c r="D333" s="39">
        <f>$X$89</f>
        <v>1.4345E-2</v>
      </c>
    </row>
    <row r="334" spans="2:4">
      <c r="B334" s="44"/>
      <c r="D334" s="39">
        <f>$Y$89</f>
        <v>1.5014000000000001E-2</v>
      </c>
    </row>
    <row r="335" spans="2:4">
      <c r="B335" s="44"/>
      <c r="D335" s="39">
        <f>$Z$89</f>
        <v>1.5317000000000001E-2</v>
      </c>
    </row>
    <row r="336" spans="2:4">
      <c r="B336" s="44" t="str">
        <f>$AA$87</f>
        <v>yt 31 12 2012</v>
      </c>
      <c r="D336" s="39">
        <f>$AA$89</f>
        <v>1.6122999999999998E-2</v>
      </c>
    </row>
    <row r="337" spans="2:4">
      <c r="B337" s="44"/>
      <c r="D337" s="39">
        <f>$AB$89</f>
        <v>1.7065E-2</v>
      </c>
    </row>
    <row r="338" spans="2:4">
      <c r="B338" s="44"/>
      <c r="D338" s="39">
        <f>$AC$89</f>
        <v>1.7265000000000003E-2</v>
      </c>
    </row>
    <row r="339" spans="2:4">
      <c r="B339" s="44" t="str">
        <f>$AD$87</f>
        <v>yt 31 03 2013</v>
      </c>
      <c r="D339" s="39">
        <f>$AD$89</f>
        <v>1.8974000000000001E-2</v>
      </c>
    </row>
    <row r="340" spans="2:4">
      <c r="B340" s="44"/>
      <c r="D340" s="39">
        <f>$AE$89</f>
        <v>2.1245E-2</v>
      </c>
    </row>
    <row r="341" spans="2:4">
      <c r="B341" s="44"/>
      <c r="D341" s="39">
        <f>$AF$89</f>
        <v>2.3916000000000003E-2</v>
      </c>
    </row>
    <row r="342" spans="2:4">
      <c r="B342" s="44" t="str">
        <f>$AG$87</f>
        <v>yt 30 06 2013</v>
      </c>
      <c r="D342" s="39">
        <f>$AG$89</f>
        <v>2.4722000000000004E-2</v>
      </c>
    </row>
    <row r="343" spans="2:4">
      <c r="B343" s="44"/>
      <c r="D343" s="39">
        <f>$AH$89</f>
        <v>2.7667000000000004E-2</v>
      </c>
    </row>
    <row r="344" spans="2:4">
      <c r="B344" s="44"/>
      <c r="D344" s="39">
        <f>$AI$89</f>
        <v>3.0054000000000001E-2</v>
      </c>
    </row>
    <row r="345" spans="2:4">
      <c r="B345" s="44" t="str">
        <f>$AJ$87</f>
        <v>yt 30 09 2013</v>
      </c>
      <c r="D345" s="39">
        <f>$AJ$89</f>
        <v>3.286E-2</v>
      </c>
    </row>
    <row r="346" spans="2:4">
      <c r="B346" s="44"/>
      <c r="D346" s="39">
        <f>$AK$89</f>
        <v>3.3096E-2</v>
      </c>
    </row>
    <row r="347" spans="2:4">
      <c r="B347" s="44"/>
      <c r="D347" s="39">
        <f>$AL$89</f>
        <v>3.4952999999999998E-2</v>
      </c>
    </row>
    <row r="348" spans="2:4">
      <c r="B348" s="44" t="str">
        <f>$AM$87</f>
        <v>yt 31 12 2013</v>
      </c>
      <c r="D348" s="39">
        <f>$AM$89</f>
        <v>3.5656000000000007E-2</v>
      </c>
    </row>
    <row r="349" spans="2:4">
      <c r="B349" s="44"/>
      <c r="D349" s="39">
        <f>$AN$89</f>
        <v>3.8225251933634186E-2</v>
      </c>
    </row>
    <row r="350" spans="2:4">
      <c r="B350" s="44"/>
      <c r="D350" s="39">
        <f>$AO$89</f>
        <v>3.9527277008779317E-2</v>
      </c>
    </row>
    <row r="351" spans="2:4">
      <c r="B351" s="44" t="str">
        <f>$AP$87</f>
        <v>yt 31 03 2014</v>
      </c>
      <c r="D351" s="39">
        <f>$AP$89</f>
        <v>4.0086467105210036E-2</v>
      </c>
    </row>
    <row r="352" spans="2:4">
      <c r="B352" s="44"/>
      <c r="D352" s="39">
        <f>$AQ$89</f>
        <v>3.9997263525362758E-2</v>
      </c>
    </row>
    <row r="353" spans="2:4">
      <c r="B353" s="44"/>
      <c r="D353" s="39">
        <f>$AR$89</f>
        <v>3.9528083605462387E-2</v>
      </c>
    </row>
    <row r="354" spans="2:4">
      <c r="B354" s="44" t="str">
        <f>$AS$87</f>
        <v>yt 30 06 2014</v>
      </c>
      <c r="D354" s="39">
        <f>$AS$89</f>
        <v>4.1152729651778956E-2</v>
      </c>
    </row>
    <row r="355" spans="2:4">
      <c r="B355" s="44"/>
      <c r="D355" s="39">
        <f>$AT$89</f>
        <v>4.5406263828038848E-2</v>
      </c>
    </row>
    <row r="356" spans="2:4">
      <c r="B356" s="44"/>
      <c r="D356" s="39">
        <f>$AU$89</f>
        <v>4.7199416264514835E-2</v>
      </c>
    </row>
    <row r="357" spans="2:4">
      <c r="B357" s="44" t="str">
        <f>$AV$87</f>
        <v>yt 30 09 2014</v>
      </c>
      <c r="D357" s="39">
        <f>$AV$89</f>
        <v>4.8532870201726044E-2</v>
      </c>
    </row>
    <row r="358" spans="2:4">
      <c r="B358" s="44"/>
      <c r="D358" s="39">
        <f>$AW$89</f>
        <v>4.9568001325119668E-2</v>
      </c>
    </row>
    <row r="359" spans="2:4">
      <c r="B359" s="44"/>
      <c r="D359" s="39">
        <f>$AX$89</f>
        <v>5.0959807982719402E-2</v>
      </c>
    </row>
    <row r="360" spans="2:4">
      <c r="B360" s="44" t="str">
        <f>$AY$87</f>
        <v>yt 31 12 2014</v>
      </c>
      <c r="D360" s="39">
        <f>$AY$89</f>
        <v>5.2757957901717945E-2</v>
      </c>
    </row>
    <row r="361" spans="2:4">
      <c r="B361" s="44"/>
      <c r="D361" s="39">
        <f>$AZ$89</f>
        <v>5.1761969585563006E-2</v>
      </c>
    </row>
    <row r="362" spans="2:4">
      <c r="B362" s="44"/>
      <c r="D362" s="39">
        <f>$BA$89</f>
        <v>5.1171624883717272E-2</v>
      </c>
    </row>
    <row r="363" spans="2:4">
      <c r="B363" s="44" t="str">
        <f>$BB$87</f>
        <v>yt 31 03 2015</v>
      </c>
      <c r="D363" s="39">
        <f>$BB$89</f>
        <v>5.0683872270317926E-2</v>
      </c>
    </row>
    <row r="364" spans="2:4">
      <c r="B364" s="44"/>
      <c r="D364" s="39">
        <f>$BC$89</f>
        <v>4.9819650464856174E-2</v>
      </c>
    </row>
    <row r="365" spans="2:4">
      <c r="B365" s="44"/>
      <c r="D365" s="39">
        <f>$BD$89</f>
        <v>4.8773337095331833E-2</v>
      </c>
    </row>
    <row r="366" spans="2:4">
      <c r="B366" s="44" t="str">
        <f>$BE$87</f>
        <v>yt 30 06 2015</v>
      </c>
      <c r="D366" s="39">
        <f>$BE$89</f>
        <v>4.7162556292861167E-2</v>
      </c>
    </row>
    <row r="367" spans="2:4">
      <c r="B367" s="44"/>
      <c r="D367" s="39">
        <f>$BF$89</f>
        <v>4.2215610597131796E-2</v>
      </c>
    </row>
    <row r="368" spans="2:4">
      <c r="B368" s="44"/>
      <c r="D368" s="39">
        <f>$BG$89</f>
        <v>3.9796921632865495E-2</v>
      </c>
    </row>
    <row r="369" spans="2:4">
      <c r="B369" s="44" t="str">
        <f>$BH$87</f>
        <v>yt 30 09 2015</v>
      </c>
      <c r="D369" s="39">
        <f>$BH$89</f>
        <v>3.7017603496111447E-2</v>
      </c>
    </row>
    <row r="370" spans="2:4">
      <c r="B370" s="44"/>
      <c r="D370" s="39">
        <f>$BI$89</f>
        <v>3.6295851258930992E-2</v>
      </c>
    </row>
    <row r="371" spans="2:4">
      <c r="B371" s="44"/>
      <c r="D371" s="39">
        <f>$BJ$89</f>
        <v>3.3871273387499221E-2</v>
      </c>
    </row>
    <row r="372" spans="2:4">
      <c r="B372" s="44" t="str">
        <f>$BK$87</f>
        <v>yt 31 12 2015</v>
      </c>
      <c r="D372" s="39">
        <f>$BK$89</f>
        <v>3.2335151653232384E-2</v>
      </c>
    </row>
    <row r="373" spans="2:4">
      <c r="B373" s="44"/>
      <c r="D373" s="39">
        <f>$BL$89</f>
        <v>3.2864342198052995E-2</v>
      </c>
    </row>
    <row r="374" spans="2:4">
      <c r="B374" s="44"/>
      <c r="D374" s="39">
        <f>$BM$89</f>
        <v>3.3181210852208459E-2</v>
      </c>
    </row>
    <row r="375" spans="2:4">
      <c r="B375" s="44" t="str">
        <f>$BN$87</f>
        <v>yt 31 03 2016</v>
      </c>
      <c r="D375" s="39">
        <f>$BN$89</f>
        <v>3.4095773369177088E-2</v>
      </c>
    </row>
    <row r="376" spans="2:4">
      <c r="B376" s="44"/>
      <c r="D376" s="39">
        <f>$BO$89</f>
        <v>3.4644689298550815E-2</v>
      </c>
    </row>
    <row r="377" spans="2:4">
      <c r="B377" s="44"/>
      <c r="D377" s="39">
        <f>$BP$89</f>
        <v>3.4782498584676698E-2</v>
      </c>
    </row>
    <row r="378" spans="2:4">
      <c r="B378" s="44" t="str">
        <f>$BQ$87</f>
        <v>yt 30 06 2016</v>
      </c>
      <c r="D378" s="39">
        <f>$BQ$89</f>
        <v>3.5743797826469415E-2</v>
      </c>
    </row>
    <row r="379" spans="2:4">
      <c r="B379" s="44"/>
      <c r="D379" s="39">
        <f>$BR$89</f>
        <v>3.2623209345938903E-2</v>
      </c>
    </row>
    <row r="380" spans="2:4">
      <c r="B380" s="44"/>
      <c r="D380" s="39">
        <f>$BS$89</f>
        <v>2.9712745873729206E-2</v>
      </c>
    </row>
    <row r="381" spans="2:4">
      <c r="B381" s="44" t="str">
        <f>$BT$87</f>
        <v>yt 30 09 2016</v>
      </c>
      <c r="D381" s="39">
        <f>$BT$89</f>
        <v>2.6390772541231632E-2</v>
      </c>
    </row>
    <row r="382" spans="2:4">
      <c r="B382" s="44"/>
      <c r="D382" s="39">
        <f>$BU$89</f>
        <v>2.3508393655018455E-2</v>
      </c>
    </row>
    <row r="383" spans="2:4">
      <c r="B383" s="44"/>
      <c r="D383" s="39">
        <f>$BV$89</f>
        <v>2.1144164868850492E-2</v>
      </c>
    </row>
    <row r="384" spans="2:4">
      <c r="B384" s="44" t="str">
        <f>$BW$87</f>
        <v>yt 31 12 2016</v>
      </c>
      <c r="D384" s="39">
        <f>$BW$89</f>
        <v>1.8050136684118787E-2</v>
      </c>
    </row>
    <row r="385" spans="2:4">
      <c r="B385" s="44"/>
      <c r="D385" s="39">
        <f>$BX$89</f>
        <v>1.4314143872827803E-2</v>
      </c>
    </row>
    <row r="386" spans="2:4">
      <c r="B386" s="44"/>
      <c r="D386" s="39">
        <f>$BY$89</f>
        <v>1.3140964959419155E-2</v>
      </c>
    </row>
    <row r="387" spans="2:4">
      <c r="B387" s="44" t="str">
        <f>$BZ$87</f>
        <v>yt 31 03 2017</v>
      </c>
      <c r="D387" s="39">
        <f>$BZ$89</f>
        <v>1.2712964959419157E-2</v>
      </c>
    </row>
    <row r="388" spans="2:4">
      <c r="B388" s="44"/>
      <c r="D388" s="39">
        <f>$CA$89</f>
        <v>9.8723198193899388E-3</v>
      </c>
    </row>
    <row r="389" spans="2:4">
      <c r="B389" s="44"/>
      <c r="D389" s="39">
        <f>$CB$89</f>
        <v>8.1910038226887614E-3</v>
      </c>
    </row>
    <row r="390" spans="2:4">
      <c r="B390" s="44" t="str">
        <f>$CC$87</f>
        <v>yt 30 06 2017</v>
      </c>
      <c r="D390" s="39">
        <f>$CC$89</f>
        <v>5.8618393370501419E-3</v>
      </c>
    </row>
    <row r="391" spans="2:4">
      <c r="B391" s="44"/>
      <c r="D391" s="39">
        <f>$CD$89</f>
        <v>5.6628393370501424E-3</v>
      </c>
    </row>
    <row r="392" spans="2:4">
      <c r="B392" s="44"/>
      <c r="D392" s="39">
        <f>$CE$89</f>
        <v>5.8788393370501416E-3</v>
      </c>
    </row>
    <row r="393" spans="2:4">
      <c r="B393" s="44" t="str">
        <f>$CF$87</f>
        <v>yt 30 09 2017</v>
      </c>
      <c r="D393" s="39">
        <f>$CF$89</f>
        <v>1.0066676869090558E-2</v>
      </c>
    </row>
    <row r="394" spans="2:4">
      <c r="B394" s="44"/>
      <c r="D394" s="39">
        <f>$CG$89</f>
        <v>1.4672194950774932E-2</v>
      </c>
    </row>
    <row r="395" spans="2:4">
      <c r="B395" s="44"/>
      <c r="D395" s="39">
        <f>$CH$89</f>
        <v>1.7988194950774933E-2</v>
      </c>
    </row>
    <row r="396" spans="2:4">
      <c r="B396" s="44" t="str">
        <f>$CI$87</f>
        <v>yt 31 12 2017</v>
      </c>
      <c r="D396" s="39">
        <f>$CI$89</f>
        <v>2.1161194950774936E-2</v>
      </c>
    </row>
    <row r="397" spans="2:4">
      <c r="B397" s="44"/>
      <c r="D397" s="39">
        <f>$CJ$89</f>
        <v>2.5215861394276576E-2</v>
      </c>
    </row>
    <row r="398" spans="2:4">
      <c r="B398" s="44"/>
      <c r="D398" s="39">
        <f>$CK$89</f>
        <v>2.8498849109714074E-2</v>
      </c>
    </row>
    <row r="399" spans="2:4">
      <c r="B399" s="44" t="str">
        <f>$CL$87</f>
        <v>yt 31 03 2018</v>
      </c>
      <c r="D399" s="39">
        <f>$CL$89</f>
        <v>2.6896439692393973E-2</v>
      </c>
    </row>
    <row r="400" spans="2:4">
      <c r="B400" s="44"/>
      <c r="D400" s="39">
        <f>$CM$89</f>
        <v>2.7500396127014545E-2</v>
      </c>
    </row>
    <row r="401" spans="2:4">
      <c r="B401" s="44"/>
      <c r="D401" s="39">
        <f>$CN$89</f>
        <v>2.7567153735802031E-2</v>
      </c>
    </row>
    <row r="402" spans="2:4">
      <c r="B402" s="44" t="str">
        <f>$CO$87</f>
        <v>yt 30 06 2018</v>
      </c>
      <c r="D402" s="39">
        <f>$CO$89</f>
        <v>2.7671664034801906E-2</v>
      </c>
    </row>
    <row r="403" spans="2:4">
      <c r="B403" s="44"/>
      <c r="D403" s="39">
        <f>$CP$89</f>
        <v>2.7955327200017328E-2</v>
      </c>
    </row>
    <row r="404" spans="2:4">
      <c r="B404" s="44"/>
      <c r="D404" s="39">
        <f>$CQ$89</f>
        <v>2.809231653443214E-2</v>
      </c>
    </row>
    <row r="405" spans="2:4">
      <c r="B405" s="44" t="str">
        <f>$CR$87</f>
        <v>yt 30 09 2018</v>
      </c>
      <c r="D405" s="39">
        <f>$CR$89</f>
        <v>2.4728655435681354E-2</v>
      </c>
    </row>
    <row r="406" spans="2:4">
      <c r="B406" s="44"/>
      <c r="D406" s="39">
        <f>$CS$89</f>
        <v>2.0757555084343449E-2</v>
      </c>
    </row>
    <row r="407" spans="2:4">
      <c r="B407" s="44"/>
      <c r="D407" s="39">
        <f>$CT$89</f>
        <v>1.765750627438591E-2</v>
      </c>
    </row>
    <row r="408" spans="2:4">
      <c r="B408" s="44" t="str">
        <f>$CU$87</f>
        <v>yt 31 12 2018</v>
      </c>
      <c r="D408" s="39">
        <f>$CU$89</f>
        <v>1.5014668419623475E-2</v>
      </c>
    </row>
    <row r="409" spans="2:4">
      <c r="B409" s="44"/>
      <c r="D409" s="39">
        <f>$CV$89</f>
        <v>1.1359824670048793E-2</v>
      </c>
    </row>
    <row r="410" spans="2:4">
      <c r="B410" s="44"/>
      <c r="D410" s="39">
        <f>$CW$89</f>
        <v>6.9804668405650892E-3</v>
      </c>
    </row>
    <row r="411" spans="2:4">
      <c r="B411" s="44" t="str">
        <f>$CX$87</f>
        <v>yt 31 03 2019</v>
      </c>
      <c r="D411" s="39">
        <f>$CX$89</f>
        <v>5.5068762578851828E-3</v>
      </c>
    </row>
    <row r="412" spans="2:4">
      <c r="B412" s="44"/>
      <c r="D412" s="39">
        <f>$CY$89</f>
        <v>5.2920744192291314E-3</v>
      </c>
    </row>
    <row r="413" spans="2:4">
      <c r="B413" s="44"/>
      <c r="D413" s="39">
        <f>$CZ$89</f>
        <v>4.8923168104416485E-3</v>
      </c>
    </row>
    <row r="414" spans="2:4">
      <c r="B414" s="44" t="str">
        <f>$DA$87</f>
        <v>yt 30 06 2019</v>
      </c>
      <c r="D414" s="39">
        <f>$DA$89</f>
        <v>4.4958065114417654E-3</v>
      </c>
    </row>
    <row r="415" spans="2:4">
      <c r="B415" s="44"/>
      <c r="D415" s="39">
        <f>$DB$89</f>
        <v>4.0201433462263448E-3</v>
      </c>
    </row>
    <row r="416" spans="2:4">
      <c r="B416" s="44"/>
      <c r="D416" s="39">
        <f>$DC$89</f>
        <v>3.5201540118115363E-3</v>
      </c>
    </row>
    <row r="417" spans="2:4">
      <c r="B417" s="44" t="str">
        <f>$DD$87</f>
        <v>yt 30 09 2019</v>
      </c>
      <c r="D417" s="39">
        <f>$DD$89</f>
        <v>2.7808151105623213E-3</v>
      </c>
    </row>
    <row r="418" spans="2:4">
      <c r="B418" s="44"/>
      <c r="D418" s="39">
        <f>$DE$89</f>
        <v>3.0003973802158507E-3</v>
      </c>
    </row>
    <row r="419" spans="2:4">
      <c r="B419" s="44"/>
      <c r="D419" s="39">
        <f>$DF$89</f>
        <v>2.9134461901733914E-3</v>
      </c>
    </row>
    <row r="420" spans="2:4">
      <c r="B420" s="44" t="str">
        <f>$DG$87</f>
        <v>yt 31 12 2019</v>
      </c>
      <c r="D420" s="39">
        <f>$DG$89</f>
        <v>2.3562840449358269E-3</v>
      </c>
    </row>
    <row r="421" spans="2:4">
      <c r="B421" s="44"/>
      <c r="D421" s="39">
        <f>$DH$89</f>
        <v>1.9009999999999999E-3</v>
      </c>
    </row>
    <row r="422" spans="2:4">
      <c r="B422" s="44"/>
      <c r="D422" s="39">
        <f>$DI$89</f>
        <v>2.1670000000000001E-3</v>
      </c>
    </row>
    <row r="423" spans="2:4">
      <c r="B423" s="44" t="str">
        <f>$DJ$87</f>
        <v>yt 31 03 2020</v>
      </c>
      <c r="D423" s="39">
        <f>$DJ$89</f>
        <v>2.2880000000000005E-3</v>
      </c>
    </row>
    <row r="424" spans="2:4">
      <c r="B424" s="44"/>
      <c r="D424" s="39">
        <f>$DK$89</f>
        <v>1.9740000000000009E-3</v>
      </c>
    </row>
    <row r="425" spans="2:4">
      <c r="B425" s="44"/>
      <c r="D425" s="39">
        <f>$DL$89</f>
        <v>2.0730000000000002E-3</v>
      </c>
    </row>
    <row r="426" spans="2:4">
      <c r="B426" s="44" t="str">
        <f>$DM$87</f>
        <v>yt 30 06 2020</v>
      </c>
      <c r="D426" s="39">
        <f>$DM$89</f>
        <v>2.4120000000000001E-3</v>
      </c>
    </row>
    <row r="427" spans="2:4">
      <c r="B427" s="44"/>
      <c r="D427" s="39">
        <f>$DN$89</f>
        <v>2.3190000000000003E-3</v>
      </c>
    </row>
    <row r="428" spans="2:4">
      <c r="B428" s="44"/>
      <c r="D428" s="39">
        <f>$DO$89</f>
        <v>2.5710000000000004E-3</v>
      </c>
    </row>
    <row r="429" spans="2:4">
      <c r="B429" s="44" t="str">
        <f>$DP$87</f>
        <v>yt 30 09 2020</v>
      </c>
      <c r="D429" s="39">
        <f>$DP$89</f>
        <v>2.5920000000000006E-3</v>
      </c>
    </row>
    <row r="430" spans="2:4">
      <c r="B430" s="44"/>
      <c r="D430" s="39">
        <f>$DQ$89</f>
        <v>1.9460000000000002E-3</v>
      </c>
    </row>
    <row r="431" spans="2:4">
      <c r="B431" s="44"/>
      <c r="D431" s="39">
        <f>$DR$89</f>
        <v>2.0760000000000006E-3</v>
      </c>
    </row>
    <row r="432" spans="2:4">
      <c r="B432" s="44" t="str">
        <f>$DS$87</f>
        <v>yt 31 12 2020</v>
      </c>
      <c r="D432" s="39">
        <f>$DS$89</f>
        <v>2.3460000000000004E-3</v>
      </c>
    </row>
    <row r="433" spans="2:4">
      <c r="B433" s="44"/>
      <c r="D433" s="39">
        <f>$DT$89</f>
        <v>2.3090000000000003E-3</v>
      </c>
    </row>
    <row r="434" spans="2:4">
      <c r="B434" s="44"/>
      <c r="D434" s="39">
        <f>$DU$89</f>
        <v>1.8240000000000005E-3</v>
      </c>
    </row>
    <row r="435" spans="2:4">
      <c r="B435" s="44" t="str">
        <f>$DV$87</f>
        <v>yt 31 03 2021</v>
      </c>
      <c r="D435" s="39">
        <f>$DV$89</f>
        <v>1.4890000000000003E-3</v>
      </c>
    </row>
    <row r="436" spans="2:4">
      <c r="B436" s="44"/>
      <c r="D436" s="39">
        <f>$DW$89</f>
        <v>1.6320000000000004E-3</v>
      </c>
    </row>
    <row r="437" spans="2:4">
      <c r="B437" s="44"/>
      <c r="D437" s="39">
        <f>$DX$89</f>
        <v>1.7320000000000005E-3</v>
      </c>
    </row>
    <row r="438" spans="2:4">
      <c r="B438" s="44" t="str">
        <f>$DY$87</f>
        <v>yt 30 06 2021</v>
      </c>
      <c r="D438" s="39">
        <f>$DY$89</f>
        <v>1.0380000000000003E-3</v>
      </c>
    </row>
    <row r="439" spans="2:4">
      <c r="B439" s="44"/>
      <c r="D439" s="39">
        <f>$DZ$89</f>
        <v>1.2700000000000001E-3</v>
      </c>
    </row>
    <row r="440" spans="2:4">
      <c r="B440" s="44"/>
      <c r="D440" s="39">
        <f>$EA$89</f>
        <v>1.3600000000000003E-3</v>
      </c>
    </row>
    <row r="441" spans="2:4">
      <c r="B441" s="44" t="str">
        <f>$EB$87</f>
        <v>yt 30 09 2021</v>
      </c>
      <c r="D441" s="39">
        <f>$EB$89</f>
        <v>1.3600000000000003E-3</v>
      </c>
    </row>
    <row r="442" spans="2:4">
      <c r="B442" s="44"/>
      <c r="D442" s="39">
        <f>$EC$89</f>
        <v>1.4360000000000002E-3</v>
      </c>
    </row>
    <row r="443" spans="2:4">
      <c r="B443" s="44"/>
      <c r="D443" s="39">
        <f>$ED$89</f>
        <v>1.2940000000000002E-3</v>
      </c>
    </row>
    <row r="444" spans="2:4">
      <c r="B444" s="44" t="str">
        <f>$EE$87</f>
        <v>yt 31 12 2021</v>
      </c>
      <c r="D444" s="39">
        <f>$EE$89</f>
        <v>1.5880000000000004E-3</v>
      </c>
    </row>
    <row r="445" spans="2:4">
      <c r="B445" s="44"/>
      <c r="D445" s="39">
        <f>$EF$89</f>
        <v>2.1690000000000004E-3</v>
      </c>
    </row>
    <row r="446" spans="2:4">
      <c r="B446" s="44"/>
      <c r="D446" s="39">
        <f>$EG$89</f>
        <v>2.5440000000000003E-3</v>
      </c>
    </row>
    <row r="447" spans="2:4">
      <c r="B447" s="44" t="str">
        <f>$EH$87</f>
        <v>yt 31 03 2022</v>
      </c>
      <c r="D447" s="39">
        <f>$EH$89</f>
        <v>3.2240000000000007E-3</v>
      </c>
    </row>
    <row r="448" spans="2:4">
      <c r="B448" s="44"/>
      <c r="D448" s="39">
        <f>$EI$89</f>
        <v>3.2560000000000006E-3</v>
      </c>
    </row>
    <row r="449" spans="2:4">
      <c r="B449" s="44"/>
      <c r="D449" s="39">
        <f>$EJ$89</f>
        <v>3.3870000000000003E-3</v>
      </c>
    </row>
    <row r="450" spans="2:4">
      <c r="B450" s="44" t="str">
        <f>$EK$87</f>
        <v>yt 30 06 2022</v>
      </c>
      <c r="D450" s="39">
        <f>$EK$89</f>
        <v>3.7440000000000004E-3</v>
      </c>
    </row>
    <row r="451" spans="2:4">
      <c r="B451" s="44"/>
      <c r="D451" s="39">
        <f>$EL$89</f>
        <v>3.7200000000000002E-3</v>
      </c>
    </row>
    <row r="452" spans="2:4">
      <c r="B452" s="44"/>
      <c r="D452" s="39">
        <f>$EM$89</f>
        <v>3.6210000000000001E-3</v>
      </c>
    </row>
    <row r="453" spans="2:4">
      <c r="B453" s="44" t="str">
        <f>$EN$87</f>
        <v>yt 30 09 2022</v>
      </c>
      <c r="D453" s="39">
        <f>$EN$89</f>
        <v>3.6150000000000002E-3</v>
      </c>
    </row>
    <row r="454" spans="2:4">
      <c r="B454" s="44"/>
      <c r="D454" s="39">
        <f>$EO$89</f>
        <v>3.8310000000000002E-3</v>
      </c>
    </row>
    <row r="455" spans="2:4">
      <c r="B455" s="44"/>
      <c r="D455" s="39">
        <f>$EP$89</f>
        <v>3.8520000000000004E-3</v>
      </c>
    </row>
    <row r="456" spans="2:4">
      <c r="B456" s="44" t="str">
        <f>$EQ$87</f>
        <v>yt 31 12 2022</v>
      </c>
      <c r="D456" s="39">
        <f>$EQ$89</f>
        <v>3.5689999999999997E-3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3.9385680000000001</v>
      </c>
    </row>
    <row r="745" spans="2:8">
      <c r="B745" s="44"/>
      <c r="H745" s="39">
        <f>$D$92</f>
        <v>4.1943800000000007</v>
      </c>
    </row>
    <row r="746" spans="2:8">
      <c r="B746" s="44"/>
      <c r="H746" s="39">
        <f>$E$92</f>
        <v>4.3294689999999996</v>
      </c>
    </row>
    <row r="747" spans="2:8">
      <c r="B747" s="44" t="str">
        <f>$F$87</f>
        <v>yt 31 03 2011</v>
      </c>
      <c r="H747" s="39">
        <f>$F$92</f>
        <v>4.6558440000000001</v>
      </c>
    </row>
    <row r="748" spans="2:8">
      <c r="B748" s="44"/>
      <c r="H748" s="39">
        <f>$G$92</f>
        <v>5.1544629999999998</v>
      </c>
    </row>
    <row r="749" spans="2:8">
      <c r="B749" s="44"/>
      <c r="H749" s="39">
        <f>$H$92</f>
        <v>5.6202200000000007</v>
      </c>
    </row>
    <row r="750" spans="2:8">
      <c r="B750" s="44" t="str">
        <f>$I$87</f>
        <v>yt 30 06 2011</v>
      </c>
      <c r="H750" s="39">
        <f>$I$92</f>
        <v>5.8984969999999999</v>
      </c>
    </row>
    <row r="751" spans="2:8">
      <c r="B751" s="44"/>
      <c r="H751" s="39">
        <f>$J$92</f>
        <v>6.6740530000000007</v>
      </c>
    </row>
    <row r="752" spans="2:8">
      <c r="B752" s="44"/>
      <c r="H752" s="39">
        <f>$K$92</f>
        <v>6.918425</v>
      </c>
    </row>
    <row r="753" spans="2:8">
      <c r="B753" s="44" t="str">
        <f>$L$87</f>
        <v>yt 30 09 2011</v>
      </c>
      <c r="H753" s="39">
        <f>$L$92</f>
        <v>7.2076329999999995</v>
      </c>
    </row>
    <row r="754" spans="2:8">
      <c r="B754" s="44"/>
      <c r="H754" s="39">
        <f>$M$92</f>
        <v>7.6691000000000003</v>
      </c>
    </row>
    <row r="755" spans="2:8">
      <c r="B755" s="44"/>
      <c r="H755" s="39">
        <f>$N$92</f>
        <v>7.8524560000000001</v>
      </c>
    </row>
    <row r="756" spans="2:8">
      <c r="B756" s="44" t="str">
        <f>$O$87</f>
        <v>yt 31 12 2011</v>
      </c>
      <c r="H756" s="39">
        <f>$O$92</f>
        <v>8.0646590000000007</v>
      </c>
    </row>
    <row r="757" spans="2:8">
      <c r="B757" s="44"/>
      <c r="H757" s="39">
        <f>$P$92</f>
        <v>7.6727679999999996</v>
      </c>
    </row>
    <row r="758" spans="2:8">
      <c r="B758" s="44"/>
      <c r="H758" s="39">
        <f>$Q$92</f>
        <v>7.9732719999999997</v>
      </c>
    </row>
    <row r="759" spans="2:8">
      <c r="B759" s="44" t="str">
        <f>$R$87</f>
        <v>yt 31 03 2012</v>
      </c>
      <c r="H759" s="39">
        <f>$R$92</f>
        <v>8.020054</v>
      </c>
    </row>
    <row r="760" spans="2:8">
      <c r="B760" s="44"/>
      <c r="H760" s="39">
        <f>$S$92</f>
        <v>7.8329479999999991</v>
      </c>
    </row>
    <row r="761" spans="2:8">
      <c r="B761" s="44"/>
      <c r="H761" s="39">
        <f>$T$92</f>
        <v>7.5667159999999996</v>
      </c>
    </row>
    <row r="762" spans="2:8">
      <c r="B762" s="44" t="str">
        <f>$U$87</f>
        <v>yt 30 06 2012</v>
      </c>
      <c r="H762" s="39">
        <f>$U$92</f>
        <v>7.5603359999999995</v>
      </c>
    </row>
    <row r="763" spans="2:8">
      <c r="B763" s="44"/>
      <c r="H763" s="39">
        <f>$V$92</f>
        <v>7.2513589999999999</v>
      </c>
    </row>
    <row r="764" spans="2:8">
      <c r="B764" s="44"/>
      <c r="H764" s="39">
        <f>$W$92</f>
        <v>7.4173309999999999</v>
      </c>
    </row>
    <row r="765" spans="2:8">
      <c r="B765" s="44" t="str">
        <f>$X$87</f>
        <v>yt 30 09 2012</v>
      </c>
      <c r="H765" s="39">
        <f>$X$92</f>
        <v>7.695964</v>
      </c>
    </row>
    <row r="766" spans="2:8">
      <c r="B766" s="44"/>
      <c r="H766" s="39">
        <f>$Y$92</f>
        <v>8.071238000000001</v>
      </c>
    </row>
    <row r="767" spans="2:8">
      <c r="B767" s="44"/>
      <c r="H767" s="39">
        <f>$Z$92</f>
        <v>8.224393000000001</v>
      </c>
    </row>
    <row r="768" spans="2:8">
      <c r="B768" s="44" t="str">
        <f>$AA$87</f>
        <v>yt 31 12 2012</v>
      </c>
      <c r="H768" s="39">
        <f>$AA$92</f>
        <v>8.709188000000001</v>
      </c>
    </row>
    <row r="769" spans="2:8">
      <c r="B769" s="44"/>
      <c r="H769" s="39">
        <f>$AB$92</f>
        <v>9.2149900000000002</v>
      </c>
    </row>
    <row r="770" spans="2:8">
      <c r="B770" s="44"/>
      <c r="H770" s="39">
        <f>$AC$92</f>
        <v>9.3066639999999996</v>
      </c>
    </row>
    <row r="771" spans="2:8">
      <c r="B771" s="44" t="str">
        <f>$AD$87</f>
        <v>yt 31 03 2013</v>
      </c>
      <c r="H771" s="39">
        <f>$AD$92</f>
        <v>10.047054000000001</v>
      </c>
    </row>
    <row r="772" spans="2:8">
      <c r="B772" s="44"/>
      <c r="H772" s="39">
        <f>$AE$92</f>
        <v>11.231519999999998</v>
      </c>
    </row>
    <row r="773" spans="2:8">
      <c r="B773" s="44"/>
      <c r="H773" s="39">
        <f>$AF$92</f>
        <v>12.885934000000001</v>
      </c>
    </row>
    <row r="774" spans="2:8">
      <c r="B774" s="44" t="str">
        <f>$AG$87</f>
        <v>yt 30 06 2013</v>
      </c>
      <c r="H774" s="39">
        <f>$AG$92</f>
        <v>13.351132999999999</v>
      </c>
    </row>
    <row r="775" spans="2:8">
      <c r="B775" s="44"/>
      <c r="H775" s="39">
        <f>$AH$92</f>
        <v>15.205371</v>
      </c>
    </row>
    <row r="776" spans="2:8">
      <c r="B776" s="44"/>
      <c r="H776" s="39">
        <f>$AI$92</f>
        <v>16.778082999999999</v>
      </c>
    </row>
    <row r="777" spans="2:8">
      <c r="B777" s="44" t="str">
        <f>$AJ$87</f>
        <v>yt 30 09 2013</v>
      </c>
      <c r="H777" s="39">
        <f>$AJ$92</f>
        <v>18.473238999999996</v>
      </c>
    </row>
    <row r="778" spans="2:8">
      <c r="B778" s="44"/>
      <c r="H778" s="39">
        <f>$AK$92</f>
        <v>18.647940999999996</v>
      </c>
    </row>
    <row r="779" spans="2:8">
      <c r="B779" s="44"/>
      <c r="H779" s="39">
        <f>$AL$92</f>
        <v>19.770840999999997</v>
      </c>
    </row>
    <row r="780" spans="2:8">
      <c r="B780" s="44" t="str">
        <f>$AM$87</f>
        <v>yt 31 12 2013</v>
      </c>
      <c r="H780" s="39">
        <f>$AM$92</f>
        <v>20.267278999999998</v>
      </c>
    </row>
    <row r="781" spans="2:8">
      <c r="B781" s="44"/>
      <c r="H781" s="39">
        <f>$AN$92</f>
        <v>21.573498999999998</v>
      </c>
    </row>
    <row r="782" spans="2:8">
      <c r="B782" s="44"/>
      <c r="H782" s="39">
        <f>$AO$92</f>
        <v>22.320622</v>
      </c>
    </row>
    <row r="783" spans="2:8">
      <c r="B783" s="44" t="str">
        <f>$AP$87</f>
        <v>yt 31 03 2014</v>
      </c>
      <c r="H783" s="39">
        <f>$AP$92</f>
        <v>23.125275000000002</v>
      </c>
    </row>
    <row r="784" spans="2:8">
      <c r="B784" s="44"/>
      <c r="H784" s="39">
        <f>$AQ$92</f>
        <v>23.567115999999999</v>
      </c>
    </row>
    <row r="785" spans="2:8">
      <c r="B785" s="44"/>
      <c r="H785" s="39">
        <f>$AR$92</f>
        <v>23.592851</v>
      </c>
    </row>
    <row r="786" spans="2:8">
      <c r="B786" s="44" t="str">
        <f>$AS$87</f>
        <v>yt 30 06 2014</v>
      </c>
      <c r="H786" s="39">
        <f>$AS$92</f>
        <v>25.029951999999998</v>
      </c>
    </row>
    <row r="787" spans="2:8">
      <c r="B787" s="44"/>
      <c r="H787" s="39">
        <f>$AT$92</f>
        <v>28.443418999999995</v>
      </c>
    </row>
    <row r="788" spans="2:8">
      <c r="B788" s="44"/>
      <c r="H788" s="39">
        <f>$AU$92</f>
        <v>29.972287999999995</v>
      </c>
    </row>
    <row r="789" spans="2:8">
      <c r="B789" s="44" t="str">
        <f>$AV$87</f>
        <v>yt 30 09 2014</v>
      </c>
      <c r="H789" s="39">
        <f>$AV$92</f>
        <v>31.298869</v>
      </c>
    </row>
    <row r="790" spans="2:8">
      <c r="B790" s="44"/>
      <c r="H790" s="39">
        <f>$AW$92</f>
        <v>32.459075000000006</v>
      </c>
    </row>
    <row r="791" spans="2:8">
      <c r="B791" s="44"/>
      <c r="H791" s="39">
        <f>$AX$92</f>
        <v>33.796098000000001</v>
      </c>
    </row>
    <row r="792" spans="2:8">
      <c r="B792" s="44" t="str">
        <f>$AY$87</f>
        <v>yt 31 12 2014</v>
      </c>
      <c r="H792" s="39">
        <f>$AY$92</f>
        <v>35.209778</v>
      </c>
    </row>
    <row r="793" spans="2:8">
      <c r="B793" s="44"/>
      <c r="H793" s="39">
        <f>$AZ$92</f>
        <v>35.027377000000001</v>
      </c>
    </row>
    <row r="794" spans="2:8">
      <c r="B794" s="44"/>
      <c r="H794" s="39">
        <f>$BA$92</f>
        <v>34.875262999999997</v>
      </c>
    </row>
    <row r="795" spans="2:8">
      <c r="B795" s="44" t="str">
        <f>$BB$87</f>
        <v>yt 31 03 2015</v>
      </c>
      <c r="H795" s="39">
        <f>$BB$92</f>
        <v>34.323438000000003</v>
      </c>
    </row>
    <row r="796" spans="2:8">
      <c r="B796" s="44"/>
      <c r="H796" s="39">
        <f>$BC$92</f>
        <v>33.467677999999999</v>
      </c>
    </row>
    <row r="797" spans="2:8">
      <c r="B797" s="44"/>
      <c r="H797" s="39">
        <f>$BD$92</f>
        <v>32.559120999999998</v>
      </c>
    </row>
    <row r="798" spans="2:8">
      <c r="B798" s="44" t="str">
        <f>$BE$87</f>
        <v>yt 30 06 2015</v>
      </c>
      <c r="H798" s="39">
        <f>$BE$92</f>
        <v>31.129200000000001</v>
      </c>
    </row>
    <row r="799" spans="2:8">
      <c r="B799" s="44"/>
      <c r="H799" s="39">
        <f>$BF$92</f>
        <v>27.406582999999998</v>
      </c>
    </row>
    <row r="800" spans="2:8">
      <c r="B800" s="44"/>
      <c r="H800" s="39">
        <f>$BG$92</f>
        <v>25.599558999999999</v>
      </c>
    </row>
    <row r="801" spans="2:8">
      <c r="B801" s="44" t="str">
        <f>$BH$87</f>
        <v>yt 30 09 2015</v>
      </c>
      <c r="H801" s="39">
        <f>$BH$92</f>
        <v>23.684920999999996</v>
      </c>
    </row>
    <row r="802" spans="2:8">
      <c r="B802" s="44"/>
      <c r="H802" s="39">
        <f>$BI$92</f>
        <v>23.207196</v>
      </c>
    </row>
    <row r="803" spans="2:8">
      <c r="B803" s="44"/>
      <c r="H803" s="39">
        <f>$BJ$92</f>
        <v>21.516617</v>
      </c>
    </row>
    <row r="804" spans="2:8">
      <c r="B804" s="44" t="str">
        <f>$BK$87</f>
        <v>yt 31 12 2015</v>
      </c>
      <c r="H804" s="39">
        <f>$BK$92</f>
        <v>20.235250999999998</v>
      </c>
    </row>
    <row r="805" spans="2:8">
      <c r="B805" s="44"/>
      <c r="H805" s="39">
        <f>$BL$92</f>
        <v>20.490062999999996</v>
      </c>
    </row>
    <row r="806" spans="2:8">
      <c r="B806" s="44"/>
      <c r="H806" s="39">
        <f>$BM$92</f>
        <v>20.548165000000001</v>
      </c>
    </row>
    <row r="807" spans="2:8">
      <c r="B807" s="44" t="str">
        <f>$BN$87</f>
        <v>yt 31 03 2016</v>
      </c>
      <c r="H807" s="39">
        <f>$BN$92</f>
        <v>21.417737000000002</v>
      </c>
    </row>
    <row r="808" spans="2:8">
      <c r="B808" s="44"/>
      <c r="H808" s="39">
        <f>$BO$92</f>
        <v>22.069782000000004</v>
      </c>
    </row>
    <row r="809" spans="2:8">
      <c r="B809" s="44"/>
      <c r="H809" s="39">
        <f>$BP$92</f>
        <v>22.364193999999998</v>
      </c>
    </row>
    <row r="810" spans="2:8">
      <c r="B810" s="44" t="str">
        <f>$BQ$87</f>
        <v>yt 30 06 2016</v>
      </c>
      <c r="H810" s="39">
        <f>$BQ$92</f>
        <v>23.430953999999996</v>
      </c>
    </row>
    <row r="811" spans="2:8">
      <c r="B811" s="44"/>
      <c r="H811" s="39">
        <f>$BR$92</f>
        <v>21.553343999999999</v>
      </c>
    </row>
    <row r="812" spans="2:8">
      <c r="B812" s="44"/>
      <c r="H812" s="39">
        <f>$BS$92</f>
        <v>19.736948999999996</v>
      </c>
    </row>
    <row r="813" spans="2:8">
      <c r="B813" s="44" t="str">
        <f>$BT$87</f>
        <v>yt 30 09 2016</v>
      </c>
      <c r="H813" s="39">
        <f>$BT$92</f>
        <v>17.448713999999999</v>
      </c>
    </row>
    <row r="814" spans="2:8">
      <c r="B814" s="44"/>
      <c r="H814" s="39">
        <f>$BU$92</f>
        <v>15.389616999999999</v>
      </c>
    </row>
    <row r="815" spans="2:8">
      <c r="B815" s="44"/>
      <c r="H815" s="39">
        <f>$BV$92</f>
        <v>13.794618999999999</v>
      </c>
    </row>
    <row r="816" spans="2:8">
      <c r="B816" s="44" t="str">
        <f>$BW$87</f>
        <v>yt 31 12 2016</v>
      </c>
      <c r="H816" s="39">
        <f>$BW$92</f>
        <v>11.975386999999998</v>
      </c>
    </row>
    <row r="817" spans="2:8">
      <c r="B817" s="44"/>
      <c r="H817" s="39">
        <f>$BX$92</f>
        <v>9.7075129999999969</v>
      </c>
    </row>
    <row r="818" spans="2:8">
      <c r="B818" s="44"/>
      <c r="H818" s="39">
        <f>$BY$92</f>
        <v>9.0870319999999989</v>
      </c>
    </row>
    <row r="819" spans="2:8">
      <c r="B819" s="44" t="str">
        <f>$BZ$87</f>
        <v>yt 31 03 2017</v>
      </c>
      <c r="H819" s="39">
        <f>$BZ$92</f>
        <v>9.2127350000000003</v>
      </c>
    </row>
    <row r="820" spans="2:8">
      <c r="B820" s="44"/>
      <c r="H820" s="39">
        <f>$CA$92</f>
        <v>7.2960839999999996</v>
      </c>
    </row>
    <row r="821" spans="2:8">
      <c r="B821" s="44"/>
      <c r="H821" s="39">
        <f>$CB$92</f>
        <v>6.1074029999999988</v>
      </c>
    </row>
    <row r="822" spans="2:8">
      <c r="B822" s="44" t="str">
        <f>$CC$87</f>
        <v>yt 30 06 2017</v>
      </c>
      <c r="H822" s="39">
        <f>$CC$92</f>
        <v>4.3358859999999995</v>
      </c>
    </row>
    <row r="823" spans="2:8">
      <c r="B823" s="44"/>
      <c r="H823" s="39">
        <f>$CD$92</f>
        <v>4.1643779999999992</v>
      </c>
    </row>
    <row r="824" spans="2:8">
      <c r="B824" s="44"/>
      <c r="H824" s="39">
        <f>$CE$92</f>
        <v>4.2456469999999999</v>
      </c>
    </row>
    <row r="825" spans="2:8">
      <c r="B825" s="44" t="str">
        <f>$CF$87</f>
        <v>yt 30 09 2017</v>
      </c>
      <c r="H825" s="39">
        <f>$CF$92</f>
        <v>7.5208739999999992</v>
      </c>
    </row>
    <row r="826" spans="2:8">
      <c r="B826" s="44"/>
      <c r="H826" s="39">
        <f>$CG$92</f>
        <v>11.111338999999999</v>
      </c>
    </row>
    <row r="827" spans="2:8">
      <c r="B827" s="44"/>
      <c r="H827" s="39">
        <f>$CH$92</f>
        <v>13.657326999999999</v>
      </c>
    </row>
    <row r="828" spans="2:8">
      <c r="B828" s="44" t="str">
        <f>$CI$87</f>
        <v>yt 31 12 2017</v>
      </c>
      <c r="H828" s="39">
        <f>$CI$92</f>
        <v>16.002880999999999</v>
      </c>
    </row>
    <row r="829" spans="2:8">
      <c r="B829" s="44"/>
      <c r="H829" s="39">
        <f>$CJ$92</f>
        <v>18.965129999999998</v>
      </c>
    </row>
    <row r="830" spans="2:8">
      <c r="B830" s="44"/>
      <c r="H830" s="39">
        <f>$CK$92</f>
        <v>21.545967000000001</v>
      </c>
    </row>
    <row r="831" spans="2:8">
      <c r="B831" s="44" t="str">
        <f>$CL$87</f>
        <v>yt 31 03 2018</v>
      </c>
      <c r="H831" s="39">
        <f>$CL$92</f>
        <v>20.219251999999997</v>
      </c>
    </row>
    <row r="832" spans="2:8">
      <c r="B832" s="44"/>
      <c r="H832" s="39">
        <f>$CM$92</f>
        <v>20.505474</v>
      </c>
    </row>
    <row r="833" spans="2:8">
      <c r="B833" s="44"/>
      <c r="H833" s="39">
        <f>$CN$92</f>
        <v>20.486320999999997</v>
      </c>
    </row>
    <row r="834" spans="2:8">
      <c r="B834" s="44" t="str">
        <f>$CO$87</f>
        <v>yt 30 06 2018</v>
      </c>
      <c r="H834" s="39">
        <f>$CO$92</f>
        <v>20.484698999999996</v>
      </c>
    </row>
    <row r="835" spans="2:8">
      <c r="B835" s="44"/>
      <c r="H835" s="39">
        <f>$CP$92</f>
        <v>20.674512999999997</v>
      </c>
    </row>
    <row r="836" spans="2:8">
      <c r="B836" s="44"/>
      <c r="H836" s="39">
        <f>$CQ$92</f>
        <v>20.688520999999994</v>
      </c>
    </row>
    <row r="837" spans="2:8">
      <c r="B837" s="44" t="str">
        <f>$CR$87</f>
        <v>yt 30 09 2018</v>
      </c>
      <c r="H837" s="39">
        <f>$CR$92</f>
        <v>17.904734999999995</v>
      </c>
    </row>
    <row r="838" spans="2:8">
      <c r="B838" s="44"/>
      <c r="H838" s="39">
        <f>$CS$92</f>
        <v>14.673674999999998</v>
      </c>
    </row>
    <row r="839" spans="2:8">
      <c r="B839" s="44"/>
      <c r="H839" s="39">
        <f>$CT$92</f>
        <v>12.265207999999998</v>
      </c>
    </row>
    <row r="840" spans="2:8">
      <c r="B840" s="44" t="str">
        <f>$CU$87</f>
        <v>yt 31 12 2018</v>
      </c>
      <c r="H840" s="39">
        <f>$CU$92</f>
        <v>10.233458000000001</v>
      </c>
    </row>
    <row r="841" spans="2:8">
      <c r="B841" s="44"/>
      <c r="H841" s="39">
        <f>$CV$92</f>
        <v>7.4903899999999988</v>
      </c>
    </row>
    <row r="842" spans="2:8">
      <c r="B842" s="44"/>
      <c r="H842" s="39">
        <f>$CW$92</f>
        <v>4.2301720000000005</v>
      </c>
    </row>
    <row r="843" spans="2:8">
      <c r="B843" s="44" t="str">
        <f>$CX$87</f>
        <v>yt 31 03 2019</v>
      </c>
      <c r="H843" s="39">
        <f>$CX$92</f>
        <v>3.0934769999999991</v>
      </c>
    </row>
    <row r="844" spans="2:8">
      <c r="B844" s="44"/>
      <c r="H844" s="39">
        <f>$CY$92</f>
        <v>3.0403689999999992</v>
      </c>
    </row>
    <row r="845" spans="2:8">
      <c r="B845" s="44"/>
      <c r="H845" s="39">
        <f>$CZ$92</f>
        <v>2.7918099999999999</v>
      </c>
    </row>
    <row r="846" spans="2:8">
      <c r="B846" s="44" t="str">
        <f>$DA$87</f>
        <v>yt 30 06 2019</v>
      </c>
      <c r="H846" s="39">
        <f>$DA$92</f>
        <v>2.5548279999999997</v>
      </c>
    </row>
    <row r="847" spans="2:8">
      <c r="B847" s="44"/>
      <c r="H847" s="39">
        <f>$DB$92</f>
        <v>2.2562019999999996</v>
      </c>
    </row>
    <row r="848" spans="2:8">
      <c r="B848" s="44"/>
      <c r="H848" s="39">
        <f>$DC$92</f>
        <v>2.0215070000000002</v>
      </c>
    </row>
    <row r="849" spans="2:8">
      <c r="B849" s="44" t="str">
        <f>$DD$87</f>
        <v>yt 30 09 2019</v>
      </c>
      <c r="H849" s="39">
        <f>$DD$92</f>
        <v>1.5845309999999999</v>
      </c>
    </row>
    <row r="850" spans="2:8">
      <c r="B850" s="44"/>
      <c r="H850" s="39">
        <f>$DE$92</f>
        <v>1.7730569999999999</v>
      </c>
    </row>
    <row r="851" spans="2:8">
      <c r="B851" s="44"/>
      <c r="H851" s="39">
        <f>$DF$92</f>
        <v>1.7478559999999999</v>
      </c>
    </row>
    <row r="852" spans="2:8">
      <c r="B852" s="44" t="str">
        <f>$DG$87</f>
        <v>yt 31 12 2019</v>
      </c>
      <c r="H852" s="39">
        <f>$DG$92</f>
        <v>1.4590809999999999</v>
      </c>
    </row>
    <row r="853" spans="2:8">
      <c r="B853" s="44"/>
      <c r="H853" s="39">
        <f>$DH$92</f>
        <v>1.170593</v>
      </c>
    </row>
    <row r="854" spans="2:8">
      <c r="B854" s="44"/>
      <c r="H854" s="39">
        <f>$DI$92</f>
        <v>1.345478</v>
      </c>
    </row>
    <row r="855" spans="2:8">
      <c r="B855" s="44" t="str">
        <f>$DJ$87</f>
        <v>yt 31 03 2020</v>
      </c>
      <c r="H855" s="39">
        <f>$DJ$92</f>
        <v>1.3910939999999998</v>
      </c>
    </row>
    <row r="856" spans="2:8">
      <c r="B856" s="44"/>
      <c r="H856" s="39">
        <f>$DK$92</f>
        <v>1.1699039999999998</v>
      </c>
    </row>
    <row r="857" spans="2:8">
      <c r="B857" s="44"/>
      <c r="H857" s="39">
        <f>$DL$92</f>
        <v>1.2568359999999998</v>
      </c>
    </row>
    <row r="858" spans="2:8">
      <c r="B858" s="44" t="str">
        <f>$DM$87</f>
        <v>yt 30 06 2020</v>
      </c>
      <c r="H858" s="39">
        <f>$DM$92</f>
        <v>1.457379</v>
      </c>
    </row>
    <row r="859" spans="2:8">
      <c r="B859" s="44"/>
      <c r="H859" s="39">
        <f>$DN$92</f>
        <v>1.3957599999999997</v>
      </c>
    </row>
    <row r="860" spans="2:8">
      <c r="B860" s="44"/>
      <c r="H860" s="39">
        <f>$DO$92</f>
        <v>1.5348179999999996</v>
      </c>
    </row>
    <row r="861" spans="2:8">
      <c r="B861" s="44" t="str">
        <f>$DP$87</f>
        <v>yt 30 09 2020</v>
      </c>
      <c r="H861" s="39">
        <f>$DP$92</f>
        <v>1.5553269999999997</v>
      </c>
    </row>
    <row r="862" spans="2:8">
      <c r="B862" s="44"/>
      <c r="H862" s="39">
        <f>$DQ$92</f>
        <v>1.1380049999999997</v>
      </c>
    </row>
    <row r="863" spans="2:8">
      <c r="B863" s="44"/>
      <c r="H863" s="39">
        <f>$DR$92</f>
        <v>1.1993789999999998</v>
      </c>
    </row>
    <row r="864" spans="2:8">
      <c r="B864" s="44" t="str">
        <f>$DS$87</f>
        <v>yt 31 12 2020</v>
      </c>
      <c r="H864" s="39">
        <f>$DS$92</f>
        <v>1.3484059999999998</v>
      </c>
    </row>
    <row r="865" spans="2:8">
      <c r="B865" s="44"/>
      <c r="H865" s="39">
        <f>$DT$92</f>
        <v>1.3339519999999998</v>
      </c>
    </row>
    <row r="866" spans="2:8">
      <c r="B866" s="44"/>
      <c r="H866" s="39">
        <f>$DU$92</f>
        <v>1.0355159999999999</v>
      </c>
    </row>
    <row r="867" spans="2:8">
      <c r="B867" s="44" t="str">
        <f>$DV$87</f>
        <v>yt 31 03 2021</v>
      </c>
      <c r="H867" s="39">
        <f>$DV$92</f>
        <v>0.84835099999999986</v>
      </c>
    </row>
    <row r="868" spans="2:8">
      <c r="B868" s="44"/>
      <c r="H868" s="39">
        <f>$DW$92</f>
        <v>0.94805299999999981</v>
      </c>
    </row>
    <row r="869" spans="2:8">
      <c r="B869" s="44"/>
      <c r="H869" s="39">
        <f>$DX$92</f>
        <v>1.0246689999999998</v>
      </c>
    </row>
    <row r="870" spans="2:8">
      <c r="B870" s="44" t="str">
        <f>$DY$87</f>
        <v>yt 30 06 2021</v>
      </c>
      <c r="H870" s="39">
        <f>$DY$92</f>
        <v>0.62440799999999985</v>
      </c>
    </row>
    <row r="871" spans="2:8">
      <c r="B871" s="44"/>
      <c r="H871" s="39">
        <f>$DZ$92</f>
        <v>0.76976099999999981</v>
      </c>
    </row>
    <row r="872" spans="2:8">
      <c r="B872" s="44"/>
      <c r="H872" s="39">
        <f>$EA$92</f>
        <v>0.83279299999999978</v>
      </c>
    </row>
    <row r="873" spans="2:8">
      <c r="B873" s="44" t="str">
        <f>$EB$87</f>
        <v>yt 30 09 2021</v>
      </c>
      <c r="H873" s="39">
        <f>$EB$92</f>
        <v>0.83631699999999987</v>
      </c>
    </row>
    <row r="874" spans="2:8">
      <c r="B874" s="44"/>
      <c r="H874" s="39">
        <f>$EC$92</f>
        <v>0.87655099999999975</v>
      </c>
    </row>
    <row r="875" spans="2:8">
      <c r="B875" s="44"/>
      <c r="H875" s="39">
        <f>$ED$92</f>
        <v>0.77147699999999986</v>
      </c>
    </row>
    <row r="876" spans="2:8">
      <c r="B876" s="44" t="str">
        <f>$EE$87</f>
        <v>yt 31 12 2021</v>
      </c>
      <c r="H876" s="39">
        <f>$EE$92</f>
        <v>0.91447899999999982</v>
      </c>
    </row>
    <row r="877" spans="2:8">
      <c r="B877" s="44"/>
      <c r="H877" s="39">
        <f>$EF$92</f>
        <v>1.2793709999999998</v>
      </c>
    </row>
    <row r="878" spans="2:8">
      <c r="B878" s="44"/>
      <c r="H878" s="39">
        <f>$EG$92</f>
        <v>1.505611</v>
      </c>
    </row>
    <row r="879" spans="2:8">
      <c r="B879" s="44" t="str">
        <f>$EH$87</f>
        <v>yt 31 03 2022</v>
      </c>
      <c r="H879" s="39">
        <f>$EH$92</f>
        <v>1.9071009999999999</v>
      </c>
    </row>
    <row r="880" spans="2:8">
      <c r="B880" s="44"/>
      <c r="H880" s="39">
        <f>$EI$92</f>
        <v>1.9156519999999997</v>
      </c>
    </row>
    <row r="881" spans="2:8">
      <c r="B881" s="44"/>
      <c r="H881" s="39">
        <f>$EJ$92</f>
        <v>1.9976629999999997</v>
      </c>
    </row>
    <row r="882" spans="2:8">
      <c r="B882" s="44" t="str">
        <f>$EK$87</f>
        <v>yt 30 06 2022</v>
      </c>
      <c r="H882" s="39">
        <f>$EK$92</f>
        <v>2.2005249999999998</v>
      </c>
    </row>
    <row r="883" spans="2:8">
      <c r="B883" s="44"/>
      <c r="H883" s="39">
        <f>$EL$92</f>
        <v>2.1663099999999997</v>
      </c>
    </row>
    <row r="884" spans="2:8">
      <c r="B884" s="44"/>
      <c r="H884" s="39">
        <f>$EM$92</f>
        <v>2.1155239999999997</v>
      </c>
    </row>
    <row r="885" spans="2:8">
      <c r="B885" s="44" t="str">
        <f>$EN$87</f>
        <v>yt 30 09 2022</v>
      </c>
      <c r="H885" s="39">
        <f>$EN$92</f>
        <v>2.1127639999999999</v>
      </c>
    </row>
    <row r="886" spans="2:8">
      <c r="B886" s="44"/>
      <c r="H886" s="39">
        <f>$EO$92</f>
        <v>2.2384719999999998</v>
      </c>
    </row>
    <row r="887" spans="2:8">
      <c r="B887" s="44"/>
      <c r="H887" s="39">
        <f>$EP$92</f>
        <v>2.2506639999999996</v>
      </c>
    </row>
    <row r="888" spans="2:8">
      <c r="B888" s="44" t="str">
        <f>$EQ$87</f>
        <v>yt 31 12 2022</v>
      </c>
      <c r="H888" s="39">
        <f>$EQ$92</f>
        <v>2.1228929999999999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indexed="12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46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0</v>
      </c>
      <c r="D8" s="30">
        <f>1000/$B$7*'[2]4407'!B$103</f>
        <v>0</v>
      </c>
      <c r="E8" s="31">
        <f>1000/$B$7*'[2]4407'!C$103</f>
        <v>0</v>
      </c>
      <c r="F8" s="31">
        <f>1000/$B$7*'[2]4407'!D$103</f>
        <v>0</v>
      </c>
      <c r="G8" s="31">
        <f>1000/$B$7*'[2]4407'!E$103</f>
        <v>0</v>
      </c>
      <c r="H8" s="31">
        <f>1000/$B$7*'[2]4407'!F$103</f>
        <v>0</v>
      </c>
      <c r="I8" s="31">
        <f>1000/$B$7*'[2]4407'!G$103</f>
        <v>0</v>
      </c>
      <c r="J8" s="31">
        <f>1000/$B$7*'[2]4407'!H$103</f>
        <v>0</v>
      </c>
      <c r="K8" s="31">
        <f>1000/$B$7*'[2]4407'!I$103</f>
        <v>0</v>
      </c>
      <c r="L8" s="31">
        <f>1000/$B$7*'[2]4407'!J$103</f>
        <v>0</v>
      </c>
      <c r="M8" s="31">
        <f>1000/$B$7*'[2]4407'!K$103</f>
        <v>0</v>
      </c>
      <c r="N8" s="31">
        <f>1000/$B$7*'[2]4407'!L$103</f>
        <v>0</v>
      </c>
      <c r="O8" s="32">
        <f>1000/$B$7*'[2]4407'!M$103</f>
        <v>0</v>
      </c>
    </row>
    <row r="9" spans="1:15" ht="13">
      <c r="B9" s="4">
        <f>1+B8</f>
        <v>2006</v>
      </c>
      <c r="C9" s="33">
        <f>SUM(D9:O9)</f>
        <v>0</v>
      </c>
      <c r="D9" s="30">
        <f>1000/$B$7*'[3]4407'!B$103</f>
        <v>0</v>
      </c>
      <c r="E9" s="31">
        <f>1000/$B$7*'[3]4407'!C$103</f>
        <v>0</v>
      </c>
      <c r="F9" s="31">
        <f>1000/$B$7*'[3]4407'!D$103</f>
        <v>0</v>
      </c>
      <c r="G9" s="31">
        <f>1000/$B$7*'[3]4407'!E$103</f>
        <v>0</v>
      </c>
      <c r="H9" s="31">
        <f>1000/$B$7*'[3]4407'!F$103</f>
        <v>0</v>
      </c>
      <c r="I9" s="31">
        <f>1000/$B$7*'[3]4407'!G$103</f>
        <v>0</v>
      </c>
      <c r="J9" s="31">
        <f>1000/$B$7*'[3]4407'!H$103</f>
        <v>0</v>
      </c>
      <c r="K9" s="31">
        <f>1000/$B$7*'[3]4407'!I$103</f>
        <v>0</v>
      </c>
      <c r="L9" s="31">
        <f>1000/$B$7*'[3]4407'!J$103</f>
        <v>0</v>
      </c>
      <c r="M9" s="31">
        <f>1000/$B$7*'[3]4407'!K$103</f>
        <v>0</v>
      </c>
      <c r="N9" s="31">
        <f>1000/$B$7*'[3]4407'!L$103</f>
        <v>0</v>
      </c>
      <c r="O9" s="32">
        <f>1000/$B$7*'[3]4407'!M$103</f>
        <v>0</v>
      </c>
    </row>
    <row r="10" spans="1:15" ht="13">
      <c r="B10" s="4">
        <f>1+B9</f>
        <v>2007</v>
      </c>
      <c r="C10" s="33">
        <f>SUM(D10:O10)</f>
        <v>0</v>
      </c>
      <c r="D10" s="30">
        <f>1000/$B$7*'[4]4407'!B$103</f>
        <v>0</v>
      </c>
      <c r="E10" s="31">
        <f>1000/$B$7*'[4]4407'!C$103</f>
        <v>0</v>
      </c>
      <c r="F10" s="31">
        <f>1000/$B$7*'[4]4407'!D$103</f>
        <v>0</v>
      </c>
      <c r="G10" s="31">
        <f>1000/$B$7*'[4]4407'!E$103</f>
        <v>0</v>
      </c>
      <c r="H10" s="31">
        <f>1000/$B$7*'[4]4407'!F$103</f>
        <v>0</v>
      </c>
      <c r="I10" s="31">
        <f>1000/$B$7*'[4]4407'!G$103</f>
        <v>0</v>
      </c>
      <c r="J10" s="31">
        <f>1000/$B$7*'[4]4407'!H$103</f>
        <v>0</v>
      </c>
      <c r="K10" s="31">
        <f>1000/$B$7*'[4]4407'!I$103</f>
        <v>0</v>
      </c>
      <c r="L10" s="31">
        <f>1000/$B$7*'[4]4407'!J$103</f>
        <v>0</v>
      </c>
      <c r="M10" s="31">
        <f>1000/$B$7*'[4]4407'!K$103</f>
        <v>0</v>
      </c>
      <c r="N10" s="31">
        <f>1000/$B$7*'[4]4407'!L$103</f>
        <v>0</v>
      </c>
      <c r="O10" s="32">
        <f>1000/$B$7*'[4]4407'!M$103</f>
        <v>0</v>
      </c>
    </row>
    <row r="11" spans="1:15" ht="13">
      <c r="B11" s="4">
        <f>1+B10</f>
        <v>2008</v>
      </c>
      <c r="C11" s="33">
        <f t="shared" ref="C11:C17" si="0">SUM(D11:O11)</f>
        <v>0</v>
      </c>
      <c r="D11" s="30">
        <f>1000/$B$7*'[5]4407'!B$103</f>
        <v>0</v>
      </c>
      <c r="E11" s="31">
        <f>1000/$B$7*'[5]4407'!C$103</f>
        <v>0</v>
      </c>
      <c r="F11" s="31">
        <f>1000/$B$7*'[5]4407'!D$103</f>
        <v>0</v>
      </c>
      <c r="G11" s="31">
        <f>1000/$B$7*'[5]4407'!E$103</f>
        <v>0</v>
      </c>
      <c r="H11" s="31">
        <f>1000/$B$7*'[5]4407'!F$103</f>
        <v>0</v>
      </c>
      <c r="I11" s="31">
        <f>1000/$B$7*'[5]4407'!G$103</f>
        <v>0</v>
      </c>
      <c r="J11" s="31">
        <f>1000/$B$7*'[5]4407'!H$103</f>
        <v>0</v>
      </c>
      <c r="K11" s="31">
        <f>1000/$B$7*'[5]4407'!I$103</f>
        <v>0</v>
      </c>
      <c r="L11" s="31">
        <f>1000/$B$7*'[5]4407'!J$103</f>
        <v>0</v>
      </c>
      <c r="M11" s="31">
        <f>1000/$B$7*'[5]4407'!K$103</f>
        <v>0</v>
      </c>
      <c r="N11" s="31">
        <f>1000/$B$7*'[5]4407'!L$103</f>
        <v>0</v>
      </c>
      <c r="O11" s="32">
        <f>1000/$B$7*'[5]4407'!M$103</f>
        <v>0</v>
      </c>
    </row>
    <row r="12" spans="1:15" ht="13">
      <c r="B12" s="4">
        <f>1+B11</f>
        <v>2009</v>
      </c>
      <c r="C12" s="33">
        <f t="shared" si="0"/>
        <v>0</v>
      </c>
      <c r="D12" s="30">
        <f>1000/$B$7*'[6]4407'!B$103</f>
        <v>0</v>
      </c>
      <c r="E12" s="31">
        <f>1000/$B$7*'[6]4407'!C$103</f>
        <v>0</v>
      </c>
      <c r="F12" s="31">
        <f>1000/$B$7*'[6]4407'!D$103</f>
        <v>0</v>
      </c>
      <c r="G12" s="31">
        <f>1000/$B$7*'[6]4407'!E$103</f>
        <v>0</v>
      </c>
      <c r="H12" s="31">
        <f>1000/$B$7*'[6]4407'!F$103</f>
        <v>0</v>
      </c>
      <c r="I12" s="31">
        <f>1000/$B$7*'[6]4407'!G$103</f>
        <v>0</v>
      </c>
      <c r="J12" s="31">
        <f>1000/$B$7*'[6]4407'!H$103</f>
        <v>0</v>
      </c>
      <c r="K12" s="31">
        <f>1000/$B$7*'[6]4407'!I$103</f>
        <v>0</v>
      </c>
      <c r="L12" s="31">
        <f>1000/$B$7*'[6]4407'!J$103</f>
        <v>0</v>
      </c>
      <c r="M12" s="31">
        <f>1000/$B$7*'[6]4407'!K$103</f>
        <v>0</v>
      </c>
      <c r="N12" s="31">
        <f>1000/$B$7*'[6]4407'!L$103</f>
        <v>0</v>
      </c>
      <c r="O12" s="32">
        <f>1000/$B$7*'[6]4407'!M$103</f>
        <v>0</v>
      </c>
    </row>
    <row r="13" spans="1:15" ht="13">
      <c r="B13" s="4">
        <f>1+B12</f>
        <v>2010</v>
      </c>
      <c r="C13" s="33">
        <f t="shared" si="0"/>
        <v>0</v>
      </c>
      <c r="D13" s="30">
        <f>1000/$B$7*'[7]4407'!B$103</f>
        <v>0</v>
      </c>
      <c r="E13" s="31">
        <f>1000/$B$7*'[7]4407'!C$103</f>
        <v>0</v>
      </c>
      <c r="F13" s="31">
        <f>1000/$B$7*'[7]4407'!D$103</f>
        <v>0</v>
      </c>
      <c r="G13" s="31">
        <f>1000/$B$7*'[7]4407'!E$103</f>
        <v>0</v>
      </c>
      <c r="H13" s="31">
        <f>1000/$B$7*'[7]4407'!F$103</f>
        <v>0</v>
      </c>
      <c r="I13" s="31">
        <f>1000/$B$7*'[7]4407'!G$103</f>
        <v>0</v>
      </c>
      <c r="J13" s="31">
        <f>1000/$B$7*'[7]4407'!H$103</f>
        <v>0</v>
      </c>
      <c r="K13" s="31">
        <f>1000/$B$7*'[7]4407'!I$103</f>
        <v>0</v>
      </c>
      <c r="L13" s="31">
        <f>1000/$B$7*'[7]4407'!J$103</f>
        <v>0</v>
      </c>
      <c r="M13" s="31">
        <f>1000/$B$7*'[7]4407'!K$103</f>
        <v>0</v>
      </c>
      <c r="N13" s="31">
        <f>1000/$B$7*'[7]4407'!L$103</f>
        <v>0</v>
      </c>
      <c r="O13" s="32">
        <f>1000/$B$7*'[7]4407'!M$103</f>
        <v>0</v>
      </c>
    </row>
    <row r="14" spans="1:15" ht="13">
      <c r="B14" s="4">
        <f t="shared" ref="B14:B19" si="1">1+B13</f>
        <v>2011</v>
      </c>
      <c r="C14" s="33">
        <f t="shared" si="0"/>
        <v>0</v>
      </c>
      <c r="D14" s="30">
        <f>1000/$B$7*'[8]4407'!B$103</f>
        <v>0</v>
      </c>
      <c r="E14" s="31">
        <f>1000/$B$7*'[8]4407'!C$103</f>
        <v>0</v>
      </c>
      <c r="F14" s="31">
        <f>1000/$B$7*'[8]4407'!D$103</f>
        <v>0</v>
      </c>
      <c r="G14" s="31">
        <f>1000/$B$7*'[8]4407'!E$103</f>
        <v>0</v>
      </c>
      <c r="H14" s="31">
        <f>1000/$B$7*'[8]4407'!F$103</f>
        <v>0</v>
      </c>
      <c r="I14" s="31">
        <f>1000/$B$7*'[8]4407'!G$103</f>
        <v>0</v>
      </c>
      <c r="J14" s="31">
        <f>1000/$B$7*'[8]4407'!H$103</f>
        <v>0</v>
      </c>
      <c r="K14" s="31">
        <f>1000/$B$7*'[8]4407'!I$103</f>
        <v>0</v>
      </c>
      <c r="L14" s="31">
        <f>1000/$B$7*'[8]4407'!J$103</f>
        <v>0</v>
      </c>
      <c r="M14" s="31">
        <f>1000/$B$7*'[8]4407'!K$103</f>
        <v>0</v>
      </c>
      <c r="N14" s="31">
        <f>1000/$B$7*'[8]4407'!L$103</f>
        <v>0</v>
      </c>
      <c r="O14" s="32">
        <f>1000/$B$7*'[8]4407'!M$103</f>
        <v>0</v>
      </c>
    </row>
    <row r="15" spans="1:15" ht="13">
      <c r="B15" s="4">
        <f t="shared" si="1"/>
        <v>2012</v>
      </c>
      <c r="C15" s="33">
        <f t="shared" si="0"/>
        <v>0</v>
      </c>
      <c r="D15" s="30">
        <f>1000/$B$7*'[9]4407'!B$103</f>
        <v>0</v>
      </c>
      <c r="E15" s="31">
        <f>1000/$B$7*'[9]4407'!C$103</f>
        <v>0</v>
      </c>
      <c r="F15" s="31">
        <f>1000/$B$7*'[9]4407'!D$103</f>
        <v>0</v>
      </c>
      <c r="G15" s="31">
        <f>1000/$B$7*'[9]4407'!E$103</f>
        <v>0</v>
      </c>
      <c r="H15" s="31">
        <f>1000/$B$7*'[9]4407'!F$103</f>
        <v>0</v>
      </c>
      <c r="I15" s="31">
        <f>1000/$B$7*'[9]4407'!G$103</f>
        <v>0</v>
      </c>
      <c r="J15" s="31">
        <f>1000/$B$7*'[9]4407'!H$103</f>
        <v>0</v>
      </c>
      <c r="K15" s="31">
        <f>1000/$B$7*'[9]4407'!I$103</f>
        <v>0</v>
      </c>
      <c r="L15" s="31">
        <f>1000/$B$7*'[9]4407'!J$103</f>
        <v>0</v>
      </c>
      <c r="M15" s="31">
        <f>1000/$B$7*'[9]4407'!K$103</f>
        <v>0</v>
      </c>
      <c r="N15" s="31">
        <f>1000/$B$7*'[9]4407'!L$103</f>
        <v>0</v>
      </c>
      <c r="O15" s="32">
        <f>1000/$B$7*'[9]4407'!M$103</f>
        <v>0</v>
      </c>
    </row>
    <row r="16" spans="1:15" ht="13">
      <c r="B16" s="4">
        <f t="shared" si="1"/>
        <v>2013</v>
      </c>
      <c r="C16" s="58">
        <f t="shared" si="0"/>
        <v>0</v>
      </c>
      <c r="D16" s="59">
        <f>1000/$B$7*'[10]4407'!B$103</f>
        <v>0</v>
      </c>
      <c r="E16" s="60">
        <f>1000/$B$7*'[10]4407'!C$103</f>
        <v>0</v>
      </c>
      <c r="F16" s="60">
        <f>1000/$B$7*'[10]4407'!D$103</f>
        <v>0</v>
      </c>
      <c r="G16" s="60">
        <f>1000/$B$7*'[10]4407'!E$103</f>
        <v>0</v>
      </c>
      <c r="H16" s="60">
        <f>1000/$B$7*'[10]4407'!F$103</f>
        <v>0</v>
      </c>
      <c r="I16" s="60">
        <f>1000/$B$7*'[10]4407'!G$103</f>
        <v>0</v>
      </c>
      <c r="J16" s="60">
        <f>1000/$B$7*'[10]4407'!H$103</f>
        <v>0</v>
      </c>
      <c r="K16" s="60">
        <f>1000/$B$7*'[10]4407'!I$103</f>
        <v>0</v>
      </c>
      <c r="L16" s="60">
        <f>1000/$B$7*'[10]4407'!J$103</f>
        <v>0</v>
      </c>
      <c r="M16" s="60">
        <f>1000/$B$7*'[10]4407'!K$103</f>
        <v>0</v>
      </c>
      <c r="N16" s="60">
        <f>1000/$B$7*'[10]4407'!L$103</f>
        <v>0</v>
      </c>
      <c r="O16" s="61">
        <f>1000/$B$7*'[10]4407'!M$103</f>
        <v>0</v>
      </c>
    </row>
    <row r="17" spans="2:15" ht="13">
      <c r="B17" s="4">
        <f t="shared" si="1"/>
        <v>2014</v>
      </c>
      <c r="C17" s="77">
        <f t="shared" si="0"/>
        <v>0</v>
      </c>
      <c r="D17" s="71">
        <f>1000/$B$7*'[11]4407'!B$103</f>
        <v>0</v>
      </c>
      <c r="E17" s="72">
        <f>1000/$B$7*'[11]4407'!C$103</f>
        <v>0</v>
      </c>
      <c r="F17" s="72">
        <f>1000/$B$7*'[11]4407'!D$103</f>
        <v>0</v>
      </c>
      <c r="G17" s="72">
        <f>1000/$B$7*'[11]4407'!E$103</f>
        <v>0</v>
      </c>
      <c r="H17" s="72">
        <f>1000/$B$7*'[11]4407'!F$103</f>
        <v>0</v>
      </c>
      <c r="I17" s="72">
        <f>1000/$B$7*'[11]4407'!G$103</f>
        <v>0</v>
      </c>
      <c r="J17" s="72">
        <f>1000/$B$7*'[11]4407'!H$103</f>
        <v>0</v>
      </c>
      <c r="K17" s="72">
        <f>1000/$B$7*'[11]4407'!I$103</f>
        <v>0</v>
      </c>
      <c r="L17" s="72">
        <f>1000/$B$7*'[11]4407'!J$103</f>
        <v>0</v>
      </c>
      <c r="M17" s="72">
        <f>1000/$B$7*'[11]4407'!K$103</f>
        <v>0</v>
      </c>
      <c r="N17" s="72">
        <f>1000/$B$7*'[11]4407'!L$103</f>
        <v>0</v>
      </c>
      <c r="O17" s="73">
        <f>1000/$B$7*'[11]4407'!M$103</f>
        <v>0</v>
      </c>
    </row>
    <row r="18" spans="2:15" ht="13">
      <c r="B18" s="4">
        <f t="shared" si="1"/>
        <v>2015</v>
      </c>
      <c r="C18" s="77">
        <f t="shared" ref="C18:C23" si="2">SUM(D18:O18)</f>
        <v>0</v>
      </c>
      <c r="D18" s="71">
        <f>1000/$B$7*'[12]4407'!B$103</f>
        <v>0</v>
      </c>
      <c r="E18" s="72">
        <f>1000/$B$7*'[12]4407'!C$103</f>
        <v>0</v>
      </c>
      <c r="F18" s="72">
        <f>1000/$B$7*'[12]4407'!D$103</f>
        <v>0</v>
      </c>
      <c r="G18" s="72">
        <f>1000/$B$7*'[12]4407'!E$103</f>
        <v>0</v>
      </c>
      <c r="H18" s="72">
        <f>1000/$B$7*'[12]4407'!F$103</f>
        <v>0</v>
      </c>
      <c r="I18" s="72">
        <f>1000/$B$7*'[12]4407'!G$103</f>
        <v>0</v>
      </c>
      <c r="J18" s="72">
        <f>1000/$B$7*'[12]4407'!H$103</f>
        <v>0</v>
      </c>
      <c r="K18" s="72">
        <f>1000/$B$7*'[12]4407'!I$103</f>
        <v>0</v>
      </c>
      <c r="L18" s="72">
        <f>1000/$B$7*'[12]4407'!J$103</f>
        <v>0</v>
      </c>
      <c r="M18" s="72">
        <f>1000/$B$7*'[12]4407'!K$103</f>
        <v>0</v>
      </c>
      <c r="N18" s="72">
        <f>1000/$B$7*'[12]4407'!L$103</f>
        <v>0</v>
      </c>
      <c r="O18" s="73">
        <f>1000/$B$7*'[12]4407'!M$103</f>
        <v>0</v>
      </c>
    </row>
    <row r="19" spans="2:15" ht="13">
      <c r="B19" s="4">
        <f t="shared" si="1"/>
        <v>2016</v>
      </c>
      <c r="C19" s="77">
        <f t="shared" si="2"/>
        <v>0</v>
      </c>
      <c r="D19" s="71">
        <f>1000/$B$7*'[13]4407'!B$103</f>
        <v>0</v>
      </c>
      <c r="E19" s="72">
        <f>1000/$B$7*'[13]4407'!C$103</f>
        <v>0</v>
      </c>
      <c r="F19" s="72">
        <f>1000/$B$7*'[13]4407'!D$103</f>
        <v>0</v>
      </c>
      <c r="G19" s="72">
        <f>1000/$B$7*'[13]4407'!E$103</f>
        <v>0</v>
      </c>
      <c r="H19" s="72">
        <f>1000/$B$7*'[13]4407'!F$103</f>
        <v>0</v>
      </c>
      <c r="I19" s="72">
        <f>1000/$B$7*'[13]4407'!G$103</f>
        <v>0</v>
      </c>
      <c r="J19" s="72">
        <f>1000/$B$7*'[13]4407'!H$103</f>
        <v>0</v>
      </c>
      <c r="K19" s="72">
        <f>1000/$B$7*'[13]4407'!I$103</f>
        <v>0</v>
      </c>
      <c r="L19" s="72">
        <f>1000/$B$7*'[13]4407'!J$103</f>
        <v>0</v>
      </c>
      <c r="M19" s="72">
        <f>1000/$B$7*'[13]4407'!K$103</f>
        <v>0</v>
      </c>
      <c r="N19" s="72">
        <f>1000/$B$7*'[13]4407'!L$103</f>
        <v>0</v>
      </c>
      <c r="O19" s="73">
        <f>1000/$B$7*'[13]4407'!M$103</f>
        <v>0</v>
      </c>
    </row>
    <row r="20" spans="2:15" ht="13">
      <c r="B20" s="4">
        <f t="shared" ref="B20:B28" si="3">1+B19</f>
        <v>2017</v>
      </c>
      <c r="C20" s="58">
        <f t="shared" si="2"/>
        <v>0</v>
      </c>
      <c r="D20" s="59">
        <f>1000/$B$7*'[14]4407'!B$103</f>
        <v>0</v>
      </c>
      <c r="E20" s="60">
        <f>1000/$B$7*'[14]4407'!C$103</f>
        <v>0</v>
      </c>
      <c r="F20" s="60">
        <f>1000/$B$7*'[14]4407'!D$103</f>
        <v>0</v>
      </c>
      <c r="G20" s="60">
        <f>1000/$B$7*'[14]4407'!E$103</f>
        <v>0</v>
      </c>
      <c r="H20" s="60">
        <f>1000/$B$7*'[14]4407'!F$103</f>
        <v>0</v>
      </c>
      <c r="I20" s="60">
        <f>1000/$B$7*'[14]4407'!G$103</f>
        <v>0</v>
      </c>
      <c r="J20" s="60">
        <f>1000/$B$7*'[14]4407'!H$103</f>
        <v>0</v>
      </c>
      <c r="K20" s="60">
        <f>1000/$B$7*'[14]4407'!I$103</f>
        <v>0</v>
      </c>
      <c r="L20" s="60">
        <f>1000/$B$7*'[14]4407'!J$103</f>
        <v>0</v>
      </c>
      <c r="M20" s="60">
        <f>1000/$B$7*'[14]4407'!K$103</f>
        <v>0</v>
      </c>
      <c r="N20" s="60">
        <f>1000/$B$7*'[14]4407'!L$103</f>
        <v>0</v>
      </c>
      <c r="O20" s="61">
        <f>1000/$B$7*'[14]4407'!M$103</f>
        <v>0</v>
      </c>
    </row>
    <row r="21" spans="2:15" ht="13">
      <c r="B21" s="4">
        <f t="shared" si="3"/>
        <v>2018</v>
      </c>
      <c r="C21" s="58">
        <f t="shared" si="2"/>
        <v>0</v>
      </c>
      <c r="D21" s="59">
        <f>1000/$B$7*'[15]4407'!B$103</f>
        <v>0</v>
      </c>
      <c r="E21" s="60">
        <f>1000/$B$7*'[15]4407'!C$103</f>
        <v>0</v>
      </c>
      <c r="F21" s="60">
        <f>1000/$B$7*'[15]4407'!D$103</f>
        <v>0</v>
      </c>
      <c r="G21" s="60">
        <f>1000/$B$7*'[15]4407'!E$103</f>
        <v>0</v>
      </c>
      <c r="H21" s="60">
        <f>1000/$B$7*'[15]4407'!F$103</f>
        <v>0</v>
      </c>
      <c r="I21" s="60">
        <f>1000/$B$7*'[15]4407'!G$103</f>
        <v>0</v>
      </c>
      <c r="J21" s="60">
        <f>1000/$B$7*'[15]4407'!H$103</f>
        <v>0</v>
      </c>
      <c r="K21" s="60">
        <f>1000/$B$7*'[15]4407'!I$103</f>
        <v>0</v>
      </c>
      <c r="L21" s="60">
        <f>1000/$B$7*'[15]4407'!J$103</f>
        <v>0</v>
      </c>
      <c r="M21" s="60">
        <f>1000/$B$7*'[15]4407'!K$103</f>
        <v>0</v>
      </c>
      <c r="N21" s="60">
        <f>1000/$B$7*'[15]4407'!L$103</f>
        <v>0</v>
      </c>
      <c r="O21" s="61">
        <f>1000/$B$7*'[15]4407'!M$103</f>
        <v>0</v>
      </c>
    </row>
    <row r="22" spans="2:15" ht="13">
      <c r="B22" s="4">
        <f t="shared" si="3"/>
        <v>2019</v>
      </c>
      <c r="C22" s="58">
        <f t="shared" si="2"/>
        <v>0</v>
      </c>
      <c r="D22" s="59">
        <f>1000/$B$7*'[16]4407'!B$103</f>
        <v>0</v>
      </c>
      <c r="E22" s="60">
        <f>1000/$B$7*'[16]4407'!C$103</f>
        <v>0</v>
      </c>
      <c r="F22" s="60">
        <f>1000/$B$7*'[16]4407'!D$103</f>
        <v>0</v>
      </c>
      <c r="G22" s="60">
        <f>1000/$B$7*'[16]4407'!E$103</f>
        <v>0</v>
      </c>
      <c r="H22" s="60">
        <f>1000/$B$7*'[16]4407'!F$103</f>
        <v>0</v>
      </c>
      <c r="I22" s="60">
        <f>1000/$B$7*'[16]4407'!G$103</f>
        <v>0</v>
      </c>
      <c r="J22" s="60">
        <f>1000/$B$7*'[16]4407'!H$103</f>
        <v>0</v>
      </c>
      <c r="K22" s="60">
        <f>1000/$B$7*'[16]4407'!I$103</f>
        <v>0</v>
      </c>
      <c r="L22" s="60">
        <f>1000/$B$7*'[16]4407'!J$103</f>
        <v>0</v>
      </c>
      <c r="M22" s="60">
        <f>1000/$B$7*'[16]4407'!K$103</f>
        <v>0</v>
      </c>
      <c r="N22" s="60">
        <f>1000/$B$7*'[16]4407'!L$103</f>
        <v>0</v>
      </c>
      <c r="O22" s="61">
        <f>1000/$B$7*'[16]4407'!M$103</f>
        <v>0</v>
      </c>
    </row>
    <row r="23" spans="2:15" ht="13">
      <c r="B23" s="4">
        <f t="shared" si="3"/>
        <v>2020</v>
      </c>
      <c r="C23" s="58">
        <f t="shared" si="2"/>
        <v>0</v>
      </c>
      <c r="D23" s="59">
        <f>1000/$B$7*'[17]4407'!B$103</f>
        <v>0</v>
      </c>
      <c r="E23" s="60">
        <f>1000/$B$7*'[17]4407'!C$103</f>
        <v>0</v>
      </c>
      <c r="F23" s="60">
        <f>1000/$B$7*'[17]4407'!D$103</f>
        <v>0</v>
      </c>
      <c r="G23" s="60">
        <f>1000/$B$7*'[17]4407'!E$103</f>
        <v>0</v>
      </c>
      <c r="H23" s="60">
        <f>1000/$B$7*'[17]4407'!F$103</f>
        <v>0</v>
      </c>
      <c r="I23" s="60">
        <f>1000/$B$7*'[17]4407'!G$103</f>
        <v>0</v>
      </c>
      <c r="J23" s="60">
        <f>1000/$B$7*'[17]4407'!H$103</f>
        <v>0</v>
      </c>
      <c r="K23" s="60">
        <f>1000/$B$7*'[17]4407'!I$103</f>
        <v>0</v>
      </c>
      <c r="L23" s="60">
        <f>1000/$B$7*'[17]4407'!J$103</f>
        <v>0</v>
      </c>
      <c r="M23" s="60">
        <f>1000/$B$7*'[17]4407'!K$103</f>
        <v>0</v>
      </c>
      <c r="N23" s="60">
        <f>1000/$B$7*'[17]4407'!L$103</f>
        <v>0</v>
      </c>
      <c r="O23" s="61">
        <f>1000/$B$7*'[17]4407'!M$103</f>
        <v>0</v>
      </c>
    </row>
    <row r="24" spans="2:15" ht="13">
      <c r="B24" s="4">
        <f t="shared" si="3"/>
        <v>2021</v>
      </c>
      <c r="C24" s="58">
        <f t="shared" ref="C24" si="4">SUM(D24:O24)</f>
        <v>0</v>
      </c>
      <c r="D24" s="59">
        <f>1000/$B$7*'[18]4407'!B$103</f>
        <v>0</v>
      </c>
      <c r="E24" s="60">
        <f>1000/$B$7*'[18]4407'!C$103</f>
        <v>0</v>
      </c>
      <c r="F24" s="60">
        <f>1000/$B$7*'[18]4407'!D$103</f>
        <v>0</v>
      </c>
      <c r="G24" s="60">
        <f>1000/$B$7*'[18]4407'!E$103</f>
        <v>0</v>
      </c>
      <c r="H24" s="60">
        <f>1000/$B$7*'[18]4407'!F$103</f>
        <v>0</v>
      </c>
      <c r="I24" s="60">
        <f>1000/$B$7*'[18]4407'!G$103</f>
        <v>0</v>
      </c>
      <c r="J24" s="60">
        <f>1000/$B$7*'[18]4407'!H$103</f>
        <v>0</v>
      </c>
      <c r="K24" s="60">
        <f>1000/$B$7*'[18]4407'!I$103</f>
        <v>0</v>
      </c>
      <c r="L24" s="60">
        <f>1000/$B$7*'[18]4407'!J$103</f>
        <v>0</v>
      </c>
      <c r="M24" s="60">
        <f>1000/$B$7*'[18]4407'!K$103</f>
        <v>0</v>
      </c>
      <c r="N24" s="60">
        <f>1000/$B$7*'[18]4407'!L$103</f>
        <v>0</v>
      </c>
      <c r="O24" s="61">
        <f>1000/$B$7*'[18]4407'!M$103</f>
        <v>0</v>
      </c>
    </row>
    <row r="25" spans="2:15" ht="13">
      <c r="B25" s="4">
        <f t="shared" si="3"/>
        <v>2022</v>
      </c>
      <c r="C25" s="58">
        <f t="shared" ref="C25:C27" si="5">SUM(D25:O25)</f>
        <v>4.9999999999999996E-2</v>
      </c>
      <c r="D25" s="59">
        <f>1000/$B$7*'[19]4407'!B$103</f>
        <v>4.9999999999999996E-2</v>
      </c>
      <c r="E25" s="60">
        <f>1000/$B$7*'[19]4407'!C$103</f>
        <v>0</v>
      </c>
      <c r="F25" s="60">
        <f>1000/$B$7*'[19]4407'!D$103</f>
        <v>0</v>
      </c>
      <c r="G25" s="60">
        <f>1000/$B$7*'[19]4407'!E$103</f>
        <v>0</v>
      </c>
      <c r="H25" s="60">
        <f>1000/$B$7*'[19]4407'!F$103</f>
        <v>0</v>
      </c>
      <c r="I25" s="60">
        <f>1000/$B$7*'[19]4407'!G$103</f>
        <v>0</v>
      </c>
      <c r="J25" s="60">
        <f>1000/$B$7*'[19]4407'!H$103</f>
        <v>0</v>
      </c>
      <c r="K25" s="60">
        <f>1000/$B$7*'[19]4407'!I$103</f>
        <v>0</v>
      </c>
      <c r="L25" s="60">
        <f>1000/$B$7*'[19]4407'!J$103</f>
        <v>0</v>
      </c>
      <c r="M25" s="60">
        <f>1000/$B$7*'[19]4407'!K$103</f>
        <v>0</v>
      </c>
      <c r="N25" s="60">
        <f>1000/$B$7*'[19]4407'!L$103</f>
        <v>0</v>
      </c>
      <c r="O25" s="61">
        <f>1000/$B$7*'[19]4407'!M$103</f>
        <v>0</v>
      </c>
    </row>
    <row r="26" spans="2:15" ht="13">
      <c r="B26" s="4">
        <f t="shared" si="3"/>
        <v>2023</v>
      </c>
      <c r="C26" s="58">
        <f t="shared" si="5"/>
        <v>0</v>
      </c>
      <c r="D26" s="59">
        <f>1000/$B$7*'[20]4407'!B$103</f>
        <v>0</v>
      </c>
      <c r="E26" s="60">
        <f>1000/$B$7*'[20]4407'!C$103</f>
        <v>0</v>
      </c>
      <c r="F26" s="60">
        <f>1000/$B$7*'[20]4407'!D$103</f>
        <v>0</v>
      </c>
      <c r="G26" s="60">
        <f>1000/$B$7*'[20]4407'!E$103</f>
        <v>0</v>
      </c>
      <c r="H26" s="60">
        <f>1000/$B$7*'[20]4407'!F$103</f>
        <v>0</v>
      </c>
      <c r="I26" s="60">
        <f>1000/$B$7*'[20]4407'!G$103</f>
        <v>0</v>
      </c>
      <c r="J26" s="60">
        <f>1000/$B$7*'[20]4407'!H$103</f>
        <v>0</v>
      </c>
      <c r="K26" s="60">
        <f>1000/$B$7*'[20]4407'!I$103</f>
        <v>0</v>
      </c>
      <c r="L26" s="60">
        <f>1000/$B$7*'[20]4407'!J$103</f>
        <v>0</v>
      </c>
      <c r="M26" s="60">
        <f>1000/$B$7*'[20]4407'!K$103</f>
        <v>0</v>
      </c>
      <c r="N26" s="60">
        <f>1000/$B$7*'[20]4407'!L$103</f>
        <v>0</v>
      </c>
      <c r="O26" s="61">
        <f>1000/$B$7*'[20]4407'!M$103</f>
        <v>0</v>
      </c>
    </row>
    <row r="27" spans="2:15" ht="13.5" thickBot="1">
      <c r="B27" s="4">
        <f t="shared" si="3"/>
        <v>2024</v>
      </c>
      <c r="C27" s="58">
        <f t="shared" si="5"/>
        <v>0</v>
      </c>
      <c r="D27" s="59">
        <f>1000/$B$7*'[21]4407'!B$103</f>
        <v>0</v>
      </c>
      <c r="E27" s="60">
        <f>1000/$B$7*'[21]4407'!C$103</f>
        <v>0</v>
      </c>
      <c r="F27" s="60">
        <f>1000/$B$7*'[21]4407'!D$103</f>
        <v>0</v>
      </c>
      <c r="G27" s="60">
        <f>1000/$B$7*'[21]4407'!E$103</f>
        <v>0</v>
      </c>
      <c r="H27" s="60">
        <f>1000/$B$7*'[21]4407'!F$103</f>
        <v>0</v>
      </c>
      <c r="I27" s="60">
        <f>1000/$B$7*'[21]4407'!G$103</f>
        <v>0</v>
      </c>
      <c r="J27" s="60">
        <f>1000/$B$7*'[21]4407'!H$103</f>
        <v>0</v>
      </c>
      <c r="K27" s="60">
        <f>1000/$B$7*'[21]4407'!I$103</f>
        <v>0</v>
      </c>
      <c r="L27" s="60">
        <f>1000/$B$7*'[21]4407'!J$103</f>
        <v>0</v>
      </c>
      <c r="M27" s="60">
        <f>1000/$B$7*'[21]4407'!K$103</f>
        <v>0</v>
      </c>
      <c r="N27" s="60">
        <f>1000/$B$7*'[21]4407'!L$103</f>
        <v>0</v>
      </c>
      <c r="O27" s="99">
        <f>1000/$B$7*'[21]4407'!M$103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0</v>
      </c>
      <c r="D30" s="22">
        <f>1000*'[22]4407'!B$103</f>
        <v>0</v>
      </c>
      <c r="E30" s="23">
        <f>1000*'[22]4407'!C$103</f>
        <v>0</v>
      </c>
      <c r="F30" s="23">
        <f>1000*'[22]4407'!D$103</f>
        <v>0</v>
      </c>
      <c r="G30" s="23">
        <f>1000*'[22]4407'!E$103</f>
        <v>0</v>
      </c>
      <c r="H30" s="23">
        <f>1000*'[22]4407'!F$103</f>
        <v>0</v>
      </c>
      <c r="I30" s="23">
        <f>1000*'[22]4407'!G$103</f>
        <v>0</v>
      </c>
      <c r="J30" s="23">
        <f>1000*'[22]4407'!H$103</f>
        <v>0</v>
      </c>
      <c r="K30" s="23">
        <f>1000*'[22]4407'!I$103</f>
        <v>0</v>
      </c>
      <c r="L30" s="23">
        <f>1000*'[22]4407'!J$103</f>
        <v>0</v>
      </c>
      <c r="M30" s="23">
        <f>1000*'[22]4407'!K$103</f>
        <v>0</v>
      </c>
      <c r="N30" s="23">
        <f>1000*'[22]4407'!L$103</f>
        <v>0</v>
      </c>
      <c r="O30" s="26">
        <f>1000*'[22]4407'!M$103</f>
        <v>0</v>
      </c>
    </row>
    <row r="31" spans="2:15" ht="13">
      <c r="B31" s="4">
        <f t="shared" ref="B31:B32" si="8">1+B30</f>
        <v>2015</v>
      </c>
      <c r="C31" s="27">
        <f t="shared" si="7"/>
        <v>0</v>
      </c>
      <c r="D31" s="22">
        <f>1000*'[23]4407'!B$103</f>
        <v>0</v>
      </c>
      <c r="E31" s="23">
        <f>1000*'[23]4407'!C$103</f>
        <v>0</v>
      </c>
      <c r="F31" s="23">
        <f>1000*'[23]4407'!D$103</f>
        <v>0</v>
      </c>
      <c r="G31" s="23">
        <f>1000*'[23]4407'!E$103</f>
        <v>0</v>
      </c>
      <c r="H31" s="23">
        <f>1000*'[23]4407'!F$103</f>
        <v>0</v>
      </c>
      <c r="I31" s="23">
        <f>1000*'[23]4407'!G$103</f>
        <v>0</v>
      </c>
      <c r="J31" s="23">
        <f>1000*'[23]4407'!H$103</f>
        <v>0</v>
      </c>
      <c r="K31" s="23">
        <f>1000*'[23]4407'!I$103</f>
        <v>0</v>
      </c>
      <c r="L31" s="23">
        <f>1000*'[23]4407'!J$103</f>
        <v>0</v>
      </c>
      <c r="M31" s="23">
        <f>1000*'[23]4407'!K$103</f>
        <v>0</v>
      </c>
      <c r="N31" s="23">
        <f>1000*'[23]4407'!L$103</f>
        <v>0</v>
      </c>
      <c r="O31" s="26">
        <f>1000*'[23]4407'!M$103</f>
        <v>0</v>
      </c>
    </row>
    <row r="32" spans="2:15" ht="13">
      <c r="B32" s="4">
        <f t="shared" si="8"/>
        <v>2016</v>
      </c>
      <c r="C32" s="27">
        <f t="shared" si="7"/>
        <v>0</v>
      </c>
      <c r="D32" s="22">
        <f>1000*'[24]4407'!B$103</f>
        <v>0</v>
      </c>
      <c r="E32" s="23">
        <f>1000*'[24]4407'!C$103</f>
        <v>0</v>
      </c>
      <c r="F32" s="23">
        <f>1000*'[24]4407'!D$103</f>
        <v>0</v>
      </c>
      <c r="G32" s="23">
        <f>1000*'[24]4407'!E$103</f>
        <v>0</v>
      </c>
      <c r="H32" s="23">
        <f>1000*'[24]4407'!F$103</f>
        <v>0</v>
      </c>
      <c r="I32" s="23">
        <f>1000*'[24]4407'!G$103</f>
        <v>0</v>
      </c>
      <c r="J32" s="23">
        <f>1000*'[24]4407'!H$103</f>
        <v>0</v>
      </c>
      <c r="K32" s="23">
        <f>1000*'[24]4407'!I$103</f>
        <v>0</v>
      </c>
      <c r="L32" s="23">
        <f>1000*'[24]4407'!J$103</f>
        <v>0</v>
      </c>
      <c r="M32" s="23">
        <f>1000*'[24]4407'!K$103</f>
        <v>0</v>
      </c>
      <c r="N32" s="23">
        <f>1000*'[24]4407'!L$103</f>
        <v>0</v>
      </c>
      <c r="O32" s="26">
        <f>1000*'[24]4407'!M$103</f>
        <v>0</v>
      </c>
    </row>
    <row r="33" spans="2:15" ht="13">
      <c r="B33" s="4">
        <f t="shared" ref="B33:B41" si="9">1+B32</f>
        <v>2017</v>
      </c>
      <c r="C33" s="27">
        <f t="shared" si="7"/>
        <v>0</v>
      </c>
      <c r="D33" s="22">
        <f>1000*'[25]4407'!B$103</f>
        <v>0</v>
      </c>
      <c r="E33" s="23">
        <f>1000*'[25]4407'!C$103</f>
        <v>0</v>
      </c>
      <c r="F33" s="23">
        <f>1000*'[25]4407'!D$103</f>
        <v>0</v>
      </c>
      <c r="G33" s="23">
        <f>1000*'[25]4407'!E$103</f>
        <v>0</v>
      </c>
      <c r="H33" s="23">
        <f>1000*'[25]4407'!F$103</f>
        <v>0</v>
      </c>
      <c r="I33" s="23">
        <f>1000*'[25]4407'!G$103</f>
        <v>0</v>
      </c>
      <c r="J33" s="23">
        <f>1000*'[25]4407'!H$103</f>
        <v>0</v>
      </c>
      <c r="K33" s="23">
        <f>1000*'[25]4407'!I$103</f>
        <v>0</v>
      </c>
      <c r="L33" s="23">
        <f>1000*'[25]4407'!J$103</f>
        <v>0</v>
      </c>
      <c r="M33" s="23">
        <f>1000*'[25]4407'!K$103</f>
        <v>0</v>
      </c>
      <c r="N33" s="23">
        <f>1000*'[25]4407'!L$103</f>
        <v>0</v>
      </c>
      <c r="O33" s="26">
        <f>1000*'[25]4407'!M$103</f>
        <v>0</v>
      </c>
    </row>
    <row r="34" spans="2:15" ht="13">
      <c r="B34" s="4">
        <f t="shared" si="9"/>
        <v>2018</v>
      </c>
      <c r="C34" s="27">
        <f t="shared" si="7"/>
        <v>0</v>
      </c>
      <c r="D34" s="22">
        <f>1000*'[26]4407'!B$103</f>
        <v>0</v>
      </c>
      <c r="E34" s="23">
        <f>1000*'[26]4407'!C$103</f>
        <v>0</v>
      </c>
      <c r="F34" s="23">
        <f>1000*'[26]4407'!D$103</f>
        <v>0</v>
      </c>
      <c r="G34" s="23">
        <f>1000*'[26]4407'!E$103</f>
        <v>0</v>
      </c>
      <c r="H34" s="23">
        <f>1000*'[26]4407'!F$103</f>
        <v>0</v>
      </c>
      <c r="I34" s="23">
        <f>1000*'[26]4407'!G$103</f>
        <v>0</v>
      </c>
      <c r="J34" s="23">
        <f>1000*'[26]4407'!H$103</f>
        <v>0</v>
      </c>
      <c r="K34" s="23">
        <f>1000*'[26]4407'!I$103</f>
        <v>0</v>
      </c>
      <c r="L34" s="23">
        <f>1000*'[26]4407'!J$103</f>
        <v>0</v>
      </c>
      <c r="M34" s="23">
        <f>1000*'[26]4407'!K$103</f>
        <v>0</v>
      </c>
      <c r="N34" s="23">
        <f>1000*'[26]4407'!L$103</f>
        <v>0</v>
      </c>
      <c r="O34" s="26">
        <f>1000*'[26]4407'!M$103</f>
        <v>0</v>
      </c>
    </row>
    <row r="35" spans="2:15" ht="13">
      <c r="B35" s="4">
        <f t="shared" si="9"/>
        <v>2019</v>
      </c>
      <c r="C35" s="51">
        <f t="shared" si="7"/>
        <v>0</v>
      </c>
      <c r="D35" s="52">
        <f>1000*'[27]4407'!B$103</f>
        <v>0</v>
      </c>
      <c r="E35" s="49">
        <f>1000*'[27]4407'!C$103</f>
        <v>0</v>
      </c>
      <c r="F35" s="49">
        <f>1000*'[27]4407'!D$103</f>
        <v>0</v>
      </c>
      <c r="G35" s="49">
        <f>1000*'[27]4407'!E$103</f>
        <v>0</v>
      </c>
      <c r="H35" s="49">
        <f>1000*'[27]4407'!F$103</f>
        <v>0</v>
      </c>
      <c r="I35" s="49">
        <f>1000*'[27]4407'!G$103</f>
        <v>0</v>
      </c>
      <c r="J35" s="49">
        <f>1000*'[27]4407'!H$103</f>
        <v>0</v>
      </c>
      <c r="K35" s="49">
        <f>1000*'[27]4407'!I$103</f>
        <v>0</v>
      </c>
      <c r="L35" s="49">
        <f>1000*'[27]4407'!J$103</f>
        <v>0</v>
      </c>
      <c r="M35" s="49">
        <f>1000*'[27]4407'!K$103</f>
        <v>0</v>
      </c>
      <c r="N35" s="49">
        <f>1000*'[27]4407'!L$103</f>
        <v>0</v>
      </c>
      <c r="O35" s="53">
        <f>1000*'[27]4407'!M$103</f>
        <v>0</v>
      </c>
    </row>
    <row r="36" spans="2:15" ht="13">
      <c r="B36" s="4">
        <f>1+B35</f>
        <v>2020</v>
      </c>
      <c r="C36" s="51">
        <f t="shared" si="7"/>
        <v>0</v>
      </c>
      <c r="D36" s="52">
        <f>1000*'[28]4407'!B$103</f>
        <v>0</v>
      </c>
      <c r="E36" s="49">
        <f>1000*'[28]4407'!C$103</f>
        <v>0</v>
      </c>
      <c r="F36" s="49">
        <f>1000*'[28]4407'!D$103</f>
        <v>0</v>
      </c>
      <c r="G36" s="49">
        <f>1000*'[28]4407'!E$103</f>
        <v>0</v>
      </c>
      <c r="H36" s="49">
        <f>1000*'[28]4407'!F$103</f>
        <v>0</v>
      </c>
      <c r="I36" s="49">
        <f>1000*'[28]4407'!G$103</f>
        <v>0</v>
      </c>
      <c r="J36" s="49">
        <f>1000*'[28]4407'!H$103</f>
        <v>0</v>
      </c>
      <c r="K36" s="49">
        <f>1000*'[28]4407'!I$103</f>
        <v>0</v>
      </c>
      <c r="L36" s="49">
        <f>1000*'[28]4407'!J$103</f>
        <v>0</v>
      </c>
      <c r="M36" s="49">
        <f>1000*'[28]4407'!K$103</f>
        <v>0</v>
      </c>
      <c r="N36" s="49">
        <f>1000*'[28]4407'!L$103</f>
        <v>0</v>
      </c>
      <c r="O36" s="53">
        <f>1000*'[28]4407'!M$103</f>
        <v>0</v>
      </c>
    </row>
    <row r="37" spans="2:15" ht="13">
      <c r="B37" s="4">
        <f t="shared" si="9"/>
        <v>2021</v>
      </c>
      <c r="C37" s="51">
        <f t="shared" si="7"/>
        <v>0</v>
      </c>
      <c r="D37" s="52">
        <f>1000*'[29]4407'!B$103</f>
        <v>0</v>
      </c>
      <c r="E37" s="49">
        <f>1000*'[29]4407'!C$103</f>
        <v>0</v>
      </c>
      <c r="F37" s="49">
        <f>1000*'[29]4407'!D$103</f>
        <v>0</v>
      </c>
      <c r="G37" s="49">
        <f>1000*'[29]4407'!E$103</f>
        <v>0</v>
      </c>
      <c r="H37" s="49">
        <f>1000*'[29]4407'!F$103</f>
        <v>0</v>
      </c>
      <c r="I37" s="49">
        <f>1000*'[29]4407'!G$103</f>
        <v>0</v>
      </c>
      <c r="J37" s="49">
        <f>1000*'[29]4407'!H$103</f>
        <v>0</v>
      </c>
      <c r="K37" s="49">
        <f>1000*'[29]4407'!I$103</f>
        <v>0</v>
      </c>
      <c r="L37" s="49">
        <f>1000*'[29]4407'!J$103</f>
        <v>0</v>
      </c>
      <c r="M37" s="49">
        <f>1000*'[29]4407'!K$103</f>
        <v>0</v>
      </c>
      <c r="N37" s="49">
        <f>1000*'[29]4407'!L$103</f>
        <v>0</v>
      </c>
      <c r="O37" s="53">
        <f>1000*'[29]4407'!M$103</f>
        <v>0</v>
      </c>
    </row>
    <row r="38" spans="2:15" ht="13">
      <c r="B38" s="4">
        <f t="shared" si="9"/>
        <v>2022</v>
      </c>
      <c r="C38" s="51">
        <f t="shared" si="7"/>
        <v>5.6000000000000001E-2</v>
      </c>
      <c r="D38" s="52">
        <f>1000*'[30]4407'!B$103</f>
        <v>5.6000000000000001E-2</v>
      </c>
      <c r="E38" s="49">
        <f>1000*'[30]4407'!C$103</f>
        <v>0</v>
      </c>
      <c r="F38" s="49">
        <f>1000*'[30]4407'!D$103</f>
        <v>0</v>
      </c>
      <c r="G38" s="49">
        <f>1000*'[30]4407'!E$103</f>
        <v>0</v>
      </c>
      <c r="H38" s="49">
        <f>1000*'[30]4407'!F$103</f>
        <v>0</v>
      </c>
      <c r="I38" s="49">
        <f>1000*'[30]4407'!G$103</f>
        <v>0</v>
      </c>
      <c r="J38" s="49">
        <f>1000*'[30]4407'!H$103</f>
        <v>0</v>
      </c>
      <c r="K38" s="49">
        <f>1000*'[30]4407'!I$103</f>
        <v>0</v>
      </c>
      <c r="L38" s="49">
        <f>1000*'[30]4407'!J$103</f>
        <v>0</v>
      </c>
      <c r="M38" s="49">
        <f>1000*'[30]4407'!K$103</f>
        <v>0</v>
      </c>
      <c r="N38" s="49">
        <f>1000*'[30]4407'!L$103</f>
        <v>0</v>
      </c>
      <c r="O38" s="53">
        <f>1000*'[30]4407'!M$103</f>
        <v>0</v>
      </c>
    </row>
    <row r="39" spans="2:15" ht="13">
      <c r="B39" s="4">
        <f t="shared" si="9"/>
        <v>2023</v>
      </c>
      <c r="C39" s="51">
        <f t="shared" si="7"/>
        <v>0</v>
      </c>
      <c r="D39" s="52">
        <f>1000*'[31]4407'!B$103</f>
        <v>0</v>
      </c>
      <c r="E39" s="49">
        <f>1000*'[31]4407'!C$103</f>
        <v>0</v>
      </c>
      <c r="F39" s="49">
        <f>1000*'[31]4407'!D$103</f>
        <v>0</v>
      </c>
      <c r="G39" s="49">
        <f>1000*'[31]4407'!E$103</f>
        <v>0</v>
      </c>
      <c r="H39" s="49">
        <f>1000*'[31]4407'!F$103</f>
        <v>0</v>
      </c>
      <c r="I39" s="49">
        <f>1000*'[31]4407'!G$103</f>
        <v>0</v>
      </c>
      <c r="J39" s="49">
        <f>1000*'[31]4407'!H$103</f>
        <v>0</v>
      </c>
      <c r="K39" s="49">
        <f>1000*'[31]4407'!I$103</f>
        <v>0</v>
      </c>
      <c r="L39" s="49">
        <f>1000*'[31]4407'!J$103</f>
        <v>0</v>
      </c>
      <c r="M39" s="49">
        <f>1000*'[31]4407'!K$103</f>
        <v>0</v>
      </c>
      <c r="N39" s="49">
        <f>1000*'[31]4407'!L$103</f>
        <v>0</v>
      </c>
      <c r="O39" s="90">
        <f>1000*'[31]4407'!M$103</f>
        <v>0</v>
      </c>
    </row>
    <row r="40" spans="2:15" ht="13.5" thickBot="1">
      <c r="B40" s="4">
        <f t="shared" si="9"/>
        <v>2024</v>
      </c>
      <c r="C40" s="51">
        <f t="shared" ref="C40" si="10">SUM(D40:O40)</f>
        <v>0</v>
      </c>
      <c r="D40" s="52">
        <f>1000*'[32]4407'!B$103</f>
        <v>0</v>
      </c>
      <c r="E40" s="49">
        <f>1000*'[32]4407'!C$103</f>
        <v>0</v>
      </c>
      <c r="F40" s="49">
        <f>1000*'[32]4407'!D$103</f>
        <v>0</v>
      </c>
      <c r="G40" s="49">
        <f>1000*'[32]4407'!E$103</f>
        <v>0</v>
      </c>
      <c r="H40" s="49">
        <f>1000*'[32]4407'!F$103</f>
        <v>0</v>
      </c>
      <c r="I40" s="49">
        <f>1000*'[32]4407'!G$103</f>
        <v>0</v>
      </c>
      <c r="J40" s="49">
        <f>1000*'[32]4407'!H$103</f>
        <v>0</v>
      </c>
      <c r="K40" s="49">
        <f>1000*'[32]4407'!I$103</f>
        <v>0</v>
      </c>
      <c r="L40" s="49">
        <f>1000*'[32]4407'!J$103</f>
        <v>0</v>
      </c>
      <c r="M40" s="49">
        <f>1000*'[32]4407'!K$103</f>
        <v>0</v>
      </c>
      <c r="N40" s="49">
        <f>1000*'[32]4407'!L$103</f>
        <v>0</v>
      </c>
      <c r="O40" s="96">
        <f>1000*'[32]4407'!M$103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0</v>
      </c>
      <c r="D43" s="9">
        <f>'[2]4407'!O$103</f>
        <v>0</v>
      </c>
      <c r="E43" s="9">
        <f>'[2]4407'!P$103</f>
        <v>0</v>
      </c>
      <c r="F43" s="9">
        <f>'[2]4407'!Q$103</f>
        <v>0</v>
      </c>
      <c r="G43" s="9">
        <f>'[2]4407'!R$103</f>
        <v>0</v>
      </c>
      <c r="H43" s="9">
        <f>'[2]4407'!S$103</f>
        <v>0</v>
      </c>
      <c r="I43" s="9">
        <f>'[2]4407'!T$103</f>
        <v>0</v>
      </c>
      <c r="J43" s="9">
        <f>'[2]4407'!U$103</f>
        <v>0</v>
      </c>
      <c r="K43" s="9">
        <f>'[2]4407'!V$103</f>
        <v>0</v>
      </c>
      <c r="L43" s="9">
        <f>'[2]4407'!W$103</f>
        <v>0</v>
      </c>
      <c r="M43" s="9">
        <f>'[2]4407'!X$103</f>
        <v>0</v>
      </c>
      <c r="N43" s="9">
        <f>'[2]4407'!Y$103</f>
        <v>0</v>
      </c>
      <c r="O43" s="13">
        <f>'[2]4407'!Z$103</f>
        <v>0</v>
      </c>
    </row>
    <row r="44" spans="2:15" ht="13">
      <c r="B44" s="4">
        <f t="shared" ref="B44:B50" si="13">1+B43</f>
        <v>2006</v>
      </c>
      <c r="C44" s="14">
        <f t="shared" si="12"/>
        <v>0</v>
      </c>
      <c r="D44" s="9">
        <f>'[3]4407'!O$103</f>
        <v>0</v>
      </c>
      <c r="E44" s="9">
        <f>'[3]4407'!P$103</f>
        <v>0</v>
      </c>
      <c r="F44" s="9">
        <f>'[3]4407'!Q$103</f>
        <v>0</v>
      </c>
      <c r="G44" s="9">
        <f>'[3]4407'!R$103</f>
        <v>0</v>
      </c>
      <c r="H44" s="9">
        <f>'[3]4407'!S$103</f>
        <v>0</v>
      </c>
      <c r="I44" s="9">
        <f>'[3]4407'!T$103</f>
        <v>0</v>
      </c>
      <c r="J44" s="9">
        <f>'[3]4407'!U$103</f>
        <v>0</v>
      </c>
      <c r="K44" s="9">
        <f>'[3]4407'!V$103</f>
        <v>0</v>
      </c>
      <c r="L44" s="9">
        <f>'[3]4407'!W$103</f>
        <v>0</v>
      </c>
      <c r="M44" s="9">
        <f>'[3]4407'!X$103</f>
        <v>0</v>
      </c>
      <c r="N44" s="9">
        <f>'[3]4407'!Y$103</f>
        <v>0</v>
      </c>
      <c r="O44" s="13">
        <f>'[3]4407'!Z$103</f>
        <v>0</v>
      </c>
    </row>
    <row r="45" spans="2:15" ht="13">
      <c r="B45" s="4">
        <f t="shared" si="13"/>
        <v>2007</v>
      </c>
      <c r="C45" s="14">
        <f t="shared" si="12"/>
        <v>0</v>
      </c>
      <c r="D45" s="9">
        <f>'[4]4407'!O$103</f>
        <v>0</v>
      </c>
      <c r="E45" s="9">
        <f>'[4]4407'!P$103</f>
        <v>0</v>
      </c>
      <c r="F45" s="9">
        <f>'[4]4407'!Q$103</f>
        <v>0</v>
      </c>
      <c r="G45" s="9">
        <f>'[4]4407'!R$103</f>
        <v>0</v>
      </c>
      <c r="H45" s="9">
        <f>'[4]4407'!S$103</f>
        <v>0</v>
      </c>
      <c r="I45" s="9">
        <f>'[4]4407'!T$103</f>
        <v>0</v>
      </c>
      <c r="J45" s="9">
        <f>'[4]4407'!U$103</f>
        <v>0</v>
      </c>
      <c r="K45" s="9">
        <f>'[4]4407'!V$103</f>
        <v>0</v>
      </c>
      <c r="L45" s="9">
        <f>'[4]4407'!W$103</f>
        <v>0</v>
      </c>
      <c r="M45" s="9">
        <f>'[4]4407'!X$103</f>
        <v>0</v>
      </c>
      <c r="N45" s="9">
        <f>'[4]4407'!Y$103</f>
        <v>0</v>
      </c>
      <c r="O45" s="13">
        <f>'[4]4407'!Z$103</f>
        <v>0</v>
      </c>
    </row>
    <row r="46" spans="2:15" ht="13">
      <c r="B46" s="4">
        <f t="shared" si="13"/>
        <v>2008</v>
      </c>
      <c r="C46" s="14">
        <f t="shared" si="12"/>
        <v>0</v>
      </c>
      <c r="D46" s="9">
        <f>'[5]4407'!O$103</f>
        <v>0</v>
      </c>
      <c r="E46" s="9">
        <f>'[5]4407'!P$103</f>
        <v>0</v>
      </c>
      <c r="F46" s="9">
        <f>'[5]4407'!Q$103</f>
        <v>0</v>
      </c>
      <c r="G46" s="9">
        <f>'[5]4407'!R$103</f>
        <v>0</v>
      </c>
      <c r="H46" s="9">
        <f>'[5]4407'!S$103</f>
        <v>0</v>
      </c>
      <c r="I46" s="9">
        <f>'[5]4407'!T$103</f>
        <v>0</v>
      </c>
      <c r="J46" s="9">
        <f>'[5]4407'!U$103</f>
        <v>0</v>
      </c>
      <c r="K46" s="9">
        <f>'[5]4407'!V$103</f>
        <v>0</v>
      </c>
      <c r="L46" s="9">
        <f>'[5]4407'!W$103</f>
        <v>0</v>
      </c>
      <c r="M46" s="9">
        <f>'[5]4407'!X$103</f>
        <v>0</v>
      </c>
      <c r="N46" s="9">
        <f>'[5]4407'!Y$103</f>
        <v>0</v>
      </c>
      <c r="O46" s="13">
        <f>'[5]4407'!Z$103</f>
        <v>0</v>
      </c>
    </row>
    <row r="47" spans="2:15" ht="13">
      <c r="B47" s="4">
        <f t="shared" si="13"/>
        <v>2009</v>
      </c>
      <c r="C47" s="14">
        <f t="shared" si="12"/>
        <v>0</v>
      </c>
      <c r="D47" s="9">
        <f>'[6]4407'!O$103</f>
        <v>0</v>
      </c>
      <c r="E47" s="9">
        <f>'[6]4407'!P$103</f>
        <v>0</v>
      </c>
      <c r="F47" s="9">
        <f>'[6]4407'!Q$103</f>
        <v>0</v>
      </c>
      <c r="G47" s="9">
        <f>'[6]4407'!R$103</f>
        <v>0</v>
      </c>
      <c r="H47" s="9">
        <f>'[6]4407'!S$103</f>
        <v>0</v>
      </c>
      <c r="I47" s="9">
        <f>'[6]4407'!T$103</f>
        <v>0</v>
      </c>
      <c r="J47" s="9">
        <f>'[6]4407'!U$103</f>
        <v>0</v>
      </c>
      <c r="K47" s="9">
        <f>'[6]4407'!V$103</f>
        <v>0</v>
      </c>
      <c r="L47" s="9">
        <f>'[6]4407'!W$103</f>
        <v>0</v>
      </c>
      <c r="M47" s="9">
        <f>'[6]4407'!X$103</f>
        <v>0</v>
      </c>
      <c r="N47" s="9">
        <f>'[6]4407'!Y$103</f>
        <v>0</v>
      </c>
      <c r="O47" s="13">
        <f>'[6]4407'!Z$103</f>
        <v>0</v>
      </c>
    </row>
    <row r="48" spans="2:15" ht="13">
      <c r="B48" s="4">
        <f t="shared" si="13"/>
        <v>2010</v>
      </c>
      <c r="C48" s="14">
        <f t="shared" si="12"/>
        <v>0</v>
      </c>
      <c r="D48" s="9">
        <f>'[7]4407'!O$103</f>
        <v>0</v>
      </c>
      <c r="E48" s="9">
        <f>'[7]4407'!P$103</f>
        <v>0</v>
      </c>
      <c r="F48" s="9">
        <f>'[7]4407'!Q$103</f>
        <v>0</v>
      </c>
      <c r="G48" s="9">
        <f>'[7]4407'!R$103</f>
        <v>0</v>
      </c>
      <c r="H48" s="9">
        <f>'[7]4407'!S$103</f>
        <v>0</v>
      </c>
      <c r="I48" s="9">
        <f>'[7]4407'!T$103</f>
        <v>0</v>
      </c>
      <c r="J48" s="9">
        <f>'[7]4407'!U$103</f>
        <v>0</v>
      </c>
      <c r="K48" s="9">
        <f>'[7]4407'!V$103</f>
        <v>0</v>
      </c>
      <c r="L48" s="9">
        <f>'[7]4407'!W$103</f>
        <v>0</v>
      </c>
      <c r="M48" s="9">
        <f>'[7]4407'!X$103</f>
        <v>0</v>
      </c>
      <c r="N48" s="9">
        <f>'[7]4407'!Y$103</f>
        <v>0</v>
      </c>
      <c r="O48" s="13">
        <f>'[7]4407'!Z$103</f>
        <v>0</v>
      </c>
    </row>
    <row r="49" spans="2:15" ht="13">
      <c r="B49" s="4">
        <f t="shared" si="13"/>
        <v>2011</v>
      </c>
      <c r="C49" s="14">
        <f t="shared" si="12"/>
        <v>0</v>
      </c>
      <c r="D49" s="9">
        <f>'[8]4407'!O$103</f>
        <v>0</v>
      </c>
      <c r="E49" s="9">
        <f>'[8]4407'!P$103</f>
        <v>0</v>
      </c>
      <c r="F49" s="9">
        <f>'[8]4407'!Q$103</f>
        <v>0</v>
      </c>
      <c r="G49" s="9">
        <f>'[8]4407'!R$103</f>
        <v>0</v>
      </c>
      <c r="H49" s="9">
        <f>'[8]4407'!S$103</f>
        <v>0</v>
      </c>
      <c r="I49" s="9">
        <f>'[8]4407'!T$103</f>
        <v>0</v>
      </c>
      <c r="J49" s="9">
        <f>'[8]4407'!U$103</f>
        <v>0</v>
      </c>
      <c r="K49" s="9">
        <f>'[8]4407'!V$103</f>
        <v>0</v>
      </c>
      <c r="L49" s="9">
        <f>'[8]4407'!W$103</f>
        <v>0</v>
      </c>
      <c r="M49" s="9">
        <f>'[8]4407'!X$103</f>
        <v>0</v>
      </c>
      <c r="N49" s="9">
        <f>'[8]4407'!Y$103</f>
        <v>0</v>
      </c>
      <c r="O49" s="13">
        <f>'[8]4407'!Z$103</f>
        <v>0</v>
      </c>
    </row>
    <row r="50" spans="2:15" ht="13">
      <c r="B50" s="4">
        <f t="shared" si="13"/>
        <v>2012</v>
      </c>
      <c r="C50" s="14">
        <f t="shared" si="12"/>
        <v>0</v>
      </c>
      <c r="D50" s="9">
        <f>'[9]4407'!O$103</f>
        <v>0</v>
      </c>
      <c r="E50" s="9">
        <f>'[9]4407'!P$103</f>
        <v>0</v>
      </c>
      <c r="F50" s="9">
        <f>'[9]4407'!Q$103</f>
        <v>0</v>
      </c>
      <c r="G50" s="9">
        <f>'[9]4407'!R$103</f>
        <v>0</v>
      </c>
      <c r="H50" s="9">
        <f>'[9]4407'!S$103</f>
        <v>0</v>
      </c>
      <c r="I50" s="9">
        <f>'[9]4407'!T$103</f>
        <v>0</v>
      </c>
      <c r="J50" s="9">
        <f>'[9]4407'!U$103</f>
        <v>0</v>
      </c>
      <c r="K50" s="9">
        <f>'[9]4407'!V$103</f>
        <v>0</v>
      </c>
      <c r="L50" s="9">
        <f>'[9]4407'!W$103</f>
        <v>0</v>
      </c>
      <c r="M50" s="9">
        <f>'[9]4407'!X$103</f>
        <v>0</v>
      </c>
      <c r="N50" s="9">
        <f>'[9]4407'!Y$103</f>
        <v>0</v>
      </c>
      <c r="O50" s="13">
        <f>'[9]4407'!Z$103</f>
        <v>0</v>
      </c>
    </row>
    <row r="51" spans="2:15" ht="13">
      <c r="B51" s="4">
        <f t="shared" ref="B51:B63" si="14">1+B50</f>
        <v>2013</v>
      </c>
      <c r="C51" s="14">
        <f t="shared" ref="C51:C56" si="15">SUM(D51:O51)</f>
        <v>0</v>
      </c>
      <c r="D51" s="9">
        <f>'[10]4407'!O$103</f>
        <v>0</v>
      </c>
      <c r="E51" s="9">
        <f>'[10]4407'!P$103</f>
        <v>0</v>
      </c>
      <c r="F51" s="9">
        <f>'[10]4407'!Q$103</f>
        <v>0</v>
      </c>
      <c r="G51" s="9">
        <f>'[10]4407'!R$103</f>
        <v>0</v>
      </c>
      <c r="H51" s="9">
        <f>'[10]4407'!S$103</f>
        <v>0</v>
      </c>
      <c r="I51" s="9">
        <f>'[10]4407'!T$103</f>
        <v>0</v>
      </c>
      <c r="J51" s="9">
        <f>'[10]4407'!U$103</f>
        <v>0</v>
      </c>
      <c r="K51" s="9">
        <f>'[10]4407'!V$103</f>
        <v>0</v>
      </c>
      <c r="L51" s="9">
        <f>'[10]4407'!W$103</f>
        <v>0</v>
      </c>
      <c r="M51" s="9">
        <f>'[10]4407'!X$103</f>
        <v>0</v>
      </c>
      <c r="N51" s="9">
        <f>'[10]4407'!Y$103</f>
        <v>0</v>
      </c>
      <c r="O51" s="13">
        <f>'[10]4407'!Z$103</f>
        <v>0</v>
      </c>
    </row>
    <row r="52" spans="2:15" ht="13">
      <c r="B52" s="4">
        <f t="shared" si="14"/>
        <v>2014</v>
      </c>
      <c r="C52" s="14">
        <f t="shared" si="15"/>
        <v>0</v>
      </c>
      <c r="D52" s="6">
        <f>'[11]4407'!O$103</f>
        <v>0</v>
      </c>
      <c r="E52" s="6">
        <f>'[11]4407'!P$103</f>
        <v>0</v>
      </c>
      <c r="F52" s="6">
        <f>'[11]4407'!Q$103</f>
        <v>0</v>
      </c>
      <c r="G52" s="6">
        <f>'[11]4407'!R$103</f>
        <v>0</v>
      </c>
      <c r="H52" s="6">
        <f>'[11]4407'!S$103</f>
        <v>0</v>
      </c>
      <c r="I52" s="6">
        <f>'[11]4407'!T$103</f>
        <v>0</v>
      </c>
      <c r="J52" s="6">
        <f>'[11]4407'!U$103</f>
        <v>0</v>
      </c>
      <c r="K52" s="6">
        <f>'[11]4407'!V$103</f>
        <v>0</v>
      </c>
      <c r="L52" s="6">
        <f>'[11]4407'!W$103</f>
        <v>0</v>
      </c>
      <c r="M52" s="6">
        <f>'[11]4407'!X$103</f>
        <v>0</v>
      </c>
      <c r="N52" s="6">
        <f>'[11]4407'!Y$103</f>
        <v>0</v>
      </c>
      <c r="O52" s="15">
        <f>'[11]4407'!Z$103</f>
        <v>0</v>
      </c>
    </row>
    <row r="53" spans="2:15" ht="13">
      <c r="B53" s="4">
        <f t="shared" si="14"/>
        <v>2015</v>
      </c>
      <c r="C53" s="14">
        <f t="shared" si="15"/>
        <v>0</v>
      </c>
      <c r="D53" s="6">
        <f>'[12]4407'!O$103</f>
        <v>0</v>
      </c>
      <c r="E53" s="6">
        <f>'[12]4407'!P$103</f>
        <v>0</v>
      </c>
      <c r="F53" s="6">
        <f>'[12]4407'!Q$103</f>
        <v>0</v>
      </c>
      <c r="G53" s="6">
        <f>'[12]4407'!R$103</f>
        <v>0</v>
      </c>
      <c r="H53" s="6">
        <f>'[12]4407'!S$103</f>
        <v>0</v>
      </c>
      <c r="I53" s="6">
        <f>'[12]4407'!T$103</f>
        <v>0</v>
      </c>
      <c r="J53" s="6">
        <f>'[12]4407'!U$103</f>
        <v>0</v>
      </c>
      <c r="K53" s="6">
        <f>'[12]4407'!V$103</f>
        <v>0</v>
      </c>
      <c r="L53" s="6">
        <f>'[12]4407'!W$103</f>
        <v>0</v>
      </c>
      <c r="M53" s="6">
        <f>'[12]4407'!X$103</f>
        <v>0</v>
      </c>
      <c r="N53" s="6">
        <f>'[12]4407'!Y$103</f>
        <v>0</v>
      </c>
      <c r="O53" s="15">
        <f>'[12]4407'!Z$103</f>
        <v>0</v>
      </c>
    </row>
    <row r="54" spans="2:15" ht="13">
      <c r="B54" s="4">
        <f t="shared" si="14"/>
        <v>2016</v>
      </c>
      <c r="C54" s="14">
        <f t="shared" si="15"/>
        <v>0</v>
      </c>
      <c r="D54" s="6">
        <f>'[13]4407'!O$103</f>
        <v>0</v>
      </c>
      <c r="E54" s="6">
        <f>'[13]4407'!P$103</f>
        <v>0</v>
      </c>
      <c r="F54" s="6">
        <f>'[13]4407'!Q$103</f>
        <v>0</v>
      </c>
      <c r="G54" s="6">
        <f>'[13]4407'!R$103</f>
        <v>0</v>
      </c>
      <c r="H54" s="6">
        <f>'[13]4407'!S$103</f>
        <v>0</v>
      </c>
      <c r="I54" s="6">
        <f>'[13]4407'!T$103</f>
        <v>0</v>
      </c>
      <c r="J54" s="6">
        <f>'[13]4407'!U$103</f>
        <v>0</v>
      </c>
      <c r="K54" s="6">
        <f>'[13]4407'!V$103</f>
        <v>0</v>
      </c>
      <c r="L54" s="6">
        <f>'[13]4407'!W$103</f>
        <v>0</v>
      </c>
      <c r="M54" s="6">
        <f>'[13]4407'!X$103</f>
        <v>0</v>
      </c>
      <c r="N54" s="6">
        <f>'[13]4407'!Y$103</f>
        <v>0</v>
      </c>
      <c r="O54" s="15">
        <f>'[13]4407'!Z$103</f>
        <v>0</v>
      </c>
    </row>
    <row r="55" spans="2:15" ht="13">
      <c r="B55" s="4">
        <f t="shared" si="14"/>
        <v>2017</v>
      </c>
      <c r="C55" s="14">
        <f t="shared" si="15"/>
        <v>0</v>
      </c>
      <c r="D55" s="6">
        <f>'[14]4407'!O$103</f>
        <v>0</v>
      </c>
      <c r="E55" s="6">
        <f>'[14]4407'!P$103</f>
        <v>0</v>
      </c>
      <c r="F55" s="6">
        <f>'[14]4407'!Q$103</f>
        <v>0</v>
      </c>
      <c r="G55" s="6">
        <f>'[14]4407'!R$103</f>
        <v>0</v>
      </c>
      <c r="H55" s="6">
        <f>'[14]4407'!S$103</f>
        <v>0</v>
      </c>
      <c r="I55" s="6">
        <f>'[14]4407'!T$103</f>
        <v>0</v>
      </c>
      <c r="J55" s="6">
        <f>'[14]4407'!U$103</f>
        <v>0</v>
      </c>
      <c r="K55" s="6">
        <f>'[14]4407'!V$103</f>
        <v>0</v>
      </c>
      <c r="L55" s="6">
        <f>'[14]4407'!W$103</f>
        <v>0</v>
      </c>
      <c r="M55" s="6">
        <f>'[14]4407'!X$103</f>
        <v>0</v>
      </c>
      <c r="N55" s="6">
        <f>'[14]4407'!Y$103</f>
        <v>0</v>
      </c>
      <c r="O55" s="15">
        <f>'[14]4407'!Z$103</f>
        <v>0</v>
      </c>
    </row>
    <row r="56" spans="2:15" ht="13">
      <c r="B56" s="4">
        <f t="shared" si="14"/>
        <v>2018</v>
      </c>
      <c r="C56" s="14">
        <f t="shared" si="15"/>
        <v>0</v>
      </c>
      <c r="D56" s="6">
        <f>'[15]4407'!O$103</f>
        <v>0</v>
      </c>
      <c r="E56" s="6">
        <f>'[15]4407'!P$103</f>
        <v>0</v>
      </c>
      <c r="F56" s="6">
        <f>'[15]4407'!Q$103</f>
        <v>0</v>
      </c>
      <c r="G56" s="6">
        <f>'[15]4407'!R$103</f>
        <v>0</v>
      </c>
      <c r="H56" s="6">
        <f>'[15]4407'!S$103</f>
        <v>0</v>
      </c>
      <c r="I56" s="6">
        <f>'[15]4407'!T$103</f>
        <v>0</v>
      </c>
      <c r="J56" s="6">
        <f>'[15]4407'!U$103</f>
        <v>0</v>
      </c>
      <c r="K56" s="6">
        <f>'[15]4407'!V$103</f>
        <v>0</v>
      </c>
      <c r="L56" s="6">
        <f>'[15]4407'!W$103</f>
        <v>0</v>
      </c>
      <c r="M56" s="6">
        <f>'[15]4407'!X$103</f>
        <v>0</v>
      </c>
      <c r="N56" s="6">
        <f>'[15]4407'!Y$103</f>
        <v>0</v>
      </c>
      <c r="O56" s="15">
        <f>'[15]4407'!Z$103</f>
        <v>0</v>
      </c>
    </row>
    <row r="57" spans="2:15" ht="13">
      <c r="B57" s="4">
        <f t="shared" si="14"/>
        <v>2019</v>
      </c>
      <c r="C57" s="14">
        <f t="shared" ref="C57" si="16">SUM(D57:O57)</f>
        <v>0</v>
      </c>
      <c r="D57" s="9">
        <f>'[16]4407'!O$103</f>
        <v>0</v>
      </c>
      <c r="E57" s="9">
        <f>'[16]4407'!P$103</f>
        <v>0</v>
      </c>
      <c r="F57" s="9">
        <f>'[16]4407'!Q$103</f>
        <v>0</v>
      </c>
      <c r="G57" s="9">
        <f>'[16]4407'!R$103</f>
        <v>0</v>
      </c>
      <c r="H57" s="9">
        <f>'[16]4407'!S$103</f>
        <v>0</v>
      </c>
      <c r="I57" s="9">
        <f>'[16]4407'!T$103</f>
        <v>0</v>
      </c>
      <c r="J57" s="9">
        <f>'[16]4407'!U$103</f>
        <v>0</v>
      </c>
      <c r="K57" s="9">
        <f>'[16]4407'!V$103</f>
        <v>0</v>
      </c>
      <c r="L57" s="9">
        <f>'[16]4407'!W$103</f>
        <v>0</v>
      </c>
      <c r="M57" s="9">
        <f>'[16]4407'!X$103</f>
        <v>0</v>
      </c>
      <c r="N57" s="9">
        <f>'[16]4407'!Y$103</f>
        <v>0</v>
      </c>
      <c r="O57" s="13">
        <f>'[16]4407'!Z$103</f>
        <v>0</v>
      </c>
    </row>
    <row r="58" spans="2:15" ht="13">
      <c r="B58" s="4">
        <f t="shared" si="14"/>
        <v>2020</v>
      </c>
      <c r="C58" s="14">
        <f>SUM(D58:O58)</f>
        <v>0</v>
      </c>
      <c r="D58" s="79">
        <f>'[17]4407'!O$103</f>
        <v>0</v>
      </c>
      <c r="E58" s="79">
        <f>'[17]4407'!P$103</f>
        <v>0</v>
      </c>
      <c r="F58" s="9">
        <f>'[17]4407'!Q$103</f>
        <v>0</v>
      </c>
      <c r="G58" s="9">
        <f>'[17]4407'!R$103</f>
        <v>0</v>
      </c>
      <c r="H58" s="9">
        <f>'[17]4407'!S$103</f>
        <v>0</v>
      </c>
      <c r="I58" s="9">
        <f>'[17]4407'!T$103</f>
        <v>0</v>
      </c>
      <c r="J58" s="9">
        <f>'[17]4407'!U$103</f>
        <v>0</v>
      </c>
      <c r="K58" s="9">
        <f>'[17]4407'!V$103</f>
        <v>0</v>
      </c>
      <c r="L58" s="9">
        <f>'[17]4407'!W$103</f>
        <v>0</v>
      </c>
      <c r="M58" s="9">
        <f>'[17]4407'!X$103</f>
        <v>0</v>
      </c>
      <c r="N58" s="9">
        <f>'[17]4407'!Y$103</f>
        <v>0</v>
      </c>
      <c r="O58" s="13">
        <f>'[17]4407'!Z$103</f>
        <v>0</v>
      </c>
    </row>
    <row r="59" spans="2:15" ht="13">
      <c r="B59" s="4">
        <f t="shared" si="14"/>
        <v>2021</v>
      </c>
      <c r="C59" s="14">
        <f t="shared" ref="C59:C61" si="17">SUM(D59:O59)</f>
        <v>0</v>
      </c>
      <c r="D59" s="79">
        <f>'[18]4407'!O$103</f>
        <v>0</v>
      </c>
      <c r="E59" s="79">
        <f>'[18]4407'!P$103</f>
        <v>0</v>
      </c>
      <c r="F59" s="9">
        <f>'[18]4407'!Q$103</f>
        <v>0</v>
      </c>
      <c r="G59" s="9">
        <f>'[18]4407'!R$103</f>
        <v>0</v>
      </c>
      <c r="H59" s="9">
        <f>'[18]4407'!S$103</f>
        <v>0</v>
      </c>
      <c r="I59" s="9">
        <f>'[18]4407'!T$103</f>
        <v>0</v>
      </c>
      <c r="J59" s="9">
        <f>'[18]4407'!U$103</f>
        <v>0</v>
      </c>
      <c r="K59" s="9">
        <f>'[18]4407'!V$103</f>
        <v>0</v>
      </c>
      <c r="L59" s="9">
        <f>'[18]4407'!W$103</f>
        <v>0</v>
      </c>
      <c r="M59" s="9">
        <f>'[18]4407'!X$103</f>
        <v>0</v>
      </c>
      <c r="N59" s="9">
        <f>'[18]4407'!Y$103</f>
        <v>0</v>
      </c>
      <c r="O59" s="13">
        <f>'[18]4407'!Z$103</f>
        <v>0</v>
      </c>
    </row>
    <row r="60" spans="2:15" ht="13">
      <c r="B60" s="4">
        <f t="shared" si="14"/>
        <v>2022</v>
      </c>
      <c r="C60" s="14">
        <f t="shared" si="17"/>
        <v>6.5195000000000003E-2</v>
      </c>
      <c r="D60" s="79">
        <f>'[19]4407'!O$103</f>
        <v>6.5195000000000003E-2</v>
      </c>
      <c r="E60" s="79">
        <f>'[19]4407'!P$103</f>
        <v>0</v>
      </c>
      <c r="F60" s="9">
        <f>'[19]4407'!Q$103</f>
        <v>0</v>
      </c>
      <c r="G60" s="9">
        <f>'[19]4407'!R$103</f>
        <v>0</v>
      </c>
      <c r="H60" s="9">
        <f>'[19]4407'!S$103</f>
        <v>0</v>
      </c>
      <c r="I60" s="9">
        <f>'[19]4407'!T$103</f>
        <v>0</v>
      </c>
      <c r="J60" s="9">
        <f>'[19]4407'!U$103</f>
        <v>0</v>
      </c>
      <c r="K60" s="9">
        <f>'[19]4407'!V$103</f>
        <v>0</v>
      </c>
      <c r="L60" s="9">
        <f>'[19]4407'!W$103</f>
        <v>0</v>
      </c>
      <c r="M60" s="9">
        <f>'[19]4407'!X$103</f>
        <v>0</v>
      </c>
      <c r="N60" s="9">
        <f>'[19]4407'!Y$103</f>
        <v>0</v>
      </c>
      <c r="O60" s="13">
        <f>'[19]4407'!Z$103</f>
        <v>0</v>
      </c>
    </row>
    <row r="61" spans="2:15" ht="13">
      <c r="B61" s="4">
        <f t="shared" si="14"/>
        <v>2023</v>
      </c>
      <c r="C61" s="14">
        <f t="shared" si="17"/>
        <v>0</v>
      </c>
      <c r="D61" s="79">
        <f>'[20]4407'!O$103</f>
        <v>0</v>
      </c>
      <c r="E61" s="79">
        <f>'[20]4407'!P$103</f>
        <v>0</v>
      </c>
      <c r="F61" s="79">
        <f>'[20]4407'!Q$103</f>
        <v>0</v>
      </c>
      <c r="G61" s="79">
        <f>'[20]4407'!R$103</f>
        <v>0</v>
      </c>
      <c r="H61" s="79">
        <f>'[20]4407'!S$103</f>
        <v>0</v>
      </c>
      <c r="I61" s="79">
        <f>'[20]4407'!T$103</f>
        <v>0</v>
      </c>
      <c r="J61" s="79">
        <f>'[20]4407'!U$103</f>
        <v>0</v>
      </c>
      <c r="K61" s="79">
        <f>'[20]4407'!V$103</f>
        <v>0</v>
      </c>
      <c r="L61" s="79">
        <f>'[20]4407'!W$103</f>
        <v>0</v>
      </c>
      <c r="M61" s="79">
        <f>'[20]4407'!X$103</f>
        <v>0</v>
      </c>
      <c r="N61" s="79">
        <f>'[20]4407'!Y$103</f>
        <v>0</v>
      </c>
      <c r="O61" s="13">
        <f>'[20]4407'!Z$103</f>
        <v>0</v>
      </c>
    </row>
    <row r="62" spans="2:15" ht="13.5" thickBot="1">
      <c r="B62" s="4">
        <f t="shared" si="14"/>
        <v>2024</v>
      </c>
      <c r="C62" s="14">
        <f t="shared" ref="C62" si="18">SUM(D62:O62)</f>
        <v>0</v>
      </c>
      <c r="D62" s="79">
        <f>'[21]4407'!O$103</f>
        <v>0</v>
      </c>
      <c r="E62" s="79">
        <f>'[21]4407'!P$103</f>
        <v>0</v>
      </c>
      <c r="F62" s="79">
        <f>'[21]4407'!Q$103</f>
        <v>0</v>
      </c>
      <c r="G62" s="79">
        <f>'[21]4407'!R$103</f>
        <v>0</v>
      </c>
      <c r="H62" s="79">
        <f>'[21]4407'!S$103</f>
        <v>0</v>
      </c>
      <c r="I62" s="79">
        <f>'[21]4407'!T$103</f>
        <v>0</v>
      </c>
      <c r="J62" s="79">
        <f>'[21]4407'!U$103</f>
        <v>0</v>
      </c>
      <c r="K62" s="79">
        <f>'[21]4407'!V$103</f>
        <v>0</v>
      </c>
      <c r="L62" s="79">
        <f>'[21]4407'!W$103</f>
        <v>0</v>
      </c>
      <c r="M62" s="79">
        <f>'[21]4407'!X$103</f>
        <v>0</v>
      </c>
      <c r="N62" s="79">
        <f>'[21]4407'!Y$103</f>
        <v>0</v>
      </c>
      <c r="O62" s="99">
        <f>'[21]4407'!Z$103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0">IF(SUM(C43:C43)&lt;$A$1,"-",1000*C43/C8)</f>
        <v>-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 t="str">
        <f t="shared" ref="C66:O66" si="21">IF(SUM(C44:C44)&lt;$A$1,"-",1000*C44/C9)</f>
        <v>-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 t="str">
        <f t="shared" ref="C67:O67" si="22">IF(SUM(C45:C45)&lt;$A$1,"-",1000*C45/C10)</f>
        <v>-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 t="str">
        <f t="shared" ref="C68:O68" si="23">IF(SUM(C46:C46)&lt;$A$1,"-",1000*C46/C11)</f>
        <v>-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 t="str">
        <f t="shared" si="23"/>
        <v>-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 t="str">
        <f t="shared" ref="C69:O69" si="24">IF(SUM(C47:C47)&lt;$A$1,"-",1000*C47/C12)</f>
        <v>-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 t="str">
        <f t="shared" ref="C70:O70" si="25">IF(SUM(C48:C48)&lt;$A$1,"-",1000*C48/C13)</f>
        <v>-</v>
      </c>
      <c r="D70" s="70" t="str">
        <f t="shared" si="25"/>
        <v>-</v>
      </c>
      <c r="E70" s="9" t="str">
        <f t="shared" si="25"/>
        <v>-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 t="str">
        <f t="shared" si="25"/>
        <v>-</v>
      </c>
      <c r="K70" s="9" t="str">
        <f t="shared" si="25"/>
        <v>-</v>
      </c>
      <c r="L70" s="9" t="str">
        <f t="shared" si="25"/>
        <v>-</v>
      </c>
      <c r="M70" s="9" t="str">
        <f t="shared" si="25"/>
        <v>-</v>
      </c>
      <c r="N70" s="9" t="str">
        <f t="shared" si="25"/>
        <v>-</v>
      </c>
      <c r="O70" s="13" t="str">
        <f t="shared" si="25"/>
        <v>-</v>
      </c>
    </row>
    <row r="71" spans="2:15" ht="13">
      <c r="B71" s="4">
        <f t="shared" ref="B71:B76" si="26">1+B70</f>
        <v>2011</v>
      </c>
      <c r="C71" s="14" t="str">
        <f t="shared" ref="C71:O71" si="27">IF(SUM(C49:C49)&lt;$A$1,"-",1000*C49/C14)</f>
        <v>-</v>
      </c>
      <c r="D71" s="70" t="str">
        <f t="shared" si="27"/>
        <v>-</v>
      </c>
      <c r="E71" s="9" t="str">
        <f t="shared" si="27"/>
        <v>-</v>
      </c>
      <c r="F71" s="9" t="str">
        <f t="shared" si="27"/>
        <v>-</v>
      </c>
      <c r="G71" s="9" t="str">
        <f t="shared" si="27"/>
        <v>-</v>
      </c>
      <c r="H71" s="9" t="str">
        <f t="shared" si="27"/>
        <v>-</v>
      </c>
      <c r="I71" s="9" t="str">
        <f t="shared" si="27"/>
        <v>-</v>
      </c>
      <c r="J71" s="9" t="str">
        <f t="shared" si="27"/>
        <v>-</v>
      </c>
      <c r="K71" s="9" t="str">
        <f t="shared" si="27"/>
        <v>-</v>
      </c>
      <c r="L71" s="9" t="str">
        <f t="shared" si="27"/>
        <v>-</v>
      </c>
      <c r="M71" s="9" t="str">
        <f t="shared" si="27"/>
        <v>-</v>
      </c>
      <c r="N71" s="9" t="str">
        <f t="shared" si="27"/>
        <v>-</v>
      </c>
      <c r="O71" s="13" t="str">
        <f t="shared" si="27"/>
        <v>-</v>
      </c>
    </row>
    <row r="72" spans="2:15" ht="13">
      <c r="B72" s="4">
        <f t="shared" si="26"/>
        <v>2012</v>
      </c>
      <c r="C72" s="14" t="str">
        <f t="shared" ref="C72:O72" si="28">IF(SUM(C50:C50)&lt;$A$1,"-",1000*C50/C15)</f>
        <v>-</v>
      </c>
      <c r="D72" s="70" t="str">
        <f t="shared" si="28"/>
        <v>-</v>
      </c>
      <c r="E72" s="9" t="str">
        <f t="shared" si="28"/>
        <v>-</v>
      </c>
      <c r="F72" s="9" t="str">
        <f t="shared" si="28"/>
        <v>-</v>
      </c>
      <c r="G72" s="9" t="str">
        <f t="shared" si="28"/>
        <v>-</v>
      </c>
      <c r="H72" s="9" t="str">
        <f t="shared" si="28"/>
        <v>-</v>
      </c>
      <c r="I72" s="9" t="str">
        <f t="shared" si="28"/>
        <v>-</v>
      </c>
      <c r="J72" s="9" t="str">
        <f t="shared" si="28"/>
        <v>-</v>
      </c>
      <c r="K72" s="9" t="str">
        <f t="shared" si="28"/>
        <v>-</v>
      </c>
      <c r="L72" s="9" t="str">
        <f t="shared" si="28"/>
        <v>-</v>
      </c>
      <c r="M72" s="9" t="str">
        <f t="shared" si="28"/>
        <v>-</v>
      </c>
      <c r="N72" s="9" t="str">
        <f t="shared" si="28"/>
        <v>-</v>
      </c>
      <c r="O72" s="13" t="str">
        <f t="shared" si="28"/>
        <v>-</v>
      </c>
    </row>
    <row r="73" spans="2:15" ht="13">
      <c r="B73" s="4">
        <f t="shared" si="26"/>
        <v>2013</v>
      </c>
      <c r="C73" s="14" t="str">
        <f t="shared" ref="C73:O73" si="29">IF(SUM(C51:C51)&lt;$A$1,"-",1000*C51/C16)</f>
        <v>-</v>
      </c>
      <c r="D73" s="70" t="str">
        <f t="shared" si="29"/>
        <v>-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 t="str">
        <f t="shared" si="29"/>
        <v>-</v>
      </c>
      <c r="J73" s="9" t="str">
        <f t="shared" si="29"/>
        <v>-</v>
      </c>
      <c r="K73" s="9" t="str">
        <f t="shared" si="29"/>
        <v>-</v>
      </c>
      <c r="L73" s="9" t="str">
        <f t="shared" si="29"/>
        <v>-</v>
      </c>
      <c r="M73" s="9" t="str">
        <f t="shared" si="29"/>
        <v>-</v>
      </c>
      <c r="N73" s="9" t="str">
        <f t="shared" si="29"/>
        <v>-</v>
      </c>
      <c r="O73" s="13" t="str">
        <f t="shared" si="29"/>
        <v>-</v>
      </c>
    </row>
    <row r="74" spans="2:15" ht="13">
      <c r="B74" s="4">
        <f t="shared" si="26"/>
        <v>2014</v>
      </c>
      <c r="C74" s="14" t="str">
        <f t="shared" ref="C74:O74" si="30">IF(SUM(C52:C52)&lt;$A$1,"-",1000*C52/C17)</f>
        <v>-</v>
      </c>
      <c r="D74" s="70" t="str">
        <f t="shared" si="30"/>
        <v>-</v>
      </c>
      <c r="E74" s="9" t="str">
        <f t="shared" si="30"/>
        <v>-</v>
      </c>
      <c r="F74" s="9" t="str">
        <f t="shared" si="30"/>
        <v>-</v>
      </c>
      <c r="G74" s="9" t="str">
        <f t="shared" si="30"/>
        <v>-</v>
      </c>
      <c r="H74" s="9" t="str">
        <f t="shared" si="30"/>
        <v>-</v>
      </c>
      <c r="I74" s="9" t="str">
        <f t="shared" si="30"/>
        <v>-</v>
      </c>
      <c r="J74" s="9" t="str">
        <f t="shared" si="30"/>
        <v>-</v>
      </c>
      <c r="K74" s="9" t="str">
        <f t="shared" si="30"/>
        <v>-</v>
      </c>
      <c r="L74" s="9" t="str">
        <f t="shared" si="30"/>
        <v>-</v>
      </c>
      <c r="M74" s="9" t="str">
        <f t="shared" si="30"/>
        <v>-</v>
      </c>
      <c r="N74" s="9" t="str">
        <f t="shared" si="30"/>
        <v>-</v>
      </c>
      <c r="O74" s="13" t="str">
        <f t="shared" si="30"/>
        <v>-</v>
      </c>
    </row>
    <row r="75" spans="2:15" ht="13">
      <c r="B75" s="4">
        <f t="shared" si="26"/>
        <v>2015</v>
      </c>
      <c r="C75" s="14" t="str">
        <f t="shared" ref="C75:O75" si="31">IF(SUM(C53:C53)&lt;$A$1,"-",1000*C53/C18)</f>
        <v>-</v>
      </c>
      <c r="D75" s="70" t="str">
        <f t="shared" si="31"/>
        <v>-</v>
      </c>
      <c r="E75" s="9" t="str">
        <f t="shared" si="31"/>
        <v>-</v>
      </c>
      <c r="F75" s="9" t="str">
        <f t="shared" si="31"/>
        <v>-</v>
      </c>
      <c r="G75" s="9" t="str">
        <f t="shared" si="31"/>
        <v>-</v>
      </c>
      <c r="H75" s="9" t="str">
        <f t="shared" si="31"/>
        <v>-</v>
      </c>
      <c r="I75" s="9" t="str">
        <f t="shared" si="31"/>
        <v>-</v>
      </c>
      <c r="J75" s="9" t="str">
        <f t="shared" si="31"/>
        <v>-</v>
      </c>
      <c r="K75" s="9" t="str">
        <f t="shared" si="31"/>
        <v>-</v>
      </c>
      <c r="L75" s="9" t="str">
        <f t="shared" si="31"/>
        <v>-</v>
      </c>
      <c r="M75" s="9" t="str">
        <f t="shared" si="31"/>
        <v>-</v>
      </c>
      <c r="N75" s="9" t="str">
        <f t="shared" si="31"/>
        <v>-</v>
      </c>
      <c r="O75" s="13" t="str">
        <f t="shared" si="31"/>
        <v>-</v>
      </c>
    </row>
    <row r="76" spans="2:15" ht="13">
      <c r="B76" s="4">
        <f t="shared" si="26"/>
        <v>2016</v>
      </c>
      <c r="C76" s="14" t="str">
        <f t="shared" ref="C76:O76" si="32">IF(SUM(C54:C54)&lt;$A$1,"-",1000*C54/C19)</f>
        <v>-</v>
      </c>
      <c r="D76" s="70" t="str">
        <f t="shared" si="32"/>
        <v>-</v>
      </c>
      <c r="E76" s="9" t="str">
        <f t="shared" si="32"/>
        <v>-</v>
      </c>
      <c r="F76" s="9" t="str">
        <f t="shared" si="32"/>
        <v>-</v>
      </c>
      <c r="G76" s="9" t="str">
        <f t="shared" si="32"/>
        <v>-</v>
      </c>
      <c r="H76" s="9" t="str">
        <f t="shared" si="32"/>
        <v>-</v>
      </c>
      <c r="I76" s="9" t="str">
        <f t="shared" si="32"/>
        <v>-</v>
      </c>
      <c r="J76" s="9" t="str">
        <f t="shared" si="32"/>
        <v>-</v>
      </c>
      <c r="K76" s="9" t="str">
        <f t="shared" si="32"/>
        <v>-</v>
      </c>
      <c r="L76" s="9" t="str">
        <f t="shared" si="32"/>
        <v>-</v>
      </c>
      <c r="M76" s="9" t="str">
        <f t="shared" si="32"/>
        <v>-</v>
      </c>
      <c r="N76" s="9" t="str">
        <f t="shared" si="32"/>
        <v>-</v>
      </c>
      <c r="O76" s="13" t="str">
        <f t="shared" si="32"/>
        <v>-</v>
      </c>
    </row>
    <row r="77" spans="2:15" ht="13">
      <c r="B77" s="4">
        <f t="shared" ref="B77:B85" si="33">1+B76</f>
        <v>2017</v>
      </c>
      <c r="C77" s="14" t="str">
        <f t="shared" ref="C77:O77" si="34">IF(SUM(C55:C55)&lt;$A$1,"-",1000*C55/C20)</f>
        <v>-</v>
      </c>
      <c r="D77" s="70" t="str">
        <f t="shared" si="34"/>
        <v>-</v>
      </c>
      <c r="E77" s="9" t="str">
        <f t="shared" si="34"/>
        <v>-</v>
      </c>
      <c r="F77" s="9" t="str">
        <f t="shared" si="34"/>
        <v>-</v>
      </c>
      <c r="G77" s="9" t="str">
        <f t="shared" si="34"/>
        <v>-</v>
      </c>
      <c r="H77" s="9" t="str">
        <f t="shared" si="34"/>
        <v>-</v>
      </c>
      <c r="I77" s="9" t="str">
        <f t="shared" si="34"/>
        <v>-</v>
      </c>
      <c r="J77" s="9" t="str">
        <f t="shared" si="34"/>
        <v>-</v>
      </c>
      <c r="K77" s="9" t="str">
        <f t="shared" si="34"/>
        <v>-</v>
      </c>
      <c r="L77" s="9" t="str">
        <f t="shared" si="34"/>
        <v>-</v>
      </c>
      <c r="M77" s="9" t="str">
        <f t="shared" si="34"/>
        <v>-</v>
      </c>
      <c r="N77" s="9" t="str">
        <f t="shared" si="34"/>
        <v>-</v>
      </c>
      <c r="O77" s="13" t="str">
        <f t="shared" si="34"/>
        <v>-</v>
      </c>
    </row>
    <row r="78" spans="2:15" ht="13">
      <c r="B78" s="4">
        <f t="shared" si="33"/>
        <v>2018</v>
      </c>
      <c r="C78" s="14" t="str">
        <f t="shared" ref="C78:O78" si="35">IF(SUM(C56:C56)&lt;$A$1,"-",1000*C56/C21)</f>
        <v>-</v>
      </c>
      <c r="D78" s="70" t="str">
        <f t="shared" si="35"/>
        <v>-</v>
      </c>
      <c r="E78" s="9" t="str">
        <f t="shared" si="35"/>
        <v>-</v>
      </c>
      <c r="F78" s="9" t="str">
        <f t="shared" si="35"/>
        <v>-</v>
      </c>
      <c r="G78" s="9" t="str">
        <f t="shared" si="35"/>
        <v>-</v>
      </c>
      <c r="H78" s="9" t="str">
        <f t="shared" si="35"/>
        <v>-</v>
      </c>
      <c r="I78" s="9" t="str">
        <f t="shared" si="35"/>
        <v>-</v>
      </c>
      <c r="J78" s="9" t="str">
        <f t="shared" si="35"/>
        <v>-</v>
      </c>
      <c r="K78" s="9" t="str">
        <f t="shared" si="35"/>
        <v>-</v>
      </c>
      <c r="L78" s="9" t="str">
        <f t="shared" si="35"/>
        <v>-</v>
      </c>
      <c r="M78" s="9" t="str">
        <f t="shared" si="35"/>
        <v>-</v>
      </c>
      <c r="N78" s="9" t="str">
        <f t="shared" si="35"/>
        <v>-</v>
      </c>
      <c r="O78" s="13" t="str">
        <f t="shared" si="35"/>
        <v>-</v>
      </c>
    </row>
    <row r="79" spans="2:15" ht="13">
      <c r="B79" s="4">
        <f t="shared" si="33"/>
        <v>2019</v>
      </c>
      <c r="C79" s="14" t="str">
        <f t="shared" ref="C79:O79" si="36">IF(SUM(C57:C57)&lt;$A$1,"-",1000*C57/C22)</f>
        <v>-</v>
      </c>
      <c r="D79" s="70" t="str">
        <f t="shared" si="36"/>
        <v>-</v>
      </c>
      <c r="E79" s="9" t="str">
        <f t="shared" si="36"/>
        <v>-</v>
      </c>
      <c r="F79" s="9" t="str">
        <f t="shared" si="36"/>
        <v>-</v>
      </c>
      <c r="G79" s="9" t="str">
        <f t="shared" si="36"/>
        <v>-</v>
      </c>
      <c r="H79" s="9" t="str">
        <f t="shared" si="36"/>
        <v>-</v>
      </c>
      <c r="I79" s="9" t="str">
        <f t="shared" si="36"/>
        <v>-</v>
      </c>
      <c r="J79" s="9" t="str">
        <f t="shared" si="36"/>
        <v>-</v>
      </c>
      <c r="K79" s="9" t="str">
        <f t="shared" si="36"/>
        <v>-</v>
      </c>
      <c r="L79" s="9" t="str">
        <f t="shared" si="36"/>
        <v>-</v>
      </c>
      <c r="M79" s="9" t="str">
        <f t="shared" si="36"/>
        <v>-</v>
      </c>
      <c r="N79" s="9" t="str">
        <f t="shared" si="36"/>
        <v>-</v>
      </c>
      <c r="O79" s="13" t="str">
        <f t="shared" si="36"/>
        <v>-</v>
      </c>
    </row>
    <row r="80" spans="2:15" ht="13" customHeight="1">
      <c r="B80" s="4">
        <f t="shared" si="33"/>
        <v>2020</v>
      </c>
      <c r="C80" s="14" t="str">
        <f t="shared" ref="C80:O80" si="37">IF(SUM(C58:C58)&lt;$A$1,"-",1000*C58/C23)</f>
        <v>-</v>
      </c>
      <c r="D80" s="70" t="str">
        <f t="shared" si="37"/>
        <v>-</v>
      </c>
      <c r="E80" s="9" t="str">
        <f t="shared" si="37"/>
        <v>-</v>
      </c>
      <c r="F80" s="9" t="str">
        <f t="shared" si="37"/>
        <v>-</v>
      </c>
      <c r="G80" s="9" t="str">
        <f t="shared" si="37"/>
        <v>-</v>
      </c>
      <c r="H80" s="9" t="str">
        <f t="shared" si="37"/>
        <v>-</v>
      </c>
      <c r="I80" s="9" t="str">
        <f t="shared" si="37"/>
        <v>-</v>
      </c>
      <c r="J80" s="9" t="str">
        <f t="shared" si="37"/>
        <v>-</v>
      </c>
      <c r="K80" s="9" t="str">
        <f t="shared" si="37"/>
        <v>-</v>
      </c>
      <c r="L80" s="9" t="str">
        <f t="shared" si="37"/>
        <v>-</v>
      </c>
      <c r="M80" s="9" t="str">
        <f t="shared" si="37"/>
        <v>-</v>
      </c>
      <c r="N80" s="9" t="str">
        <f t="shared" si="37"/>
        <v>-</v>
      </c>
      <c r="O80" s="13" t="str">
        <f t="shared" si="37"/>
        <v>-</v>
      </c>
    </row>
    <row r="81" spans="1:207" ht="13">
      <c r="B81" s="4">
        <f t="shared" si="33"/>
        <v>2021</v>
      </c>
      <c r="C81" s="14" t="str">
        <f t="shared" ref="C81:O81" si="38">IF(SUM(C59:C59)&lt;$A$1,"-",1000*C59/C24)</f>
        <v>-</v>
      </c>
      <c r="D81" s="70" t="str">
        <f t="shared" si="38"/>
        <v>-</v>
      </c>
      <c r="E81" s="9" t="str">
        <f t="shared" si="38"/>
        <v>-</v>
      </c>
      <c r="F81" s="9" t="str">
        <f t="shared" si="38"/>
        <v>-</v>
      </c>
      <c r="G81" s="9" t="str">
        <f t="shared" si="38"/>
        <v>-</v>
      </c>
      <c r="H81" s="9" t="str">
        <f t="shared" si="38"/>
        <v>-</v>
      </c>
      <c r="I81" s="9" t="str">
        <f t="shared" si="38"/>
        <v>-</v>
      </c>
      <c r="J81" s="9" t="str">
        <f t="shared" si="38"/>
        <v>-</v>
      </c>
      <c r="K81" s="9" t="str">
        <f t="shared" si="38"/>
        <v>-</v>
      </c>
      <c r="L81" s="9" t="str">
        <f t="shared" si="38"/>
        <v>-</v>
      </c>
      <c r="M81" s="9" t="str">
        <f t="shared" si="38"/>
        <v>-</v>
      </c>
      <c r="N81" s="9" t="str">
        <f t="shared" si="38"/>
        <v>-</v>
      </c>
      <c r="O81" s="13" t="str">
        <f t="shared" si="38"/>
        <v>-</v>
      </c>
    </row>
    <row r="82" spans="1:207" ht="13">
      <c r="B82" s="4">
        <f t="shared" si="33"/>
        <v>2022</v>
      </c>
      <c r="C82" s="14" t="str">
        <f t="shared" ref="C82:O82" si="39">IF(SUM(C60:C60)&lt;$A$1,"-",1000*C60/C25)</f>
        <v>-</v>
      </c>
      <c r="D82" s="70" t="str">
        <f t="shared" si="39"/>
        <v>-</v>
      </c>
      <c r="E82" s="9" t="str">
        <f t="shared" si="39"/>
        <v>-</v>
      </c>
      <c r="F82" s="9" t="str">
        <f t="shared" si="39"/>
        <v>-</v>
      </c>
      <c r="G82" s="9" t="str">
        <f t="shared" si="39"/>
        <v>-</v>
      </c>
      <c r="H82" s="9" t="str">
        <f t="shared" si="39"/>
        <v>-</v>
      </c>
      <c r="I82" s="9" t="str">
        <f t="shared" si="39"/>
        <v>-</v>
      </c>
      <c r="J82" s="9" t="str">
        <f t="shared" si="39"/>
        <v>-</v>
      </c>
      <c r="K82" s="9" t="str">
        <f t="shared" si="39"/>
        <v>-</v>
      </c>
      <c r="L82" s="9" t="str">
        <f t="shared" si="39"/>
        <v>-</v>
      </c>
      <c r="M82" s="9" t="str">
        <f t="shared" si="39"/>
        <v>-</v>
      </c>
      <c r="N82" s="9" t="str">
        <f t="shared" si="39"/>
        <v>-</v>
      </c>
      <c r="O82" s="13" t="str">
        <f t="shared" si="39"/>
        <v>-</v>
      </c>
    </row>
    <row r="83" spans="1:207" ht="13" customHeight="1">
      <c r="B83" s="4">
        <f t="shared" si="33"/>
        <v>2023</v>
      </c>
      <c r="C83" s="14" t="str">
        <f t="shared" ref="C83:O83" si="40">IF(SUM(C61:C61)&lt;$A$1,"-",1000*C61/C26)</f>
        <v>-</v>
      </c>
      <c r="D83" s="70" t="str">
        <f t="shared" si="40"/>
        <v>-</v>
      </c>
      <c r="E83" s="9" t="str">
        <f t="shared" si="40"/>
        <v>-</v>
      </c>
      <c r="F83" s="9" t="str">
        <f t="shared" si="40"/>
        <v>-</v>
      </c>
      <c r="G83" s="9" t="str">
        <f t="shared" si="40"/>
        <v>-</v>
      </c>
      <c r="H83" s="9" t="str">
        <f t="shared" si="40"/>
        <v>-</v>
      </c>
      <c r="I83" s="9" t="str">
        <f t="shared" si="40"/>
        <v>-</v>
      </c>
      <c r="J83" s="9" t="str">
        <f t="shared" si="40"/>
        <v>-</v>
      </c>
      <c r="K83" s="9" t="str">
        <f t="shared" si="40"/>
        <v>-</v>
      </c>
      <c r="L83" s="9" t="str">
        <f t="shared" si="40"/>
        <v>-</v>
      </c>
      <c r="M83" s="9" t="str">
        <f t="shared" si="40"/>
        <v>-</v>
      </c>
      <c r="N83" s="9" t="str">
        <f t="shared" si="40"/>
        <v>-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 t="str">
        <f t="shared" ref="C84:O84" si="41">IF(SUM(C62:C62)&lt;$A$1,"-",1000*C62/C27)</f>
        <v>-</v>
      </c>
      <c r="D84" s="70" t="str">
        <f t="shared" si="41"/>
        <v>-</v>
      </c>
      <c r="E84" s="9" t="str">
        <f t="shared" si="41"/>
        <v>-</v>
      </c>
      <c r="F84" s="9" t="str">
        <f t="shared" si="41"/>
        <v>-</v>
      </c>
      <c r="G84" s="9" t="str">
        <f t="shared" si="41"/>
        <v>-</v>
      </c>
      <c r="H84" s="9" t="str">
        <f t="shared" si="41"/>
        <v>-</v>
      </c>
      <c r="I84" s="9" t="str">
        <f t="shared" si="41"/>
        <v>-</v>
      </c>
      <c r="J84" s="9" t="str">
        <f t="shared" si="41"/>
        <v>-</v>
      </c>
      <c r="K84" s="9" t="str">
        <f t="shared" si="41"/>
        <v>-</v>
      </c>
      <c r="L84" s="9" t="str">
        <f t="shared" si="41"/>
        <v>-</v>
      </c>
      <c r="M84" s="9" t="str">
        <f t="shared" si="41"/>
        <v>-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0</v>
      </c>
      <c r="D89" s="41">
        <f t="shared" si="43"/>
        <v>0</v>
      </c>
      <c r="E89" s="41">
        <f t="shared" si="43"/>
        <v>0</v>
      </c>
      <c r="F89" s="41">
        <f t="shared" si="43"/>
        <v>0</v>
      </c>
      <c r="G89" s="41">
        <f t="shared" si="43"/>
        <v>0</v>
      </c>
      <c r="H89" s="41">
        <f t="shared" si="43"/>
        <v>0</v>
      </c>
      <c r="I89" s="41">
        <f t="shared" si="43"/>
        <v>0</v>
      </c>
      <c r="J89" s="41">
        <f t="shared" si="43"/>
        <v>0</v>
      </c>
      <c r="K89" s="41">
        <f t="shared" si="43"/>
        <v>0</v>
      </c>
      <c r="L89" s="41">
        <f t="shared" si="43"/>
        <v>0</v>
      </c>
      <c r="M89" s="41">
        <f t="shared" si="43"/>
        <v>0</v>
      </c>
      <c r="N89" s="41">
        <f t="shared" si="43"/>
        <v>0</v>
      </c>
      <c r="O89" s="41">
        <f t="shared" si="43"/>
        <v>0</v>
      </c>
      <c r="P89" s="41">
        <f t="shared" si="43"/>
        <v>0</v>
      </c>
      <c r="Q89" s="41">
        <f t="shared" si="43"/>
        <v>0</v>
      </c>
      <c r="R89" s="41">
        <f t="shared" si="43"/>
        <v>0</v>
      </c>
      <c r="S89" s="41">
        <f t="shared" si="43"/>
        <v>0</v>
      </c>
      <c r="T89" s="41">
        <f t="shared" si="43"/>
        <v>0</v>
      </c>
      <c r="U89" s="41">
        <f t="shared" si="43"/>
        <v>0</v>
      </c>
      <c r="V89" s="41">
        <f t="shared" si="43"/>
        <v>-2.4999999999999998E-5</v>
      </c>
      <c r="W89" s="41">
        <f t="shared" si="43"/>
        <v>-2.4999999999999998E-5</v>
      </c>
      <c r="X89" s="41">
        <f t="shared" si="43"/>
        <v>-2.4999999999999998E-5</v>
      </c>
      <c r="Y89" s="41">
        <f t="shared" si="43"/>
        <v>-2.4999999999999998E-5</v>
      </c>
      <c r="Z89" s="41">
        <f t="shared" si="43"/>
        <v>-2.4999999999999998E-5</v>
      </c>
      <c r="AA89" s="41">
        <f t="shared" si="43"/>
        <v>-2.4999999999999998E-5</v>
      </c>
      <c r="AB89" s="41">
        <f t="shared" si="43"/>
        <v>-2.4999999999999998E-5</v>
      </c>
      <c r="AC89" s="41">
        <f t="shared" si="43"/>
        <v>-2.4999999999999998E-5</v>
      </c>
      <c r="AD89" s="41">
        <f t="shared" si="43"/>
        <v>-2.4999999999999998E-5</v>
      </c>
      <c r="AE89" s="41">
        <f t="shared" si="43"/>
        <v>-2.4999999999999998E-5</v>
      </c>
      <c r="AF89" s="41">
        <f t="shared" si="43"/>
        <v>-2.4999999999999998E-5</v>
      </c>
      <c r="AG89" s="41">
        <f t="shared" si="43"/>
        <v>-2.4999999999999998E-5</v>
      </c>
      <c r="AH89" s="41">
        <f t="shared" si="43"/>
        <v>0</v>
      </c>
      <c r="AI89" s="41">
        <f t="shared" si="43"/>
        <v>0</v>
      </c>
      <c r="AJ89" s="41">
        <f t="shared" si="43"/>
        <v>0</v>
      </c>
      <c r="AK89" s="41">
        <f t="shared" si="43"/>
        <v>0</v>
      </c>
      <c r="AL89" s="41">
        <f t="shared" si="43"/>
        <v>0</v>
      </c>
      <c r="AM89" s="41">
        <f t="shared" si="43"/>
        <v>0</v>
      </c>
      <c r="AN89" s="42">
        <f t="shared" si="43"/>
        <v>0</v>
      </c>
      <c r="AO89" s="42">
        <f t="shared" si="43"/>
        <v>0</v>
      </c>
      <c r="AP89" s="42">
        <f t="shared" si="43"/>
        <v>0</v>
      </c>
      <c r="AQ89" s="42">
        <f t="shared" si="43"/>
        <v>0</v>
      </c>
      <c r="AR89" s="42">
        <f t="shared" si="43"/>
        <v>-8.5546057120577064E-5</v>
      </c>
      <c r="AS89" s="42">
        <f t="shared" si="43"/>
        <v>-8.5546057120577064E-5</v>
      </c>
      <c r="AT89" s="42">
        <f t="shared" si="43"/>
        <v>-8.5546057120577064E-5</v>
      </c>
      <c r="AU89" s="42">
        <f t="shared" si="43"/>
        <v>-8.5546057120577064E-5</v>
      </c>
      <c r="AV89" s="42">
        <f t="shared" si="43"/>
        <v>-8.5546057120577064E-5</v>
      </c>
      <c r="AW89" s="42">
        <f t="shared" si="43"/>
        <v>-8.5546057120577064E-5</v>
      </c>
      <c r="AX89" s="42">
        <f t="shared" si="43"/>
        <v>-8.5546057120577064E-5</v>
      </c>
      <c r="AY89" s="41">
        <f t="shared" si="43"/>
        <v>-1.0746827176138025E-4</v>
      </c>
      <c r="AZ89" s="41">
        <f t="shared" si="43"/>
        <v>-1.2046827176138026E-4</v>
      </c>
      <c r="BA89" s="41">
        <f t="shared" si="43"/>
        <v>-1.2046827176138026E-4</v>
      </c>
      <c r="BB89" s="41">
        <f t="shared" si="43"/>
        <v>-1.2046827176138026E-4</v>
      </c>
      <c r="BC89" s="41">
        <f t="shared" si="43"/>
        <v>-1.2046827176138026E-4</v>
      </c>
      <c r="BD89" s="41">
        <f t="shared" si="43"/>
        <v>-3.4922214640803194E-5</v>
      </c>
      <c r="BE89" s="41">
        <f t="shared" si="43"/>
        <v>-3.4922214640803194E-5</v>
      </c>
      <c r="BF89" s="41">
        <f t="shared" si="43"/>
        <v>-3.4922214640803194E-5</v>
      </c>
      <c r="BG89" s="41">
        <f t="shared" si="43"/>
        <v>-3.4922214640803194E-5</v>
      </c>
      <c r="BH89" s="41">
        <f t="shared" si="43"/>
        <v>-3.4922214640803194E-5</v>
      </c>
      <c r="BI89" s="41">
        <f t="shared" si="43"/>
        <v>-3.4922214640803194E-5</v>
      </c>
      <c r="BJ89" s="41">
        <f t="shared" si="43"/>
        <v>-3.4922214640803194E-5</v>
      </c>
      <c r="BK89" s="41">
        <f t="shared" si="43"/>
        <v>-1.3000000000000001E-5</v>
      </c>
      <c r="BL89" s="41">
        <f t="shared" si="43"/>
        <v>0</v>
      </c>
      <c r="BM89" s="41">
        <f t="shared" si="43"/>
        <v>0</v>
      </c>
      <c r="BN89" s="41">
        <f t="shared" si="43"/>
        <v>0</v>
      </c>
      <c r="BO89" s="41">
        <f t="shared" ref="BO89:DZ89" si="44">BO90-BO88</f>
        <v>0</v>
      </c>
      <c r="BP89" s="41">
        <f t="shared" si="44"/>
        <v>-5.6840032988219684E-6</v>
      </c>
      <c r="BQ89" s="41">
        <f t="shared" si="44"/>
        <v>-5.6840032988219684E-6</v>
      </c>
      <c r="BR89" s="41">
        <f t="shared" si="44"/>
        <v>-5.6840032988219684E-6</v>
      </c>
      <c r="BS89" s="41">
        <f t="shared" si="44"/>
        <v>-5.6840032988219684E-6</v>
      </c>
      <c r="BT89" s="41">
        <f t="shared" si="44"/>
        <v>-5.6840032988219684E-6</v>
      </c>
      <c r="BU89" s="41">
        <f t="shared" si="44"/>
        <v>-5.6840032988219684E-6</v>
      </c>
      <c r="BV89" s="41">
        <f t="shared" si="44"/>
        <v>-5.5684003298821967E-5</v>
      </c>
      <c r="BW89" s="41">
        <f t="shared" si="44"/>
        <v>-1.6068400329882196E-4</v>
      </c>
      <c r="BX89" s="41">
        <f t="shared" si="44"/>
        <v>-3.3622265228995171E-4</v>
      </c>
      <c r="BY89" s="41">
        <f t="shared" si="44"/>
        <v>-3.4285253824374833E-4</v>
      </c>
      <c r="BZ89" s="41">
        <f t="shared" si="44"/>
        <v>-3.4285253824374833E-4</v>
      </c>
      <c r="CA89" s="41">
        <f t="shared" si="44"/>
        <v>-6.2900713420826733E-4</v>
      </c>
      <c r="CB89" s="41">
        <f t="shared" si="44"/>
        <v>-6.2332313090944546E-4</v>
      </c>
      <c r="CC89" s="41">
        <f t="shared" si="44"/>
        <v>-6.2332313090944546E-4</v>
      </c>
      <c r="CD89" s="41">
        <f t="shared" si="44"/>
        <v>-6.2332313090944546E-4</v>
      </c>
      <c r="CE89" s="41">
        <f t="shared" si="44"/>
        <v>-6.2332313090944546E-4</v>
      </c>
      <c r="CF89" s="41">
        <f t="shared" si="44"/>
        <v>-6.2332313090944546E-4</v>
      </c>
      <c r="CG89" s="41">
        <f t="shared" si="44"/>
        <v>-6.4780504922507074E-4</v>
      </c>
      <c r="CH89" s="41">
        <f t="shared" si="44"/>
        <v>-5.9780504922507072E-4</v>
      </c>
      <c r="CI89" s="41">
        <f t="shared" si="44"/>
        <v>-4.9280504922507077E-4</v>
      </c>
      <c r="CJ89" s="41">
        <f t="shared" si="44"/>
        <v>-3.7592627908108849E-4</v>
      </c>
      <c r="CK89" s="41">
        <f t="shared" si="44"/>
        <v>-6.337350899277372E-4</v>
      </c>
      <c r="CL89" s="41">
        <f t="shared" si="44"/>
        <v>-6.337350899277372E-4</v>
      </c>
      <c r="CM89" s="41">
        <f t="shared" si="44"/>
        <v>-3.6645411197781309E-4</v>
      </c>
      <c r="CN89" s="41">
        <f t="shared" si="44"/>
        <v>-3.6645411197781309E-4</v>
      </c>
      <c r="CO89" s="41">
        <f t="shared" si="44"/>
        <v>-4.0099957352238429E-4</v>
      </c>
      <c r="CP89" s="41">
        <f t="shared" si="44"/>
        <v>-4.0099957352238429E-4</v>
      </c>
      <c r="CQ89" s="41">
        <f t="shared" si="44"/>
        <v>-4.3812667638823757E-4</v>
      </c>
      <c r="CR89" s="41">
        <f t="shared" si="44"/>
        <v>-4.3812667638823757E-4</v>
      </c>
      <c r="CS89" s="41">
        <f t="shared" si="44"/>
        <v>-4.1364475807261229E-4</v>
      </c>
      <c r="CT89" s="41">
        <f t="shared" si="44"/>
        <v>-5.3078336273685656E-4</v>
      </c>
      <c r="CU89" s="41">
        <f t="shared" si="44"/>
        <v>-5.5267338934485556E-4</v>
      </c>
      <c r="CV89" s="41">
        <f t="shared" si="44"/>
        <v>-4.9401351049770809E-4</v>
      </c>
      <c r="CW89" s="41">
        <f t="shared" si="44"/>
        <v>-2.2957481369726275E-4</v>
      </c>
      <c r="CX89" s="41">
        <f t="shared" si="44"/>
        <v>-2.2957481369726275E-4</v>
      </c>
      <c r="CY89" s="41">
        <f t="shared" si="44"/>
        <v>-2.1070119568266773E-4</v>
      </c>
      <c r="CZ89" s="41">
        <f t="shared" si="44"/>
        <v>-3.2370119568266774E-4</v>
      </c>
      <c r="DA89" s="41">
        <f t="shared" si="44"/>
        <v>-2.8915573413809654E-4</v>
      </c>
      <c r="DB89" s="41">
        <f t="shared" si="44"/>
        <v>-2.8915573413809654E-4</v>
      </c>
      <c r="DC89" s="41">
        <f t="shared" si="44"/>
        <v>-2.520286312722432E-4</v>
      </c>
      <c r="DD89" s="41">
        <f t="shared" si="44"/>
        <v>-2.520286312722432E-4</v>
      </c>
      <c r="DE89" s="41">
        <f t="shared" si="44"/>
        <v>-2.520286312722432E-4</v>
      </c>
      <c r="DF89" s="41">
        <f t="shared" si="44"/>
        <v>-5.5489002660799895E-4</v>
      </c>
      <c r="DG89" s="41">
        <f t="shared" si="44"/>
        <v>-7.0899999999999989E-4</v>
      </c>
      <c r="DH89" s="41">
        <f t="shared" si="44"/>
        <v>-8.2599999999999991E-4</v>
      </c>
      <c r="DI89" s="41">
        <f t="shared" si="44"/>
        <v>-8.2599999999999991E-4</v>
      </c>
      <c r="DJ89" s="41">
        <f t="shared" si="44"/>
        <v>-8.2599999999999991E-4</v>
      </c>
      <c r="DK89" s="41">
        <f t="shared" si="44"/>
        <v>-8.2599999999999991E-4</v>
      </c>
      <c r="DL89" s="41">
        <f t="shared" si="44"/>
        <v>-7.1299999999999998E-4</v>
      </c>
      <c r="DM89" s="41">
        <f t="shared" si="44"/>
        <v>-7.1299999999999998E-4</v>
      </c>
      <c r="DN89" s="41">
        <f t="shared" si="44"/>
        <v>-7.1299999999999998E-4</v>
      </c>
      <c r="DO89" s="41">
        <f t="shared" si="44"/>
        <v>-7.1299999999999998E-4</v>
      </c>
      <c r="DP89" s="41">
        <f t="shared" si="44"/>
        <v>-7.1299999999999998E-4</v>
      </c>
      <c r="DQ89" s="41">
        <f t="shared" si="44"/>
        <v>-7.1299999999999998E-4</v>
      </c>
      <c r="DR89" s="41">
        <f t="shared" si="44"/>
        <v>-2.9299999999999997E-4</v>
      </c>
      <c r="DS89" s="41">
        <f t="shared" si="44"/>
        <v>-1.17E-4</v>
      </c>
      <c r="DT89" s="41">
        <f t="shared" si="44"/>
        <v>-1.13E-4</v>
      </c>
      <c r="DU89" s="41">
        <f t="shared" si="44"/>
        <v>-1.83E-4</v>
      </c>
      <c r="DV89" s="41">
        <f t="shared" si="44"/>
        <v>-1.83E-4</v>
      </c>
      <c r="DW89" s="41">
        <f t="shared" si="44"/>
        <v>-1.83E-4</v>
      </c>
      <c r="DX89" s="41">
        <f t="shared" si="44"/>
        <v>-1.83E-4</v>
      </c>
      <c r="DY89" s="41">
        <f t="shared" si="44"/>
        <v>-3.9900000000000005E-4</v>
      </c>
      <c r="DZ89" s="41">
        <f t="shared" si="44"/>
        <v>-4.5600000000000003E-4</v>
      </c>
      <c r="EA89" s="41">
        <f t="shared" ref="EA89:EQ89" si="45">EA90-EA88</f>
        <v>-4.5600000000000003E-4</v>
      </c>
      <c r="EB89" s="41">
        <f t="shared" si="45"/>
        <v>-4.5600000000000003E-4</v>
      </c>
      <c r="EC89" s="41">
        <f t="shared" si="45"/>
        <v>-4.5600000000000003E-4</v>
      </c>
      <c r="ED89" s="41">
        <f t="shared" si="45"/>
        <v>-4.5600000000000003E-4</v>
      </c>
      <c r="EE89" s="41">
        <f t="shared" si="45"/>
        <v>-5.9099999999999995E-4</v>
      </c>
      <c r="EF89" s="41">
        <f t="shared" si="45"/>
        <v>-4.280000000000001E-4</v>
      </c>
      <c r="EG89" s="41">
        <f t="shared" si="45"/>
        <v>-3.5800000000000003E-4</v>
      </c>
      <c r="EH89" s="41">
        <f t="shared" si="45"/>
        <v>-3.5800000000000003E-4</v>
      </c>
      <c r="EI89" s="41">
        <f t="shared" si="45"/>
        <v>-3.5800000000000003E-4</v>
      </c>
      <c r="EJ89" s="41">
        <f t="shared" si="45"/>
        <v>-4.5100000000000001E-4</v>
      </c>
      <c r="EK89" s="41">
        <f t="shared" si="45"/>
        <v>-2.3499999999999999E-4</v>
      </c>
      <c r="EL89" s="41">
        <f t="shared" si="45"/>
        <v>-1.7800000000000002E-4</v>
      </c>
      <c r="EM89" s="41">
        <f t="shared" si="45"/>
        <v>-1.7800000000000002E-4</v>
      </c>
      <c r="EN89" s="41">
        <f t="shared" si="45"/>
        <v>-2.3000000000000003E-4</v>
      </c>
      <c r="EO89" s="41">
        <f t="shared" si="45"/>
        <v>-2.3000000000000003E-4</v>
      </c>
      <c r="EP89" s="41">
        <f t="shared" si="45"/>
        <v>-2.3000000000000003E-4</v>
      </c>
      <c r="EQ89" s="41">
        <f t="shared" si="45"/>
        <v>-9.5000000000000032E-5</v>
      </c>
    </row>
    <row r="90" spans="1:207" s="38" customFormat="1">
      <c r="B90" s="39" t="s">
        <v>111</v>
      </c>
      <c r="C90" s="39">
        <f>1/1000*SUM(D13:$O13)</f>
        <v>0</v>
      </c>
      <c r="D90" s="39">
        <f>1/1000*SUM(E13:$O13)+1/1000*SUM($D14:D14)</f>
        <v>0</v>
      </c>
      <c r="E90" s="39">
        <f>1/1000*SUM(F13:$O13)+1/1000*SUM($D14:E14)</f>
        <v>0</v>
      </c>
      <c r="F90" s="39">
        <f>1/1000*SUM(G13:$O13)+1/1000*SUM($D14:F14)</f>
        <v>0</v>
      </c>
      <c r="G90" s="39">
        <f>1/1000*SUM(H13:$O13)+1/1000*SUM($D14:G14)</f>
        <v>0</v>
      </c>
      <c r="H90" s="39">
        <f>1/1000*SUM(I13:$O13)+1/1000*SUM($D14:H14)</f>
        <v>0</v>
      </c>
      <c r="I90" s="39">
        <f>1/1000*SUM(J13:$O13)+1/1000*SUM($D14:I14)</f>
        <v>0</v>
      </c>
      <c r="J90" s="39">
        <f>1/1000*SUM(K13:$O13)+1/1000*SUM($D14:J14)</f>
        <v>0</v>
      </c>
      <c r="K90" s="39">
        <f>1/1000*SUM(L13:$O13)+1/1000*SUM($D14:K14)</f>
        <v>0</v>
      </c>
      <c r="L90" s="39">
        <f>1/1000*SUM(M13:$O13)+1/1000*SUM($D14:L14)</f>
        <v>0</v>
      </c>
      <c r="M90" s="39">
        <f>1/1000*SUM(N13:$O13)+1/1000*SUM($D14:M14)</f>
        <v>0</v>
      </c>
      <c r="N90" s="39">
        <f>1/1000*SUM(O13:$O13)+1/1000*SUM($D14:N14)</f>
        <v>0</v>
      </c>
      <c r="O90" s="39">
        <f>1/1000*SUM(D14:$O14)</f>
        <v>0</v>
      </c>
      <c r="P90" s="39">
        <f>1/1000*SUM(E14:$O14)+1/1000*SUM($D15:D15)</f>
        <v>0</v>
      </c>
      <c r="Q90" s="39">
        <f>1/1000*SUM(F14:$O14)+1/1000*SUM($D15:E15)</f>
        <v>0</v>
      </c>
      <c r="R90" s="39">
        <f>1/1000*SUM(G14:$O14)+1/1000*SUM($D15:F15)</f>
        <v>0</v>
      </c>
      <c r="S90" s="39">
        <f>1/1000*SUM(H14:$O14)+1/1000*SUM($D15:G15)</f>
        <v>0</v>
      </c>
      <c r="T90" s="39">
        <f>1/1000*SUM(I14:$O14)+1/1000*SUM($D15:H15)</f>
        <v>0</v>
      </c>
      <c r="U90" s="39">
        <f>1/1000*SUM(J14:$O14)+1/1000*SUM($D15:I15)</f>
        <v>0</v>
      </c>
      <c r="V90" s="39">
        <f>1/1000*SUM(K14:$O14)+1/1000*SUM($D15:J15)</f>
        <v>0</v>
      </c>
      <c r="W90" s="39">
        <f>1/1000*SUM(L14:$O14)+1/1000*SUM($D15:K15)</f>
        <v>0</v>
      </c>
      <c r="X90" s="39">
        <f>1/1000*SUM(M14:$O14)+1/1000*SUM($D15:L15)</f>
        <v>0</v>
      </c>
      <c r="Y90" s="39">
        <f>1/1000*SUM(N14:$O14)+1/1000*SUM($D15:M15)</f>
        <v>0</v>
      </c>
      <c r="Z90" s="39">
        <f>1/1000*SUM(O14:$O14)+1/1000*SUM($D15:N15)</f>
        <v>0</v>
      </c>
      <c r="AA90" s="39">
        <f>1/1000*SUM(D15:$O15)</f>
        <v>0</v>
      </c>
      <c r="AB90" s="39">
        <f>1/1000*SUM(E15:$O15)+1/1000*SUM($D16:D16)</f>
        <v>0</v>
      </c>
      <c r="AC90" s="39">
        <f>1/1000*SUM(F15:$O15)+1/1000*SUM($D16:E16)</f>
        <v>0</v>
      </c>
      <c r="AD90" s="39">
        <f>1/1000*SUM(G15:$O15)+1/1000*SUM($D16:F16)</f>
        <v>0</v>
      </c>
      <c r="AE90" s="39">
        <f>1/1000*SUM(H15:$O15)+1/1000*SUM($D16:G16)</f>
        <v>0</v>
      </c>
      <c r="AF90" s="39">
        <f>1/1000*SUM(I15:$O15)+1/1000*SUM($D16:H16)</f>
        <v>0</v>
      </c>
      <c r="AG90" s="39">
        <f>1/1000*SUM(J15:$O15)+1/1000*SUM($D16:I16)</f>
        <v>0</v>
      </c>
      <c r="AH90" s="39">
        <f>1/1000*SUM(K15:$O15)+1/1000*SUM($D16:J16)</f>
        <v>0</v>
      </c>
      <c r="AI90" s="39">
        <f>1/1000*SUM(L15:$O15)+1/1000*SUM($D16:K16)</f>
        <v>0</v>
      </c>
      <c r="AJ90" s="39">
        <f>1/1000*SUM(M15:$O15)+1/1000*SUM($D16:L16)</f>
        <v>0</v>
      </c>
      <c r="AK90" s="39">
        <f>1/1000*SUM(N15:$O15)+1/1000*SUM($D16:M16)</f>
        <v>0</v>
      </c>
      <c r="AL90" s="39">
        <f>1/1000*SUM(O15:$O15)+1/1000*SUM($D16:N16)</f>
        <v>0</v>
      </c>
      <c r="AM90" s="39">
        <f>1/1000*SUM(D16:$O16)</f>
        <v>0</v>
      </c>
      <c r="AN90" s="40">
        <f>1/1000*SUM(E16:$O16)+1/1000*SUM($D17:D17)</f>
        <v>0</v>
      </c>
      <c r="AO90" s="40">
        <f>1/1000*SUM(F16:$O16)+1/1000*SUM($D17:E17)</f>
        <v>0</v>
      </c>
      <c r="AP90" s="40">
        <f>1/1000*SUM(G16:$O16)+1/1000*SUM($D17:F17)</f>
        <v>0</v>
      </c>
      <c r="AQ90" s="40">
        <f>1/1000*SUM(H16:$O16)+1/1000*SUM($D17:G17)</f>
        <v>0</v>
      </c>
      <c r="AR90" s="40">
        <f>1/1000*SUM(I16:$O16)+1/1000*SUM($D17:H17)</f>
        <v>0</v>
      </c>
      <c r="AS90" s="40">
        <f>1/1000*SUM(J16:$O16)+1/1000*SUM($D17:I17)</f>
        <v>0</v>
      </c>
      <c r="AT90" s="40">
        <f>1/1000*SUM(K16:$O16)+1/1000*SUM($D17:J17)</f>
        <v>0</v>
      </c>
      <c r="AU90" s="40">
        <f>1/1000*SUM(L16:$O16)+1/1000*SUM($D17:K17)</f>
        <v>0</v>
      </c>
      <c r="AV90" s="40">
        <f>1/1000*SUM(M16:$O16)+1/1000*SUM($D17:L17)</f>
        <v>0</v>
      </c>
      <c r="AW90" s="40">
        <f>1/1000*SUM(N16:$O16)+1/1000*SUM($D17:M17)</f>
        <v>0</v>
      </c>
      <c r="AX90" s="40">
        <f>1/1000*SUM(O16:$O16)+1/1000*SUM($D17:N17)</f>
        <v>0</v>
      </c>
      <c r="AY90" s="39">
        <f>1/1000*SUM(D17:$O17)</f>
        <v>0</v>
      </c>
      <c r="AZ90" s="39">
        <f>1/1000*SUM(E17:$O17)+1/1000*SUM($D18:D18)</f>
        <v>0</v>
      </c>
      <c r="BA90" s="39">
        <f>1/1000*SUM(F17:$O17)+1/1000*SUM($D18:E18)</f>
        <v>0</v>
      </c>
      <c r="BB90" s="39">
        <f>1/1000*SUM(G17:$O17)+1/1000*SUM($D18:F18)</f>
        <v>0</v>
      </c>
      <c r="BC90" s="39">
        <f>1/1000*SUM(H17:$O17)+1/1000*SUM($D18:G18)</f>
        <v>0</v>
      </c>
      <c r="BD90" s="39">
        <f>1/1000*SUM(I17:$O17)+1/1000*SUM($D18:H18)</f>
        <v>0</v>
      </c>
      <c r="BE90" s="39">
        <f>1/1000*SUM(J17:$O17)+1/1000*SUM($D18:I18)</f>
        <v>0</v>
      </c>
      <c r="BF90" s="39">
        <f>1/1000*SUM(K17:$O17)+1/1000*SUM($D18:J18)</f>
        <v>0</v>
      </c>
      <c r="BG90" s="39">
        <f>1/1000*SUM(L17:$O17)+1/1000*SUM($D18:K18)</f>
        <v>0</v>
      </c>
      <c r="BH90" s="39">
        <f>1/1000*SUM(M17:$O17)+1/1000*SUM($D18:L18)</f>
        <v>0</v>
      </c>
      <c r="BI90" s="39">
        <f>1/1000*SUM(N17:$O17)+1/1000*SUM($D18:M18)</f>
        <v>0</v>
      </c>
      <c r="BJ90" s="39">
        <f>1/1000*SUM(O17:$O17)+1/1000*SUM($D18:N18)</f>
        <v>0</v>
      </c>
      <c r="BK90" s="39">
        <f>1/1000*SUM(D18:$O18)</f>
        <v>0</v>
      </c>
      <c r="BL90" s="39">
        <f>1/1000*SUM(E18:$O18)+1/1000*SUM($D19:D19)</f>
        <v>0</v>
      </c>
      <c r="BM90" s="39">
        <f>1/1000*SUM(F18:$O18)+1/1000*SUM($D19:E19)</f>
        <v>0</v>
      </c>
      <c r="BN90" s="39">
        <f>1/1000*SUM(G18:$O18)+1/1000*SUM($D19:F19)</f>
        <v>0</v>
      </c>
      <c r="BO90" s="39">
        <f>1/1000*SUM(H18:$O18)+1/1000*SUM($D19:G19)</f>
        <v>0</v>
      </c>
      <c r="BP90" s="39">
        <f>1/1000*SUM(I18:$O18)+1/1000*SUM($D19:H19)</f>
        <v>0</v>
      </c>
      <c r="BQ90" s="39">
        <f>1/1000*SUM(J18:$O18)+1/1000*SUM($D19:I19)</f>
        <v>0</v>
      </c>
      <c r="BR90" s="39">
        <f>1/1000*SUM(K18:$O18)+1/1000*SUM($D19:J19)</f>
        <v>0</v>
      </c>
      <c r="BS90" s="39">
        <f>1/1000*SUM(L18:$O18)+1/1000*SUM($D19:K19)</f>
        <v>0</v>
      </c>
      <c r="BT90" s="39">
        <f>1/1000*SUM(M18:$O18)+1/1000*SUM($D19:L19)</f>
        <v>0</v>
      </c>
      <c r="BU90" s="39">
        <f>1/1000*SUM(N18:$O18)+1/1000*SUM($D19:M19)</f>
        <v>0</v>
      </c>
      <c r="BV90" s="39">
        <f>1/1000*SUM(O18:$O18)+1/1000*SUM($D19:N19)</f>
        <v>0</v>
      </c>
      <c r="BW90" s="39">
        <f>1/1000*SUM(D19:$O19)</f>
        <v>0</v>
      </c>
      <c r="BX90" s="39">
        <f>1/1000*SUM(E19:$O19)+1/1000*SUM($D20:D20)</f>
        <v>0</v>
      </c>
      <c r="BY90" s="39">
        <f>1/1000*SUM(F19:$O19)+1/1000*SUM($D20:E20)</f>
        <v>0</v>
      </c>
      <c r="BZ90" s="39">
        <f>1/1000*SUM(G19:$O19)+1/1000*SUM($D20:F20)</f>
        <v>0</v>
      </c>
      <c r="CA90" s="39">
        <f>1/1000*SUM(H19:$O19)+1/1000*SUM($D20:G20)</f>
        <v>0</v>
      </c>
      <c r="CB90" s="39">
        <f>1/1000*SUM(I19:$O19)+1/1000*SUM($D20:H20)</f>
        <v>0</v>
      </c>
      <c r="CC90" s="39">
        <f>1/1000*SUM(J19:$O19)+1/1000*SUM($D20:I20)</f>
        <v>0</v>
      </c>
      <c r="CD90" s="39">
        <f>1/1000*SUM(K19:$O19)+1/1000*SUM($D20:J20)</f>
        <v>0</v>
      </c>
      <c r="CE90" s="39">
        <f>1/1000*SUM(L19:$O19)+1/1000*SUM($D20:K20)</f>
        <v>0</v>
      </c>
      <c r="CF90" s="39">
        <f>1/1000*SUM(M19:$O19)+1/1000*SUM($D20:L20)</f>
        <v>0</v>
      </c>
      <c r="CG90" s="39">
        <f>1/1000*SUM(N19:$O19)+1/1000*SUM($D20:M20)</f>
        <v>0</v>
      </c>
      <c r="CH90" s="39">
        <f>1/1000*SUM(O19:$O19)+1/1000*SUM($D20:N20)</f>
        <v>0</v>
      </c>
      <c r="CI90" s="39">
        <f>1/1000*SUM(D20:$O20)</f>
        <v>0</v>
      </c>
      <c r="CJ90" s="39">
        <f>1/1000*SUM(E20:$O20)+1/1000*SUM($D21:D21)</f>
        <v>0</v>
      </c>
      <c r="CK90" s="39">
        <f>1/1000*SUM(F20:$O20)+1/1000*SUM($D21:E21)</f>
        <v>0</v>
      </c>
      <c r="CL90" s="39">
        <f>1/1000*SUM(G20:$O20)+1/1000*SUM($D21:F21)</f>
        <v>0</v>
      </c>
      <c r="CM90" s="39">
        <f>1/1000*SUM(H20:$O20)+1/1000*SUM($D21:G21)</f>
        <v>0</v>
      </c>
      <c r="CN90" s="39">
        <f>1/1000*SUM(I20:$O20)+1/1000*SUM($D21:H21)</f>
        <v>0</v>
      </c>
      <c r="CO90" s="39">
        <f>1/1000*SUM(J20:$O20)+1/1000*SUM($D21:I21)</f>
        <v>0</v>
      </c>
      <c r="CP90" s="39">
        <f>1/1000*SUM(K20:$O20)+1/1000*SUM($D21:J21)</f>
        <v>0</v>
      </c>
      <c r="CQ90" s="39">
        <f>1/1000*SUM(L20:$O20)+1/1000*SUM($D21:K21)</f>
        <v>0</v>
      </c>
      <c r="CR90" s="39">
        <f>1/1000*SUM(M20:$O20)+1/1000*SUM($D21:L21)</f>
        <v>0</v>
      </c>
      <c r="CS90" s="39">
        <f>1/1000*SUM(N20:$O20)+1/1000*SUM($D21:M21)</f>
        <v>0</v>
      </c>
      <c r="CT90" s="39">
        <f>1/1000*SUM(O20:$O20)+1/1000*SUM($D21:N21)</f>
        <v>0</v>
      </c>
      <c r="CU90" s="39">
        <f>1/1000*SUM(D21:$O21)</f>
        <v>0</v>
      </c>
      <c r="CV90" s="39">
        <f>1/1000*SUM(E21:$O21)+1/1000*SUM($D22:D22)</f>
        <v>0</v>
      </c>
      <c r="CW90" s="39">
        <f>1/1000*SUM(F21:$O21)+1/1000*SUM($D22:E22)</f>
        <v>0</v>
      </c>
      <c r="CX90" s="39">
        <f>1/1000*SUM(G21:$O21)+1/1000*SUM($D22:F22)</f>
        <v>0</v>
      </c>
      <c r="CY90" s="39">
        <f>1/1000*SUM(H21:$O21)+1/1000*SUM($D22:G22)</f>
        <v>0</v>
      </c>
      <c r="CZ90" s="39">
        <f>1/1000*SUM(I21:$O21)+1/1000*SUM($D22:H22)</f>
        <v>0</v>
      </c>
      <c r="DA90" s="39">
        <f>1/1000*SUM(J21:$O21)+1/1000*SUM($D22:I22)</f>
        <v>0</v>
      </c>
      <c r="DB90" s="39">
        <f>1/1000*SUM(K21:$O21)+1/1000*SUM($D22:J22)</f>
        <v>0</v>
      </c>
      <c r="DC90" s="39">
        <f>1/1000*SUM(L21:$O21)+1/1000*SUM($D22:K22)</f>
        <v>0</v>
      </c>
      <c r="DD90" s="39">
        <f>1/1000*SUM(M21:$O21)+1/1000*SUM($D22:L22)</f>
        <v>0</v>
      </c>
      <c r="DE90" s="39">
        <f>1/1000*SUM(N21:$O21)+1/1000*SUM($D22:M22)</f>
        <v>0</v>
      </c>
      <c r="DF90" s="39">
        <f>1/1000*SUM(O21:$O21)+1/1000*SUM($D22:N22)</f>
        <v>0</v>
      </c>
      <c r="DG90" s="39">
        <f>1/1000*SUM(D22:$O22)</f>
        <v>0</v>
      </c>
      <c r="DH90" s="39">
        <f>1/1000*SUM(E22:$O22)+1/1000*SUM($D23:D23)</f>
        <v>0</v>
      </c>
      <c r="DI90" s="39">
        <f>1/1000*SUM(F22:$O22)+1/1000*SUM($D23:E23)</f>
        <v>0</v>
      </c>
      <c r="DJ90" s="39">
        <f>1/1000*SUM(G22:$O22)+1/1000*SUM($D23:F23)</f>
        <v>0</v>
      </c>
      <c r="DK90" s="39">
        <f>1/1000*SUM(H22:$O22)+1/1000*SUM($D23:G23)</f>
        <v>0</v>
      </c>
      <c r="DL90" s="39">
        <f>1/1000*SUM(I22:$O22)+1/1000*SUM($D23:H23)</f>
        <v>0</v>
      </c>
      <c r="DM90" s="39">
        <f>1/1000*SUM(J22:$O22)+1/1000*SUM($D23:I23)</f>
        <v>0</v>
      </c>
      <c r="DN90" s="39">
        <f>1/1000*SUM(K22:$O22)+1/1000*SUM($D23:J23)</f>
        <v>0</v>
      </c>
      <c r="DO90" s="39">
        <f>1/1000*SUM(L22:$O22)+1/1000*SUM($D23:K23)</f>
        <v>0</v>
      </c>
      <c r="DP90" s="39">
        <f>1/1000*SUM(M22:$O22)+1/1000*SUM($D23:L23)</f>
        <v>0</v>
      </c>
      <c r="DQ90" s="39">
        <f>1/1000*SUM(N22:$O22)+1/1000*SUM($D23:M23)</f>
        <v>0</v>
      </c>
      <c r="DR90" s="39">
        <f>1/1000*SUM(O22:$O22)+1/1000*SUM($D23:N23)</f>
        <v>0</v>
      </c>
      <c r="DS90" s="39">
        <f>1/1000*SUM(D23:$O23)</f>
        <v>0</v>
      </c>
      <c r="DT90" s="39">
        <f>1/1000*SUM(E23:$O23)+1/1000*SUM($D24:D24)</f>
        <v>0</v>
      </c>
      <c r="DU90" s="39">
        <f>1/1000*SUM(F23:$O23)+1/1000*SUM($D24:E24)</f>
        <v>0</v>
      </c>
      <c r="DV90" s="39">
        <f>1/1000*SUM(G23:$O23)+1/1000*SUM($D24:F24)</f>
        <v>0</v>
      </c>
      <c r="DW90" s="39">
        <f>1/1000*SUM(H23:$O23)+1/1000*SUM($D24:G24)</f>
        <v>0</v>
      </c>
      <c r="DX90" s="39">
        <f>1/1000*SUM(I23:$O23)+1/1000*SUM($D24:H24)</f>
        <v>0</v>
      </c>
      <c r="DY90" s="39">
        <f>1/1000*SUM(J23:$O23)+1/1000*SUM($D24:I24)</f>
        <v>0</v>
      </c>
      <c r="DZ90" s="39">
        <f>1/1000*SUM(K23:$O23)+1/1000*SUM($D24:J24)</f>
        <v>0</v>
      </c>
      <c r="EA90" s="39">
        <f>1/1000*SUM(L23:$O23)+1/1000*SUM($D24:K24)</f>
        <v>0</v>
      </c>
      <c r="EB90" s="39">
        <f>1/1000*SUM(M23:$O23)+1/1000*SUM($D24:L24)</f>
        <v>0</v>
      </c>
      <c r="EC90" s="39">
        <f>1/1000*SUM(N23:$O23)+1/1000*SUM($D24:M24)</f>
        <v>0</v>
      </c>
      <c r="ED90" s="39">
        <f>1/1000*SUM(O23:$O23)+1/1000*SUM($D24:N24)</f>
        <v>0</v>
      </c>
      <c r="EE90" s="39">
        <f>1/1000*SUM(D24:$O24)</f>
        <v>0</v>
      </c>
      <c r="EF90" s="39">
        <f>1/1000*SUM(E24:$O24)+1/1000*SUM($D25:D25)</f>
        <v>4.9999999999999996E-5</v>
      </c>
      <c r="EG90" s="39">
        <f>1/1000*SUM(F24:$O24)+1/1000*SUM($D25:E25)</f>
        <v>4.9999999999999996E-5</v>
      </c>
      <c r="EH90" s="39">
        <f>1/1000*SUM(G24:$O24)+1/1000*SUM($D25:F25)</f>
        <v>4.9999999999999996E-5</v>
      </c>
      <c r="EI90" s="39">
        <f>1/1000*SUM(H24:$O24)+1/1000*SUM($D25:G25)</f>
        <v>4.9999999999999996E-5</v>
      </c>
      <c r="EJ90" s="39">
        <f>1/1000*SUM(I24:$O24)+1/1000*SUM($D25:H25)</f>
        <v>4.9999999999999996E-5</v>
      </c>
      <c r="EK90" s="39">
        <f>1/1000*SUM(J24:$O24)+1/1000*SUM($D25:I25)</f>
        <v>4.9999999999999996E-5</v>
      </c>
      <c r="EL90" s="39">
        <f>1/1000*SUM(K24:$O24)+1/1000*SUM($D25:J25)</f>
        <v>4.9999999999999996E-5</v>
      </c>
      <c r="EM90" s="39">
        <f>1/1000*SUM(L24:$O24)+1/1000*SUM($D25:K25)</f>
        <v>4.9999999999999996E-5</v>
      </c>
      <c r="EN90" s="39">
        <f>1/1000*SUM(M24:$O24)+1/1000*SUM($D25:L25)</f>
        <v>4.9999999999999996E-5</v>
      </c>
      <c r="EO90" s="39">
        <f>1/1000*SUM(N24:$O24)+1/1000*SUM($D25:M25)</f>
        <v>4.9999999999999996E-5</v>
      </c>
      <c r="EP90" s="39">
        <f>1/1000*SUM(O24:$O24)+1/1000*SUM($D25:N25)</f>
        <v>4.9999999999999996E-5</v>
      </c>
      <c r="EQ90" s="39">
        <f>1/1000*SUM(D25:$O25)</f>
        <v>4.9999999999999996E-5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0</v>
      </c>
      <c r="D92" s="41">
        <f t="shared" si="46"/>
        <v>0</v>
      </c>
      <c r="E92" s="41">
        <f t="shared" si="46"/>
        <v>0</v>
      </c>
      <c r="F92" s="41">
        <f t="shared" si="46"/>
        <v>0</v>
      </c>
      <c r="G92" s="41">
        <f t="shared" si="46"/>
        <v>0</v>
      </c>
      <c r="H92" s="41">
        <f t="shared" si="46"/>
        <v>0</v>
      </c>
      <c r="I92" s="41">
        <f t="shared" si="46"/>
        <v>0</v>
      </c>
      <c r="J92" s="41">
        <f t="shared" si="46"/>
        <v>0</v>
      </c>
      <c r="K92" s="41">
        <f t="shared" si="46"/>
        <v>0</v>
      </c>
      <c r="L92" s="41">
        <f t="shared" si="46"/>
        <v>0</v>
      </c>
      <c r="M92" s="41">
        <f t="shared" si="46"/>
        <v>0</v>
      </c>
      <c r="N92" s="41">
        <f t="shared" si="46"/>
        <v>0</v>
      </c>
      <c r="O92" s="41">
        <f t="shared" si="46"/>
        <v>0</v>
      </c>
      <c r="P92" s="41">
        <f t="shared" si="46"/>
        <v>0</v>
      </c>
      <c r="Q92" s="41">
        <f t="shared" si="46"/>
        <v>0</v>
      </c>
      <c r="R92" s="41">
        <f t="shared" si="46"/>
        <v>0</v>
      </c>
      <c r="S92" s="41">
        <f t="shared" si="46"/>
        <v>0</v>
      </c>
      <c r="T92" s="41">
        <f t="shared" si="46"/>
        <v>0</v>
      </c>
      <c r="U92" s="41">
        <f t="shared" si="46"/>
        <v>0</v>
      </c>
      <c r="V92" s="41">
        <f t="shared" si="46"/>
        <v>-1.2395E-2</v>
      </c>
      <c r="W92" s="41">
        <f t="shared" si="46"/>
        <v>-1.2395E-2</v>
      </c>
      <c r="X92" s="41">
        <f t="shared" si="46"/>
        <v>-1.2395E-2</v>
      </c>
      <c r="Y92" s="41">
        <f t="shared" si="46"/>
        <v>-1.2395E-2</v>
      </c>
      <c r="Z92" s="41">
        <f t="shared" si="46"/>
        <v>-1.2395E-2</v>
      </c>
      <c r="AA92" s="41">
        <f t="shared" si="46"/>
        <v>-1.2395E-2</v>
      </c>
      <c r="AB92" s="41">
        <f t="shared" si="46"/>
        <v>-1.2395E-2</v>
      </c>
      <c r="AC92" s="41">
        <f t="shared" si="46"/>
        <v>-1.2395E-2</v>
      </c>
      <c r="AD92" s="41">
        <f t="shared" si="46"/>
        <v>-1.2395E-2</v>
      </c>
      <c r="AE92" s="41">
        <f t="shared" si="46"/>
        <v>-1.2395E-2</v>
      </c>
      <c r="AF92" s="41">
        <f t="shared" si="46"/>
        <v>-1.2395E-2</v>
      </c>
      <c r="AG92" s="41">
        <f t="shared" si="46"/>
        <v>-1.2395E-2</v>
      </c>
      <c r="AH92" s="41">
        <f t="shared" si="46"/>
        <v>0</v>
      </c>
      <c r="AI92" s="41">
        <f t="shared" si="46"/>
        <v>0</v>
      </c>
      <c r="AJ92" s="41">
        <f t="shared" si="46"/>
        <v>0</v>
      </c>
      <c r="AK92" s="41">
        <f t="shared" si="46"/>
        <v>0</v>
      </c>
      <c r="AL92" s="41">
        <f t="shared" si="46"/>
        <v>0</v>
      </c>
      <c r="AM92" s="41">
        <f t="shared" si="46"/>
        <v>0</v>
      </c>
      <c r="AN92" s="41">
        <f t="shared" si="46"/>
        <v>0</v>
      </c>
      <c r="AO92" s="41">
        <f t="shared" si="46"/>
        <v>0</v>
      </c>
      <c r="AP92" s="41">
        <f t="shared" si="46"/>
        <v>0</v>
      </c>
      <c r="AQ92" s="41">
        <f t="shared" si="46"/>
        <v>0</v>
      </c>
      <c r="AR92" s="41">
        <f t="shared" si="46"/>
        <v>-8.1011E-2</v>
      </c>
      <c r="AS92" s="41">
        <f t="shared" si="46"/>
        <v>-8.1011E-2</v>
      </c>
      <c r="AT92" s="41">
        <f t="shared" si="46"/>
        <v>-8.1011E-2</v>
      </c>
      <c r="AU92" s="41">
        <f t="shared" si="46"/>
        <v>-8.1011E-2</v>
      </c>
      <c r="AV92" s="41">
        <f t="shared" si="46"/>
        <v>-8.1011E-2</v>
      </c>
      <c r="AW92" s="41">
        <f t="shared" si="46"/>
        <v>-8.1011E-2</v>
      </c>
      <c r="AX92" s="41">
        <f t="shared" si="46"/>
        <v>-8.1011E-2</v>
      </c>
      <c r="AY92" s="41">
        <f t="shared" si="46"/>
        <v>-9.8308000000000006E-2</v>
      </c>
      <c r="AZ92" s="41">
        <f t="shared" si="46"/>
        <v>-0.10790200000000001</v>
      </c>
      <c r="BA92" s="41">
        <f t="shared" si="46"/>
        <v>-0.10790200000000001</v>
      </c>
      <c r="BB92" s="41">
        <f t="shared" si="46"/>
        <v>-0.10790200000000001</v>
      </c>
      <c r="BC92" s="41">
        <f t="shared" si="46"/>
        <v>-0.10790200000000001</v>
      </c>
      <c r="BD92" s="41">
        <f t="shared" si="46"/>
        <v>-2.6890999999999998E-2</v>
      </c>
      <c r="BE92" s="41">
        <f t="shared" si="46"/>
        <v>-2.6890999999999998E-2</v>
      </c>
      <c r="BF92" s="41">
        <f t="shared" si="46"/>
        <v>-2.6890999999999998E-2</v>
      </c>
      <c r="BG92" s="41">
        <f t="shared" si="46"/>
        <v>-2.6890999999999998E-2</v>
      </c>
      <c r="BH92" s="41">
        <f t="shared" si="46"/>
        <v>-2.6890999999999998E-2</v>
      </c>
      <c r="BI92" s="41">
        <f t="shared" si="46"/>
        <v>-2.6890999999999998E-2</v>
      </c>
      <c r="BJ92" s="41">
        <f t="shared" si="46"/>
        <v>-2.6890999999999998E-2</v>
      </c>
      <c r="BK92" s="41">
        <f t="shared" si="46"/>
        <v>-9.5940000000000001E-3</v>
      </c>
      <c r="BL92" s="41">
        <f t="shared" si="46"/>
        <v>0</v>
      </c>
      <c r="BM92" s="41">
        <f t="shared" si="46"/>
        <v>0</v>
      </c>
      <c r="BN92" s="41">
        <f t="shared" si="46"/>
        <v>0</v>
      </c>
      <c r="BO92" s="41">
        <f t="shared" ref="BO92:DZ92" si="47">BO93-BO91</f>
        <v>0</v>
      </c>
      <c r="BP92" s="41">
        <f t="shared" si="47"/>
        <v>-1.0697999999999999E-2</v>
      </c>
      <c r="BQ92" s="41">
        <f t="shared" si="47"/>
        <v>-1.0697999999999999E-2</v>
      </c>
      <c r="BR92" s="41">
        <f t="shared" si="47"/>
        <v>-1.0697999999999999E-2</v>
      </c>
      <c r="BS92" s="41">
        <f t="shared" si="47"/>
        <v>-1.0697999999999999E-2</v>
      </c>
      <c r="BT92" s="41">
        <f t="shared" si="47"/>
        <v>-1.0697999999999999E-2</v>
      </c>
      <c r="BU92" s="41">
        <f t="shared" si="47"/>
        <v>-1.0697999999999999E-2</v>
      </c>
      <c r="BV92" s="41">
        <f t="shared" si="47"/>
        <v>-4.0661999999999997E-2</v>
      </c>
      <c r="BW92" s="41">
        <f t="shared" si="47"/>
        <v>-0.13574</v>
      </c>
      <c r="BX92" s="41">
        <f t="shared" si="47"/>
        <v>-0.212343</v>
      </c>
      <c r="BY92" s="41">
        <f t="shared" si="47"/>
        <v>-0.221744</v>
      </c>
      <c r="BZ92" s="41">
        <f t="shared" si="47"/>
        <v>-0.221744</v>
      </c>
      <c r="CA92" s="41">
        <f t="shared" si="47"/>
        <v>-0.40368300000000001</v>
      </c>
      <c r="CB92" s="41">
        <f t="shared" si="47"/>
        <v>-0.39298499999999997</v>
      </c>
      <c r="CC92" s="41">
        <f t="shared" si="47"/>
        <v>-0.39298499999999997</v>
      </c>
      <c r="CD92" s="41">
        <f t="shared" si="47"/>
        <v>-0.39298499999999997</v>
      </c>
      <c r="CE92" s="41">
        <f t="shared" si="47"/>
        <v>-0.39298499999999997</v>
      </c>
      <c r="CF92" s="41">
        <f t="shared" si="47"/>
        <v>-0.39298499999999997</v>
      </c>
      <c r="CG92" s="41">
        <f t="shared" si="47"/>
        <v>-0.40950399999999998</v>
      </c>
      <c r="CH92" s="41">
        <f t="shared" si="47"/>
        <v>-0.37953999999999999</v>
      </c>
      <c r="CI92" s="41">
        <f t="shared" si="47"/>
        <v>-0.28446199999999999</v>
      </c>
      <c r="CJ92" s="41">
        <f t="shared" si="47"/>
        <v>-0.26436300000000001</v>
      </c>
      <c r="CK92" s="41">
        <f t="shared" si="47"/>
        <v>-0.40931299999999998</v>
      </c>
      <c r="CL92" s="41">
        <f t="shared" si="47"/>
        <v>-0.40931299999999998</v>
      </c>
      <c r="CM92" s="41">
        <f t="shared" si="47"/>
        <v>-0.23825299999999999</v>
      </c>
      <c r="CN92" s="41">
        <f t="shared" si="47"/>
        <v>-0.23825299999999999</v>
      </c>
      <c r="CO92" s="41">
        <f t="shared" si="47"/>
        <v>-0.26555299999999998</v>
      </c>
      <c r="CP92" s="41">
        <f t="shared" si="47"/>
        <v>-0.26555299999999998</v>
      </c>
      <c r="CQ92" s="41">
        <f t="shared" si="47"/>
        <v>-0.29285299999999997</v>
      </c>
      <c r="CR92" s="41">
        <f t="shared" si="47"/>
        <v>-0.29285299999999997</v>
      </c>
      <c r="CS92" s="41">
        <f t="shared" si="47"/>
        <v>-0.27633399999999997</v>
      </c>
      <c r="CT92" s="41">
        <f t="shared" si="47"/>
        <v>-0.34304899999999994</v>
      </c>
      <c r="CU92" s="41">
        <f t="shared" si="47"/>
        <v>-0.35900799999999994</v>
      </c>
      <c r="CV92" s="41">
        <f t="shared" si="47"/>
        <v>-0.30250399999999994</v>
      </c>
      <c r="CW92" s="41">
        <f t="shared" si="47"/>
        <v>-0.14815299999999998</v>
      </c>
      <c r="CX92" s="41">
        <f t="shared" si="47"/>
        <v>-0.14815299999999998</v>
      </c>
      <c r="CY92" s="41">
        <f t="shared" si="47"/>
        <v>-0.13727400000000001</v>
      </c>
      <c r="CZ92" s="41">
        <f t="shared" si="47"/>
        <v>-0.24745200000000001</v>
      </c>
      <c r="DA92" s="41">
        <f t="shared" si="47"/>
        <v>-0.22015199999999999</v>
      </c>
      <c r="DB92" s="41">
        <f t="shared" si="47"/>
        <v>-0.22015199999999999</v>
      </c>
      <c r="DC92" s="41">
        <f t="shared" si="47"/>
        <v>-0.192852</v>
      </c>
      <c r="DD92" s="41">
        <f t="shared" si="47"/>
        <v>-0.192852</v>
      </c>
      <c r="DE92" s="41">
        <f t="shared" si="47"/>
        <v>-0.192852</v>
      </c>
      <c r="DF92" s="41">
        <f t="shared" si="47"/>
        <v>-0.35130999999999996</v>
      </c>
      <c r="DG92" s="41">
        <f t="shared" si="47"/>
        <v>-0.43339199999999994</v>
      </c>
      <c r="DH92" s="41">
        <f t="shared" si="47"/>
        <v>-0.53351199999999999</v>
      </c>
      <c r="DI92" s="41">
        <f t="shared" si="47"/>
        <v>-0.53351199999999999</v>
      </c>
      <c r="DJ92" s="41">
        <f t="shared" si="47"/>
        <v>-0.53351199999999999</v>
      </c>
      <c r="DK92" s="41">
        <f t="shared" si="47"/>
        <v>-0.53351199999999999</v>
      </c>
      <c r="DL92" s="41">
        <f t="shared" si="47"/>
        <v>-0.42333399999999999</v>
      </c>
      <c r="DM92" s="41">
        <f t="shared" si="47"/>
        <v>-0.42333399999999999</v>
      </c>
      <c r="DN92" s="41">
        <f t="shared" si="47"/>
        <v>-0.42333399999999999</v>
      </c>
      <c r="DO92" s="41">
        <f t="shared" si="47"/>
        <v>-0.42333399999999999</v>
      </c>
      <c r="DP92" s="41">
        <f t="shared" si="47"/>
        <v>-0.42333399999999999</v>
      </c>
      <c r="DQ92" s="41">
        <f t="shared" si="47"/>
        <v>-0.42333399999999999</v>
      </c>
      <c r="DR92" s="41">
        <f t="shared" si="47"/>
        <v>-0.19816099999999998</v>
      </c>
      <c r="DS92" s="41">
        <f t="shared" si="47"/>
        <v>-0.10012</v>
      </c>
      <c r="DT92" s="41">
        <f t="shared" si="47"/>
        <v>-8.3732000000000001E-2</v>
      </c>
      <c r="DU92" s="41">
        <f t="shared" si="47"/>
        <v>-0.13746900000000001</v>
      </c>
      <c r="DV92" s="41">
        <f t="shared" si="47"/>
        <v>-0.13746900000000001</v>
      </c>
      <c r="DW92" s="41">
        <f t="shared" si="47"/>
        <v>-0.13746900000000001</v>
      </c>
      <c r="DX92" s="41">
        <f t="shared" si="47"/>
        <v>-0.13746900000000001</v>
      </c>
      <c r="DY92" s="41">
        <f t="shared" si="47"/>
        <v>-0.26283500000000004</v>
      </c>
      <c r="DZ92" s="41">
        <f t="shared" si="47"/>
        <v>-0.30724300000000004</v>
      </c>
      <c r="EA92" s="41">
        <f t="shared" ref="EA92:EQ92" si="48">EA93-EA91</f>
        <v>-0.30724300000000004</v>
      </c>
      <c r="EB92" s="41">
        <f t="shared" si="48"/>
        <v>-0.30724300000000004</v>
      </c>
      <c r="EC92" s="41">
        <f t="shared" si="48"/>
        <v>-0.30724300000000004</v>
      </c>
      <c r="ED92" s="41">
        <f t="shared" si="48"/>
        <v>-0.30724300000000004</v>
      </c>
      <c r="EE92" s="41">
        <f t="shared" si="48"/>
        <v>-0.41000700000000001</v>
      </c>
      <c r="EF92" s="41">
        <f t="shared" si="48"/>
        <v>-0.26107999999999998</v>
      </c>
      <c r="EG92" s="41">
        <f t="shared" si="48"/>
        <v>-0.207343</v>
      </c>
      <c r="EH92" s="41">
        <f t="shared" si="48"/>
        <v>-0.207343</v>
      </c>
      <c r="EI92" s="41">
        <f t="shared" si="48"/>
        <v>-0.207343</v>
      </c>
      <c r="EJ92" s="41">
        <f t="shared" si="48"/>
        <v>-0.24884600000000001</v>
      </c>
      <c r="EK92" s="41">
        <f t="shared" si="48"/>
        <v>-0.12347999999999998</v>
      </c>
      <c r="EL92" s="41">
        <f t="shared" si="48"/>
        <v>-7.9071999999999976E-2</v>
      </c>
      <c r="EM92" s="41">
        <f t="shared" si="48"/>
        <v>-7.9071999999999976E-2</v>
      </c>
      <c r="EN92" s="41">
        <f t="shared" si="48"/>
        <v>-0.11341199999999999</v>
      </c>
      <c r="EO92" s="41">
        <f t="shared" si="48"/>
        <v>-0.11341199999999999</v>
      </c>
      <c r="EP92" s="41">
        <f t="shared" si="48"/>
        <v>-0.11341199999999999</v>
      </c>
      <c r="EQ92" s="41">
        <f t="shared" si="48"/>
        <v>-1.0647999999999991E-2</v>
      </c>
    </row>
    <row r="93" spans="1:207" s="43" customFormat="1">
      <c r="A93" s="38"/>
      <c r="B93" s="39" t="s">
        <v>111</v>
      </c>
      <c r="C93" s="39">
        <f>SUM(D48:$O48)</f>
        <v>0</v>
      </c>
      <c r="D93" s="39">
        <f>SUM(E48:$O48)+SUM($D49:D49)</f>
        <v>0</v>
      </c>
      <c r="E93" s="39">
        <f>SUM(F48:$O48)+SUM($D49:E49)</f>
        <v>0</v>
      </c>
      <c r="F93" s="39">
        <f>SUM(G48:$O48)+SUM($D49:F49)</f>
        <v>0</v>
      </c>
      <c r="G93" s="39">
        <f>SUM(H48:$O48)+SUM($D49:G49)</f>
        <v>0</v>
      </c>
      <c r="H93" s="39">
        <f>SUM(I48:$O48)+SUM($D49:H49)</f>
        <v>0</v>
      </c>
      <c r="I93" s="39">
        <f>SUM(J48:$O48)+SUM($D49:I49)</f>
        <v>0</v>
      </c>
      <c r="J93" s="39">
        <f>SUM(K48:$O48)+SUM($D49:J49)</f>
        <v>0</v>
      </c>
      <c r="K93" s="39">
        <f>SUM(L48:$O48)+SUM($D49:K49)</f>
        <v>0</v>
      </c>
      <c r="L93" s="39">
        <f>SUM(M48:$O48)+SUM($D49:L49)</f>
        <v>0</v>
      </c>
      <c r="M93" s="39">
        <f>SUM(N48:$O48)+SUM($D49:M49)</f>
        <v>0</v>
      </c>
      <c r="N93" s="39">
        <f>SUM(O48:$O48)+SUM($D49:N49)</f>
        <v>0</v>
      </c>
      <c r="O93" s="39">
        <f>SUM(D49:$O49)</f>
        <v>0</v>
      </c>
      <c r="P93" s="39">
        <f>SUM(E49:$O49)+SUM($D50:D50)</f>
        <v>0</v>
      </c>
      <c r="Q93" s="39">
        <f>SUM(F49:$O49)+SUM($D50:E50)</f>
        <v>0</v>
      </c>
      <c r="R93" s="39">
        <f>SUM(G49:$O49)+SUM($D50:F50)</f>
        <v>0</v>
      </c>
      <c r="S93" s="39">
        <f>SUM(H49:$O49)+SUM($D50:G50)</f>
        <v>0</v>
      </c>
      <c r="T93" s="39">
        <f>SUM(I49:$O49)+SUM($D50:H50)</f>
        <v>0</v>
      </c>
      <c r="U93" s="39">
        <f>SUM(J49:$O49)+SUM($D50:I50)</f>
        <v>0</v>
      </c>
      <c r="V93" s="39">
        <f>SUM(K49:$O49)+SUM($D50:J50)</f>
        <v>0</v>
      </c>
      <c r="W93" s="39">
        <f>SUM(L49:$O49)+SUM($D50:K50)</f>
        <v>0</v>
      </c>
      <c r="X93" s="39">
        <f>SUM(M49:$O49)+SUM($D50:L50)</f>
        <v>0</v>
      </c>
      <c r="Y93" s="39">
        <f>SUM(N49:$O49)+SUM($D50:M50)</f>
        <v>0</v>
      </c>
      <c r="Z93" s="39">
        <f>SUM(O49:$O49)+SUM($D50:N50)</f>
        <v>0</v>
      </c>
      <c r="AA93" s="39">
        <f>SUM(D50:$O50)</f>
        <v>0</v>
      </c>
      <c r="AB93" s="39">
        <f>SUM(E50:$O50)+SUM($D51:D51)</f>
        <v>0</v>
      </c>
      <c r="AC93" s="39">
        <f>SUM(F50:$O50)+SUM($D51:E51)</f>
        <v>0</v>
      </c>
      <c r="AD93" s="39">
        <f>SUM(G50:$O50)+SUM($D51:F51)</f>
        <v>0</v>
      </c>
      <c r="AE93" s="39">
        <f>SUM(H50:$O50)+SUM($D51:G51)</f>
        <v>0</v>
      </c>
      <c r="AF93" s="39">
        <f>SUM(I50:$O50)+SUM($D51:H51)</f>
        <v>0</v>
      </c>
      <c r="AG93" s="39">
        <f>SUM(J50:$O50)+SUM($D51:I51)</f>
        <v>0</v>
      </c>
      <c r="AH93" s="39">
        <f>SUM(K50:$O50)+SUM($D51:J51)</f>
        <v>0</v>
      </c>
      <c r="AI93" s="39">
        <f>SUM(L50:$O50)+SUM($D51:K51)</f>
        <v>0</v>
      </c>
      <c r="AJ93" s="39">
        <f>SUM(M50:$O50)+SUM($D51:L51)</f>
        <v>0</v>
      </c>
      <c r="AK93" s="39">
        <f>SUM(N50:$O50)+SUM($D51:M51)</f>
        <v>0</v>
      </c>
      <c r="AL93" s="39">
        <f>SUM(O50:$O50)+SUM($D51:N51)</f>
        <v>0</v>
      </c>
      <c r="AM93" s="39">
        <f>SUM(D51:$O51)</f>
        <v>0</v>
      </c>
      <c r="AN93" s="39">
        <f>SUM(E51:$O51)+SUM($D52:D52)</f>
        <v>0</v>
      </c>
      <c r="AO93" s="39">
        <f>SUM(F51:$O51)+SUM($D52:E52)</f>
        <v>0</v>
      </c>
      <c r="AP93" s="39">
        <f>SUM(G51:$O51)+SUM($D52:F52)</f>
        <v>0</v>
      </c>
      <c r="AQ93" s="39">
        <f>SUM(H51:$O51)+SUM($D52:G52)</f>
        <v>0</v>
      </c>
      <c r="AR93" s="39">
        <f>SUM(I51:$O51)+SUM($D52:H52)</f>
        <v>0</v>
      </c>
      <c r="AS93" s="39">
        <f>SUM(J51:$O51)+SUM($D52:I52)</f>
        <v>0</v>
      </c>
      <c r="AT93" s="39">
        <f>SUM(K51:$O51)+SUM($D52:J52)</f>
        <v>0</v>
      </c>
      <c r="AU93" s="39">
        <f>SUM(L51:$O51)+SUM($D52:K52)</f>
        <v>0</v>
      </c>
      <c r="AV93" s="39">
        <f>SUM(M51:$O51)+SUM($D52:L52)</f>
        <v>0</v>
      </c>
      <c r="AW93" s="39">
        <f>SUM(N51:$O51)+SUM($D52:M52)</f>
        <v>0</v>
      </c>
      <c r="AX93" s="39">
        <f>SUM(O51:$O51)+SUM($D52:N52)</f>
        <v>0</v>
      </c>
      <c r="AY93" s="39">
        <f>SUM(D52:$O52)</f>
        <v>0</v>
      </c>
      <c r="AZ93" s="39">
        <f>SUM(E52:$O52)+SUM($D53:D53)</f>
        <v>0</v>
      </c>
      <c r="BA93" s="39">
        <f>SUM(F52:$O52)+SUM($D53:E53)</f>
        <v>0</v>
      </c>
      <c r="BB93" s="39">
        <f>SUM(G52:$O52)+SUM($D53:F53)</f>
        <v>0</v>
      </c>
      <c r="BC93" s="39">
        <f>SUM(H52:$O52)+SUM($D53:G53)</f>
        <v>0</v>
      </c>
      <c r="BD93" s="39">
        <f>SUM(I52:$O52)+SUM($D53:H53)</f>
        <v>0</v>
      </c>
      <c r="BE93" s="39">
        <f>SUM(J52:$O52)+SUM($D53:I53)</f>
        <v>0</v>
      </c>
      <c r="BF93" s="39">
        <f>SUM(K52:$O52)+SUM($D53:J53)</f>
        <v>0</v>
      </c>
      <c r="BG93" s="39">
        <f>SUM(L52:$O52)+SUM($D53:K53)</f>
        <v>0</v>
      </c>
      <c r="BH93" s="39">
        <f>SUM(M52:$O52)+SUM($D53:L53)</f>
        <v>0</v>
      </c>
      <c r="BI93" s="39">
        <f>SUM(N52:$O52)+SUM($D53:M53)</f>
        <v>0</v>
      </c>
      <c r="BJ93" s="39">
        <f>SUM(O52:$O52)+SUM($D53:N53)</f>
        <v>0</v>
      </c>
      <c r="BK93" s="39">
        <f>SUM(D53:$O53)</f>
        <v>0</v>
      </c>
      <c r="BL93" s="39">
        <f>SUM(E53:$O53)+SUM($D54:D54)</f>
        <v>0</v>
      </c>
      <c r="BM93" s="39">
        <f>SUM(F53:$O53)+SUM($D54:E54)</f>
        <v>0</v>
      </c>
      <c r="BN93" s="39">
        <f>SUM(G53:$O53)+SUM($D54:F54)</f>
        <v>0</v>
      </c>
      <c r="BO93" s="39">
        <f>SUM(H53:$O53)+SUM($D54:G54)</f>
        <v>0</v>
      </c>
      <c r="BP93" s="39">
        <f>SUM(I53:$O53)+SUM($D54:H54)</f>
        <v>0</v>
      </c>
      <c r="BQ93" s="39">
        <f>SUM(J53:$O53)+SUM($D54:I54)</f>
        <v>0</v>
      </c>
      <c r="BR93" s="39">
        <f>SUM(K53:$O53)+SUM($D54:J54)</f>
        <v>0</v>
      </c>
      <c r="BS93" s="39">
        <f>SUM(L53:$O53)+SUM($D54:K54)</f>
        <v>0</v>
      </c>
      <c r="BT93" s="39">
        <f>SUM(M53:$O53)+SUM($D54:L54)</f>
        <v>0</v>
      </c>
      <c r="BU93" s="39">
        <f>SUM(N53:$O53)+SUM($D54:M54)</f>
        <v>0</v>
      </c>
      <c r="BV93" s="39">
        <f>SUM(O53:$O53)+SUM($D54:N54)</f>
        <v>0</v>
      </c>
      <c r="BW93" s="39">
        <f>SUM(D54:$O54)</f>
        <v>0</v>
      </c>
      <c r="BX93" s="39">
        <f>SUM(E54:$O54)+SUM($D55:D55)</f>
        <v>0</v>
      </c>
      <c r="BY93" s="39">
        <f>SUM(F54:$O54)+SUM($D55:E55)</f>
        <v>0</v>
      </c>
      <c r="BZ93" s="39">
        <f>SUM(G54:$O54)+SUM($D55:F55)</f>
        <v>0</v>
      </c>
      <c r="CA93" s="39">
        <f>SUM(H54:$O54)+SUM($D55:G55)</f>
        <v>0</v>
      </c>
      <c r="CB93" s="39">
        <f>SUM(I54:$O54)+SUM($D55:H55)</f>
        <v>0</v>
      </c>
      <c r="CC93" s="39">
        <f>SUM(J54:$O54)+SUM($D55:I55)</f>
        <v>0</v>
      </c>
      <c r="CD93" s="39">
        <f>SUM(K54:$O54)+SUM($D55:J55)</f>
        <v>0</v>
      </c>
      <c r="CE93" s="39">
        <f>SUM(L54:$O54)+SUM($D55:K55)</f>
        <v>0</v>
      </c>
      <c r="CF93" s="39">
        <f>SUM(M54:$O54)+SUM($D55:L55)</f>
        <v>0</v>
      </c>
      <c r="CG93" s="39">
        <f>SUM(N54:$O54)+SUM($D55:M55)</f>
        <v>0</v>
      </c>
      <c r="CH93" s="39">
        <f>SUM(O54:$O54)+SUM($D55:N55)</f>
        <v>0</v>
      </c>
      <c r="CI93" s="39">
        <f>SUM(D55:$O55)</f>
        <v>0</v>
      </c>
      <c r="CJ93" s="39">
        <f>SUM(E55:$O55)+SUM($D56:D56)</f>
        <v>0</v>
      </c>
      <c r="CK93" s="39">
        <f>SUM(F55:$O55)+SUM($D56:E56)</f>
        <v>0</v>
      </c>
      <c r="CL93" s="39">
        <f>SUM(G55:$O55)+SUM($D56:F56)</f>
        <v>0</v>
      </c>
      <c r="CM93" s="39">
        <f>SUM(H55:$O55)+SUM($D56:G56)</f>
        <v>0</v>
      </c>
      <c r="CN93" s="39">
        <f>SUM(I55:$O55)+SUM($D56:H56)</f>
        <v>0</v>
      </c>
      <c r="CO93" s="39">
        <f>SUM(J55:$O55)+SUM($D56:I56)</f>
        <v>0</v>
      </c>
      <c r="CP93" s="39">
        <f>SUM(K55:$O55)+SUM($D56:J56)</f>
        <v>0</v>
      </c>
      <c r="CQ93" s="39">
        <f>SUM(L55:$O55)+SUM($D56:K56)</f>
        <v>0</v>
      </c>
      <c r="CR93" s="39">
        <f>SUM(M55:$O55)+SUM($D56:L56)</f>
        <v>0</v>
      </c>
      <c r="CS93" s="39">
        <f>SUM(N55:$O55)+SUM($D56:M56)</f>
        <v>0</v>
      </c>
      <c r="CT93" s="39">
        <f>SUM(O55:$O55)+SUM($D56:N56)</f>
        <v>0</v>
      </c>
      <c r="CU93" s="39">
        <f>SUM(D56:$O56)</f>
        <v>0</v>
      </c>
      <c r="CV93" s="39">
        <f>SUM(E56:$O56)+SUM($D57:D57)</f>
        <v>0</v>
      </c>
      <c r="CW93" s="39">
        <f>SUM(F56:$O56)+SUM($D57:E57)</f>
        <v>0</v>
      </c>
      <c r="CX93" s="39">
        <f>SUM(G56:$O56)+SUM($D57:F57)</f>
        <v>0</v>
      </c>
      <c r="CY93" s="39">
        <f>SUM(H56:$O56)+SUM($D57:G57)</f>
        <v>0</v>
      </c>
      <c r="CZ93" s="39">
        <f>SUM(I56:$O56)+SUM($D57:H57)</f>
        <v>0</v>
      </c>
      <c r="DA93" s="39">
        <f>SUM(J56:$O56)+SUM($D57:I57)</f>
        <v>0</v>
      </c>
      <c r="DB93" s="39">
        <f>SUM(K56:$O56)+SUM($D57:J57)</f>
        <v>0</v>
      </c>
      <c r="DC93" s="39">
        <f>SUM(L56:$O56)+SUM($D57:K57)</f>
        <v>0</v>
      </c>
      <c r="DD93" s="39">
        <f>SUM(M56:$O56)+SUM($D57:L57)</f>
        <v>0</v>
      </c>
      <c r="DE93" s="39">
        <f>SUM(N56:$O56)+SUM($D57:M57)</f>
        <v>0</v>
      </c>
      <c r="DF93" s="39">
        <f>SUM(O56:$O56)+SUM($D57:N57)</f>
        <v>0</v>
      </c>
      <c r="DG93" s="39">
        <f>SUM(D57:$O57)</f>
        <v>0</v>
      </c>
      <c r="DH93" s="39">
        <f>SUM(E57:$O57)+SUM($D58:D58)</f>
        <v>0</v>
      </c>
      <c r="DI93" s="39">
        <f>SUM(F57:$O57)+SUM($D58:E58)</f>
        <v>0</v>
      </c>
      <c r="DJ93" s="39">
        <f>SUM(G57:$O57)+SUM($D58:F58)</f>
        <v>0</v>
      </c>
      <c r="DK93" s="39">
        <f>SUM(H57:$O57)+SUM($D58:G58)</f>
        <v>0</v>
      </c>
      <c r="DL93" s="39">
        <f>SUM(I57:$O57)+SUM($D58:H58)</f>
        <v>0</v>
      </c>
      <c r="DM93" s="39">
        <f>SUM(J57:$O57)+SUM($D58:I58)</f>
        <v>0</v>
      </c>
      <c r="DN93" s="39">
        <f>SUM(K57:$O57)+SUM($D58:J58)</f>
        <v>0</v>
      </c>
      <c r="DO93" s="39">
        <f>SUM(L57:$O57)+SUM($D58:K58)</f>
        <v>0</v>
      </c>
      <c r="DP93" s="39">
        <f>SUM(M57:$O57)+SUM($D58:L58)</f>
        <v>0</v>
      </c>
      <c r="DQ93" s="39">
        <f>SUM(N57:$O57)+SUM($D58:M58)</f>
        <v>0</v>
      </c>
      <c r="DR93" s="39">
        <f>SUM(O57:$O57)+SUM($D58:N58)</f>
        <v>0</v>
      </c>
      <c r="DS93" s="39">
        <f>SUM(D58:$O58)</f>
        <v>0</v>
      </c>
      <c r="DT93" s="39">
        <f>SUM(E58:$O58)+SUM($D59:D59)</f>
        <v>0</v>
      </c>
      <c r="DU93" s="39">
        <f>SUM(F58:$O58)+SUM($D59:E59)</f>
        <v>0</v>
      </c>
      <c r="DV93" s="39">
        <f>SUM(G58:$O58)+SUM($D59:F59)</f>
        <v>0</v>
      </c>
      <c r="DW93" s="39">
        <f>SUM(H58:$O58)+SUM($D59:G59)</f>
        <v>0</v>
      </c>
      <c r="DX93" s="39">
        <f>SUM(I58:$O58)+SUM($D59:H59)</f>
        <v>0</v>
      </c>
      <c r="DY93" s="39">
        <f>SUM(J58:$O58)+SUM($D59:I59)</f>
        <v>0</v>
      </c>
      <c r="DZ93" s="39">
        <f>SUM(K58:$O58)+SUM($D59:J59)</f>
        <v>0</v>
      </c>
      <c r="EA93" s="39">
        <f>SUM(L58:$O58)+SUM($D59:K59)</f>
        <v>0</v>
      </c>
      <c r="EB93" s="39">
        <f>SUM(M58:$O58)+SUM($D59:L59)</f>
        <v>0</v>
      </c>
      <c r="EC93" s="39">
        <f>SUM(N58:$O58)+SUM($D59:M59)</f>
        <v>0</v>
      </c>
      <c r="ED93" s="39">
        <f>SUM(O58:$O58)+SUM($D59:N59)</f>
        <v>0</v>
      </c>
      <c r="EE93" s="39">
        <f>SUM(D59:$O59)</f>
        <v>0</v>
      </c>
      <c r="EF93" s="39">
        <f>SUM(E59:$O59)+SUM($D60:D60)</f>
        <v>6.5195000000000003E-2</v>
      </c>
      <c r="EG93" s="39">
        <f>SUM(F59:$O59)+SUM($D60:E60)</f>
        <v>6.5195000000000003E-2</v>
      </c>
      <c r="EH93" s="39">
        <f>SUM(G59:$O59)+SUM($D60:F60)</f>
        <v>6.5195000000000003E-2</v>
      </c>
      <c r="EI93" s="39">
        <f>SUM(H59:$O59)+SUM($D60:G60)</f>
        <v>6.5195000000000003E-2</v>
      </c>
      <c r="EJ93" s="39">
        <f>SUM(I59:$O59)+SUM($D60:H60)</f>
        <v>6.5195000000000003E-2</v>
      </c>
      <c r="EK93" s="39">
        <f>SUM(J59:$O59)+SUM($D60:I60)</f>
        <v>6.5195000000000003E-2</v>
      </c>
      <c r="EL93" s="39">
        <f>SUM(K59:$O59)+SUM($D60:J60)</f>
        <v>6.5195000000000003E-2</v>
      </c>
      <c r="EM93" s="39">
        <f>SUM(L59:$O59)+SUM($D60:K60)</f>
        <v>6.5195000000000003E-2</v>
      </c>
      <c r="EN93" s="39">
        <f>SUM(M59:$O59)+SUM($D60:L60)</f>
        <v>6.5195000000000003E-2</v>
      </c>
      <c r="EO93" s="39">
        <f>SUM(N59:$O59)+SUM($D60:M60)</f>
        <v>6.5195000000000003E-2</v>
      </c>
      <c r="EP93" s="39">
        <f>SUM(O59:$O59)+SUM($D60:N60)</f>
        <v>6.5195000000000003E-2</v>
      </c>
      <c r="EQ93" s="39">
        <f>SUM(D60:$O60)</f>
        <v>6.5195000000000003E-2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0</v>
      </c>
      <c r="L96" s="39">
        <f>$C$93</f>
        <v>0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0</v>
      </c>
      <c r="L97" s="39">
        <f>$D$93</f>
        <v>0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0</v>
      </c>
      <c r="L98" s="39">
        <f>$E$93</f>
        <v>0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0</v>
      </c>
      <c r="L99" s="39">
        <f>$F$93</f>
        <v>0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0</v>
      </c>
      <c r="L100" s="39">
        <f>$G$93</f>
        <v>0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0</v>
      </c>
      <c r="L101" s="39">
        <f>$H$93</f>
        <v>0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0</v>
      </c>
      <c r="L102" s="39">
        <f>$I$93</f>
        <v>0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0</v>
      </c>
      <c r="L103" s="39">
        <f>$J$93</f>
        <v>0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0</v>
      </c>
      <c r="L104" s="39">
        <f>$K$93</f>
        <v>0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0</v>
      </c>
      <c r="L105" s="39">
        <f>$L$93</f>
        <v>0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0</v>
      </c>
      <c r="L106" s="39">
        <f>$M$93</f>
        <v>0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0</v>
      </c>
      <c r="L107" s="39">
        <f>$N$93</f>
        <v>0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0</v>
      </c>
      <c r="L108" s="39">
        <f>$O$93</f>
        <v>0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0</v>
      </c>
      <c r="L109" s="39">
        <f>$P$93</f>
        <v>0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0</v>
      </c>
      <c r="L110" s="39">
        <f>$Q$93</f>
        <v>0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0</v>
      </c>
      <c r="L111" s="39">
        <f>$R$93</f>
        <v>0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0</v>
      </c>
      <c r="L112" s="39">
        <f>$S$93</f>
        <v>0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0</v>
      </c>
      <c r="L113" s="39">
        <f>$T$93</f>
        <v>0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0</v>
      </c>
      <c r="L114" s="39">
        <f>$U$93</f>
        <v>0</v>
      </c>
    </row>
    <row r="115" spans="2:124">
      <c r="B115" s="44"/>
      <c r="C115" s="39">
        <f>$V$88</f>
        <v>2.4999999999999998E-5</v>
      </c>
      <c r="K115" s="39">
        <f>$V$90</f>
        <v>0</v>
      </c>
      <c r="L115" s="39">
        <f>$V$93</f>
        <v>0</v>
      </c>
    </row>
    <row r="116" spans="2:124">
      <c r="B116" s="44"/>
      <c r="C116" s="39">
        <f>$W$88</f>
        <v>2.4999999999999998E-5</v>
      </c>
      <c r="K116" s="39">
        <f>$W$90</f>
        <v>0</v>
      </c>
      <c r="L116" s="39">
        <f>$W$93</f>
        <v>0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0</v>
      </c>
      <c r="L117" s="39">
        <f>$X$93</f>
        <v>0</v>
      </c>
    </row>
    <row r="118" spans="2:124">
      <c r="B118" s="44"/>
      <c r="C118" s="39">
        <f>$Y$88</f>
        <v>2.4999999999999998E-5</v>
      </c>
      <c r="K118" s="39">
        <f>$Y$90</f>
        <v>0</v>
      </c>
      <c r="L118" s="39">
        <f>$Y$93</f>
        <v>0</v>
      </c>
    </row>
    <row r="119" spans="2:124">
      <c r="B119" s="44"/>
      <c r="C119" s="39">
        <f>$Z$88</f>
        <v>2.4999999999999998E-5</v>
      </c>
      <c r="K119" s="39">
        <f>$Z$90</f>
        <v>0</v>
      </c>
      <c r="L119" s="39">
        <f>$Z$93</f>
        <v>0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0</v>
      </c>
      <c r="L120" s="39">
        <f>$AA$93</f>
        <v>0</v>
      </c>
    </row>
    <row r="121" spans="2:124">
      <c r="B121" s="44"/>
      <c r="C121" s="39">
        <f>$AB$88</f>
        <v>2.4999999999999998E-5</v>
      </c>
      <c r="K121" s="39">
        <f>$AB$90</f>
        <v>0</v>
      </c>
      <c r="L121" s="39">
        <f>$AB$93</f>
        <v>0</v>
      </c>
    </row>
    <row r="122" spans="2:124">
      <c r="B122" s="44"/>
      <c r="C122" s="39">
        <f>$AC$88</f>
        <v>2.4999999999999998E-5</v>
      </c>
      <c r="K122" s="39">
        <f>$AC$90</f>
        <v>0</v>
      </c>
      <c r="L122" s="39">
        <f>$AC$93</f>
        <v>0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0</v>
      </c>
      <c r="L123" s="39">
        <f>$AD$93</f>
        <v>0</v>
      </c>
    </row>
    <row r="124" spans="2:124">
      <c r="B124" s="44"/>
      <c r="C124" s="39">
        <f>$AE$88</f>
        <v>2.4999999999999998E-5</v>
      </c>
      <c r="K124" s="39">
        <f>$AE$90</f>
        <v>0</v>
      </c>
      <c r="L124" s="39">
        <f>$AE$93</f>
        <v>0</v>
      </c>
    </row>
    <row r="125" spans="2:124">
      <c r="B125" s="44"/>
      <c r="C125" s="39">
        <f>$AF$88</f>
        <v>2.4999999999999998E-5</v>
      </c>
      <c r="K125" s="39">
        <f>$AF$90</f>
        <v>0</v>
      </c>
      <c r="L125" s="39">
        <f>$AF$93</f>
        <v>0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0</v>
      </c>
      <c r="L126" s="39">
        <f>$AG$93</f>
        <v>0</v>
      </c>
    </row>
    <row r="127" spans="2:124">
      <c r="B127" s="44"/>
      <c r="C127" s="39">
        <f>$AH$88</f>
        <v>0</v>
      </c>
      <c r="K127" s="39">
        <f>$AH$90</f>
        <v>0</v>
      </c>
      <c r="L127" s="39">
        <f>$AH$93</f>
        <v>0</v>
      </c>
    </row>
    <row r="128" spans="2:124">
      <c r="B128" s="44"/>
      <c r="C128" s="39">
        <f>$AI$88</f>
        <v>0</v>
      </c>
      <c r="K128" s="39">
        <f>$AI$90</f>
        <v>0</v>
      </c>
      <c r="L128" s="39">
        <f>$AI$93</f>
        <v>0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0</v>
      </c>
      <c r="L129" s="39">
        <f>$AJ$93</f>
        <v>0</v>
      </c>
    </row>
    <row r="130" spans="2:12">
      <c r="B130" s="44"/>
      <c r="C130" s="39">
        <f>$AK$88</f>
        <v>0</v>
      </c>
      <c r="K130" s="39">
        <f>$AK$90</f>
        <v>0</v>
      </c>
      <c r="L130" s="39">
        <f>$AK$93</f>
        <v>0</v>
      </c>
    </row>
    <row r="131" spans="2:12">
      <c r="B131" s="44"/>
      <c r="C131" s="39">
        <f>$AL$88</f>
        <v>0</v>
      </c>
      <c r="K131" s="39">
        <f>$AL$90</f>
        <v>0</v>
      </c>
      <c r="L131" s="39">
        <f>$AL$93</f>
        <v>0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0</v>
      </c>
      <c r="L132" s="39">
        <f>$AM$93</f>
        <v>0</v>
      </c>
    </row>
    <row r="133" spans="2:12">
      <c r="B133" s="44"/>
      <c r="C133" s="39">
        <f>$AN$88</f>
        <v>0</v>
      </c>
      <c r="K133" s="39">
        <f>$AN$90</f>
        <v>0</v>
      </c>
      <c r="L133" s="39">
        <f>$AN$93</f>
        <v>0</v>
      </c>
    </row>
    <row r="134" spans="2:12">
      <c r="B134" s="44"/>
      <c r="C134" s="39">
        <f>$AO$88</f>
        <v>0</v>
      </c>
      <c r="K134" s="39">
        <f>$AO$90</f>
        <v>0</v>
      </c>
      <c r="L134" s="39">
        <f>$AO$93</f>
        <v>0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0</v>
      </c>
      <c r="L135" s="39">
        <f>$AP$93</f>
        <v>0</v>
      </c>
    </row>
    <row r="136" spans="2:12">
      <c r="B136" s="44"/>
      <c r="C136" s="39">
        <f>$AQ$88</f>
        <v>0</v>
      </c>
      <c r="K136" s="39">
        <f>$AQ$90</f>
        <v>0</v>
      </c>
      <c r="L136" s="39">
        <f>$AQ$93</f>
        <v>0</v>
      </c>
    </row>
    <row r="137" spans="2:12">
      <c r="B137" s="44"/>
      <c r="C137" s="39">
        <f>$AR$88</f>
        <v>8.5546057120577064E-5</v>
      </c>
      <c r="K137" s="39">
        <f>$AR$90</f>
        <v>0</v>
      </c>
      <c r="L137" s="39">
        <f>$AR$93</f>
        <v>0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0</v>
      </c>
      <c r="L138" s="39">
        <f>$AS$93</f>
        <v>0</v>
      </c>
    </row>
    <row r="139" spans="2:12">
      <c r="B139" s="44"/>
      <c r="C139" s="39">
        <f>$AT$88</f>
        <v>8.5546057120577064E-5</v>
      </c>
      <c r="K139" s="39">
        <f>$AT$90</f>
        <v>0</v>
      </c>
      <c r="L139" s="39">
        <f>$AT$93</f>
        <v>0</v>
      </c>
    </row>
    <row r="140" spans="2:12">
      <c r="B140" s="44"/>
      <c r="C140" s="39">
        <f>$AU$88</f>
        <v>8.5546057120577064E-5</v>
      </c>
      <c r="K140" s="39">
        <f>$AU$90</f>
        <v>0</v>
      </c>
      <c r="L140" s="39">
        <f>$AU$93</f>
        <v>0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0</v>
      </c>
      <c r="L141" s="39">
        <f>$AV$93</f>
        <v>0</v>
      </c>
    </row>
    <row r="142" spans="2:12">
      <c r="B142" s="44"/>
      <c r="C142" s="39">
        <f>$AW$88</f>
        <v>8.5546057120577064E-5</v>
      </c>
      <c r="K142" s="39">
        <f>$AW$90</f>
        <v>0</v>
      </c>
      <c r="L142" s="39">
        <f>$AW$93</f>
        <v>0</v>
      </c>
    </row>
    <row r="143" spans="2:12">
      <c r="B143" s="44"/>
      <c r="C143" s="39">
        <f>$AX$88</f>
        <v>8.5546057120577064E-5</v>
      </c>
      <c r="K143" s="39">
        <f>$AX$90</f>
        <v>0</v>
      </c>
      <c r="L143" s="39">
        <f>$AX$93</f>
        <v>0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0</v>
      </c>
      <c r="L144" s="39">
        <f>$AY$93</f>
        <v>0</v>
      </c>
    </row>
    <row r="145" spans="2:12">
      <c r="B145" s="44"/>
      <c r="C145" s="39">
        <f>$AZ$88</f>
        <v>1.2046827176138026E-4</v>
      </c>
      <c r="K145" s="39">
        <f>$AZ$90</f>
        <v>0</v>
      </c>
      <c r="L145" s="39">
        <f>$AZ$93</f>
        <v>0</v>
      </c>
    </row>
    <row r="146" spans="2:12">
      <c r="B146" s="44"/>
      <c r="C146" s="39">
        <f>$BA$88</f>
        <v>1.2046827176138026E-4</v>
      </c>
      <c r="K146" s="39">
        <f>$BA$90</f>
        <v>0</v>
      </c>
      <c r="L146" s="39">
        <f>$BA$93</f>
        <v>0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0</v>
      </c>
      <c r="L147" s="39">
        <f>$BB$93</f>
        <v>0</v>
      </c>
    </row>
    <row r="148" spans="2:12">
      <c r="B148" s="44"/>
      <c r="C148" s="39">
        <f>$BC$88</f>
        <v>1.2046827176138026E-4</v>
      </c>
      <c r="K148" s="39">
        <f>$BC$90</f>
        <v>0</v>
      </c>
      <c r="L148" s="39">
        <f>$BC$93</f>
        <v>0</v>
      </c>
    </row>
    <row r="149" spans="2:12">
      <c r="B149" s="44"/>
      <c r="C149" s="39">
        <f>$BD$88</f>
        <v>3.4922214640803194E-5</v>
      </c>
      <c r="K149" s="39">
        <f>$BD$90</f>
        <v>0</v>
      </c>
      <c r="L149" s="39">
        <f>$BD$93</f>
        <v>0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0</v>
      </c>
      <c r="L150" s="39">
        <f>$BE$93</f>
        <v>0</v>
      </c>
    </row>
    <row r="151" spans="2:12">
      <c r="B151" s="44"/>
      <c r="C151" s="39">
        <f>$BF$88</f>
        <v>3.4922214640803194E-5</v>
      </c>
      <c r="K151" s="39">
        <f>$BF$90</f>
        <v>0</v>
      </c>
      <c r="L151" s="39">
        <f>$BF$93</f>
        <v>0</v>
      </c>
    </row>
    <row r="152" spans="2:12">
      <c r="B152" s="44"/>
      <c r="C152" s="39">
        <f>$BG$88</f>
        <v>3.4922214640803194E-5</v>
      </c>
      <c r="K152" s="39">
        <f>$BG$90</f>
        <v>0</v>
      </c>
      <c r="L152" s="39">
        <f>$BG$93</f>
        <v>0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0</v>
      </c>
      <c r="L153" s="39">
        <f>$BH$93</f>
        <v>0</v>
      </c>
    </row>
    <row r="154" spans="2:12">
      <c r="B154" s="44"/>
      <c r="C154" s="39">
        <f>$BI$88</f>
        <v>3.4922214640803194E-5</v>
      </c>
      <c r="K154" s="39">
        <f>$BI$90</f>
        <v>0</v>
      </c>
      <c r="L154" s="39">
        <f>$BI$93</f>
        <v>0</v>
      </c>
    </row>
    <row r="155" spans="2:12">
      <c r="B155" s="44"/>
      <c r="C155" s="39">
        <f>$BJ$88</f>
        <v>3.4922214640803194E-5</v>
      </c>
      <c r="K155" s="39">
        <f>$BJ$90</f>
        <v>0</v>
      </c>
      <c r="L155" s="39">
        <f>$BJ$93</f>
        <v>0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0</v>
      </c>
      <c r="L156" s="39">
        <f>$BK$93</f>
        <v>0</v>
      </c>
    </row>
    <row r="157" spans="2:12">
      <c r="B157" s="44"/>
      <c r="C157" s="39">
        <f>$BL$88</f>
        <v>0</v>
      </c>
      <c r="K157" s="39">
        <f>$BL$90</f>
        <v>0</v>
      </c>
      <c r="L157" s="39">
        <f>$BL$93</f>
        <v>0</v>
      </c>
    </row>
    <row r="158" spans="2:12">
      <c r="B158" s="44"/>
      <c r="C158" s="39">
        <f>$BM$88</f>
        <v>0</v>
      </c>
      <c r="K158" s="39">
        <f>$BM$90</f>
        <v>0</v>
      </c>
      <c r="L158" s="39">
        <f>$BM$93</f>
        <v>0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0</v>
      </c>
      <c r="L159" s="39">
        <f>$BN$93</f>
        <v>0</v>
      </c>
    </row>
    <row r="160" spans="2:12">
      <c r="B160" s="44"/>
      <c r="C160" s="39">
        <f>$BO$88</f>
        <v>0</v>
      </c>
      <c r="K160" s="39">
        <f>$BO$90</f>
        <v>0</v>
      </c>
      <c r="L160" s="39">
        <f>$BO$93</f>
        <v>0</v>
      </c>
    </row>
    <row r="161" spans="2:12">
      <c r="B161" s="44"/>
      <c r="C161" s="39">
        <f>$BP$88</f>
        <v>5.6840032988219684E-6</v>
      </c>
      <c r="K161" s="39">
        <f>$BP$90</f>
        <v>0</v>
      </c>
      <c r="L161" s="39">
        <f>$BP$93</f>
        <v>0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0</v>
      </c>
      <c r="L162" s="39">
        <f>$BQ$93</f>
        <v>0</v>
      </c>
    </row>
    <row r="163" spans="2:12">
      <c r="B163" s="44"/>
      <c r="C163" s="39">
        <f>$BR$88</f>
        <v>5.6840032988219684E-6</v>
      </c>
      <c r="K163" s="39">
        <f>$BR$90</f>
        <v>0</v>
      </c>
      <c r="L163" s="39">
        <f>$BR$93</f>
        <v>0</v>
      </c>
    </row>
    <row r="164" spans="2:12">
      <c r="B164" s="44"/>
      <c r="C164" s="39">
        <f>$BS$88</f>
        <v>5.6840032988219684E-6</v>
      </c>
      <c r="K164" s="39">
        <f>$BS$90</f>
        <v>0</v>
      </c>
      <c r="L164" s="39">
        <f>$BS$93</f>
        <v>0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0</v>
      </c>
      <c r="L165" s="39">
        <f>$BT$93</f>
        <v>0</v>
      </c>
    </row>
    <row r="166" spans="2:12">
      <c r="B166" s="44"/>
      <c r="C166" s="39">
        <f>$BU$88</f>
        <v>5.6840032988219684E-6</v>
      </c>
      <c r="K166" s="39">
        <f>$BU$90</f>
        <v>0</v>
      </c>
      <c r="L166" s="39">
        <f>$BU$93</f>
        <v>0</v>
      </c>
    </row>
    <row r="167" spans="2:12">
      <c r="B167" s="44"/>
      <c r="C167" s="39">
        <f>$BV$88</f>
        <v>5.5684003298821967E-5</v>
      </c>
      <c r="K167" s="39">
        <f>$BV$90</f>
        <v>0</v>
      </c>
      <c r="L167" s="39">
        <f>$BV$93</f>
        <v>0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0</v>
      </c>
      <c r="L168" s="39">
        <f>$BW$93</f>
        <v>0</v>
      </c>
    </row>
    <row r="169" spans="2:12">
      <c r="B169" s="44"/>
      <c r="C169" s="39">
        <f>$BX$88</f>
        <v>3.3622265228995171E-4</v>
      </c>
      <c r="K169" s="39">
        <f>$BX$90</f>
        <v>0</v>
      </c>
      <c r="L169" s="39">
        <f>$BX$93</f>
        <v>0</v>
      </c>
    </row>
    <row r="170" spans="2:12">
      <c r="B170" s="44"/>
      <c r="C170" s="39">
        <f>$BY$88</f>
        <v>3.4285253824374833E-4</v>
      </c>
      <c r="K170" s="39">
        <f>$BY$90</f>
        <v>0</v>
      </c>
      <c r="L170" s="39">
        <f>$BY$93</f>
        <v>0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0</v>
      </c>
      <c r="L171" s="39">
        <f>$BZ$93</f>
        <v>0</v>
      </c>
    </row>
    <row r="172" spans="2:12">
      <c r="B172" s="44"/>
      <c r="C172" s="39">
        <f>$CA$88</f>
        <v>6.2900713420826733E-4</v>
      </c>
      <c r="K172" s="39">
        <f>$CA$90</f>
        <v>0</v>
      </c>
      <c r="L172" s="39">
        <f>$CA$93</f>
        <v>0</v>
      </c>
    </row>
    <row r="173" spans="2:12">
      <c r="B173" s="44"/>
      <c r="C173" s="39">
        <f>$CB$88</f>
        <v>6.2332313090944546E-4</v>
      </c>
      <c r="K173" s="39">
        <f>$CB$90</f>
        <v>0</v>
      </c>
      <c r="L173" s="39">
        <f>$CB$93</f>
        <v>0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0</v>
      </c>
      <c r="L174" s="39">
        <f>$CC$93</f>
        <v>0</v>
      </c>
    </row>
    <row r="175" spans="2:12">
      <c r="B175" s="44"/>
      <c r="C175" s="39">
        <f>$CD$88</f>
        <v>6.2332313090944546E-4</v>
      </c>
      <c r="K175" s="39">
        <f>$CD$90</f>
        <v>0</v>
      </c>
      <c r="L175" s="39">
        <f>$CD$93</f>
        <v>0</v>
      </c>
    </row>
    <row r="176" spans="2:12">
      <c r="B176" s="44"/>
      <c r="C176" s="39">
        <f>$CE$88</f>
        <v>6.2332313090944546E-4</v>
      </c>
      <c r="K176" s="39">
        <f>$CE$90</f>
        <v>0</v>
      </c>
      <c r="L176" s="39">
        <f>$CE$93</f>
        <v>0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0</v>
      </c>
      <c r="L177" s="39">
        <f>$CF$93</f>
        <v>0</v>
      </c>
    </row>
    <row r="178" spans="2:12">
      <c r="B178" s="44"/>
      <c r="C178" s="39">
        <f>$CG$88</f>
        <v>6.4780504922507074E-4</v>
      </c>
      <c r="K178" s="39">
        <f>$CG$90</f>
        <v>0</v>
      </c>
      <c r="L178" s="39">
        <f>$CG$93</f>
        <v>0</v>
      </c>
    </row>
    <row r="179" spans="2:12">
      <c r="B179" s="44"/>
      <c r="C179" s="39">
        <f>$CH$88</f>
        <v>5.9780504922507072E-4</v>
      </c>
      <c r="K179" s="39">
        <f>$CH$90</f>
        <v>0</v>
      </c>
      <c r="L179" s="39">
        <f>$CH$93</f>
        <v>0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0</v>
      </c>
      <c r="L180" s="39">
        <f>$CI$93</f>
        <v>0</v>
      </c>
    </row>
    <row r="181" spans="2:12">
      <c r="B181" s="44"/>
      <c r="C181" s="39">
        <f>$CJ$88</f>
        <v>3.7592627908108849E-4</v>
      </c>
      <c r="K181" s="39">
        <f>$CJ$90</f>
        <v>0</v>
      </c>
      <c r="L181" s="39">
        <f>$CJ$93</f>
        <v>0</v>
      </c>
    </row>
    <row r="182" spans="2:12">
      <c r="B182" s="44"/>
      <c r="C182" s="39">
        <f>$CK$88</f>
        <v>6.337350899277372E-4</v>
      </c>
      <c r="K182" s="39">
        <f>$CK$90</f>
        <v>0</v>
      </c>
      <c r="L182" s="39">
        <f>$CK$93</f>
        <v>0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0</v>
      </c>
      <c r="L183" s="39">
        <f>$CL$93</f>
        <v>0</v>
      </c>
    </row>
    <row r="184" spans="2:12">
      <c r="B184" s="44"/>
      <c r="C184" s="39">
        <f>$CM$88</f>
        <v>3.6645411197781309E-4</v>
      </c>
      <c r="K184" s="39">
        <f>$CM$90</f>
        <v>0</v>
      </c>
      <c r="L184" s="39">
        <f>$CM$93</f>
        <v>0</v>
      </c>
    </row>
    <row r="185" spans="2:12">
      <c r="B185" s="44"/>
      <c r="C185" s="39">
        <f>$CN$88</f>
        <v>3.6645411197781309E-4</v>
      </c>
      <c r="K185" s="39">
        <f>$CN$90</f>
        <v>0</v>
      </c>
      <c r="L185" s="39">
        <f>$CN$93</f>
        <v>0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0</v>
      </c>
      <c r="L186" s="39">
        <f>$CO$93</f>
        <v>0</v>
      </c>
    </row>
    <row r="187" spans="2:12">
      <c r="B187" s="44"/>
      <c r="C187" s="39">
        <f>$CP$88</f>
        <v>4.0099957352238429E-4</v>
      </c>
      <c r="K187" s="39">
        <f>$CP$90</f>
        <v>0</v>
      </c>
      <c r="L187" s="39">
        <f>$CP$93</f>
        <v>0</v>
      </c>
    </row>
    <row r="188" spans="2:12">
      <c r="B188" s="44"/>
      <c r="C188" s="39">
        <f>$CQ$88</f>
        <v>4.3812667638823757E-4</v>
      </c>
      <c r="K188" s="39">
        <f>$CQ$90</f>
        <v>0</v>
      </c>
      <c r="L188" s="39">
        <f>$CQ$93</f>
        <v>0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0</v>
      </c>
      <c r="L189" s="39">
        <f>$CR$93</f>
        <v>0</v>
      </c>
    </row>
    <row r="190" spans="2:12">
      <c r="B190" s="44"/>
      <c r="C190" s="39">
        <f>$CS$88</f>
        <v>4.1364475807261229E-4</v>
      </c>
      <c r="K190" s="39">
        <f>$CS$90</f>
        <v>0</v>
      </c>
      <c r="L190" s="39">
        <f>$CS$93</f>
        <v>0</v>
      </c>
    </row>
    <row r="191" spans="2:12">
      <c r="B191" s="44"/>
      <c r="C191" s="39">
        <f>$CT$88</f>
        <v>5.3078336273685656E-4</v>
      </c>
      <c r="K191" s="39">
        <f>$CT$90</f>
        <v>0</v>
      </c>
      <c r="L191" s="39">
        <f>$CT$93</f>
        <v>0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0</v>
      </c>
      <c r="L192" s="39">
        <f>$CU$93</f>
        <v>0</v>
      </c>
    </row>
    <row r="193" spans="2:12">
      <c r="B193" s="44"/>
      <c r="C193" s="39">
        <f>$CV$88</f>
        <v>4.9401351049770809E-4</v>
      </c>
      <c r="K193" s="39">
        <f>$CV$90</f>
        <v>0</v>
      </c>
      <c r="L193" s="39">
        <f>$CV$93</f>
        <v>0</v>
      </c>
    </row>
    <row r="194" spans="2:12">
      <c r="B194" s="44"/>
      <c r="C194" s="39">
        <f>$CW$88</f>
        <v>2.2957481369726275E-4</v>
      </c>
      <c r="K194" s="39">
        <f>$CW$90</f>
        <v>0</v>
      </c>
      <c r="L194" s="39">
        <f>$CW$93</f>
        <v>0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0</v>
      </c>
      <c r="L195" s="39">
        <f>$CX$93</f>
        <v>0</v>
      </c>
    </row>
    <row r="196" spans="2:12">
      <c r="B196" s="44"/>
      <c r="C196" s="39">
        <f>$CY$88</f>
        <v>2.1070119568266773E-4</v>
      </c>
      <c r="K196" s="39">
        <f>$CY$90</f>
        <v>0</v>
      </c>
      <c r="L196" s="39">
        <f>$CY$93</f>
        <v>0</v>
      </c>
    </row>
    <row r="197" spans="2:12">
      <c r="B197" s="44"/>
      <c r="C197" s="39">
        <f>$CZ$88</f>
        <v>3.2370119568266774E-4</v>
      </c>
      <c r="K197" s="39">
        <f>$CZ$90</f>
        <v>0</v>
      </c>
      <c r="L197" s="39">
        <f>$CZ$93</f>
        <v>0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0</v>
      </c>
      <c r="L198" s="39">
        <f>$DA$93</f>
        <v>0</v>
      </c>
    </row>
    <row r="199" spans="2:12">
      <c r="B199" s="44"/>
      <c r="C199" s="39">
        <f>$DB$88</f>
        <v>2.8915573413809654E-4</v>
      </c>
      <c r="K199" s="39">
        <f>$DB$90</f>
        <v>0</v>
      </c>
      <c r="L199" s="39">
        <f>$DB$93</f>
        <v>0</v>
      </c>
    </row>
    <row r="200" spans="2:12">
      <c r="B200" s="44"/>
      <c r="C200" s="39">
        <f>$DC$88</f>
        <v>2.520286312722432E-4</v>
      </c>
      <c r="K200" s="39">
        <f>$DC$90</f>
        <v>0</v>
      </c>
      <c r="L200" s="39">
        <f>$DC$93</f>
        <v>0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0</v>
      </c>
      <c r="L201" s="39">
        <f>$DD$93</f>
        <v>0</v>
      </c>
    </row>
    <row r="202" spans="2:12">
      <c r="B202" s="44"/>
      <c r="C202" s="39">
        <f>$DE$88</f>
        <v>2.520286312722432E-4</v>
      </c>
      <c r="K202" s="39">
        <f>$DE$90</f>
        <v>0</v>
      </c>
      <c r="L202" s="39">
        <f>$DE$93</f>
        <v>0</v>
      </c>
    </row>
    <row r="203" spans="2:12">
      <c r="B203" s="44"/>
      <c r="C203" s="39">
        <f>$DF$88</f>
        <v>5.5489002660799895E-4</v>
      </c>
      <c r="K203" s="39">
        <f>$DF$90</f>
        <v>0</v>
      </c>
      <c r="L203" s="39">
        <f>$DF$93</f>
        <v>0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0</v>
      </c>
      <c r="L204" s="39">
        <f>$DG$93</f>
        <v>0</v>
      </c>
    </row>
    <row r="205" spans="2:12">
      <c r="B205" s="44"/>
      <c r="C205" s="39">
        <f>$DH$88</f>
        <v>8.2599999999999991E-4</v>
      </c>
      <c r="K205" s="39">
        <f>$DH$90</f>
        <v>0</v>
      </c>
      <c r="L205" s="39">
        <f>$DH$93</f>
        <v>0</v>
      </c>
    </row>
    <row r="206" spans="2:12">
      <c r="B206" s="44"/>
      <c r="C206" s="39">
        <f>$DI$88</f>
        <v>8.2599999999999991E-4</v>
      </c>
      <c r="K206" s="39">
        <f>$DI$90</f>
        <v>0</v>
      </c>
      <c r="L206" s="39">
        <f>$DI$93</f>
        <v>0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0</v>
      </c>
      <c r="L207" s="39">
        <f>$DJ$93</f>
        <v>0</v>
      </c>
    </row>
    <row r="208" spans="2:12">
      <c r="B208" s="44"/>
      <c r="C208" s="39">
        <f>$DK$88</f>
        <v>8.2599999999999991E-4</v>
      </c>
      <c r="K208" s="39">
        <f>$DK$90</f>
        <v>0</v>
      </c>
      <c r="L208" s="39">
        <f>$DK$93</f>
        <v>0</v>
      </c>
    </row>
    <row r="209" spans="2:12">
      <c r="B209" s="44"/>
      <c r="C209" s="39">
        <f>$DL$88</f>
        <v>7.1299999999999998E-4</v>
      </c>
      <c r="K209" s="39">
        <f>$DL$90</f>
        <v>0</v>
      </c>
      <c r="L209" s="39">
        <f>$DL$93</f>
        <v>0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0</v>
      </c>
      <c r="L210" s="39">
        <f>$DM$93</f>
        <v>0</v>
      </c>
    </row>
    <row r="211" spans="2:12">
      <c r="B211" s="44"/>
      <c r="C211" s="39">
        <f>$DN$88</f>
        <v>7.1299999999999998E-4</v>
      </c>
      <c r="K211" s="39">
        <f>$DN$90</f>
        <v>0</v>
      </c>
      <c r="L211" s="39">
        <f>$DN$93</f>
        <v>0</v>
      </c>
    </row>
    <row r="212" spans="2:12">
      <c r="B212" s="44"/>
      <c r="C212" s="39">
        <f>$DO$88</f>
        <v>7.1299999999999998E-4</v>
      </c>
      <c r="K212" s="39">
        <f>$DO$90</f>
        <v>0</v>
      </c>
      <c r="L212" s="39">
        <f>$DO$93</f>
        <v>0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0</v>
      </c>
      <c r="L213" s="39">
        <f>$DP$93</f>
        <v>0</v>
      </c>
    </row>
    <row r="214" spans="2:12">
      <c r="B214" s="44"/>
      <c r="C214" s="39">
        <f>$DQ$88</f>
        <v>7.1299999999999998E-4</v>
      </c>
      <c r="K214" s="39">
        <f>$DQ$90</f>
        <v>0</v>
      </c>
      <c r="L214" s="39">
        <f>$DQ$93</f>
        <v>0</v>
      </c>
    </row>
    <row r="215" spans="2:12">
      <c r="B215" s="44"/>
      <c r="C215" s="39">
        <f>$DR$88</f>
        <v>2.9299999999999997E-4</v>
      </c>
      <c r="K215" s="39">
        <f>$DR$90</f>
        <v>0</v>
      </c>
      <c r="L215" s="39">
        <f>$DR$93</f>
        <v>0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0</v>
      </c>
      <c r="L216" s="39">
        <f>$DS$93</f>
        <v>0</v>
      </c>
    </row>
    <row r="217" spans="2:12">
      <c r="B217" s="44"/>
      <c r="C217" s="39">
        <f>$DT$88</f>
        <v>1.13E-4</v>
      </c>
      <c r="K217" s="39">
        <f>$DT$90</f>
        <v>0</v>
      </c>
      <c r="L217" s="39">
        <f>$DT$93</f>
        <v>0</v>
      </c>
    </row>
    <row r="218" spans="2:12">
      <c r="B218" s="44"/>
      <c r="C218" s="39">
        <f>$DU$88</f>
        <v>1.83E-4</v>
      </c>
      <c r="K218" s="39">
        <f>$DU$90</f>
        <v>0</v>
      </c>
      <c r="L218" s="39">
        <f>$DU$93</f>
        <v>0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0</v>
      </c>
      <c r="L219" s="39">
        <f>$DV$93</f>
        <v>0</v>
      </c>
    </row>
    <row r="220" spans="2:12">
      <c r="B220" s="44"/>
      <c r="C220" s="39">
        <f>$DW$88</f>
        <v>1.83E-4</v>
      </c>
      <c r="K220" s="39">
        <f>$DW$90</f>
        <v>0</v>
      </c>
      <c r="L220" s="39">
        <f>$DW$93</f>
        <v>0</v>
      </c>
    </row>
    <row r="221" spans="2:12">
      <c r="B221" s="44"/>
      <c r="C221" s="39">
        <f>$DX$88</f>
        <v>1.83E-4</v>
      </c>
      <c r="K221" s="39">
        <f>$DX$90</f>
        <v>0</v>
      </c>
      <c r="L221" s="39">
        <f>$DX$93</f>
        <v>0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0</v>
      </c>
      <c r="L222" s="39">
        <f>$DY$93</f>
        <v>0</v>
      </c>
    </row>
    <row r="223" spans="2:12">
      <c r="B223" s="44"/>
      <c r="C223" s="39">
        <f>$DZ$88</f>
        <v>4.5600000000000003E-4</v>
      </c>
      <c r="K223" s="39">
        <f>$DZ$90</f>
        <v>0</v>
      </c>
      <c r="L223" s="39">
        <f>$DZ$93</f>
        <v>0</v>
      </c>
    </row>
    <row r="224" spans="2:12">
      <c r="B224" s="44"/>
      <c r="C224" s="39">
        <f>$EA$88</f>
        <v>4.5600000000000003E-4</v>
      </c>
      <c r="K224" s="39">
        <f>$EA$90</f>
        <v>0</v>
      </c>
      <c r="L224" s="39">
        <f>$EA$93</f>
        <v>0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0</v>
      </c>
      <c r="L225" s="39">
        <f>$EB$93</f>
        <v>0</v>
      </c>
    </row>
    <row r="226" spans="2:12">
      <c r="B226" s="44"/>
      <c r="C226" s="39">
        <f>$EC$88</f>
        <v>4.5600000000000003E-4</v>
      </c>
      <c r="K226" s="39">
        <f>$EC$90</f>
        <v>0</v>
      </c>
      <c r="L226" s="39">
        <f>$EC$93</f>
        <v>0</v>
      </c>
    </row>
    <row r="227" spans="2:12">
      <c r="B227" s="44"/>
      <c r="C227" s="39">
        <f>$ED$88</f>
        <v>4.5600000000000003E-4</v>
      </c>
      <c r="K227" s="39">
        <f>$ED$90</f>
        <v>0</v>
      </c>
      <c r="L227" s="39">
        <f>$ED$93</f>
        <v>0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0</v>
      </c>
      <c r="L228" s="39">
        <f>$EE$93</f>
        <v>0</v>
      </c>
    </row>
    <row r="229" spans="2:12">
      <c r="B229" s="44"/>
      <c r="C229" s="39">
        <f>$EF$88</f>
        <v>4.7800000000000007E-4</v>
      </c>
      <c r="K229" s="39">
        <f>$EF$90</f>
        <v>4.9999999999999996E-5</v>
      </c>
      <c r="L229" s="39">
        <f>$EF$93</f>
        <v>6.5195000000000003E-2</v>
      </c>
    </row>
    <row r="230" spans="2:12">
      <c r="B230" s="44"/>
      <c r="C230" s="39">
        <f>$EG$88</f>
        <v>4.0800000000000005E-4</v>
      </c>
      <c r="K230" s="39">
        <f>$EG$90</f>
        <v>4.9999999999999996E-5</v>
      </c>
      <c r="L230" s="39">
        <f>$EG$93</f>
        <v>6.5195000000000003E-2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4.9999999999999996E-5</v>
      </c>
      <c r="L231" s="39">
        <f>$EH$93</f>
        <v>6.5195000000000003E-2</v>
      </c>
    </row>
    <row r="232" spans="2:12">
      <c r="B232" s="44"/>
      <c r="C232" s="39">
        <f>$EI$88</f>
        <v>4.0800000000000005E-4</v>
      </c>
      <c r="K232" s="39">
        <f>$EI$90</f>
        <v>4.9999999999999996E-5</v>
      </c>
      <c r="L232" s="39">
        <f>$EI$93</f>
        <v>6.5195000000000003E-2</v>
      </c>
    </row>
    <row r="233" spans="2:12">
      <c r="B233" s="44"/>
      <c r="C233" s="39">
        <f>$EJ$88</f>
        <v>5.0100000000000003E-4</v>
      </c>
      <c r="K233" s="39">
        <f>$EJ$90</f>
        <v>4.9999999999999996E-5</v>
      </c>
      <c r="L233" s="39">
        <f>$EJ$93</f>
        <v>6.5195000000000003E-2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4.9999999999999996E-5</v>
      </c>
      <c r="L234" s="39">
        <f>$EK$93</f>
        <v>6.5195000000000003E-2</v>
      </c>
    </row>
    <row r="235" spans="2:12">
      <c r="B235" s="44"/>
      <c r="C235" s="39">
        <f>$EL$88</f>
        <v>2.2800000000000001E-4</v>
      </c>
      <c r="K235" s="39">
        <f>$EL$90</f>
        <v>4.9999999999999996E-5</v>
      </c>
      <c r="L235" s="39">
        <f>$EL$93</f>
        <v>6.5195000000000003E-2</v>
      </c>
    </row>
    <row r="236" spans="2:12">
      <c r="B236" s="44"/>
      <c r="C236" s="39">
        <f>$EM$88</f>
        <v>2.2800000000000001E-4</v>
      </c>
      <c r="K236" s="39">
        <f>$EM$90</f>
        <v>4.9999999999999996E-5</v>
      </c>
      <c r="L236" s="39">
        <f>$EM$93</f>
        <v>6.5195000000000003E-2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4.9999999999999996E-5</v>
      </c>
      <c r="L237" s="39">
        <f>$EN$93</f>
        <v>6.5195000000000003E-2</v>
      </c>
    </row>
    <row r="238" spans="2:12">
      <c r="B238" s="44"/>
      <c r="C238" s="39">
        <f>$EO$88</f>
        <v>2.8000000000000003E-4</v>
      </c>
      <c r="K238" s="39">
        <f>$EO$90</f>
        <v>4.9999999999999996E-5</v>
      </c>
      <c r="L238" s="39">
        <f>$EO$93</f>
        <v>6.5195000000000003E-2</v>
      </c>
    </row>
    <row r="239" spans="2:12">
      <c r="B239" s="44"/>
      <c r="C239" s="39">
        <f>$EP$88</f>
        <v>2.8000000000000003E-4</v>
      </c>
      <c r="K239" s="39">
        <f>$EP$90</f>
        <v>4.9999999999999996E-5</v>
      </c>
      <c r="L239" s="39">
        <f>$EP$93</f>
        <v>6.5195000000000003E-2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4.9999999999999996E-5</v>
      </c>
      <c r="L240" s="39">
        <f>$EQ$93</f>
        <v>6.5195000000000003E-2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0</v>
      </c>
    </row>
    <row r="313" spans="2:6">
      <c r="B313" s="44"/>
      <c r="D313" s="39">
        <f>$D$89</f>
        <v>0</v>
      </c>
    </row>
    <row r="314" spans="2:6">
      <c r="B314" s="44"/>
      <c r="D314" s="39">
        <f>$E$89</f>
        <v>0</v>
      </c>
    </row>
    <row r="315" spans="2:6">
      <c r="B315" s="44" t="str">
        <f>$F$87</f>
        <v>yt 31 03 2011</v>
      </c>
      <c r="D315" s="39">
        <f>$F$89</f>
        <v>0</v>
      </c>
    </row>
    <row r="316" spans="2:6">
      <c r="B316" s="44"/>
      <c r="D316" s="39">
        <f>$G$89</f>
        <v>0</v>
      </c>
    </row>
    <row r="317" spans="2:6">
      <c r="B317" s="44"/>
      <c r="D317" s="39">
        <f>$H$89</f>
        <v>0</v>
      </c>
    </row>
    <row r="318" spans="2:6">
      <c r="B318" s="44" t="str">
        <f>$I$87</f>
        <v>yt 30 06 2011</v>
      </c>
      <c r="D318" s="39">
        <f>$I$89</f>
        <v>0</v>
      </c>
    </row>
    <row r="319" spans="2:6">
      <c r="B319" s="44"/>
      <c r="D319" s="39">
        <f>$J$89</f>
        <v>0</v>
      </c>
    </row>
    <row r="320" spans="2:6">
      <c r="B320" s="44"/>
      <c r="D320" s="39">
        <f>$K$89</f>
        <v>0</v>
      </c>
    </row>
    <row r="321" spans="2:4">
      <c r="B321" s="44" t="str">
        <f>$L$87</f>
        <v>yt 30 09 2011</v>
      </c>
      <c r="D321" s="39">
        <f>$L$89</f>
        <v>0</v>
      </c>
    </row>
    <row r="322" spans="2:4">
      <c r="B322" s="44"/>
      <c r="D322" s="39">
        <f>$M$89</f>
        <v>0</v>
      </c>
    </row>
    <row r="323" spans="2:4">
      <c r="B323" s="44"/>
      <c r="D323" s="39">
        <f>$N$89</f>
        <v>0</v>
      </c>
    </row>
    <row r="324" spans="2:4">
      <c r="B324" s="44" t="str">
        <f>$O$87</f>
        <v>yt 31 12 2011</v>
      </c>
      <c r="D324" s="39">
        <f>$O$89</f>
        <v>0</v>
      </c>
    </row>
    <row r="325" spans="2:4">
      <c r="B325" s="44"/>
      <c r="D325" s="39">
        <f>$P$89</f>
        <v>0</v>
      </c>
    </row>
    <row r="326" spans="2:4">
      <c r="B326" s="44"/>
      <c r="D326" s="39">
        <f>$Q$89</f>
        <v>0</v>
      </c>
    </row>
    <row r="327" spans="2:4">
      <c r="B327" s="44" t="str">
        <f>$R$87</f>
        <v>yt 31 03 2012</v>
      </c>
      <c r="D327" s="39">
        <f>$R$89</f>
        <v>0</v>
      </c>
    </row>
    <row r="328" spans="2:4">
      <c r="B328" s="44"/>
      <c r="D328" s="39">
        <f>$S$89</f>
        <v>0</v>
      </c>
    </row>
    <row r="329" spans="2:4">
      <c r="B329" s="44"/>
      <c r="D329" s="39">
        <f>$T$89</f>
        <v>0</v>
      </c>
    </row>
    <row r="330" spans="2:4">
      <c r="B330" s="44" t="str">
        <f>$U$87</f>
        <v>yt 30 06 2012</v>
      </c>
      <c r="D330" s="39">
        <f>$U$89</f>
        <v>0</v>
      </c>
    </row>
    <row r="331" spans="2:4">
      <c r="B331" s="44"/>
      <c r="D331" s="39">
        <f>$V$89</f>
        <v>-2.4999999999999998E-5</v>
      </c>
    </row>
    <row r="332" spans="2:4">
      <c r="B332" s="44"/>
      <c r="D332" s="39">
        <f>$W$89</f>
        <v>-2.4999999999999998E-5</v>
      </c>
    </row>
    <row r="333" spans="2:4">
      <c r="B333" s="44" t="str">
        <f>$X$87</f>
        <v>yt 30 09 2012</v>
      </c>
      <c r="D333" s="39">
        <f>$X$89</f>
        <v>-2.4999999999999998E-5</v>
      </c>
    </row>
    <row r="334" spans="2:4">
      <c r="B334" s="44"/>
      <c r="D334" s="39">
        <f>$Y$89</f>
        <v>-2.4999999999999998E-5</v>
      </c>
    </row>
    <row r="335" spans="2:4">
      <c r="B335" s="44"/>
      <c r="D335" s="39">
        <f>$Z$89</f>
        <v>-2.4999999999999998E-5</v>
      </c>
    </row>
    <row r="336" spans="2:4">
      <c r="B336" s="44" t="str">
        <f>$AA$87</f>
        <v>yt 31 12 2012</v>
      </c>
      <c r="D336" s="39">
        <f>$AA$89</f>
        <v>-2.4999999999999998E-5</v>
      </c>
    </row>
    <row r="337" spans="2:4">
      <c r="B337" s="44"/>
      <c r="D337" s="39">
        <f>$AB$89</f>
        <v>-2.4999999999999998E-5</v>
      </c>
    </row>
    <row r="338" spans="2:4">
      <c r="B338" s="44"/>
      <c r="D338" s="39">
        <f>$AC$89</f>
        <v>-2.4999999999999998E-5</v>
      </c>
    </row>
    <row r="339" spans="2:4">
      <c r="B339" s="44" t="str">
        <f>$AD$87</f>
        <v>yt 31 03 2013</v>
      </c>
      <c r="D339" s="39">
        <f>$AD$89</f>
        <v>-2.4999999999999998E-5</v>
      </c>
    </row>
    <row r="340" spans="2:4">
      <c r="B340" s="44"/>
      <c r="D340" s="39">
        <f>$AE$89</f>
        <v>-2.4999999999999998E-5</v>
      </c>
    </row>
    <row r="341" spans="2:4">
      <c r="B341" s="44"/>
      <c r="D341" s="39">
        <f>$AF$89</f>
        <v>-2.4999999999999998E-5</v>
      </c>
    </row>
    <row r="342" spans="2:4">
      <c r="B342" s="44" t="str">
        <f>$AG$87</f>
        <v>yt 30 06 2013</v>
      </c>
      <c r="D342" s="39">
        <f>$AG$89</f>
        <v>-2.4999999999999998E-5</v>
      </c>
    </row>
    <row r="343" spans="2:4">
      <c r="B343" s="44"/>
      <c r="D343" s="39">
        <f>$AH$89</f>
        <v>0</v>
      </c>
    </row>
    <row r="344" spans="2:4">
      <c r="B344" s="44"/>
      <c r="D344" s="39">
        <f>$AI$89</f>
        <v>0</v>
      </c>
    </row>
    <row r="345" spans="2:4">
      <c r="B345" s="44" t="str">
        <f>$AJ$87</f>
        <v>yt 30 09 2013</v>
      </c>
      <c r="D345" s="39">
        <f>$AJ$89</f>
        <v>0</v>
      </c>
    </row>
    <row r="346" spans="2:4">
      <c r="B346" s="44"/>
      <c r="D346" s="39">
        <f>$AK$89</f>
        <v>0</v>
      </c>
    </row>
    <row r="347" spans="2:4">
      <c r="B347" s="44"/>
      <c r="D347" s="39">
        <f>$AL$89</f>
        <v>0</v>
      </c>
    </row>
    <row r="348" spans="2:4">
      <c r="B348" s="44" t="str">
        <f>$AM$87</f>
        <v>yt 31 12 2013</v>
      </c>
      <c r="D348" s="39">
        <f>$AM$89</f>
        <v>0</v>
      </c>
    </row>
    <row r="349" spans="2:4">
      <c r="B349" s="44"/>
      <c r="D349" s="39">
        <f>$AN$89</f>
        <v>0</v>
      </c>
    </row>
    <row r="350" spans="2:4">
      <c r="B350" s="44"/>
      <c r="D350" s="39">
        <f>$AO$89</f>
        <v>0</v>
      </c>
    </row>
    <row r="351" spans="2:4">
      <c r="B351" s="44" t="str">
        <f>$AP$87</f>
        <v>yt 31 03 2014</v>
      </c>
      <c r="D351" s="39">
        <f>$AP$89</f>
        <v>0</v>
      </c>
    </row>
    <row r="352" spans="2:4">
      <c r="B352" s="44"/>
      <c r="D352" s="39">
        <f>$AQ$89</f>
        <v>0</v>
      </c>
    </row>
    <row r="353" spans="2:4">
      <c r="B353" s="44"/>
      <c r="D353" s="39">
        <f>$AR$89</f>
        <v>-8.5546057120577064E-5</v>
      </c>
    </row>
    <row r="354" spans="2:4">
      <c r="B354" s="44" t="str">
        <f>$AS$87</f>
        <v>yt 30 06 2014</v>
      </c>
      <c r="D354" s="39">
        <f>$AS$89</f>
        <v>-8.5546057120577064E-5</v>
      </c>
    </row>
    <row r="355" spans="2:4">
      <c r="B355" s="44"/>
      <c r="D355" s="39">
        <f>$AT$89</f>
        <v>-8.5546057120577064E-5</v>
      </c>
    </row>
    <row r="356" spans="2:4">
      <c r="B356" s="44"/>
      <c r="D356" s="39">
        <f>$AU$89</f>
        <v>-8.5546057120577064E-5</v>
      </c>
    </row>
    <row r="357" spans="2:4">
      <c r="B357" s="44" t="str">
        <f>$AV$87</f>
        <v>yt 30 09 2014</v>
      </c>
      <c r="D357" s="39">
        <f>$AV$89</f>
        <v>-8.5546057120577064E-5</v>
      </c>
    </row>
    <row r="358" spans="2:4">
      <c r="B358" s="44"/>
      <c r="D358" s="39">
        <f>$AW$89</f>
        <v>-8.5546057120577064E-5</v>
      </c>
    </row>
    <row r="359" spans="2:4">
      <c r="B359" s="44"/>
      <c r="D359" s="39">
        <f>$AX$89</f>
        <v>-8.5546057120577064E-5</v>
      </c>
    </row>
    <row r="360" spans="2:4">
      <c r="B360" s="44" t="str">
        <f>$AY$87</f>
        <v>yt 31 12 2014</v>
      </c>
      <c r="D360" s="39">
        <f>$AY$89</f>
        <v>-1.0746827176138025E-4</v>
      </c>
    </row>
    <row r="361" spans="2:4">
      <c r="B361" s="44"/>
      <c r="D361" s="39">
        <f>$AZ$89</f>
        <v>-1.2046827176138026E-4</v>
      </c>
    </row>
    <row r="362" spans="2:4">
      <c r="B362" s="44"/>
      <c r="D362" s="39">
        <f>$BA$89</f>
        <v>-1.2046827176138026E-4</v>
      </c>
    </row>
    <row r="363" spans="2:4">
      <c r="B363" s="44" t="str">
        <f>$BB$87</f>
        <v>yt 31 03 2015</v>
      </c>
      <c r="D363" s="39">
        <f>$BB$89</f>
        <v>-1.2046827176138026E-4</v>
      </c>
    </row>
    <row r="364" spans="2:4">
      <c r="B364" s="44"/>
      <c r="D364" s="39">
        <f>$BC$89</f>
        <v>-1.2046827176138026E-4</v>
      </c>
    </row>
    <row r="365" spans="2:4">
      <c r="B365" s="44"/>
      <c r="D365" s="39">
        <f>$BD$89</f>
        <v>-3.4922214640803194E-5</v>
      </c>
    </row>
    <row r="366" spans="2:4">
      <c r="B366" s="44" t="str">
        <f>$BE$87</f>
        <v>yt 30 06 2015</v>
      </c>
      <c r="D366" s="39">
        <f>$BE$89</f>
        <v>-3.4922214640803194E-5</v>
      </c>
    </row>
    <row r="367" spans="2:4">
      <c r="B367" s="44"/>
      <c r="D367" s="39">
        <f>$BF$89</f>
        <v>-3.4922214640803194E-5</v>
      </c>
    </row>
    <row r="368" spans="2:4">
      <c r="B368" s="44"/>
      <c r="D368" s="39">
        <f>$BG$89</f>
        <v>-3.4922214640803194E-5</v>
      </c>
    </row>
    <row r="369" spans="2:4">
      <c r="B369" s="44" t="str">
        <f>$BH$87</f>
        <v>yt 30 09 2015</v>
      </c>
      <c r="D369" s="39">
        <f>$BH$89</f>
        <v>-3.4922214640803194E-5</v>
      </c>
    </row>
    <row r="370" spans="2:4">
      <c r="B370" s="44"/>
      <c r="D370" s="39">
        <f>$BI$89</f>
        <v>-3.4922214640803194E-5</v>
      </c>
    </row>
    <row r="371" spans="2:4">
      <c r="B371" s="44"/>
      <c r="D371" s="39">
        <f>$BJ$89</f>
        <v>-3.4922214640803194E-5</v>
      </c>
    </row>
    <row r="372" spans="2:4">
      <c r="B372" s="44" t="str">
        <f>$BK$87</f>
        <v>yt 31 12 2015</v>
      </c>
      <c r="D372" s="39">
        <f>$BK$89</f>
        <v>-1.3000000000000001E-5</v>
      </c>
    </row>
    <row r="373" spans="2:4">
      <c r="B373" s="44"/>
      <c r="D373" s="39">
        <f>$BL$89</f>
        <v>0</v>
      </c>
    </row>
    <row r="374" spans="2:4">
      <c r="B374" s="44"/>
      <c r="D374" s="39">
        <f>$BM$89</f>
        <v>0</v>
      </c>
    </row>
    <row r="375" spans="2:4">
      <c r="B375" s="44" t="str">
        <f>$BN$87</f>
        <v>yt 31 03 2016</v>
      </c>
      <c r="D375" s="39">
        <f>$BN$89</f>
        <v>0</v>
      </c>
    </row>
    <row r="376" spans="2:4">
      <c r="B376" s="44"/>
      <c r="D376" s="39">
        <f>$BO$89</f>
        <v>0</v>
      </c>
    </row>
    <row r="377" spans="2:4">
      <c r="B377" s="44"/>
      <c r="D377" s="39">
        <f>$BP$89</f>
        <v>-5.6840032988219684E-6</v>
      </c>
    </row>
    <row r="378" spans="2:4">
      <c r="B378" s="44" t="str">
        <f>$BQ$87</f>
        <v>yt 30 06 2016</v>
      </c>
      <c r="D378" s="39">
        <f>$BQ$89</f>
        <v>-5.6840032988219684E-6</v>
      </c>
    </row>
    <row r="379" spans="2:4">
      <c r="B379" s="44"/>
      <c r="D379" s="39">
        <f>$BR$89</f>
        <v>-5.6840032988219684E-6</v>
      </c>
    </row>
    <row r="380" spans="2:4">
      <c r="B380" s="44"/>
      <c r="D380" s="39">
        <f>$BS$89</f>
        <v>-5.6840032988219684E-6</v>
      </c>
    </row>
    <row r="381" spans="2:4">
      <c r="B381" s="44" t="str">
        <f>$BT$87</f>
        <v>yt 30 09 2016</v>
      </c>
      <c r="D381" s="39">
        <f>$BT$89</f>
        <v>-5.6840032988219684E-6</v>
      </c>
    </row>
    <row r="382" spans="2:4">
      <c r="B382" s="44"/>
      <c r="D382" s="39">
        <f>$BU$89</f>
        <v>-5.6840032988219684E-6</v>
      </c>
    </row>
    <row r="383" spans="2:4">
      <c r="B383" s="44"/>
      <c r="D383" s="39">
        <f>$BV$89</f>
        <v>-5.5684003298821967E-5</v>
      </c>
    </row>
    <row r="384" spans="2:4">
      <c r="B384" s="44" t="str">
        <f>$BW$87</f>
        <v>yt 31 12 2016</v>
      </c>
      <c r="D384" s="39">
        <f>$BW$89</f>
        <v>-1.6068400329882196E-4</v>
      </c>
    </row>
    <row r="385" spans="2:4">
      <c r="B385" s="44"/>
      <c r="D385" s="39">
        <f>$BX$89</f>
        <v>-3.3622265228995171E-4</v>
      </c>
    </row>
    <row r="386" spans="2:4">
      <c r="B386" s="44"/>
      <c r="D386" s="39">
        <f>$BY$89</f>
        <v>-3.4285253824374833E-4</v>
      </c>
    </row>
    <row r="387" spans="2:4">
      <c r="B387" s="44" t="str">
        <f>$BZ$87</f>
        <v>yt 31 03 2017</v>
      </c>
      <c r="D387" s="39">
        <f>$BZ$89</f>
        <v>-3.4285253824374833E-4</v>
      </c>
    </row>
    <row r="388" spans="2:4">
      <c r="B388" s="44"/>
      <c r="D388" s="39">
        <f>$CA$89</f>
        <v>-6.2900713420826733E-4</v>
      </c>
    </row>
    <row r="389" spans="2:4">
      <c r="B389" s="44"/>
      <c r="D389" s="39">
        <f>$CB$89</f>
        <v>-6.2332313090944546E-4</v>
      </c>
    </row>
    <row r="390" spans="2:4">
      <c r="B390" s="44" t="str">
        <f>$CC$87</f>
        <v>yt 30 06 2017</v>
      </c>
      <c r="D390" s="39">
        <f>$CC$89</f>
        <v>-6.2332313090944546E-4</v>
      </c>
    </row>
    <row r="391" spans="2:4">
      <c r="B391" s="44"/>
      <c r="D391" s="39">
        <f>$CD$89</f>
        <v>-6.2332313090944546E-4</v>
      </c>
    </row>
    <row r="392" spans="2:4">
      <c r="B392" s="44"/>
      <c r="D392" s="39">
        <f>$CE$89</f>
        <v>-6.2332313090944546E-4</v>
      </c>
    </row>
    <row r="393" spans="2:4">
      <c r="B393" s="44" t="str">
        <f>$CF$87</f>
        <v>yt 30 09 2017</v>
      </c>
      <c r="D393" s="39">
        <f>$CF$89</f>
        <v>-6.2332313090944546E-4</v>
      </c>
    </row>
    <row r="394" spans="2:4">
      <c r="B394" s="44"/>
      <c r="D394" s="39">
        <f>$CG$89</f>
        <v>-6.4780504922507074E-4</v>
      </c>
    </row>
    <row r="395" spans="2:4">
      <c r="B395" s="44"/>
      <c r="D395" s="39">
        <f>$CH$89</f>
        <v>-5.9780504922507072E-4</v>
      </c>
    </row>
    <row r="396" spans="2:4">
      <c r="B396" s="44" t="str">
        <f>$CI$87</f>
        <v>yt 31 12 2017</v>
      </c>
      <c r="D396" s="39">
        <f>$CI$89</f>
        <v>-4.9280504922507077E-4</v>
      </c>
    </row>
    <row r="397" spans="2:4">
      <c r="B397" s="44"/>
      <c r="D397" s="39">
        <f>$CJ$89</f>
        <v>-3.7592627908108849E-4</v>
      </c>
    </row>
    <row r="398" spans="2:4">
      <c r="B398" s="44"/>
      <c r="D398" s="39">
        <f>$CK$89</f>
        <v>-6.337350899277372E-4</v>
      </c>
    </row>
    <row r="399" spans="2:4">
      <c r="B399" s="44" t="str">
        <f>$CL$87</f>
        <v>yt 31 03 2018</v>
      </c>
      <c r="D399" s="39">
        <f>$CL$89</f>
        <v>-6.337350899277372E-4</v>
      </c>
    </row>
    <row r="400" spans="2:4">
      <c r="B400" s="44"/>
      <c r="D400" s="39">
        <f>$CM$89</f>
        <v>-3.6645411197781309E-4</v>
      </c>
    </row>
    <row r="401" spans="2:4">
      <c r="B401" s="44"/>
      <c r="D401" s="39">
        <f>$CN$89</f>
        <v>-3.6645411197781309E-4</v>
      </c>
    </row>
    <row r="402" spans="2:4">
      <c r="B402" s="44" t="str">
        <f>$CO$87</f>
        <v>yt 30 06 2018</v>
      </c>
      <c r="D402" s="39">
        <f>$CO$89</f>
        <v>-4.0099957352238429E-4</v>
      </c>
    </row>
    <row r="403" spans="2:4">
      <c r="B403" s="44"/>
      <c r="D403" s="39">
        <f>$CP$89</f>
        <v>-4.0099957352238429E-4</v>
      </c>
    </row>
    <row r="404" spans="2:4">
      <c r="B404" s="44"/>
      <c r="D404" s="39">
        <f>$CQ$89</f>
        <v>-4.3812667638823757E-4</v>
      </c>
    </row>
    <row r="405" spans="2:4">
      <c r="B405" s="44" t="str">
        <f>$CR$87</f>
        <v>yt 30 09 2018</v>
      </c>
      <c r="D405" s="39">
        <f>$CR$89</f>
        <v>-4.3812667638823757E-4</v>
      </c>
    </row>
    <row r="406" spans="2:4">
      <c r="B406" s="44"/>
      <c r="D406" s="39">
        <f>$CS$89</f>
        <v>-4.1364475807261229E-4</v>
      </c>
    </row>
    <row r="407" spans="2:4">
      <c r="B407" s="44"/>
      <c r="D407" s="39">
        <f>$CT$89</f>
        <v>-5.3078336273685656E-4</v>
      </c>
    </row>
    <row r="408" spans="2:4">
      <c r="B408" s="44" t="str">
        <f>$CU$87</f>
        <v>yt 31 12 2018</v>
      </c>
      <c r="D408" s="39">
        <f>$CU$89</f>
        <v>-5.5267338934485556E-4</v>
      </c>
    </row>
    <row r="409" spans="2:4">
      <c r="B409" s="44"/>
      <c r="D409" s="39">
        <f>$CV$89</f>
        <v>-4.9401351049770809E-4</v>
      </c>
    </row>
    <row r="410" spans="2:4">
      <c r="B410" s="44"/>
      <c r="D410" s="39">
        <f>$CW$89</f>
        <v>-2.2957481369726275E-4</v>
      </c>
    </row>
    <row r="411" spans="2:4">
      <c r="B411" s="44" t="str">
        <f>$CX$87</f>
        <v>yt 31 03 2019</v>
      </c>
      <c r="D411" s="39">
        <f>$CX$89</f>
        <v>-2.2957481369726275E-4</v>
      </c>
    </row>
    <row r="412" spans="2:4">
      <c r="B412" s="44"/>
      <c r="D412" s="39">
        <f>$CY$89</f>
        <v>-2.1070119568266773E-4</v>
      </c>
    </row>
    <row r="413" spans="2:4">
      <c r="B413" s="44"/>
      <c r="D413" s="39">
        <f>$CZ$89</f>
        <v>-3.2370119568266774E-4</v>
      </c>
    </row>
    <row r="414" spans="2:4">
      <c r="B414" s="44" t="str">
        <f>$DA$87</f>
        <v>yt 30 06 2019</v>
      </c>
      <c r="D414" s="39">
        <f>$DA$89</f>
        <v>-2.8915573413809654E-4</v>
      </c>
    </row>
    <row r="415" spans="2:4">
      <c r="B415" s="44"/>
      <c r="D415" s="39">
        <f>$DB$89</f>
        <v>-2.8915573413809654E-4</v>
      </c>
    </row>
    <row r="416" spans="2:4">
      <c r="B416" s="44"/>
      <c r="D416" s="39">
        <f>$DC$89</f>
        <v>-2.520286312722432E-4</v>
      </c>
    </row>
    <row r="417" spans="2:4">
      <c r="B417" s="44" t="str">
        <f>$DD$87</f>
        <v>yt 30 09 2019</v>
      </c>
      <c r="D417" s="39">
        <f>$DD$89</f>
        <v>-2.520286312722432E-4</v>
      </c>
    </row>
    <row r="418" spans="2:4">
      <c r="B418" s="44"/>
      <c r="D418" s="39">
        <f>$DE$89</f>
        <v>-2.520286312722432E-4</v>
      </c>
    </row>
    <row r="419" spans="2:4">
      <c r="B419" s="44"/>
      <c r="D419" s="39">
        <f>$DF$89</f>
        <v>-5.5489002660799895E-4</v>
      </c>
    </row>
    <row r="420" spans="2:4">
      <c r="B420" s="44" t="str">
        <f>$DG$87</f>
        <v>yt 31 12 2019</v>
      </c>
      <c r="D420" s="39">
        <f>$DG$89</f>
        <v>-7.0899999999999989E-4</v>
      </c>
    </row>
    <row r="421" spans="2:4">
      <c r="B421" s="44"/>
      <c r="D421" s="39">
        <f>$DH$89</f>
        <v>-8.2599999999999991E-4</v>
      </c>
    </row>
    <row r="422" spans="2:4">
      <c r="B422" s="44"/>
      <c r="D422" s="39">
        <f>$DI$89</f>
        <v>-8.2599999999999991E-4</v>
      </c>
    </row>
    <row r="423" spans="2:4">
      <c r="B423" s="44" t="str">
        <f>$DJ$87</f>
        <v>yt 31 03 2020</v>
      </c>
      <c r="D423" s="39">
        <f>$DJ$89</f>
        <v>-8.2599999999999991E-4</v>
      </c>
    </row>
    <row r="424" spans="2:4">
      <c r="B424" s="44"/>
      <c r="D424" s="39">
        <f>$DK$89</f>
        <v>-8.2599999999999991E-4</v>
      </c>
    </row>
    <row r="425" spans="2:4">
      <c r="B425" s="44"/>
      <c r="D425" s="39">
        <f>$DL$89</f>
        <v>-7.1299999999999998E-4</v>
      </c>
    </row>
    <row r="426" spans="2:4">
      <c r="B426" s="44" t="str">
        <f>$DM$87</f>
        <v>yt 30 06 2020</v>
      </c>
      <c r="D426" s="39">
        <f>$DM$89</f>
        <v>-7.1299999999999998E-4</v>
      </c>
    </row>
    <row r="427" spans="2:4">
      <c r="B427" s="44"/>
      <c r="D427" s="39">
        <f>$DN$89</f>
        <v>-7.1299999999999998E-4</v>
      </c>
    </row>
    <row r="428" spans="2:4">
      <c r="B428" s="44"/>
      <c r="D428" s="39">
        <f>$DO$89</f>
        <v>-7.1299999999999998E-4</v>
      </c>
    </row>
    <row r="429" spans="2:4">
      <c r="B429" s="44" t="str">
        <f>$DP$87</f>
        <v>yt 30 09 2020</v>
      </c>
      <c r="D429" s="39">
        <f>$DP$89</f>
        <v>-7.1299999999999998E-4</v>
      </c>
    </row>
    <row r="430" spans="2:4">
      <c r="B430" s="44"/>
      <c r="D430" s="39">
        <f>$DQ$89</f>
        <v>-7.1299999999999998E-4</v>
      </c>
    </row>
    <row r="431" spans="2:4">
      <c r="B431" s="44"/>
      <c r="D431" s="39">
        <f>$DR$89</f>
        <v>-2.9299999999999997E-4</v>
      </c>
    </row>
    <row r="432" spans="2:4">
      <c r="B432" s="44" t="str">
        <f>$DS$87</f>
        <v>yt 31 12 2020</v>
      </c>
      <c r="D432" s="39">
        <f>$DS$89</f>
        <v>-1.17E-4</v>
      </c>
    </row>
    <row r="433" spans="2:4">
      <c r="B433" s="44"/>
      <c r="D433" s="39">
        <f>$DT$89</f>
        <v>-1.13E-4</v>
      </c>
    </row>
    <row r="434" spans="2:4">
      <c r="B434" s="44"/>
      <c r="D434" s="39">
        <f>$DU$89</f>
        <v>-1.83E-4</v>
      </c>
    </row>
    <row r="435" spans="2:4">
      <c r="B435" s="44" t="str">
        <f>$DV$87</f>
        <v>yt 31 03 2021</v>
      </c>
      <c r="D435" s="39">
        <f>$DV$89</f>
        <v>-1.83E-4</v>
      </c>
    </row>
    <row r="436" spans="2:4">
      <c r="B436" s="44"/>
      <c r="D436" s="39">
        <f>$DW$89</f>
        <v>-1.83E-4</v>
      </c>
    </row>
    <row r="437" spans="2:4">
      <c r="B437" s="44"/>
      <c r="D437" s="39">
        <f>$DX$89</f>
        <v>-1.83E-4</v>
      </c>
    </row>
    <row r="438" spans="2:4">
      <c r="B438" s="44" t="str">
        <f>$DY$87</f>
        <v>yt 30 06 2021</v>
      </c>
      <c r="D438" s="39">
        <f>$DY$89</f>
        <v>-3.9900000000000005E-4</v>
      </c>
    </row>
    <row r="439" spans="2:4">
      <c r="B439" s="44"/>
      <c r="D439" s="39">
        <f>$DZ$89</f>
        <v>-4.5600000000000003E-4</v>
      </c>
    </row>
    <row r="440" spans="2:4">
      <c r="B440" s="44"/>
      <c r="D440" s="39">
        <f>$EA$89</f>
        <v>-4.5600000000000003E-4</v>
      </c>
    </row>
    <row r="441" spans="2:4">
      <c r="B441" s="44" t="str">
        <f>$EB$87</f>
        <v>yt 30 09 2021</v>
      </c>
      <c r="D441" s="39">
        <f>$EB$89</f>
        <v>-4.5600000000000003E-4</v>
      </c>
    </row>
    <row r="442" spans="2:4">
      <c r="B442" s="44"/>
      <c r="D442" s="39">
        <f>$EC$89</f>
        <v>-4.5600000000000003E-4</v>
      </c>
    </row>
    <row r="443" spans="2:4">
      <c r="B443" s="44"/>
      <c r="D443" s="39">
        <f>$ED$89</f>
        <v>-4.5600000000000003E-4</v>
      </c>
    </row>
    <row r="444" spans="2:4">
      <c r="B444" s="44" t="str">
        <f>$EE$87</f>
        <v>yt 31 12 2021</v>
      </c>
      <c r="D444" s="39">
        <f>$EE$89</f>
        <v>-5.9099999999999995E-4</v>
      </c>
    </row>
    <row r="445" spans="2:4">
      <c r="B445" s="44"/>
      <c r="D445" s="39">
        <f>$EF$89</f>
        <v>-4.280000000000001E-4</v>
      </c>
    </row>
    <row r="446" spans="2:4">
      <c r="B446" s="44"/>
      <c r="D446" s="39">
        <f>$EG$89</f>
        <v>-3.5800000000000003E-4</v>
      </c>
    </row>
    <row r="447" spans="2:4">
      <c r="B447" s="44" t="str">
        <f>$EH$87</f>
        <v>yt 31 03 2022</v>
      </c>
      <c r="D447" s="39">
        <f>$EH$89</f>
        <v>-3.5800000000000003E-4</v>
      </c>
    </row>
    <row r="448" spans="2:4">
      <c r="B448" s="44"/>
      <c r="D448" s="39">
        <f>$EI$89</f>
        <v>-3.5800000000000003E-4</v>
      </c>
    </row>
    <row r="449" spans="2:4">
      <c r="B449" s="44"/>
      <c r="D449" s="39">
        <f>$EJ$89</f>
        <v>-4.5100000000000001E-4</v>
      </c>
    </row>
    <row r="450" spans="2:4">
      <c r="B450" s="44" t="str">
        <f>$EK$87</f>
        <v>yt 30 06 2022</v>
      </c>
      <c r="D450" s="39">
        <f>$EK$89</f>
        <v>-2.3499999999999999E-4</v>
      </c>
    </row>
    <row r="451" spans="2:4">
      <c r="B451" s="44"/>
      <c r="D451" s="39">
        <f>$EL$89</f>
        <v>-1.7800000000000002E-4</v>
      </c>
    </row>
    <row r="452" spans="2:4">
      <c r="B452" s="44"/>
      <c r="D452" s="39">
        <f>$EM$89</f>
        <v>-1.7800000000000002E-4</v>
      </c>
    </row>
    <row r="453" spans="2:4">
      <c r="B453" s="44" t="str">
        <f>$EN$87</f>
        <v>yt 30 09 2022</v>
      </c>
      <c r="D453" s="39">
        <f>$EN$89</f>
        <v>-2.3000000000000003E-4</v>
      </c>
    </row>
    <row r="454" spans="2:4">
      <c r="B454" s="44"/>
      <c r="D454" s="39">
        <f>$EO$89</f>
        <v>-2.3000000000000003E-4</v>
      </c>
    </row>
    <row r="455" spans="2:4">
      <c r="B455" s="44"/>
      <c r="D455" s="39">
        <f>$EP$89</f>
        <v>-2.3000000000000003E-4</v>
      </c>
    </row>
    <row r="456" spans="2:4">
      <c r="B456" s="44" t="str">
        <f>$EQ$87</f>
        <v>yt 31 12 2022</v>
      </c>
      <c r="D456" s="39">
        <f>$EQ$89</f>
        <v>-9.5000000000000032E-5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0</v>
      </c>
    </row>
    <row r="745" spans="2:8">
      <c r="B745" s="44"/>
      <c r="H745" s="39">
        <f>$D$92</f>
        <v>0</v>
      </c>
    </row>
    <row r="746" spans="2:8">
      <c r="B746" s="44"/>
      <c r="H746" s="39">
        <f>$E$92</f>
        <v>0</v>
      </c>
    </row>
    <row r="747" spans="2:8">
      <c r="B747" s="44" t="str">
        <f>$F$87</f>
        <v>yt 31 03 2011</v>
      </c>
      <c r="H747" s="39">
        <f>$F$92</f>
        <v>0</v>
      </c>
    </row>
    <row r="748" spans="2:8">
      <c r="B748" s="44"/>
      <c r="H748" s="39">
        <f>$G$92</f>
        <v>0</v>
      </c>
    </row>
    <row r="749" spans="2:8">
      <c r="B749" s="44"/>
      <c r="H749" s="39">
        <f>$H$92</f>
        <v>0</v>
      </c>
    </row>
    <row r="750" spans="2:8">
      <c r="B750" s="44" t="str">
        <f>$I$87</f>
        <v>yt 30 06 2011</v>
      </c>
      <c r="H750" s="39">
        <f>$I$92</f>
        <v>0</v>
      </c>
    </row>
    <row r="751" spans="2:8">
      <c r="B751" s="44"/>
      <c r="H751" s="39">
        <f>$J$92</f>
        <v>0</v>
      </c>
    </row>
    <row r="752" spans="2:8">
      <c r="B752" s="44"/>
      <c r="H752" s="39">
        <f>$K$92</f>
        <v>0</v>
      </c>
    </row>
    <row r="753" spans="2:8">
      <c r="B753" s="44" t="str">
        <f>$L$87</f>
        <v>yt 30 09 2011</v>
      </c>
      <c r="H753" s="39">
        <f>$L$92</f>
        <v>0</v>
      </c>
    </row>
    <row r="754" spans="2:8">
      <c r="B754" s="44"/>
      <c r="H754" s="39">
        <f>$M$92</f>
        <v>0</v>
      </c>
    </row>
    <row r="755" spans="2:8">
      <c r="B755" s="44"/>
      <c r="H755" s="39">
        <f>$N$92</f>
        <v>0</v>
      </c>
    </row>
    <row r="756" spans="2:8">
      <c r="B756" s="44" t="str">
        <f>$O$87</f>
        <v>yt 31 12 2011</v>
      </c>
      <c r="H756" s="39">
        <f>$O$92</f>
        <v>0</v>
      </c>
    </row>
    <row r="757" spans="2:8">
      <c r="B757" s="44"/>
      <c r="H757" s="39">
        <f>$P$92</f>
        <v>0</v>
      </c>
    </row>
    <row r="758" spans="2:8">
      <c r="B758" s="44"/>
      <c r="H758" s="39">
        <f>$Q$92</f>
        <v>0</v>
      </c>
    </row>
    <row r="759" spans="2:8">
      <c r="B759" s="44" t="str">
        <f>$R$87</f>
        <v>yt 31 03 2012</v>
      </c>
      <c r="H759" s="39">
        <f>$R$92</f>
        <v>0</v>
      </c>
    </row>
    <row r="760" spans="2:8">
      <c r="B760" s="44"/>
      <c r="H760" s="39">
        <f>$S$92</f>
        <v>0</v>
      </c>
    </row>
    <row r="761" spans="2:8">
      <c r="B761" s="44"/>
      <c r="H761" s="39">
        <f>$T$92</f>
        <v>0</v>
      </c>
    </row>
    <row r="762" spans="2:8">
      <c r="B762" s="44" t="str">
        <f>$U$87</f>
        <v>yt 30 06 2012</v>
      </c>
      <c r="H762" s="39">
        <f>$U$92</f>
        <v>0</v>
      </c>
    </row>
    <row r="763" spans="2:8">
      <c r="B763" s="44"/>
      <c r="H763" s="39">
        <f>$V$92</f>
        <v>-1.2395E-2</v>
      </c>
    </row>
    <row r="764" spans="2:8">
      <c r="B764" s="44"/>
      <c r="H764" s="39">
        <f>$W$92</f>
        <v>-1.2395E-2</v>
      </c>
    </row>
    <row r="765" spans="2:8">
      <c r="B765" s="44" t="str">
        <f>$X$87</f>
        <v>yt 30 09 2012</v>
      </c>
      <c r="H765" s="39">
        <f>$X$92</f>
        <v>-1.2395E-2</v>
      </c>
    </row>
    <row r="766" spans="2:8">
      <c r="B766" s="44"/>
      <c r="H766" s="39">
        <f>$Y$92</f>
        <v>-1.2395E-2</v>
      </c>
    </row>
    <row r="767" spans="2:8">
      <c r="B767" s="44"/>
      <c r="H767" s="39">
        <f>$Z$92</f>
        <v>-1.2395E-2</v>
      </c>
    </row>
    <row r="768" spans="2:8">
      <c r="B768" s="44" t="str">
        <f>$AA$87</f>
        <v>yt 31 12 2012</v>
      </c>
      <c r="H768" s="39">
        <f>$AA$92</f>
        <v>-1.2395E-2</v>
      </c>
    </row>
    <row r="769" spans="2:8">
      <c r="B769" s="44"/>
      <c r="H769" s="39">
        <f>$AB$92</f>
        <v>-1.2395E-2</v>
      </c>
    </row>
    <row r="770" spans="2:8">
      <c r="B770" s="44"/>
      <c r="H770" s="39">
        <f>$AC$92</f>
        <v>-1.2395E-2</v>
      </c>
    </row>
    <row r="771" spans="2:8">
      <c r="B771" s="44" t="str">
        <f>$AD$87</f>
        <v>yt 31 03 2013</v>
      </c>
      <c r="H771" s="39">
        <f>$AD$92</f>
        <v>-1.2395E-2</v>
      </c>
    </row>
    <row r="772" spans="2:8">
      <c r="B772" s="44"/>
      <c r="H772" s="39">
        <f>$AE$92</f>
        <v>-1.2395E-2</v>
      </c>
    </row>
    <row r="773" spans="2:8">
      <c r="B773" s="44"/>
      <c r="H773" s="39">
        <f>$AF$92</f>
        <v>-1.2395E-2</v>
      </c>
    </row>
    <row r="774" spans="2:8">
      <c r="B774" s="44" t="str">
        <f>$AG$87</f>
        <v>yt 30 06 2013</v>
      </c>
      <c r="H774" s="39">
        <f>$AG$92</f>
        <v>-1.2395E-2</v>
      </c>
    </row>
    <row r="775" spans="2:8">
      <c r="B775" s="44"/>
      <c r="H775" s="39">
        <f>$AH$92</f>
        <v>0</v>
      </c>
    </row>
    <row r="776" spans="2:8">
      <c r="B776" s="44"/>
      <c r="H776" s="39">
        <f>$AI$92</f>
        <v>0</v>
      </c>
    </row>
    <row r="777" spans="2:8">
      <c r="B777" s="44" t="str">
        <f>$AJ$87</f>
        <v>yt 30 09 2013</v>
      </c>
      <c r="H777" s="39">
        <f>$AJ$92</f>
        <v>0</v>
      </c>
    </row>
    <row r="778" spans="2:8">
      <c r="B778" s="44"/>
      <c r="H778" s="39">
        <f>$AK$92</f>
        <v>0</v>
      </c>
    </row>
    <row r="779" spans="2:8">
      <c r="B779" s="44"/>
      <c r="H779" s="39">
        <f>$AL$92</f>
        <v>0</v>
      </c>
    </row>
    <row r="780" spans="2:8">
      <c r="B780" s="44" t="str">
        <f>$AM$87</f>
        <v>yt 31 12 2013</v>
      </c>
      <c r="H780" s="39">
        <f>$AM$92</f>
        <v>0</v>
      </c>
    </row>
    <row r="781" spans="2:8">
      <c r="B781" s="44"/>
      <c r="H781" s="39">
        <f>$AN$92</f>
        <v>0</v>
      </c>
    </row>
    <row r="782" spans="2:8">
      <c r="B782" s="44"/>
      <c r="H782" s="39">
        <f>$AO$92</f>
        <v>0</v>
      </c>
    </row>
    <row r="783" spans="2:8">
      <c r="B783" s="44" t="str">
        <f>$AP$87</f>
        <v>yt 31 03 2014</v>
      </c>
      <c r="H783" s="39">
        <f>$AP$92</f>
        <v>0</v>
      </c>
    </row>
    <row r="784" spans="2:8">
      <c r="B784" s="44"/>
      <c r="H784" s="39">
        <f>$AQ$92</f>
        <v>0</v>
      </c>
    </row>
    <row r="785" spans="2:8">
      <c r="B785" s="44"/>
      <c r="H785" s="39">
        <f>$AR$92</f>
        <v>-8.1011E-2</v>
      </c>
    </row>
    <row r="786" spans="2:8">
      <c r="B786" s="44" t="str">
        <f>$AS$87</f>
        <v>yt 30 06 2014</v>
      </c>
      <c r="H786" s="39">
        <f>$AS$92</f>
        <v>-8.1011E-2</v>
      </c>
    </row>
    <row r="787" spans="2:8">
      <c r="B787" s="44"/>
      <c r="H787" s="39">
        <f>$AT$92</f>
        <v>-8.1011E-2</v>
      </c>
    </row>
    <row r="788" spans="2:8">
      <c r="B788" s="44"/>
      <c r="H788" s="39">
        <f>$AU$92</f>
        <v>-8.1011E-2</v>
      </c>
    </row>
    <row r="789" spans="2:8">
      <c r="B789" s="44" t="str">
        <f>$AV$87</f>
        <v>yt 30 09 2014</v>
      </c>
      <c r="H789" s="39">
        <f>$AV$92</f>
        <v>-8.1011E-2</v>
      </c>
    </row>
    <row r="790" spans="2:8">
      <c r="B790" s="44"/>
      <c r="H790" s="39">
        <f>$AW$92</f>
        <v>-8.1011E-2</v>
      </c>
    </row>
    <row r="791" spans="2:8">
      <c r="B791" s="44"/>
      <c r="H791" s="39">
        <f>$AX$92</f>
        <v>-8.1011E-2</v>
      </c>
    </row>
    <row r="792" spans="2:8">
      <c r="B792" s="44" t="str">
        <f>$AY$87</f>
        <v>yt 31 12 2014</v>
      </c>
      <c r="H792" s="39">
        <f>$AY$92</f>
        <v>-9.8308000000000006E-2</v>
      </c>
    </row>
    <row r="793" spans="2:8">
      <c r="B793" s="44"/>
      <c r="H793" s="39">
        <f>$AZ$92</f>
        <v>-0.10790200000000001</v>
      </c>
    </row>
    <row r="794" spans="2:8">
      <c r="B794" s="44"/>
      <c r="H794" s="39">
        <f>$BA$92</f>
        <v>-0.10790200000000001</v>
      </c>
    </row>
    <row r="795" spans="2:8">
      <c r="B795" s="44" t="str">
        <f>$BB$87</f>
        <v>yt 31 03 2015</v>
      </c>
      <c r="H795" s="39">
        <f>$BB$92</f>
        <v>-0.10790200000000001</v>
      </c>
    </row>
    <row r="796" spans="2:8">
      <c r="B796" s="44"/>
      <c r="H796" s="39">
        <f>$BC$92</f>
        <v>-0.10790200000000001</v>
      </c>
    </row>
    <row r="797" spans="2:8">
      <c r="B797" s="44"/>
      <c r="H797" s="39">
        <f>$BD$92</f>
        <v>-2.6890999999999998E-2</v>
      </c>
    </row>
    <row r="798" spans="2:8">
      <c r="B798" s="44" t="str">
        <f>$BE$87</f>
        <v>yt 30 06 2015</v>
      </c>
      <c r="H798" s="39">
        <f>$BE$92</f>
        <v>-2.6890999999999998E-2</v>
      </c>
    </row>
    <row r="799" spans="2:8">
      <c r="B799" s="44"/>
      <c r="H799" s="39">
        <f>$BF$92</f>
        <v>-2.6890999999999998E-2</v>
      </c>
    </row>
    <row r="800" spans="2:8">
      <c r="B800" s="44"/>
      <c r="H800" s="39">
        <f>$BG$92</f>
        <v>-2.6890999999999998E-2</v>
      </c>
    </row>
    <row r="801" spans="2:8">
      <c r="B801" s="44" t="str">
        <f>$BH$87</f>
        <v>yt 30 09 2015</v>
      </c>
      <c r="H801" s="39">
        <f>$BH$92</f>
        <v>-2.6890999999999998E-2</v>
      </c>
    </row>
    <row r="802" spans="2:8">
      <c r="B802" s="44"/>
      <c r="H802" s="39">
        <f>$BI$92</f>
        <v>-2.6890999999999998E-2</v>
      </c>
    </row>
    <row r="803" spans="2:8">
      <c r="B803" s="44"/>
      <c r="H803" s="39">
        <f>$BJ$92</f>
        <v>-2.6890999999999998E-2</v>
      </c>
    </row>
    <row r="804" spans="2:8">
      <c r="B804" s="44" t="str">
        <f>$BK$87</f>
        <v>yt 31 12 2015</v>
      </c>
      <c r="H804" s="39">
        <f>$BK$92</f>
        <v>-9.5940000000000001E-3</v>
      </c>
    </row>
    <row r="805" spans="2:8">
      <c r="B805" s="44"/>
      <c r="H805" s="39">
        <f>$BL$92</f>
        <v>0</v>
      </c>
    </row>
    <row r="806" spans="2:8">
      <c r="B806" s="44"/>
      <c r="H806" s="39">
        <f>$BM$92</f>
        <v>0</v>
      </c>
    </row>
    <row r="807" spans="2:8">
      <c r="B807" s="44" t="str">
        <f>$BN$87</f>
        <v>yt 31 03 2016</v>
      </c>
      <c r="H807" s="39">
        <f>$BN$92</f>
        <v>0</v>
      </c>
    </row>
    <row r="808" spans="2:8">
      <c r="B808" s="44"/>
      <c r="H808" s="39">
        <f>$BO$92</f>
        <v>0</v>
      </c>
    </row>
    <row r="809" spans="2:8">
      <c r="B809" s="44"/>
      <c r="H809" s="39">
        <f>$BP$92</f>
        <v>-1.0697999999999999E-2</v>
      </c>
    </row>
    <row r="810" spans="2:8">
      <c r="B810" s="44" t="str">
        <f>$BQ$87</f>
        <v>yt 30 06 2016</v>
      </c>
      <c r="H810" s="39">
        <f>$BQ$92</f>
        <v>-1.0697999999999999E-2</v>
      </c>
    </row>
    <row r="811" spans="2:8">
      <c r="B811" s="44"/>
      <c r="H811" s="39">
        <f>$BR$92</f>
        <v>-1.0697999999999999E-2</v>
      </c>
    </row>
    <row r="812" spans="2:8">
      <c r="B812" s="44"/>
      <c r="H812" s="39">
        <f>$BS$92</f>
        <v>-1.0697999999999999E-2</v>
      </c>
    </row>
    <row r="813" spans="2:8">
      <c r="B813" s="44" t="str">
        <f>$BT$87</f>
        <v>yt 30 09 2016</v>
      </c>
      <c r="H813" s="39">
        <f>$BT$92</f>
        <v>-1.0697999999999999E-2</v>
      </c>
    </row>
    <row r="814" spans="2:8">
      <c r="B814" s="44"/>
      <c r="H814" s="39">
        <f>$BU$92</f>
        <v>-1.0697999999999999E-2</v>
      </c>
    </row>
    <row r="815" spans="2:8">
      <c r="B815" s="44"/>
      <c r="H815" s="39">
        <f>$BV$92</f>
        <v>-4.0661999999999997E-2</v>
      </c>
    </row>
    <row r="816" spans="2:8">
      <c r="B816" s="44" t="str">
        <f>$BW$87</f>
        <v>yt 31 12 2016</v>
      </c>
      <c r="H816" s="39">
        <f>$BW$92</f>
        <v>-0.13574</v>
      </c>
    </row>
    <row r="817" spans="2:8">
      <c r="B817" s="44"/>
      <c r="H817" s="39">
        <f>$BX$92</f>
        <v>-0.212343</v>
      </c>
    </row>
    <row r="818" spans="2:8">
      <c r="B818" s="44"/>
      <c r="H818" s="39">
        <f>$BY$92</f>
        <v>-0.221744</v>
      </c>
    </row>
    <row r="819" spans="2:8">
      <c r="B819" s="44" t="str">
        <f>$BZ$87</f>
        <v>yt 31 03 2017</v>
      </c>
      <c r="H819" s="39">
        <f>$BZ$92</f>
        <v>-0.221744</v>
      </c>
    </row>
    <row r="820" spans="2:8">
      <c r="B820" s="44"/>
      <c r="H820" s="39">
        <f>$CA$92</f>
        <v>-0.40368300000000001</v>
      </c>
    </row>
    <row r="821" spans="2:8">
      <c r="B821" s="44"/>
      <c r="H821" s="39">
        <f>$CB$92</f>
        <v>-0.39298499999999997</v>
      </c>
    </row>
    <row r="822" spans="2:8">
      <c r="B822" s="44" t="str">
        <f>$CC$87</f>
        <v>yt 30 06 2017</v>
      </c>
      <c r="H822" s="39">
        <f>$CC$92</f>
        <v>-0.39298499999999997</v>
      </c>
    </row>
    <row r="823" spans="2:8">
      <c r="B823" s="44"/>
      <c r="H823" s="39">
        <f>$CD$92</f>
        <v>-0.39298499999999997</v>
      </c>
    </row>
    <row r="824" spans="2:8">
      <c r="B824" s="44"/>
      <c r="H824" s="39">
        <f>$CE$92</f>
        <v>-0.39298499999999997</v>
      </c>
    </row>
    <row r="825" spans="2:8">
      <c r="B825" s="44" t="str">
        <f>$CF$87</f>
        <v>yt 30 09 2017</v>
      </c>
      <c r="H825" s="39">
        <f>$CF$92</f>
        <v>-0.39298499999999997</v>
      </c>
    </row>
    <row r="826" spans="2:8">
      <c r="B826" s="44"/>
      <c r="H826" s="39">
        <f>$CG$92</f>
        <v>-0.40950399999999998</v>
      </c>
    </row>
    <row r="827" spans="2:8">
      <c r="B827" s="44"/>
      <c r="H827" s="39">
        <f>$CH$92</f>
        <v>-0.37953999999999999</v>
      </c>
    </row>
    <row r="828" spans="2:8">
      <c r="B828" s="44" t="str">
        <f>$CI$87</f>
        <v>yt 31 12 2017</v>
      </c>
      <c r="H828" s="39">
        <f>$CI$92</f>
        <v>-0.28446199999999999</v>
      </c>
    </row>
    <row r="829" spans="2:8">
      <c r="B829" s="44"/>
      <c r="H829" s="39">
        <f>$CJ$92</f>
        <v>-0.26436300000000001</v>
      </c>
    </row>
    <row r="830" spans="2:8">
      <c r="B830" s="44"/>
      <c r="H830" s="39">
        <f>$CK$92</f>
        <v>-0.40931299999999998</v>
      </c>
    </row>
    <row r="831" spans="2:8">
      <c r="B831" s="44" t="str">
        <f>$CL$87</f>
        <v>yt 31 03 2018</v>
      </c>
      <c r="H831" s="39">
        <f>$CL$92</f>
        <v>-0.40931299999999998</v>
      </c>
    </row>
    <row r="832" spans="2:8">
      <c r="B832" s="44"/>
      <c r="H832" s="39">
        <f>$CM$92</f>
        <v>-0.23825299999999999</v>
      </c>
    </row>
    <row r="833" spans="2:8">
      <c r="B833" s="44"/>
      <c r="H833" s="39">
        <f>$CN$92</f>
        <v>-0.23825299999999999</v>
      </c>
    </row>
    <row r="834" spans="2:8">
      <c r="B834" s="44" t="str">
        <f>$CO$87</f>
        <v>yt 30 06 2018</v>
      </c>
      <c r="H834" s="39">
        <f>$CO$92</f>
        <v>-0.26555299999999998</v>
      </c>
    </row>
    <row r="835" spans="2:8">
      <c r="B835" s="44"/>
      <c r="H835" s="39">
        <f>$CP$92</f>
        <v>-0.26555299999999998</v>
      </c>
    </row>
    <row r="836" spans="2:8">
      <c r="B836" s="44"/>
      <c r="H836" s="39">
        <f>$CQ$92</f>
        <v>-0.29285299999999997</v>
      </c>
    </row>
    <row r="837" spans="2:8">
      <c r="B837" s="44" t="str">
        <f>$CR$87</f>
        <v>yt 30 09 2018</v>
      </c>
      <c r="H837" s="39">
        <f>$CR$92</f>
        <v>-0.29285299999999997</v>
      </c>
    </row>
    <row r="838" spans="2:8">
      <c r="B838" s="44"/>
      <c r="H838" s="39">
        <f>$CS$92</f>
        <v>-0.27633399999999997</v>
      </c>
    </row>
    <row r="839" spans="2:8">
      <c r="B839" s="44"/>
      <c r="H839" s="39">
        <f>$CT$92</f>
        <v>-0.34304899999999994</v>
      </c>
    </row>
    <row r="840" spans="2:8">
      <c r="B840" s="44" t="str">
        <f>$CU$87</f>
        <v>yt 31 12 2018</v>
      </c>
      <c r="H840" s="39">
        <f>$CU$92</f>
        <v>-0.35900799999999994</v>
      </c>
    </row>
    <row r="841" spans="2:8">
      <c r="B841" s="44"/>
      <c r="H841" s="39">
        <f>$CV$92</f>
        <v>-0.30250399999999994</v>
      </c>
    </row>
    <row r="842" spans="2:8">
      <c r="B842" s="44"/>
      <c r="H842" s="39">
        <f>$CW$92</f>
        <v>-0.14815299999999998</v>
      </c>
    </row>
    <row r="843" spans="2:8">
      <c r="B843" s="44" t="str">
        <f>$CX$87</f>
        <v>yt 31 03 2019</v>
      </c>
      <c r="H843" s="39">
        <f>$CX$92</f>
        <v>-0.14815299999999998</v>
      </c>
    </row>
    <row r="844" spans="2:8">
      <c r="B844" s="44"/>
      <c r="H844" s="39">
        <f>$CY$92</f>
        <v>-0.13727400000000001</v>
      </c>
    </row>
    <row r="845" spans="2:8">
      <c r="B845" s="44"/>
      <c r="H845" s="39">
        <f>$CZ$92</f>
        <v>-0.24745200000000001</v>
      </c>
    </row>
    <row r="846" spans="2:8">
      <c r="B846" s="44" t="str">
        <f>$DA$87</f>
        <v>yt 30 06 2019</v>
      </c>
      <c r="H846" s="39">
        <f>$DA$92</f>
        <v>-0.22015199999999999</v>
      </c>
    </row>
    <row r="847" spans="2:8">
      <c r="B847" s="44"/>
      <c r="H847" s="39">
        <f>$DB$92</f>
        <v>-0.22015199999999999</v>
      </c>
    </row>
    <row r="848" spans="2:8">
      <c r="B848" s="44"/>
      <c r="H848" s="39">
        <f>$DC$92</f>
        <v>-0.192852</v>
      </c>
    </row>
    <row r="849" spans="2:8">
      <c r="B849" s="44" t="str">
        <f>$DD$87</f>
        <v>yt 30 09 2019</v>
      </c>
      <c r="H849" s="39">
        <f>$DD$92</f>
        <v>-0.192852</v>
      </c>
    </row>
    <row r="850" spans="2:8">
      <c r="B850" s="44"/>
      <c r="H850" s="39">
        <f>$DE$92</f>
        <v>-0.192852</v>
      </c>
    </row>
    <row r="851" spans="2:8">
      <c r="B851" s="44"/>
      <c r="H851" s="39">
        <f>$DF$92</f>
        <v>-0.35130999999999996</v>
      </c>
    </row>
    <row r="852" spans="2:8">
      <c r="B852" s="44" t="str">
        <f>$DG$87</f>
        <v>yt 31 12 2019</v>
      </c>
      <c r="H852" s="39">
        <f>$DG$92</f>
        <v>-0.43339199999999994</v>
      </c>
    </row>
    <row r="853" spans="2:8">
      <c r="B853" s="44"/>
      <c r="H853" s="39">
        <f>$DH$92</f>
        <v>-0.53351199999999999</v>
      </c>
    </row>
    <row r="854" spans="2:8">
      <c r="B854" s="44"/>
      <c r="H854" s="39">
        <f>$DI$92</f>
        <v>-0.53351199999999999</v>
      </c>
    </row>
    <row r="855" spans="2:8">
      <c r="B855" s="44" t="str">
        <f>$DJ$87</f>
        <v>yt 31 03 2020</v>
      </c>
      <c r="H855" s="39">
        <f>$DJ$92</f>
        <v>-0.53351199999999999</v>
      </c>
    </row>
    <row r="856" spans="2:8">
      <c r="B856" s="44"/>
      <c r="H856" s="39">
        <f>$DK$92</f>
        <v>-0.53351199999999999</v>
      </c>
    </row>
    <row r="857" spans="2:8">
      <c r="B857" s="44"/>
      <c r="H857" s="39">
        <f>$DL$92</f>
        <v>-0.42333399999999999</v>
      </c>
    </row>
    <row r="858" spans="2:8">
      <c r="B858" s="44" t="str">
        <f>$DM$87</f>
        <v>yt 30 06 2020</v>
      </c>
      <c r="H858" s="39">
        <f>$DM$92</f>
        <v>-0.42333399999999999</v>
      </c>
    </row>
    <row r="859" spans="2:8">
      <c r="B859" s="44"/>
      <c r="H859" s="39">
        <f>$DN$92</f>
        <v>-0.42333399999999999</v>
      </c>
    </row>
    <row r="860" spans="2:8">
      <c r="B860" s="44"/>
      <c r="H860" s="39">
        <f>$DO$92</f>
        <v>-0.42333399999999999</v>
      </c>
    </row>
    <row r="861" spans="2:8">
      <c r="B861" s="44" t="str">
        <f>$DP$87</f>
        <v>yt 30 09 2020</v>
      </c>
      <c r="H861" s="39">
        <f>$DP$92</f>
        <v>-0.42333399999999999</v>
      </c>
    </row>
    <row r="862" spans="2:8">
      <c r="B862" s="44"/>
      <c r="H862" s="39">
        <f>$DQ$92</f>
        <v>-0.42333399999999999</v>
      </c>
    </row>
    <row r="863" spans="2:8">
      <c r="B863" s="44"/>
      <c r="H863" s="39">
        <f>$DR$92</f>
        <v>-0.19816099999999998</v>
      </c>
    </row>
    <row r="864" spans="2:8">
      <c r="B864" s="44" t="str">
        <f>$DS$87</f>
        <v>yt 31 12 2020</v>
      </c>
      <c r="H864" s="39">
        <f>$DS$92</f>
        <v>-0.10012</v>
      </c>
    </row>
    <row r="865" spans="2:8">
      <c r="B865" s="44"/>
      <c r="H865" s="39">
        <f>$DT$92</f>
        <v>-8.3732000000000001E-2</v>
      </c>
    </row>
    <row r="866" spans="2:8">
      <c r="B866" s="44"/>
      <c r="H866" s="39">
        <f>$DU$92</f>
        <v>-0.13746900000000001</v>
      </c>
    </row>
    <row r="867" spans="2:8">
      <c r="B867" s="44" t="str">
        <f>$DV$87</f>
        <v>yt 31 03 2021</v>
      </c>
      <c r="H867" s="39">
        <f>$DV$92</f>
        <v>-0.13746900000000001</v>
      </c>
    </row>
    <row r="868" spans="2:8">
      <c r="B868" s="44"/>
      <c r="H868" s="39">
        <f>$DW$92</f>
        <v>-0.13746900000000001</v>
      </c>
    </row>
    <row r="869" spans="2:8">
      <c r="B869" s="44"/>
      <c r="H869" s="39">
        <f>$DX$92</f>
        <v>-0.13746900000000001</v>
      </c>
    </row>
    <row r="870" spans="2:8">
      <c r="B870" s="44" t="str">
        <f>$DY$87</f>
        <v>yt 30 06 2021</v>
      </c>
      <c r="H870" s="39">
        <f>$DY$92</f>
        <v>-0.26283500000000004</v>
      </c>
    </row>
    <row r="871" spans="2:8">
      <c r="B871" s="44"/>
      <c r="H871" s="39">
        <f>$DZ$92</f>
        <v>-0.30724300000000004</v>
      </c>
    </row>
    <row r="872" spans="2:8">
      <c r="B872" s="44"/>
      <c r="H872" s="39">
        <f>$EA$92</f>
        <v>-0.30724300000000004</v>
      </c>
    </row>
    <row r="873" spans="2:8">
      <c r="B873" s="44" t="str">
        <f>$EB$87</f>
        <v>yt 30 09 2021</v>
      </c>
      <c r="H873" s="39">
        <f>$EB$92</f>
        <v>-0.30724300000000004</v>
      </c>
    </row>
    <row r="874" spans="2:8">
      <c r="B874" s="44"/>
      <c r="H874" s="39">
        <f>$EC$92</f>
        <v>-0.30724300000000004</v>
      </c>
    </row>
    <row r="875" spans="2:8">
      <c r="B875" s="44"/>
      <c r="H875" s="39">
        <f>$ED$92</f>
        <v>-0.30724300000000004</v>
      </c>
    </row>
    <row r="876" spans="2:8">
      <c r="B876" s="44" t="str">
        <f>$EE$87</f>
        <v>yt 31 12 2021</v>
      </c>
      <c r="H876" s="39">
        <f>$EE$92</f>
        <v>-0.41000700000000001</v>
      </c>
    </row>
    <row r="877" spans="2:8">
      <c r="B877" s="44"/>
      <c r="H877" s="39">
        <f>$EF$92</f>
        <v>-0.26107999999999998</v>
      </c>
    </row>
    <row r="878" spans="2:8">
      <c r="B878" s="44"/>
      <c r="H878" s="39">
        <f>$EG$92</f>
        <v>-0.207343</v>
      </c>
    </row>
    <row r="879" spans="2:8">
      <c r="B879" s="44" t="str">
        <f>$EH$87</f>
        <v>yt 31 03 2022</v>
      </c>
      <c r="H879" s="39">
        <f>$EH$92</f>
        <v>-0.207343</v>
      </c>
    </row>
    <row r="880" spans="2:8">
      <c r="B880" s="44"/>
      <c r="H880" s="39">
        <f>$EI$92</f>
        <v>-0.207343</v>
      </c>
    </row>
    <row r="881" spans="2:8">
      <c r="B881" s="44"/>
      <c r="H881" s="39">
        <f>$EJ$92</f>
        <v>-0.24884600000000001</v>
      </c>
    </row>
    <row r="882" spans="2:8">
      <c r="B882" s="44" t="str">
        <f>$EK$87</f>
        <v>yt 30 06 2022</v>
      </c>
      <c r="H882" s="39">
        <f>$EK$92</f>
        <v>-0.12347999999999998</v>
      </c>
    </row>
    <row r="883" spans="2:8">
      <c r="B883" s="44"/>
      <c r="H883" s="39">
        <f>$EL$92</f>
        <v>-7.9071999999999976E-2</v>
      </c>
    </row>
    <row r="884" spans="2:8">
      <c r="B884" s="44"/>
      <c r="H884" s="39">
        <f>$EM$92</f>
        <v>-7.9071999999999976E-2</v>
      </c>
    </row>
    <row r="885" spans="2:8">
      <c r="B885" s="44" t="str">
        <f>$EN$87</f>
        <v>yt 30 09 2022</v>
      </c>
      <c r="H885" s="39">
        <f>$EN$92</f>
        <v>-0.11341199999999999</v>
      </c>
    </row>
    <row r="886" spans="2:8">
      <c r="B886" s="44"/>
      <c r="H886" s="39">
        <f>$EO$92</f>
        <v>-0.11341199999999999</v>
      </c>
    </row>
    <row r="887" spans="2:8">
      <c r="B887" s="44"/>
      <c r="H887" s="39">
        <f>$EP$92</f>
        <v>-0.11341199999999999</v>
      </c>
    </row>
    <row r="888" spans="2:8">
      <c r="B888" s="44" t="str">
        <f>$EQ$87</f>
        <v>yt 31 12 2022</v>
      </c>
      <c r="H888" s="39">
        <f>$EQ$92</f>
        <v>-1.0647999999999991E-2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indexed="12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19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1.7999999999999999E-2</v>
      </c>
      <c r="D8" s="30">
        <f>1000/$B$7*'[2]4407'!B$71</f>
        <v>0</v>
      </c>
      <c r="E8" s="31">
        <f>1000/$B$7*'[2]4407'!C$71</f>
        <v>0</v>
      </c>
      <c r="F8" s="31">
        <f>1000/$B$7*'[2]4407'!D$71</f>
        <v>0</v>
      </c>
      <c r="G8" s="31">
        <f>1000/$B$7*'[2]4407'!E$71</f>
        <v>0</v>
      </c>
      <c r="H8" s="31">
        <f>1000/$B$7*'[2]4407'!F$71</f>
        <v>1.7999999999999999E-2</v>
      </c>
      <c r="I8" s="31">
        <f>1000/$B$7*'[2]4407'!G$71</f>
        <v>0</v>
      </c>
      <c r="J8" s="31">
        <f>1000/$B$7*'[2]4407'!H$71</f>
        <v>0</v>
      </c>
      <c r="K8" s="31">
        <f>1000/$B$7*'[2]4407'!I$71</f>
        <v>0</v>
      </c>
      <c r="L8" s="31">
        <f>1000/$B$7*'[2]4407'!J$71</f>
        <v>0</v>
      </c>
      <c r="M8" s="31">
        <f>1000/$B$7*'[2]4407'!K$71</f>
        <v>0</v>
      </c>
      <c r="N8" s="31">
        <f>1000/$B$7*'[2]4407'!L$71</f>
        <v>0</v>
      </c>
      <c r="O8" s="32">
        <f>1000/$B$7*'[2]4407'!M$71</f>
        <v>0</v>
      </c>
    </row>
    <row r="9" spans="1:15" ht="13">
      <c r="B9" s="4">
        <f>1+B8</f>
        <v>2006</v>
      </c>
      <c r="C9" s="33">
        <f>SUM(D9:O9)</f>
        <v>0</v>
      </c>
      <c r="D9" s="30">
        <f>1000/$B$7*'[3]4407'!B$71</f>
        <v>0</v>
      </c>
      <c r="E9" s="31">
        <f>1000/$B$7*'[3]4407'!C$71</f>
        <v>0</v>
      </c>
      <c r="F9" s="31">
        <f>1000/$B$7*'[3]4407'!D$71</f>
        <v>0</v>
      </c>
      <c r="G9" s="31">
        <f>1000/$B$7*'[3]4407'!E$71</f>
        <v>0</v>
      </c>
      <c r="H9" s="31">
        <f>1000/$B$7*'[3]4407'!F$71</f>
        <v>0</v>
      </c>
      <c r="I9" s="31">
        <f>1000/$B$7*'[3]4407'!G$71</f>
        <v>0</v>
      </c>
      <c r="J9" s="31">
        <f>1000/$B$7*'[3]4407'!H$71</f>
        <v>0</v>
      </c>
      <c r="K9" s="31">
        <f>1000/$B$7*'[3]4407'!I$71</f>
        <v>0</v>
      </c>
      <c r="L9" s="31">
        <f>1000/$B$7*'[3]4407'!J$71</f>
        <v>0</v>
      </c>
      <c r="M9" s="31">
        <f>1000/$B$7*'[3]4407'!K$71</f>
        <v>0</v>
      </c>
      <c r="N9" s="31">
        <f>1000/$B$7*'[3]4407'!L$71</f>
        <v>0</v>
      </c>
      <c r="O9" s="32">
        <f>1000/$B$7*'[3]4407'!M$71</f>
        <v>0</v>
      </c>
    </row>
    <row r="10" spans="1:15" ht="13">
      <c r="B10" s="4">
        <f>1+B9</f>
        <v>2007</v>
      </c>
      <c r="C10" s="33">
        <f>SUM(D10:O10)</f>
        <v>1.2E-2</v>
      </c>
      <c r="D10" s="30">
        <f>1000/$B$7*'[4]4407'!B$71</f>
        <v>0</v>
      </c>
      <c r="E10" s="31">
        <f>1000/$B$7*'[4]4407'!C$71</f>
        <v>0</v>
      </c>
      <c r="F10" s="31">
        <f>1000/$B$7*'[4]4407'!D$71</f>
        <v>0</v>
      </c>
      <c r="G10" s="31">
        <f>1000/$B$7*'[4]4407'!E$71</f>
        <v>0</v>
      </c>
      <c r="H10" s="31">
        <f>1000/$B$7*'[4]4407'!F$71</f>
        <v>0</v>
      </c>
      <c r="I10" s="31">
        <f>1000/$B$7*'[4]4407'!G$71</f>
        <v>0</v>
      </c>
      <c r="J10" s="31">
        <f>1000/$B$7*'[4]4407'!H$71</f>
        <v>0</v>
      </c>
      <c r="K10" s="31">
        <f>1000/$B$7*'[4]4407'!I$71</f>
        <v>1.2E-2</v>
      </c>
      <c r="L10" s="31">
        <f>1000/$B$7*'[4]4407'!J$71</f>
        <v>0</v>
      </c>
      <c r="M10" s="31">
        <f>1000/$B$7*'[4]4407'!K$71</f>
        <v>0</v>
      </c>
      <c r="N10" s="31">
        <f>1000/$B$7*'[4]4407'!L$71</f>
        <v>0</v>
      </c>
      <c r="O10" s="32">
        <f>1000/$B$7*'[4]4407'!M$71</f>
        <v>0</v>
      </c>
    </row>
    <row r="11" spans="1:15" ht="13">
      <c r="B11" s="4">
        <f>1+B10</f>
        <v>2008</v>
      </c>
      <c r="C11" s="33">
        <f t="shared" ref="C11:C17" si="0">SUM(D11:O11)</f>
        <v>0</v>
      </c>
      <c r="D11" s="30">
        <f>1000/$B$7*'[5]4407'!B$71</f>
        <v>0</v>
      </c>
      <c r="E11" s="31">
        <f>1000/$B$7*'[5]4407'!C$71</f>
        <v>0</v>
      </c>
      <c r="F11" s="31">
        <f>1000/$B$7*'[5]4407'!D$71</f>
        <v>0</v>
      </c>
      <c r="G11" s="31">
        <f>1000/$B$7*'[5]4407'!E$71</f>
        <v>0</v>
      </c>
      <c r="H11" s="31">
        <f>1000/$B$7*'[5]4407'!F$71</f>
        <v>0</v>
      </c>
      <c r="I11" s="31">
        <f>1000/$B$7*'[5]4407'!G$71</f>
        <v>0</v>
      </c>
      <c r="J11" s="31">
        <f>1000/$B$7*'[5]4407'!H$71</f>
        <v>0</v>
      </c>
      <c r="K11" s="31">
        <f>1000/$B$7*'[5]4407'!I$71</f>
        <v>0</v>
      </c>
      <c r="L11" s="31">
        <f>1000/$B$7*'[5]4407'!J$71</f>
        <v>0</v>
      </c>
      <c r="M11" s="31">
        <f>1000/$B$7*'[5]4407'!K$71</f>
        <v>0</v>
      </c>
      <c r="N11" s="31">
        <f>1000/$B$7*'[5]4407'!L$71</f>
        <v>0</v>
      </c>
      <c r="O11" s="32">
        <f>1000/$B$7*'[5]4407'!M$71</f>
        <v>0</v>
      </c>
    </row>
    <row r="12" spans="1:15" ht="13">
      <c r="B12" s="4">
        <f>1+B11</f>
        <v>2009</v>
      </c>
      <c r="C12" s="33">
        <f t="shared" si="0"/>
        <v>2.5000000000000001E-2</v>
      </c>
      <c r="D12" s="30">
        <f>1000/$B$7*'[6]4407'!B$71</f>
        <v>0</v>
      </c>
      <c r="E12" s="31">
        <f>1000/$B$7*'[6]4407'!C$71</f>
        <v>0</v>
      </c>
      <c r="F12" s="31">
        <f>1000/$B$7*'[6]4407'!D$71</f>
        <v>0</v>
      </c>
      <c r="G12" s="31">
        <f>1000/$B$7*'[6]4407'!E$71</f>
        <v>0</v>
      </c>
      <c r="H12" s="31">
        <f>1000/$B$7*'[6]4407'!F$71</f>
        <v>0</v>
      </c>
      <c r="I12" s="31">
        <f>1000/$B$7*'[6]4407'!G$71</f>
        <v>0</v>
      </c>
      <c r="J12" s="31">
        <f>1000/$B$7*'[6]4407'!H$71</f>
        <v>0</v>
      </c>
      <c r="K12" s="31">
        <f>1000/$B$7*'[6]4407'!I$71</f>
        <v>0</v>
      </c>
      <c r="L12" s="31">
        <f>1000/$B$7*'[6]4407'!J$71</f>
        <v>0</v>
      </c>
      <c r="M12" s="31">
        <f>1000/$B$7*'[6]4407'!K$71</f>
        <v>1.6E-2</v>
      </c>
      <c r="N12" s="31">
        <f>1000/$B$7*'[6]4407'!L$71</f>
        <v>8.9999999999999993E-3</v>
      </c>
      <c r="O12" s="32">
        <f>1000/$B$7*'[6]4407'!M$71</f>
        <v>0</v>
      </c>
    </row>
    <row r="13" spans="1:15" ht="13">
      <c r="B13" s="4">
        <f>1+B12</f>
        <v>2010</v>
      </c>
      <c r="C13" s="33">
        <f t="shared" si="0"/>
        <v>1.9E-2</v>
      </c>
      <c r="D13" s="30">
        <f>1000/$B$7*'[7]4407'!B$71</f>
        <v>0</v>
      </c>
      <c r="E13" s="31">
        <f>1000/$B$7*'[7]4407'!C$71</f>
        <v>0</v>
      </c>
      <c r="F13" s="31">
        <f>1000/$B$7*'[7]4407'!D$71</f>
        <v>0</v>
      </c>
      <c r="G13" s="31">
        <f>1000/$B$7*'[7]4407'!E$71</f>
        <v>0</v>
      </c>
      <c r="H13" s="31">
        <f>1000/$B$7*'[7]4407'!F$71</f>
        <v>0</v>
      </c>
      <c r="I13" s="31">
        <f>1000/$B$7*'[7]4407'!G$71</f>
        <v>0</v>
      </c>
      <c r="J13" s="31">
        <f>1000/$B$7*'[7]4407'!H$71</f>
        <v>0</v>
      </c>
      <c r="K13" s="31">
        <f>1000/$B$7*'[7]4407'!I$71</f>
        <v>0</v>
      </c>
      <c r="L13" s="31">
        <f>1000/$B$7*'[7]4407'!J$71</f>
        <v>0</v>
      </c>
      <c r="M13" s="31">
        <f>1000/$B$7*'[7]4407'!K$71</f>
        <v>0</v>
      </c>
      <c r="N13" s="31">
        <f>1000/$B$7*'[7]4407'!L$71</f>
        <v>1.9E-2</v>
      </c>
      <c r="O13" s="32">
        <f>1000/$B$7*'[7]4407'!M$71</f>
        <v>0</v>
      </c>
    </row>
    <row r="14" spans="1:15" ht="13">
      <c r="B14" s="4">
        <f t="shared" ref="B14:B19" si="1">1+B13</f>
        <v>2011</v>
      </c>
      <c r="C14" s="33">
        <f t="shared" si="0"/>
        <v>0.53300000000000014</v>
      </c>
      <c r="D14" s="30">
        <f>1000/$B$7*'[8]4407'!B$71</f>
        <v>0</v>
      </c>
      <c r="E14" s="31">
        <f>1000/$B$7*'[8]4407'!C$71</f>
        <v>0</v>
      </c>
      <c r="F14" s="31">
        <f>1000/$B$7*'[8]4407'!D$71</f>
        <v>0</v>
      </c>
      <c r="G14" s="31">
        <f>1000/$B$7*'[8]4407'!E$71</f>
        <v>0</v>
      </c>
      <c r="H14" s="31">
        <f>1000/$B$7*'[8]4407'!F$71</f>
        <v>0</v>
      </c>
      <c r="I14" s="31">
        <f>1000/$B$7*'[8]4407'!G$71</f>
        <v>0</v>
      </c>
      <c r="J14" s="31">
        <f>1000/$B$7*'[8]4407'!H$71</f>
        <v>0</v>
      </c>
      <c r="K14" s="31">
        <f>1000/$B$7*'[8]4407'!I$71</f>
        <v>0</v>
      </c>
      <c r="L14" s="31">
        <f>1000/$B$7*'[8]4407'!J$71</f>
        <v>0</v>
      </c>
      <c r="M14" s="31">
        <f>1000/$B$7*'[8]4407'!K$71</f>
        <v>0</v>
      </c>
      <c r="N14" s="31">
        <f>1000/$B$7*'[8]4407'!L$71</f>
        <v>6.4000000000000001E-2</v>
      </c>
      <c r="O14" s="32">
        <f>1000/$B$7*'[8]4407'!M$71</f>
        <v>0.46900000000000008</v>
      </c>
    </row>
    <row r="15" spans="1:15" ht="13">
      <c r="B15" s="4">
        <f t="shared" si="1"/>
        <v>2012</v>
      </c>
      <c r="C15" s="33">
        <f t="shared" si="0"/>
        <v>0.111</v>
      </c>
      <c r="D15" s="30">
        <f>1000/$B$7*'[9]4407'!B$71</f>
        <v>0</v>
      </c>
      <c r="E15" s="31">
        <f>1000/$B$7*'[9]4407'!C$71</f>
        <v>0</v>
      </c>
      <c r="F15" s="31">
        <f>1000/$B$7*'[9]4407'!D$71</f>
        <v>0</v>
      </c>
      <c r="G15" s="31">
        <f>1000/$B$7*'[9]4407'!E$71</f>
        <v>0</v>
      </c>
      <c r="H15" s="31">
        <f>1000/$B$7*'[9]4407'!F$71</f>
        <v>0</v>
      </c>
      <c r="I15" s="31">
        <f>1000/$B$7*'[9]4407'!G$71</f>
        <v>0</v>
      </c>
      <c r="J15" s="31">
        <f>1000/$B$7*'[9]4407'!H$71</f>
        <v>0</v>
      </c>
      <c r="K15" s="31">
        <f>1000/$B$7*'[9]4407'!I$71</f>
        <v>8.9999999999999993E-3</v>
      </c>
      <c r="L15" s="31">
        <f>1000/$B$7*'[9]4407'!J$71</f>
        <v>0</v>
      </c>
      <c r="M15" s="31">
        <f>1000/$B$7*'[9]4407'!K$71</f>
        <v>0.02</v>
      </c>
      <c r="N15" s="31">
        <f>1000/$B$7*'[9]4407'!L$71</f>
        <v>0</v>
      </c>
      <c r="O15" s="32">
        <f>1000/$B$7*'[9]4407'!M$71</f>
        <v>8.2000000000000003E-2</v>
      </c>
    </row>
    <row r="16" spans="1:15" ht="13">
      <c r="B16" s="4">
        <f t="shared" si="1"/>
        <v>2013</v>
      </c>
      <c r="C16" s="58">
        <f t="shared" si="0"/>
        <v>0.08</v>
      </c>
      <c r="D16" s="59">
        <f>1000/$B$7*'[10]4407'!B$71</f>
        <v>0</v>
      </c>
      <c r="E16" s="60">
        <f>1000/$B$7*'[10]4407'!C$71</f>
        <v>0</v>
      </c>
      <c r="F16" s="60">
        <f>1000/$B$7*'[10]4407'!D$71</f>
        <v>0</v>
      </c>
      <c r="G16" s="60">
        <f>1000/$B$7*'[10]4407'!E$71</f>
        <v>0.08</v>
      </c>
      <c r="H16" s="60">
        <f>1000/$B$7*'[10]4407'!F$71</f>
        <v>0</v>
      </c>
      <c r="I16" s="60">
        <f>1000/$B$7*'[10]4407'!G$71</f>
        <v>0</v>
      </c>
      <c r="J16" s="60">
        <f>1000/$B$7*'[10]4407'!H$71</f>
        <v>0</v>
      </c>
      <c r="K16" s="60">
        <f>1000/$B$7*'[10]4407'!I$71</f>
        <v>0</v>
      </c>
      <c r="L16" s="60">
        <f>1000/$B$7*'[10]4407'!J$71</f>
        <v>0</v>
      </c>
      <c r="M16" s="60">
        <f>1000/$B$7*'[10]4407'!K$71</f>
        <v>0</v>
      </c>
      <c r="N16" s="60">
        <f>1000/$B$7*'[10]4407'!L$71</f>
        <v>0</v>
      </c>
      <c r="O16" s="61">
        <f>1000/$B$7*'[10]4407'!M$71</f>
        <v>0</v>
      </c>
    </row>
    <row r="17" spans="2:15" ht="13">
      <c r="B17" s="4">
        <f t="shared" si="1"/>
        <v>2014</v>
      </c>
      <c r="C17" s="77">
        <f t="shared" si="0"/>
        <v>2.6682534950279491E-2</v>
      </c>
      <c r="D17" s="71">
        <f>1000/$B$7*'[11]4407'!B$71</f>
        <v>0</v>
      </c>
      <c r="E17" s="72">
        <f>1000/$B$7*'[11]4407'!C$71</f>
        <v>0</v>
      </c>
      <c r="F17" s="72">
        <f>1000/$B$7*'[11]4407'!D$71</f>
        <v>0</v>
      </c>
      <c r="G17" s="72">
        <f>1000/$B$7*'[11]4407'!E$71</f>
        <v>0</v>
      </c>
      <c r="H17" s="72">
        <f>1000/$B$7*'[11]4407'!F$71</f>
        <v>0</v>
      </c>
      <c r="I17" s="72">
        <f>1000/$B$7*'[11]4407'!G$71</f>
        <v>0</v>
      </c>
      <c r="J17" s="72">
        <f>1000/$B$7*'[11]4407'!H$71</f>
        <v>0</v>
      </c>
      <c r="K17" s="72">
        <f>1000/$B$7*'[11]4407'!I$71</f>
        <v>2.6682534950279491E-2</v>
      </c>
      <c r="L17" s="72">
        <f>1000/$B$7*'[11]4407'!J$71</f>
        <v>0</v>
      </c>
      <c r="M17" s="72">
        <f>1000/$B$7*'[11]4407'!K$71</f>
        <v>0</v>
      </c>
      <c r="N17" s="72">
        <f>1000/$B$7*'[11]4407'!L$71</f>
        <v>0</v>
      </c>
      <c r="O17" s="73">
        <f>1000/$B$7*'[11]4407'!M$71</f>
        <v>0</v>
      </c>
    </row>
    <row r="18" spans="2:15" ht="13">
      <c r="B18" s="4">
        <f t="shared" si="1"/>
        <v>2015</v>
      </c>
      <c r="C18" s="77">
        <f t="shared" ref="C18:C23" si="2">SUM(D18:O18)</f>
        <v>0.02</v>
      </c>
      <c r="D18" s="71">
        <f>1000/$B$7*'[12]4407'!B$71</f>
        <v>0</v>
      </c>
      <c r="E18" s="72">
        <f>1000/$B$7*'[12]4407'!C$71</f>
        <v>0</v>
      </c>
      <c r="F18" s="72">
        <f>1000/$B$7*'[12]4407'!D$71</f>
        <v>0</v>
      </c>
      <c r="G18" s="72">
        <f>1000/$B$7*'[12]4407'!E$71</f>
        <v>0</v>
      </c>
      <c r="H18" s="72">
        <f>1000/$B$7*'[12]4407'!F$71</f>
        <v>0</v>
      </c>
      <c r="I18" s="72">
        <f>1000/$B$7*'[12]4407'!G$71</f>
        <v>0</v>
      </c>
      <c r="J18" s="72">
        <f>1000/$B$7*'[12]4407'!H$71</f>
        <v>0</v>
      </c>
      <c r="K18" s="72">
        <f>1000/$B$7*'[12]4407'!I$71</f>
        <v>0.02</v>
      </c>
      <c r="L18" s="72">
        <f>1000/$B$7*'[12]4407'!J$71</f>
        <v>0</v>
      </c>
      <c r="M18" s="72">
        <f>1000/$B$7*'[12]4407'!K$71</f>
        <v>0</v>
      </c>
      <c r="N18" s="72">
        <f>1000/$B$7*'[12]4407'!L$71</f>
        <v>0</v>
      </c>
      <c r="O18" s="73">
        <f>1000/$B$7*'[12]4407'!M$71</f>
        <v>0</v>
      </c>
    </row>
    <row r="19" spans="2:15" ht="13">
      <c r="B19" s="4">
        <f t="shared" si="1"/>
        <v>2016</v>
      </c>
      <c r="C19" s="77">
        <f t="shared" si="2"/>
        <v>0.47845623028887108</v>
      </c>
      <c r="D19" s="71">
        <f>1000/$B$7*'[13]4407'!B$71</f>
        <v>0</v>
      </c>
      <c r="E19" s="72">
        <f>1000/$B$7*'[13]4407'!C$71</f>
        <v>0</v>
      </c>
      <c r="F19" s="72">
        <f>1000/$B$7*'[13]4407'!D$71</f>
        <v>0</v>
      </c>
      <c r="G19" s="72">
        <f>1000/$B$7*'[13]4407'!E$71</f>
        <v>2.1658296368015431E-2</v>
      </c>
      <c r="H19" s="72">
        <f>1000/$B$7*'[13]4407'!F$71</f>
        <v>0</v>
      </c>
      <c r="I19" s="72">
        <f>1000/$B$7*'[13]4407'!G$71</f>
        <v>0.28479793392085567</v>
      </c>
      <c r="J19" s="72">
        <f>1000/$B$7*'[13]4407'!H$71</f>
        <v>0.104</v>
      </c>
      <c r="K19" s="72">
        <f>1000/$B$7*'[13]4407'!I$71</f>
        <v>0</v>
      </c>
      <c r="L19" s="72">
        <f>1000/$B$7*'[13]4407'!J$71</f>
        <v>0</v>
      </c>
      <c r="M19" s="72">
        <f>1000/$B$7*'[13]4407'!K$71</f>
        <v>0</v>
      </c>
      <c r="N19" s="72">
        <f>1000/$B$7*'[13]4407'!L$71</f>
        <v>0</v>
      </c>
      <c r="O19" s="73">
        <f>1000/$B$7*'[13]4407'!M$71</f>
        <v>6.8000000000000005E-2</v>
      </c>
    </row>
    <row r="20" spans="2:15" ht="13">
      <c r="B20" s="4">
        <f t="shared" ref="B20:B28" si="3">1+B19</f>
        <v>2017</v>
      </c>
      <c r="C20" s="58">
        <f t="shared" si="2"/>
        <v>1.8080000000000003</v>
      </c>
      <c r="D20" s="59">
        <f>1000/$B$7*'[14]4407'!B$71</f>
        <v>0</v>
      </c>
      <c r="E20" s="60">
        <f>1000/$B$7*'[14]4407'!C$71</f>
        <v>0</v>
      </c>
      <c r="F20" s="60">
        <f>1000/$B$7*'[14]4407'!D$71</f>
        <v>6.4000000000000015E-2</v>
      </c>
      <c r="G20" s="60">
        <f>1000/$B$7*'[14]4407'!E$71</f>
        <v>2.1000000000000005E-2</v>
      </c>
      <c r="H20" s="60">
        <f>1000/$B$7*'[14]4407'!F$71</f>
        <v>3.8000000000000006E-2</v>
      </c>
      <c r="I20" s="60">
        <f>1000/$B$7*'[14]4407'!G$71</f>
        <v>8.7000000000000008E-2</v>
      </c>
      <c r="J20" s="60">
        <f>1000/$B$7*'[14]4407'!H$71</f>
        <v>0.13700000000000001</v>
      </c>
      <c r="K20" s="60">
        <f>1000/$B$7*'[14]4407'!I$71</f>
        <v>0.41200000000000009</v>
      </c>
      <c r="L20" s="60">
        <f>1000/$B$7*'[14]4407'!J$71</f>
        <v>0.28600000000000003</v>
      </c>
      <c r="M20" s="60">
        <f>1000/$B$7*'[14]4407'!K$71</f>
        <v>0.24100000000000002</v>
      </c>
      <c r="N20" s="60">
        <f>1000/$B$7*'[14]4407'!L$71</f>
        <v>0.31700000000000006</v>
      </c>
      <c r="O20" s="61">
        <f>1000/$B$7*'[14]4407'!M$71</f>
        <v>0.20500000000000002</v>
      </c>
    </row>
    <row r="21" spans="2:15" ht="13">
      <c r="B21" s="4">
        <f t="shared" si="3"/>
        <v>2018</v>
      </c>
      <c r="C21" s="58">
        <f t="shared" si="2"/>
        <v>4.5772434121890919</v>
      </c>
      <c r="D21" s="59">
        <f>1000/$B$7*'[15]4407'!B$71</f>
        <v>9.4242938445681559E-2</v>
      </c>
      <c r="E21" s="60">
        <f>1000/$B$7*'[15]4407'!C$71</f>
        <v>9.1001300094071855E-2</v>
      </c>
      <c r="F21" s="60">
        <f>1000/$B$7*'[15]4407'!D$71</f>
        <v>0.2202140913719231</v>
      </c>
      <c r="G21" s="60">
        <f>1000/$B$7*'[15]4407'!E$71</f>
        <v>0.12486646052708963</v>
      </c>
      <c r="H21" s="60">
        <f>1000/$B$7*'[15]4407'!F$71</f>
        <v>9.8245184678674588E-2</v>
      </c>
      <c r="I21" s="60">
        <f>1000/$B$7*'[15]4407'!G$71</f>
        <v>0.68207084821223984</v>
      </c>
      <c r="J21" s="60">
        <f>1000/$B$7*'[15]4407'!H$71</f>
        <v>7.1171166043721867E-2</v>
      </c>
      <c r="K21" s="60">
        <f>1000/$B$7*'[15]4407'!I$71</f>
        <v>0.26317032695861736</v>
      </c>
      <c r="L21" s="60">
        <f>1000/$B$7*'[15]4407'!J$71</f>
        <v>0.18338346568708364</v>
      </c>
      <c r="M21" s="60">
        <f>1000/$B$7*'[15]4407'!K$71</f>
        <v>0.25623611844000638</v>
      </c>
      <c r="N21" s="60">
        <f>1000/$B$7*'[15]4407'!L$71</f>
        <v>1.5068891700293761</v>
      </c>
      <c r="O21" s="61">
        <f>1000/$B$7*'[15]4407'!M$71</f>
        <v>0.98575234170060544</v>
      </c>
    </row>
    <row r="22" spans="2:15" ht="13">
      <c r="B22" s="4">
        <f t="shared" si="3"/>
        <v>2019</v>
      </c>
      <c r="C22" s="58">
        <f t="shared" si="2"/>
        <v>16.242835538746842</v>
      </c>
      <c r="D22" s="59">
        <f>1000/$B$7*'[16]4407'!B$71</f>
        <v>1.6268355387468376</v>
      </c>
      <c r="E22" s="60">
        <f>1000/$B$7*'[16]4407'!C$71</f>
        <v>0.13800000000000001</v>
      </c>
      <c r="F22" s="60">
        <f>1000/$B$7*'[16]4407'!D$71</f>
        <v>2.4510000000000005</v>
      </c>
      <c r="G22" s="60">
        <f>1000/$B$7*'[16]4407'!E$71</f>
        <v>0.42800000000000005</v>
      </c>
      <c r="H22" s="60">
        <f>1000/$B$7*'[16]4407'!F$71</f>
        <v>0.85399999999999998</v>
      </c>
      <c r="I22" s="60">
        <f>1000/$B$7*'[16]4407'!G$71</f>
        <v>0.92899999999999994</v>
      </c>
      <c r="J22" s="60">
        <f>1000/$B$7*'[16]4407'!H$71</f>
        <v>2.4300000000000006</v>
      </c>
      <c r="K22" s="60">
        <f>1000/$B$7*'[16]4407'!I$71</f>
        <v>0.70200000000000007</v>
      </c>
      <c r="L22" s="60">
        <f>1000/$B$7*'[16]4407'!J$71</f>
        <v>2.7749999999999999</v>
      </c>
      <c r="M22" s="60">
        <f>1000/$B$7*'[16]4407'!K$71</f>
        <v>1.0660000000000001</v>
      </c>
      <c r="N22" s="60">
        <f>1000/$B$7*'[16]4407'!L$71</f>
        <v>1.1820000000000002</v>
      </c>
      <c r="O22" s="61">
        <f>1000/$B$7*'[16]4407'!M$71</f>
        <v>1.6610000000000003</v>
      </c>
    </row>
    <row r="23" spans="2:15" ht="13">
      <c r="B23" s="4">
        <f t="shared" si="3"/>
        <v>2020</v>
      </c>
      <c r="C23" s="58">
        <f t="shared" si="2"/>
        <v>18.439</v>
      </c>
      <c r="D23" s="59">
        <f>1000/$B$7*'[17]4407'!B$71</f>
        <v>1.6290000000000002</v>
      </c>
      <c r="E23" s="60">
        <f>1000/$B$7*'[17]4407'!C$71</f>
        <v>0.74800000000000011</v>
      </c>
      <c r="F23" s="60">
        <f>1000/$B$7*'[17]4407'!D$71</f>
        <v>0.20100000000000001</v>
      </c>
      <c r="G23" s="60">
        <f>1000/$B$7*'[17]4407'!E$71</f>
        <v>1.032</v>
      </c>
      <c r="H23" s="60">
        <f>1000/$B$7*'[17]4407'!F$71</f>
        <v>0.53700000000000003</v>
      </c>
      <c r="I23" s="60">
        <f>1000/$B$7*'[17]4407'!G$71</f>
        <v>1.605</v>
      </c>
      <c r="J23" s="60">
        <f>1000/$B$7*'[17]4407'!H$71</f>
        <v>2.1540000000000008</v>
      </c>
      <c r="K23" s="60">
        <f>1000/$B$7*'[17]4407'!I$71</f>
        <v>1.27</v>
      </c>
      <c r="L23" s="60">
        <f>1000/$B$7*'[17]4407'!J$71</f>
        <v>2.3620000000000001</v>
      </c>
      <c r="M23" s="60">
        <f>1000/$B$7*'[17]4407'!K$71</f>
        <v>3.2319999999999998</v>
      </c>
      <c r="N23" s="60">
        <f>1000/$B$7*'[17]4407'!L$71</f>
        <v>2.4290000000000003</v>
      </c>
      <c r="O23" s="61">
        <f>1000/$B$7*'[17]4407'!M$71</f>
        <v>1.2400000000000002</v>
      </c>
    </row>
    <row r="24" spans="2:15" ht="13">
      <c r="B24" s="4">
        <f t="shared" si="3"/>
        <v>2021</v>
      </c>
      <c r="C24" s="58">
        <f t="shared" ref="C24" si="4">SUM(D24:O24)</f>
        <v>18.669</v>
      </c>
      <c r="D24" s="59">
        <f>1000/$B$7*'[18]4407'!B$71</f>
        <v>0.71900000000000008</v>
      </c>
      <c r="E24" s="60">
        <f>1000/$B$7*'[18]4407'!C$71</f>
        <v>0.14899999999999999</v>
      </c>
      <c r="F24" s="60">
        <f>1000/$B$7*'[18]4407'!D$71</f>
        <v>0.37100000000000005</v>
      </c>
      <c r="G24" s="60">
        <f>1000/$B$7*'[18]4407'!E$71</f>
        <v>1.2040000000000002</v>
      </c>
      <c r="H24" s="60">
        <f>1000/$B$7*'[18]4407'!F$71</f>
        <v>1.52</v>
      </c>
      <c r="I24" s="60">
        <f>1000/$B$7*'[18]4407'!G$71</f>
        <v>4.3900000000000006</v>
      </c>
      <c r="J24" s="60">
        <f>1000/$B$7*'[18]4407'!H$71</f>
        <v>3.2760000000000002</v>
      </c>
      <c r="K24" s="60">
        <f>1000/$B$7*'[18]4407'!I$71</f>
        <v>1.9220000000000002</v>
      </c>
      <c r="L24" s="60">
        <f>1000/$B$7*'[18]4407'!J$71</f>
        <v>1.7000000000000002</v>
      </c>
      <c r="M24" s="60">
        <f>1000/$B$7*'[18]4407'!K$71</f>
        <v>2.3569999999999998</v>
      </c>
      <c r="N24" s="60">
        <f>1000/$B$7*'[18]4407'!L$71</f>
        <v>0.20300000000000001</v>
      </c>
      <c r="O24" s="61">
        <f>1000/$B$7*'[18]4407'!M$71</f>
        <v>0.85799999999999998</v>
      </c>
    </row>
    <row r="25" spans="2:15" ht="13">
      <c r="B25" s="4">
        <f t="shared" si="3"/>
        <v>2022</v>
      </c>
      <c r="C25" s="58">
        <f t="shared" ref="C25:C27" si="5">SUM(D25:O25)</f>
        <v>15.918000000000001</v>
      </c>
      <c r="D25" s="59">
        <f>1000/$B$7*'[19]4407'!B$71</f>
        <v>2.2120000000000002</v>
      </c>
      <c r="E25" s="60">
        <f>1000/$B$7*'[19]4407'!C$71</f>
        <v>0</v>
      </c>
      <c r="F25" s="60">
        <f>1000/$B$7*'[19]4407'!D$71</f>
        <v>1.732</v>
      </c>
      <c r="G25" s="60">
        <f>1000/$B$7*'[19]4407'!E$71</f>
        <v>0</v>
      </c>
      <c r="H25" s="60">
        <f>1000/$B$7*'[19]4407'!F$71</f>
        <v>1.9100000000000001</v>
      </c>
      <c r="I25" s="60">
        <f>1000/$B$7*'[19]4407'!G$71</f>
        <v>0.48000000000000004</v>
      </c>
      <c r="J25" s="60">
        <f>1000/$B$7*'[19]4407'!H$71</f>
        <v>2.6680000000000001</v>
      </c>
      <c r="K25" s="60">
        <f>1000/$B$7*'[19]4407'!I$71</f>
        <v>1.333</v>
      </c>
      <c r="L25" s="60">
        <f>1000/$B$7*'[19]4407'!J$71</f>
        <v>1.6909999999999998</v>
      </c>
      <c r="M25" s="60">
        <f>1000/$B$7*'[19]4407'!K$71</f>
        <v>0</v>
      </c>
      <c r="N25" s="60">
        <f>1000/$B$7*'[19]4407'!L$71</f>
        <v>3.7420000000000004</v>
      </c>
      <c r="O25" s="61">
        <f>1000/$B$7*'[19]4407'!M$71</f>
        <v>0.15</v>
      </c>
    </row>
    <row r="26" spans="2:15" ht="13">
      <c r="B26" s="4">
        <f t="shared" si="3"/>
        <v>2023</v>
      </c>
      <c r="C26" s="58">
        <f t="shared" si="5"/>
        <v>8.0000000000000002E-3</v>
      </c>
      <c r="D26" s="59">
        <f>1000/$B$7*'[20]4407'!B$71</f>
        <v>0</v>
      </c>
      <c r="E26" s="60">
        <f>1000/$B$7*'[20]4407'!C$71</f>
        <v>0</v>
      </c>
      <c r="F26" s="60">
        <f>1000/$B$7*'[20]4407'!D$71</f>
        <v>8.0000000000000002E-3</v>
      </c>
      <c r="G26" s="60">
        <f>1000/$B$7*'[20]4407'!E$71</f>
        <v>0</v>
      </c>
      <c r="H26" s="60">
        <f>1000/$B$7*'[20]4407'!F$71</f>
        <v>0</v>
      </c>
      <c r="I26" s="60">
        <f>1000/$B$7*'[20]4407'!G$71</f>
        <v>0</v>
      </c>
      <c r="J26" s="60">
        <f>1000/$B$7*'[20]4407'!H$71</f>
        <v>0</v>
      </c>
      <c r="K26" s="60">
        <f>1000/$B$7*'[20]4407'!I$71</f>
        <v>0</v>
      </c>
      <c r="L26" s="60">
        <f>1000/$B$7*'[20]4407'!J$71</f>
        <v>0</v>
      </c>
      <c r="M26" s="60">
        <f>1000/$B$7*'[20]4407'!K$71</f>
        <v>0</v>
      </c>
      <c r="N26" s="60">
        <f>1000/$B$7*'[20]4407'!L$71</f>
        <v>0</v>
      </c>
      <c r="O26" s="61">
        <f>1000/$B$7*'[20]4407'!M$71</f>
        <v>0</v>
      </c>
    </row>
    <row r="27" spans="2:15" ht="13.5" thickBot="1">
      <c r="B27" s="4">
        <f t="shared" si="3"/>
        <v>2024</v>
      </c>
      <c r="C27" s="58">
        <f t="shared" si="5"/>
        <v>0.47500000000000003</v>
      </c>
      <c r="D27" s="59">
        <f>1000/$B$7*'[21]4407'!B$71</f>
        <v>0</v>
      </c>
      <c r="E27" s="60">
        <f>1000/$B$7*'[21]4407'!C$71</f>
        <v>0</v>
      </c>
      <c r="F27" s="60">
        <f>1000/$B$7*'[21]4407'!D$71</f>
        <v>0</v>
      </c>
      <c r="G27" s="60">
        <f>1000/$B$7*'[21]4407'!E$71</f>
        <v>0</v>
      </c>
      <c r="H27" s="60">
        <f>1000/$B$7*'[21]4407'!F$71</f>
        <v>0</v>
      </c>
      <c r="I27" s="60">
        <f>1000/$B$7*'[21]4407'!G$71</f>
        <v>0</v>
      </c>
      <c r="J27" s="60">
        <f>1000/$B$7*'[21]4407'!H$71</f>
        <v>5.3000000000000005E-2</v>
      </c>
      <c r="K27" s="60">
        <f>1000/$B$7*'[21]4407'!I$71</f>
        <v>7.1999999999999995E-2</v>
      </c>
      <c r="L27" s="60">
        <f>1000/$B$7*'[21]4407'!J$71</f>
        <v>0.20100000000000001</v>
      </c>
      <c r="M27" s="60">
        <f>1000/$B$7*'[21]4407'!K$71</f>
        <v>8.500000000000002E-2</v>
      </c>
      <c r="N27" s="60">
        <f>1000/$B$7*'[21]4407'!L$71</f>
        <v>6.4000000000000001E-2</v>
      </c>
      <c r="O27" s="99">
        <f>1000/$B$7*'[21]4407'!M$71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2.0633000000000002E-2</v>
      </c>
      <c r="D30" s="22">
        <f>1000*'[22]4407'!B$71</f>
        <v>0</v>
      </c>
      <c r="E30" s="23">
        <f>1000*'[22]4407'!C$71</f>
        <v>0</v>
      </c>
      <c r="F30" s="23">
        <f>1000*'[22]4407'!D$71</f>
        <v>0</v>
      </c>
      <c r="G30" s="23">
        <f>1000*'[22]4407'!E$71</f>
        <v>0</v>
      </c>
      <c r="H30" s="23">
        <f>1000*'[22]4407'!F$71</f>
        <v>0</v>
      </c>
      <c r="I30" s="23">
        <f>1000*'[22]4407'!G$71</f>
        <v>0</v>
      </c>
      <c r="J30" s="23">
        <f>1000*'[22]4407'!H$71</f>
        <v>0</v>
      </c>
      <c r="K30" s="23">
        <f>1000*'[22]4407'!I$71</f>
        <v>2.0633000000000002E-2</v>
      </c>
      <c r="L30" s="23">
        <f>1000*'[22]4407'!J$71</f>
        <v>0</v>
      </c>
      <c r="M30" s="23">
        <f>1000*'[22]4407'!K$71</f>
        <v>0</v>
      </c>
      <c r="N30" s="23">
        <f>1000*'[22]4407'!L$71</f>
        <v>0</v>
      </c>
      <c r="O30" s="26">
        <f>1000*'[22]4407'!M$71</f>
        <v>0</v>
      </c>
    </row>
    <row r="31" spans="2:15" ht="13">
      <c r="B31" s="4">
        <f t="shared" ref="B31:B32" si="8">1+B30</f>
        <v>2015</v>
      </c>
      <c r="C31" s="27">
        <f t="shared" si="7"/>
        <v>2.5999999999999999E-2</v>
      </c>
      <c r="D31" s="22">
        <f>1000*'[23]4407'!B$71</f>
        <v>0</v>
      </c>
      <c r="E31" s="23">
        <f>1000*'[23]4407'!C$71</f>
        <v>0</v>
      </c>
      <c r="F31" s="23">
        <f>1000*'[23]4407'!D$71</f>
        <v>0</v>
      </c>
      <c r="G31" s="23">
        <f>1000*'[23]4407'!E$71</f>
        <v>0</v>
      </c>
      <c r="H31" s="23">
        <f>1000*'[23]4407'!F$71</f>
        <v>0</v>
      </c>
      <c r="I31" s="23">
        <f>1000*'[23]4407'!G$71</f>
        <v>0</v>
      </c>
      <c r="J31" s="23">
        <f>1000*'[23]4407'!H$71</f>
        <v>0</v>
      </c>
      <c r="K31" s="23">
        <f>1000*'[23]4407'!I$71</f>
        <v>2.5999999999999999E-2</v>
      </c>
      <c r="L31" s="23">
        <f>1000*'[23]4407'!J$71</f>
        <v>0</v>
      </c>
      <c r="M31" s="23">
        <f>1000*'[23]4407'!K$71</f>
        <v>0</v>
      </c>
      <c r="N31" s="23">
        <f>1000*'[23]4407'!L$71</f>
        <v>0</v>
      </c>
      <c r="O31" s="26">
        <f>1000*'[23]4407'!M$71</f>
        <v>0</v>
      </c>
    </row>
    <row r="32" spans="2:15" ht="13">
      <c r="B32" s="4">
        <f t="shared" si="8"/>
        <v>2016</v>
      </c>
      <c r="C32" s="27">
        <f t="shared" si="7"/>
        <v>0.59753999999999996</v>
      </c>
      <c r="D32" s="22">
        <f>1000*'[24]4407'!B$71</f>
        <v>0</v>
      </c>
      <c r="E32" s="23">
        <f>1000*'[24]4407'!C$71</f>
        <v>0</v>
      </c>
      <c r="F32" s="23">
        <f>1000*'[24]4407'!D$71</f>
        <v>0</v>
      </c>
      <c r="G32" s="23">
        <f>1000*'[24]4407'!E$71</f>
        <v>2.4999999999999998E-2</v>
      </c>
      <c r="H32" s="23">
        <f>1000*'[24]4407'!F$71</f>
        <v>0</v>
      </c>
      <c r="I32" s="23">
        <f>1000*'[24]4407'!G$71</f>
        <v>0.32873999999999998</v>
      </c>
      <c r="J32" s="23">
        <f>1000*'[24]4407'!H$71</f>
        <v>0.15179999999999999</v>
      </c>
      <c r="K32" s="23">
        <f>1000*'[24]4407'!I$71</f>
        <v>0</v>
      </c>
      <c r="L32" s="23">
        <f>1000*'[24]4407'!J$71</f>
        <v>0</v>
      </c>
      <c r="M32" s="23">
        <f>1000*'[24]4407'!K$71</f>
        <v>0</v>
      </c>
      <c r="N32" s="23">
        <f>1000*'[24]4407'!L$71</f>
        <v>0</v>
      </c>
      <c r="O32" s="26">
        <f>1000*'[24]4407'!M$71</f>
        <v>9.1999999999999998E-2</v>
      </c>
    </row>
    <row r="33" spans="2:15" ht="13">
      <c r="B33" s="4">
        <f t="shared" ref="B33:B41" si="9">1+B32</f>
        <v>2017</v>
      </c>
      <c r="C33" s="27">
        <f t="shared" si="7"/>
        <v>2.1624159999999999</v>
      </c>
      <c r="D33" s="22">
        <f>1000*'[25]4407'!B$71</f>
        <v>0</v>
      </c>
      <c r="E33" s="23">
        <f>1000*'[25]4407'!C$71</f>
        <v>0</v>
      </c>
      <c r="F33" s="23">
        <f>1000*'[25]4407'!D$71</f>
        <v>7.9000000000000001E-2</v>
      </c>
      <c r="G33" s="23">
        <f>1000*'[25]4407'!E$71</f>
        <v>2.0999999999999998E-2</v>
      </c>
      <c r="H33" s="23">
        <f>1000*'[25]4407'!F$71</f>
        <v>4.8059999999999999E-2</v>
      </c>
      <c r="I33" s="23">
        <f>1000*'[25]4407'!G$71</f>
        <v>0.10767600000000001</v>
      </c>
      <c r="J33" s="23">
        <f>1000*'[25]4407'!H$71</f>
        <v>0.16409999999999997</v>
      </c>
      <c r="K33" s="23">
        <f>1000*'[25]4407'!I$71</f>
        <v>0.51129999999999998</v>
      </c>
      <c r="L33" s="23">
        <f>1000*'[25]4407'!J$71</f>
        <v>0.33825999999999995</v>
      </c>
      <c r="M33" s="23">
        <f>1000*'[25]4407'!K$71</f>
        <v>0.27865000000000001</v>
      </c>
      <c r="N33" s="23">
        <f>1000*'[25]4407'!L$71</f>
        <v>0.36686999999999997</v>
      </c>
      <c r="O33" s="26">
        <f>1000*'[25]4407'!M$71</f>
        <v>0.2475</v>
      </c>
    </row>
    <row r="34" spans="2:15" ht="13">
      <c r="B34" s="4">
        <f t="shared" si="9"/>
        <v>2018</v>
      </c>
      <c r="C34" s="27">
        <f t="shared" si="7"/>
        <v>4.8417500000000002</v>
      </c>
      <c r="D34" s="22">
        <f>1000*'[26]4407'!B$71</f>
        <v>0.10407999999999999</v>
      </c>
      <c r="E34" s="23">
        <f>1000*'[26]4407'!C$71</f>
        <v>0.10049999999999999</v>
      </c>
      <c r="F34" s="23">
        <f>1000*'[26]4407'!D$71</f>
        <v>0.2432</v>
      </c>
      <c r="G34" s="23">
        <f>1000*'[26]4407'!E$71</f>
        <v>0.13789999999999999</v>
      </c>
      <c r="H34" s="23">
        <f>1000*'[26]4407'!F$71</f>
        <v>0.1085</v>
      </c>
      <c r="I34" s="23">
        <f>1000*'[26]4407'!G$71</f>
        <v>0.54</v>
      </c>
      <c r="J34" s="23">
        <f>1000*'[26]4407'!H$71</f>
        <v>7.8600000000000003E-2</v>
      </c>
      <c r="K34" s="23">
        <f>1000*'[26]4407'!I$71</f>
        <v>0.29064000000000001</v>
      </c>
      <c r="L34" s="23">
        <f>1000*'[26]4407'!J$71</f>
        <v>0.20252500000000001</v>
      </c>
      <c r="M34" s="23">
        <f>1000*'[26]4407'!K$71</f>
        <v>0.28298200000000001</v>
      </c>
      <c r="N34" s="23">
        <f>1000*'[26]4407'!L$71</f>
        <v>1.6641780000000002</v>
      </c>
      <c r="O34" s="26">
        <f>1000*'[26]4407'!M$71</f>
        <v>1.0886449999999999</v>
      </c>
    </row>
    <row r="35" spans="2:15" ht="13">
      <c r="B35" s="4">
        <f t="shared" si="9"/>
        <v>2019</v>
      </c>
      <c r="C35" s="51">
        <f t="shared" si="7"/>
        <v>17.658721999999997</v>
      </c>
      <c r="D35" s="52">
        <f>1000*'[27]4407'!B$71</f>
        <v>1.91595</v>
      </c>
      <c r="E35" s="49">
        <f>1000*'[27]4407'!C$71</f>
        <v>0.16759999999999997</v>
      </c>
      <c r="F35" s="49">
        <f>1000*'[27]4407'!D$71</f>
        <v>2.8309500000000001</v>
      </c>
      <c r="G35" s="49">
        <f>1000*'[27]4407'!E$71</f>
        <v>0.49121000000000004</v>
      </c>
      <c r="H35" s="49">
        <f>1000*'[27]4407'!F$71</f>
        <v>1.0242819999999999</v>
      </c>
      <c r="I35" s="49">
        <f>1000*'[27]4407'!G$71</f>
        <v>1.0992899999999999</v>
      </c>
      <c r="J35" s="49">
        <f>1000*'[27]4407'!H$71</f>
        <v>2.5996029999999997</v>
      </c>
      <c r="K35" s="49">
        <f>1000*'[27]4407'!I$71</f>
        <v>0.80062800000000001</v>
      </c>
      <c r="L35" s="49">
        <f>1000*'[27]4407'!J$71</f>
        <v>2.7041790000000003</v>
      </c>
      <c r="M35" s="49">
        <f>1000*'[27]4407'!K$71</f>
        <v>1.12774</v>
      </c>
      <c r="N35" s="49">
        <f>1000*'[27]4407'!L$71</f>
        <v>1.2401899999999999</v>
      </c>
      <c r="O35" s="53">
        <f>1000*'[27]4407'!M$71</f>
        <v>1.6570999999999998</v>
      </c>
    </row>
    <row r="36" spans="2:15" ht="13">
      <c r="B36" s="4">
        <f>1+B35</f>
        <v>2020</v>
      </c>
      <c r="C36" s="51">
        <f t="shared" si="7"/>
        <v>20.848120999999999</v>
      </c>
      <c r="D36" s="52">
        <f>1000*'[28]4407'!B$71</f>
        <v>1.8357049999999997</v>
      </c>
      <c r="E36" s="49">
        <f>1000*'[28]4407'!C$71</f>
        <v>0.84306800000000004</v>
      </c>
      <c r="F36" s="49">
        <f>1000*'[28]4407'!D$71</f>
        <v>0.22992700000000002</v>
      </c>
      <c r="G36" s="49">
        <f>1000*'[28]4407'!E$71</f>
        <v>1.19245</v>
      </c>
      <c r="H36" s="49">
        <f>1000*'[28]4407'!F$71</f>
        <v>0.53679999999999994</v>
      </c>
      <c r="I36" s="49">
        <f>1000*'[28]4407'!G$71</f>
        <v>1.7754999999999999</v>
      </c>
      <c r="J36" s="49">
        <f>1000*'[28]4407'!H$71</f>
        <v>2.4055</v>
      </c>
      <c r="K36" s="49">
        <f>1000*'[28]4407'!I$71</f>
        <v>1.5002</v>
      </c>
      <c r="L36" s="49">
        <f>1000*'[28]4407'!J$71</f>
        <v>2.8061559999999997</v>
      </c>
      <c r="M36" s="49">
        <f>1000*'[28]4407'!K$71</f>
        <v>3.5199999999999996</v>
      </c>
      <c r="N36" s="49">
        <f>1000*'[28]4407'!L$71</f>
        <v>2.8090099999999998</v>
      </c>
      <c r="O36" s="53">
        <f>1000*'[28]4407'!M$71</f>
        <v>1.393805</v>
      </c>
    </row>
    <row r="37" spans="2:15" ht="13">
      <c r="B37" s="4">
        <f t="shared" si="9"/>
        <v>2021</v>
      </c>
      <c r="C37" s="51">
        <f t="shared" si="7"/>
        <v>21.133988999999996</v>
      </c>
      <c r="D37" s="52">
        <f>1000*'[29]4407'!B$71</f>
        <v>0.81225999999999998</v>
      </c>
      <c r="E37" s="49">
        <f>1000*'[29]4407'!C$71</f>
        <v>0.17149999999999999</v>
      </c>
      <c r="F37" s="49">
        <f>1000*'[29]4407'!D$71</f>
        <v>0.42199999999999993</v>
      </c>
      <c r="G37" s="49">
        <f>1000*'[29]4407'!E$71</f>
        <v>1.3859999999999999</v>
      </c>
      <c r="H37" s="49">
        <f>1000*'[29]4407'!F$71</f>
        <v>1.71444</v>
      </c>
      <c r="I37" s="49">
        <f>1000*'[29]4407'!G$71</f>
        <v>4.9746199999999998</v>
      </c>
      <c r="J37" s="49">
        <f>1000*'[29]4407'!H$71</f>
        <v>3.6733450000000003</v>
      </c>
      <c r="K37" s="49">
        <f>1000*'[29]4407'!I$71</f>
        <v>2.1687619999999996</v>
      </c>
      <c r="L37" s="49">
        <f>1000*'[29]4407'!J$71</f>
        <v>1.9204000000000001</v>
      </c>
      <c r="M37" s="49">
        <f>1000*'[29]4407'!K$71</f>
        <v>2.6892200000000002</v>
      </c>
      <c r="N37" s="49">
        <f>1000*'[29]4407'!L$71</f>
        <v>0.21199999999999999</v>
      </c>
      <c r="O37" s="53">
        <f>1000*'[29]4407'!M$71</f>
        <v>0.98944199999999993</v>
      </c>
    </row>
    <row r="38" spans="2:15" ht="13">
      <c r="B38" s="4">
        <f t="shared" si="9"/>
        <v>2022</v>
      </c>
      <c r="C38" s="51">
        <f t="shared" si="7"/>
        <v>17.750307999999997</v>
      </c>
      <c r="D38" s="52">
        <f>1000*'[30]4407'!B$71</f>
        <v>2.4868139999999999</v>
      </c>
      <c r="E38" s="49">
        <f>1000*'[30]4407'!C$71</f>
        <v>0</v>
      </c>
      <c r="F38" s="49">
        <f>1000*'[30]4407'!D$71</f>
        <v>1.8815999999999997</v>
      </c>
      <c r="G38" s="49">
        <f>1000*'[30]4407'!E$71</f>
        <v>0</v>
      </c>
      <c r="H38" s="49">
        <f>1000*'[30]4407'!F$71</f>
        <v>2.1168000000000005</v>
      </c>
      <c r="I38" s="49">
        <f>1000*'[30]4407'!G$71</f>
        <v>0.53759999999999997</v>
      </c>
      <c r="J38" s="49">
        <f>1000*'[30]4407'!H$71</f>
        <v>3.0369379999999997</v>
      </c>
      <c r="K38" s="49">
        <f>1000*'[30]4407'!I$71</f>
        <v>1.4844039999999998</v>
      </c>
      <c r="L38" s="49">
        <f>1000*'[30]4407'!J$71</f>
        <v>1.8793279999999999</v>
      </c>
      <c r="M38" s="49">
        <f>1000*'[30]4407'!K$71</f>
        <v>0</v>
      </c>
      <c r="N38" s="49">
        <f>1000*'[30]4407'!L$71</f>
        <v>4.1588240000000001</v>
      </c>
      <c r="O38" s="53">
        <f>1000*'[30]4407'!M$71</f>
        <v>0.16799999999999998</v>
      </c>
    </row>
    <row r="39" spans="2:15" ht="13">
      <c r="B39" s="4">
        <f t="shared" si="9"/>
        <v>2023</v>
      </c>
      <c r="C39" s="51">
        <f t="shared" si="7"/>
        <v>8.3000000000000001E-3</v>
      </c>
      <c r="D39" s="52">
        <f>1000*'[31]4407'!B$71</f>
        <v>0</v>
      </c>
      <c r="E39" s="49">
        <f>1000*'[31]4407'!C$71</f>
        <v>0</v>
      </c>
      <c r="F39" s="49">
        <f>1000*'[31]4407'!D$71</f>
        <v>8.3000000000000001E-3</v>
      </c>
      <c r="G39" s="49">
        <f>1000*'[31]4407'!E$71</f>
        <v>0</v>
      </c>
      <c r="H39" s="49">
        <f>1000*'[31]4407'!F$71</f>
        <v>0</v>
      </c>
      <c r="I39" s="49">
        <f>1000*'[31]4407'!G$71</f>
        <v>0</v>
      </c>
      <c r="J39" s="49">
        <f>1000*'[31]4407'!H$71</f>
        <v>0</v>
      </c>
      <c r="K39" s="49">
        <f>1000*'[31]4407'!I$71</f>
        <v>0</v>
      </c>
      <c r="L39" s="49">
        <f>1000*'[31]4407'!J$71</f>
        <v>0</v>
      </c>
      <c r="M39" s="49">
        <f>1000*'[31]4407'!K$71</f>
        <v>0</v>
      </c>
      <c r="N39" s="49">
        <f>1000*'[31]4407'!L$71</f>
        <v>0</v>
      </c>
      <c r="O39" s="90">
        <f>1000*'[31]4407'!M$71</f>
        <v>0</v>
      </c>
    </row>
    <row r="40" spans="2:15" ht="13.5" thickBot="1">
      <c r="B40" s="4">
        <f t="shared" si="9"/>
        <v>2024</v>
      </c>
      <c r="C40" s="51">
        <f t="shared" ref="C40" si="10">SUM(D40:O40)</f>
        <v>0.49868000000000001</v>
      </c>
      <c r="D40" s="52">
        <f>1000*'[32]4407'!B$71</f>
        <v>0</v>
      </c>
      <c r="E40" s="49">
        <f>1000*'[32]4407'!C$71</f>
        <v>0</v>
      </c>
      <c r="F40" s="49">
        <f>1000*'[32]4407'!D$71</f>
        <v>0</v>
      </c>
      <c r="G40" s="49">
        <f>1000*'[32]4407'!E$71</f>
        <v>0</v>
      </c>
      <c r="H40" s="49">
        <f>1000*'[32]4407'!F$71</f>
        <v>0</v>
      </c>
      <c r="I40" s="49">
        <f>1000*'[32]4407'!G$71</f>
        <v>0</v>
      </c>
      <c r="J40" s="49">
        <f>1000*'[32]4407'!H$71</f>
        <v>3.8199999999999998E-2</v>
      </c>
      <c r="K40" s="49">
        <f>1000*'[32]4407'!I$71</f>
        <v>7.7399999999999997E-2</v>
      </c>
      <c r="L40" s="49">
        <f>1000*'[32]4407'!J$71</f>
        <v>0.216</v>
      </c>
      <c r="M40" s="49">
        <f>1000*'[32]4407'!K$71</f>
        <v>9.5399999999999999E-2</v>
      </c>
      <c r="N40" s="49">
        <f>1000*'[32]4407'!L$71</f>
        <v>7.1680000000000008E-2</v>
      </c>
      <c r="O40" s="96">
        <f>1000*'[32]4407'!M$71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5.0549999999999996E-3</v>
      </c>
      <c r="D43" s="9">
        <f>'[2]4407'!O$71</f>
        <v>0</v>
      </c>
      <c r="E43" s="9">
        <f>'[2]4407'!P$71</f>
        <v>0</v>
      </c>
      <c r="F43" s="9">
        <f>'[2]4407'!Q$71</f>
        <v>0</v>
      </c>
      <c r="G43" s="9">
        <f>'[2]4407'!R$71</f>
        <v>0</v>
      </c>
      <c r="H43" s="9">
        <f>'[2]4407'!S$71</f>
        <v>5.0549999999999996E-3</v>
      </c>
      <c r="I43" s="9">
        <f>'[2]4407'!T$71</f>
        <v>0</v>
      </c>
      <c r="J43" s="9">
        <f>'[2]4407'!U$71</f>
        <v>0</v>
      </c>
      <c r="K43" s="9">
        <f>'[2]4407'!V$71</f>
        <v>0</v>
      </c>
      <c r="L43" s="9">
        <f>'[2]4407'!W$71</f>
        <v>0</v>
      </c>
      <c r="M43" s="9">
        <f>'[2]4407'!X$71</f>
        <v>0</v>
      </c>
      <c r="N43" s="9">
        <f>'[2]4407'!Y$71</f>
        <v>0</v>
      </c>
      <c r="O43" s="13">
        <f>'[2]4407'!Z$71</f>
        <v>0</v>
      </c>
    </row>
    <row r="44" spans="2:15" ht="13">
      <c r="B44" s="4">
        <f t="shared" ref="B44:B50" si="13">1+B43</f>
        <v>2006</v>
      </c>
      <c r="C44" s="14">
        <f t="shared" si="12"/>
        <v>0</v>
      </c>
      <c r="D44" s="9">
        <f>'[3]4407'!O$71</f>
        <v>0</v>
      </c>
      <c r="E44" s="9">
        <f>'[3]4407'!P$71</f>
        <v>0</v>
      </c>
      <c r="F44" s="9">
        <f>'[3]4407'!Q$71</f>
        <v>0</v>
      </c>
      <c r="G44" s="9">
        <f>'[3]4407'!R$71</f>
        <v>0</v>
      </c>
      <c r="H44" s="9">
        <f>'[3]4407'!S$71</f>
        <v>0</v>
      </c>
      <c r="I44" s="9">
        <f>'[3]4407'!T$71</f>
        <v>0</v>
      </c>
      <c r="J44" s="9">
        <f>'[3]4407'!U$71</f>
        <v>0</v>
      </c>
      <c r="K44" s="9">
        <f>'[3]4407'!V$71</f>
        <v>0</v>
      </c>
      <c r="L44" s="9">
        <f>'[3]4407'!W$71</f>
        <v>0</v>
      </c>
      <c r="M44" s="9">
        <f>'[3]4407'!X$71</f>
        <v>0</v>
      </c>
      <c r="N44" s="9">
        <f>'[3]4407'!Y$71</f>
        <v>0</v>
      </c>
      <c r="O44" s="13">
        <f>'[3]4407'!Z$71</f>
        <v>0</v>
      </c>
    </row>
    <row r="45" spans="2:15" ht="13">
      <c r="B45" s="4">
        <f t="shared" si="13"/>
        <v>2007</v>
      </c>
      <c r="C45" s="14">
        <f t="shared" si="12"/>
        <v>4.7999999999999996E-3</v>
      </c>
      <c r="D45" s="9">
        <f>'[4]4407'!O$71</f>
        <v>0</v>
      </c>
      <c r="E45" s="9">
        <f>'[4]4407'!P$71</f>
        <v>0</v>
      </c>
      <c r="F45" s="9">
        <f>'[4]4407'!Q$71</f>
        <v>0</v>
      </c>
      <c r="G45" s="9">
        <f>'[4]4407'!R$71</f>
        <v>0</v>
      </c>
      <c r="H45" s="9">
        <f>'[4]4407'!S$71</f>
        <v>0</v>
      </c>
      <c r="I45" s="9">
        <f>'[4]4407'!T$71</f>
        <v>0</v>
      </c>
      <c r="J45" s="9">
        <f>'[4]4407'!U$71</f>
        <v>0</v>
      </c>
      <c r="K45" s="9">
        <f>'[4]4407'!V$71</f>
        <v>4.7999999999999996E-3</v>
      </c>
      <c r="L45" s="9">
        <f>'[4]4407'!W$71</f>
        <v>0</v>
      </c>
      <c r="M45" s="9">
        <f>'[4]4407'!X$71</f>
        <v>0</v>
      </c>
      <c r="N45" s="9">
        <f>'[4]4407'!Y$71</f>
        <v>0</v>
      </c>
      <c r="O45" s="13">
        <f>'[4]4407'!Z$71</f>
        <v>0</v>
      </c>
    </row>
    <row r="46" spans="2:15" ht="13">
      <c r="B46" s="4">
        <f t="shared" si="13"/>
        <v>2008</v>
      </c>
      <c r="C46" s="14">
        <f t="shared" si="12"/>
        <v>0</v>
      </c>
      <c r="D46" s="9">
        <f>'[5]4407'!O$71</f>
        <v>0</v>
      </c>
      <c r="E46" s="9">
        <f>'[5]4407'!P$71</f>
        <v>0</v>
      </c>
      <c r="F46" s="9">
        <f>'[5]4407'!Q$71</f>
        <v>0</v>
      </c>
      <c r="G46" s="9">
        <f>'[5]4407'!R$71</f>
        <v>0</v>
      </c>
      <c r="H46" s="9">
        <f>'[5]4407'!S$71</f>
        <v>0</v>
      </c>
      <c r="I46" s="9">
        <f>'[5]4407'!T$71</f>
        <v>0</v>
      </c>
      <c r="J46" s="9">
        <f>'[5]4407'!U$71</f>
        <v>0</v>
      </c>
      <c r="K46" s="9">
        <f>'[5]4407'!V$71</f>
        <v>0</v>
      </c>
      <c r="L46" s="9">
        <f>'[5]4407'!W$71</f>
        <v>0</v>
      </c>
      <c r="M46" s="9">
        <f>'[5]4407'!X$71</f>
        <v>0</v>
      </c>
      <c r="N46" s="9">
        <f>'[5]4407'!Y$71</f>
        <v>0</v>
      </c>
      <c r="O46" s="13">
        <f>'[5]4407'!Z$71</f>
        <v>0</v>
      </c>
    </row>
    <row r="47" spans="2:15" ht="13">
      <c r="B47" s="4">
        <f t="shared" si="13"/>
        <v>2009</v>
      </c>
      <c r="C47" s="14">
        <f t="shared" si="12"/>
        <v>9.6220000000000003E-3</v>
      </c>
      <c r="D47" s="9">
        <f>'[6]4407'!O$71</f>
        <v>0</v>
      </c>
      <c r="E47" s="9">
        <f>'[6]4407'!P$71</f>
        <v>0</v>
      </c>
      <c r="F47" s="9">
        <f>'[6]4407'!Q$71</f>
        <v>0</v>
      </c>
      <c r="G47" s="9">
        <f>'[6]4407'!R$71</f>
        <v>0</v>
      </c>
      <c r="H47" s="9">
        <f>'[6]4407'!S$71</f>
        <v>0</v>
      </c>
      <c r="I47" s="9">
        <f>'[6]4407'!T$71</f>
        <v>0</v>
      </c>
      <c r="J47" s="9">
        <f>'[6]4407'!U$71</f>
        <v>0</v>
      </c>
      <c r="K47" s="9">
        <f>'[6]4407'!V$71</f>
        <v>0</v>
      </c>
      <c r="L47" s="9">
        <f>'[6]4407'!W$71</f>
        <v>0</v>
      </c>
      <c r="M47" s="9">
        <f>'[6]4407'!X$71</f>
        <v>6.2090000000000001E-3</v>
      </c>
      <c r="N47" s="9">
        <f>'[6]4407'!Y$71</f>
        <v>3.4129999999999998E-3</v>
      </c>
      <c r="O47" s="13">
        <f>'[6]4407'!Z$71</f>
        <v>0</v>
      </c>
    </row>
    <row r="48" spans="2:15" ht="13">
      <c r="B48" s="4">
        <f t="shared" si="13"/>
        <v>2010</v>
      </c>
      <c r="C48" s="14">
        <f t="shared" si="12"/>
        <v>7.4219999999999998E-3</v>
      </c>
      <c r="D48" s="9">
        <f>'[7]4407'!O$71</f>
        <v>0</v>
      </c>
      <c r="E48" s="9">
        <f>'[7]4407'!P$71</f>
        <v>0</v>
      </c>
      <c r="F48" s="9">
        <f>'[7]4407'!Q$71</f>
        <v>0</v>
      </c>
      <c r="G48" s="9">
        <f>'[7]4407'!R$71</f>
        <v>0</v>
      </c>
      <c r="H48" s="9">
        <f>'[7]4407'!S$71</f>
        <v>0</v>
      </c>
      <c r="I48" s="9">
        <f>'[7]4407'!T$71</f>
        <v>0</v>
      </c>
      <c r="J48" s="9">
        <f>'[7]4407'!U$71</f>
        <v>0</v>
      </c>
      <c r="K48" s="9">
        <f>'[7]4407'!V$71</f>
        <v>0</v>
      </c>
      <c r="L48" s="9">
        <f>'[7]4407'!W$71</f>
        <v>0</v>
      </c>
      <c r="M48" s="9">
        <f>'[7]4407'!X$71</f>
        <v>0</v>
      </c>
      <c r="N48" s="9">
        <f>'[7]4407'!Y$71</f>
        <v>7.4219999999999998E-3</v>
      </c>
      <c r="O48" s="13">
        <f>'[7]4407'!Z$71</f>
        <v>0</v>
      </c>
    </row>
    <row r="49" spans="2:15" ht="13">
      <c r="B49" s="4">
        <f t="shared" si="13"/>
        <v>2011</v>
      </c>
      <c r="C49" s="14">
        <f t="shared" si="12"/>
        <v>0.25836900000000002</v>
      </c>
      <c r="D49" s="9">
        <f>'[8]4407'!O$71</f>
        <v>0</v>
      </c>
      <c r="E49" s="9">
        <f>'[8]4407'!P$71</f>
        <v>0</v>
      </c>
      <c r="F49" s="9">
        <f>'[8]4407'!Q$71</f>
        <v>0</v>
      </c>
      <c r="G49" s="9">
        <f>'[8]4407'!R$71</f>
        <v>0</v>
      </c>
      <c r="H49" s="9">
        <f>'[8]4407'!S$71</f>
        <v>0</v>
      </c>
      <c r="I49" s="9">
        <f>'[8]4407'!T$71</f>
        <v>0</v>
      </c>
      <c r="J49" s="9">
        <f>'[8]4407'!U$71</f>
        <v>0</v>
      </c>
      <c r="K49" s="9">
        <f>'[8]4407'!V$71</f>
        <v>0</v>
      </c>
      <c r="L49" s="9">
        <f>'[8]4407'!W$71</f>
        <v>0</v>
      </c>
      <c r="M49" s="9">
        <f>'[8]4407'!X$71</f>
        <v>0</v>
      </c>
      <c r="N49" s="9">
        <f>'[8]4407'!Y$71</f>
        <v>3.0075999999999999E-2</v>
      </c>
      <c r="O49" s="13">
        <f>'[8]4407'!Z$71</f>
        <v>0.228293</v>
      </c>
    </row>
    <row r="50" spans="2:15" ht="13">
      <c r="B50" s="4">
        <f t="shared" si="13"/>
        <v>2012</v>
      </c>
      <c r="C50" s="14">
        <f t="shared" si="12"/>
        <v>7.5058E-2</v>
      </c>
      <c r="D50" s="9">
        <f>'[9]4407'!O$71</f>
        <v>0</v>
      </c>
      <c r="E50" s="9">
        <f>'[9]4407'!P$71</f>
        <v>0</v>
      </c>
      <c r="F50" s="9">
        <f>'[9]4407'!Q$71</f>
        <v>0</v>
      </c>
      <c r="G50" s="9">
        <f>'[9]4407'!R$71</f>
        <v>0</v>
      </c>
      <c r="H50" s="9">
        <f>'[9]4407'!S$71</f>
        <v>0</v>
      </c>
      <c r="I50" s="9">
        <f>'[9]4407'!T$71</f>
        <v>0</v>
      </c>
      <c r="J50" s="9">
        <f>'[9]4407'!U$71</f>
        <v>0</v>
      </c>
      <c r="K50" s="9">
        <f>'[9]4407'!V$71</f>
        <v>6.0209999999999994E-3</v>
      </c>
      <c r="L50" s="9">
        <f>'[9]4407'!W$71</f>
        <v>0</v>
      </c>
      <c r="M50" s="9">
        <f>'[9]4407'!X$71</f>
        <v>1.3399999999999999E-2</v>
      </c>
      <c r="N50" s="9">
        <f>'[9]4407'!Y$71</f>
        <v>0</v>
      </c>
      <c r="O50" s="13">
        <f>'[9]4407'!Z$71</f>
        <v>5.5636999999999999E-2</v>
      </c>
    </row>
    <row r="51" spans="2:15" ht="13">
      <c r="B51" s="4">
        <f t="shared" ref="B51:B63" si="14">1+B50</f>
        <v>2013</v>
      </c>
      <c r="C51" s="14">
        <f t="shared" ref="C51:C56" si="15">SUM(D51:O51)</f>
        <v>7.0142999999999997E-2</v>
      </c>
      <c r="D51" s="9">
        <f>'[10]4407'!O$71</f>
        <v>0</v>
      </c>
      <c r="E51" s="9">
        <f>'[10]4407'!P$71</f>
        <v>0</v>
      </c>
      <c r="F51" s="9">
        <f>'[10]4407'!Q$71</f>
        <v>0</v>
      </c>
      <c r="G51" s="9">
        <f>'[10]4407'!R$71</f>
        <v>7.0142999999999997E-2</v>
      </c>
      <c r="H51" s="9">
        <f>'[10]4407'!S$71</f>
        <v>0</v>
      </c>
      <c r="I51" s="9">
        <f>'[10]4407'!T$71</f>
        <v>0</v>
      </c>
      <c r="J51" s="9">
        <f>'[10]4407'!U$71</f>
        <v>0</v>
      </c>
      <c r="K51" s="9">
        <f>'[10]4407'!V$71</f>
        <v>0</v>
      </c>
      <c r="L51" s="9">
        <f>'[10]4407'!W$71</f>
        <v>0</v>
      </c>
      <c r="M51" s="9">
        <f>'[10]4407'!X$71</f>
        <v>0</v>
      </c>
      <c r="N51" s="9">
        <f>'[10]4407'!Y$71</f>
        <v>0</v>
      </c>
      <c r="O51" s="13">
        <f>'[10]4407'!Z$71</f>
        <v>0</v>
      </c>
    </row>
    <row r="52" spans="2:15" ht="13">
      <c r="B52" s="4">
        <f t="shared" si="14"/>
        <v>2014</v>
      </c>
      <c r="C52" s="14">
        <f t="shared" si="15"/>
        <v>3.8279999999999998E-3</v>
      </c>
      <c r="D52" s="6">
        <f>'[11]4407'!O$71</f>
        <v>0</v>
      </c>
      <c r="E52" s="6">
        <f>'[11]4407'!P$71</f>
        <v>0</v>
      </c>
      <c r="F52" s="6">
        <f>'[11]4407'!Q$71</f>
        <v>0</v>
      </c>
      <c r="G52" s="6">
        <f>'[11]4407'!R$71</f>
        <v>0</v>
      </c>
      <c r="H52" s="6">
        <f>'[11]4407'!S$71</f>
        <v>0</v>
      </c>
      <c r="I52" s="6">
        <f>'[11]4407'!T$71</f>
        <v>0</v>
      </c>
      <c r="J52" s="6">
        <f>'[11]4407'!U$71</f>
        <v>0</v>
      </c>
      <c r="K52" s="6">
        <f>'[11]4407'!V$71</f>
        <v>3.8279999999999998E-3</v>
      </c>
      <c r="L52" s="6">
        <f>'[11]4407'!W$71</f>
        <v>0</v>
      </c>
      <c r="M52" s="6">
        <f>'[11]4407'!X$71</f>
        <v>0</v>
      </c>
      <c r="N52" s="6">
        <f>'[11]4407'!Y$71</f>
        <v>0</v>
      </c>
      <c r="O52" s="15">
        <f>'[11]4407'!Z$71</f>
        <v>0</v>
      </c>
    </row>
    <row r="53" spans="2:15" ht="13">
      <c r="B53" s="4">
        <f t="shared" si="14"/>
        <v>2015</v>
      </c>
      <c r="C53" s="14">
        <f t="shared" si="15"/>
        <v>1.2437E-2</v>
      </c>
      <c r="D53" s="6">
        <f>'[12]4407'!O$71</f>
        <v>0</v>
      </c>
      <c r="E53" s="6">
        <f>'[12]4407'!P$71</f>
        <v>0</v>
      </c>
      <c r="F53" s="6">
        <f>'[12]4407'!Q$71</f>
        <v>0</v>
      </c>
      <c r="G53" s="6">
        <f>'[12]4407'!R$71</f>
        <v>0</v>
      </c>
      <c r="H53" s="6">
        <f>'[12]4407'!S$71</f>
        <v>0</v>
      </c>
      <c r="I53" s="6">
        <f>'[12]4407'!T$71</f>
        <v>0</v>
      </c>
      <c r="J53" s="6">
        <f>'[12]4407'!U$71</f>
        <v>0</v>
      </c>
      <c r="K53" s="6">
        <f>'[12]4407'!V$71</f>
        <v>1.2437E-2</v>
      </c>
      <c r="L53" s="6">
        <f>'[12]4407'!W$71</f>
        <v>0</v>
      </c>
      <c r="M53" s="6">
        <f>'[12]4407'!X$71</f>
        <v>0</v>
      </c>
      <c r="N53" s="6">
        <f>'[12]4407'!Y$71</f>
        <v>0</v>
      </c>
      <c r="O53" s="15">
        <f>'[12]4407'!Z$71</f>
        <v>0</v>
      </c>
    </row>
    <row r="54" spans="2:15" ht="13">
      <c r="B54" s="4">
        <f t="shared" si="14"/>
        <v>2016</v>
      </c>
      <c r="C54" s="14">
        <f t="shared" si="15"/>
        <v>0.29034799999999999</v>
      </c>
      <c r="D54" s="6">
        <f>'[13]4407'!O$71</f>
        <v>0</v>
      </c>
      <c r="E54" s="6">
        <f>'[13]4407'!P$71</f>
        <v>0</v>
      </c>
      <c r="F54" s="6">
        <f>'[13]4407'!Q$71</f>
        <v>0</v>
      </c>
      <c r="G54" s="6">
        <f>'[13]4407'!R$71</f>
        <v>1.2154999999999999E-2</v>
      </c>
      <c r="H54" s="6">
        <f>'[13]4407'!S$71</f>
        <v>0</v>
      </c>
      <c r="I54" s="6">
        <f>'[13]4407'!T$71</f>
        <v>0.15912499999999999</v>
      </c>
      <c r="J54" s="6">
        <f>'[13]4407'!U$71</f>
        <v>7.4735999999999997E-2</v>
      </c>
      <c r="K54" s="6">
        <f>'[13]4407'!V$71</f>
        <v>0</v>
      </c>
      <c r="L54" s="6">
        <f>'[13]4407'!W$71</f>
        <v>0</v>
      </c>
      <c r="M54" s="6">
        <f>'[13]4407'!X$71</f>
        <v>0</v>
      </c>
      <c r="N54" s="6">
        <f>'[13]4407'!Y$71</f>
        <v>0</v>
      </c>
      <c r="O54" s="15">
        <f>'[13]4407'!Z$71</f>
        <v>4.4331999999999996E-2</v>
      </c>
    </row>
    <row r="55" spans="2:15" ht="13">
      <c r="B55" s="4">
        <f t="shared" si="14"/>
        <v>2017</v>
      </c>
      <c r="C55" s="14">
        <f t="shared" si="15"/>
        <v>1.4346839999999998</v>
      </c>
      <c r="D55" s="6">
        <f>'[14]4407'!O$71</f>
        <v>0</v>
      </c>
      <c r="E55" s="6">
        <f>'[14]4407'!P$71</f>
        <v>0</v>
      </c>
      <c r="F55" s="6">
        <f>'[14]4407'!Q$71</f>
        <v>5.0630999999999995E-2</v>
      </c>
      <c r="G55" s="6">
        <f>'[14]4407'!R$71</f>
        <v>1.6799999999999999E-2</v>
      </c>
      <c r="H55" s="6">
        <f>'[14]4407'!S$71</f>
        <v>3.0639999999999997E-2</v>
      </c>
      <c r="I55" s="6">
        <f>'[14]4407'!T$71</f>
        <v>5.5059999999999998E-2</v>
      </c>
      <c r="J55" s="6">
        <f>'[14]4407'!U$71</f>
        <v>0.10890799999999999</v>
      </c>
      <c r="K55" s="6">
        <f>'[14]4407'!V$71</f>
        <v>0.32950299999999999</v>
      </c>
      <c r="L55" s="6">
        <f>'[14]4407'!W$71</f>
        <v>0.228851</v>
      </c>
      <c r="M55" s="6">
        <f>'[14]4407'!X$71</f>
        <v>0.195133</v>
      </c>
      <c r="N55" s="6">
        <f>'[14]4407'!Y$71</f>
        <v>0.25445400000000001</v>
      </c>
      <c r="O55" s="15">
        <f>'[14]4407'!Z$71</f>
        <v>0.16470399999999999</v>
      </c>
    </row>
    <row r="56" spans="2:15" ht="13">
      <c r="B56" s="4">
        <f t="shared" si="14"/>
        <v>2018</v>
      </c>
      <c r="C56" s="14">
        <f t="shared" si="15"/>
        <v>3.2308879999999998</v>
      </c>
      <c r="D56" s="6">
        <f>'[15]4407'!O$71</f>
        <v>7.2255E-2</v>
      </c>
      <c r="E56" s="6">
        <f>'[15]4407'!P$71</f>
        <v>7.3599999999999999E-2</v>
      </c>
      <c r="F56" s="6">
        <f>'[15]4407'!Q$71</f>
        <v>0.167071</v>
      </c>
      <c r="G56" s="6">
        <f>'[15]4407'!R$71</f>
        <v>9.4814999999999997E-2</v>
      </c>
      <c r="H56" s="6">
        <f>'[15]4407'!S$71</f>
        <v>7.8004999999999991E-2</v>
      </c>
      <c r="I56" s="6">
        <f>'[15]4407'!T$71</f>
        <v>0.32737899999999998</v>
      </c>
      <c r="J56" s="6">
        <f>'[15]4407'!U$71</f>
        <v>0.06</v>
      </c>
      <c r="K56" s="6">
        <f>'[15]4407'!V$71</f>
        <v>0.2152</v>
      </c>
      <c r="L56" s="6">
        <f>'[15]4407'!W$71</f>
        <v>0.150143</v>
      </c>
      <c r="M56" s="6">
        <f>'[15]4407'!X$71</f>
        <v>0.20630399999999999</v>
      </c>
      <c r="N56" s="6">
        <f>'[15]4407'!Y$71</f>
        <v>1.0784799999999999</v>
      </c>
      <c r="O56" s="15">
        <f>'[15]4407'!Z$71</f>
        <v>0.70763599999999993</v>
      </c>
    </row>
    <row r="57" spans="2:15" ht="13">
      <c r="B57" s="4">
        <f t="shared" si="14"/>
        <v>2019</v>
      </c>
      <c r="C57" s="14">
        <f t="shared" ref="C57" si="16">SUM(D57:O57)</f>
        <v>14.699945999999997</v>
      </c>
      <c r="D57" s="9">
        <f>'[16]4407'!O$71</f>
        <v>1.294022</v>
      </c>
      <c r="E57" s="9">
        <f>'[16]4407'!P$71</f>
        <v>0.111694</v>
      </c>
      <c r="F57" s="9">
        <f>'[16]4407'!Q$71</f>
        <v>1.9825059999999999</v>
      </c>
      <c r="G57" s="9">
        <f>'[16]4407'!R$71</f>
        <v>0.35716300000000001</v>
      </c>
      <c r="H57" s="9">
        <f>'[16]4407'!S$71</f>
        <v>0.83573299999999995</v>
      </c>
      <c r="I57" s="9">
        <f>'[16]4407'!T$71</f>
        <v>0.989672</v>
      </c>
      <c r="J57" s="9">
        <f>'[16]4407'!U$71</f>
        <v>2.3639749999999999</v>
      </c>
      <c r="K57" s="9">
        <f>'[16]4407'!V$71</f>
        <v>0.70174199999999998</v>
      </c>
      <c r="L57" s="9">
        <f>'[16]4407'!W$71</f>
        <v>2.5466199999999999</v>
      </c>
      <c r="M57" s="9">
        <f>'[16]4407'!X$71</f>
        <v>0.94130999999999998</v>
      </c>
      <c r="N57" s="9">
        <f>'[16]4407'!Y$71</f>
        <v>1.0768419999999999</v>
      </c>
      <c r="O57" s="13">
        <f>'[16]4407'!Z$71</f>
        <v>1.498667</v>
      </c>
    </row>
    <row r="58" spans="2:15" ht="13">
      <c r="B58" s="4">
        <f t="shared" si="14"/>
        <v>2020</v>
      </c>
      <c r="C58" s="14">
        <f>SUM(D58:O58)</f>
        <v>17.215762999999995</v>
      </c>
      <c r="D58" s="79">
        <f>'[17]4407'!O$71</f>
        <v>1.4803979999999999</v>
      </c>
      <c r="E58" s="79">
        <f>'[17]4407'!P$71</f>
        <v>0.69064700000000001</v>
      </c>
      <c r="F58" s="9">
        <f>'[17]4407'!Q$71</f>
        <v>0.182446</v>
      </c>
      <c r="G58" s="9">
        <f>'[17]4407'!R$71</f>
        <v>0.93075699999999995</v>
      </c>
      <c r="H58" s="9">
        <f>'[17]4407'!S$71</f>
        <v>0.49075399999999997</v>
      </c>
      <c r="I58" s="9">
        <f>'[17]4407'!T$71</f>
        <v>1.501231</v>
      </c>
      <c r="J58" s="9">
        <f>'[17]4407'!U$71</f>
        <v>1.9740879999999998</v>
      </c>
      <c r="K58" s="9">
        <f>'[17]4407'!V$71</f>
        <v>1.164226</v>
      </c>
      <c r="L58" s="9">
        <f>'[17]4407'!W$71</f>
        <v>2.2484389999999999</v>
      </c>
      <c r="M58" s="9">
        <f>'[17]4407'!X$71</f>
        <v>3.067841</v>
      </c>
      <c r="N58" s="9">
        <f>'[17]4407'!Y$71</f>
        <v>2.3048709999999999</v>
      </c>
      <c r="O58" s="13">
        <f>'[17]4407'!Z$71</f>
        <v>1.1800649999999999</v>
      </c>
    </row>
    <row r="59" spans="2:15" ht="13">
      <c r="B59" s="4">
        <f t="shared" si="14"/>
        <v>2021</v>
      </c>
      <c r="C59" s="14">
        <f t="shared" ref="C59:C61" si="17">SUM(D59:O59)</f>
        <v>17.385041000000005</v>
      </c>
      <c r="D59" s="79">
        <f>'[18]4407'!O$71</f>
        <v>0.64207899999999996</v>
      </c>
      <c r="E59" s="79">
        <f>'[18]4407'!P$71</f>
        <v>0.155136</v>
      </c>
      <c r="F59" s="9">
        <f>'[18]4407'!Q$71</f>
        <v>0.33145599999999997</v>
      </c>
      <c r="G59" s="9">
        <f>'[18]4407'!R$71</f>
        <v>1.3315779999999999</v>
      </c>
      <c r="H59" s="9">
        <f>'[18]4407'!S$71</f>
        <v>1.7428979999999998</v>
      </c>
      <c r="I59" s="9">
        <f>'[18]4407'!T$71</f>
        <v>4.122846</v>
      </c>
      <c r="J59" s="9">
        <f>'[18]4407'!U$71</f>
        <v>2.64262</v>
      </c>
      <c r="K59" s="9">
        <f>'[18]4407'!V$71</f>
        <v>1.6486589999999999</v>
      </c>
      <c r="L59" s="9">
        <f>'[18]4407'!W$71</f>
        <v>1.429765</v>
      </c>
      <c r="M59" s="9">
        <f>'[18]4407'!X$71</f>
        <v>2.2415039999999999</v>
      </c>
      <c r="N59" s="9">
        <f>'[18]4407'!Y$71</f>
        <v>0.22709799999999999</v>
      </c>
      <c r="O59" s="13">
        <f>'[18]4407'!Z$71</f>
        <v>0.86940200000000001</v>
      </c>
    </row>
    <row r="60" spans="2:15" ht="13">
      <c r="B60" s="4">
        <f t="shared" si="14"/>
        <v>2022</v>
      </c>
      <c r="C60" s="14">
        <f t="shared" si="17"/>
        <v>14.023648</v>
      </c>
      <c r="D60" s="79">
        <f>'[19]4407'!O$71</f>
        <v>1.8314739999999998</v>
      </c>
      <c r="E60" s="79">
        <f>'[19]4407'!P$71</f>
        <v>0</v>
      </c>
      <c r="F60" s="9">
        <f>'[19]4407'!Q$71</f>
        <v>2.0677849999999998</v>
      </c>
      <c r="G60" s="9">
        <f>'[19]4407'!R$71</f>
        <v>0</v>
      </c>
      <c r="H60" s="9">
        <f>'[19]4407'!S$71</f>
        <v>1.793364</v>
      </c>
      <c r="I60" s="9">
        <f>'[19]4407'!T$71</f>
        <v>0.38515199999999999</v>
      </c>
      <c r="J60" s="9">
        <f>'[19]4407'!U$71</f>
        <v>2.140803</v>
      </c>
      <c r="K60" s="9">
        <f>'[19]4407'!V$71</f>
        <v>1.126849</v>
      </c>
      <c r="L60" s="9">
        <f>'[19]4407'!W$71</f>
        <v>1.5127139999999999</v>
      </c>
      <c r="M60" s="9">
        <f>'[19]4407'!X$71</f>
        <v>0</v>
      </c>
      <c r="N60" s="9">
        <f>'[19]4407'!Y$71</f>
        <v>3.045147</v>
      </c>
      <c r="O60" s="13">
        <f>'[19]4407'!Z$71</f>
        <v>0.12035999999999999</v>
      </c>
    </row>
    <row r="61" spans="2:15" ht="13">
      <c r="B61" s="4">
        <f t="shared" si="14"/>
        <v>2023</v>
      </c>
      <c r="C61" s="14">
        <f t="shared" si="17"/>
        <v>8.5179999999999995E-3</v>
      </c>
      <c r="D61" s="79">
        <f>'[20]4407'!O$71</f>
        <v>0</v>
      </c>
      <c r="E61" s="79">
        <f>'[20]4407'!P$71</f>
        <v>0</v>
      </c>
      <c r="F61" s="79">
        <f>'[20]4407'!Q$71</f>
        <v>8.5179999999999995E-3</v>
      </c>
      <c r="G61" s="79">
        <f>'[20]4407'!R$71</f>
        <v>0</v>
      </c>
      <c r="H61" s="79">
        <f>'[20]4407'!S$71</f>
        <v>0</v>
      </c>
      <c r="I61" s="79">
        <f>'[20]4407'!T$71</f>
        <v>0</v>
      </c>
      <c r="J61" s="79">
        <f>'[20]4407'!U$71</f>
        <v>0</v>
      </c>
      <c r="K61" s="79">
        <f>'[20]4407'!V$71</f>
        <v>0</v>
      </c>
      <c r="L61" s="79">
        <f>'[20]4407'!W$71</f>
        <v>0</v>
      </c>
      <c r="M61" s="79">
        <f>'[20]4407'!X$71</f>
        <v>0</v>
      </c>
      <c r="N61" s="79">
        <f>'[20]4407'!Y$71</f>
        <v>0</v>
      </c>
      <c r="O61" s="13">
        <f>'[20]4407'!Z$71</f>
        <v>0</v>
      </c>
    </row>
    <row r="62" spans="2:15" ht="13.5" thickBot="1">
      <c r="B62" s="4">
        <f t="shared" si="14"/>
        <v>2024</v>
      </c>
      <c r="C62" s="14">
        <f t="shared" ref="C62" si="18">SUM(D62:O62)</f>
        <v>0.51659500000000003</v>
      </c>
      <c r="D62" s="79">
        <f>'[21]4407'!O$71</f>
        <v>0</v>
      </c>
      <c r="E62" s="79">
        <f>'[21]4407'!P$71</f>
        <v>0</v>
      </c>
      <c r="F62" s="79">
        <f>'[21]4407'!Q$71</f>
        <v>0</v>
      </c>
      <c r="G62" s="79">
        <f>'[21]4407'!R$71</f>
        <v>0</v>
      </c>
      <c r="H62" s="79">
        <f>'[21]4407'!S$71</f>
        <v>0</v>
      </c>
      <c r="I62" s="79">
        <f>'[21]4407'!T$71</f>
        <v>0</v>
      </c>
      <c r="J62" s="79">
        <f>'[21]4407'!U$71</f>
        <v>5.6027999999999994E-2</v>
      </c>
      <c r="K62" s="79">
        <f>'[21]4407'!V$71</f>
        <v>7.5826999999999992E-2</v>
      </c>
      <c r="L62" s="79">
        <f>'[21]4407'!W$71</f>
        <v>0.22760899999999998</v>
      </c>
      <c r="M62" s="79">
        <f>'[21]4407'!X$71</f>
        <v>8.9728999999999989E-2</v>
      </c>
      <c r="N62" s="79">
        <f>'[21]4407'!Y$71</f>
        <v>6.7402000000000004E-2</v>
      </c>
      <c r="O62" s="99">
        <f>'[21]4407'!Z$71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0">IF(SUM(C43:C43)&lt;$A$1,"-",1000*C43/C8)</f>
        <v>-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 t="str">
        <f t="shared" ref="C66:O66" si="21">IF(SUM(C44:C44)&lt;$A$1,"-",1000*C44/C9)</f>
        <v>-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 t="str">
        <f t="shared" ref="C67:O67" si="22">IF(SUM(C45:C45)&lt;$A$1,"-",1000*C45/C10)</f>
        <v>-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 t="str">
        <f t="shared" ref="C68:O68" si="23">IF(SUM(C46:C46)&lt;$A$1,"-",1000*C46/C11)</f>
        <v>-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 t="str">
        <f t="shared" si="23"/>
        <v>-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 t="str">
        <f t="shared" ref="C69:O69" si="24">IF(SUM(C47:C47)&lt;$A$1,"-",1000*C47/C12)</f>
        <v>-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 t="str">
        <f t="shared" ref="C70:O70" si="25">IF(SUM(C48:C48)&lt;$A$1,"-",1000*C48/C13)</f>
        <v>-</v>
      </c>
      <c r="D70" s="70" t="str">
        <f t="shared" si="25"/>
        <v>-</v>
      </c>
      <c r="E70" s="9" t="str">
        <f t="shared" si="25"/>
        <v>-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 t="str">
        <f t="shared" si="25"/>
        <v>-</v>
      </c>
      <c r="K70" s="9" t="str">
        <f t="shared" si="25"/>
        <v>-</v>
      </c>
      <c r="L70" s="9" t="str">
        <f t="shared" si="25"/>
        <v>-</v>
      </c>
      <c r="M70" s="9" t="str">
        <f t="shared" si="25"/>
        <v>-</v>
      </c>
      <c r="N70" s="9" t="str">
        <f t="shared" si="25"/>
        <v>-</v>
      </c>
      <c r="O70" s="13" t="str">
        <f t="shared" si="25"/>
        <v>-</v>
      </c>
    </row>
    <row r="71" spans="2:15" ht="13">
      <c r="B71" s="4">
        <f t="shared" ref="B71:B76" si="26">1+B70</f>
        <v>2011</v>
      </c>
      <c r="C71" s="14" t="str">
        <f t="shared" ref="C71:O71" si="27">IF(SUM(C49:C49)&lt;$A$1,"-",1000*C49/C14)</f>
        <v>-</v>
      </c>
      <c r="D71" s="70" t="str">
        <f t="shared" si="27"/>
        <v>-</v>
      </c>
      <c r="E71" s="9" t="str">
        <f t="shared" si="27"/>
        <v>-</v>
      </c>
      <c r="F71" s="9" t="str">
        <f t="shared" si="27"/>
        <v>-</v>
      </c>
      <c r="G71" s="9" t="str">
        <f t="shared" si="27"/>
        <v>-</v>
      </c>
      <c r="H71" s="9" t="str">
        <f t="shared" si="27"/>
        <v>-</v>
      </c>
      <c r="I71" s="9" t="str">
        <f t="shared" si="27"/>
        <v>-</v>
      </c>
      <c r="J71" s="9" t="str">
        <f t="shared" si="27"/>
        <v>-</v>
      </c>
      <c r="K71" s="9" t="str">
        <f t="shared" si="27"/>
        <v>-</v>
      </c>
      <c r="L71" s="9" t="str">
        <f t="shared" si="27"/>
        <v>-</v>
      </c>
      <c r="M71" s="9" t="str">
        <f t="shared" si="27"/>
        <v>-</v>
      </c>
      <c r="N71" s="9" t="str">
        <f t="shared" si="27"/>
        <v>-</v>
      </c>
      <c r="O71" s="13" t="str">
        <f t="shared" si="27"/>
        <v>-</v>
      </c>
    </row>
    <row r="72" spans="2:15" ht="13">
      <c r="B72" s="4">
        <f t="shared" si="26"/>
        <v>2012</v>
      </c>
      <c r="C72" s="14" t="str">
        <f t="shared" ref="C72:O72" si="28">IF(SUM(C50:C50)&lt;$A$1,"-",1000*C50/C15)</f>
        <v>-</v>
      </c>
      <c r="D72" s="70" t="str">
        <f t="shared" si="28"/>
        <v>-</v>
      </c>
      <c r="E72" s="9" t="str">
        <f t="shared" si="28"/>
        <v>-</v>
      </c>
      <c r="F72" s="9" t="str">
        <f t="shared" si="28"/>
        <v>-</v>
      </c>
      <c r="G72" s="9" t="str">
        <f t="shared" si="28"/>
        <v>-</v>
      </c>
      <c r="H72" s="9" t="str">
        <f t="shared" si="28"/>
        <v>-</v>
      </c>
      <c r="I72" s="9" t="str">
        <f t="shared" si="28"/>
        <v>-</v>
      </c>
      <c r="J72" s="9" t="str">
        <f t="shared" si="28"/>
        <v>-</v>
      </c>
      <c r="K72" s="9" t="str">
        <f t="shared" si="28"/>
        <v>-</v>
      </c>
      <c r="L72" s="9" t="str">
        <f t="shared" si="28"/>
        <v>-</v>
      </c>
      <c r="M72" s="9" t="str">
        <f t="shared" si="28"/>
        <v>-</v>
      </c>
      <c r="N72" s="9" t="str">
        <f t="shared" si="28"/>
        <v>-</v>
      </c>
      <c r="O72" s="13" t="str">
        <f t="shared" si="28"/>
        <v>-</v>
      </c>
    </row>
    <row r="73" spans="2:15" ht="13">
      <c r="B73" s="4">
        <f t="shared" si="26"/>
        <v>2013</v>
      </c>
      <c r="C73" s="14" t="str">
        <f t="shared" ref="C73:O73" si="29">IF(SUM(C51:C51)&lt;$A$1,"-",1000*C51/C16)</f>
        <v>-</v>
      </c>
      <c r="D73" s="70" t="str">
        <f t="shared" si="29"/>
        <v>-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 t="str">
        <f t="shared" si="29"/>
        <v>-</v>
      </c>
      <c r="J73" s="9" t="str">
        <f t="shared" si="29"/>
        <v>-</v>
      </c>
      <c r="K73" s="9" t="str">
        <f t="shared" si="29"/>
        <v>-</v>
      </c>
      <c r="L73" s="9" t="str">
        <f t="shared" si="29"/>
        <v>-</v>
      </c>
      <c r="M73" s="9" t="str">
        <f t="shared" si="29"/>
        <v>-</v>
      </c>
      <c r="N73" s="9" t="str">
        <f t="shared" si="29"/>
        <v>-</v>
      </c>
      <c r="O73" s="13" t="str">
        <f t="shared" si="29"/>
        <v>-</v>
      </c>
    </row>
    <row r="74" spans="2:15" ht="13">
      <c r="B74" s="4">
        <f t="shared" si="26"/>
        <v>2014</v>
      </c>
      <c r="C74" s="14" t="str">
        <f t="shared" ref="C74:O74" si="30">IF(SUM(C52:C52)&lt;$A$1,"-",1000*C52/C17)</f>
        <v>-</v>
      </c>
      <c r="D74" s="70" t="str">
        <f t="shared" si="30"/>
        <v>-</v>
      </c>
      <c r="E74" s="9" t="str">
        <f t="shared" si="30"/>
        <v>-</v>
      </c>
      <c r="F74" s="9" t="str">
        <f t="shared" si="30"/>
        <v>-</v>
      </c>
      <c r="G74" s="9" t="str">
        <f t="shared" si="30"/>
        <v>-</v>
      </c>
      <c r="H74" s="9" t="str">
        <f t="shared" si="30"/>
        <v>-</v>
      </c>
      <c r="I74" s="9" t="str">
        <f t="shared" si="30"/>
        <v>-</v>
      </c>
      <c r="J74" s="9" t="str">
        <f t="shared" si="30"/>
        <v>-</v>
      </c>
      <c r="K74" s="9" t="str">
        <f t="shared" si="30"/>
        <v>-</v>
      </c>
      <c r="L74" s="9" t="str">
        <f t="shared" si="30"/>
        <v>-</v>
      </c>
      <c r="M74" s="9" t="str">
        <f t="shared" si="30"/>
        <v>-</v>
      </c>
      <c r="N74" s="9" t="str">
        <f t="shared" si="30"/>
        <v>-</v>
      </c>
      <c r="O74" s="13" t="str">
        <f t="shared" si="30"/>
        <v>-</v>
      </c>
    </row>
    <row r="75" spans="2:15" ht="13">
      <c r="B75" s="4">
        <f t="shared" si="26"/>
        <v>2015</v>
      </c>
      <c r="C75" s="14" t="str">
        <f t="shared" ref="C75:O75" si="31">IF(SUM(C53:C53)&lt;$A$1,"-",1000*C53/C18)</f>
        <v>-</v>
      </c>
      <c r="D75" s="70" t="str">
        <f t="shared" si="31"/>
        <v>-</v>
      </c>
      <c r="E75" s="9" t="str">
        <f t="shared" si="31"/>
        <v>-</v>
      </c>
      <c r="F75" s="9" t="str">
        <f t="shared" si="31"/>
        <v>-</v>
      </c>
      <c r="G75" s="9" t="str">
        <f t="shared" si="31"/>
        <v>-</v>
      </c>
      <c r="H75" s="9" t="str">
        <f t="shared" si="31"/>
        <v>-</v>
      </c>
      <c r="I75" s="9" t="str">
        <f t="shared" si="31"/>
        <v>-</v>
      </c>
      <c r="J75" s="9" t="str">
        <f t="shared" si="31"/>
        <v>-</v>
      </c>
      <c r="K75" s="9" t="str">
        <f t="shared" si="31"/>
        <v>-</v>
      </c>
      <c r="L75" s="9" t="str">
        <f t="shared" si="31"/>
        <v>-</v>
      </c>
      <c r="M75" s="9" t="str">
        <f t="shared" si="31"/>
        <v>-</v>
      </c>
      <c r="N75" s="9" t="str">
        <f t="shared" si="31"/>
        <v>-</v>
      </c>
      <c r="O75" s="13" t="str">
        <f t="shared" si="31"/>
        <v>-</v>
      </c>
    </row>
    <row r="76" spans="2:15" ht="13">
      <c r="B76" s="4">
        <f t="shared" si="26"/>
        <v>2016</v>
      </c>
      <c r="C76" s="14" t="str">
        <f t="shared" ref="C76:O76" si="32">IF(SUM(C54:C54)&lt;$A$1,"-",1000*C54/C19)</f>
        <v>-</v>
      </c>
      <c r="D76" s="70" t="str">
        <f t="shared" si="32"/>
        <v>-</v>
      </c>
      <c r="E76" s="9" t="str">
        <f t="shared" si="32"/>
        <v>-</v>
      </c>
      <c r="F76" s="9" t="str">
        <f t="shared" si="32"/>
        <v>-</v>
      </c>
      <c r="G76" s="9" t="str">
        <f t="shared" si="32"/>
        <v>-</v>
      </c>
      <c r="H76" s="9" t="str">
        <f t="shared" si="32"/>
        <v>-</v>
      </c>
      <c r="I76" s="9" t="str">
        <f t="shared" si="32"/>
        <v>-</v>
      </c>
      <c r="J76" s="9" t="str">
        <f t="shared" si="32"/>
        <v>-</v>
      </c>
      <c r="K76" s="9" t="str">
        <f t="shared" si="32"/>
        <v>-</v>
      </c>
      <c r="L76" s="9" t="str">
        <f t="shared" si="32"/>
        <v>-</v>
      </c>
      <c r="M76" s="9" t="str">
        <f t="shared" si="32"/>
        <v>-</v>
      </c>
      <c r="N76" s="9" t="str">
        <f t="shared" si="32"/>
        <v>-</v>
      </c>
      <c r="O76" s="13" t="str">
        <f t="shared" si="32"/>
        <v>-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793.5199115044245</v>
      </c>
      <c r="D77" s="70" t="str">
        <f t="shared" si="34"/>
        <v>-</v>
      </c>
      <c r="E77" s="9" t="str">
        <f t="shared" si="34"/>
        <v>-</v>
      </c>
      <c r="F77" s="9" t="str">
        <f t="shared" si="34"/>
        <v>-</v>
      </c>
      <c r="G77" s="9" t="str">
        <f t="shared" si="34"/>
        <v>-</v>
      </c>
      <c r="H77" s="9" t="str">
        <f t="shared" si="34"/>
        <v>-</v>
      </c>
      <c r="I77" s="9" t="str">
        <f t="shared" si="34"/>
        <v>-</v>
      </c>
      <c r="J77" s="9" t="str">
        <f t="shared" si="34"/>
        <v>-</v>
      </c>
      <c r="K77" s="9" t="str">
        <f t="shared" si="34"/>
        <v>-</v>
      </c>
      <c r="L77" s="9" t="str">
        <f t="shared" si="34"/>
        <v>-</v>
      </c>
      <c r="M77" s="9" t="str">
        <f t="shared" si="34"/>
        <v>-</v>
      </c>
      <c r="N77" s="9" t="str">
        <f t="shared" si="34"/>
        <v>-</v>
      </c>
      <c r="O77" s="13" t="str">
        <f t="shared" si="34"/>
        <v>-</v>
      </c>
    </row>
    <row r="78" spans="2:15" ht="13">
      <c r="B78" s="4">
        <f t="shared" si="33"/>
        <v>2018</v>
      </c>
      <c r="C78" s="14">
        <f t="shared" ref="C78:O78" si="35">IF(SUM(C56:C56)&lt;$A$1,"-",1000*C56/C21)</f>
        <v>705.8589000087303</v>
      </c>
      <c r="D78" s="70" t="str">
        <f t="shared" si="35"/>
        <v>-</v>
      </c>
      <c r="E78" s="9" t="str">
        <f t="shared" si="35"/>
        <v>-</v>
      </c>
      <c r="F78" s="9" t="str">
        <f t="shared" si="35"/>
        <v>-</v>
      </c>
      <c r="G78" s="9" t="str">
        <f t="shared" si="35"/>
        <v>-</v>
      </c>
      <c r="H78" s="9" t="str">
        <f t="shared" si="35"/>
        <v>-</v>
      </c>
      <c r="I78" s="9" t="str">
        <f t="shared" si="35"/>
        <v>-</v>
      </c>
      <c r="J78" s="9" t="str">
        <f t="shared" si="35"/>
        <v>-</v>
      </c>
      <c r="K78" s="9" t="str">
        <f t="shared" si="35"/>
        <v>-</v>
      </c>
      <c r="L78" s="9" t="str">
        <f t="shared" si="35"/>
        <v>-</v>
      </c>
      <c r="M78" s="9" t="str">
        <f t="shared" si="35"/>
        <v>-</v>
      </c>
      <c r="N78" s="9">
        <f t="shared" si="35"/>
        <v>715.69961577132801</v>
      </c>
      <c r="O78" s="13">
        <f t="shared" si="35"/>
        <v>717.86387925713348</v>
      </c>
    </row>
    <row r="79" spans="2:15" ht="13">
      <c r="B79" s="4">
        <f t="shared" si="33"/>
        <v>2019</v>
      </c>
      <c r="C79" s="14">
        <f t="shared" ref="C79:O79" si="36">IF(SUM(C57:C57)&lt;$A$1,"-",1000*C57/C22)</f>
        <v>905.01107180046711</v>
      </c>
      <c r="D79" s="70">
        <f t="shared" si="36"/>
        <v>795.42275121232831</v>
      </c>
      <c r="E79" s="9" t="str">
        <f t="shared" si="36"/>
        <v>-</v>
      </c>
      <c r="F79" s="9">
        <f t="shared" si="36"/>
        <v>808.8559771521825</v>
      </c>
      <c r="G79" s="9" t="str">
        <f t="shared" si="36"/>
        <v>-</v>
      </c>
      <c r="H79" s="9">
        <f t="shared" si="36"/>
        <v>978.61007025761126</v>
      </c>
      <c r="I79" s="9">
        <f t="shared" si="36"/>
        <v>1065.3089343379979</v>
      </c>
      <c r="J79" s="9">
        <f t="shared" si="36"/>
        <v>972.82921810699565</v>
      </c>
      <c r="K79" s="9">
        <f t="shared" si="36"/>
        <v>999.63247863247852</v>
      </c>
      <c r="L79" s="9">
        <f t="shared" si="36"/>
        <v>917.70090090090093</v>
      </c>
      <c r="M79" s="9">
        <f t="shared" si="36"/>
        <v>883.03001876172596</v>
      </c>
      <c r="N79" s="9">
        <f t="shared" si="36"/>
        <v>911.03384094754631</v>
      </c>
      <c r="O79" s="13">
        <f t="shared" si="36"/>
        <v>902.26791089704977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933.66033949780331</v>
      </c>
      <c r="D80" s="70">
        <f t="shared" si="37"/>
        <v>908.77716390423552</v>
      </c>
      <c r="E80" s="9">
        <f t="shared" si="37"/>
        <v>923.32486631016036</v>
      </c>
      <c r="F80" s="9" t="str">
        <f t="shared" si="37"/>
        <v>-</v>
      </c>
      <c r="G80" s="9">
        <f t="shared" si="37"/>
        <v>901.8963178294573</v>
      </c>
      <c r="H80" s="9" t="str">
        <f t="shared" si="37"/>
        <v>-</v>
      </c>
      <c r="I80" s="9">
        <f t="shared" si="37"/>
        <v>935.34641744548287</v>
      </c>
      <c r="J80" s="9">
        <f t="shared" si="37"/>
        <v>916.47539461466988</v>
      </c>
      <c r="K80" s="9">
        <f t="shared" si="37"/>
        <v>916.71338582677151</v>
      </c>
      <c r="L80" s="9">
        <f t="shared" si="37"/>
        <v>951.92167654530044</v>
      </c>
      <c r="M80" s="9">
        <f t="shared" si="37"/>
        <v>949.20823019801981</v>
      </c>
      <c r="N80" s="9">
        <f t="shared" si="37"/>
        <v>948.89707698641405</v>
      </c>
      <c r="O80" s="13">
        <f t="shared" si="37"/>
        <v>951.6653225806449</v>
      </c>
    </row>
    <row r="81" spans="1:207" ht="13">
      <c r="B81" s="4">
        <f t="shared" si="33"/>
        <v>2021</v>
      </c>
      <c r="C81" s="14">
        <f t="shared" ref="C81:O81" si="38">IF(SUM(C59:C59)&lt;$A$1,"-",1000*C59/C24)</f>
        <v>931.22507900798132</v>
      </c>
      <c r="D81" s="70">
        <f t="shared" si="38"/>
        <v>893.01668984700962</v>
      </c>
      <c r="E81" s="9" t="str">
        <f t="shared" si="38"/>
        <v>-</v>
      </c>
      <c r="F81" s="9" t="str">
        <f t="shared" si="38"/>
        <v>-</v>
      </c>
      <c r="G81" s="9">
        <f t="shared" si="38"/>
        <v>1105.9617940199334</v>
      </c>
      <c r="H81" s="9">
        <f t="shared" si="38"/>
        <v>1146.6434210526315</v>
      </c>
      <c r="I81" s="9">
        <f t="shared" si="38"/>
        <v>939.14487471526195</v>
      </c>
      <c r="J81" s="9">
        <f t="shared" si="38"/>
        <v>806.6605616605616</v>
      </c>
      <c r="K81" s="9">
        <f t="shared" si="38"/>
        <v>857.78303850156078</v>
      </c>
      <c r="L81" s="9">
        <f t="shared" si="38"/>
        <v>841.0382352941175</v>
      </c>
      <c r="M81" s="9">
        <f t="shared" si="38"/>
        <v>950.99872719558766</v>
      </c>
      <c r="N81" s="9" t="str">
        <f t="shared" si="38"/>
        <v>-</v>
      </c>
      <c r="O81" s="13">
        <f t="shared" si="38"/>
        <v>1013.2890442890443</v>
      </c>
    </row>
    <row r="82" spans="1:207" ht="13">
      <c r="B82" s="4">
        <f t="shared" si="33"/>
        <v>2022</v>
      </c>
      <c r="C82" s="14">
        <f t="shared" ref="C82:O82" si="39">IF(SUM(C60:C60)&lt;$A$1,"-",1000*C60/C25)</f>
        <v>880.99308958411848</v>
      </c>
      <c r="D82" s="70">
        <f t="shared" si="39"/>
        <v>827.97197106690771</v>
      </c>
      <c r="E82" s="9" t="str">
        <f t="shared" si="39"/>
        <v>-</v>
      </c>
      <c r="F82" s="9">
        <f t="shared" si="39"/>
        <v>1193.8712471131639</v>
      </c>
      <c r="G82" s="9" t="str">
        <f t="shared" si="39"/>
        <v>-</v>
      </c>
      <c r="H82" s="9">
        <f t="shared" si="39"/>
        <v>938.9340314136125</v>
      </c>
      <c r="I82" s="9" t="str">
        <f t="shared" si="39"/>
        <v>-</v>
      </c>
      <c r="J82" s="9">
        <f t="shared" si="39"/>
        <v>802.39992503748113</v>
      </c>
      <c r="K82" s="9">
        <f t="shared" si="39"/>
        <v>845.34808702175542</v>
      </c>
      <c r="L82" s="9">
        <f t="shared" si="39"/>
        <v>894.56771141336492</v>
      </c>
      <c r="M82" s="9" t="str">
        <f t="shared" si="39"/>
        <v>-</v>
      </c>
      <c r="N82" s="9">
        <f t="shared" si="39"/>
        <v>813.77525387493313</v>
      </c>
      <c r="O82" s="13" t="str">
        <f t="shared" si="39"/>
        <v>-</v>
      </c>
    </row>
    <row r="83" spans="1:207" ht="13" customHeight="1">
      <c r="B83" s="4">
        <f t="shared" si="33"/>
        <v>2023</v>
      </c>
      <c r="C83" s="14" t="str">
        <f t="shared" ref="C83:O83" si="40">IF(SUM(C61:C61)&lt;$A$1,"-",1000*C61/C26)</f>
        <v>-</v>
      </c>
      <c r="D83" s="70" t="str">
        <f t="shared" si="40"/>
        <v>-</v>
      </c>
      <c r="E83" s="9" t="str">
        <f t="shared" si="40"/>
        <v>-</v>
      </c>
      <c r="F83" s="9" t="str">
        <f t="shared" si="40"/>
        <v>-</v>
      </c>
      <c r="G83" s="9" t="str">
        <f t="shared" si="40"/>
        <v>-</v>
      </c>
      <c r="H83" s="9" t="str">
        <f t="shared" si="40"/>
        <v>-</v>
      </c>
      <c r="I83" s="9" t="str">
        <f t="shared" si="40"/>
        <v>-</v>
      </c>
      <c r="J83" s="9" t="str">
        <f t="shared" si="40"/>
        <v>-</v>
      </c>
      <c r="K83" s="9" t="str">
        <f t="shared" si="40"/>
        <v>-</v>
      </c>
      <c r="L83" s="9" t="str">
        <f t="shared" si="40"/>
        <v>-</v>
      </c>
      <c r="M83" s="9" t="str">
        <f t="shared" si="40"/>
        <v>-</v>
      </c>
      <c r="N83" s="9" t="str">
        <f t="shared" si="40"/>
        <v>-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1087.5684210526315</v>
      </c>
      <c r="D84" s="70" t="str">
        <f t="shared" si="41"/>
        <v>-</v>
      </c>
      <c r="E84" s="9" t="str">
        <f t="shared" si="41"/>
        <v>-</v>
      </c>
      <c r="F84" s="9" t="str">
        <f t="shared" si="41"/>
        <v>-</v>
      </c>
      <c r="G84" s="9" t="str">
        <f t="shared" si="41"/>
        <v>-</v>
      </c>
      <c r="H84" s="9" t="str">
        <f t="shared" si="41"/>
        <v>-</v>
      </c>
      <c r="I84" s="9" t="str">
        <f t="shared" si="41"/>
        <v>-</v>
      </c>
      <c r="J84" s="9" t="str">
        <f t="shared" si="41"/>
        <v>-</v>
      </c>
      <c r="K84" s="9" t="str">
        <f t="shared" si="41"/>
        <v>-</v>
      </c>
      <c r="L84" s="9" t="str">
        <f t="shared" si="41"/>
        <v>-</v>
      </c>
      <c r="M84" s="9" t="str">
        <f t="shared" si="41"/>
        <v>-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1.9000000000000001E-5</v>
      </c>
      <c r="D89" s="41">
        <f t="shared" si="43"/>
        <v>1.9000000000000001E-5</v>
      </c>
      <c r="E89" s="41">
        <f t="shared" si="43"/>
        <v>1.9000000000000001E-5</v>
      </c>
      <c r="F89" s="41">
        <f t="shared" si="43"/>
        <v>1.9000000000000001E-5</v>
      </c>
      <c r="G89" s="41">
        <f t="shared" si="43"/>
        <v>1.9000000000000001E-5</v>
      </c>
      <c r="H89" s="41">
        <f t="shared" si="43"/>
        <v>1.9000000000000001E-5</v>
      </c>
      <c r="I89" s="41">
        <f t="shared" si="43"/>
        <v>1.9000000000000001E-5</v>
      </c>
      <c r="J89" s="41">
        <f t="shared" si="43"/>
        <v>1.9000000000000001E-5</v>
      </c>
      <c r="K89" s="41">
        <f t="shared" si="43"/>
        <v>1.9000000000000001E-5</v>
      </c>
      <c r="L89" s="41">
        <f t="shared" si="43"/>
        <v>1.9000000000000001E-5</v>
      </c>
      <c r="M89" s="41">
        <f t="shared" si="43"/>
        <v>1.9000000000000001E-5</v>
      </c>
      <c r="N89" s="41">
        <f t="shared" si="43"/>
        <v>6.3999999999999997E-5</v>
      </c>
      <c r="O89" s="41">
        <f t="shared" si="43"/>
        <v>5.3300000000000016E-4</v>
      </c>
      <c r="P89" s="41">
        <f t="shared" si="43"/>
        <v>5.3300000000000016E-4</v>
      </c>
      <c r="Q89" s="41">
        <f t="shared" si="43"/>
        <v>5.3300000000000016E-4</v>
      </c>
      <c r="R89" s="41">
        <f t="shared" si="43"/>
        <v>5.3300000000000016E-4</v>
      </c>
      <c r="S89" s="41">
        <f t="shared" si="43"/>
        <v>5.3300000000000016E-4</v>
      </c>
      <c r="T89" s="41">
        <f t="shared" si="43"/>
        <v>5.3300000000000016E-4</v>
      </c>
      <c r="U89" s="41">
        <f t="shared" si="43"/>
        <v>5.3300000000000016E-4</v>
      </c>
      <c r="V89" s="41">
        <f t="shared" si="43"/>
        <v>5.080000000000002E-4</v>
      </c>
      <c r="W89" s="41">
        <f t="shared" si="43"/>
        <v>5.1700000000000021E-4</v>
      </c>
      <c r="X89" s="41">
        <f t="shared" si="43"/>
        <v>5.1700000000000021E-4</v>
      </c>
      <c r="Y89" s="41">
        <f t="shared" si="43"/>
        <v>5.3700000000000026E-4</v>
      </c>
      <c r="Z89" s="41">
        <f t="shared" si="43"/>
        <v>4.7300000000000006E-4</v>
      </c>
      <c r="AA89" s="41">
        <f t="shared" si="43"/>
        <v>8.6000000000000003E-5</v>
      </c>
      <c r="AB89" s="41">
        <f t="shared" si="43"/>
        <v>8.6000000000000003E-5</v>
      </c>
      <c r="AC89" s="41">
        <f t="shared" si="43"/>
        <v>8.6000000000000003E-5</v>
      </c>
      <c r="AD89" s="41">
        <f t="shared" si="43"/>
        <v>8.6000000000000003E-5</v>
      </c>
      <c r="AE89" s="41">
        <f t="shared" si="43"/>
        <v>1.6600000000000002E-4</v>
      </c>
      <c r="AF89" s="41">
        <f t="shared" si="43"/>
        <v>1.6600000000000002E-4</v>
      </c>
      <c r="AG89" s="41">
        <f t="shared" si="43"/>
        <v>1.6600000000000002E-4</v>
      </c>
      <c r="AH89" s="41">
        <f t="shared" si="43"/>
        <v>1.9100000000000001E-4</v>
      </c>
      <c r="AI89" s="41">
        <f t="shared" si="43"/>
        <v>1.8200000000000003E-4</v>
      </c>
      <c r="AJ89" s="41">
        <f t="shared" si="43"/>
        <v>1.8200000000000003E-4</v>
      </c>
      <c r="AK89" s="41">
        <f t="shared" si="43"/>
        <v>1.6200000000000001E-4</v>
      </c>
      <c r="AL89" s="41">
        <f t="shared" si="43"/>
        <v>1.6200000000000001E-4</v>
      </c>
      <c r="AM89" s="41">
        <f t="shared" si="43"/>
        <v>8.0000000000000007E-5</v>
      </c>
      <c r="AN89" s="42">
        <f t="shared" si="43"/>
        <v>8.0000000000000007E-5</v>
      </c>
      <c r="AO89" s="42">
        <f t="shared" si="43"/>
        <v>8.0000000000000007E-5</v>
      </c>
      <c r="AP89" s="42">
        <f t="shared" si="43"/>
        <v>8.0000000000000007E-5</v>
      </c>
      <c r="AQ89" s="42">
        <f t="shared" si="43"/>
        <v>0</v>
      </c>
      <c r="AR89" s="42">
        <f t="shared" si="43"/>
        <v>-8.5546057120577064E-5</v>
      </c>
      <c r="AS89" s="42">
        <f t="shared" si="43"/>
        <v>-8.5546057120577064E-5</v>
      </c>
      <c r="AT89" s="42">
        <f t="shared" si="43"/>
        <v>-8.5546057120577064E-5</v>
      </c>
      <c r="AU89" s="42">
        <f t="shared" si="43"/>
        <v>-5.886352217029757E-5</v>
      </c>
      <c r="AV89" s="42">
        <f t="shared" si="43"/>
        <v>-5.886352217029757E-5</v>
      </c>
      <c r="AW89" s="42">
        <f t="shared" si="43"/>
        <v>-5.886352217029757E-5</v>
      </c>
      <c r="AX89" s="42">
        <f t="shared" si="43"/>
        <v>-5.886352217029757E-5</v>
      </c>
      <c r="AY89" s="41">
        <f t="shared" si="43"/>
        <v>-8.0785736811100759E-5</v>
      </c>
      <c r="AZ89" s="41">
        <f t="shared" si="43"/>
        <v>-9.3785736811100763E-5</v>
      </c>
      <c r="BA89" s="41">
        <f t="shared" si="43"/>
        <v>-9.3785736811100763E-5</v>
      </c>
      <c r="BB89" s="41">
        <f t="shared" si="43"/>
        <v>-9.3785736811100763E-5</v>
      </c>
      <c r="BC89" s="41">
        <f t="shared" si="43"/>
        <v>-9.3785736811100763E-5</v>
      </c>
      <c r="BD89" s="41">
        <f t="shared" si="43"/>
        <v>-8.2396796905237026E-6</v>
      </c>
      <c r="BE89" s="41">
        <f t="shared" si="43"/>
        <v>-8.2396796905237026E-6</v>
      </c>
      <c r="BF89" s="41">
        <f t="shared" si="43"/>
        <v>-8.2396796905237026E-6</v>
      </c>
      <c r="BG89" s="41">
        <f t="shared" si="43"/>
        <v>-1.4922214640803192E-5</v>
      </c>
      <c r="BH89" s="41">
        <f t="shared" si="43"/>
        <v>-1.4922214640803192E-5</v>
      </c>
      <c r="BI89" s="41">
        <f t="shared" si="43"/>
        <v>-1.4922214640803192E-5</v>
      </c>
      <c r="BJ89" s="41">
        <f t="shared" si="43"/>
        <v>-1.4922214640803192E-5</v>
      </c>
      <c r="BK89" s="41">
        <f t="shared" si="43"/>
        <v>7.0000000000000007E-6</v>
      </c>
      <c r="BL89" s="41">
        <f t="shared" si="43"/>
        <v>2.0000000000000002E-5</v>
      </c>
      <c r="BM89" s="41">
        <f t="shared" si="43"/>
        <v>2.0000000000000002E-5</v>
      </c>
      <c r="BN89" s="41">
        <f t="shared" si="43"/>
        <v>2.0000000000000002E-5</v>
      </c>
      <c r="BO89" s="41">
        <f t="shared" ref="BO89:DZ89" si="44">BO90-BO88</f>
        <v>4.1658296368015429E-5</v>
      </c>
      <c r="BP89" s="41">
        <f t="shared" si="44"/>
        <v>3.5974293069193457E-5</v>
      </c>
      <c r="BQ89" s="41">
        <f t="shared" si="44"/>
        <v>3.2077222699004908E-4</v>
      </c>
      <c r="BR89" s="41">
        <f t="shared" si="44"/>
        <v>4.2477222699004912E-4</v>
      </c>
      <c r="BS89" s="41">
        <f t="shared" si="44"/>
        <v>4.0477222699004912E-4</v>
      </c>
      <c r="BT89" s="41">
        <f t="shared" si="44"/>
        <v>4.0477222699004912E-4</v>
      </c>
      <c r="BU89" s="41">
        <f t="shared" si="44"/>
        <v>4.0477222699004912E-4</v>
      </c>
      <c r="BV89" s="41">
        <f t="shared" si="44"/>
        <v>3.5477222699004915E-4</v>
      </c>
      <c r="BW89" s="41">
        <f t="shared" si="44"/>
        <v>3.1777222699004912E-4</v>
      </c>
      <c r="BX89" s="41">
        <f t="shared" si="44"/>
        <v>1.4223357799891936E-4</v>
      </c>
      <c r="BY89" s="41">
        <f t="shared" si="44"/>
        <v>1.3560369204512274E-4</v>
      </c>
      <c r="BZ89" s="41">
        <f t="shared" si="44"/>
        <v>1.9960369204512273E-4</v>
      </c>
      <c r="CA89" s="41">
        <f t="shared" si="44"/>
        <v>-8.720920028741164E-5</v>
      </c>
      <c r="CB89" s="41">
        <f t="shared" si="44"/>
        <v>-4.3525196988589707E-5</v>
      </c>
      <c r="CC89" s="41">
        <f t="shared" si="44"/>
        <v>-2.4132313090944544E-4</v>
      </c>
      <c r="CD89" s="41">
        <f t="shared" si="44"/>
        <v>-2.083231309094454E-4</v>
      </c>
      <c r="CE89" s="41">
        <f t="shared" si="44"/>
        <v>2.036768690905547E-4</v>
      </c>
      <c r="CF89" s="41">
        <f t="shared" si="44"/>
        <v>4.896768690905546E-4</v>
      </c>
      <c r="CG89" s="41">
        <f t="shared" si="44"/>
        <v>7.0619495077492943E-4</v>
      </c>
      <c r="CH89" s="41">
        <f t="shared" si="44"/>
        <v>1.0731949507749295E-3</v>
      </c>
      <c r="CI89" s="41">
        <f t="shared" si="44"/>
        <v>1.3151949507749297E-3</v>
      </c>
      <c r="CJ89" s="41">
        <f t="shared" si="44"/>
        <v>1.5263166593645935E-3</v>
      </c>
      <c r="CK89" s="41">
        <f t="shared" si="44"/>
        <v>1.3595091486120166E-3</v>
      </c>
      <c r="CL89" s="41">
        <f t="shared" si="44"/>
        <v>1.5157232399839397E-3</v>
      </c>
      <c r="CM89" s="41">
        <f t="shared" si="44"/>
        <v>1.8868706784609536E-3</v>
      </c>
      <c r="CN89" s="41">
        <f t="shared" si="44"/>
        <v>1.9471158631396283E-3</v>
      </c>
      <c r="CO89" s="41">
        <f t="shared" si="44"/>
        <v>2.5076412498072969E-3</v>
      </c>
      <c r="CP89" s="41">
        <f t="shared" si="44"/>
        <v>2.4418124158510184E-3</v>
      </c>
      <c r="CQ89" s="41">
        <f t="shared" si="44"/>
        <v>2.255855639943783E-3</v>
      </c>
      <c r="CR89" s="41">
        <f t="shared" si="44"/>
        <v>2.1532391056308664E-3</v>
      </c>
      <c r="CS89" s="41">
        <f t="shared" si="44"/>
        <v>2.1929571423864977E-3</v>
      </c>
      <c r="CT89" s="41">
        <f t="shared" si="44"/>
        <v>3.2657077077516295E-3</v>
      </c>
      <c r="CU89" s="41">
        <f t="shared" si="44"/>
        <v>4.0245700228442359E-3</v>
      </c>
      <c r="CV89" s="41">
        <f t="shared" si="44"/>
        <v>5.6158225019925408E-3</v>
      </c>
      <c r="CW89" s="41">
        <f t="shared" si="44"/>
        <v>5.927259898698912E-3</v>
      </c>
      <c r="CX89" s="41">
        <f t="shared" si="44"/>
        <v>8.1580458073269892E-3</v>
      </c>
      <c r="CY89" s="41">
        <f t="shared" si="44"/>
        <v>8.4800529648144957E-3</v>
      </c>
      <c r="CZ89" s="41">
        <f t="shared" si="44"/>
        <v>9.1228077801358207E-3</v>
      </c>
      <c r="DA89" s="41">
        <f t="shared" si="44"/>
        <v>9.4042823934681521E-3</v>
      </c>
      <c r="DB89" s="41">
        <f t="shared" si="44"/>
        <v>1.1763111227424431E-2</v>
      </c>
      <c r="DC89" s="41">
        <f t="shared" si="44"/>
        <v>1.2239068003331669E-2</v>
      </c>
      <c r="DD89" s="41">
        <f t="shared" si="44"/>
        <v>1.4830684537644585E-2</v>
      </c>
      <c r="DE89" s="41">
        <f t="shared" si="44"/>
        <v>1.5640448419204579E-2</v>
      </c>
      <c r="DF89" s="41">
        <f t="shared" si="44"/>
        <v>1.5012697853839447E-2</v>
      </c>
      <c r="DG89" s="41">
        <f t="shared" si="44"/>
        <v>1.5533835538746843E-2</v>
      </c>
      <c r="DH89" s="41">
        <f t="shared" si="44"/>
        <v>1.5419000000000002E-2</v>
      </c>
      <c r="DI89" s="41">
        <f t="shared" si="44"/>
        <v>1.6029000000000002E-2</v>
      </c>
      <c r="DJ89" s="41">
        <f t="shared" si="44"/>
        <v>1.3779000000000001E-2</v>
      </c>
      <c r="DK89" s="41">
        <f t="shared" si="44"/>
        <v>1.4383000000000002E-2</v>
      </c>
      <c r="DL89" s="41">
        <f t="shared" si="44"/>
        <v>1.4178999999999999E-2</v>
      </c>
      <c r="DM89" s="41">
        <f t="shared" si="44"/>
        <v>1.4854999999999998E-2</v>
      </c>
      <c r="DN89" s="41">
        <f t="shared" si="44"/>
        <v>1.4579000000000003E-2</v>
      </c>
      <c r="DO89" s="41">
        <f t="shared" si="44"/>
        <v>1.5147000000000002E-2</v>
      </c>
      <c r="DP89" s="41">
        <f t="shared" si="44"/>
        <v>1.4734000000000004E-2</v>
      </c>
      <c r="DQ89" s="41">
        <f t="shared" si="44"/>
        <v>1.6900000000000005E-2</v>
      </c>
      <c r="DR89" s="41">
        <f t="shared" si="44"/>
        <v>1.8567E-2</v>
      </c>
      <c r="DS89" s="41">
        <f t="shared" si="44"/>
        <v>1.8322000000000001E-2</v>
      </c>
      <c r="DT89" s="41">
        <f t="shared" si="44"/>
        <v>1.7416000000000004E-2</v>
      </c>
      <c r="DU89" s="41">
        <f t="shared" si="44"/>
        <v>1.6747000000000001E-2</v>
      </c>
      <c r="DV89" s="41">
        <f t="shared" si="44"/>
        <v>1.6917000000000001E-2</v>
      </c>
      <c r="DW89" s="41">
        <f t="shared" si="44"/>
        <v>1.7089000000000003E-2</v>
      </c>
      <c r="DX89" s="41">
        <f t="shared" si="44"/>
        <v>1.8072000000000005E-2</v>
      </c>
      <c r="DY89" s="41">
        <f t="shared" si="44"/>
        <v>2.0641000000000003E-2</v>
      </c>
      <c r="DZ89" s="41">
        <f t="shared" si="44"/>
        <v>2.1706E-2</v>
      </c>
      <c r="EA89" s="41">
        <f t="shared" ref="EA89:EQ89" si="45">EA90-EA88</f>
        <v>2.2357999999999999E-2</v>
      </c>
      <c r="EB89" s="41">
        <f t="shared" si="45"/>
        <v>2.1696E-2</v>
      </c>
      <c r="EC89" s="41">
        <f t="shared" si="45"/>
        <v>2.0821000000000003E-2</v>
      </c>
      <c r="ED89" s="41">
        <f t="shared" si="45"/>
        <v>1.8595E-2</v>
      </c>
      <c r="EE89" s="41">
        <f t="shared" si="45"/>
        <v>1.8078E-2</v>
      </c>
      <c r="EF89" s="41">
        <f t="shared" si="45"/>
        <v>1.9684E-2</v>
      </c>
      <c r="EG89" s="41">
        <f t="shared" si="45"/>
        <v>1.9605000000000004E-2</v>
      </c>
      <c r="EH89" s="41">
        <f t="shared" si="45"/>
        <v>2.0966000000000002E-2</v>
      </c>
      <c r="EI89" s="41">
        <f t="shared" si="45"/>
        <v>1.9762000000000002E-2</v>
      </c>
      <c r="EJ89" s="41">
        <f t="shared" si="45"/>
        <v>2.0059E-2</v>
      </c>
      <c r="EK89" s="41">
        <f t="shared" si="45"/>
        <v>1.6365000000000001E-2</v>
      </c>
      <c r="EL89" s="41">
        <f t="shared" si="45"/>
        <v>1.5814000000000002E-2</v>
      </c>
      <c r="EM89" s="41">
        <f t="shared" si="45"/>
        <v>1.5225000000000001E-2</v>
      </c>
      <c r="EN89" s="41">
        <f t="shared" si="45"/>
        <v>1.5163999999999999E-2</v>
      </c>
      <c r="EO89" s="41">
        <f t="shared" si="45"/>
        <v>1.2806999999999999E-2</v>
      </c>
      <c r="EP89" s="41">
        <f t="shared" si="45"/>
        <v>1.6346000000000003E-2</v>
      </c>
      <c r="EQ89" s="41">
        <f t="shared" si="45"/>
        <v>1.5773000000000002E-2</v>
      </c>
    </row>
    <row r="90" spans="1:207" s="38" customFormat="1">
      <c r="B90" s="39" t="s">
        <v>111</v>
      </c>
      <c r="C90" s="39">
        <f>1/1000*SUM(D13:$O13)</f>
        <v>1.9000000000000001E-5</v>
      </c>
      <c r="D90" s="39">
        <f>1/1000*SUM(E13:$O13)+1/1000*SUM($D14:D14)</f>
        <v>1.9000000000000001E-5</v>
      </c>
      <c r="E90" s="39">
        <f>1/1000*SUM(F13:$O13)+1/1000*SUM($D14:E14)</f>
        <v>1.9000000000000001E-5</v>
      </c>
      <c r="F90" s="39">
        <f>1/1000*SUM(G13:$O13)+1/1000*SUM($D14:F14)</f>
        <v>1.9000000000000001E-5</v>
      </c>
      <c r="G90" s="39">
        <f>1/1000*SUM(H13:$O13)+1/1000*SUM($D14:G14)</f>
        <v>1.9000000000000001E-5</v>
      </c>
      <c r="H90" s="39">
        <f>1/1000*SUM(I13:$O13)+1/1000*SUM($D14:H14)</f>
        <v>1.9000000000000001E-5</v>
      </c>
      <c r="I90" s="39">
        <f>1/1000*SUM(J13:$O13)+1/1000*SUM($D14:I14)</f>
        <v>1.9000000000000001E-5</v>
      </c>
      <c r="J90" s="39">
        <f>1/1000*SUM(K13:$O13)+1/1000*SUM($D14:J14)</f>
        <v>1.9000000000000001E-5</v>
      </c>
      <c r="K90" s="39">
        <f>1/1000*SUM(L13:$O13)+1/1000*SUM($D14:K14)</f>
        <v>1.9000000000000001E-5</v>
      </c>
      <c r="L90" s="39">
        <f>1/1000*SUM(M13:$O13)+1/1000*SUM($D14:L14)</f>
        <v>1.9000000000000001E-5</v>
      </c>
      <c r="M90" s="39">
        <f>1/1000*SUM(N13:$O13)+1/1000*SUM($D14:M14)</f>
        <v>1.9000000000000001E-5</v>
      </c>
      <c r="N90" s="39">
        <f>1/1000*SUM(O13:$O13)+1/1000*SUM($D14:N14)</f>
        <v>6.3999999999999997E-5</v>
      </c>
      <c r="O90" s="39">
        <f>1/1000*SUM(D14:$O14)</f>
        <v>5.3300000000000016E-4</v>
      </c>
      <c r="P90" s="39">
        <f>1/1000*SUM(E14:$O14)+1/1000*SUM($D15:D15)</f>
        <v>5.3300000000000016E-4</v>
      </c>
      <c r="Q90" s="39">
        <f>1/1000*SUM(F14:$O14)+1/1000*SUM($D15:E15)</f>
        <v>5.3300000000000016E-4</v>
      </c>
      <c r="R90" s="39">
        <f>1/1000*SUM(G14:$O14)+1/1000*SUM($D15:F15)</f>
        <v>5.3300000000000016E-4</v>
      </c>
      <c r="S90" s="39">
        <f>1/1000*SUM(H14:$O14)+1/1000*SUM($D15:G15)</f>
        <v>5.3300000000000016E-4</v>
      </c>
      <c r="T90" s="39">
        <f>1/1000*SUM(I14:$O14)+1/1000*SUM($D15:H15)</f>
        <v>5.3300000000000016E-4</v>
      </c>
      <c r="U90" s="39">
        <f>1/1000*SUM(J14:$O14)+1/1000*SUM($D15:I15)</f>
        <v>5.3300000000000016E-4</v>
      </c>
      <c r="V90" s="39">
        <f>1/1000*SUM(K14:$O14)+1/1000*SUM($D15:J15)</f>
        <v>5.3300000000000016E-4</v>
      </c>
      <c r="W90" s="39">
        <f>1/1000*SUM(L14:$O14)+1/1000*SUM($D15:K15)</f>
        <v>5.4200000000000016E-4</v>
      </c>
      <c r="X90" s="39">
        <f>1/1000*SUM(M14:$O14)+1/1000*SUM($D15:L15)</f>
        <v>5.4200000000000016E-4</v>
      </c>
      <c r="Y90" s="39">
        <f>1/1000*SUM(N14:$O14)+1/1000*SUM($D15:M15)</f>
        <v>5.6200000000000022E-4</v>
      </c>
      <c r="Z90" s="39">
        <f>1/1000*SUM(O14:$O14)+1/1000*SUM($D15:N15)</f>
        <v>4.9800000000000007E-4</v>
      </c>
      <c r="AA90" s="39">
        <f>1/1000*SUM(D15:$O15)</f>
        <v>1.11E-4</v>
      </c>
      <c r="AB90" s="39">
        <f>1/1000*SUM(E15:$O15)+1/1000*SUM($D16:D16)</f>
        <v>1.11E-4</v>
      </c>
      <c r="AC90" s="39">
        <f>1/1000*SUM(F15:$O15)+1/1000*SUM($D16:E16)</f>
        <v>1.11E-4</v>
      </c>
      <c r="AD90" s="39">
        <f>1/1000*SUM(G15:$O15)+1/1000*SUM($D16:F16)</f>
        <v>1.11E-4</v>
      </c>
      <c r="AE90" s="39">
        <f>1/1000*SUM(H15:$O15)+1/1000*SUM($D16:G16)</f>
        <v>1.9100000000000001E-4</v>
      </c>
      <c r="AF90" s="39">
        <f>1/1000*SUM(I15:$O15)+1/1000*SUM($D16:H16)</f>
        <v>1.9100000000000001E-4</v>
      </c>
      <c r="AG90" s="39">
        <f>1/1000*SUM(J15:$O15)+1/1000*SUM($D16:I16)</f>
        <v>1.9100000000000001E-4</v>
      </c>
      <c r="AH90" s="39">
        <f>1/1000*SUM(K15:$O15)+1/1000*SUM($D16:J16)</f>
        <v>1.9100000000000001E-4</v>
      </c>
      <c r="AI90" s="39">
        <f>1/1000*SUM(L15:$O15)+1/1000*SUM($D16:K16)</f>
        <v>1.8200000000000003E-4</v>
      </c>
      <c r="AJ90" s="39">
        <f>1/1000*SUM(M15:$O15)+1/1000*SUM($D16:L16)</f>
        <v>1.8200000000000003E-4</v>
      </c>
      <c r="AK90" s="39">
        <f>1/1000*SUM(N15:$O15)+1/1000*SUM($D16:M16)</f>
        <v>1.6200000000000001E-4</v>
      </c>
      <c r="AL90" s="39">
        <f>1/1000*SUM(O15:$O15)+1/1000*SUM($D16:N16)</f>
        <v>1.6200000000000001E-4</v>
      </c>
      <c r="AM90" s="39">
        <f>1/1000*SUM(D16:$O16)</f>
        <v>8.0000000000000007E-5</v>
      </c>
      <c r="AN90" s="40">
        <f>1/1000*SUM(E16:$O16)+1/1000*SUM($D17:D17)</f>
        <v>8.0000000000000007E-5</v>
      </c>
      <c r="AO90" s="40">
        <f>1/1000*SUM(F16:$O16)+1/1000*SUM($D17:E17)</f>
        <v>8.0000000000000007E-5</v>
      </c>
      <c r="AP90" s="40">
        <f>1/1000*SUM(G16:$O16)+1/1000*SUM($D17:F17)</f>
        <v>8.0000000000000007E-5</v>
      </c>
      <c r="AQ90" s="40">
        <f>1/1000*SUM(H16:$O16)+1/1000*SUM($D17:G17)</f>
        <v>0</v>
      </c>
      <c r="AR90" s="40">
        <f>1/1000*SUM(I16:$O16)+1/1000*SUM($D17:H17)</f>
        <v>0</v>
      </c>
      <c r="AS90" s="40">
        <f>1/1000*SUM(J16:$O16)+1/1000*SUM($D17:I17)</f>
        <v>0</v>
      </c>
      <c r="AT90" s="40">
        <f>1/1000*SUM(K16:$O16)+1/1000*SUM($D17:J17)</f>
        <v>0</v>
      </c>
      <c r="AU90" s="40">
        <f>1/1000*SUM(L16:$O16)+1/1000*SUM($D17:K17)</f>
        <v>2.6682534950279491E-5</v>
      </c>
      <c r="AV90" s="40">
        <f>1/1000*SUM(M16:$O16)+1/1000*SUM($D17:L17)</f>
        <v>2.6682534950279491E-5</v>
      </c>
      <c r="AW90" s="40">
        <f>1/1000*SUM(N16:$O16)+1/1000*SUM($D17:M17)</f>
        <v>2.6682534950279491E-5</v>
      </c>
      <c r="AX90" s="40">
        <f>1/1000*SUM(O16:$O16)+1/1000*SUM($D17:N17)</f>
        <v>2.6682534950279491E-5</v>
      </c>
      <c r="AY90" s="39">
        <f>1/1000*SUM(D17:$O17)</f>
        <v>2.6682534950279491E-5</v>
      </c>
      <c r="AZ90" s="39">
        <f>1/1000*SUM(E17:$O17)+1/1000*SUM($D18:D18)</f>
        <v>2.6682534950279491E-5</v>
      </c>
      <c r="BA90" s="39">
        <f>1/1000*SUM(F17:$O17)+1/1000*SUM($D18:E18)</f>
        <v>2.6682534950279491E-5</v>
      </c>
      <c r="BB90" s="39">
        <f>1/1000*SUM(G17:$O17)+1/1000*SUM($D18:F18)</f>
        <v>2.6682534950279491E-5</v>
      </c>
      <c r="BC90" s="39">
        <f>1/1000*SUM(H17:$O17)+1/1000*SUM($D18:G18)</f>
        <v>2.6682534950279491E-5</v>
      </c>
      <c r="BD90" s="39">
        <f>1/1000*SUM(I17:$O17)+1/1000*SUM($D18:H18)</f>
        <v>2.6682534950279491E-5</v>
      </c>
      <c r="BE90" s="39">
        <f>1/1000*SUM(J17:$O17)+1/1000*SUM($D18:I18)</f>
        <v>2.6682534950279491E-5</v>
      </c>
      <c r="BF90" s="39">
        <f>1/1000*SUM(K17:$O17)+1/1000*SUM($D18:J18)</f>
        <v>2.6682534950279491E-5</v>
      </c>
      <c r="BG90" s="39">
        <f>1/1000*SUM(L17:$O17)+1/1000*SUM($D18:K18)</f>
        <v>2.0000000000000002E-5</v>
      </c>
      <c r="BH90" s="39">
        <f>1/1000*SUM(M17:$O17)+1/1000*SUM($D18:L18)</f>
        <v>2.0000000000000002E-5</v>
      </c>
      <c r="BI90" s="39">
        <f>1/1000*SUM(N17:$O17)+1/1000*SUM($D18:M18)</f>
        <v>2.0000000000000002E-5</v>
      </c>
      <c r="BJ90" s="39">
        <f>1/1000*SUM(O17:$O17)+1/1000*SUM($D18:N18)</f>
        <v>2.0000000000000002E-5</v>
      </c>
      <c r="BK90" s="39">
        <f>1/1000*SUM(D18:$O18)</f>
        <v>2.0000000000000002E-5</v>
      </c>
      <c r="BL90" s="39">
        <f>1/1000*SUM(E18:$O18)+1/1000*SUM($D19:D19)</f>
        <v>2.0000000000000002E-5</v>
      </c>
      <c r="BM90" s="39">
        <f>1/1000*SUM(F18:$O18)+1/1000*SUM($D19:E19)</f>
        <v>2.0000000000000002E-5</v>
      </c>
      <c r="BN90" s="39">
        <f>1/1000*SUM(G18:$O18)+1/1000*SUM($D19:F19)</f>
        <v>2.0000000000000002E-5</v>
      </c>
      <c r="BO90" s="39">
        <f>1/1000*SUM(H18:$O18)+1/1000*SUM($D19:G19)</f>
        <v>4.1658296368015429E-5</v>
      </c>
      <c r="BP90" s="39">
        <f>1/1000*SUM(I18:$O18)+1/1000*SUM($D19:H19)</f>
        <v>4.1658296368015429E-5</v>
      </c>
      <c r="BQ90" s="39">
        <f>1/1000*SUM(J18:$O18)+1/1000*SUM($D19:I19)</f>
        <v>3.2645623028887107E-4</v>
      </c>
      <c r="BR90" s="39">
        <f>1/1000*SUM(K18:$O18)+1/1000*SUM($D19:J19)</f>
        <v>4.304562302888711E-4</v>
      </c>
      <c r="BS90" s="39">
        <f>1/1000*SUM(L18:$O18)+1/1000*SUM($D19:K19)</f>
        <v>4.104562302888711E-4</v>
      </c>
      <c r="BT90" s="39">
        <f>1/1000*SUM(M18:$O18)+1/1000*SUM($D19:L19)</f>
        <v>4.104562302888711E-4</v>
      </c>
      <c r="BU90" s="39">
        <f>1/1000*SUM(N18:$O18)+1/1000*SUM($D19:M19)</f>
        <v>4.104562302888711E-4</v>
      </c>
      <c r="BV90" s="39">
        <f>1/1000*SUM(O18:$O18)+1/1000*SUM($D19:N19)</f>
        <v>4.104562302888711E-4</v>
      </c>
      <c r="BW90" s="39">
        <f>1/1000*SUM(D19:$O19)</f>
        <v>4.7845623028887108E-4</v>
      </c>
      <c r="BX90" s="39">
        <f>1/1000*SUM(E19:$O19)+1/1000*SUM($D20:D20)</f>
        <v>4.7845623028887108E-4</v>
      </c>
      <c r="BY90" s="39">
        <f>1/1000*SUM(F19:$O19)+1/1000*SUM($D20:E20)</f>
        <v>4.7845623028887108E-4</v>
      </c>
      <c r="BZ90" s="39">
        <f>1/1000*SUM(G19:$O19)+1/1000*SUM($D20:F20)</f>
        <v>5.4245623028887106E-4</v>
      </c>
      <c r="CA90" s="39">
        <f>1/1000*SUM(H19:$O19)+1/1000*SUM($D20:G20)</f>
        <v>5.4179793392085569E-4</v>
      </c>
      <c r="CB90" s="39">
        <f>1/1000*SUM(I19:$O19)+1/1000*SUM($D20:H20)</f>
        <v>5.7979793392085575E-4</v>
      </c>
      <c r="CC90" s="39">
        <f>1/1000*SUM(J19:$O19)+1/1000*SUM($D20:I20)</f>
        <v>3.8200000000000002E-4</v>
      </c>
      <c r="CD90" s="39">
        <f>1/1000*SUM(K19:$O19)+1/1000*SUM($D20:J20)</f>
        <v>4.1500000000000006E-4</v>
      </c>
      <c r="CE90" s="39">
        <f>1/1000*SUM(L19:$O19)+1/1000*SUM($D20:K20)</f>
        <v>8.2700000000000015E-4</v>
      </c>
      <c r="CF90" s="39">
        <f>1/1000*SUM(M19:$O19)+1/1000*SUM($D20:L20)</f>
        <v>1.1130000000000001E-3</v>
      </c>
      <c r="CG90" s="39">
        <f>1/1000*SUM(N19:$O19)+1/1000*SUM($D20:M20)</f>
        <v>1.3540000000000002E-3</v>
      </c>
      <c r="CH90" s="39">
        <f>1/1000*SUM(O19:$O19)+1/1000*SUM($D20:N20)</f>
        <v>1.6710000000000002E-3</v>
      </c>
      <c r="CI90" s="39">
        <f>1/1000*SUM(D20:$O20)</f>
        <v>1.8080000000000004E-3</v>
      </c>
      <c r="CJ90" s="39">
        <f>1/1000*SUM(E20:$O20)+1/1000*SUM($D21:D21)</f>
        <v>1.902242938445682E-3</v>
      </c>
      <c r="CK90" s="39">
        <f>1/1000*SUM(F20:$O20)+1/1000*SUM($D21:E21)</f>
        <v>1.9932442385397538E-3</v>
      </c>
      <c r="CL90" s="39">
        <f>1/1000*SUM(G20:$O20)+1/1000*SUM($D21:F21)</f>
        <v>2.1494583299116769E-3</v>
      </c>
      <c r="CM90" s="39">
        <f>1/1000*SUM(H20:$O20)+1/1000*SUM($D21:G21)</f>
        <v>2.2533247904387666E-3</v>
      </c>
      <c r="CN90" s="39">
        <f>1/1000*SUM(I20:$O20)+1/1000*SUM($D21:H21)</f>
        <v>2.3135699751174413E-3</v>
      </c>
      <c r="CO90" s="39">
        <f>1/1000*SUM(J20:$O20)+1/1000*SUM($D21:I21)</f>
        <v>2.908640823329681E-3</v>
      </c>
      <c r="CP90" s="39">
        <f>1/1000*SUM(K20:$O20)+1/1000*SUM($D21:J21)</f>
        <v>2.8428119893734029E-3</v>
      </c>
      <c r="CQ90" s="39">
        <f>1/1000*SUM(L20:$O20)+1/1000*SUM($D21:K21)</f>
        <v>2.6939823163320206E-3</v>
      </c>
      <c r="CR90" s="39">
        <f>1/1000*SUM(M20:$O20)+1/1000*SUM($D21:L21)</f>
        <v>2.591365782019104E-3</v>
      </c>
      <c r="CS90" s="39">
        <f>1/1000*SUM(N20:$O20)+1/1000*SUM($D21:M21)</f>
        <v>2.6066019004591101E-3</v>
      </c>
      <c r="CT90" s="39">
        <f>1/1000*SUM(O20:$O20)+1/1000*SUM($D21:N21)</f>
        <v>3.7964910704884861E-3</v>
      </c>
      <c r="CU90" s="39">
        <f>1/1000*SUM(D21:$O21)</f>
        <v>4.5772434121890918E-3</v>
      </c>
      <c r="CV90" s="39">
        <f>1/1000*SUM(E21:$O21)+1/1000*SUM($D22:D22)</f>
        <v>6.1098360124902489E-3</v>
      </c>
      <c r="CW90" s="39">
        <f>1/1000*SUM(F21:$O21)+1/1000*SUM($D22:E22)</f>
        <v>6.156834712396175E-3</v>
      </c>
      <c r="CX90" s="39">
        <f>1/1000*SUM(G21:$O21)+1/1000*SUM($D22:F22)</f>
        <v>8.3876206210242513E-3</v>
      </c>
      <c r="CY90" s="39">
        <f>1/1000*SUM(H21:$O21)+1/1000*SUM($D22:G22)</f>
        <v>8.6907541604971626E-3</v>
      </c>
      <c r="CZ90" s="39">
        <f>1/1000*SUM(I21:$O21)+1/1000*SUM($D22:H22)</f>
        <v>9.4465089758184878E-3</v>
      </c>
      <c r="DA90" s="39">
        <f>1/1000*SUM(J21:$O21)+1/1000*SUM($D22:I22)</f>
        <v>9.6934381276062489E-3</v>
      </c>
      <c r="DB90" s="39">
        <f>1/1000*SUM(K21:$O21)+1/1000*SUM($D22:J22)</f>
        <v>1.2052266961562528E-2</v>
      </c>
      <c r="DC90" s="39">
        <f>1/1000*SUM(L21:$O21)+1/1000*SUM($D22:K22)</f>
        <v>1.2491096634603911E-2</v>
      </c>
      <c r="DD90" s="39">
        <f>1/1000*SUM(M21:$O21)+1/1000*SUM($D22:L22)</f>
        <v>1.5082713168916828E-2</v>
      </c>
      <c r="DE90" s="39">
        <f>1/1000*SUM(N21:$O21)+1/1000*SUM($D22:M22)</f>
        <v>1.5892477050476823E-2</v>
      </c>
      <c r="DF90" s="39">
        <f>1/1000*SUM(O21:$O21)+1/1000*SUM($D22:N22)</f>
        <v>1.5567587880447447E-2</v>
      </c>
      <c r="DG90" s="39">
        <f>1/1000*SUM(D22:$O22)</f>
        <v>1.6242835538746843E-2</v>
      </c>
      <c r="DH90" s="39">
        <f>1/1000*SUM(E22:$O22)+1/1000*SUM($D23:D23)</f>
        <v>1.6245000000000002E-2</v>
      </c>
      <c r="DI90" s="39">
        <f>1/1000*SUM(F22:$O22)+1/1000*SUM($D23:E23)</f>
        <v>1.6855000000000002E-2</v>
      </c>
      <c r="DJ90" s="39">
        <f>1/1000*SUM(G22:$O22)+1/1000*SUM($D23:F23)</f>
        <v>1.4605000000000002E-2</v>
      </c>
      <c r="DK90" s="39">
        <f>1/1000*SUM(H22:$O22)+1/1000*SUM($D23:G23)</f>
        <v>1.5209000000000002E-2</v>
      </c>
      <c r="DL90" s="39">
        <f>1/1000*SUM(I22:$O22)+1/1000*SUM($D23:H23)</f>
        <v>1.4891999999999999E-2</v>
      </c>
      <c r="DM90" s="39">
        <f>1/1000*SUM(J22:$O22)+1/1000*SUM($D23:I23)</f>
        <v>1.5567999999999999E-2</v>
      </c>
      <c r="DN90" s="39">
        <f>1/1000*SUM(K22:$O22)+1/1000*SUM($D23:J23)</f>
        <v>1.5292000000000004E-2</v>
      </c>
      <c r="DO90" s="39">
        <f>1/1000*SUM(L22:$O22)+1/1000*SUM($D23:K23)</f>
        <v>1.5860000000000003E-2</v>
      </c>
      <c r="DP90" s="39">
        <f>1/1000*SUM(M22:$O22)+1/1000*SUM($D23:L23)</f>
        <v>1.5447000000000004E-2</v>
      </c>
      <c r="DQ90" s="39">
        <f>1/1000*SUM(N22:$O22)+1/1000*SUM($D23:M23)</f>
        <v>1.7613000000000004E-2</v>
      </c>
      <c r="DR90" s="39">
        <f>1/1000*SUM(O22:$O22)+1/1000*SUM($D23:N23)</f>
        <v>1.8860000000000002E-2</v>
      </c>
      <c r="DS90" s="39">
        <f>1/1000*SUM(D23:$O23)</f>
        <v>1.8439000000000001E-2</v>
      </c>
      <c r="DT90" s="39">
        <f>1/1000*SUM(E23:$O23)+1/1000*SUM($D24:D24)</f>
        <v>1.7529000000000003E-2</v>
      </c>
      <c r="DU90" s="39">
        <f>1/1000*SUM(F23:$O23)+1/1000*SUM($D24:E24)</f>
        <v>1.6930000000000001E-2</v>
      </c>
      <c r="DV90" s="39">
        <f>1/1000*SUM(G23:$O23)+1/1000*SUM($D24:F24)</f>
        <v>1.7100000000000001E-2</v>
      </c>
      <c r="DW90" s="39">
        <f>1/1000*SUM(H23:$O23)+1/1000*SUM($D24:G24)</f>
        <v>1.7272000000000003E-2</v>
      </c>
      <c r="DX90" s="39">
        <f>1/1000*SUM(I23:$O23)+1/1000*SUM($D24:H24)</f>
        <v>1.8255000000000004E-2</v>
      </c>
      <c r="DY90" s="39">
        <f>1/1000*SUM(J23:$O23)+1/1000*SUM($D24:I24)</f>
        <v>2.1040000000000003E-2</v>
      </c>
      <c r="DZ90" s="39">
        <f>1/1000*SUM(K23:$O23)+1/1000*SUM($D24:J24)</f>
        <v>2.2162000000000001E-2</v>
      </c>
      <c r="EA90" s="39">
        <f>1/1000*SUM(L23:$O23)+1/1000*SUM($D24:K24)</f>
        <v>2.2814000000000001E-2</v>
      </c>
      <c r="EB90" s="39">
        <f>1/1000*SUM(M23:$O23)+1/1000*SUM($D24:L24)</f>
        <v>2.2152000000000002E-2</v>
      </c>
      <c r="EC90" s="39">
        <f>1/1000*SUM(N23:$O23)+1/1000*SUM($D24:M24)</f>
        <v>2.1277000000000004E-2</v>
      </c>
      <c r="ED90" s="39">
        <f>1/1000*SUM(O23:$O23)+1/1000*SUM($D24:N24)</f>
        <v>1.9051000000000002E-2</v>
      </c>
      <c r="EE90" s="39">
        <f>1/1000*SUM(D24:$O24)</f>
        <v>1.8669000000000002E-2</v>
      </c>
      <c r="EF90" s="39">
        <f>1/1000*SUM(E24:$O24)+1/1000*SUM($D25:D25)</f>
        <v>2.0161999999999999E-2</v>
      </c>
      <c r="EG90" s="39">
        <f>1/1000*SUM(F24:$O24)+1/1000*SUM($D25:E25)</f>
        <v>2.0013000000000003E-2</v>
      </c>
      <c r="EH90" s="39">
        <f>1/1000*SUM(G24:$O24)+1/1000*SUM($D25:F25)</f>
        <v>2.1374000000000001E-2</v>
      </c>
      <c r="EI90" s="39">
        <f>1/1000*SUM(H24:$O24)+1/1000*SUM($D25:G25)</f>
        <v>2.017E-2</v>
      </c>
      <c r="EJ90" s="39">
        <f>1/1000*SUM(I24:$O24)+1/1000*SUM($D25:H25)</f>
        <v>2.0560000000000002E-2</v>
      </c>
      <c r="EK90" s="39">
        <f>1/1000*SUM(J24:$O24)+1/1000*SUM($D25:I25)</f>
        <v>1.6650000000000002E-2</v>
      </c>
      <c r="EL90" s="39">
        <f>1/1000*SUM(K24:$O24)+1/1000*SUM($D25:J25)</f>
        <v>1.6042000000000001E-2</v>
      </c>
      <c r="EM90" s="39">
        <f>1/1000*SUM(L24:$O24)+1/1000*SUM($D25:K25)</f>
        <v>1.5453000000000001E-2</v>
      </c>
      <c r="EN90" s="39">
        <f>1/1000*SUM(M24:$O24)+1/1000*SUM($D25:L25)</f>
        <v>1.5443999999999999E-2</v>
      </c>
      <c r="EO90" s="39">
        <f>1/1000*SUM(N24:$O24)+1/1000*SUM($D25:M25)</f>
        <v>1.3087E-2</v>
      </c>
      <c r="EP90" s="39">
        <f>1/1000*SUM(O24:$O24)+1/1000*SUM($D25:N25)</f>
        <v>1.6626000000000002E-2</v>
      </c>
      <c r="EQ90" s="39">
        <f>1/1000*SUM(D25:$O25)</f>
        <v>1.5918000000000002E-2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7.4219999999999998E-3</v>
      </c>
      <c r="D92" s="41">
        <f t="shared" si="46"/>
        <v>7.4219999999999998E-3</v>
      </c>
      <c r="E92" s="41">
        <f t="shared" si="46"/>
        <v>7.4219999999999998E-3</v>
      </c>
      <c r="F92" s="41">
        <f t="shared" si="46"/>
        <v>7.4219999999999998E-3</v>
      </c>
      <c r="G92" s="41">
        <f t="shared" si="46"/>
        <v>7.4219999999999998E-3</v>
      </c>
      <c r="H92" s="41">
        <f t="shared" si="46"/>
        <v>7.4219999999999998E-3</v>
      </c>
      <c r="I92" s="41">
        <f t="shared" si="46"/>
        <v>7.4219999999999998E-3</v>
      </c>
      <c r="J92" s="41">
        <f t="shared" si="46"/>
        <v>7.4219999999999998E-3</v>
      </c>
      <c r="K92" s="41">
        <f t="shared" si="46"/>
        <v>7.4219999999999998E-3</v>
      </c>
      <c r="L92" s="41">
        <f t="shared" si="46"/>
        <v>7.4219999999999998E-3</v>
      </c>
      <c r="M92" s="41">
        <f t="shared" si="46"/>
        <v>7.4219999999999998E-3</v>
      </c>
      <c r="N92" s="41">
        <f t="shared" si="46"/>
        <v>3.0075999999999999E-2</v>
      </c>
      <c r="O92" s="41">
        <f t="shared" si="46"/>
        <v>0.25836900000000002</v>
      </c>
      <c r="P92" s="41">
        <f t="shared" si="46"/>
        <v>0.25836900000000002</v>
      </c>
      <c r="Q92" s="41">
        <f t="shared" si="46"/>
        <v>0.25836900000000002</v>
      </c>
      <c r="R92" s="41">
        <f t="shared" si="46"/>
        <v>0.25836900000000002</v>
      </c>
      <c r="S92" s="41">
        <f t="shared" si="46"/>
        <v>0.25836900000000002</v>
      </c>
      <c r="T92" s="41">
        <f t="shared" si="46"/>
        <v>0.25836900000000002</v>
      </c>
      <c r="U92" s="41">
        <f t="shared" si="46"/>
        <v>0.25836900000000002</v>
      </c>
      <c r="V92" s="41">
        <f t="shared" si="46"/>
        <v>0.24597400000000003</v>
      </c>
      <c r="W92" s="41">
        <f t="shared" si="46"/>
        <v>0.25199500000000002</v>
      </c>
      <c r="X92" s="41">
        <f t="shared" si="46"/>
        <v>0.25199500000000002</v>
      </c>
      <c r="Y92" s="41">
        <f t="shared" si="46"/>
        <v>0.26539500000000005</v>
      </c>
      <c r="Z92" s="41">
        <f t="shared" si="46"/>
        <v>0.235319</v>
      </c>
      <c r="AA92" s="41">
        <f t="shared" si="46"/>
        <v>6.2662999999999996E-2</v>
      </c>
      <c r="AB92" s="41">
        <f t="shared" si="46"/>
        <v>6.2662999999999996E-2</v>
      </c>
      <c r="AC92" s="41">
        <f t="shared" si="46"/>
        <v>6.2662999999999996E-2</v>
      </c>
      <c r="AD92" s="41">
        <f t="shared" si="46"/>
        <v>6.2662999999999996E-2</v>
      </c>
      <c r="AE92" s="41">
        <f t="shared" si="46"/>
        <v>0.13280600000000001</v>
      </c>
      <c r="AF92" s="41">
        <f t="shared" si="46"/>
        <v>0.13280600000000001</v>
      </c>
      <c r="AG92" s="41">
        <f t="shared" si="46"/>
        <v>0.13280600000000001</v>
      </c>
      <c r="AH92" s="41">
        <f t="shared" si="46"/>
        <v>0.145201</v>
      </c>
      <c r="AI92" s="41">
        <f t="shared" si="46"/>
        <v>0.13918</v>
      </c>
      <c r="AJ92" s="41">
        <f t="shared" si="46"/>
        <v>0.13918</v>
      </c>
      <c r="AK92" s="41">
        <f t="shared" si="46"/>
        <v>0.12578</v>
      </c>
      <c r="AL92" s="41">
        <f t="shared" si="46"/>
        <v>0.12578</v>
      </c>
      <c r="AM92" s="41">
        <f t="shared" si="46"/>
        <v>7.0142999999999997E-2</v>
      </c>
      <c r="AN92" s="41">
        <f t="shared" si="46"/>
        <v>7.0142999999999997E-2</v>
      </c>
      <c r="AO92" s="41">
        <f t="shared" si="46"/>
        <v>7.0142999999999997E-2</v>
      </c>
      <c r="AP92" s="41">
        <f t="shared" si="46"/>
        <v>7.0142999999999997E-2</v>
      </c>
      <c r="AQ92" s="41">
        <f t="shared" si="46"/>
        <v>0</v>
      </c>
      <c r="AR92" s="41">
        <f t="shared" si="46"/>
        <v>-8.1011E-2</v>
      </c>
      <c r="AS92" s="41">
        <f t="shared" si="46"/>
        <v>-8.1011E-2</v>
      </c>
      <c r="AT92" s="41">
        <f t="shared" si="46"/>
        <v>-8.1011E-2</v>
      </c>
      <c r="AU92" s="41">
        <f t="shared" si="46"/>
        <v>-7.7183000000000002E-2</v>
      </c>
      <c r="AV92" s="41">
        <f t="shared" si="46"/>
        <v>-7.7183000000000002E-2</v>
      </c>
      <c r="AW92" s="41">
        <f t="shared" si="46"/>
        <v>-7.7183000000000002E-2</v>
      </c>
      <c r="AX92" s="41">
        <f t="shared" si="46"/>
        <v>-7.7183000000000002E-2</v>
      </c>
      <c r="AY92" s="41">
        <f t="shared" si="46"/>
        <v>-9.4480000000000008E-2</v>
      </c>
      <c r="AZ92" s="41">
        <f t="shared" si="46"/>
        <v>-0.10407400000000001</v>
      </c>
      <c r="BA92" s="41">
        <f t="shared" si="46"/>
        <v>-0.10407400000000001</v>
      </c>
      <c r="BB92" s="41">
        <f t="shared" si="46"/>
        <v>-0.10407400000000001</v>
      </c>
      <c r="BC92" s="41">
        <f t="shared" si="46"/>
        <v>-0.10407400000000001</v>
      </c>
      <c r="BD92" s="41">
        <f t="shared" si="46"/>
        <v>-2.3063E-2</v>
      </c>
      <c r="BE92" s="41">
        <f t="shared" si="46"/>
        <v>-2.3063E-2</v>
      </c>
      <c r="BF92" s="41">
        <f t="shared" si="46"/>
        <v>-2.3063E-2</v>
      </c>
      <c r="BG92" s="41">
        <f t="shared" si="46"/>
        <v>-1.4453999999999998E-2</v>
      </c>
      <c r="BH92" s="41">
        <f t="shared" si="46"/>
        <v>-1.4453999999999998E-2</v>
      </c>
      <c r="BI92" s="41">
        <f t="shared" si="46"/>
        <v>-1.4453999999999998E-2</v>
      </c>
      <c r="BJ92" s="41">
        <f t="shared" si="46"/>
        <v>-1.4453999999999998E-2</v>
      </c>
      <c r="BK92" s="41">
        <f t="shared" si="46"/>
        <v>2.843E-3</v>
      </c>
      <c r="BL92" s="41">
        <f t="shared" si="46"/>
        <v>1.2437E-2</v>
      </c>
      <c r="BM92" s="41">
        <f t="shared" si="46"/>
        <v>1.2437E-2</v>
      </c>
      <c r="BN92" s="41">
        <f t="shared" si="46"/>
        <v>1.2437E-2</v>
      </c>
      <c r="BO92" s="41">
        <f t="shared" ref="BO92:DZ92" si="47">BO93-BO91</f>
        <v>2.4591999999999999E-2</v>
      </c>
      <c r="BP92" s="41">
        <f t="shared" si="47"/>
        <v>1.3894E-2</v>
      </c>
      <c r="BQ92" s="41">
        <f t="shared" si="47"/>
        <v>0.17301899999999998</v>
      </c>
      <c r="BR92" s="41">
        <f t="shared" si="47"/>
        <v>0.247755</v>
      </c>
      <c r="BS92" s="41">
        <f t="shared" si="47"/>
        <v>0.23531799999999997</v>
      </c>
      <c r="BT92" s="41">
        <f t="shared" si="47"/>
        <v>0.23531799999999997</v>
      </c>
      <c r="BU92" s="41">
        <f t="shared" si="47"/>
        <v>0.23531799999999997</v>
      </c>
      <c r="BV92" s="41">
        <f t="shared" si="47"/>
        <v>0.20535399999999998</v>
      </c>
      <c r="BW92" s="41">
        <f t="shared" si="47"/>
        <v>0.154608</v>
      </c>
      <c r="BX92" s="41">
        <f t="shared" si="47"/>
        <v>7.8004999999999991E-2</v>
      </c>
      <c r="BY92" s="41">
        <f t="shared" si="47"/>
        <v>6.8603999999999998E-2</v>
      </c>
      <c r="BZ92" s="41">
        <f t="shared" si="47"/>
        <v>0.11923499999999998</v>
      </c>
      <c r="CA92" s="41">
        <f t="shared" si="47"/>
        <v>-5.8059000000000083E-2</v>
      </c>
      <c r="CB92" s="41">
        <f t="shared" si="47"/>
        <v>-1.6721000000000041E-2</v>
      </c>
      <c r="CC92" s="41">
        <f t="shared" si="47"/>
        <v>-0.120786</v>
      </c>
      <c r="CD92" s="41">
        <f t="shared" si="47"/>
        <v>-8.6614000000000024E-2</v>
      </c>
      <c r="CE92" s="41">
        <f t="shared" si="47"/>
        <v>0.24288900000000008</v>
      </c>
      <c r="CF92" s="41">
        <f t="shared" si="47"/>
        <v>0.4717400000000001</v>
      </c>
      <c r="CG92" s="41">
        <f t="shared" si="47"/>
        <v>0.65035399999999999</v>
      </c>
      <c r="CH92" s="41">
        <f t="shared" si="47"/>
        <v>0.93477199999999994</v>
      </c>
      <c r="CI92" s="41">
        <f t="shared" si="47"/>
        <v>1.1502219999999999</v>
      </c>
      <c r="CJ92" s="41">
        <f t="shared" si="47"/>
        <v>1.2425759999999997</v>
      </c>
      <c r="CK92" s="41">
        <f t="shared" si="47"/>
        <v>1.1712259999999999</v>
      </c>
      <c r="CL92" s="41">
        <f t="shared" si="47"/>
        <v>1.287666</v>
      </c>
      <c r="CM92" s="41">
        <f t="shared" si="47"/>
        <v>1.5367409999999999</v>
      </c>
      <c r="CN92" s="41">
        <f t="shared" si="47"/>
        <v>1.584106</v>
      </c>
      <c r="CO92" s="41">
        <f t="shared" si="47"/>
        <v>1.8291250000000001</v>
      </c>
      <c r="CP92" s="41">
        <f t="shared" si="47"/>
        <v>1.7802170000000002</v>
      </c>
      <c r="CQ92" s="41">
        <f t="shared" si="47"/>
        <v>1.638614</v>
      </c>
      <c r="CR92" s="41">
        <f t="shared" si="47"/>
        <v>1.5599059999999998</v>
      </c>
      <c r="CS92" s="41">
        <f t="shared" si="47"/>
        <v>1.587596</v>
      </c>
      <c r="CT92" s="41">
        <f t="shared" si="47"/>
        <v>2.3449070000000001</v>
      </c>
      <c r="CU92" s="41">
        <f t="shared" si="47"/>
        <v>2.87188</v>
      </c>
      <c r="CV92" s="41">
        <f t="shared" si="47"/>
        <v>4.1501510000000001</v>
      </c>
      <c r="CW92" s="41">
        <f t="shared" si="47"/>
        <v>4.3425960000000003</v>
      </c>
      <c r="CX92" s="41">
        <f t="shared" si="47"/>
        <v>6.1580310000000003</v>
      </c>
      <c r="CY92" s="41">
        <f t="shared" si="47"/>
        <v>6.4312579999999997</v>
      </c>
      <c r="CZ92" s="41">
        <f t="shared" si="47"/>
        <v>7.0788079999999995</v>
      </c>
      <c r="DA92" s="41">
        <f t="shared" si="47"/>
        <v>7.7684009999999999</v>
      </c>
      <c r="DB92" s="41">
        <f t="shared" si="47"/>
        <v>10.072375999999998</v>
      </c>
      <c r="DC92" s="41">
        <f t="shared" si="47"/>
        <v>10.586218000000001</v>
      </c>
      <c r="DD92" s="41">
        <f t="shared" si="47"/>
        <v>12.982694999999998</v>
      </c>
      <c r="DE92" s="41">
        <f t="shared" si="47"/>
        <v>13.717700999999998</v>
      </c>
      <c r="DF92" s="41">
        <f t="shared" si="47"/>
        <v>13.557604999999997</v>
      </c>
      <c r="DG92" s="41">
        <f t="shared" si="47"/>
        <v>14.266553999999998</v>
      </c>
      <c r="DH92" s="41">
        <f t="shared" si="47"/>
        <v>14.352809999999998</v>
      </c>
      <c r="DI92" s="41">
        <f t="shared" si="47"/>
        <v>14.931762999999998</v>
      </c>
      <c r="DJ92" s="41">
        <f t="shared" si="47"/>
        <v>13.131702999999998</v>
      </c>
      <c r="DK92" s="41">
        <f t="shared" si="47"/>
        <v>13.705296999999998</v>
      </c>
      <c r="DL92" s="41">
        <f t="shared" si="47"/>
        <v>13.470495999999997</v>
      </c>
      <c r="DM92" s="41">
        <f t="shared" si="47"/>
        <v>13.982054999999999</v>
      </c>
      <c r="DN92" s="41">
        <f t="shared" si="47"/>
        <v>13.592167999999999</v>
      </c>
      <c r="DO92" s="41">
        <f t="shared" si="47"/>
        <v>14.054651999999997</v>
      </c>
      <c r="DP92" s="41">
        <f t="shared" si="47"/>
        <v>13.756470999999998</v>
      </c>
      <c r="DQ92" s="41">
        <f t="shared" si="47"/>
        <v>15.883001999999998</v>
      </c>
      <c r="DR92" s="41">
        <f t="shared" si="47"/>
        <v>17.336203999999999</v>
      </c>
      <c r="DS92" s="41">
        <f t="shared" si="47"/>
        <v>17.115642999999995</v>
      </c>
      <c r="DT92" s="41">
        <f t="shared" si="47"/>
        <v>16.293711999999999</v>
      </c>
      <c r="DU92" s="41">
        <f t="shared" si="47"/>
        <v>15.704464</v>
      </c>
      <c r="DV92" s="41">
        <f t="shared" si="47"/>
        <v>15.853474000000002</v>
      </c>
      <c r="DW92" s="41">
        <f t="shared" si="47"/>
        <v>16.254295000000003</v>
      </c>
      <c r="DX92" s="41">
        <f t="shared" si="47"/>
        <v>17.506438999999997</v>
      </c>
      <c r="DY92" s="41">
        <f t="shared" si="47"/>
        <v>20.002688000000003</v>
      </c>
      <c r="DZ92" s="41">
        <f t="shared" si="47"/>
        <v>20.626812000000001</v>
      </c>
      <c r="EA92" s="41">
        <f t="shared" ref="EA92:EQ92" si="48">EA93-EA91</f>
        <v>21.111245000000004</v>
      </c>
      <c r="EB92" s="41">
        <f t="shared" si="48"/>
        <v>20.292571000000002</v>
      </c>
      <c r="EC92" s="41">
        <f t="shared" si="48"/>
        <v>19.466234000000004</v>
      </c>
      <c r="ED92" s="41">
        <f t="shared" si="48"/>
        <v>17.388461000000003</v>
      </c>
      <c r="EE92" s="41">
        <f t="shared" si="48"/>
        <v>16.975034000000004</v>
      </c>
      <c r="EF92" s="41">
        <f t="shared" si="48"/>
        <v>18.248161</v>
      </c>
      <c r="EG92" s="41">
        <f t="shared" si="48"/>
        <v>18.146761999999999</v>
      </c>
      <c r="EH92" s="41">
        <f t="shared" si="48"/>
        <v>19.883091</v>
      </c>
      <c r="EI92" s="41">
        <f t="shared" si="48"/>
        <v>18.551513</v>
      </c>
      <c r="EJ92" s="41">
        <f t="shared" si="48"/>
        <v>18.560475999999998</v>
      </c>
      <c r="EK92" s="41">
        <f t="shared" si="48"/>
        <v>14.948148</v>
      </c>
      <c r="EL92" s="41">
        <f t="shared" si="48"/>
        <v>14.490739</v>
      </c>
      <c r="EM92" s="41">
        <f t="shared" si="48"/>
        <v>13.968928999999999</v>
      </c>
      <c r="EN92" s="41">
        <f t="shared" si="48"/>
        <v>14.017538</v>
      </c>
      <c r="EO92" s="41">
        <f t="shared" si="48"/>
        <v>11.776034000000001</v>
      </c>
      <c r="EP92" s="41">
        <f t="shared" si="48"/>
        <v>14.594083000000001</v>
      </c>
      <c r="EQ92" s="41">
        <f t="shared" si="48"/>
        <v>13.947804999999999</v>
      </c>
    </row>
    <row r="93" spans="1:207" s="43" customFormat="1">
      <c r="A93" s="38"/>
      <c r="B93" s="39" t="s">
        <v>111</v>
      </c>
      <c r="C93" s="39">
        <f>SUM(D48:$O48)</f>
        <v>7.4219999999999998E-3</v>
      </c>
      <c r="D93" s="39">
        <f>SUM(E48:$O48)+SUM($D49:D49)</f>
        <v>7.4219999999999998E-3</v>
      </c>
      <c r="E93" s="39">
        <f>SUM(F48:$O48)+SUM($D49:E49)</f>
        <v>7.4219999999999998E-3</v>
      </c>
      <c r="F93" s="39">
        <f>SUM(G48:$O48)+SUM($D49:F49)</f>
        <v>7.4219999999999998E-3</v>
      </c>
      <c r="G93" s="39">
        <f>SUM(H48:$O48)+SUM($D49:G49)</f>
        <v>7.4219999999999998E-3</v>
      </c>
      <c r="H93" s="39">
        <f>SUM(I48:$O48)+SUM($D49:H49)</f>
        <v>7.4219999999999998E-3</v>
      </c>
      <c r="I93" s="39">
        <f>SUM(J48:$O48)+SUM($D49:I49)</f>
        <v>7.4219999999999998E-3</v>
      </c>
      <c r="J93" s="39">
        <f>SUM(K48:$O48)+SUM($D49:J49)</f>
        <v>7.4219999999999998E-3</v>
      </c>
      <c r="K93" s="39">
        <f>SUM(L48:$O48)+SUM($D49:K49)</f>
        <v>7.4219999999999998E-3</v>
      </c>
      <c r="L93" s="39">
        <f>SUM(M48:$O48)+SUM($D49:L49)</f>
        <v>7.4219999999999998E-3</v>
      </c>
      <c r="M93" s="39">
        <f>SUM(N48:$O48)+SUM($D49:M49)</f>
        <v>7.4219999999999998E-3</v>
      </c>
      <c r="N93" s="39">
        <f>SUM(O48:$O48)+SUM($D49:N49)</f>
        <v>3.0075999999999999E-2</v>
      </c>
      <c r="O93" s="39">
        <f>SUM(D49:$O49)</f>
        <v>0.25836900000000002</v>
      </c>
      <c r="P93" s="39">
        <f>SUM(E49:$O49)+SUM($D50:D50)</f>
        <v>0.25836900000000002</v>
      </c>
      <c r="Q93" s="39">
        <f>SUM(F49:$O49)+SUM($D50:E50)</f>
        <v>0.25836900000000002</v>
      </c>
      <c r="R93" s="39">
        <f>SUM(G49:$O49)+SUM($D50:F50)</f>
        <v>0.25836900000000002</v>
      </c>
      <c r="S93" s="39">
        <f>SUM(H49:$O49)+SUM($D50:G50)</f>
        <v>0.25836900000000002</v>
      </c>
      <c r="T93" s="39">
        <f>SUM(I49:$O49)+SUM($D50:H50)</f>
        <v>0.25836900000000002</v>
      </c>
      <c r="U93" s="39">
        <f>SUM(J49:$O49)+SUM($D50:I50)</f>
        <v>0.25836900000000002</v>
      </c>
      <c r="V93" s="39">
        <f>SUM(K49:$O49)+SUM($D50:J50)</f>
        <v>0.25836900000000002</v>
      </c>
      <c r="W93" s="39">
        <f>SUM(L49:$O49)+SUM($D50:K50)</f>
        <v>0.26439000000000001</v>
      </c>
      <c r="X93" s="39">
        <f>SUM(M49:$O49)+SUM($D50:L50)</f>
        <v>0.26439000000000001</v>
      </c>
      <c r="Y93" s="39">
        <f>SUM(N49:$O49)+SUM($D50:M50)</f>
        <v>0.27779000000000004</v>
      </c>
      <c r="Z93" s="39">
        <f>SUM(O49:$O49)+SUM($D50:N50)</f>
        <v>0.24771399999999999</v>
      </c>
      <c r="AA93" s="39">
        <f>SUM(D50:$O50)</f>
        <v>7.5058E-2</v>
      </c>
      <c r="AB93" s="39">
        <f>SUM(E50:$O50)+SUM($D51:D51)</f>
        <v>7.5058E-2</v>
      </c>
      <c r="AC93" s="39">
        <f>SUM(F50:$O50)+SUM($D51:E51)</f>
        <v>7.5058E-2</v>
      </c>
      <c r="AD93" s="39">
        <f>SUM(G50:$O50)+SUM($D51:F51)</f>
        <v>7.5058E-2</v>
      </c>
      <c r="AE93" s="39">
        <f>SUM(H50:$O50)+SUM($D51:G51)</f>
        <v>0.145201</v>
      </c>
      <c r="AF93" s="39">
        <f>SUM(I50:$O50)+SUM($D51:H51)</f>
        <v>0.145201</v>
      </c>
      <c r="AG93" s="39">
        <f>SUM(J50:$O50)+SUM($D51:I51)</f>
        <v>0.145201</v>
      </c>
      <c r="AH93" s="39">
        <f>SUM(K50:$O50)+SUM($D51:J51)</f>
        <v>0.145201</v>
      </c>
      <c r="AI93" s="39">
        <f>SUM(L50:$O50)+SUM($D51:K51)</f>
        <v>0.13918</v>
      </c>
      <c r="AJ93" s="39">
        <f>SUM(M50:$O50)+SUM($D51:L51)</f>
        <v>0.13918</v>
      </c>
      <c r="AK93" s="39">
        <f>SUM(N50:$O50)+SUM($D51:M51)</f>
        <v>0.12578</v>
      </c>
      <c r="AL93" s="39">
        <f>SUM(O50:$O50)+SUM($D51:N51)</f>
        <v>0.12578</v>
      </c>
      <c r="AM93" s="39">
        <f>SUM(D51:$O51)</f>
        <v>7.0142999999999997E-2</v>
      </c>
      <c r="AN93" s="39">
        <f>SUM(E51:$O51)+SUM($D52:D52)</f>
        <v>7.0142999999999997E-2</v>
      </c>
      <c r="AO93" s="39">
        <f>SUM(F51:$O51)+SUM($D52:E52)</f>
        <v>7.0142999999999997E-2</v>
      </c>
      <c r="AP93" s="39">
        <f>SUM(G51:$O51)+SUM($D52:F52)</f>
        <v>7.0142999999999997E-2</v>
      </c>
      <c r="AQ93" s="39">
        <f>SUM(H51:$O51)+SUM($D52:G52)</f>
        <v>0</v>
      </c>
      <c r="AR93" s="39">
        <f>SUM(I51:$O51)+SUM($D52:H52)</f>
        <v>0</v>
      </c>
      <c r="AS93" s="39">
        <f>SUM(J51:$O51)+SUM($D52:I52)</f>
        <v>0</v>
      </c>
      <c r="AT93" s="39">
        <f>SUM(K51:$O51)+SUM($D52:J52)</f>
        <v>0</v>
      </c>
      <c r="AU93" s="39">
        <f>SUM(L51:$O51)+SUM($D52:K52)</f>
        <v>3.8279999999999998E-3</v>
      </c>
      <c r="AV93" s="39">
        <f>SUM(M51:$O51)+SUM($D52:L52)</f>
        <v>3.8279999999999998E-3</v>
      </c>
      <c r="AW93" s="39">
        <f>SUM(N51:$O51)+SUM($D52:M52)</f>
        <v>3.8279999999999998E-3</v>
      </c>
      <c r="AX93" s="39">
        <f>SUM(O51:$O51)+SUM($D52:N52)</f>
        <v>3.8279999999999998E-3</v>
      </c>
      <c r="AY93" s="39">
        <f>SUM(D52:$O52)</f>
        <v>3.8279999999999998E-3</v>
      </c>
      <c r="AZ93" s="39">
        <f>SUM(E52:$O52)+SUM($D53:D53)</f>
        <v>3.8279999999999998E-3</v>
      </c>
      <c r="BA93" s="39">
        <f>SUM(F52:$O52)+SUM($D53:E53)</f>
        <v>3.8279999999999998E-3</v>
      </c>
      <c r="BB93" s="39">
        <f>SUM(G52:$O52)+SUM($D53:F53)</f>
        <v>3.8279999999999998E-3</v>
      </c>
      <c r="BC93" s="39">
        <f>SUM(H52:$O52)+SUM($D53:G53)</f>
        <v>3.8279999999999998E-3</v>
      </c>
      <c r="BD93" s="39">
        <f>SUM(I52:$O52)+SUM($D53:H53)</f>
        <v>3.8279999999999998E-3</v>
      </c>
      <c r="BE93" s="39">
        <f>SUM(J52:$O52)+SUM($D53:I53)</f>
        <v>3.8279999999999998E-3</v>
      </c>
      <c r="BF93" s="39">
        <f>SUM(K52:$O52)+SUM($D53:J53)</f>
        <v>3.8279999999999998E-3</v>
      </c>
      <c r="BG93" s="39">
        <f>SUM(L52:$O52)+SUM($D53:K53)</f>
        <v>1.2437E-2</v>
      </c>
      <c r="BH93" s="39">
        <f>SUM(M52:$O52)+SUM($D53:L53)</f>
        <v>1.2437E-2</v>
      </c>
      <c r="BI93" s="39">
        <f>SUM(N52:$O52)+SUM($D53:M53)</f>
        <v>1.2437E-2</v>
      </c>
      <c r="BJ93" s="39">
        <f>SUM(O52:$O52)+SUM($D53:N53)</f>
        <v>1.2437E-2</v>
      </c>
      <c r="BK93" s="39">
        <f>SUM(D53:$O53)</f>
        <v>1.2437E-2</v>
      </c>
      <c r="BL93" s="39">
        <f>SUM(E53:$O53)+SUM($D54:D54)</f>
        <v>1.2437E-2</v>
      </c>
      <c r="BM93" s="39">
        <f>SUM(F53:$O53)+SUM($D54:E54)</f>
        <v>1.2437E-2</v>
      </c>
      <c r="BN93" s="39">
        <f>SUM(G53:$O53)+SUM($D54:F54)</f>
        <v>1.2437E-2</v>
      </c>
      <c r="BO93" s="39">
        <f>SUM(H53:$O53)+SUM($D54:G54)</f>
        <v>2.4591999999999999E-2</v>
      </c>
      <c r="BP93" s="39">
        <f>SUM(I53:$O53)+SUM($D54:H54)</f>
        <v>2.4591999999999999E-2</v>
      </c>
      <c r="BQ93" s="39">
        <f>SUM(J53:$O53)+SUM($D54:I54)</f>
        <v>0.18371699999999999</v>
      </c>
      <c r="BR93" s="39">
        <f>SUM(K53:$O53)+SUM($D54:J54)</f>
        <v>0.25845299999999999</v>
      </c>
      <c r="BS93" s="39">
        <f>SUM(L53:$O53)+SUM($D54:K54)</f>
        <v>0.24601599999999998</v>
      </c>
      <c r="BT93" s="39">
        <f>SUM(M53:$O53)+SUM($D54:L54)</f>
        <v>0.24601599999999998</v>
      </c>
      <c r="BU93" s="39">
        <f>SUM(N53:$O53)+SUM($D54:M54)</f>
        <v>0.24601599999999998</v>
      </c>
      <c r="BV93" s="39">
        <f>SUM(O53:$O53)+SUM($D54:N54)</f>
        <v>0.24601599999999998</v>
      </c>
      <c r="BW93" s="39">
        <f>SUM(D54:$O54)</f>
        <v>0.29034799999999999</v>
      </c>
      <c r="BX93" s="39">
        <f>SUM(E54:$O54)+SUM($D55:D55)</f>
        <v>0.29034799999999999</v>
      </c>
      <c r="BY93" s="39">
        <f>SUM(F54:$O54)+SUM($D55:E55)</f>
        <v>0.29034799999999999</v>
      </c>
      <c r="BZ93" s="39">
        <f>SUM(G54:$O54)+SUM($D55:F55)</f>
        <v>0.34097899999999998</v>
      </c>
      <c r="CA93" s="39">
        <f>SUM(H54:$O54)+SUM($D55:G55)</f>
        <v>0.34562399999999993</v>
      </c>
      <c r="CB93" s="39">
        <f>SUM(I54:$O54)+SUM($D55:H55)</f>
        <v>0.37626399999999993</v>
      </c>
      <c r="CC93" s="39">
        <f>SUM(J54:$O54)+SUM($D55:I55)</f>
        <v>0.27219899999999997</v>
      </c>
      <c r="CD93" s="39">
        <f>SUM(K54:$O54)+SUM($D55:J55)</f>
        <v>0.30637099999999995</v>
      </c>
      <c r="CE93" s="39">
        <f>SUM(L54:$O54)+SUM($D55:K55)</f>
        <v>0.63587400000000005</v>
      </c>
      <c r="CF93" s="39">
        <f>SUM(M54:$O54)+SUM($D55:L55)</f>
        <v>0.86472500000000008</v>
      </c>
      <c r="CG93" s="39">
        <f>SUM(N54:$O54)+SUM($D55:M55)</f>
        <v>1.059858</v>
      </c>
      <c r="CH93" s="39">
        <f>SUM(O54:$O54)+SUM($D55:N55)</f>
        <v>1.3143119999999999</v>
      </c>
      <c r="CI93" s="39">
        <f>SUM(D55:$O55)</f>
        <v>1.4346839999999998</v>
      </c>
      <c r="CJ93" s="39">
        <f>SUM(E55:$O55)+SUM($D56:D56)</f>
        <v>1.5069389999999998</v>
      </c>
      <c r="CK93" s="39">
        <f>SUM(F55:$O55)+SUM($D56:E56)</f>
        <v>1.5805389999999999</v>
      </c>
      <c r="CL93" s="39">
        <f>SUM(G55:$O55)+SUM($D56:F56)</f>
        <v>1.696979</v>
      </c>
      <c r="CM93" s="39">
        <f>SUM(H55:$O55)+SUM($D56:G56)</f>
        <v>1.774994</v>
      </c>
      <c r="CN93" s="39">
        <f>SUM(I55:$O55)+SUM($D56:H56)</f>
        <v>1.8223590000000001</v>
      </c>
      <c r="CO93" s="39">
        <f>SUM(J55:$O55)+SUM($D56:I56)</f>
        <v>2.094678</v>
      </c>
      <c r="CP93" s="39">
        <f>SUM(K55:$O55)+SUM($D56:J56)</f>
        <v>2.0457700000000001</v>
      </c>
      <c r="CQ93" s="39">
        <f>SUM(L55:$O55)+SUM($D56:K56)</f>
        <v>1.931467</v>
      </c>
      <c r="CR93" s="39">
        <f>SUM(M55:$O55)+SUM($D56:L56)</f>
        <v>1.8527589999999998</v>
      </c>
      <c r="CS93" s="39">
        <f>SUM(N55:$O55)+SUM($D56:M56)</f>
        <v>1.8639299999999999</v>
      </c>
      <c r="CT93" s="39">
        <f>SUM(O55:$O55)+SUM($D56:N56)</f>
        <v>2.6879559999999998</v>
      </c>
      <c r="CU93" s="39">
        <f>SUM(D56:$O56)</f>
        <v>3.2308879999999998</v>
      </c>
      <c r="CV93" s="39">
        <f>SUM(E56:$O56)+SUM($D57:D57)</f>
        <v>4.452655</v>
      </c>
      <c r="CW93" s="39">
        <f>SUM(F56:$O56)+SUM($D57:E57)</f>
        <v>4.4907490000000001</v>
      </c>
      <c r="CX93" s="39">
        <f>SUM(G56:$O56)+SUM($D57:F57)</f>
        <v>6.306184</v>
      </c>
      <c r="CY93" s="39">
        <f>SUM(H56:$O56)+SUM($D57:G57)</f>
        <v>6.5685319999999994</v>
      </c>
      <c r="CZ93" s="39">
        <f>SUM(I56:$O56)+SUM($D57:H57)</f>
        <v>7.3262599999999996</v>
      </c>
      <c r="DA93" s="39">
        <f>SUM(J56:$O56)+SUM($D57:I57)</f>
        <v>7.9885529999999996</v>
      </c>
      <c r="DB93" s="39">
        <f>SUM(K56:$O56)+SUM($D57:J57)</f>
        <v>10.292527999999999</v>
      </c>
      <c r="DC93" s="39">
        <f>SUM(L56:$O56)+SUM($D57:K57)</f>
        <v>10.779070000000001</v>
      </c>
      <c r="DD93" s="39">
        <f>SUM(M56:$O56)+SUM($D57:L57)</f>
        <v>13.175546999999998</v>
      </c>
      <c r="DE93" s="39">
        <f>SUM(N56:$O56)+SUM($D57:M57)</f>
        <v>13.910552999999998</v>
      </c>
      <c r="DF93" s="39">
        <f>SUM(O56:$O56)+SUM($D57:N57)</f>
        <v>13.908914999999997</v>
      </c>
      <c r="DG93" s="39">
        <f>SUM(D57:$O57)</f>
        <v>14.699945999999997</v>
      </c>
      <c r="DH93" s="39">
        <f>SUM(E57:$O57)+SUM($D58:D58)</f>
        <v>14.886321999999998</v>
      </c>
      <c r="DI93" s="39">
        <f>SUM(F57:$O57)+SUM($D58:E58)</f>
        <v>15.465274999999998</v>
      </c>
      <c r="DJ93" s="39">
        <f>SUM(G57:$O57)+SUM($D58:F58)</f>
        <v>13.665214999999998</v>
      </c>
      <c r="DK93" s="39">
        <f>SUM(H57:$O57)+SUM($D58:G58)</f>
        <v>14.238808999999998</v>
      </c>
      <c r="DL93" s="39">
        <f>SUM(I57:$O57)+SUM($D58:H58)</f>
        <v>13.893829999999998</v>
      </c>
      <c r="DM93" s="39">
        <f>SUM(J57:$O57)+SUM($D58:I58)</f>
        <v>14.405389</v>
      </c>
      <c r="DN93" s="39">
        <f>SUM(K57:$O57)+SUM($D58:J58)</f>
        <v>14.015502</v>
      </c>
      <c r="DO93" s="39">
        <f>SUM(L57:$O57)+SUM($D58:K58)</f>
        <v>14.477985999999998</v>
      </c>
      <c r="DP93" s="39">
        <f>SUM(M57:$O57)+SUM($D58:L58)</f>
        <v>14.179804999999998</v>
      </c>
      <c r="DQ93" s="39">
        <f>SUM(N57:$O57)+SUM($D58:M58)</f>
        <v>16.306335999999998</v>
      </c>
      <c r="DR93" s="39">
        <f>SUM(O57:$O57)+SUM($D58:N58)</f>
        <v>17.534364999999998</v>
      </c>
      <c r="DS93" s="39">
        <f>SUM(D58:$O58)</f>
        <v>17.215762999999995</v>
      </c>
      <c r="DT93" s="39">
        <f>SUM(E58:$O58)+SUM($D59:D59)</f>
        <v>16.377444000000001</v>
      </c>
      <c r="DU93" s="39">
        <f>SUM(F58:$O58)+SUM($D59:E59)</f>
        <v>15.841932999999999</v>
      </c>
      <c r="DV93" s="39">
        <f>SUM(G58:$O58)+SUM($D59:F59)</f>
        <v>15.990943000000001</v>
      </c>
      <c r="DW93" s="39">
        <f>SUM(H58:$O58)+SUM($D59:G59)</f>
        <v>16.391764000000002</v>
      </c>
      <c r="DX93" s="39">
        <f>SUM(I58:$O58)+SUM($D59:H59)</f>
        <v>17.643907999999996</v>
      </c>
      <c r="DY93" s="39">
        <f>SUM(J58:$O58)+SUM($D59:I59)</f>
        <v>20.265523000000002</v>
      </c>
      <c r="DZ93" s="39">
        <f>SUM(K58:$O58)+SUM($D59:J59)</f>
        <v>20.934055000000001</v>
      </c>
      <c r="EA93" s="39">
        <f>SUM(L58:$O58)+SUM($D59:K59)</f>
        <v>21.418488000000004</v>
      </c>
      <c r="EB93" s="39">
        <f>SUM(M58:$O58)+SUM($D59:L59)</f>
        <v>20.599814000000002</v>
      </c>
      <c r="EC93" s="39">
        <f>SUM(N58:$O58)+SUM($D59:M59)</f>
        <v>19.773477000000003</v>
      </c>
      <c r="ED93" s="39">
        <f>SUM(O58:$O58)+SUM($D59:N59)</f>
        <v>17.695704000000003</v>
      </c>
      <c r="EE93" s="39">
        <f>SUM(D59:$O59)</f>
        <v>17.385041000000005</v>
      </c>
      <c r="EF93" s="39">
        <f>SUM(E59:$O59)+SUM($D60:D60)</f>
        <v>18.574435999999999</v>
      </c>
      <c r="EG93" s="39">
        <f>SUM(F59:$O59)+SUM($D60:E60)</f>
        <v>18.4193</v>
      </c>
      <c r="EH93" s="39">
        <f>SUM(G59:$O59)+SUM($D60:F60)</f>
        <v>20.155629000000001</v>
      </c>
      <c r="EI93" s="39">
        <f>SUM(H59:$O59)+SUM($D60:G60)</f>
        <v>18.824051000000001</v>
      </c>
      <c r="EJ93" s="39">
        <f>SUM(I59:$O59)+SUM($D60:H60)</f>
        <v>18.874516999999997</v>
      </c>
      <c r="EK93" s="39">
        <f>SUM(J59:$O59)+SUM($D60:I60)</f>
        <v>15.136823</v>
      </c>
      <c r="EL93" s="39">
        <f>SUM(K59:$O59)+SUM($D60:J60)</f>
        <v>14.635005999999999</v>
      </c>
      <c r="EM93" s="39">
        <f>SUM(L59:$O59)+SUM($D60:K60)</f>
        <v>14.113195999999999</v>
      </c>
      <c r="EN93" s="39">
        <f>SUM(M59:$O59)+SUM($D60:L60)</f>
        <v>14.196145</v>
      </c>
      <c r="EO93" s="39">
        <f>SUM(N59:$O59)+SUM($D60:M60)</f>
        <v>11.954641000000001</v>
      </c>
      <c r="EP93" s="39">
        <f>SUM(O59:$O59)+SUM($D60:N60)</f>
        <v>14.772690000000001</v>
      </c>
      <c r="EQ93" s="39">
        <f>SUM(D60:$O60)</f>
        <v>14.023648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1.9000000000000001E-5</v>
      </c>
      <c r="L96" s="39">
        <f>$C$93</f>
        <v>7.4219999999999998E-3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1.9000000000000001E-5</v>
      </c>
      <c r="L97" s="39">
        <f>$D$93</f>
        <v>7.4219999999999998E-3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1.9000000000000001E-5</v>
      </c>
      <c r="L98" s="39">
        <f>$E$93</f>
        <v>7.4219999999999998E-3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1.9000000000000001E-5</v>
      </c>
      <c r="L99" s="39">
        <f>$F$93</f>
        <v>7.4219999999999998E-3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1.9000000000000001E-5</v>
      </c>
      <c r="L100" s="39">
        <f>$G$93</f>
        <v>7.4219999999999998E-3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1.9000000000000001E-5</v>
      </c>
      <c r="L101" s="39">
        <f>$H$93</f>
        <v>7.4219999999999998E-3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1.9000000000000001E-5</v>
      </c>
      <c r="L102" s="39">
        <f>$I$93</f>
        <v>7.4219999999999998E-3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1.9000000000000001E-5</v>
      </c>
      <c r="L103" s="39">
        <f>$J$93</f>
        <v>7.4219999999999998E-3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1.9000000000000001E-5</v>
      </c>
      <c r="L104" s="39">
        <f>$K$93</f>
        <v>7.4219999999999998E-3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1.9000000000000001E-5</v>
      </c>
      <c r="L105" s="39">
        <f>$L$93</f>
        <v>7.4219999999999998E-3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1.9000000000000001E-5</v>
      </c>
      <c r="L106" s="39">
        <f>$M$93</f>
        <v>7.4219999999999998E-3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6.3999999999999997E-5</v>
      </c>
      <c r="L107" s="39">
        <f>$N$93</f>
        <v>3.0075999999999999E-2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5.3300000000000016E-4</v>
      </c>
      <c r="L108" s="39">
        <f>$O$93</f>
        <v>0.25836900000000002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5.3300000000000016E-4</v>
      </c>
      <c r="L109" s="39">
        <f>$P$93</f>
        <v>0.25836900000000002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5.3300000000000016E-4</v>
      </c>
      <c r="L110" s="39">
        <f>$Q$93</f>
        <v>0.25836900000000002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5.3300000000000016E-4</v>
      </c>
      <c r="L111" s="39">
        <f>$R$93</f>
        <v>0.25836900000000002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5.3300000000000016E-4</v>
      </c>
      <c r="L112" s="39">
        <f>$S$93</f>
        <v>0.25836900000000002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5.3300000000000016E-4</v>
      </c>
      <c r="L113" s="39">
        <f>$T$93</f>
        <v>0.25836900000000002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5.3300000000000016E-4</v>
      </c>
      <c r="L114" s="39">
        <f>$U$93</f>
        <v>0.25836900000000002</v>
      </c>
    </row>
    <row r="115" spans="2:124">
      <c r="B115" s="44"/>
      <c r="C115" s="39">
        <f>$V$88</f>
        <v>2.4999999999999998E-5</v>
      </c>
      <c r="K115" s="39">
        <f>$V$90</f>
        <v>5.3300000000000016E-4</v>
      </c>
      <c r="L115" s="39">
        <f>$V$93</f>
        <v>0.25836900000000002</v>
      </c>
    </row>
    <row r="116" spans="2:124">
      <c r="B116" s="44"/>
      <c r="C116" s="39">
        <f>$W$88</f>
        <v>2.4999999999999998E-5</v>
      </c>
      <c r="K116" s="39">
        <f>$W$90</f>
        <v>5.4200000000000016E-4</v>
      </c>
      <c r="L116" s="39">
        <f>$W$93</f>
        <v>0.26439000000000001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5.4200000000000016E-4</v>
      </c>
      <c r="L117" s="39">
        <f>$X$93</f>
        <v>0.26439000000000001</v>
      </c>
    </row>
    <row r="118" spans="2:124">
      <c r="B118" s="44"/>
      <c r="C118" s="39">
        <f>$Y$88</f>
        <v>2.4999999999999998E-5</v>
      </c>
      <c r="K118" s="39">
        <f>$Y$90</f>
        <v>5.6200000000000022E-4</v>
      </c>
      <c r="L118" s="39">
        <f>$Y$93</f>
        <v>0.27779000000000004</v>
      </c>
    </row>
    <row r="119" spans="2:124">
      <c r="B119" s="44"/>
      <c r="C119" s="39">
        <f>$Z$88</f>
        <v>2.4999999999999998E-5</v>
      </c>
      <c r="K119" s="39">
        <f>$Z$90</f>
        <v>4.9800000000000007E-4</v>
      </c>
      <c r="L119" s="39">
        <f>$Z$93</f>
        <v>0.24771399999999999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1.11E-4</v>
      </c>
      <c r="L120" s="39">
        <f>$AA$93</f>
        <v>7.5058E-2</v>
      </c>
    </row>
    <row r="121" spans="2:124">
      <c r="B121" s="44"/>
      <c r="C121" s="39">
        <f>$AB$88</f>
        <v>2.4999999999999998E-5</v>
      </c>
      <c r="K121" s="39">
        <f>$AB$90</f>
        <v>1.11E-4</v>
      </c>
      <c r="L121" s="39">
        <f>$AB$93</f>
        <v>7.5058E-2</v>
      </c>
    </row>
    <row r="122" spans="2:124">
      <c r="B122" s="44"/>
      <c r="C122" s="39">
        <f>$AC$88</f>
        <v>2.4999999999999998E-5</v>
      </c>
      <c r="K122" s="39">
        <f>$AC$90</f>
        <v>1.11E-4</v>
      </c>
      <c r="L122" s="39">
        <f>$AC$93</f>
        <v>7.5058E-2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1.11E-4</v>
      </c>
      <c r="L123" s="39">
        <f>$AD$93</f>
        <v>7.5058E-2</v>
      </c>
    </row>
    <row r="124" spans="2:124">
      <c r="B124" s="44"/>
      <c r="C124" s="39">
        <f>$AE$88</f>
        <v>2.4999999999999998E-5</v>
      </c>
      <c r="K124" s="39">
        <f>$AE$90</f>
        <v>1.9100000000000001E-4</v>
      </c>
      <c r="L124" s="39">
        <f>$AE$93</f>
        <v>0.145201</v>
      </c>
    </row>
    <row r="125" spans="2:124">
      <c r="B125" s="44"/>
      <c r="C125" s="39">
        <f>$AF$88</f>
        <v>2.4999999999999998E-5</v>
      </c>
      <c r="K125" s="39">
        <f>$AF$90</f>
        <v>1.9100000000000001E-4</v>
      </c>
      <c r="L125" s="39">
        <f>$AF$93</f>
        <v>0.145201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1.9100000000000001E-4</v>
      </c>
      <c r="L126" s="39">
        <f>$AG$93</f>
        <v>0.145201</v>
      </c>
    </row>
    <row r="127" spans="2:124">
      <c r="B127" s="44"/>
      <c r="C127" s="39">
        <f>$AH$88</f>
        <v>0</v>
      </c>
      <c r="K127" s="39">
        <f>$AH$90</f>
        <v>1.9100000000000001E-4</v>
      </c>
      <c r="L127" s="39">
        <f>$AH$93</f>
        <v>0.145201</v>
      </c>
    </row>
    <row r="128" spans="2:124">
      <c r="B128" s="44"/>
      <c r="C128" s="39">
        <f>$AI$88</f>
        <v>0</v>
      </c>
      <c r="K128" s="39">
        <f>$AI$90</f>
        <v>1.8200000000000003E-4</v>
      </c>
      <c r="L128" s="39">
        <f>$AI$93</f>
        <v>0.13918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1.8200000000000003E-4</v>
      </c>
      <c r="L129" s="39">
        <f>$AJ$93</f>
        <v>0.13918</v>
      </c>
    </row>
    <row r="130" spans="2:12">
      <c r="B130" s="44"/>
      <c r="C130" s="39">
        <f>$AK$88</f>
        <v>0</v>
      </c>
      <c r="K130" s="39">
        <f>$AK$90</f>
        <v>1.6200000000000001E-4</v>
      </c>
      <c r="L130" s="39">
        <f>$AK$93</f>
        <v>0.12578</v>
      </c>
    </row>
    <row r="131" spans="2:12">
      <c r="B131" s="44"/>
      <c r="C131" s="39">
        <f>$AL$88</f>
        <v>0</v>
      </c>
      <c r="K131" s="39">
        <f>$AL$90</f>
        <v>1.6200000000000001E-4</v>
      </c>
      <c r="L131" s="39">
        <f>$AL$93</f>
        <v>0.12578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8.0000000000000007E-5</v>
      </c>
      <c r="L132" s="39">
        <f>$AM$93</f>
        <v>7.0142999999999997E-2</v>
      </c>
    </row>
    <row r="133" spans="2:12">
      <c r="B133" s="44"/>
      <c r="C133" s="39">
        <f>$AN$88</f>
        <v>0</v>
      </c>
      <c r="K133" s="39">
        <f>$AN$90</f>
        <v>8.0000000000000007E-5</v>
      </c>
      <c r="L133" s="39">
        <f>$AN$93</f>
        <v>7.0142999999999997E-2</v>
      </c>
    </row>
    <row r="134" spans="2:12">
      <c r="B134" s="44"/>
      <c r="C134" s="39">
        <f>$AO$88</f>
        <v>0</v>
      </c>
      <c r="K134" s="39">
        <f>$AO$90</f>
        <v>8.0000000000000007E-5</v>
      </c>
      <c r="L134" s="39">
        <f>$AO$93</f>
        <v>7.0142999999999997E-2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8.0000000000000007E-5</v>
      </c>
      <c r="L135" s="39">
        <f>$AP$93</f>
        <v>7.0142999999999997E-2</v>
      </c>
    </row>
    <row r="136" spans="2:12">
      <c r="B136" s="44"/>
      <c r="C136" s="39">
        <f>$AQ$88</f>
        <v>0</v>
      </c>
      <c r="K136" s="39">
        <f>$AQ$90</f>
        <v>0</v>
      </c>
      <c r="L136" s="39">
        <f>$AQ$93</f>
        <v>0</v>
      </c>
    </row>
    <row r="137" spans="2:12">
      <c r="B137" s="44"/>
      <c r="C137" s="39">
        <f>$AR$88</f>
        <v>8.5546057120577064E-5</v>
      </c>
      <c r="K137" s="39">
        <f>$AR$90</f>
        <v>0</v>
      </c>
      <c r="L137" s="39">
        <f>$AR$93</f>
        <v>0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0</v>
      </c>
      <c r="L138" s="39">
        <f>$AS$93</f>
        <v>0</v>
      </c>
    </row>
    <row r="139" spans="2:12">
      <c r="B139" s="44"/>
      <c r="C139" s="39">
        <f>$AT$88</f>
        <v>8.5546057120577064E-5</v>
      </c>
      <c r="K139" s="39">
        <f>$AT$90</f>
        <v>0</v>
      </c>
      <c r="L139" s="39">
        <f>$AT$93</f>
        <v>0</v>
      </c>
    </row>
    <row r="140" spans="2:12">
      <c r="B140" s="44"/>
      <c r="C140" s="39">
        <f>$AU$88</f>
        <v>8.5546057120577064E-5</v>
      </c>
      <c r="K140" s="39">
        <f>$AU$90</f>
        <v>2.6682534950279491E-5</v>
      </c>
      <c r="L140" s="39">
        <f>$AU$93</f>
        <v>3.8279999999999998E-3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2.6682534950279491E-5</v>
      </c>
      <c r="L141" s="39">
        <f>$AV$93</f>
        <v>3.8279999999999998E-3</v>
      </c>
    </row>
    <row r="142" spans="2:12">
      <c r="B142" s="44"/>
      <c r="C142" s="39">
        <f>$AW$88</f>
        <v>8.5546057120577064E-5</v>
      </c>
      <c r="K142" s="39">
        <f>$AW$90</f>
        <v>2.6682534950279491E-5</v>
      </c>
      <c r="L142" s="39">
        <f>$AW$93</f>
        <v>3.8279999999999998E-3</v>
      </c>
    </row>
    <row r="143" spans="2:12">
      <c r="B143" s="44"/>
      <c r="C143" s="39">
        <f>$AX$88</f>
        <v>8.5546057120577064E-5</v>
      </c>
      <c r="K143" s="39">
        <f>$AX$90</f>
        <v>2.6682534950279491E-5</v>
      </c>
      <c r="L143" s="39">
        <f>$AX$93</f>
        <v>3.8279999999999998E-3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2.6682534950279491E-5</v>
      </c>
      <c r="L144" s="39">
        <f>$AY$93</f>
        <v>3.8279999999999998E-3</v>
      </c>
    </row>
    <row r="145" spans="2:12">
      <c r="B145" s="44"/>
      <c r="C145" s="39">
        <f>$AZ$88</f>
        <v>1.2046827176138026E-4</v>
      </c>
      <c r="K145" s="39">
        <f>$AZ$90</f>
        <v>2.6682534950279491E-5</v>
      </c>
      <c r="L145" s="39">
        <f>$AZ$93</f>
        <v>3.8279999999999998E-3</v>
      </c>
    </row>
    <row r="146" spans="2:12">
      <c r="B146" s="44"/>
      <c r="C146" s="39">
        <f>$BA$88</f>
        <v>1.2046827176138026E-4</v>
      </c>
      <c r="K146" s="39">
        <f>$BA$90</f>
        <v>2.6682534950279491E-5</v>
      </c>
      <c r="L146" s="39">
        <f>$BA$93</f>
        <v>3.8279999999999998E-3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2.6682534950279491E-5</v>
      </c>
      <c r="L147" s="39">
        <f>$BB$93</f>
        <v>3.8279999999999998E-3</v>
      </c>
    </row>
    <row r="148" spans="2:12">
      <c r="B148" s="44"/>
      <c r="C148" s="39">
        <f>$BC$88</f>
        <v>1.2046827176138026E-4</v>
      </c>
      <c r="K148" s="39">
        <f>$BC$90</f>
        <v>2.6682534950279491E-5</v>
      </c>
      <c r="L148" s="39">
        <f>$BC$93</f>
        <v>3.8279999999999998E-3</v>
      </c>
    </row>
    <row r="149" spans="2:12">
      <c r="B149" s="44"/>
      <c r="C149" s="39">
        <f>$BD$88</f>
        <v>3.4922214640803194E-5</v>
      </c>
      <c r="K149" s="39">
        <f>$BD$90</f>
        <v>2.6682534950279491E-5</v>
      </c>
      <c r="L149" s="39">
        <f>$BD$93</f>
        <v>3.8279999999999998E-3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2.6682534950279491E-5</v>
      </c>
      <c r="L150" s="39">
        <f>$BE$93</f>
        <v>3.8279999999999998E-3</v>
      </c>
    </row>
    <row r="151" spans="2:12">
      <c r="B151" s="44"/>
      <c r="C151" s="39">
        <f>$BF$88</f>
        <v>3.4922214640803194E-5</v>
      </c>
      <c r="K151" s="39">
        <f>$BF$90</f>
        <v>2.6682534950279491E-5</v>
      </c>
      <c r="L151" s="39">
        <f>$BF$93</f>
        <v>3.8279999999999998E-3</v>
      </c>
    </row>
    <row r="152" spans="2:12">
      <c r="B152" s="44"/>
      <c r="C152" s="39">
        <f>$BG$88</f>
        <v>3.4922214640803194E-5</v>
      </c>
      <c r="K152" s="39">
        <f>$BG$90</f>
        <v>2.0000000000000002E-5</v>
      </c>
      <c r="L152" s="39">
        <f>$BG$93</f>
        <v>1.2437E-2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2.0000000000000002E-5</v>
      </c>
      <c r="L153" s="39">
        <f>$BH$93</f>
        <v>1.2437E-2</v>
      </c>
    </row>
    <row r="154" spans="2:12">
      <c r="B154" s="44"/>
      <c r="C154" s="39">
        <f>$BI$88</f>
        <v>3.4922214640803194E-5</v>
      </c>
      <c r="K154" s="39">
        <f>$BI$90</f>
        <v>2.0000000000000002E-5</v>
      </c>
      <c r="L154" s="39">
        <f>$BI$93</f>
        <v>1.2437E-2</v>
      </c>
    </row>
    <row r="155" spans="2:12">
      <c r="B155" s="44"/>
      <c r="C155" s="39">
        <f>$BJ$88</f>
        <v>3.4922214640803194E-5</v>
      </c>
      <c r="K155" s="39">
        <f>$BJ$90</f>
        <v>2.0000000000000002E-5</v>
      </c>
      <c r="L155" s="39">
        <f>$BJ$93</f>
        <v>1.2437E-2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2.0000000000000002E-5</v>
      </c>
      <c r="L156" s="39">
        <f>$BK$93</f>
        <v>1.2437E-2</v>
      </c>
    </row>
    <row r="157" spans="2:12">
      <c r="B157" s="44"/>
      <c r="C157" s="39">
        <f>$BL$88</f>
        <v>0</v>
      </c>
      <c r="K157" s="39">
        <f>$BL$90</f>
        <v>2.0000000000000002E-5</v>
      </c>
      <c r="L157" s="39">
        <f>$BL$93</f>
        <v>1.2437E-2</v>
      </c>
    </row>
    <row r="158" spans="2:12">
      <c r="B158" s="44"/>
      <c r="C158" s="39">
        <f>$BM$88</f>
        <v>0</v>
      </c>
      <c r="K158" s="39">
        <f>$BM$90</f>
        <v>2.0000000000000002E-5</v>
      </c>
      <c r="L158" s="39">
        <f>$BM$93</f>
        <v>1.2437E-2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2.0000000000000002E-5</v>
      </c>
      <c r="L159" s="39">
        <f>$BN$93</f>
        <v>1.2437E-2</v>
      </c>
    </row>
    <row r="160" spans="2:12">
      <c r="B160" s="44"/>
      <c r="C160" s="39">
        <f>$BO$88</f>
        <v>0</v>
      </c>
      <c r="K160" s="39">
        <f>$BO$90</f>
        <v>4.1658296368015429E-5</v>
      </c>
      <c r="L160" s="39">
        <f>$BO$93</f>
        <v>2.4591999999999999E-2</v>
      </c>
    </row>
    <row r="161" spans="2:12">
      <c r="B161" s="44"/>
      <c r="C161" s="39">
        <f>$BP$88</f>
        <v>5.6840032988219684E-6</v>
      </c>
      <c r="K161" s="39">
        <f>$BP$90</f>
        <v>4.1658296368015429E-5</v>
      </c>
      <c r="L161" s="39">
        <f>$BP$93</f>
        <v>2.4591999999999999E-2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3.2645623028887107E-4</v>
      </c>
      <c r="L162" s="39">
        <f>$BQ$93</f>
        <v>0.18371699999999999</v>
      </c>
    </row>
    <row r="163" spans="2:12">
      <c r="B163" s="44"/>
      <c r="C163" s="39">
        <f>$BR$88</f>
        <v>5.6840032988219684E-6</v>
      </c>
      <c r="K163" s="39">
        <f>$BR$90</f>
        <v>4.304562302888711E-4</v>
      </c>
      <c r="L163" s="39">
        <f>$BR$93</f>
        <v>0.25845299999999999</v>
      </c>
    </row>
    <row r="164" spans="2:12">
      <c r="B164" s="44"/>
      <c r="C164" s="39">
        <f>$BS$88</f>
        <v>5.6840032988219684E-6</v>
      </c>
      <c r="K164" s="39">
        <f>$BS$90</f>
        <v>4.104562302888711E-4</v>
      </c>
      <c r="L164" s="39">
        <f>$BS$93</f>
        <v>0.24601599999999998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4.104562302888711E-4</v>
      </c>
      <c r="L165" s="39">
        <f>$BT$93</f>
        <v>0.24601599999999998</v>
      </c>
    </row>
    <row r="166" spans="2:12">
      <c r="B166" s="44"/>
      <c r="C166" s="39">
        <f>$BU$88</f>
        <v>5.6840032988219684E-6</v>
      </c>
      <c r="K166" s="39">
        <f>$BU$90</f>
        <v>4.104562302888711E-4</v>
      </c>
      <c r="L166" s="39">
        <f>$BU$93</f>
        <v>0.24601599999999998</v>
      </c>
    </row>
    <row r="167" spans="2:12">
      <c r="B167" s="44"/>
      <c r="C167" s="39">
        <f>$BV$88</f>
        <v>5.5684003298821967E-5</v>
      </c>
      <c r="K167" s="39">
        <f>$BV$90</f>
        <v>4.104562302888711E-4</v>
      </c>
      <c r="L167" s="39">
        <f>$BV$93</f>
        <v>0.24601599999999998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4.7845623028887108E-4</v>
      </c>
      <c r="L168" s="39">
        <f>$BW$93</f>
        <v>0.29034799999999999</v>
      </c>
    </row>
    <row r="169" spans="2:12">
      <c r="B169" s="44"/>
      <c r="C169" s="39">
        <f>$BX$88</f>
        <v>3.3622265228995171E-4</v>
      </c>
      <c r="K169" s="39">
        <f>$BX$90</f>
        <v>4.7845623028887108E-4</v>
      </c>
      <c r="L169" s="39">
        <f>$BX$93</f>
        <v>0.29034799999999999</v>
      </c>
    </row>
    <row r="170" spans="2:12">
      <c r="B170" s="44"/>
      <c r="C170" s="39">
        <f>$BY$88</f>
        <v>3.4285253824374833E-4</v>
      </c>
      <c r="K170" s="39">
        <f>$BY$90</f>
        <v>4.7845623028887108E-4</v>
      </c>
      <c r="L170" s="39">
        <f>$BY$93</f>
        <v>0.29034799999999999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5.4245623028887106E-4</v>
      </c>
      <c r="L171" s="39">
        <f>$BZ$93</f>
        <v>0.34097899999999998</v>
      </c>
    </row>
    <row r="172" spans="2:12">
      <c r="B172" s="44"/>
      <c r="C172" s="39">
        <f>$CA$88</f>
        <v>6.2900713420826733E-4</v>
      </c>
      <c r="K172" s="39">
        <f>$CA$90</f>
        <v>5.4179793392085569E-4</v>
      </c>
      <c r="L172" s="39">
        <f>$CA$93</f>
        <v>0.34562399999999993</v>
      </c>
    </row>
    <row r="173" spans="2:12">
      <c r="B173" s="44"/>
      <c r="C173" s="39">
        <f>$CB$88</f>
        <v>6.2332313090944546E-4</v>
      </c>
      <c r="K173" s="39">
        <f>$CB$90</f>
        <v>5.7979793392085575E-4</v>
      </c>
      <c r="L173" s="39">
        <f>$CB$93</f>
        <v>0.37626399999999993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3.8200000000000002E-4</v>
      </c>
      <c r="L174" s="39">
        <f>$CC$93</f>
        <v>0.27219899999999997</v>
      </c>
    </row>
    <row r="175" spans="2:12">
      <c r="B175" s="44"/>
      <c r="C175" s="39">
        <f>$CD$88</f>
        <v>6.2332313090944546E-4</v>
      </c>
      <c r="K175" s="39">
        <f>$CD$90</f>
        <v>4.1500000000000006E-4</v>
      </c>
      <c r="L175" s="39">
        <f>$CD$93</f>
        <v>0.30637099999999995</v>
      </c>
    </row>
    <row r="176" spans="2:12">
      <c r="B176" s="44"/>
      <c r="C176" s="39">
        <f>$CE$88</f>
        <v>6.2332313090944546E-4</v>
      </c>
      <c r="K176" s="39">
        <f>$CE$90</f>
        <v>8.2700000000000015E-4</v>
      </c>
      <c r="L176" s="39">
        <f>$CE$93</f>
        <v>0.63587400000000005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1.1130000000000001E-3</v>
      </c>
      <c r="L177" s="39">
        <f>$CF$93</f>
        <v>0.86472500000000008</v>
      </c>
    </row>
    <row r="178" spans="2:12">
      <c r="B178" s="44"/>
      <c r="C178" s="39">
        <f>$CG$88</f>
        <v>6.4780504922507074E-4</v>
      </c>
      <c r="K178" s="39">
        <f>$CG$90</f>
        <v>1.3540000000000002E-3</v>
      </c>
      <c r="L178" s="39">
        <f>$CG$93</f>
        <v>1.059858</v>
      </c>
    </row>
    <row r="179" spans="2:12">
      <c r="B179" s="44"/>
      <c r="C179" s="39">
        <f>$CH$88</f>
        <v>5.9780504922507072E-4</v>
      </c>
      <c r="K179" s="39">
        <f>$CH$90</f>
        <v>1.6710000000000002E-3</v>
      </c>
      <c r="L179" s="39">
        <f>$CH$93</f>
        <v>1.3143119999999999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1.8080000000000004E-3</v>
      </c>
      <c r="L180" s="39">
        <f>$CI$93</f>
        <v>1.4346839999999998</v>
      </c>
    </row>
    <row r="181" spans="2:12">
      <c r="B181" s="44"/>
      <c r="C181" s="39">
        <f>$CJ$88</f>
        <v>3.7592627908108849E-4</v>
      </c>
      <c r="K181" s="39">
        <f>$CJ$90</f>
        <v>1.902242938445682E-3</v>
      </c>
      <c r="L181" s="39">
        <f>$CJ$93</f>
        <v>1.5069389999999998</v>
      </c>
    </row>
    <row r="182" spans="2:12">
      <c r="B182" s="44"/>
      <c r="C182" s="39">
        <f>$CK$88</f>
        <v>6.337350899277372E-4</v>
      </c>
      <c r="K182" s="39">
        <f>$CK$90</f>
        <v>1.9932442385397538E-3</v>
      </c>
      <c r="L182" s="39">
        <f>$CK$93</f>
        <v>1.5805389999999999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2.1494583299116769E-3</v>
      </c>
      <c r="L183" s="39">
        <f>$CL$93</f>
        <v>1.696979</v>
      </c>
    </row>
    <row r="184" spans="2:12">
      <c r="B184" s="44"/>
      <c r="C184" s="39">
        <f>$CM$88</f>
        <v>3.6645411197781309E-4</v>
      </c>
      <c r="K184" s="39">
        <f>$CM$90</f>
        <v>2.2533247904387666E-3</v>
      </c>
      <c r="L184" s="39">
        <f>$CM$93</f>
        <v>1.774994</v>
      </c>
    </row>
    <row r="185" spans="2:12">
      <c r="B185" s="44"/>
      <c r="C185" s="39">
        <f>$CN$88</f>
        <v>3.6645411197781309E-4</v>
      </c>
      <c r="K185" s="39">
        <f>$CN$90</f>
        <v>2.3135699751174413E-3</v>
      </c>
      <c r="L185" s="39">
        <f>$CN$93</f>
        <v>1.8223590000000001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2.908640823329681E-3</v>
      </c>
      <c r="L186" s="39">
        <f>$CO$93</f>
        <v>2.094678</v>
      </c>
    </row>
    <row r="187" spans="2:12">
      <c r="B187" s="44"/>
      <c r="C187" s="39">
        <f>$CP$88</f>
        <v>4.0099957352238429E-4</v>
      </c>
      <c r="K187" s="39">
        <f>$CP$90</f>
        <v>2.8428119893734029E-3</v>
      </c>
      <c r="L187" s="39">
        <f>$CP$93</f>
        <v>2.0457700000000001</v>
      </c>
    </row>
    <row r="188" spans="2:12">
      <c r="B188" s="44"/>
      <c r="C188" s="39">
        <f>$CQ$88</f>
        <v>4.3812667638823757E-4</v>
      </c>
      <c r="K188" s="39">
        <f>$CQ$90</f>
        <v>2.6939823163320206E-3</v>
      </c>
      <c r="L188" s="39">
        <f>$CQ$93</f>
        <v>1.931467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2.591365782019104E-3</v>
      </c>
      <c r="L189" s="39">
        <f>$CR$93</f>
        <v>1.8527589999999998</v>
      </c>
    </row>
    <row r="190" spans="2:12">
      <c r="B190" s="44"/>
      <c r="C190" s="39">
        <f>$CS$88</f>
        <v>4.1364475807261229E-4</v>
      </c>
      <c r="K190" s="39">
        <f>$CS$90</f>
        <v>2.6066019004591101E-3</v>
      </c>
      <c r="L190" s="39">
        <f>$CS$93</f>
        <v>1.8639299999999999</v>
      </c>
    </row>
    <row r="191" spans="2:12">
      <c r="B191" s="44"/>
      <c r="C191" s="39">
        <f>$CT$88</f>
        <v>5.3078336273685656E-4</v>
      </c>
      <c r="K191" s="39">
        <f>$CT$90</f>
        <v>3.7964910704884861E-3</v>
      </c>
      <c r="L191" s="39">
        <f>$CT$93</f>
        <v>2.6879559999999998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4.5772434121890918E-3</v>
      </c>
      <c r="L192" s="39">
        <f>$CU$93</f>
        <v>3.2308879999999998</v>
      </c>
    </row>
    <row r="193" spans="2:12">
      <c r="B193" s="44"/>
      <c r="C193" s="39">
        <f>$CV$88</f>
        <v>4.9401351049770809E-4</v>
      </c>
      <c r="K193" s="39">
        <f>$CV$90</f>
        <v>6.1098360124902489E-3</v>
      </c>
      <c r="L193" s="39">
        <f>$CV$93</f>
        <v>4.452655</v>
      </c>
    </row>
    <row r="194" spans="2:12">
      <c r="B194" s="44"/>
      <c r="C194" s="39">
        <f>$CW$88</f>
        <v>2.2957481369726275E-4</v>
      </c>
      <c r="K194" s="39">
        <f>$CW$90</f>
        <v>6.156834712396175E-3</v>
      </c>
      <c r="L194" s="39">
        <f>$CW$93</f>
        <v>4.4907490000000001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8.3876206210242513E-3</v>
      </c>
      <c r="L195" s="39">
        <f>$CX$93</f>
        <v>6.306184</v>
      </c>
    </row>
    <row r="196" spans="2:12">
      <c r="B196" s="44"/>
      <c r="C196" s="39">
        <f>$CY$88</f>
        <v>2.1070119568266773E-4</v>
      </c>
      <c r="K196" s="39">
        <f>$CY$90</f>
        <v>8.6907541604971626E-3</v>
      </c>
      <c r="L196" s="39">
        <f>$CY$93</f>
        <v>6.5685319999999994</v>
      </c>
    </row>
    <row r="197" spans="2:12">
      <c r="B197" s="44"/>
      <c r="C197" s="39">
        <f>$CZ$88</f>
        <v>3.2370119568266774E-4</v>
      </c>
      <c r="K197" s="39">
        <f>$CZ$90</f>
        <v>9.4465089758184878E-3</v>
      </c>
      <c r="L197" s="39">
        <f>$CZ$93</f>
        <v>7.3262599999999996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9.6934381276062489E-3</v>
      </c>
      <c r="L198" s="39">
        <f>$DA$93</f>
        <v>7.9885529999999996</v>
      </c>
    </row>
    <row r="199" spans="2:12">
      <c r="B199" s="44"/>
      <c r="C199" s="39">
        <f>$DB$88</f>
        <v>2.8915573413809654E-4</v>
      </c>
      <c r="K199" s="39">
        <f>$DB$90</f>
        <v>1.2052266961562528E-2</v>
      </c>
      <c r="L199" s="39">
        <f>$DB$93</f>
        <v>10.292527999999999</v>
      </c>
    </row>
    <row r="200" spans="2:12">
      <c r="B200" s="44"/>
      <c r="C200" s="39">
        <f>$DC$88</f>
        <v>2.520286312722432E-4</v>
      </c>
      <c r="K200" s="39">
        <f>$DC$90</f>
        <v>1.2491096634603911E-2</v>
      </c>
      <c r="L200" s="39">
        <f>$DC$93</f>
        <v>10.779070000000001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1.5082713168916828E-2</v>
      </c>
      <c r="L201" s="39">
        <f>$DD$93</f>
        <v>13.175546999999998</v>
      </c>
    </row>
    <row r="202" spans="2:12">
      <c r="B202" s="44"/>
      <c r="C202" s="39">
        <f>$DE$88</f>
        <v>2.520286312722432E-4</v>
      </c>
      <c r="K202" s="39">
        <f>$DE$90</f>
        <v>1.5892477050476823E-2</v>
      </c>
      <c r="L202" s="39">
        <f>$DE$93</f>
        <v>13.910552999999998</v>
      </c>
    </row>
    <row r="203" spans="2:12">
      <c r="B203" s="44"/>
      <c r="C203" s="39">
        <f>$DF$88</f>
        <v>5.5489002660799895E-4</v>
      </c>
      <c r="K203" s="39">
        <f>$DF$90</f>
        <v>1.5567587880447447E-2</v>
      </c>
      <c r="L203" s="39">
        <f>$DF$93</f>
        <v>13.908914999999997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1.6242835538746843E-2</v>
      </c>
      <c r="L204" s="39">
        <f>$DG$93</f>
        <v>14.699945999999997</v>
      </c>
    </row>
    <row r="205" spans="2:12">
      <c r="B205" s="44"/>
      <c r="C205" s="39">
        <f>$DH$88</f>
        <v>8.2599999999999991E-4</v>
      </c>
      <c r="K205" s="39">
        <f>$DH$90</f>
        <v>1.6245000000000002E-2</v>
      </c>
      <c r="L205" s="39">
        <f>$DH$93</f>
        <v>14.886321999999998</v>
      </c>
    </row>
    <row r="206" spans="2:12">
      <c r="B206" s="44"/>
      <c r="C206" s="39">
        <f>$DI$88</f>
        <v>8.2599999999999991E-4</v>
      </c>
      <c r="K206" s="39">
        <f>$DI$90</f>
        <v>1.6855000000000002E-2</v>
      </c>
      <c r="L206" s="39">
        <f>$DI$93</f>
        <v>15.465274999999998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1.4605000000000002E-2</v>
      </c>
      <c r="L207" s="39">
        <f>$DJ$93</f>
        <v>13.665214999999998</v>
      </c>
    </row>
    <row r="208" spans="2:12">
      <c r="B208" s="44"/>
      <c r="C208" s="39">
        <f>$DK$88</f>
        <v>8.2599999999999991E-4</v>
      </c>
      <c r="K208" s="39">
        <f>$DK$90</f>
        <v>1.5209000000000002E-2</v>
      </c>
      <c r="L208" s="39">
        <f>$DK$93</f>
        <v>14.238808999999998</v>
      </c>
    </row>
    <row r="209" spans="2:12">
      <c r="B209" s="44"/>
      <c r="C209" s="39">
        <f>$DL$88</f>
        <v>7.1299999999999998E-4</v>
      </c>
      <c r="K209" s="39">
        <f>$DL$90</f>
        <v>1.4891999999999999E-2</v>
      </c>
      <c r="L209" s="39">
        <f>$DL$93</f>
        <v>13.893829999999998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1.5567999999999999E-2</v>
      </c>
      <c r="L210" s="39">
        <f>$DM$93</f>
        <v>14.405389</v>
      </c>
    </row>
    <row r="211" spans="2:12">
      <c r="B211" s="44"/>
      <c r="C211" s="39">
        <f>$DN$88</f>
        <v>7.1299999999999998E-4</v>
      </c>
      <c r="K211" s="39">
        <f>$DN$90</f>
        <v>1.5292000000000004E-2</v>
      </c>
      <c r="L211" s="39">
        <f>$DN$93</f>
        <v>14.015502</v>
      </c>
    </row>
    <row r="212" spans="2:12">
      <c r="B212" s="44"/>
      <c r="C212" s="39">
        <f>$DO$88</f>
        <v>7.1299999999999998E-4</v>
      </c>
      <c r="K212" s="39">
        <f>$DO$90</f>
        <v>1.5860000000000003E-2</v>
      </c>
      <c r="L212" s="39">
        <f>$DO$93</f>
        <v>14.477985999999998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1.5447000000000004E-2</v>
      </c>
      <c r="L213" s="39">
        <f>$DP$93</f>
        <v>14.179804999999998</v>
      </c>
    </row>
    <row r="214" spans="2:12">
      <c r="B214" s="44"/>
      <c r="C214" s="39">
        <f>$DQ$88</f>
        <v>7.1299999999999998E-4</v>
      </c>
      <c r="K214" s="39">
        <f>$DQ$90</f>
        <v>1.7613000000000004E-2</v>
      </c>
      <c r="L214" s="39">
        <f>$DQ$93</f>
        <v>16.306335999999998</v>
      </c>
    </row>
    <row r="215" spans="2:12">
      <c r="B215" s="44"/>
      <c r="C215" s="39">
        <f>$DR$88</f>
        <v>2.9299999999999997E-4</v>
      </c>
      <c r="K215" s="39">
        <f>$DR$90</f>
        <v>1.8860000000000002E-2</v>
      </c>
      <c r="L215" s="39">
        <f>$DR$93</f>
        <v>17.534364999999998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1.8439000000000001E-2</v>
      </c>
      <c r="L216" s="39">
        <f>$DS$93</f>
        <v>17.215762999999995</v>
      </c>
    </row>
    <row r="217" spans="2:12">
      <c r="B217" s="44"/>
      <c r="C217" s="39">
        <f>$DT$88</f>
        <v>1.13E-4</v>
      </c>
      <c r="K217" s="39">
        <f>$DT$90</f>
        <v>1.7529000000000003E-2</v>
      </c>
      <c r="L217" s="39">
        <f>$DT$93</f>
        <v>16.377444000000001</v>
      </c>
    </row>
    <row r="218" spans="2:12">
      <c r="B218" s="44"/>
      <c r="C218" s="39">
        <f>$DU$88</f>
        <v>1.83E-4</v>
      </c>
      <c r="K218" s="39">
        <f>$DU$90</f>
        <v>1.6930000000000001E-2</v>
      </c>
      <c r="L218" s="39">
        <f>$DU$93</f>
        <v>15.841932999999999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1.7100000000000001E-2</v>
      </c>
      <c r="L219" s="39">
        <f>$DV$93</f>
        <v>15.990943000000001</v>
      </c>
    </row>
    <row r="220" spans="2:12">
      <c r="B220" s="44"/>
      <c r="C220" s="39">
        <f>$DW$88</f>
        <v>1.83E-4</v>
      </c>
      <c r="K220" s="39">
        <f>$DW$90</f>
        <v>1.7272000000000003E-2</v>
      </c>
      <c r="L220" s="39">
        <f>$DW$93</f>
        <v>16.391764000000002</v>
      </c>
    </row>
    <row r="221" spans="2:12">
      <c r="B221" s="44"/>
      <c r="C221" s="39">
        <f>$DX$88</f>
        <v>1.83E-4</v>
      </c>
      <c r="K221" s="39">
        <f>$DX$90</f>
        <v>1.8255000000000004E-2</v>
      </c>
      <c r="L221" s="39">
        <f>$DX$93</f>
        <v>17.643907999999996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2.1040000000000003E-2</v>
      </c>
      <c r="L222" s="39">
        <f>$DY$93</f>
        <v>20.265523000000002</v>
      </c>
    </row>
    <row r="223" spans="2:12">
      <c r="B223" s="44"/>
      <c r="C223" s="39">
        <f>$DZ$88</f>
        <v>4.5600000000000003E-4</v>
      </c>
      <c r="K223" s="39">
        <f>$DZ$90</f>
        <v>2.2162000000000001E-2</v>
      </c>
      <c r="L223" s="39">
        <f>$DZ$93</f>
        <v>20.934055000000001</v>
      </c>
    </row>
    <row r="224" spans="2:12">
      <c r="B224" s="44"/>
      <c r="C224" s="39">
        <f>$EA$88</f>
        <v>4.5600000000000003E-4</v>
      </c>
      <c r="K224" s="39">
        <f>$EA$90</f>
        <v>2.2814000000000001E-2</v>
      </c>
      <c r="L224" s="39">
        <f>$EA$93</f>
        <v>21.418488000000004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2.2152000000000002E-2</v>
      </c>
      <c r="L225" s="39">
        <f>$EB$93</f>
        <v>20.599814000000002</v>
      </c>
    </row>
    <row r="226" spans="2:12">
      <c r="B226" s="44"/>
      <c r="C226" s="39">
        <f>$EC$88</f>
        <v>4.5600000000000003E-4</v>
      </c>
      <c r="K226" s="39">
        <f>$EC$90</f>
        <v>2.1277000000000004E-2</v>
      </c>
      <c r="L226" s="39">
        <f>$EC$93</f>
        <v>19.773477000000003</v>
      </c>
    </row>
    <row r="227" spans="2:12">
      <c r="B227" s="44"/>
      <c r="C227" s="39">
        <f>$ED$88</f>
        <v>4.5600000000000003E-4</v>
      </c>
      <c r="K227" s="39">
        <f>$ED$90</f>
        <v>1.9051000000000002E-2</v>
      </c>
      <c r="L227" s="39">
        <f>$ED$93</f>
        <v>17.695704000000003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1.8669000000000002E-2</v>
      </c>
      <c r="L228" s="39">
        <f>$EE$93</f>
        <v>17.385041000000005</v>
      </c>
    </row>
    <row r="229" spans="2:12">
      <c r="B229" s="44"/>
      <c r="C229" s="39">
        <f>$EF$88</f>
        <v>4.7800000000000007E-4</v>
      </c>
      <c r="K229" s="39">
        <f>$EF$90</f>
        <v>2.0161999999999999E-2</v>
      </c>
      <c r="L229" s="39">
        <f>$EF$93</f>
        <v>18.574435999999999</v>
      </c>
    </row>
    <row r="230" spans="2:12">
      <c r="B230" s="44"/>
      <c r="C230" s="39">
        <f>$EG$88</f>
        <v>4.0800000000000005E-4</v>
      </c>
      <c r="K230" s="39">
        <f>$EG$90</f>
        <v>2.0013000000000003E-2</v>
      </c>
      <c r="L230" s="39">
        <f>$EG$93</f>
        <v>18.4193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2.1374000000000001E-2</v>
      </c>
      <c r="L231" s="39">
        <f>$EH$93</f>
        <v>20.155629000000001</v>
      </c>
    </row>
    <row r="232" spans="2:12">
      <c r="B232" s="44"/>
      <c r="C232" s="39">
        <f>$EI$88</f>
        <v>4.0800000000000005E-4</v>
      </c>
      <c r="K232" s="39">
        <f>$EI$90</f>
        <v>2.017E-2</v>
      </c>
      <c r="L232" s="39">
        <f>$EI$93</f>
        <v>18.824051000000001</v>
      </c>
    </row>
    <row r="233" spans="2:12">
      <c r="B233" s="44"/>
      <c r="C233" s="39">
        <f>$EJ$88</f>
        <v>5.0100000000000003E-4</v>
      </c>
      <c r="K233" s="39">
        <f>$EJ$90</f>
        <v>2.0560000000000002E-2</v>
      </c>
      <c r="L233" s="39">
        <f>$EJ$93</f>
        <v>18.874516999999997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1.6650000000000002E-2</v>
      </c>
      <c r="L234" s="39">
        <f>$EK$93</f>
        <v>15.136823</v>
      </c>
    </row>
    <row r="235" spans="2:12">
      <c r="B235" s="44"/>
      <c r="C235" s="39">
        <f>$EL$88</f>
        <v>2.2800000000000001E-4</v>
      </c>
      <c r="K235" s="39">
        <f>$EL$90</f>
        <v>1.6042000000000001E-2</v>
      </c>
      <c r="L235" s="39">
        <f>$EL$93</f>
        <v>14.635005999999999</v>
      </c>
    </row>
    <row r="236" spans="2:12">
      <c r="B236" s="44"/>
      <c r="C236" s="39">
        <f>$EM$88</f>
        <v>2.2800000000000001E-4</v>
      </c>
      <c r="K236" s="39">
        <f>$EM$90</f>
        <v>1.5453000000000001E-2</v>
      </c>
      <c r="L236" s="39">
        <f>$EM$93</f>
        <v>14.113195999999999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1.5443999999999999E-2</v>
      </c>
      <c r="L237" s="39">
        <f>$EN$93</f>
        <v>14.196145</v>
      </c>
    </row>
    <row r="238" spans="2:12">
      <c r="B238" s="44"/>
      <c r="C238" s="39">
        <f>$EO$88</f>
        <v>2.8000000000000003E-4</v>
      </c>
      <c r="K238" s="39">
        <f>$EO$90</f>
        <v>1.3087E-2</v>
      </c>
      <c r="L238" s="39">
        <f>$EO$93</f>
        <v>11.954641000000001</v>
      </c>
    </row>
    <row r="239" spans="2:12">
      <c r="B239" s="44"/>
      <c r="C239" s="39">
        <f>$EP$88</f>
        <v>2.8000000000000003E-4</v>
      </c>
      <c r="K239" s="39">
        <f>$EP$90</f>
        <v>1.6626000000000002E-2</v>
      </c>
      <c r="L239" s="39">
        <f>$EP$93</f>
        <v>14.772690000000001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1.5918000000000002E-2</v>
      </c>
      <c r="L240" s="39">
        <f>$EQ$93</f>
        <v>14.023648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1.9000000000000001E-5</v>
      </c>
    </row>
    <row r="313" spans="2:6">
      <c r="B313" s="44"/>
      <c r="D313" s="39">
        <f>$D$89</f>
        <v>1.9000000000000001E-5</v>
      </c>
    </row>
    <row r="314" spans="2:6">
      <c r="B314" s="44"/>
      <c r="D314" s="39">
        <f>$E$89</f>
        <v>1.9000000000000001E-5</v>
      </c>
    </row>
    <row r="315" spans="2:6">
      <c r="B315" s="44" t="str">
        <f>$F$87</f>
        <v>yt 31 03 2011</v>
      </c>
      <c r="D315" s="39">
        <f>$F$89</f>
        <v>1.9000000000000001E-5</v>
      </c>
    </row>
    <row r="316" spans="2:6">
      <c r="B316" s="44"/>
      <c r="D316" s="39">
        <f>$G$89</f>
        <v>1.9000000000000001E-5</v>
      </c>
    </row>
    <row r="317" spans="2:6">
      <c r="B317" s="44"/>
      <c r="D317" s="39">
        <f>$H$89</f>
        <v>1.9000000000000001E-5</v>
      </c>
    </row>
    <row r="318" spans="2:6">
      <c r="B318" s="44" t="str">
        <f>$I$87</f>
        <v>yt 30 06 2011</v>
      </c>
      <c r="D318" s="39">
        <f>$I$89</f>
        <v>1.9000000000000001E-5</v>
      </c>
    </row>
    <row r="319" spans="2:6">
      <c r="B319" s="44"/>
      <c r="D319" s="39">
        <f>$J$89</f>
        <v>1.9000000000000001E-5</v>
      </c>
    </row>
    <row r="320" spans="2:6">
      <c r="B320" s="44"/>
      <c r="D320" s="39">
        <f>$K$89</f>
        <v>1.9000000000000001E-5</v>
      </c>
    </row>
    <row r="321" spans="2:4">
      <c r="B321" s="44" t="str">
        <f>$L$87</f>
        <v>yt 30 09 2011</v>
      </c>
      <c r="D321" s="39">
        <f>$L$89</f>
        <v>1.9000000000000001E-5</v>
      </c>
    </row>
    <row r="322" spans="2:4">
      <c r="B322" s="44"/>
      <c r="D322" s="39">
        <f>$M$89</f>
        <v>1.9000000000000001E-5</v>
      </c>
    </row>
    <row r="323" spans="2:4">
      <c r="B323" s="44"/>
      <c r="D323" s="39">
        <f>$N$89</f>
        <v>6.3999999999999997E-5</v>
      </c>
    </row>
    <row r="324" spans="2:4">
      <c r="B324" s="44" t="str">
        <f>$O$87</f>
        <v>yt 31 12 2011</v>
      </c>
      <c r="D324" s="39">
        <f>$O$89</f>
        <v>5.3300000000000016E-4</v>
      </c>
    </row>
    <row r="325" spans="2:4">
      <c r="B325" s="44"/>
      <c r="D325" s="39">
        <f>$P$89</f>
        <v>5.3300000000000016E-4</v>
      </c>
    </row>
    <row r="326" spans="2:4">
      <c r="B326" s="44"/>
      <c r="D326" s="39">
        <f>$Q$89</f>
        <v>5.3300000000000016E-4</v>
      </c>
    </row>
    <row r="327" spans="2:4">
      <c r="B327" s="44" t="str">
        <f>$R$87</f>
        <v>yt 31 03 2012</v>
      </c>
      <c r="D327" s="39">
        <f>$R$89</f>
        <v>5.3300000000000016E-4</v>
      </c>
    </row>
    <row r="328" spans="2:4">
      <c r="B328" s="44"/>
      <c r="D328" s="39">
        <f>$S$89</f>
        <v>5.3300000000000016E-4</v>
      </c>
    </row>
    <row r="329" spans="2:4">
      <c r="B329" s="44"/>
      <c r="D329" s="39">
        <f>$T$89</f>
        <v>5.3300000000000016E-4</v>
      </c>
    </row>
    <row r="330" spans="2:4">
      <c r="B330" s="44" t="str">
        <f>$U$87</f>
        <v>yt 30 06 2012</v>
      </c>
      <c r="D330" s="39">
        <f>$U$89</f>
        <v>5.3300000000000016E-4</v>
      </c>
    </row>
    <row r="331" spans="2:4">
      <c r="B331" s="44"/>
      <c r="D331" s="39">
        <f>$V$89</f>
        <v>5.080000000000002E-4</v>
      </c>
    </row>
    <row r="332" spans="2:4">
      <c r="B332" s="44"/>
      <c r="D332" s="39">
        <f>$W$89</f>
        <v>5.1700000000000021E-4</v>
      </c>
    </row>
    <row r="333" spans="2:4">
      <c r="B333" s="44" t="str">
        <f>$X$87</f>
        <v>yt 30 09 2012</v>
      </c>
      <c r="D333" s="39">
        <f>$X$89</f>
        <v>5.1700000000000021E-4</v>
      </c>
    </row>
    <row r="334" spans="2:4">
      <c r="B334" s="44"/>
      <c r="D334" s="39">
        <f>$Y$89</f>
        <v>5.3700000000000026E-4</v>
      </c>
    </row>
    <row r="335" spans="2:4">
      <c r="B335" s="44"/>
      <c r="D335" s="39">
        <f>$Z$89</f>
        <v>4.7300000000000006E-4</v>
      </c>
    </row>
    <row r="336" spans="2:4">
      <c r="B336" s="44" t="str">
        <f>$AA$87</f>
        <v>yt 31 12 2012</v>
      </c>
      <c r="D336" s="39">
        <f>$AA$89</f>
        <v>8.6000000000000003E-5</v>
      </c>
    </row>
    <row r="337" spans="2:4">
      <c r="B337" s="44"/>
      <c r="D337" s="39">
        <f>$AB$89</f>
        <v>8.6000000000000003E-5</v>
      </c>
    </row>
    <row r="338" spans="2:4">
      <c r="B338" s="44"/>
      <c r="D338" s="39">
        <f>$AC$89</f>
        <v>8.6000000000000003E-5</v>
      </c>
    </row>
    <row r="339" spans="2:4">
      <c r="B339" s="44" t="str">
        <f>$AD$87</f>
        <v>yt 31 03 2013</v>
      </c>
      <c r="D339" s="39">
        <f>$AD$89</f>
        <v>8.6000000000000003E-5</v>
      </c>
    </row>
    <row r="340" spans="2:4">
      <c r="B340" s="44"/>
      <c r="D340" s="39">
        <f>$AE$89</f>
        <v>1.6600000000000002E-4</v>
      </c>
    </row>
    <row r="341" spans="2:4">
      <c r="B341" s="44"/>
      <c r="D341" s="39">
        <f>$AF$89</f>
        <v>1.6600000000000002E-4</v>
      </c>
    </row>
    <row r="342" spans="2:4">
      <c r="B342" s="44" t="str">
        <f>$AG$87</f>
        <v>yt 30 06 2013</v>
      </c>
      <c r="D342" s="39">
        <f>$AG$89</f>
        <v>1.6600000000000002E-4</v>
      </c>
    </row>
    <row r="343" spans="2:4">
      <c r="B343" s="44"/>
      <c r="D343" s="39">
        <f>$AH$89</f>
        <v>1.9100000000000001E-4</v>
      </c>
    </row>
    <row r="344" spans="2:4">
      <c r="B344" s="44"/>
      <c r="D344" s="39">
        <f>$AI$89</f>
        <v>1.8200000000000003E-4</v>
      </c>
    </row>
    <row r="345" spans="2:4">
      <c r="B345" s="44" t="str">
        <f>$AJ$87</f>
        <v>yt 30 09 2013</v>
      </c>
      <c r="D345" s="39">
        <f>$AJ$89</f>
        <v>1.8200000000000003E-4</v>
      </c>
    </row>
    <row r="346" spans="2:4">
      <c r="B346" s="44"/>
      <c r="D346" s="39">
        <f>$AK$89</f>
        <v>1.6200000000000001E-4</v>
      </c>
    </row>
    <row r="347" spans="2:4">
      <c r="B347" s="44"/>
      <c r="D347" s="39">
        <f>$AL$89</f>
        <v>1.6200000000000001E-4</v>
      </c>
    </row>
    <row r="348" spans="2:4">
      <c r="B348" s="44" t="str">
        <f>$AM$87</f>
        <v>yt 31 12 2013</v>
      </c>
      <c r="D348" s="39">
        <f>$AM$89</f>
        <v>8.0000000000000007E-5</v>
      </c>
    </row>
    <row r="349" spans="2:4">
      <c r="B349" s="44"/>
      <c r="D349" s="39">
        <f>$AN$89</f>
        <v>8.0000000000000007E-5</v>
      </c>
    </row>
    <row r="350" spans="2:4">
      <c r="B350" s="44"/>
      <c r="D350" s="39">
        <f>$AO$89</f>
        <v>8.0000000000000007E-5</v>
      </c>
    </row>
    <row r="351" spans="2:4">
      <c r="B351" s="44" t="str">
        <f>$AP$87</f>
        <v>yt 31 03 2014</v>
      </c>
      <c r="D351" s="39">
        <f>$AP$89</f>
        <v>8.0000000000000007E-5</v>
      </c>
    </row>
    <row r="352" spans="2:4">
      <c r="B352" s="44"/>
      <c r="D352" s="39">
        <f>$AQ$89</f>
        <v>0</v>
      </c>
    </row>
    <row r="353" spans="2:4">
      <c r="B353" s="44"/>
      <c r="D353" s="39">
        <f>$AR$89</f>
        <v>-8.5546057120577064E-5</v>
      </c>
    </row>
    <row r="354" spans="2:4">
      <c r="B354" s="44" t="str">
        <f>$AS$87</f>
        <v>yt 30 06 2014</v>
      </c>
      <c r="D354" s="39">
        <f>$AS$89</f>
        <v>-8.5546057120577064E-5</v>
      </c>
    </row>
    <row r="355" spans="2:4">
      <c r="B355" s="44"/>
      <c r="D355" s="39">
        <f>$AT$89</f>
        <v>-8.5546057120577064E-5</v>
      </c>
    </row>
    <row r="356" spans="2:4">
      <c r="B356" s="44"/>
      <c r="D356" s="39">
        <f>$AU$89</f>
        <v>-5.886352217029757E-5</v>
      </c>
    </row>
    <row r="357" spans="2:4">
      <c r="B357" s="44" t="str">
        <f>$AV$87</f>
        <v>yt 30 09 2014</v>
      </c>
      <c r="D357" s="39">
        <f>$AV$89</f>
        <v>-5.886352217029757E-5</v>
      </c>
    </row>
    <row r="358" spans="2:4">
      <c r="B358" s="44"/>
      <c r="D358" s="39">
        <f>$AW$89</f>
        <v>-5.886352217029757E-5</v>
      </c>
    </row>
    <row r="359" spans="2:4">
      <c r="B359" s="44"/>
      <c r="D359" s="39">
        <f>$AX$89</f>
        <v>-5.886352217029757E-5</v>
      </c>
    </row>
    <row r="360" spans="2:4">
      <c r="B360" s="44" t="str">
        <f>$AY$87</f>
        <v>yt 31 12 2014</v>
      </c>
      <c r="D360" s="39">
        <f>$AY$89</f>
        <v>-8.0785736811100759E-5</v>
      </c>
    </row>
    <row r="361" spans="2:4">
      <c r="B361" s="44"/>
      <c r="D361" s="39">
        <f>$AZ$89</f>
        <v>-9.3785736811100763E-5</v>
      </c>
    </row>
    <row r="362" spans="2:4">
      <c r="B362" s="44"/>
      <c r="D362" s="39">
        <f>$BA$89</f>
        <v>-9.3785736811100763E-5</v>
      </c>
    </row>
    <row r="363" spans="2:4">
      <c r="B363" s="44" t="str">
        <f>$BB$87</f>
        <v>yt 31 03 2015</v>
      </c>
      <c r="D363" s="39">
        <f>$BB$89</f>
        <v>-9.3785736811100763E-5</v>
      </c>
    </row>
    <row r="364" spans="2:4">
      <c r="B364" s="44"/>
      <c r="D364" s="39">
        <f>$BC$89</f>
        <v>-9.3785736811100763E-5</v>
      </c>
    </row>
    <row r="365" spans="2:4">
      <c r="B365" s="44"/>
      <c r="D365" s="39">
        <f>$BD$89</f>
        <v>-8.2396796905237026E-6</v>
      </c>
    </row>
    <row r="366" spans="2:4">
      <c r="B366" s="44" t="str">
        <f>$BE$87</f>
        <v>yt 30 06 2015</v>
      </c>
      <c r="D366" s="39">
        <f>$BE$89</f>
        <v>-8.2396796905237026E-6</v>
      </c>
    </row>
    <row r="367" spans="2:4">
      <c r="B367" s="44"/>
      <c r="D367" s="39">
        <f>$BF$89</f>
        <v>-8.2396796905237026E-6</v>
      </c>
    </row>
    <row r="368" spans="2:4">
      <c r="B368" s="44"/>
      <c r="D368" s="39">
        <f>$BG$89</f>
        <v>-1.4922214640803192E-5</v>
      </c>
    </row>
    <row r="369" spans="2:4">
      <c r="B369" s="44" t="str">
        <f>$BH$87</f>
        <v>yt 30 09 2015</v>
      </c>
      <c r="D369" s="39">
        <f>$BH$89</f>
        <v>-1.4922214640803192E-5</v>
      </c>
    </row>
    <row r="370" spans="2:4">
      <c r="B370" s="44"/>
      <c r="D370" s="39">
        <f>$BI$89</f>
        <v>-1.4922214640803192E-5</v>
      </c>
    </row>
    <row r="371" spans="2:4">
      <c r="B371" s="44"/>
      <c r="D371" s="39">
        <f>$BJ$89</f>
        <v>-1.4922214640803192E-5</v>
      </c>
    </row>
    <row r="372" spans="2:4">
      <c r="B372" s="44" t="str">
        <f>$BK$87</f>
        <v>yt 31 12 2015</v>
      </c>
      <c r="D372" s="39">
        <f>$BK$89</f>
        <v>7.0000000000000007E-6</v>
      </c>
    </row>
    <row r="373" spans="2:4">
      <c r="B373" s="44"/>
      <c r="D373" s="39">
        <f>$BL$89</f>
        <v>2.0000000000000002E-5</v>
      </c>
    </row>
    <row r="374" spans="2:4">
      <c r="B374" s="44"/>
      <c r="D374" s="39">
        <f>$BM$89</f>
        <v>2.0000000000000002E-5</v>
      </c>
    </row>
    <row r="375" spans="2:4">
      <c r="B375" s="44" t="str">
        <f>$BN$87</f>
        <v>yt 31 03 2016</v>
      </c>
      <c r="D375" s="39">
        <f>$BN$89</f>
        <v>2.0000000000000002E-5</v>
      </c>
    </row>
    <row r="376" spans="2:4">
      <c r="B376" s="44"/>
      <c r="D376" s="39">
        <f>$BO$89</f>
        <v>4.1658296368015429E-5</v>
      </c>
    </row>
    <row r="377" spans="2:4">
      <c r="B377" s="44"/>
      <c r="D377" s="39">
        <f>$BP$89</f>
        <v>3.5974293069193457E-5</v>
      </c>
    </row>
    <row r="378" spans="2:4">
      <c r="B378" s="44" t="str">
        <f>$BQ$87</f>
        <v>yt 30 06 2016</v>
      </c>
      <c r="D378" s="39">
        <f>$BQ$89</f>
        <v>3.2077222699004908E-4</v>
      </c>
    </row>
    <row r="379" spans="2:4">
      <c r="B379" s="44"/>
      <c r="D379" s="39">
        <f>$BR$89</f>
        <v>4.2477222699004912E-4</v>
      </c>
    </row>
    <row r="380" spans="2:4">
      <c r="B380" s="44"/>
      <c r="D380" s="39">
        <f>$BS$89</f>
        <v>4.0477222699004912E-4</v>
      </c>
    </row>
    <row r="381" spans="2:4">
      <c r="B381" s="44" t="str">
        <f>$BT$87</f>
        <v>yt 30 09 2016</v>
      </c>
      <c r="D381" s="39">
        <f>$BT$89</f>
        <v>4.0477222699004912E-4</v>
      </c>
    </row>
    <row r="382" spans="2:4">
      <c r="B382" s="44"/>
      <c r="D382" s="39">
        <f>$BU$89</f>
        <v>4.0477222699004912E-4</v>
      </c>
    </row>
    <row r="383" spans="2:4">
      <c r="B383" s="44"/>
      <c r="D383" s="39">
        <f>$BV$89</f>
        <v>3.5477222699004915E-4</v>
      </c>
    </row>
    <row r="384" spans="2:4">
      <c r="B384" s="44" t="str">
        <f>$BW$87</f>
        <v>yt 31 12 2016</v>
      </c>
      <c r="D384" s="39">
        <f>$BW$89</f>
        <v>3.1777222699004912E-4</v>
      </c>
    </row>
    <row r="385" spans="2:4">
      <c r="B385" s="44"/>
      <c r="D385" s="39">
        <f>$BX$89</f>
        <v>1.4223357799891936E-4</v>
      </c>
    </row>
    <row r="386" spans="2:4">
      <c r="B386" s="44"/>
      <c r="D386" s="39">
        <f>$BY$89</f>
        <v>1.3560369204512274E-4</v>
      </c>
    </row>
    <row r="387" spans="2:4">
      <c r="B387" s="44" t="str">
        <f>$BZ$87</f>
        <v>yt 31 03 2017</v>
      </c>
      <c r="D387" s="39">
        <f>$BZ$89</f>
        <v>1.9960369204512273E-4</v>
      </c>
    </row>
    <row r="388" spans="2:4">
      <c r="B388" s="44"/>
      <c r="D388" s="39">
        <f>$CA$89</f>
        <v>-8.720920028741164E-5</v>
      </c>
    </row>
    <row r="389" spans="2:4">
      <c r="B389" s="44"/>
      <c r="D389" s="39">
        <f>$CB$89</f>
        <v>-4.3525196988589707E-5</v>
      </c>
    </row>
    <row r="390" spans="2:4">
      <c r="B390" s="44" t="str">
        <f>$CC$87</f>
        <v>yt 30 06 2017</v>
      </c>
      <c r="D390" s="39">
        <f>$CC$89</f>
        <v>-2.4132313090944544E-4</v>
      </c>
    </row>
    <row r="391" spans="2:4">
      <c r="B391" s="44"/>
      <c r="D391" s="39">
        <f>$CD$89</f>
        <v>-2.083231309094454E-4</v>
      </c>
    </row>
    <row r="392" spans="2:4">
      <c r="B392" s="44"/>
      <c r="D392" s="39">
        <f>$CE$89</f>
        <v>2.036768690905547E-4</v>
      </c>
    </row>
    <row r="393" spans="2:4">
      <c r="B393" s="44" t="str">
        <f>$CF$87</f>
        <v>yt 30 09 2017</v>
      </c>
      <c r="D393" s="39">
        <f>$CF$89</f>
        <v>4.896768690905546E-4</v>
      </c>
    </row>
    <row r="394" spans="2:4">
      <c r="B394" s="44"/>
      <c r="D394" s="39">
        <f>$CG$89</f>
        <v>7.0619495077492943E-4</v>
      </c>
    </row>
    <row r="395" spans="2:4">
      <c r="B395" s="44"/>
      <c r="D395" s="39">
        <f>$CH$89</f>
        <v>1.0731949507749295E-3</v>
      </c>
    </row>
    <row r="396" spans="2:4">
      <c r="B396" s="44" t="str">
        <f>$CI$87</f>
        <v>yt 31 12 2017</v>
      </c>
      <c r="D396" s="39">
        <f>$CI$89</f>
        <v>1.3151949507749297E-3</v>
      </c>
    </row>
    <row r="397" spans="2:4">
      <c r="B397" s="44"/>
      <c r="D397" s="39">
        <f>$CJ$89</f>
        <v>1.5263166593645935E-3</v>
      </c>
    </row>
    <row r="398" spans="2:4">
      <c r="B398" s="44"/>
      <c r="D398" s="39">
        <f>$CK$89</f>
        <v>1.3595091486120166E-3</v>
      </c>
    </row>
    <row r="399" spans="2:4">
      <c r="B399" s="44" t="str">
        <f>$CL$87</f>
        <v>yt 31 03 2018</v>
      </c>
      <c r="D399" s="39">
        <f>$CL$89</f>
        <v>1.5157232399839397E-3</v>
      </c>
    </row>
    <row r="400" spans="2:4">
      <c r="B400" s="44"/>
      <c r="D400" s="39">
        <f>$CM$89</f>
        <v>1.8868706784609536E-3</v>
      </c>
    </row>
    <row r="401" spans="2:4">
      <c r="B401" s="44"/>
      <c r="D401" s="39">
        <f>$CN$89</f>
        <v>1.9471158631396283E-3</v>
      </c>
    </row>
    <row r="402" spans="2:4">
      <c r="B402" s="44" t="str">
        <f>$CO$87</f>
        <v>yt 30 06 2018</v>
      </c>
      <c r="D402" s="39">
        <f>$CO$89</f>
        <v>2.5076412498072969E-3</v>
      </c>
    </row>
    <row r="403" spans="2:4">
      <c r="B403" s="44"/>
      <c r="D403" s="39">
        <f>$CP$89</f>
        <v>2.4418124158510184E-3</v>
      </c>
    </row>
    <row r="404" spans="2:4">
      <c r="B404" s="44"/>
      <c r="D404" s="39">
        <f>$CQ$89</f>
        <v>2.255855639943783E-3</v>
      </c>
    </row>
    <row r="405" spans="2:4">
      <c r="B405" s="44" t="str">
        <f>$CR$87</f>
        <v>yt 30 09 2018</v>
      </c>
      <c r="D405" s="39">
        <f>$CR$89</f>
        <v>2.1532391056308664E-3</v>
      </c>
    </row>
    <row r="406" spans="2:4">
      <c r="B406" s="44"/>
      <c r="D406" s="39">
        <f>$CS$89</f>
        <v>2.1929571423864977E-3</v>
      </c>
    </row>
    <row r="407" spans="2:4">
      <c r="B407" s="44"/>
      <c r="D407" s="39">
        <f>$CT$89</f>
        <v>3.2657077077516295E-3</v>
      </c>
    </row>
    <row r="408" spans="2:4">
      <c r="B408" s="44" t="str">
        <f>$CU$87</f>
        <v>yt 31 12 2018</v>
      </c>
      <c r="D408" s="39">
        <f>$CU$89</f>
        <v>4.0245700228442359E-3</v>
      </c>
    </row>
    <row r="409" spans="2:4">
      <c r="B409" s="44"/>
      <c r="D409" s="39">
        <f>$CV$89</f>
        <v>5.6158225019925408E-3</v>
      </c>
    </row>
    <row r="410" spans="2:4">
      <c r="B410" s="44"/>
      <c r="D410" s="39">
        <f>$CW$89</f>
        <v>5.927259898698912E-3</v>
      </c>
    </row>
    <row r="411" spans="2:4">
      <c r="B411" s="44" t="str">
        <f>$CX$87</f>
        <v>yt 31 03 2019</v>
      </c>
      <c r="D411" s="39">
        <f>$CX$89</f>
        <v>8.1580458073269892E-3</v>
      </c>
    </row>
    <row r="412" spans="2:4">
      <c r="B412" s="44"/>
      <c r="D412" s="39">
        <f>$CY$89</f>
        <v>8.4800529648144957E-3</v>
      </c>
    </row>
    <row r="413" spans="2:4">
      <c r="B413" s="44"/>
      <c r="D413" s="39">
        <f>$CZ$89</f>
        <v>9.1228077801358207E-3</v>
      </c>
    </row>
    <row r="414" spans="2:4">
      <c r="B414" s="44" t="str">
        <f>$DA$87</f>
        <v>yt 30 06 2019</v>
      </c>
      <c r="D414" s="39">
        <f>$DA$89</f>
        <v>9.4042823934681521E-3</v>
      </c>
    </row>
    <row r="415" spans="2:4">
      <c r="B415" s="44"/>
      <c r="D415" s="39">
        <f>$DB$89</f>
        <v>1.1763111227424431E-2</v>
      </c>
    </row>
    <row r="416" spans="2:4">
      <c r="B416" s="44"/>
      <c r="D416" s="39">
        <f>$DC$89</f>
        <v>1.2239068003331669E-2</v>
      </c>
    </row>
    <row r="417" spans="2:4">
      <c r="B417" s="44" t="str">
        <f>$DD$87</f>
        <v>yt 30 09 2019</v>
      </c>
      <c r="D417" s="39">
        <f>$DD$89</f>
        <v>1.4830684537644585E-2</v>
      </c>
    </row>
    <row r="418" spans="2:4">
      <c r="B418" s="44"/>
      <c r="D418" s="39">
        <f>$DE$89</f>
        <v>1.5640448419204579E-2</v>
      </c>
    </row>
    <row r="419" spans="2:4">
      <c r="B419" s="44"/>
      <c r="D419" s="39">
        <f>$DF$89</f>
        <v>1.5012697853839447E-2</v>
      </c>
    </row>
    <row r="420" spans="2:4">
      <c r="B420" s="44" t="str">
        <f>$DG$87</f>
        <v>yt 31 12 2019</v>
      </c>
      <c r="D420" s="39">
        <f>$DG$89</f>
        <v>1.5533835538746843E-2</v>
      </c>
    </row>
    <row r="421" spans="2:4">
      <c r="B421" s="44"/>
      <c r="D421" s="39">
        <f>$DH$89</f>
        <v>1.5419000000000002E-2</v>
      </c>
    </row>
    <row r="422" spans="2:4">
      <c r="B422" s="44"/>
      <c r="D422" s="39">
        <f>$DI$89</f>
        <v>1.6029000000000002E-2</v>
      </c>
    </row>
    <row r="423" spans="2:4">
      <c r="B423" s="44" t="str">
        <f>$DJ$87</f>
        <v>yt 31 03 2020</v>
      </c>
      <c r="D423" s="39">
        <f>$DJ$89</f>
        <v>1.3779000000000001E-2</v>
      </c>
    </row>
    <row r="424" spans="2:4">
      <c r="B424" s="44"/>
      <c r="D424" s="39">
        <f>$DK$89</f>
        <v>1.4383000000000002E-2</v>
      </c>
    </row>
    <row r="425" spans="2:4">
      <c r="B425" s="44"/>
      <c r="D425" s="39">
        <f>$DL$89</f>
        <v>1.4178999999999999E-2</v>
      </c>
    </row>
    <row r="426" spans="2:4">
      <c r="B426" s="44" t="str">
        <f>$DM$87</f>
        <v>yt 30 06 2020</v>
      </c>
      <c r="D426" s="39">
        <f>$DM$89</f>
        <v>1.4854999999999998E-2</v>
      </c>
    </row>
    <row r="427" spans="2:4">
      <c r="B427" s="44"/>
      <c r="D427" s="39">
        <f>$DN$89</f>
        <v>1.4579000000000003E-2</v>
      </c>
    </row>
    <row r="428" spans="2:4">
      <c r="B428" s="44"/>
      <c r="D428" s="39">
        <f>$DO$89</f>
        <v>1.5147000000000002E-2</v>
      </c>
    </row>
    <row r="429" spans="2:4">
      <c r="B429" s="44" t="str">
        <f>$DP$87</f>
        <v>yt 30 09 2020</v>
      </c>
      <c r="D429" s="39">
        <f>$DP$89</f>
        <v>1.4734000000000004E-2</v>
      </c>
    </row>
    <row r="430" spans="2:4">
      <c r="B430" s="44"/>
      <c r="D430" s="39">
        <f>$DQ$89</f>
        <v>1.6900000000000005E-2</v>
      </c>
    </row>
    <row r="431" spans="2:4">
      <c r="B431" s="44"/>
      <c r="D431" s="39">
        <f>$DR$89</f>
        <v>1.8567E-2</v>
      </c>
    </row>
    <row r="432" spans="2:4">
      <c r="B432" s="44" t="str">
        <f>$DS$87</f>
        <v>yt 31 12 2020</v>
      </c>
      <c r="D432" s="39">
        <f>$DS$89</f>
        <v>1.8322000000000001E-2</v>
      </c>
    </row>
    <row r="433" spans="2:4">
      <c r="B433" s="44"/>
      <c r="D433" s="39">
        <f>$DT$89</f>
        <v>1.7416000000000004E-2</v>
      </c>
    </row>
    <row r="434" spans="2:4">
      <c r="B434" s="44"/>
      <c r="D434" s="39">
        <f>$DU$89</f>
        <v>1.6747000000000001E-2</v>
      </c>
    </row>
    <row r="435" spans="2:4">
      <c r="B435" s="44" t="str">
        <f>$DV$87</f>
        <v>yt 31 03 2021</v>
      </c>
      <c r="D435" s="39">
        <f>$DV$89</f>
        <v>1.6917000000000001E-2</v>
      </c>
    </row>
    <row r="436" spans="2:4">
      <c r="B436" s="44"/>
      <c r="D436" s="39">
        <f>$DW$89</f>
        <v>1.7089000000000003E-2</v>
      </c>
    </row>
    <row r="437" spans="2:4">
      <c r="B437" s="44"/>
      <c r="D437" s="39">
        <f>$DX$89</f>
        <v>1.8072000000000005E-2</v>
      </c>
    </row>
    <row r="438" spans="2:4">
      <c r="B438" s="44" t="str">
        <f>$DY$87</f>
        <v>yt 30 06 2021</v>
      </c>
      <c r="D438" s="39">
        <f>$DY$89</f>
        <v>2.0641000000000003E-2</v>
      </c>
    </row>
    <row r="439" spans="2:4">
      <c r="B439" s="44"/>
      <c r="D439" s="39">
        <f>$DZ$89</f>
        <v>2.1706E-2</v>
      </c>
    </row>
    <row r="440" spans="2:4">
      <c r="B440" s="44"/>
      <c r="D440" s="39">
        <f>$EA$89</f>
        <v>2.2357999999999999E-2</v>
      </c>
    </row>
    <row r="441" spans="2:4">
      <c r="B441" s="44" t="str">
        <f>$EB$87</f>
        <v>yt 30 09 2021</v>
      </c>
      <c r="D441" s="39">
        <f>$EB$89</f>
        <v>2.1696E-2</v>
      </c>
    </row>
    <row r="442" spans="2:4">
      <c r="B442" s="44"/>
      <c r="D442" s="39">
        <f>$EC$89</f>
        <v>2.0821000000000003E-2</v>
      </c>
    </row>
    <row r="443" spans="2:4">
      <c r="B443" s="44"/>
      <c r="D443" s="39">
        <f>$ED$89</f>
        <v>1.8595E-2</v>
      </c>
    </row>
    <row r="444" spans="2:4">
      <c r="B444" s="44" t="str">
        <f>$EE$87</f>
        <v>yt 31 12 2021</v>
      </c>
      <c r="D444" s="39">
        <f>$EE$89</f>
        <v>1.8078E-2</v>
      </c>
    </row>
    <row r="445" spans="2:4">
      <c r="B445" s="44"/>
      <c r="D445" s="39">
        <f>$EF$89</f>
        <v>1.9684E-2</v>
      </c>
    </row>
    <row r="446" spans="2:4">
      <c r="B446" s="44"/>
      <c r="D446" s="39">
        <f>$EG$89</f>
        <v>1.9605000000000004E-2</v>
      </c>
    </row>
    <row r="447" spans="2:4">
      <c r="B447" s="44" t="str">
        <f>$EH$87</f>
        <v>yt 31 03 2022</v>
      </c>
      <c r="D447" s="39">
        <f>$EH$89</f>
        <v>2.0966000000000002E-2</v>
      </c>
    </row>
    <row r="448" spans="2:4">
      <c r="B448" s="44"/>
      <c r="D448" s="39">
        <f>$EI$89</f>
        <v>1.9762000000000002E-2</v>
      </c>
    </row>
    <row r="449" spans="2:4">
      <c r="B449" s="44"/>
      <c r="D449" s="39">
        <f>$EJ$89</f>
        <v>2.0059E-2</v>
      </c>
    </row>
    <row r="450" spans="2:4">
      <c r="B450" s="44" t="str">
        <f>$EK$87</f>
        <v>yt 30 06 2022</v>
      </c>
      <c r="D450" s="39">
        <f>$EK$89</f>
        <v>1.6365000000000001E-2</v>
      </c>
    </row>
    <row r="451" spans="2:4">
      <c r="B451" s="44"/>
      <c r="D451" s="39">
        <f>$EL$89</f>
        <v>1.5814000000000002E-2</v>
      </c>
    </row>
    <row r="452" spans="2:4">
      <c r="B452" s="44"/>
      <c r="D452" s="39">
        <f>$EM$89</f>
        <v>1.5225000000000001E-2</v>
      </c>
    </row>
    <row r="453" spans="2:4">
      <c r="B453" s="44" t="str">
        <f>$EN$87</f>
        <v>yt 30 09 2022</v>
      </c>
      <c r="D453" s="39">
        <f>$EN$89</f>
        <v>1.5163999999999999E-2</v>
      </c>
    </row>
    <row r="454" spans="2:4">
      <c r="B454" s="44"/>
      <c r="D454" s="39">
        <f>$EO$89</f>
        <v>1.2806999999999999E-2</v>
      </c>
    </row>
    <row r="455" spans="2:4">
      <c r="B455" s="44"/>
      <c r="D455" s="39">
        <f>$EP$89</f>
        <v>1.6346000000000003E-2</v>
      </c>
    </row>
    <row r="456" spans="2:4">
      <c r="B456" s="44" t="str">
        <f>$EQ$87</f>
        <v>yt 31 12 2022</v>
      </c>
      <c r="D456" s="39">
        <f>$EQ$89</f>
        <v>1.5773000000000002E-2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7.4219999999999998E-3</v>
      </c>
    </row>
    <row r="745" spans="2:8">
      <c r="B745" s="44"/>
      <c r="H745" s="39">
        <f>$D$92</f>
        <v>7.4219999999999998E-3</v>
      </c>
    </row>
    <row r="746" spans="2:8">
      <c r="B746" s="44"/>
      <c r="H746" s="39">
        <f>$E$92</f>
        <v>7.4219999999999998E-3</v>
      </c>
    </row>
    <row r="747" spans="2:8">
      <c r="B747" s="44" t="str">
        <f>$F$87</f>
        <v>yt 31 03 2011</v>
      </c>
      <c r="H747" s="39">
        <f>$F$92</f>
        <v>7.4219999999999998E-3</v>
      </c>
    </row>
    <row r="748" spans="2:8">
      <c r="B748" s="44"/>
      <c r="H748" s="39">
        <f>$G$92</f>
        <v>7.4219999999999998E-3</v>
      </c>
    </row>
    <row r="749" spans="2:8">
      <c r="B749" s="44"/>
      <c r="H749" s="39">
        <f>$H$92</f>
        <v>7.4219999999999998E-3</v>
      </c>
    </row>
    <row r="750" spans="2:8">
      <c r="B750" s="44" t="str">
        <f>$I$87</f>
        <v>yt 30 06 2011</v>
      </c>
      <c r="H750" s="39">
        <f>$I$92</f>
        <v>7.4219999999999998E-3</v>
      </c>
    </row>
    <row r="751" spans="2:8">
      <c r="B751" s="44"/>
      <c r="H751" s="39">
        <f>$J$92</f>
        <v>7.4219999999999998E-3</v>
      </c>
    </row>
    <row r="752" spans="2:8">
      <c r="B752" s="44"/>
      <c r="H752" s="39">
        <f>$K$92</f>
        <v>7.4219999999999998E-3</v>
      </c>
    </row>
    <row r="753" spans="2:8">
      <c r="B753" s="44" t="str">
        <f>$L$87</f>
        <v>yt 30 09 2011</v>
      </c>
      <c r="H753" s="39">
        <f>$L$92</f>
        <v>7.4219999999999998E-3</v>
      </c>
    </row>
    <row r="754" spans="2:8">
      <c r="B754" s="44"/>
      <c r="H754" s="39">
        <f>$M$92</f>
        <v>7.4219999999999998E-3</v>
      </c>
    </row>
    <row r="755" spans="2:8">
      <c r="B755" s="44"/>
      <c r="H755" s="39">
        <f>$N$92</f>
        <v>3.0075999999999999E-2</v>
      </c>
    </row>
    <row r="756" spans="2:8">
      <c r="B756" s="44" t="str">
        <f>$O$87</f>
        <v>yt 31 12 2011</v>
      </c>
      <c r="H756" s="39">
        <f>$O$92</f>
        <v>0.25836900000000002</v>
      </c>
    </row>
    <row r="757" spans="2:8">
      <c r="B757" s="44"/>
      <c r="H757" s="39">
        <f>$P$92</f>
        <v>0.25836900000000002</v>
      </c>
    </row>
    <row r="758" spans="2:8">
      <c r="B758" s="44"/>
      <c r="H758" s="39">
        <f>$Q$92</f>
        <v>0.25836900000000002</v>
      </c>
    </row>
    <row r="759" spans="2:8">
      <c r="B759" s="44" t="str">
        <f>$R$87</f>
        <v>yt 31 03 2012</v>
      </c>
      <c r="H759" s="39">
        <f>$R$92</f>
        <v>0.25836900000000002</v>
      </c>
    </row>
    <row r="760" spans="2:8">
      <c r="B760" s="44"/>
      <c r="H760" s="39">
        <f>$S$92</f>
        <v>0.25836900000000002</v>
      </c>
    </row>
    <row r="761" spans="2:8">
      <c r="B761" s="44"/>
      <c r="H761" s="39">
        <f>$T$92</f>
        <v>0.25836900000000002</v>
      </c>
    </row>
    <row r="762" spans="2:8">
      <c r="B762" s="44" t="str">
        <f>$U$87</f>
        <v>yt 30 06 2012</v>
      </c>
      <c r="H762" s="39">
        <f>$U$92</f>
        <v>0.25836900000000002</v>
      </c>
    </row>
    <row r="763" spans="2:8">
      <c r="B763" s="44"/>
      <c r="H763" s="39">
        <f>$V$92</f>
        <v>0.24597400000000003</v>
      </c>
    </row>
    <row r="764" spans="2:8">
      <c r="B764" s="44"/>
      <c r="H764" s="39">
        <f>$W$92</f>
        <v>0.25199500000000002</v>
      </c>
    </row>
    <row r="765" spans="2:8">
      <c r="B765" s="44" t="str">
        <f>$X$87</f>
        <v>yt 30 09 2012</v>
      </c>
      <c r="H765" s="39">
        <f>$X$92</f>
        <v>0.25199500000000002</v>
      </c>
    </row>
    <row r="766" spans="2:8">
      <c r="B766" s="44"/>
      <c r="H766" s="39">
        <f>$Y$92</f>
        <v>0.26539500000000005</v>
      </c>
    </row>
    <row r="767" spans="2:8">
      <c r="B767" s="44"/>
      <c r="H767" s="39">
        <f>$Z$92</f>
        <v>0.235319</v>
      </c>
    </row>
    <row r="768" spans="2:8">
      <c r="B768" s="44" t="str">
        <f>$AA$87</f>
        <v>yt 31 12 2012</v>
      </c>
      <c r="H768" s="39">
        <f>$AA$92</f>
        <v>6.2662999999999996E-2</v>
      </c>
    </row>
    <row r="769" spans="2:8">
      <c r="B769" s="44"/>
      <c r="H769" s="39">
        <f>$AB$92</f>
        <v>6.2662999999999996E-2</v>
      </c>
    </row>
    <row r="770" spans="2:8">
      <c r="B770" s="44"/>
      <c r="H770" s="39">
        <f>$AC$92</f>
        <v>6.2662999999999996E-2</v>
      </c>
    </row>
    <row r="771" spans="2:8">
      <c r="B771" s="44" t="str">
        <f>$AD$87</f>
        <v>yt 31 03 2013</v>
      </c>
      <c r="H771" s="39">
        <f>$AD$92</f>
        <v>6.2662999999999996E-2</v>
      </c>
    </row>
    <row r="772" spans="2:8">
      <c r="B772" s="44"/>
      <c r="H772" s="39">
        <f>$AE$92</f>
        <v>0.13280600000000001</v>
      </c>
    </row>
    <row r="773" spans="2:8">
      <c r="B773" s="44"/>
      <c r="H773" s="39">
        <f>$AF$92</f>
        <v>0.13280600000000001</v>
      </c>
    </row>
    <row r="774" spans="2:8">
      <c r="B774" s="44" t="str">
        <f>$AG$87</f>
        <v>yt 30 06 2013</v>
      </c>
      <c r="H774" s="39">
        <f>$AG$92</f>
        <v>0.13280600000000001</v>
      </c>
    </row>
    <row r="775" spans="2:8">
      <c r="B775" s="44"/>
      <c r="H775" s="39">
        <f>$AH$92</f>
        <v>0.145201</v>
      </c>
    </row>
    <row r="776" spans="2:8">
      <c r="B776" s="44"/>
      <c r="H776" s="39">
        <f>$AI$92</f>
        <v>0.13918</v>
      </c>
    </row>
    <row r="777" spans="2:8">
      <c r="B777" s="44" t="str">
        <f>$AJ$87</f>
        <v>yt 30 09 2013</v>
      </c>
      <c r="H777" s="39">
        <f>$AJ$92</f>
        <v>0.13918</v>
      </c>
    </row>
    <row r="778" spans="2:8">
      <c r="B778" s="44"/>
      <c r="H778" s="39">
        <f>$AK$92</f>
        <v>0.12578</v>
      </c>
    </row>
    <row r="779" spans="2:8">
      <c r="B779" s="44"/>
      <c r="H779" s="39">
        <f>$AL$92</f>
        <v>0.12578</v>
      </c>
    </row>
    <row r="780" spans="2:8">
      <c r="B780" s="44" t="str">
        <f>$AM$87</f>
        <v>yt 31 12 2013</v>
      </c>
      <c r="H780" s="39">
        <f>$AM$92</f>
        <v>7.0142999999999997E-2</v>
      </c>
    </row>
    <row r="781" spans="2:8">
      <c r="B781" s="44"/>
      <c r="H781" s="39">
        <f>$AN$92</f>
        <v>7.0142999999999997E-2</v>
      </c>
    </row>
    <row r="782" spans="2:8">
      <c r="B782" s="44"/>
      <c r="H782" s="39">
        <f>$AO$92</f>
        <v>7.0142999999999997E-2</v>
      </c>
    </row>
    <row r="783" spans="2:8">
      <c r="B783" s="44" t="str">
        <f>$AP$87</f>
        <v>yt 31 03 2014</v>
      </c>
      <c r="H783" s="39">
        <f>$AP$92</f>
        <v>7.0142999999999997E-2</v>
      </c>
    </row>
    <row r="784" spans="2:8">
      <c r="B784" s="44"/>
      <c r="H784" s="39">
        <f>$AQ$92</f>
        <v>0</v>
      </c>
    </row>
    <row r="785" spans="2:8">
      <c r="B785" s="44"/>
      <c r="H785" s="39">
        <f>$AR$92</f>
        <v>-8.1011E-2</v>
      </c>
    </row>
    <row r="786" spans="2:8">
      <c r="B786" s="44" t="str">
        <f>$AS$87</f>
        <v>yt 30 06 2014</v>
      </c>
      <c r="H786" s="39">
        <f>$AS$92</f>
        <v>-8.1011E-2</v>
      </c>
    </row>
    <row r="787" spans="2:8">
      <c r="B787" s="44"/>
      <c r="H787" s="39">
        <f>$AT$92</f>
        <v>-8.1011E-2</v>
      </c>
    </row>
    <row r="788" spans="2:8">
      <c r="B788" s="44"/>
      <c r="H788" s="39">
        <f>$AU$92</f>
        <v>-7.7183000000000002E-2</v>
      </c>
    </row>
    <row r="789" spans="2:8">
      <c r="B789" s="44" t="str">
        <f>$AV$87</f>
        <v>yt 30 09 2014</v>
      </c>
      <c r="H789" s="39">
        <f>$AV$92</f>
        <v>-7.7183000000000002E-2</v>
      </c>
    </row>
    <row r="790" spans="2:8">
      <c r="B790" s="44"/>
      <c r="H790" s="39">
        <f>$AW$92</f>
        <v>-7.7183000000000002E-2</v>
      </c>
    </row>
    <row r="791" spans="2:8">
      <c r="B791" s="44"/>
      <c r="H791" s="39">
        <f>$AX$92</f>
        <v>-7.7183000000000002E-2</v>
      </c>
    </row>
    <row r="792" spans="2:8">
      <c r="B792" s="44" t="str">
        <f>$AY$87</f>
        <v>yt 31 12 2014</v>
      </c>
      <c r="H792" s="39">
        <f>$AY$92</f>
        <v>-9.4480000000000008E-2</v>
      </c>
    </row>
    <row r="793" spans="2:8">
      <c r="B793" s="44"/>
      <c r="H793" s="39">
        <f>$AZ$92</f>
        <v>-0.10407400000000001</v>
      </c>
    </row>
    <row r="794" spans="2:8">
      <c r="B794" s="44"/>
      <c r="H794" s="39">
        <f>$BA$92</f>
        <v>-0.10407400000000001</v>
      </c>
    </row>
    <row r="795" spans="2:8">
      <c r="B795" s="44" t="str">
        <f>$BB$87</f>
        <v>yt 31 03 2015</v>
      </c>
      <c r="H795" s="39">
        <f>$BB$92</f>
        <v>-0.10407400000000001</v>
      </c>
    </row>
    <row r="796" spans="2:8">
      <c r="B796" s="44"/>
      <c r="H796" s="39">
        <f>$BC$92</f>
        <v>-0.10407400000000001</v>
      </c>
    </row>
    <row r="797" spans="2:8">
      <c r="B797" s="44"/>
      <c r="H797" s="39">
        <f>$BD$92</f>
        <v>-2.3063E-2</v>
      </c>
    </row>
    <row r="798" spans="2:8">
      <c r="B798" s="44" t="str">
        <f>$BE$87</f>
        <v>yt 30 06 2015</v>
      </c>
      <c r="H798" s="39">
        <f>$BE$92</f>
        <v>-2.3063E-2</v>
      </c>
    </row>
    <row r="799" spans="2:8">
      <c r="B799" s="44"/>
      <c r="H799" s="39">
        <f>$BF$92</f>
        <v>-2.3063E-2</v>
      </c>
    </row>
    <row r="800" spans="2:8">
      <c r="B800" s="44"/>
      <c r="H800" s="39">
        <f>$BG$92</f>
        <v>-1.4453999999999998E-2</v>
      </c>
    </row>
    <row r="801" spans="2:8">
      <c r="B801" s="44" t="str">
        <f>$BH$87</f>
        <v>yt 30 09 2015</v>
      </c>
      <c r="H801" s="39">
        <f>$BH$92</f>
        <v>-1.4453999999999998E-2</v>
      </c>
    </row>
    <row r="802" spans="2:8">
      <c r="B802" s="44"/>
      <c r="H802" s="39">
        <f>$BI$92</f>
        <v>-1.4453999999999998E-2</v>
      </c>
    </row>
    <row r="803" spans="2:8">
      <c r="B803" s="44"/>
      <c r="H803" s="39">
        <f>$BJ$92</f>
        <v>-1.4453999999999998E-2</v>
      </c>
    </row>
    <row r="804" spans="2:8">
      <c r="B804" s="44" t="str">
        <f>$BK$87</f>
        <v>yt 31 12 2015</v>
      </c>
      <c r="H804" s="39">
        <f>$BK$92</f>
        <v>2.843E-3</v>
      </c>
    </row>
    <row r="805" spans="2:8">
      <c r="B805" s="44"/>
      <c r="H805" s="39">
        <f>$BL$92</f>
        <v>1.2437E-2</v>
      </c>
    </row>
    <row r="806" spans="2:8">
      <c r="B806" s="44"/>
      <c r="H806" s="39">
        <f>$BM$92</f>
        <v>1.2437E-2</v>
      </c>
    </row>
    <row r="807" spans="2:8">
      <c r="B807" s="44" t="str">
        <f>$BN$87</f>
        <v>yt 31 03 2016</v>
      </c>
      <c r="H807" s="39">
        <f>$BN$92</f>
        <v>1.2437E-2</v>
      </c>
    </row>
    <row r="808" spans="2:8">
      <c r="B808" s="44"/>
      <c r="H808" s="39">
        <f>$BO$92</f>
        <v>2.4591999999999999E-2</v>
      </c>
    </row>
    <row r="809" spans="2:8">
      <c r="B809" s="44"/>
      <c r="H809" s="39">
        <f>$BP$92</f>
        <v>1.3894E-2</v>
      </c>
    </row>
    <row r="810" spans="2:8">
      <c r="B810" s="44" t="str">
        <f>$BQ$87</f>
        <v>yt 30 06 2016</v>
      </c>
      <c r="H810" s="39">
        <f>$BQ$92</f>
        <v>0.17301899999999998</v>
      </c>
    </row>
    <row r="811" spans="2:8">
      <c r="B811" s="44"/>
      <c r="H811" s="39">
        <f>$BR$92</f>
        <v>0.247755</v>
      </c>
    </row>
    <row r="812" spans="2:8">
      <c r="B812" s="44"/>
      <c r="H812" s="39">
        <f>$BS$92</f>
        <v>0.23531799999999997</v>
      </c>
    </row>
    <row r="813" spans="2:8">
      <c r="B813" s="44" t="str">
        <f>$BT$87</f>
        <v>yt 30 09 2016</v>
      </c>
      <c r="H813" s="39">
        <f>$BT$92</f>
        <v>0.23531799999999997</v>
      </c>
    </row>
    <row r="814" spans="2:8">
      <c r="B814" s="44"/>
      <c r="H814" s="39">
        <f>$BU$92</f>
        <v>0.23531799999999997</v>
      </c>
    </row>
    <row r="815" spans="2:8">
      <c r="B815" s="44"/>
      <c r="H815" s="39">
        <f>$BV$92</f>
        <v>0.20535399999999998</v>
      </c>
    </row>
    <row r="816" spans="2:8">
      <c r="B816" s="44" t="str">
        <f>$BW$87</f>
        <v>yt 31 12 2016</v>
      </c>
      <c r="H816" s="39">
        <f>$BW$92</f>
        <v>0.154608</v>
      </c>
    </row>
    <row r="817" spans="2:8">
      <c r="B817" s="44"/>
      <c r="H817" s="39">
        <f>$BX$92</f>
        <v>7.8004999999999991E-2</v>
      </c>
    </row>
    <row r="818" spans="2:8">
      <c r="B818" s="44"/>
      <c r="H818" s="39">
        <f>$BY$92</f>
        <v>6.8603999999999998E-2</v>
      </c>
    </row>
    <row r="819" spans="2:8">
      <c r="B819" s="44" t="str">
        <f>$BZ$87</f>
        <v>yt 31 03 2017</v>
      </c>
      <c r="H819" s="39">
        <f>$BZ$92</f>
        <v>0.11923499999999998</v>
      </c>
    </row>
    <row r="820" spans="2:8">
      <c r="B820" s="44"/>
      <c r="H820" s="39">
        <f>$CA$92</f>
        <v>-5.8059000000000083E-2</v>
      </c>
    </row>
    <row r="821" spans="2:8">
      <c r="B821" s="44"/>
      <c r="H821" s="39">
        <f>$CB$92</f>
        <v>-1.6721000000000041E-2</v>
      </c>
    </row>
    <row r="822" spans="2:8">
      <c r="B822" s="44" t="str">
        <f>$CC$87</f>
        <v>yt 30 06 2017</v>
      </c>
      <c r="H822" s="39">
        <f>$CC$92</f>
        <v>-0.120786</v>
      </c>
    </row>
    <row r="823" spans="2:8">
      <c r="B823" s="44"/>
      <c r="H823" s="39">
        <f>$CD$92</f>
        <v>-8.6614000000000024E-2</v>
      </c>
    </row>
    <row r="824" spans="2:8">
      <c r="B824" s="44"/>
      <c r="H824" s="39">
        <f>$CE$92</f>
        <v>0.24288900000000008</v>
      </c>
    </row>
    <row r="825" spans="2:8">
      <c r="B825" s="44" t="str">
        <f>$CF$87</f>
        <v>yt 30 09 2017</v>
      </c>
      <c r="H825" s="39">
        <f>$CF$92</f>
        <v>0.4717400000000001</v>
      </c>
    </row>
    <row r="826" spans="2:8">
      <c r="B826" s="44"/>
      <c r="H826" s="39">
        <f>$CG$92</f>
        <v>0.65035399999999999</v>
      </c>
    </row>
    <row r="827" spans="2:8">
      <c r="B827" s="44"/>
      <c r="H827" s="39">
        <f>$CH$92</f>
        <v>0.93477199999999994</v>
      </c>
    </row>
    <row r="828" spans="2:8">
      <c r="B828" s="44" t="str">
        <f>$CI$87</f>
        <v>yt 31 12 2017</v>
      </c>
      <c r="H828" s="39">
        <f>$CI$92</f>
        <v>1.1502219999999999</v>
      </c>
    </row>
    <row r="829" spans="2:8">
      <c r="B829" s="44"/>
      <c r="H829" s="39">
        <f>$CJ$92</f>
        <v>1.2425759999999997</v>
      </c>
    </row>
    <row r="830" spans="2:8">
      <c r="B830" s="44"/>
      <c r="H830" s="39">
        <f>$CK$92</f>
        <v>1.1712259999999999</v>
      </c>
    </row>
    <row r="831" spans="2:8">
      <c r="B831" s="44" t="str">
        <f>$CL$87</f>
        <v>yt 31 03 2018</v>
      </c>
      <c r="H831" s="39">
        <f>$CL$92</f>
        <v>1.287666</v>
      </c>
    </row>
    <row r="832" spans="2:8">
      <c r="B832" s="44"/>
      <c r="H832" s="39">
        <f>$CM$92</f>
        <v>1.5367409999999999</v>
      </c>
    </row>
    <row r="833" spans="2:8">
      <c r="B833" s="44"/>
      <c r="H833" s="39">
        <f>$CN$92</f>
        <v>1.584106</v>
      </c>
    </row>
    <row r="834" spans="2:8">
      <c r="B834" s="44" t="str">
        <f>$CO$87</f>
        <v>yt 30 06 2018</v>
      </c>
      <c r="H834" s="39">
        <f>$CO$92</f>
        <v>1.8291250000000001</v>
      </c>
    </row>
    <row r="835" spans="2:8">
      <c r="B835" s="44"/>
      <c r="H835" s="39">
        <f>$CP$92</f>
        <v>1.7802170000000002</v>
      </c>
    </row>
    <row r="836" spans="2:8">
      <c r="B836" s="44"/>
      <c r="H836" s="39">
        <f>$CQ$92</f>
        <v>1.638614</v>
      </c>
    </row>
    <row r="837" spans="2:8">
      <c r="B837" s="44" t="str">
        <f>$CR$87</f>
        <v>yt 30 09 2018</v>
      </c>
      <c r="H837" s="39">
        <f>$CR$92</f>
        <v>1.5599059999999998</v>
      </c>
    </row>
    <row r="838" spans="2:8">
      <c r="B838" s="44"/>
      <c r="H838" s="39">
        <f>$CS$92</f>
        <v>1.587596</v>
      </c>
    </row>
    <row r="839" spans="2:8">
      <c r="B839" s="44"/>
      <c r="H839" s="39">
        <f>$CT$92</f>
        <v>2.3449070000000001</v>
      </c>
    </row>
    <row r="840" spans="2:8">
      <c r="B840" s="44" t="str">
        <f>$CU$87</f>
        <v>yt 31 12 2018</v>
      </c>
      <c r="H840" s="39">
        <f>$CU$92</f>
        <v>2.87188</v>
      </c>
    </row>
    <row r="841" spans="2:8">
      <c r="B841" s="44"/>
      <c r="H841" s="39">
        <f>$CV$92</f>
        <v>4.1501510000000001</v>
      </c>
    </row>
    <row r="842" spans="2:8">
      <c r="B842" s="44"/>
      <c r="H842" s="39">
        <f>$CW$92</f>
        <v>4.3425960000000003</v>
      </c>
    </row>
    <row r="843" spans="2:8">
      <c r="B843" s="44" t="str">
        <f>$CX$87</f>
        <v>yt 31 03 2019</v>
      </c>
      <c r="H843" s="39">
        <f>$CX$92</f>
        <v>6.1580310000000003</v>
      </c>
    </row>
    <row r="844" spans="2:8">
      <c r="B844" s="44"/>
      <c r="H844" s="39">
        <f>$CY$92</f>
        <v>6.4312579999999997</v>
      </c>
    </row>
    <row r="845" spans="2:8">
      <c r="B845" s="44"/>
      <c r="H845" s="39">
        <f>$CZ$92</f>
        <v>7.0788079999999995</v>
      </c>
    </row>
    <row r="846" spans="2:8">
      <c r="B846" s="44" t="str">
        <f>$DA$87</f>
        <v>yt 30 06 2019</v>
      </c>
      <c r="H846" s="39">
        <f>$DA$92</f>
        <v>7.7684009999999999</v>
      </c>
    </row>
    <row r="847" spans="2:8">
      <c r="B847" s="44"/>
      <c r="H847" s="39">
        <f>$DB$92</f>
        <v>10.072375999999998</v>
      </c>
    </row>
    <row r="848" spans="2:8">
      <c r="B848" s="44"/>
      <c r="H848" s="39">
        <f>$DC$92</f>
        <v>10.586218000000001</v>
      </c>
    </row>
    <row r="849" spans="2:8">
      <c r="B849" s="44" t="str">
        <f>$DD$87</f>
        <v>yt 30 09 2019</v>
      </c>
      <c r="H849" s="39">
        <f>$DD$92</f>
        <v>12.982694999999998</v>
      </c>
    </row>
    <row r="850" spans="2:8">
      <c r="B850" s="44"/>
      <c r="H850" s="39">
        <f>$DE$92</f>
        <v>13.717700999999998</v>
      </c>
    </row>
    <row r="851" spans="2:8">
      <c r="B851" s="44"/>
      <c r="H851" s="39">
        <f>$DF$92</f>
        <v>13.557604999999997</v>
      </c>
    </row>
    <row r="852" spans="2:8">
      <c r="B852" s="44" t="str">
        <f>$DG$87</f>
        <v>yt 31 12 2019</v>
      </c>
      <c r="H852" s="39">
        <f>$DG$92</f>
        <v>14.266553999999998</v>
      </c>
    </row>
    <row r="853" spans="2:8">
      <c r="B853" s="44"/>
      <c r="H853" s="39">
        <f>$DH$92</f>
        <v>14.352809999999998</v>
      </c>
    </row>
    <row r="854" spans="2:8">
      <c r="B854" s="44"/>
      <c r="H854" s="39">
        <f>$DI$92</f>
        <v>14.931762999999998</v>
      </c>
    </row>
    <row r="855" spans="2:8">
      <c r="B855" s="44" t="str">
        <f>$DJ$87</f>
        <v>yt 31 03 2020</v>
      </c>
      <c r="H855" s="39">
        <f>$DJ$92</f>
        <v>13.131702999999998</v>
      </c>
    </row>
    <row r="856" spans="2:8">
      <c r="B856" s="44"/>
      <c r="H856" s="39">
        <f>$DK$92</f>
        <v>13.705296999999998</v>
      </c>
    </row>
    <row r="857" spans="2:8">
      <c r="B857" s="44"/>
      <c r="H857" s="39">
        <f>$DL$92</f>
        <v>13.470495999999997</v>
      </c>
    </row>
    <row r="858" spans="2:8">
      <c r="B858" s="44" t="str">
        <f>$DM$87</f>
        <v>yt 30 06 2020</v>
      </c>
      <c r="H858" s="39">
        <f>$DM$92</f>
        <v>13.982054999999999</v>
      </c>
    </row>
    <row r="859" spans="2:8">
      <c r="B859" s="44"/>
      <c r="H859" s="39">
        <f>$DN$92</f>
        <v>13.592167999999999</v>
      </c>
    </row>
    <row r="860" spans="2:8">
      <c r="B860" s="44"/>
      <c r="H860" s="39">
        <f>$DO$92</f>
        <v>14.054651999999997</v>
      </c>
    </row>
    <row r="861" spans="2:8">
      <c r="B861" s="44" t="str">
        <f>$DP$87</f>
        <v>yt 30 09 2020</v>
      </c>
      <c r="H861" s="39">
        <f>$DP$92</f>
        <v>13.756470999999998</v>
      </c>
    </row>
    <row r="862" spans="2:8">
      <c r="B862" s="44"/>
      <c r="H862" s="39">
        <f>$DQ$92</f>
        <v>15.883001999999998</v>
      </c>
    </row>
    <row r="863" spans="2:8">
      <c r="B863" s="44"/>
      <c r="H863" s="39">
        <f>$DR$92</f>
        <v>17.336203999999999</v>
      </c>
    </row>
    <row r="864" spans="2:8">
      <c r="B864" s="44" t="str">
        <f>$DS$87</f>
        <v>yt 31 12 2020</v>
      </c>
      <c r="H864" s="39">
        <f>$DS$92</f>
        <v>17.115642999999995</v>
      </c>
    </row>
    <row r="865" spans="2:8">
      <c r="B865" s="44"/>
      <c r="H865" s="39">
        <f>$DT$92</f>
        <v>16.293711999999999</v>
      </c>
    </row>
    <row r="866" spans="2:8">
      <c r="B866" s="44"/>
      <c r="H866" s="39">
        <f>$DU$92</f>
        <v>15.704464</v>
      </c>
    </row>
    <row r="867" spans="2:8">
      <c r="B867" s="44" t="str">
        <f>$DV$87</f>
        <v>yt 31 03 2021</v>
      </c>
      <c r="H867" s="39">
        <f>$DV$92</f>
        <v>15.853474000000002</v>
      </c>
    </row>
    <row r="868" spans="2:8">
      <c r="B868" s="44"/>
      <c r="H868" s="39">
        <f>$DW$92</f>
        <v>16.254295000000003</v>
      </c>
    </row>
    <row r="869" spans="2:8">
      <c r="B869" s="44"/>
      <c r="H869" s="39">
        <f>$DX$92</f>
        <v>17.506438999999997</v>
      </c>
    </row>
    <row r="870" spans="2:8">
      <c r="B870" s="44" t="str">
        <f>$DY$87</f>
        <v>yt 30 06 2021</v>
      </c>
      <c r="H870" s="39">
        <f>$DY$92</f>
        <v>20.002688000000003</v>
      </c>
    </row>
    <row r="871" spans="2:8">
      <c r="B871" s="44"/>
      <c r="H871" s="39">
        <f>$DZ$92</f>
        <v>20.626812000000001</v>
      </c>
    </row>
    <row r="872" spans="2:8">
      <c r="B872" s="44"/>
      <c r="H872" s="39">
        <f>$EA$92</f>
        <v>21.111245000000004</v>
      </c>
    </row>
    <row r="873" spans="2:8">
      <c r="B873" s="44" t="str">
        <f>$EB$87</f>
        <v>yt 30 09 2021</v>
      </c>
      <c r="H873" s="39">
        <f>$EB$92</f>
        <v>20.292571000000002</v>
      </c>
    </row>
    <row r="874" spans="2:8">
      <c r="B874" s="44"/>
      <c r="H874" s="39">
        <f>$EC$92</f>
        <v>19.466234000000004</v>
      </c>
    </row>
    <row r="875" spans="2:8">
      <c r="B875" s="44"/>
      <c r="H875" s="39">
        <f>$ED$92</f>
        <v>17.388461000000003</v>
      </c>
    </row>
    <row r="876" spans="2:8">
      <c r="B876" s="44" t="str">
        <f>$EE$87</f>
        <v>yt 31 12 2021</v>
      </c>
      <c r="H876" s="39">
        <f>$EE$92</f>
        <v>16.975034000000004</v>
      </c>
    </row>
    <row r="877" spans="2:8">
      <c r="B877" s="44"/>
      <c r="H877" s="39">
        <f>$EF$92</f>
        <v>18.248161</v>
      </c>
    </row>
    <row r="878" spans="2:8">
      <c r="B878" s="44"/>
      <c r="H878" s="39">
        <f>$EG$92</f>
        <v>18.146761999999999</v>
      </c>
    </row>
    <row r="879" spans="2:8">
      <c r="B879" s="44" t="str">
        <f>$EH$87</f>
        <v>yt 31 03 2022</v>
      </c>
      <c r="H879" s="39">
        <f>$EH$92</f>
        <v>19.883091</v>
      </c>
    </row>
    <row r="880" spans="2:8">
      <c r="B880" s="44"/>
      <c r="H880" s="39">
        <f>$EI$92</f>
        <v>18.551513</v>
      </c>
    </row>
    <row r="881" spans="2:8">
      <c r="B881" s="44"/>
      <c r="H881" s="39">
        <f>$EJ$92</f>
        <v>18.560475999999998</v>
      </c>
    </row>
    <row r="882" spans="2:8">
      <c r="B882" s="44" t="str">
        <f>$EK$87</f>
        <v>yt 30 06 2022</v>
      </c>
      <c r="H882" s="39">
        <f>$EK$92</f>
        <v>14.948148</v>
      </c>
    </row>
    <row r="883" spans="2:8">
      <c r="B883" s="44"/>
      <c r="H883" s="39">
        <f>$EL$92</f>
        <v>14.490739</v>
      </c>
    </row>
    <row r="884" spans="2:8">
      <c r="B884" s="44"/>
      <c r="H884" s="39">
        <f>$EM$92</f>
        <v>13.968928999999999</v>
      </c>
    </row>
    <row r="885" spans="2:8">
      <c r="B885" s="44" t="str">
        <f>$EN$87</f>
        <v>yt 30 09 2022</v>
      </c>
      <c r="H885" s="39">
        <f>$EN$92</f>
        <v>14.017538</v>
      </c>
    </row>
    <row r="886" spans="2:8">
      <c r="B886" s="44"/>
      <c r="H886" s="39">
        <f>$EO$92</f>
        <v>11.776034000000001</v>
      </c>
    </row>
    <row r="887" spans="2:8">
      <c r="B887" s="44"/>
      <c r="H887" s="39">
        <f>$EP$92</f>
        <v>14.594083000000001</v>
      </c>
    </row>
    <row r="888" spans="2:8">
      <c r="B888" s="44" t="str">
        <f>$EQ$87</f>
        <v>yt 31 12 2022</v>
      </c>
      <c r="H888" s="39">
        <f>$EQ$92</f>
        <v>13.947804999999999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pageSetup paperSize="9" orientation="portrait" horizontalDpi="1200" verticalDpi="12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indexed="12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20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3.456</v>
      </c>
      <c r="D8" s="30">
        <f>1000/$B$7*'[2]4407'!B$72</f>
        <v>8.2000000000000003E-2</v>
      </c>
      <c r="E8" s="31">
        <f>1000/$B$7*'[2]4407'!C$72</f>
        <v>0.14199999999999999</v>
      </c>
      <c r="F8" s="31">
        <f>1000/$B$7*'[2]4407'!D$72</f>
        <v>1.7000000000000001E-2</v>
      </c>
      <c r="G8" s="31">
        <f>1000/$B$7*'[2]4407'!E$72</f>
        <v>0.184</v>
      </c>
      <c r="H8" s="31">
        <f>1000/$B$7*'[2]4407'!F$72</f>
        <v>0.42500000000000004</v>
      </c>
      <c r="I8" s="31">
        <f>1000/$B$7*'[2]4407'!G$72</f>
        <v>0.28099999999999997</v>
      </c>
      <c r="J8" s="31">
        <f>1000/$B$7*'[2]4407'!H$72</f>
        <v>0.10200000000000001</v>
      </c>
      <c r="K8" s="31">
        <f>1000/$B$7*'[2]4407'!I$72</f>
        <v>0.505</v>
      </c>
      <c r="L8" s="31">
        <f>1000/$B$7*'[2]4407'!J$72</f>
        <v>0.5</v>
      </c>
      <c r="M8" s="31">
        <f>1000/$B$7*'[2]4407'!K$72</f>
        <v>0.46400000000000002</v>
      </c>
      <c r="N8" s="31">
        <f>1000/$B$7*'[2]4407'!L$72</f>
        <v>0.41199999999999998</v>
      </c>
      <c r="O8" s="32">
        <f>1000/$B$7*'[2]4407'!M$72</f>
        <v>0.34200000000000003</v>
      </c>
    </row>
    <row r="9" spans="1:15" ht="13">
      <c r="B9" s="4">
        <f>1+B8</f>
        <v>2006</v>
      </c>
      <c r="C9" s="33">
        <f>SUM(D9:O9)</f>
        <v>7.2149999999999999</v>
      </c>
      <c r="D9" s="30">
        <f>1000/$B$7*'[3]4407'!B$72</f>
        <v>0.82300000000000018</v>
      </c>
      <c r="E9" s="31">
        <f>1000/$B$7*'[3]4407'!C$72</f>
        <v>0.88900000000000001</v>
      </c>
      <c r="F9" s="31">
        <f>1000/$B$7*'[3]4407'!D$72</f>
        <v>0.90800000000000003</v>
      </c>
      <c r="G9" s="31">
        <f>1000/$B$7*'[3]4407'!E$72</f>
        <v>0.6040000000000002</v>
      </c>
      <c r="H9" s="31">
        <f>1000/$B$7*'[3]4407'!F$72</f>
        <v>0.56600000000000006</v>
      </c>
      <c r="I9" s="31">
        <f>1000/$B$7*'[3]4407'!G$72</f>
        <v>0.24099999999999999</v>
      </c>
      <c r="J9" s="31">
        <f>1000/$B$7*'[3]4407'!H$72</f>
        <v>0.71700000000000008</v>
      </c>
      <c r="K9" s="31">
        <f>1000/$B$7*'[3]4407'!I$72</f>
        <v>0.44700000000000006</v>
      </c>
      <c r="L9" s="31">
        <f>1000/$B$7*'[3]4407'!J$72</f>
        <v>0.68</v>
      </c>
      <c r="M9" s="31">
        <f>1000/$B$7*'[3]4407'!K$72</f>
        <v>0.66100000000000003</v>
      </c>
      <c r="N9" s="31">
        <f>1000/$B$7*'[3]4407'!L$72</f>
        <v>0.41000000000000003</v>
      </c>
      <c r="O9" s="32">
        <f>1000/$B$7*'[3]4407'!M$72</f>
        <v>0.26900000000000002</v>
      </c>
    </row>
    <row r="10" spans="1:15" ht="13">
      <c r="B10" s="4">
        <f>1+B9</f>
        <v>2007</v>
      </c>
      <c r="C10" s="33">
        <f>SUM(D10:O10)</f>
        <v>5.2150000000000007</v>
      </c>
      <c r="D10" s="30">
        <f>1000/$B$7*'[4]4407'!B$72</f>
        <v>0.25900000000000001</v>
      </c>
      <c r="E10" s="31">
        <f>1000/$B$7*'[4]4407'!C$72</f>
        <v>1.1919999999999999</v>
      </c>
      <c r="F10" s="31">
        <f>1000/$B$7*'[4]4407'!D$72</f>
        <v>0.81800000000000006</v>
      </c>
      <c r="G10" s="31">
        <f>1000/$B$7*'[4]4407'!E$72</f>
        <v>0.40600000000000003</v>
      </c>
      <c r="H10" s="31">
        <f>1000/$B$7*'[4]4407'!F$72</f>
        <v>0.70200000000000007</v>
      </c>
      <c r="I10" s="31">
        <f>1000/$B$7*'[4]4407'!G$72</f>
        <v>0.16799999999999998</v>
      </c>
      <c r="J10" s="31">
        <f>1000/$B$7*'[4]4407'!H$72</f>
        <v>3.5000000000000003E-2</v>
      </c>
      <c r="K10" s="31">
        <f>1000/$B$7*'[4]4407'!I$72</f>
        <v>0.30300000000000005</v>
      </c>
      <c r="L10" s="31">
        <f>1000/$B$7*'[4]4407'!J$72</f>
        <v>0.24700000000000003</v>
      </c>
      <c r="M10" s="31">
        <f>1000/$B$7*'[4]4407'!K$72</f>
        <v>0.46799999999999997</v>
      </c>
      <c r="N10" s="31">
        <f>1000/$B$7*'[4]4407'!L$72</f>
        <v>0.23400000000000001</v>
      </c>
      <c r="O10" s="32">
        <f>1000/$B$7*'[4]4407'!M$72</f>
        <v>0.38300000000000001</v>
      </c>
    </row>
    <row r="11" spans="1:15" ht="13">
      <c r="B11" s="4">
        <f>1+B10</f>
        <v>2008</v>
      </c>
      <c r="C11" s="33">
        <f t="shared" ref="C11:C17" si="0">SUM(D11:O11)</f>
        <v>3.2070000000000007</v>
      </c>
      <c r="D11" s="30">
        <f>1000/$B$7*'[5]4407'!B$72</f>
        <v>0.26400000000000001</v>
      </c>
      <c r="E11" s="31">
        <f>1000/$B$7*'[5]4407'!C$72</f>
        <v>0.6040000000000002</v>
      </c>
      <c r="F11" s="31">
        <f>1000/$B$7*'[5]4407'!D$72</f>
        <v>0.43100000000000005</v>
      </c>
      <c r="G11" s="31">
        <f>1000/$B$7*'[5]4407'!E$72</f>
        <v>0.31200000000000006</v>
      </c>
      <c r="H11" s="31">
        <f>1000/$B$7*'[5]4407'!F$72</f>
        <v>0.34600000000000009</v>
      </c>
      <c r="I11" s="31">
        <f>1000/$B$7*'[5]4407'!G$72</f>
        <v>1.9E-2</v>
      </c>
      <c r="J11" s="31">
        <f>1000/$B$7*'[5]4407'!H$72</f>
        <v>0.71200000000000008</v>
      </c>
      <c r="K11" s="31">
        <f>1000/$B$7*'[5]4407'!I$72</f>
        <v>0.109</v>
      </c>
      <c r="L11" s="31">
        <f>1000/$B$7*'[5]4407'!J$72</f>
        <v>0.20799999999999999</v>
      </c>
      <c r="M11" s="31">
        <f>1000/$B$7*'[5]4407'!K$72</f>
        <v>5.8999999999999997E-2</v>
      </c>
      <c r="N11" s="31">
        <f>1000/$B$7*'[5]4407'!L$72</f>
        <v>3.2000000000000001E-2</v>
      </c>
      <c r="O11" s="32">
        <f>1000/$B$7*'[5]4407'!M$72</f>
        <v>0.11099999999999999</v>
      </c>
    </row>
    <row r="12" spans="1:15" ht="13">
      <c r="B12" s="4">
        <f>1+B11</f>
        <v>2009</v>
      </c>
      <c r="C12" s="33">
        <f t="shared" si="0"/>
        <v>2.6080000000000001</v>
      </c>
      <c r="D12" s="30">
        <f>1000/$B$7*'[6]4407'!B$72</f>
        <v>0.128</v>
      </c>
      <c r="E12" s="31">
        <f>1000/$B$7*'[6]4407'!C$72</f>
        <v>1.7999999999999999E-2</v>
      </c>
      <c r="F12" s="31">
        <f>1000/$B$7*'[6]4407'!D$72</f>
        <v>0</v>
      </c>
      <c r="G12" s="31">
        <f>1000/$B$7*'[6]4407'!E$72</f>
        <v>0.21299999999999999</v>
      </c>
      <c r="H12" s="31">
        <f>1000/$B$7*'[6]4407'!F$72</f>
        <v>0.105</v>
      </c>
      <c r="I12" s="31">
        <f>1000/$B$7*'[6]4407'!G$72</f>
        <v>0.18900000000000003</v>
      </c>
      <c r="J12" s="31">
        <f>1000/$B$7*'[6]4407'!H$72</f>
        <v>1.7000000000000001E-2</v>
      </c>
      <c r="K12" s="31">
        <f>1000/$B$7*'[6]4407'!I$72</f>
        <v>6.1000000000000006E-2</v>
      </c>
      <c r="L12" s="31">
        <f>1000/$B$7*'[6]4407'!J$72</f>
        <v>0.27700000000000002</v>
      </c>
      <c r="M12" s="31">
        <f>1000/$B$7*'[6]4407'!K$72</f>
        <v>0.47</v>
      </c>
      <c r="N12" s="31">
        <f>1000/$B$7*'[6]4407'!L$72</f>
        <v>0.55900000000000005</v>
      </c>
      <c r="O12" s="32">
        <f>1000/$B$7*'[6]4407'!M$72</f>
        <v>0.57100000000000006</v>
      </c>
    </row>
    <row r="13" spans="1:15" ht="13">
      <c r="B13" s="4">
        <f>1+B12</f>
        <v>2010</v>
      </c>
      <c r="C13" s="33">
        <f t="shared" si="0"/>
        <v>15.312000000000003</v>
      </c>
      <c r="D13" s="30">
        <f>1000/$B$7*'[7]4407'!B$72</f>
        <v>0.99500000000000022</v>
      </c>
      <c r="E13" s="31">
        <f>1000/$B$7*'[7]4407'!C$72</f>
        <v>0.24300000000000002</v>
      </c>
      <c r="F13" s="31">
        <f>1000/$B$7*'[7]4407'!D$72</f>
        <v>1.2650000000000001</v>
      </c>
      <c r="G13" s="31">
        <f>1000/$B$7*'[7]4407'!E$72</f>
        <v>0.59000000000000008</v>
      </c>
      <c r="H13" s="31">
        <f>1000/$B$7*'[7]4407'!F$72</f>
        <v>1.3080000000000003</v>
      </c>
      <c r="I13" s="31">
        <f>1000/$B$7*'[7]4407'!G$72</f>
        <v>0.93099999999999994</v>
      </c>
      <c r="J13" s="31">
        <f>1000/$B$7*'[7]4407'!H$72</f>
        <v>1.9770000000000001</v>
      </c>
      <c r="K13" s="31">
        <f>1000/$B$7*'[7]4407'!I$72</f>
        <v>1.5820000000000001</v>
      </c>
      <c r="L13" s="31">
        <f>1000/$B$7*'[7]4407'!J$72</f>
        <v>0.58699999999999997</v>
      </c>
      <c r="M13" s="31">
        <f>1000/$B$7*'[7]4407'!K$72</f>
        <v>2.2740000000000005</v>
      </c>
      <c r="N13" s="31">
        <f>1000/$B$7*'[7]4407'!L$72</f>
        <v>2.1130000000000004</v>
      </c>
      <c r="O13" s="32">
        <f>1000/$B$7*'[7]4407'!M$72</f>
        <v>1.4470000000000003</v>
      </c>
    </row>
    <row r="14" spans="1:15" ht="13">
      <c r="B14" s="4">
        <f t="shared" ref="B14:B19" si="1">1+B13</f>
        <v>2011</v>
      </c>
      <c r="C14" s="33">
        <f t="shared" si="0"/>
        <v>12.778</v>
      </c>
      <c r="D14" s="30">
        <f>1000/$B$7*'[8]4407'!B$72</f>
        <v>1.0760000000000001</v>
      </c>
      <c r="E14" s="31">
        <f>1000/$B$7*'[8]4407'!C$72</f>
        <v>1.4480000000000002</v>
      </c>
      <c r="F14" s="31">
        <f>1000/$B$7*'[8]4407'!D$72</f>
        <v>1.1230000000000002</v>
      </c>
      <c r="G14" s="31">
        <f>1000/$B$7*'[8]4407'!E$72</f>
        <v>0.96599999999999997</v>
      </c>
      <c r="H14" s="31">
        <f>1000/$B$7*'[8]4407'!F$72</f>
        <v>0.31000000000000005</v>
      </c>
      <c r="I14" s="31">
        <f>1000/$B$7*'[8]4407'!G$72</f>
        <v>0.42700000000000005</v>
      </c>
      <c r="J14" s="31">
        <f>1000/$B$7*'[8]4407'!H$72</f>
        <v>1.0610000000000002</v>
      </c>
      <c r="K14" s="31">
        <f>1000/$B$7*'[8]4407'!I$72</f>
        <v>0.78900000000000015</v>
      </c>
      <c r="L14" s="31">
        <f>1000/$B$7*'[8]4407'!J$72</f>
        <v>0.75199999999999989</v>
      </c>
      <c r="M14" s="31">
        <f>1000/$B$7*'[8]4407'!K$72</f>
        <v>1.141</v>
      </c>
      <c r="N14" s="31">
        <f>1000/$B$7*'[8]4407'!L$72</f>
        <v>1.1020000000000001</v>
      </c>
      <c r="O14" s="32">
        <f>1000/$B$7*'[8]4407'!M$72</f>
        <v>2.5830000000000002</v>
      </c>
    </row>
    <row r="15" spans="1:15" ht="13">
      <c r="B15" s="4">
        <f t="shared" si="1"/>
        <v>2012</v>
      </c>
      <c r="C15" s="33">
        <f t="shared" si="0"/>
        <v>15.570065000000003</v>
      </c>
      <c r="D15" s="30">
        <f>1000/$B$7*'[9]4407'!B$72</f>
        <v>1.2989999999999999</v>
      </c>
      <c r="E15" s="31">
        <f>1000/$B$7*'[9]4407'!C$72</f>
        <v>0.57100000000000006</v>
      </c>
      <c r="F15" s="31">
        <f>1000/$B$7*'[9]4407'!D$72</f>
        <v>1.3340000000000001</v>
      </c>
      <c r="G15" s="31">
        <f>1000/$B$7*'[9]4407'!E$72</f>
        <v>2.1959999999999997</v>
      </c>
      <c r="H15" s="31">
        <f>1000/$B$7*'[9]4407'!F$72</f>
        <v>0.78300000000000003</v>
      </c>
      <c r="I15" s="31">
        <f>1000/$B$7*'[9]4407'!G$72</f>
        <v>1.7710000000000001</v>
      </c>
      <c r="J15" s="31">
        <f>1000/$B$7*'[9]4407'!H$72</f>
        <v>1.2800000000000002</v>
      </c>
      <c r="K15" s="31">
        <f>1000/$B$7*'[9]4407'!I$72</f>
        <v>1.4680650000000004</v>
      </c>
      <c r="L15" s="31">
        <f>1000/$B$7*'[9]4407'!J$72</f>
        <v>1.5660000000000003</v>
      </c>
      <c r="M15" s="31">
        <f>1000/$B$7*'[9]4407'!K$72</f>
        <v>1.0450000000000002</v>
      </c>
      <c r="N15" s="31">
        <f>1000/$B$7*'[9]4407'!L$72</f>
        <v>1.1589999999999998</v>
      </c>
      <c r="O15" s="32">
        <f>1000/$B$7*'[9]4407'!M$72</f>
        <v>1.0979999999999999</v>
      </c>
    </row>
    <row r="16" spans="1:15" ht="13">
      <c r="B16" s="4">
        <f t="shared" si="1"/>
        <v>2013</v>
      </c>
      <c r="C16" s="58">
        <f t="shared" si="0"/>
        <v>16.490000000000002</v>
      </c>
      <c r="D16" s="59">
        <f>1000/$B$7*'[10]4407'!B$72</f>
        <v>1.2409999999999999</v>
      </c>
      <c r="E16" s="60">
        <f>1000/$B$7*'[10]4407'!C$72</f>
        <v>1.4930000000000001</v>
      </c>
      <c r="F16" s="60">
        <f>1000/$B$7*'[10]4407'!D$72</f>
        <v>1.284</v>
      </c>
      <c r="G16" s="60">
        <f>1000/$B$7*'[10]4407'!E$72</f>
        <v>1.1020000000000001</v>
      </c>
      <c r="H16" s="60">
        <f>1000/$B$7*'[10]4407'!F$72</f>
        <v>1.8020000000000003</v>
      </c>
      <c r="I16" s="60">
        <f>1000/$B$7*'[10]4407'!G$72</f>
        <v>1.65</v>
      </c>
      <c r="J16" s="60">
        <f>1000/$B$7*'[10]4407'!H$72</f>
        <v>1.5010000000000003</v>
      </c>
      <c r="K16" s="60">
        <f>1000/$B$7*'[10]4407'!I$72</f>
        <v>1.5400000000000003</v>
      </c>
      <c r="L16" s="60">
        <f>1000/$B$7*'[10]4407'!J$72</f>
        <v>1.851</v>
      </c>
      <c r="M16" s="60">
        <f>1000/$B$7*'[10]4407'!K$72</f>
        <v>1.1300000000000001</v>
      </c>
      <c r="N16" s="60">
        <f>1000/$B$7*'[10]4407'!L$72</f>
        <v>0.81500000000000017</v>
      </c>
      <c r="O16" s="61">
        <f>1000/$B$7*'[10]4407'!M$72</f>
        <v>1.081</v>
      </c>
    </row>
    <row r="17" spans="2:15" ht="13">
      <c r="B17" s="4">
        <f t="shared" si="1"/>
        <v>2014</v>
      </c>
      <c r="C17" s="77">
        <f t="shared" si="0"/>
        <v>15.8946381212536</v>
      </c>
      <c r="D17" s="71">
        <f>1000/$B$7*'[11]4407'!B$72</f>
        <v>0.44363652026606726</v>
      </c>
      <c r="E17" s="72">
        <f>1000/$B$7*'[11]4407'!C$72</f>
        <v>0.69684203545303325</v>
      </c>
      <c r="F17" s="72">
        <f>1000/$B$7*'[11]4407'!D$72</f>
        <v>0.64312759963261346</v>
      </c>
      <c r="G17" s="72">
        <f>1000/$B$7*'[11]4407'!E$72</f>
        <v>0.8749877496210593</v>
      </c>
      <c r="H17" s="72">
        <f>1000/$B$7*'[11]4407'!F$72</f>
        <v>1.8215423011335585</v>
      </c>
      <c r="I17" s="72">
        <f>1000/$B$7*'[11]4407'!G$72</f>
        <v>0.33852362093336374</v>
      </c>
      <c r="J17" s="72">
        <f>1000/$B$7*'[11]4407'!H$72</f>
        <v>1.669324055752502</v>
      </c>
      <c r="K17" s="72">
        <f>1000/$B$7*'[11]4407'!I$72</f>
        <v>2.2290893315486593</v>
      </c>
      <c r="L17" s="72">
        <f>1000/$B$7*'[11]4407'!J$72</f>
        <v>2.6521485871432557</v>
      </c>
      <c r="M17" s="72">
        <f>1000/$B$7*'[11]4407'!K$72</f>
        <v>0.91222773778152666</v>
      </c>
      <c r="N17" s="72">
        <f>1000/$B$7*'[11]4407'!L$72</f>
        <v>1.2573607546832719</v>
      </c>
      <c r="O17" s="73">
        <f>1000/$B$7*'[11]4407'!M$72</f>
        <v>2.3558278273046893</v>
      </c>
    </row>
    <row r="18" spans="2:15" ht="13">
      <c r="B18" s="4">
        <f t="shared" si="1"/>
        <v>2015</v>
      </c>
      <c r="C18" s="77">
        <f t="shared" ref="C18:C23" si="2">SUM(D18:O18)</f>
        <v>24.423320938120298</v>
      </c>
      <c r="D18" s="71">
        <f>1000/$B$7*'[12]4407'!B$72</f>
        <v>1.8129999999999999</v>
      </c>
      <c r="E18" s="72">
        <f>1000/$B$7*'[12]4407'!C$72</f>
        <v>1.333</v>
      </c>
      <c r="F18" s="72">
        <f>1000/$B$7*'[12]4407'!D$72</f>
        <v>1.6099999999999999</v>
      </c>
      <c r="G18" s="72">
        <f>1000/$B$7*'[12]4407'!E$72</f>
        <v>1.8764835261226129</v>
      </c>
      <c r="H18" s="72">
        <f>1000/$B$7*'[12]4407'!F$72</f>
        <v>2.7570000000000006</v>
      </c>
      <c r="I18" s="72">
        <f>1000/$B$7*'[12]4407'!G$72</f>
        <v>2.2159999999999997</v>
      </c>
      <c r="J18" s="72">
        <f>1000/$B$7*'[12]4407'!H$72</f>
        <v>1.621</v>
      </c>
      <c r="K18" s="72">
        <f>1000/$B$7*'[12]4407'!I$72</f>
        <v>2.7319999999999998</v>
      </c>
      <c r="L18" s="72">
        <f>1000/$B$7*'[12]4407'!J$72</f>
        <v>2.0580000000000003</v>
      </c>
      <c r="M18" s="72">
        <f>1000/$B$7*'[12]4407'!K$72</f>
        <v>2.0608376386355838</v>
      </c>
      <c r="N18" s="72">
        <f>1000/$B$7*'[12]4407'!L$72</f>
        <v>1.8667613768821594</v>
      </c>
      <c r="O18" s="73">
        <f>1000/$B$7*'[12]4407'!M$72</f>
        <v>2.4792383964799418</v>
      </c>
    </row>
    <row r="19" spans="2:15" ht="13">
      <c r="B19" s="4">
        <f t="shared" si="1"/>
        <v>2016</v>
      </c>
      <c r="C19" s="77">
        <f t="shared" si="2"/>
        <v>22.921999918623424</v>
      </c>
      <c r="D19" s="71">
        <f>1000/$B$7*'[13]4407'!B$72</f>
        <v>0.79399999999999993</v>
      </c>
      <c r="E19" s="72">
        <f>1000/$B$7*'[13]4407'!C$72</f>
        <v>1.0781301221020974</v>
      </c>
      <c r="F19" s="72">
        <f>1000/$B$7*'[13]4407'!D$72</f>
        <v>2.2670000000000003</v>
      </c>
      <c r="G19" s="72">
        <f>1000/$B$7*'[13]4407'!E$72</f>
        <v>0.99400000000000011</v>
      </c>
      <c r="H19" s="72">
        <f>1000/$B$7*'[13]4407'!F$72</f>
        <v>1.3429107591902889</v>
      </c>
      <c r="I19" s="72">
        <f>1000/$B$7*'[13]4407'!G$72</f>
        <v>2.4302617429493067</v>
      </c>
      <c r="J19" s="72">
        <f>1000/$B$7*'[13]4407'!H$72</f>
        <v>3.9819999999999993</v>
      </c>
      <c r="K19" s="72">
        <f>1000/$B$7*'[13]4407'!I$72</f>
        <v>1.6203167085776029</v>
      </c>
      <c r="L19" s="72">
        <f>1000/$B$7*'[13]4407'!J$72</f>
        <v>1.3160059303738034</v>
      </c>
      <c r="M19" s="72">
        <f>1000/$B$7*'[13]4407'!K$72</f>
        <v>2.3183478400526822</v>
      </c>
      <c r="N19" s="72">
        <f>1000/$B$7*'[13]4407'!L$72</f>
        <v>2.009026815377644</v>
      </c>
      <c r="O19" s="73">
        <f>1000/$B$7*'[13]4407'!M$72</f>
        <v>2.7700000000000005</v>
      </c>
    </row>
    <row r="20" spans="2:15" ht="13">
      <c r="B20" s="4">
        <f t="shared" ref="B20:B28" si="3">1+B19</f>
        <v>2017</v>
      </c>
      <c r="C20" s="58">
        <f t="shared" si="2"/>
        <v>17.075000000000006</v>
      </c>
      <c r="D20" s="59">
        <f>1000/$B$7*'[14]4407'!B$72</f>
        <v>1.8790000000000002</v>
      </c>
      <c r="E20" s="60">
        <f>1000/$B$7*'[14]4407'!C$72</f>
        <v>1.3490000000000002</v>
      </c>
      <c r="F20" s="60">
        <f>1000/$B$7*'[14]4407'!D$72</f>
        <v>1.0970000000000002</v>
      </c>
      <c r="G20" s="60">
        <f>1000/$B$7*'[14]4407'!E$72</f>
        <v>2.0810000000000004</v>
      </c>
      <c r="H20" s="60">
        <f>1000/$B$7*'[14]4407'!F$72</f>
        <v>1.286</v>
      </c>
      <c r="I20" s="60">
        <f>1000/$B$7*'[14]4407'!G$72</f>
        <v>1.5050000000000003</v>
      </c>
      <c r="J20" s="60">
        <f>1000/$B$7*'[14]4407'!H$72</f>
        <v>1.2840000000000003</v>
      </c>
      <c r="K20" s="60">
        <f>1000/$B$7*'[14]4407'!I$72</f>
        <v>0.87800000000000011</v>
      </c>
      <c r="L20" s="60">
        <f>1000/$B$7*'[14]4407'!J$72</f>
        <v>1.4250000000000003</v>
      </c>
      <c r="M20" s="60">
        <f>1000/$B$7*'[14]4407'!K$72</f>
        <v>0.97100000000000009</v>
      </c>
      <c r="N20" s="60">
        <f>1000/$B$7*'[14]4407'!L$72</f>
        <v>2.0750000000000002</v>
      </c>
      <c r="O20" s="61">
        <f>1000/$B$7*'[14]4407'!M$72</f>
        <v>1.2450000000000003</v>
      </c>
    </row>
    <row r="21" spans="2:15" ht="13">
      <c r="B21" s="4">
        <f t="shared" si="3"/>
        <v>2018</v>
      </c>
      <c r="C21" s="58">
        <f t="shared" si="2"/>
        <v>25.688726324169885</v>
      </c>
      <c r="D21" s="59">
        <f>1000/$B$7*'[15]4407'!B$72</f>
        <v>1.2737459140405625</v>
      </c>
      <c r="E21" s="60">
        <f>1000/$B$7*'[15]4407'!C$72</f>
        <v>1.9760387068292458</v>
      </c>
      <c r="F21" s="60">
        <f>1000/$B$7*'[15]4407'!D$72</f>
        <v>1.908421480788383</v>
      </c>
      <c r="G21" s="60">
        <f>1000/$B$7*'[15]4407'!E$72</f>
        <v>2.7507898210892114</v>
      </c>
      <c r="H21" s="60">
        <f>1000/$B$7*'[15]4407'!F$72</f>
        <v>2.003297610578687</v>
      </c>
      <c r="I21" s="60">
        <f>1000/$B$7*'[15]4407'!G$72</f>
        <v>1.9124052271381606</v>
      </c>
      <c r="J21" s="60">
        <f>1000/$B$7*'[15]4407'!H$72</f>
        <v>1.7929657998947852</v>
      </c>
      <c r="K21" s="60">
        <f>1000/$B$7*'[15]4407'!I$72</f>
        <v>2.0157571673951891</v>
      </c>
      <c r="L21" s="60">
        <f>1000/$B$7*'[15]4407'!J$72</f>
        <v>1.8119719612786123</v>
      </c>
      <c r="M21" s="60">
        <f>1000/$B$7*'[15]4407'!K$72</f>
        <v>3.3456351332480794</v>
      </c>
      <c r="N21" s="60">
        <f>1000/$B$7*'[15]4407'!L$72</f>
        <v>2.2570217269411885</v>
      </c>
      <c r="O21" s="61">
        <f>1000/$B$7*'[15]4407'!M$72</f>
        <v>2.6406757749477769</v>
      </c>
    </row>
    <row r="22" spans="2:15" ht="13">
      <c r="B22" s="4">
        <f t="shared" si="3"/>
        <v>2019</v>
      </c>
      <c r="C22" s="58">
        <f t="shared" si="2"/>
        <v>47.096965942468252</v>
      </c>
      <c r="D22" s="59">
        <f>1000/$B$7*'[16]4407'!B$72</f>
        <v>2.6369659424682537</v>
      </c>
      <c r="E22" s="60">
        <f>1000/$B$7*'[16]4407'!C$72</f>
        <v>1.4569999999999999</v>
      </c>
      <c r="F22" s="60">
        <f>1000/$B$7*'[16]4407'!D$72</f>
        <v>2.9099999999999997</v>
      </c>
      <c r="G22" s="60">
        <f>1000/$B$7*'[16]4407'!E$72</f>
        <v>3.4390000000000001</v>
      </c>
      <c r="H22" s="60">
        <f>1000/$B$7*'[16]4407'!F$72</f>
        <v>3.0950000000000006</v>
      </c>
      <c r="I22" s="60">
        <f>1000/$B$7*'[16]4407'!G$72</f>
        <v>4.3790000000000004</v>
      </c>
      <c r="J22" s="60">
        <f>1000/$B$7*'[16]4407'!H$72</f>
        <v>2.9379999999999997</v>
      </c>
      <c r="K22" s="60">
        <f>1000/$B$7*'[16]4407'!I$72</f>
        <v>5.0189999999999992</v>
      </c>
      <c r="L22" s="60">
        <f>1000/$B$7*'[16]4407'!J$72</f>
        <v>3.097</v>
      </c>
      <c r="M22" s="60">
        <f>1000/$B$7*'[16]4407'!K$72</f>
        <v>6.2070000000000007</v>
      </c>
      <c r="N22" s="60">
        <f>1000/$B$7*'[16]4407'!L$72</f>
        <v>6.6410000000000009</v>
      </c>
      <c r="O22" s="61">
        <f>1000/$B$7*'[16]4407'!M$72</f>
        <v>5.2779999999999996</v>
      </c>
    </row>
    <row r="23" spans="2:15" ht="13">
      <c r="B23" s="4">
        <f t="shared" si="3"/>
        <v>2020</v>
      </c>
      <c r="C23" s="58">
        <f t="shared" si="2"/>
        <v>37.054000000000009</v>
      </c>
      <c r="D23" s="59">
        <f>1000/$B$7*'[17]4407'!B$72</f>
        <v>5.5390000000000006</v>
      </c>
      <c r="E23" s="60">
        <f>1000/$B$7*'[17]4407'!C$72</f>
        <v>2.08</v>
      </c>
      <c r="F23" s="60">
        <f>1000/$B$7*'[17]4407'!D$72</f>
        <v>0.99100000000000021</v>
      </c>
      <c r="G23" s="60">
        <f>1000/$B$7*'[17]4407'!E$72</f>
        <v>4.1690000000000005</v>
      </c>
      <c r="H23" s="60">
        <f>1000/$B$7*'[17]4407'!F$72</f>
        <v>2.6740000000000004</v>
      </c>
      <c r="I23" s="60">
        <f>1000/$B$7*'[17]4407'!G$72</f>
        <v>0.29399999999999998</v>
      </c>
      <c r="J23" s="60">
        <f>1000/$B$7*'[17]4407'!H$72</f>
        <v>6.4249999999999989</v>
      </c>
      <c r="K23" s="60">
        <f>1000/$B$7*'[17]4407'!I$72</f>
        <v>4.4240000000000004</v>
      </c>
      <c r="L23" s="60">
        <f>1000/$B$7*'[17]4407'!J$72</f>
        <v>3.1340000000000003</v>
      </c>
      <c r="M23" s="60">
        <f>1000/$B$7*'[17]4407'!K$72</f>
        <v>3.1389999999999998</v>
      </c>
      <c r="N23" s="60">
        <f>1000/$B$7*'[17]4407'!L$72</f>
        <v>2.7670000000000003</v>
      </c>
      <c r="O23" s="61">
        <f>1000/$B$7*'[17]4407'!M$72</f>
        <v>1.4180000000000001</v>
      </c>
    </row>
    <row r="24" spans="2:15" ht="13">
      <c r="B24" s="4">
        <f t="shared" si="3"/>
        <v>2021</v>
      </c>
      <c r="C24" s="58">
        <f t="shared" ref="C24" si="4">SUM(D24:O24)</f>
        <v>22.983999999999998</v>
      </c>
      <c r="D24" s="59">
        <f>1000/$B$7*'[18]4407'!B$72</f>
        <v>0.50700000000000001</v>
      </c>
      <c r="E24" s="60">
        <f>1000/$B$7*'[18]4407'!C$72</f>
        <v>1.018</v>
      </c>
      <c r="F24" s="60">
        <f>1000/$B$7*'[18]4407'!D$72</f>
        <v>3.2390000000000003</v>
      </c>
      <c r="G24" s="60">
        <f>1000/$B$7*'[18]4407'!E$72</f>
        <v>2.3090000000000002</v>
      </c>
      <c r="H24" s="60">
        <f>1000/$B$7*'[18]4407'!F$72</f>
        <v>1.6830000000000001</v>
      </c>
      <c r="I24" s="60">
        <f>1000/$B$7*'[18]4407'!G$72</f>
        <v>0.67699999999999994</v>
      </c>
      <c r="J24" s="60">
        <f>1000/$B$7*'[18]4407'!H$72</f>
        <v>1.3470000000000002</v>
      </c>
      <c r="K24" s="60">
        <f>1000/$B$7*'[18]4407'!I$72</f>
        <v>1.0529999999999999</v>
      </c>
      <c r="L24" s="60">
        <f>1000/$B$7*'[18]4407'!J$72</f>
        <v>3.5490000000000008</v>
      </c>
      <c r="M24" s="60">
        <f>1000/$B$7*'[18]4407'!K$72</f>
        <v>3.3000000000000003</v>
      </c>
      <c r="N24" s="60">
        <f>1000/$B$7*'[18]4407'!L$72</f>
        <v>1.9880000000000004</v>
      </c>
      <c r="O24" s="61">
        <f>1000/$B$7*'[18]4407'!M$72</f>
        <v>2.3139999999999996</v>
      </c>
    </row>
    <row r="25" spans="2:15" ht="13">
      <c r="B25" s="4">
        <f t="shared" si="3"/>
        <v>2022</v>
      </c>
      <c r="C25" s="58">
        <f t="shared" ref="C25:C27" si="5">SUM(D25:O25)</f>
        <v>22.461000000000002</v>
      </c>
      <c r="D25" s="59">
        <f>1000/$B$7*'[19]4407'!B$72</f>
        <v>1.9209999999999998</v>
      </c>
      <c r="E25" s="60">
        <f>1000/$B$7*'[19]4407'!C$72</f>
        <v>0.84500000000000008</v>
      </c>
      <c r="F25" s="60">
        <f>1000/$B$7*'[19]4407'!D$72</f>
        <v>3.7659999999999991</v>
      </c>
      <c r="G25" s="60">
        <f>1000/$B$7*'[19]4407'!E$72</f>
        <v>1.5850000000000002</v>
      </c>
      <c r="H25" s="60">
        <f>1000/$B$7*'[19]4407'!F$72</f>
        <v>1.1560000000000001</v>
      </c>
      <c r="I25" s="60">
        <f>1000/$B$7*'[19]4407'!G$72</f>
        <v>1.2820000000000003</v>
      </c>
      <c r="J25" s="60">
        <f>1000/$B$7*'[19]4407'!H$72</f>
        <v>2.2500000000000004</v>
      </c>
      <c r="K25" s="60">
        <f>1000/$B$7*'[19]4407'!I$72</f>
        <v>4.8900000000000006</v>
      </c>
      <c r="L25" s="60">
        <f>1000/$B$7*'[19]4407'!J$72</f>
        <v>1.1659999999999999</v>
      </c>
      <c r="M25" s="60">
        <f>1000/$B$7*'[19]4407'!K$72</f>
        <v>2.0740000000000003</v>
      </c>
      <c r="N25" s="60">
        <f>1000/$B$7*'[19]4407'!L$72</f>
        <v>0.94200000000000017</v>
      </c>
      <c r="O25" s="61">
        <f>1000/$B$7*'[19]4407'!M$72</f>
        <v>0.58400000000000007</v>
      </c>
    </row>
    <row r="26" spans="2:15" ht="13">
      <c r="B26" s="4">
        <f t="shared" si="3"/>
        <v>2023</v>
      </c>
      <c r="C26" s="58">
        <f t="shared" si="5"/>
        <v>8.2310000000000016</v>
      </c>
      <c r="D26" s="59">
        <f>1000/$B$7*'[20]4407'!B$72</f>
        <v>0.22800000000000001</v>
      </c>
      <c r="E26" s="60">
        <f>1000/$B$7*'[20]4407'!C$72</f>
        <v>0.79300000000000004</v>
      </c>
      <c r="F26" s="60">
        <f>1000/$B$7*'[20]4407'!D$72</f>
        <v>0.61899999999999999</v>
      </c>
      <c r="G26" s="60">
        <f>1000/$B$7*'[20]4407'!E$72</f>
        <v>0.66600000000000015</v>
      </c>
      <c r="H26" s="60">
        <f>1000/$B$7*'[20]4407'!F$72</f>
        <v>0.71800000000000008</v>
      </c>
      <c r="I26" s="60">
        <f>1000/$B$7*'[20]4407'!G$72</f>
        <v>0.91900000000000015</v>
      </c>
      <c r="J26" s="60">
        <f>1000/$B$7*'[20]4407'!H$72</f>
        <v>0.62000000000000011</v>
      </c>
      <c r="K26" s="60">
        <f>1000/$B$7*'[20]4407'!I$72</f>
        <v>1.0030000000000001</v>
      </c>
      <c r="L26" s="60">
        <f>1000/$B$7*'[20]4407'!J$72</f>
        <v>0.54200000000000015</v>
      </c>
      <c r="M26" s="60">
        <f>1000/$B$7*'[20]4407'!K$72</f>
        <v>0.6180000000000001</v>
      </c>
      <c r="N26" s="60">
        <f>1000/$B$7*'[20]4407'!L$72</f>
        <v>0.69199999999999995</v>
      </c>
      <c r="O26" s="61">
        <f>1000/$B$7*'[20]4407'!M$72</f>
        <v>0.81300000000000006</v>
      </c>
    </row>
    <row r="27" spans="2:15" ht="13.5" thickBot="1">
      <c r="B27" s="4">
        <f t="shared" si="3"/>
        <v>2024</v>
      </c>
      <c r="C27" s="58">
        <f t="shared" si="5"/>
        <v>7.0339999999999998</v>
      </c>
      <c r="D27" s="59">
        <f>1000/$B$7*'[21]4407'!B$72</f>
        <v>0.35399999999999998</v>
      </c>
      <c r="E27" s="60">
        <f>1000/$B$7*'[21]4407'!C$72</f>
        <v>0.12</v>
      </c>
      <c r="F27" s="60">
        <f>1000/$B$7*'[21]4407'!D$72</f>
        <v>0.48700000000000004</v>
      </c>
      <c r="G27" s="60">
        <f>1000/$B$7*'[21]4407'!E$72</f>
        <v>1.099</v>
      </c>
      <c r="H27" s="60">
        <f>1000/$B$7*'[21]4407'!F$72</f>
        <v>0.78800000000000014</v>
      </c>
      <c r="I27" s="60">
        <f>1000/$B$7*'[21]4407'!G$72</f>
        <v>0.63400000000000012</v>
      </c>
      <c r="J27" s="60">
        <f>1000/$B$7*'[21]4407'!H$72</f>
        <v>1.016</v>
      </c>
      <c r="K27" s="60">
        <f>1000/$B$7*'[21]4407'!I$72</f>
        <v>1.028</v>
      </c>
      <c r="L27" s="60">
        <f>1000/$B$7*'[21]4407'!J$72</f>
        <v>0.49099999999999999</v>
      </c>
      <c r="M27" s="60">
        <f>1000/$B$7*'[21]4407'!K$72</f>
        <v>0.6180000000000001</v>
      </c>
      <c r="N27" s="60">
        <f>1000/$B$7*'[21]4407'!L$72</f>
        <v>0.39900000000000002</v>
      </c>
      <c r="O27" s="99">
        <f>1000/$B$7*'[21]4407'!M$72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11.021215000000002</v>
      </c>
      <c r="D30" s="22">
        <f>1000*'[22]4407'!B$72</f>
        <v>0.41931299999999999</v>
      </c>
      <c r="E30" s="23">
        <f>1000*'[22]4407'!C$72</f>
        <v>0.62834500000000004</v>
      </c>
      <c r="F30" s="23">
        <f>1000*'[22]4407'!D$72</f>
        <v>0.32237499999999997</v>
      </c>
      <c r="G30" s="23">
        <f>1000*'[22]4407'!E$72</f>
        <v>0.797651</v>
      </c>
      <c r="H30" s="23">
        <f>1000*'[22]4407'!F$72</f>
        <v>1.4591779999999999</v>
      </c>
      <c r="I30" s="23">
        <f>1000*'[22]4407'!G$72</f>
        <v>0.174119</v>
      </c>
      <c r="J30" s="23">
        <f>1000*'[22]4407'!H$72</f>
        <v>1.1203559999999999</v>
      </c>
      <c r="K30" s="23">
        <f>1000*'[22]4407'!I$72</f>
        <v>0.98033499999999996</v>
      </c>
      <c r="L30" s="23">
        <f>1000*'[22]4407'!J$72</f>
        <v>2.0107420000000005</v>
      </c>
      <c r="M30" s="23">
        <f>1000*'[22]4407'!K$72</f>
        <v>0.44930399999999998</v>
      </c>
      <c r="N30" s="23">
        <f>1000*'[22]4407'!L$72</f>
        <v>0.76824800000000004</v>
      </c>
      <c r="O30" s="26">
        <f>1000*'[22]4407'!M$72</f>
        <v>1.891249</v>
      </c>
    </row>
    <row r="31" spans="2:15" ht="13">
      <c r="B31" s="4">
        <f t="shared" ref="B31:B32" si="8">1+B30</f>
        <v>2015</v>
      </c>
      <c r="C31" s="27">
        <f t="shared" si="7"/>
        <v>15.421106</v>
      </c>
      <c r="D31" s="22">
        <f>1000*'[23]4407'!B$72</f>
        <v>1.4091749999999998</v>
      </c>
      <c r="E31" s="23">
        <f>1000*'[23]4407'!C$72</f>
        <v>0.64300999999999997</v>
      </c>
      <c r="F31" s="23">
        <f>1000*'[23]4407'!D$72</f>
        <v>1.2303559999999998</v>
      </c>
      <c r="G31" s="23">
        <f>1000*'[23]4407'!E$72</f>
        <v>1.2897609999999999</v>
      </c>
      <c r="H31" s="23">
        <f>1000*'[23]4407'!F$72</f>
        <v>1.4670460000000003</v>
      </c>
      <c r="I31" s="23">
        <f>1000*'[23]4407'!G$72</f>
        <v>1.2225700000000002</v>
      </c>
      <c r="J31" s="23">
        <f>1000*'[23]4407'!H$72</f>
        <v>0.7031099999999999</v>
      </c>
      <c r="K31" s="23">
        <f>1000*'[23]4407'!I$72</f>
        <v>1.7428380000000001</v>
      </c>
      <c r="L31" s="23">
        <f>1000*'[23]4407'!J$72</f>
        <v>1.413087</v>
      </c>
      <c r="M31" s="23">
        <f>1000*'[23]4407'!K$72</f>
        <v>1.5505179999999998</v>
      </c>
      <c r="N31" s="23">
        <f>1000*'[23]4407'!L$72</f>
        <v>0.92079300000000008</v>
      </c>
      <c r="O31" s="26">
        <f>1000*'[23]4407'!M$72</f>
        <v>1.8288419999999999</v>
      </c>
    </row>
    <row r="32" spans="2:15" ht="13">
      <c r="B32" s="4">
        <f t="shared" si="8"/>
        <v>2016</v>
      </c>
      <c r="C32" s="27">
        <f t="shared" si="7"/>
        <v>15.485286999999998</v>
      </c>
      <c r="D32" s="22">
        <f>1000*'[24]4407'!B$72</f>
        <v>0.83411900000000005</v>
      </c>
      <c r="E32" s="23">
        <f>1000*'[24]4407'!C$72</f>
        <v>0.71087599999999995</v>
      </c>
      <c r="F32" s="23">
        <f>1000*'[24]4407'!D$72</f>
        <v>1.6916070000000001</v>
      </c>
      <c r="G32" s="23">
        <f>1000*'[24]4407'!E$72</f>
        <v>0.80041099999999987</v>
      </c>
      <c r="H32" s="23">
        <f>1000*'[24]4407'!F$72</f>
        <v>1.039906</v>
      </c>
      <c r="I32" s="23">
        <f>1000*'[24]4407'!G$72</f>
        <v>1.5991070000000001</v>
      </c>
      <c r="J32" s="23">
        <f>1000*'[24]4407'!H$72</f>
        <v>2.3781300000000001</v>
      </c>
      <c r="K32" s="23">
        <f>1000*'[24]4407'!I$72</f>
        <v>0.90696299999999974</v>
      </c>
      <c r="L32" s="23">
        <f>1000*'[24]4407'!J$72</f>
        <v>1.1330929999999997</v>
      </c>
      <c r="M32" s="23">
        <f>1000*'[24]4407'!K$72</f>
        <v>1.51738</v>
      </c>
      <c r="N32" s="23">
        <f>1000*'[24]4407'!L$72</f>
        <v>1.044632</v>
      </c>
      <c r="O32" s="26">
        <f>1000*'[24]4407'!M$72</f>
        <v>1.8290629999999997</v>
      </c>
    </row>
    <row r="33" spans="2:15" ht="13">
      <c r="B33" s="4">
        <f t="shared" ref="B33:B41" si="9">1+B32</f>
        <v>2017</v>
      </c>
      <c r="C33" s="27">
        <f t="shared" si="7"/>
        <v>12.533758999999998</v>
      </c>
      <c r="D33" s="22">
        <f>1000*'[25]4407'!B$72</f>
        <v>1.4576659999999999</v>
      </c>
      <c r="E33" s="23">
        <f>1000*'[25]4407'!C$72</f>
        <v>1.167921</v>
      </c>
      <c r="F33" s="23">
        <f>1000*'[25]4407'!D$72</f>
        <v>0.66451399999999983</v>
      </c>
      <c r="G33" s="23">
        <f>1000*'[25]4407'!E$72</f>
        <v>1.2807209999999998</v>
      </c>
      <c r="H33" s="23">
        <f>1000*'[25]4407'!F$72</f>
        <v>0.75584499999999999</v>
      </c>
      <c r="I33" s="23">
        <f>1000*'[25]4407'!G$72</f>
        <v>0.88195599999999996</v>
      </c>
      <c r="J33" s="23">
        <f>1000*'[25]4407'!H$72</f>
        <v>1.1150610000000001</v>
      </c>
      <c r="K33" s="23">
        <f>1000*'[25]4407'!I$72</f>
        <v>0.65825100000000003</v>
      </c>
      <c r="L33" s="23">
        <f>1000*'[25]4407'!J$72</f>
        <v>1.0049650000000001</v>
      </c>
      <c r="M33" s="23">
        <f>1000*'[25]4407'!K$72</f>
        <v>0.8784829999999999</v>
      </c>
      <c r="N33" s="23">
        <f>1000*'[25]4407'!L$72</f>
        <v>1.6528960000000001</v>
      </c>
      <c r="O33" s="26">
        <f>1000*'[25]4407'!M$72</f>
        <v>1.0154799999999999</v>
      </c>
    </row>
    <row r="34" spans="2:15" ht="13">
      <c r="B34" s="4">
        <f t="shared" si="9"/>
        <v>2018</v>
      </c>
      <c r="C34" s="27">
        <f t="shared" si="7"/>
        <v>21.676185</v>
      </c>
      <c r="D34" s="22">
        <f>1000*'[26]4407'!B$72</f>
        <v>1.1540389999999998</v>
      </c>
      <c r="E34" s="23">
        <f>1000*'[26]4407'!C$72</f>
        <v>1.5989099999999998</v>
      </c>
      <c r="F34" s="23">
        <f>1000*'[26]4407'!D$72</f>
        <v>1.6744699999999999</v>
      </c>
      <c r="G34" s="23">
        <f>1000*'[26]4407'!E$72</f>
        <v>2.3080029999999998</v>
      </c>
      <c r="H34" s="23">
        <f>1000*'[26]4407'!F$72</f>
        <v>1.674075</v>
      </c>
      <c r="I34" s="23">
        <f>1000*'[26]4407'!G$72</f>
        <v>1.7011449999999999</v>
      </c>
      <c r="J34" s="23">
        <f>1000*'[26]4407'!H$72</f>
        <v>1.569342</v>
      </c>
      <c r="K34" s="23">
        <f>1000*'[26]4407'!I$72</f>
        <v>1.6852740000000002</v>
      </c>
      <c r="L34" s="23">
        <f>1000*'[26]4407'!J$72</f>
        <v>1.511328</v>
      </c>
      <c r="M34" s="23">
        <f>1000*'[26]4407'!K$72</f>
        <v>2.625699</v>
      </c>
      <c r="N34" s="23">
        <f>1000*'[26]4407'!L$72</f>
        <v>1.8545600000000002</v>
      </c>
      <c r="O34" s="26">
        <f>1000*'[26]4407'!M$72</f>
        <v>2.31934</v>
      </c>
    </row>
    <row r="35" spans="2:15" ht="13">
      <c r="B35" s="4">
        <f t="shared" si="9"/>
        <v>2019</v>
      </c>
      <c r="C35" s="51">
        <f t="shared" si="7"/>
        <v>47.972107999999992</v>
      </c>
      <c r="D35" s="52">
        <f>1000*'[27]4407'!B$72</f>
        <v>2.5472510000000002</v>
      </c>
      <c r="E35" s="49">
        <f>1000*'[27]4407'!C$72</f>
        <v>1.4665430000000002</v>
      </c>
      <c r="F35" s="49">
        <f>1000*'[27]4407'!D$72</f>
        <v>2.7329139999999996</v>
      </c>
      <c r="G35" s="49">
        <f>1000*'[27]4407'!E$72</f>
        <v>3.3531629999999999</v>
      </c>
      <c r="H35" s="49">
        <f>1000*'[27]4407'!F$72</f>
        <v>3.7413020000000001</v>
      </c>
      <c r="I35" s="49">
        <f>1000*'[27]4407'!G$72</f>
        <v>4.1280720000000004</v>
      </c>
      <c r="J35" s="49">
        <f>1000*'[27]4407'!H$72</f>
        <v>3.1016650000000001</v>
      </c>
      <c r="K35" s="49">
        <f>1000*'[27]4407'!I$72</f>
        <v>5.2727470000000007</v>
      </c>
      <c r="L35" s="49">
        <f>1000*'[27]4407'!J$72</f>
        <v>2.9178990000000002</v>
      </c>
      <c r="M35" s="49">
        <f>1000*'[27]4407'!K$72</f>
        <v>6.4810179999999997</v>
      </c>
      <c r="N35" s="49">
        <f>1000*'[27]4407'!L$72</f>
        <v>6.6672069999999994</v>
      </c>
      <c r="O35" s="53">
        <f>1000*'[27]4407'!M$72</f>
        <v>5.5623269999999998</v>
      </c>
    </row>
    <row r="36" spans="2:15" ht="13">
      <c r="B36" s="4">
        <f>1+B35</f>
        <v>2020</v>
      </c>
      <c r="C36" s="51">
        <f t="shared" si="7"/>
        <v>36.167345000000005</v>
      </c>
      <c r="D36" s="52">
        <f>1000*'[28]4407'!B$72</f>
        <v>5.7605680000000001</v>
      </c>
      <c r="E36" s="49">
        <f>1000*'[28]4407'!C$72</f>
        <v>1.8035710000000003</v>
      </c>
      <c r="F36" s="49">
        <f>1000*'[28]4407'!D$72</f>
        <v>0.86246499999999993</v>
      </c>
      <c r="G36" s="49">
        <f>1000*'[28]4407'!E$72</f>
        <v>3.7047979999999998</v>
      </c>
      <c r="H36" s="49">
        <f>1000*'[28]4407'!F$72</f>
        <v>2.4425810000000001</v>
      </c>
      <c r="I36" s="49">
        <f>1000*'[28]4407'!G$72</f>
        <v>0.29538099999999995</v>
      </c>
      <c r="J36" s="49">
        <f>1000*'[28]4407'!H$72</f>
        <v>6.4370919999999998</v>
      </c>
      <c r="K36" s="49">
        <f>1000*'[28]4407'!I$72</f>
        <v>4.3183739999999995</v>
      </c>
      <c r="L36" s="49">
        <f>1000*'[28]4407'!J$72</f>
        <v>3.3189639999999998</v>
      </c>
      <c r="M36" s="49">
        <f>1000*'[28]4407'!K$72</f>
        <v>3.2723770000000001</v>
      </c>
      <c r="N36" s="49">
        <f>1000*'[28]4407'!L$72</f>
        <v>2.6623050000000004</v>
      </c>
      <c r="O36" s="53">
        <f>1000*'[28]4407'!M$72</f>
        <v>1.2888689999999998</v>
      </c>
    </row>
    <row r="37" spans="2:15" ht="13">
      <c r="B37" s="4">
        <f t="shared" si="9"/>
        <v>2021</v>
      </c>
      <c r="C37" s="51">
        <f t="shared" si="7"/>
        <v>23.412892999999997</v>
      </c>
      <c r="D37" s="52">
        <f>1000*'[29]4407'!B$72</f>
        <v>0.550701</v>
      </c>
      <c r="E37" s="49">
        <f>1000*'[29]4407'!C$72</f>
        <v>0.93447399999999992</v>
      </c>
      <c r="F37" s="49">
        <f>1000*'[29]4407'!D$72</f>
        <v>3.4774789999999993</v>
      </c>
      <c r="G37" s="49">
        <f>1000*'[29]4407'!E$72</f>
        <v>2.3710979999999999</v>
      </c>
      <c r="H37" s="49">
        <f>1000*'[29]4407'!F$72</f>
        <v>1.7109570000000003</v>
      </c>
      <c r="I37" s="49">
        <f>1000*'[29]4407'!G$72</f>
        <v>0.65082099999999998</v>
      </c>
      <c r="J37" s="49">
        <f>1000*'[29]4407'!H$72</f>
        <v>1.0869709999999999</v>
      </c>
      <c r="K37" s="49">
        <f>1000*'[29]4407'!I$72</f>
        <v>0.98029000000000022</v>
      </c>
      <c r="L37" s="49">
        <f>1000*'[29]4407'!J$72</f>
        <v>3.8848959999999999</v>
      </c>
      <c r="M37" s="49">
        <f>1000*'[29]4407'!K$72</f>
        <v>3.4549400000000001</v>
      </c>
      <c r="N37" s="49">
        <f>1000*'[29]4407'!L$72</f>
        <v>1.9508770000000002</v>
      </c>
      <c r="O37" s="53">
        <f>1000*'[29]4407'!M$72</f>
        <v>2.3593889999999993</v>
      </c>
    </row>
    <row r="38" spans="2:15" ht="13">
      <c r="B38" s="4">
        <f t="shared" si="9"/>
        <v>2022</v>
      </c>
      <c r="C38" s="51">
        <f t="shared" si="7"/>
        <v>21.699317000000001</v>
      </c>
      <c r="D38" s="52">
        <f>1000*'[30]4407'!B$72</f>
        <v>1.9792429999999999</v>
      </c>
      <c r="E38" s="49">
        <f>1000*'[30]4407'!C$72</f>
        <v>0.68982299999999996</v>
      </c>
      <c r="F38" s="49">
        <f>1000*'[30]4407'!D$72</f>
        <v>3.7733279999999998</v>
      </c>
      <c r="G38" s="49">
        <f>1000*'[30]4407'!E$72</f>
        <v>1.3935079999999997</v>
      </c>
      <c r="H38" s="49">
        <f>1000*'[30]4407'!F$72</f>
        <v>1.1594500000000001</v>
      </c>
      <c r="I38" s="49">
        <f>1000*'[30]4407'!G$72</f>
        <v>1.054557</v>
      </c>
      <c r="J38" s="49">
        <f>1000*'[30]4407'!H$72</f>
        <v>2.1162960000000002</v>
      </c>
      <c r="K38" s="49">
        <f>1000*'[30]4407'!I$72</f>
        <v>4.9702949999999992</v>
      </c>
      <c r="L38" s="49">
        <f>1000*'[30]4407'!J$72</f>
        <v>1.1754150000000001</v>
      </c>
      <c r="M38" s="49">
        <f>1000*'[30]4407'!K$72</f>
        <v>1.826193</v>
      </c>
      <c r="N38" s="49">
        <f>1000*'[30]4407'!L$72</f>
        <v>0.96684599999999998</v>
      </c>
      <c r="O38" s="53">
        <f>1000*'[30]4407'!M$72</f>
        <v>0.59436299999999997</v>
      </c>
    </row>
    <row r="39" spans="2:15" ht="13">
      <c r="B39" s="4">
        <f t="shared" si="9"/>
        <v>2023</v>
      </c>
      <c r="C39" s="51">
        <f t="shared" si="7"/>
        <v>6.958539</v>
      </c>
      <c r="D39" s="52">
        <f>1000*'[31]4407'!B$72</f>
        <v>0.18412800000000001</v>
      </c>
      <c r="E39" s="49">
        <f>1000*'[31]4407'!C$72</f>
        <v>0.63182699999999992</v>
      </c>
      <c r="F39" s="49">
        <f>1000*'[31]4407'!D$72</f>
        <v>0.79068300000000002</v>
      </c>
      <c r="G39" s="49">
        <f>1000*'[31]4407'!E$72</f>
        <v>0.56390300000000004</v>
      </c>
      <c r="H39" s="49">
        <f>1000*'[31]4407'!F$72</f>
        <v>0.55994399999999989</v>
      </c>
      <c r="I39" s="49">
        <f>1000*'[31]4407'!G$72</f>
        <v>0.74314400000000003</v>
      </c>
      <c r="J39" s="49">
        <f>1000*'[31]4407'!H$72</f>
        <v>0.43844100000000003</v>
      </c>
      <c r="K39" s="49">
        <f>1000*'[31]4407'!I$72</f>
        <v>0.82295299999999993</v>
      </c>
      <c r="L39" s="49">
        <f>1000*'[31]4407'!J$72</f>
        <v>0.49065999999999999</v>
      </c>
      <c r="M39" s="49">
        <f>1000*'[31]4407'!K$72</f>
        <v>0.47712500000000002</v>
      </c>
      <c r="N39" s="49">
        <f>1000*'[31]4407'!L$72</f>
        <v>0.63444699999999998</v>
      </c>
      <c r="O39" s="90">
        <f>1000*'[31]4407'!M$72</f>
        <v>0.62128399999999995</v>
      </c>
    </row>
    <row r="40" spans="2:15" ht="13.5" thickBot="1">
      <c r="B40" s="4">
        <f t="shared" si="9"/>
        <v>2024</v>
      </c>
      <c r="C40" s="51">
        <f t="shared" ref="C40" si="10">SUM(D40:O40)</f>
        <v>5.380109</v>
      </c>
      <c r="D40" s="52">
        <f>1000*'[32]4407'!B$72</f>
        <v>0.24959899999999999</v>
      </c>
      <c r="E40" s="49">
        <f>1000*'[32]4407'!C$72</f>
        <v>0.153835</v>
      </c>
      <c r="F40" s="49">
        <f>1000*'[32]4407'!D$72</f>
        <v>0.36448799999999998</v>
      </c>
      <c r="G40" s="49">
        <f>1000*'[32]4407'!E$72</f>
        <v>0.75130599999999992</v>
      </c>
      <c r="H40" s="49">
        <f>1000*'[32]4407'!F$72</f>
        <v>0.54605899999999996</v>
      </c>
      <c r="I40" s="49">
        <f>1000*'[32]4407'!G$72</f>
        <v>0.47552</v>
      </c>
      <c r="J40" s="49">
        <f>1000*'[32]4407'!H$72</f>
        <v>0.71280200000000005</v>
      </c>
      <c r="K40" s="49">
        <f>1000*'[32]4407'!I$72</f>
        <v>0.84586700000000004</v>
      </c>
      <c r="L40" s="49">
        <f>1000*'[32]4407'!J$72</f>
        <v>0.37666500000000003</v>
      </c>
      <c r="M40" s="49">
        <f>1000*'[32]4407'!K$72</f>
        <v>0.5859899999999999</v>
      </c>
      <c r="N40" s="49">
        <f>1000*'[32]4407'!L$72</f>
        <v>0.31797799999999998</v>
      </c>
      <c r="O40" s="96">
        <f>1000*'[32]4407'!M$72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1.1339539999999999</v>
      </c>
      <c r="D43" s="9">
        <f>'[2]4407'!O$72</f>
        <v>2.8343999999999998E-2</v>
      </c>
      <c r="E43" s="9">
        <f>'[2]4407'!P$72</f>
        <v>7.2210999999999997E-2</v>
      </c>
      <c r="F43" s="9">
        <f>'[2]4407'!Q$72</f>
        <v>6.4029999999999998E-3</v>
      </c>
      <c r="G43" s="9">
        <f>'[2]4407'!R$72</f>
        <v>6.2827999999999995E-2</v>
      </c>
      <c r="H43" s="9">
        <f>'[2]4407'!S$72</f>
        <v>0.14197499999999999</v>
      </c>
      <c r="I43" s="9">
        <f>'[2]4407'!T$72</f>
        <v>0.10021999999999999</v>
      </c>
      <c r="J43" s="9">
        <f>'[2]4407'!U$72</f>
        <v>5.5878999999999998E-2</v>
      </c>
      <c r="K43" s="9">
        <f>'[2]4407'!V$72</f>
        <v>0.14052199999999998</v>
      </c>
      <c r="L43" s="9">
        <f>'[2]4407'!W$72</f>
        <v>0.14189399999999999</v>
      </c>
      <c r="M43" s="9">
        <f>'[2]4407'!X$72</f>
        <v>0.10928399999999999</v>
      </c>
      <c r="N43" s="9">
        <f>'[2]4407'!Y$72</f>
        <v>0.16467099999999998</v>
      </c>
      <c r="O43" s="13">
        <f>'[2]4407'!Z$72</f>
        <v>0.109723</v>
      </c>
    </row>
    <row r="44" spans="2:15" ht="13">
      <c r="B44" s="4">
        <f t="shared" ref="B44:B50" si="13">1+B43</f>
        <v>2006</v>
      </c>
      <c r="C44" s="14">
        <f t="shared" si="12"/>
        <v>2.867162</v>
      </c>
      <c r="D44" s="9">
        <f>'[3]4407'!O$72</f>
        <v>0.26522200000000001</v>
      </c>
      <c r="E44" s="9">
        <f>'[3]4407'!P$72</f>
        <v>0.36199199999999998</v>
      </c>
      <c r="F44" s="9">
        <f>'[3]4407'!Q$72</f>
        <v>0.40013799999999999</v>
      </c>
      <c r="G44" s="9">
        <f>'[3]4407'!R$72</f>
        <v>0.22147999999999998</v>
      </c>
      <c r="H44" s="9">
        <f>'[3]4407'!S$72</f>
        <v>0.25448699999999996</v>
      </c>
      <c r="I44" s="9">
        <f>'[3]4407'!T$72</f>
        <v>9.0232999999999994E-2</v>
      </c>
      <c r="J44" s="9">
        <f>'[3]4407'!U$72</f>
        <v>0.28055599999999997</v>
      </c>
      <c r="K44" s="9">
        <f>'[3]4407'!V$72</f>
        <v>0.202434</v>
      </c>
      <c r="L44" s="9">
        <f>'[3]4407'!W$72</f>
        <v>0.24502299999999999</v>
      </c>
      <c r="M44" s="9">
        <f>'[3]4407'!X$72</f>
        <v>0.241365</v>
      </c>
      <c r="N44" s="9">
        <f>'[3]4407'!Y$72</f>
        <v>0.17633699999999999</v>
      </c>
      <c r="O44" s="13">
        <f>'[3]4407'!Z$72</f>
        <v>0.12789499999999998</v>
      </c>
    </row>
    <row r="45" spans="2:15" ht="13">
      <c r="B45" s="4">
        <f t="shared" si="13"/>
        <v>2007</v>
      </c>
      <c r="C45" s="14">
        <f t="shared" si="12"/>
        <v>2.068041</v>
      </c>
      <c r="D45" s="9">
        <f>'[4]4407'!O$72</f>
        <v>0.102783</v>
      </c>
      <c r="E45" s="9">
        <f>'[4]4407'!P$72</f>
        <v>0.482373</v>
      </c>
      <c r="F45" s="9">
        <f>'[4]4407'!Q$72</f>
        <v>0.26279599999999997</v>
      </c>
      <c r="G45" s="9">
        <f>'[4]4407'!R$72</f>
        <v>0.156751</v>
      </c>
      <c r="H45" s="9">
        <f>'[4]4407'!S$72</f>
        <v>0.25374799999999997</v>
      </c>
      <c r="I45" s="9">
        <f>'[4]4407'!T$72</f>
        <v>6.8514999999999993E-2</v>
      </c>
      <c r="J45" s="9">
        <f>'[4]4407'!U$72</f>
        <v>1.5626000000000001E-2</v>
      </c>
      <c r="K45" s="9">
        <f>'[4]4407'!V$72</f>
        <v>0.14955399999999999</v>
      </c>
      <c r="L45" s="9">
        <f>'[4]4407'!W$72</f>
        <v>0.115731</v>
      </c>
      <c r="M45" s="9">
        <f>'[4]4407'!X$72</f>
        <v>0.194691</v>
      </c>
      <c r="N45" s="9">
        <f>'[4]4407'!Y$72</f>
        <v>0.104824</v>
      </c>
      <c r="O45" s="13">
        <f>'[4]4407'!Z$72</f>
        <v>0.16064899999999999</v>
      </c>
    </row>
    <row r="46" spans="2:15" ht="13">
      <c r="B46" s="4">
        <f t="shared" si="13"/>
        <v>2008</v>
      </c>
      <c r="C46" s="14">
        <f t="shared" si="12"/>
        <v>1.5336759999999998</v>
      </c>
      <c r="D46" s="9">
        <f>'[5]4407'!O$72</f>
        <v>0.144232</v>
      </c>
      <c r="E46" s="9">
        <f>'[5]4407'!P$72</f>
        <v>0.30685399999999996</v>
      </c>
      <c r="F46" s="9">
        <f>'[5]4407'!Q$72</f>
        <v>0.212313</v>
      </c>
      <c r="G46" s="9">
        <f>'[5]4407'!R$72</f>
        <v>0.16377899999999998</v>
      </c>
      <c r="H46" s="9">
        <f>'[5]4407'!S$72</f>
        <v>0.18281799999999998</v>
      </c>
      <c r="I46" s="9">
        <f>'[5]4407'!T$72</f>
        <v>1.1644E-2</v>
      </c>
      <c r="J46" s="9">
        <f>'[5]4407'!U$72</f>
        <v>0.25886199999999998</v>
      </c>
      <c r="K46" s="9">
        <f>'[5]4407'!V$72</f>
        <v>4.9142999999999999E-2</v>
      </c>
      <c r="L46" s="9">
        <f>'[5]4407'!W$72</f>
        <v>0.108181</v>
      </c>
      <c r="M46" s="9">
        <f>'[5]4407'!X$72</f>
        <v>3.5504000000000001E-2</v>
      </c>
      <c r="N46" s="9">
        <f>'[5]4407'!Y$72</f>
        <v>1.2485E-2</v>
      </c>
      <c r="O46" s="13">
        <f>'[5]4407'!Z$72</f>
        <v>4.7861000000000001E-2</v>
      </c>
    </row>
    <row r="47" spans="2:15" ht="13">
      <c r="B47" s="4">
        <f t="shared" si="13"/>
        <v>2009</v>
      </c>
      <c r="C47" s="14">
        <f t="shared" si="12"/>
        <v>1.0537429999999999</v>
      </c>
      <c r="D47" s="9">
        <f>'[6]4407'!O$72</f>
        <v>6.2467999999999996E-2</v>
      </c>
      <c r="E47" s="9">
        <f>'[6]4407'!P$72</f>
        <v>1.1028E-2</v>
      </c>
      <c r="F47" s="9">
        <f>'[6]4407'!Q$72</f>
        <v>0</v>
      </c>
      <c r="G47" s="9">
        <f>'[6]4407'!R$72</f>
        <v>9.4234999999999999E-2</v>
      </c>
      <c r="H47" s="9">
        <f>'[6]4407'!S$72</f>
        <v>4.5235999999999998E-2</v>
      </c>
      <c r="I47" s="9">
        <f>'[6]4407'!T$72</f>
        <v>7.7814999999999995E-2</v>
      </c>
      <c r="J47" s="9">
        <f>'[6]4407'!U$72</f>
        <v>8.7180000000000001E-3</v>
      </c>
      <c r="K47" s="9">
        <f>'[6]4407'!V$72</f>
        <v>2.461E-2</v>
      </c>
      <c r="L47" s="9">
        <f>'[6]4407'!W$72</f>
        <v>0.112912</v>
      </c>
      <c r="M47" s="9">
        <f>'[6]4407'!X$72</f>
        <v>0.18431499999999998</v>
      </c>
      <c r="N47" s="9">
        <f>'[6]4407'!Y$72</f>
        <v>0.20890399999999998</v>
      </c>
      <c r="O47" s="13">
        <f>'[6]4407'!Z$72</f>
        <v>0.22350199999999998</v>
      </c>
    </row>
    <row r="48" spans="2:15" ht="13">
      <c r="B48" s="4">
        <f t="shared" si="13"/>
        <v>2010</v>
      </c>
      <c r="C48" s="14">
        <f t="shared" si="12"/>
        <v>5.8266469999999995</v>
      </c>
      <c r="D48" s="9">
        <f>'[7]4407'!O$72</f>
        <v>0.427506</v>
      </c>
      <c r="E48" s="9">
        <f>'[7]4407'!P$72</f>
        <v>0.106018</v>
      </c>
      <c r="F48" s="9">
        <f>'[7]4407'!Q$72</f>
        <v>0.50141000000000002</v>
      </c>
      <c r="G48" s="9">
        <f>'[7]4407'!R$72</f>
        <v>0.22577</v>
      </c>
      <c r="H48" s="9">
        <f>'[7]4407'!S$72</f>
        <v>0.51708900000000002</v>
      </c>
      <c r="I48" s="9">
        <f>'[7]4407'!T$72</f>
        <v>0.33483299999999999</v>
      </c>
      <c r="J48" s="9">
        <f>'[7]4407'!U$72</f>
        <v>0.77132400000000001</v>
      </c>
      <c r="K48" s="9">
        <f>'[7]4407'!V$72</f>
        <v>0.57329600000000003</v>
      </c>
      <c r="L48" s="9">
        <f>'[7]4407'!W$72</f>
        <v>0.22190399999999999</v>
      </c>
      <c r="M48" s="9">
        <f>'[7]4407'!X$72</f>
        <v>0.85305599999999993</v>
      </c>
      <c r="N48" s="9">
        <f>'[7]4407'!Y$72</f>
        <v>0.76367200000000002</v>
      </c>
      <c r="O48" s="13">
        <f>'[7]4407'!Z$72</f>
        <v>0.53076899999999994</v>
      </c>
    </row>
    <row r="49" spans="2:15" ht="13">
      <c r="B49" s="4">
        <f t="shared" si="13"/>
        <v>2011</v>
      </c>
      <c r="C49" s="14">
        <f t="shared" si="12"/>
        <v>4.987171</v>
      </c>
      <c r="D49" s="9">
        <f>'[8]4407'!O$72</f>
        <v>0.37492799999999998</v>
      </c>
      <c r="E49" s="9">
        <f>'[8]4407'!P$72</f>
        <v>0.57807399999999998</v>
      </c>
      <c r="F49" s="9">
        <f>'[8]4407'!Q$72</f>
        <v>0.44139</v>
      </c>
      <c r="G49" s="9">
        <f>'[8]4407'!R$72</f>
        <v>0.343362</v>
      </c>
      <c r="H49" s="9">
        <f>'[8]4407'!S$72</f>
        <v>0.111539</v>
      </c>
      <c r="I49" s="9">
        <f>'[8]4407'!T$72</f>
        <v>0.172624</v>
      </c>
      <c r="J49" s="9">
        <f>'[8]4407'!U$72</f>
        <v>0.38337499999999997</v>
      </c>
      <c r="K49" s="9">
        <f>'[8]4407'!V$72</f>
        <v>0.314494</v>
      </c>
      <c r="L49" s="9">
        <f>'[8]4407'!W$72</f>
        <v>0.32954600000000001</v>
      </c>
      <c r="M49" s="9">
        <f>'[8]4407'!X$72</f>
        <v>0.449681</v>
      </c>
      <c r="N49" s="9">
        <f>'[8]4407'!Y$72</f>
        <v>0.44635900000000001</v>
      </c>
      <c r="O49" s="13">
        <f>'[8]4407'!Z$72</f>
        <v>1.0417989999999999</v>
      </c>
    </row>
    <row r="50" spans="2:15" ht="13">
      <c r="B50" s="4">
        <f t="shared" si="13"/>
        <v>2012</v>
      </c>
      <c r="C50" s="14">
        <f t="shared" si="12"/>
        <v>5.7409980000000012</v>
      </c>
      <c r="D50" s="9">
        <f>'[9]4407'!O$72</f>
        <v>0.53379999999999994</v>
      </c>
      <c r="E50" s="9">
        <f>'[9]4407'!P$72</f>
        <v>0.284773</v>
      </c>
      <c r="F50" s="9">
        <f>'[9]4407'!Q$72</f>
        <v>0.49231999999999998</v>
      </c>
      <c r="G50" s="9">
        <f>'[9]4407'!R$72</f>
        <v>0.74419999999999997</v>
      </c>
      <c r="H50" s="9">
        <f>'[9]4407'!S$72</f>
        <v>0.30267099999999997</v>
      </c>
      <c r="I50" s="9">
        <f>'[9]4407'!T$72</f>
        <v>0.64347399999999999</v>
      </c>
      <c r="J50" s="9">
        <f>'[9]4407'!U$72</f>
        <v>0.48571399999999998</v>
      </c>
      <c r="K50" s="9">
        <f>'[9]4407'!V$72</f>
        <v>0.53695099999999996</v>
      </c>
      <c r="L50" s="9">
        <f>'[9]4407'!W$72</f>
        <v>0.54684299999999997</v>
      </c>
      <c r="M50" s="9">
        <f>'[9]4407'!X$72</f>
        <v>0.36132799999999998</v>
      </c>
      <c r="N50" s="9">
        <f>'[9]4407'!Y$72</f>
        <v>0.428813</v>
      </c>
      <c r="O50" s="13">
        <f>'[9]4407'!Z$72</f>
        <v>0.38011099999999998</v>
      </c>
    </row>
    <row r="51" spans="2:15" ht="13">
      <c r="B51" s="4">
        <f t="shared" ref="B51:B63" si="14">1+B50</f>
        <v>2013</v>
      </c>
      <c r="C51" s="14">
        <f t="shared" ref="C51:C56" si="15">SUM(D51:O51)</f>
        <v>6.7052260000000006</v>
      </c>
      <c r="D51" s="9">
        <f>'[10]4407'!O$72</f>
        <v>0.42970900000000001</v>
      </c>
      <c r="E51" s="9">
        <f>'[10]4407'!P$72</f>
        <v>0.574793</v>
      </c>
      <c r="F51" s="9">
        <f>'[10]4407'!Q$72</f>
        <v>0.44508399999999998</v>
      </c>
      <c r="G51" s="9">
        <f>'[10]4407'!R$72</f>
        <v>0.42915399999999998</v>
      </c>
      <c r="H51" s="9">
        <f>'[10]4407'!S$72</f>
        <v>0.72391299999999992</v>
      </c>
      <c r="I51" s="9">
        <f>'[10]4407'!T$72</f>
        <v>0.66969000000000001</v>
      </c>
      <c r="J51" s="9">
        <f>'[10]4407'!U$72</f>
        <v>0.60609899999999994</v>
      </c>
      <c r="K51" s="9">
        <f>'[10]4407'!V$72</f>
        <v>0.69433299999999998</v>
      </c>
      <c r="L51" s="9">
        <f>'[10]4407'!W$72</f>
        <v>0.81604100000000002</v>
      </c>
      <c r="M51" s="9">
        <f>'[10]4407'!X$72</f>
        <v>0.48385999999999996</v>
      </c>
      <c r="N51" s="9">
        <f>'[10]4407'!Y$72</f>
        <v>0.40344199999999997</v>
      </c>
      <c r="O51" s="13">
        <f>'[10]4407'!Z$72</f>
        <v>0.42910799999999999</v>
      </c>
    </row>
    <row r="52" spans="2:15" ht="13">
      <c r="B52" s="4">
        <f t="shared" si="14"/>
        <v>2014</v>
      </c>
      <c r="C52" s="14">
        <f t="shared" si="15"/>
        <v>7.8116309999999993</v>
      </c>
      <c r="D52" s="6">
        <f>'[11]4407'!O$72</f>
        <v>0.211284</v>
      </c>
      <c r="E52" s="6">
        <f>'[11]4407'!P$72</f>
        <v>0.34057999999999999</v>
      </c>
      <c r="F52" s="6">
        <f>'[11]4407'!Q$72</f>
        <v>0.28856899999999996</v>
      </c>
      <c r="G52" s="6">
        <f>'[11]4407'!R$72</f>
        <v>0.40869499999999997</v>
      </c>
      <c r="H52" s="6">
        <f>'[11]4407'!S$72</f>
        <v>0.91526099999999999</v>
      </c>
      <c r="I52" s="6">
        <f>'[11]4407'!T$72</f>
        <v>0.189112</v>
      </c>
      <c r="J52" s="6">
        <f>'[11]4407'!U$72</f>
        <v>0.80587399999999998</v>
      </c>
      <c r="K52" s="6">
        <f>'[11]4407'!V$72</f>
        <v>1.089847</v>
      </c>
      <c r="L52" s="6">
        <f>'[11]4407'!W$72</f>
        <v>1.2137849999999999</v>
      </c>
      <c r="M52" s="6">
        <f>'[11]4407'!X$72</f>
        <v>0.47872499999999996</v>
      </c>
      <c r="N52" s="6">
        <f>'[11]4407'!Y$72</f>
        <v>0.67515999999999998</v>
      </c>
      <c r="O52" s="15">
        <f>'[11]4407'!Z$72</f>
        <v>1.194739</v>
      </c>
    </row>
    <row r="53" spans="2:15" ht="13">
      <c r="B53" s="4">
        <f t="shared" si="14"/>
        <v>2015</v>
      </c>
      <c r="C53" s="14">
        <f t="shared" si="15"/>
        <v>11.979198999999999</v>
      </c>
      <c r="D53" s="6">
        <f>'[12]4407'!O$72</f>
        <v>0.85160899999999995</v>
      </c>
      <c r="E53" s="6">
        <f>'[12]4407'!P$72</f>
        <v>0.63429599999999997</v>
      </c>
      <c r="F53" s="6">
        <f>'[12]4407'!Q$72</f>
        <v>0.75552599999999992</v>
      </c>
      <c r="G53" s="6">
        <f>'[12]4407'!R$72</f>
        <v>0.86496899999999999</v>
      </c>
      <c r="H53" s="6">
        <f>'[12]4407'!S$72</f>
        <v>1.4620419999999998</v>
      </c>
      <c r="I53" s="6">
        <f>'[12]4407'!T$72</f>
        <v>1.1750989999999999</v>
      </c>
      <c r="J53" s="6">
        <f>'[12]4407'!U$72</f>
        <v>0.81903999999999999</v>
      </c>
      <c r="K53" s="6">
        <f>'[12]4407'!V$72</f>
        <v>1.4025029999999998</v>
      </c>
      <c r="L53" s="6">
        <f>'[12]4407'!W$72</f>
        <v>1.049237</v>
      </c>
      <c r="M53" s="6">
        <f>'[12]4407'!X$72</f>
        <v>0.88667899999999999</v>
      </c>
      <c r="N53" s="6">
        <f>'[12]4407'!Y$72</f>
        <v>0.91131799999999996</v>
      </c>
      <c r="O53" s="15">
        <f>'[12]4407'!Z$72</f>
        <v>1.1668810000000001</v>
      </c>
    </row>
    <row r="54" spans="2:15" ht="13">
      <c r="B54" s="4">
        <f t="shared" si="14"/>
        <v>2016</v>
      </c>
      <c r="C54" s="14">
        <f t="shared" si="15"/>
        <v>10.841313</v>
      </c>
      <c r="D54" s="6">
        <f>'[13]4407'!O$72</f>
        <v>0.39310099999999998</v>
      </c>
      <c r="E54" s="6">
        <f>'[13]4407'!P$72</f>
        <v>0.56777199999999994</v>
      </c>
      <c r="F54" s="6">
        <f>'[13]4407'!Q$72</f>
        <v>1.1618009999999999</v>
      </c>
      <c r="G54" s="6">
        <f>'[13]4407'!R$72</f>
        <v>0.52726099999999998</v>
      </c>
      <c r="H54" s="6">
        <f>'[13]4407'!S$72</f>
        <v>0.66545999999999994</v>
      </c>
      <c r="I54" s="6">
        <f>'[13]4407'!T$72</f>
        <v>1.190059</v>
      </c>
      <c r="J54" s="6">
        <f>'[13]4407'!U$72</f>
        <v>1.7801439999999999</v>
      </c>
      <c r="K54" s="6">
        <f>'[13]4407'!V$72</f>
        <v>0.78216699999999995</v>
      </c>
      <c r="L54" s="6">
        <f>'[13]4407'!W$72</f>
        <v>0.57466799999999996</v>
      </c>
      <c r="M54" s="6">
        <f>'[13]4407'!X$72</f>
        <v>1.063455</v>
      </c>
      <c r="N54" s="6">
        <f>'[13]4407'!Y$72</f>
        <v>0.86539999999999995</v>
      </c>
      <c r="O54" s="15">
        <f>'[13]4407'!Z$72</f>
        <v>1.270025</v>
      </c>
    </row>
    <row r="55" spans="2:15" ht="13">
      <c r="B55" s="4">
        <f t="shared" si="14"/>
        <v>2017</v>
      </c>
      <c r="C55" s="14">
        <f t="shared" si="15"/>
        <v>8.0705799999999996</v>
      </c>
      <c r="D55" s="6">
        <f>'[14]4407'!O$72</f>
        <v>0.84786299999999992</v>
      </c>
      <c r="E55" s="6">
        <f>'[14]4407'!P$72</f>
        <v>0.63331399999999993</v>
      </c>
      <c r="F55" s="6">
        <f>'[14]4407'!Q$72</f>
        <v>0.51667200000000002</v>
      </c>
      <c r="G55" s="6">
        <f>'[14]4407'!R$72</f>
        <v>0.906366</v>
      </c>
      <c r="H55" s="6">
        <f>'[14]4407'!S$72</f>
        <v>0.56030000000000002</v>
      </c>
      <c r="I55" s="6">
        <f>'[14]4407'!T$72</f>
        <v>0.67057699999999998</v>
      </c>
      <c r="J55" s="6">
        <f>'[14]4407'!U$72</f>
        <v>0.57643999999999995</v>
      </c>
      <c r="K55" s="6">
        <f>'[14]4407'!V$72</f>
        <v>0.39779500000000001</v>
      </c>
      <c r="L55" s="6">
        <f>'[14]4407'!W$72</f>
        <v>0.70137899999999997</v>
      </c>
      <c r="M55" s="6">
        <f>'[14]4407'!X$72</f>
        <v>0.55015399999999992</v>
      </c>
      <c r="N55" s="6">
        <f>'[14]4407'!Y$72</f>
        <v>1.030327</v>
      </c>
      <c r="O55" s="15">
        <f>'[14]4407'!Z$72</f>
        <v>0.67939300000000002</v>
      </c>
    </row>
    <row r="56" spans="2:15" ht="13">
      <c r="B56" s="4">
        <f t="shared" si="14"/>
        <v>2018</v>
      </c>
      <c r="C56" s="14">
        <f t="shared" si="15"/>
        <v>12.166549</v>
      </c>
      <c r="D56" s="6">
        <f>'[15]4407'!O$72</f>
        <v>0.62282199999999999</v>
      </c>
      <c r="E56" s="6">
        <f>'[15]4407'!P$72</f>
        <v>1.114185</v>
      </c>
      <c r="F56" s="6">
        <f>'[15]4407'!Q$72</f>
        <v>0.86197999999999997</v>
      </c>
      <c r="G56" s="6">
        <f>'[15]4407'!R$72</f>
        <v>1.2996369999999999</v>
      </c>
      <c r="H56" s="6">
        <f>'[15]4407'!S$72</f>
        <v>0.96494099999999994</v>
      </c>
      <c r="I56" s="6">
        <f>'[15]4407'!T$72</f>
        <v>0.95364099999999996</v>
      </c>
      <c r="J56" s="6">
        <f>'[15]4407'!U$72</f>
        <v>0.93141799999999997</v>
      </c>
      <c r="K56" s="6">
        <f>'[15]4407'!V$72</f>
        <v>0.843553</v>
      </c>
      <c r="L56" s="6">
        <f>'[15]4407'!W$72</f>
        <v>0.63298599999999994</v>
      </c>
      <c r="M56" s="6">
        <f>'[15]4407'!X$72</f>
        <v>1.552899</v>
      </c>
      <c r="N56" s="6">
        <f>'[15]4407'!Y$72</f>
        <v>1.097799</v>
      </c>
      <c r="O56" s="15">
        <f>'[15]4407'!Z$72</f>
        <v>1.2906879999999998</v>
      </c>
    </row>
    <row r="57" spans="2:15" ht="13">
      <c r="B57" s="4">
        <f t="shared" si="14"/>
        <v>2019</v>
      </c>
      <c r="C57" s="14">
        <f t="shared" ref="C57" si="16">SUM(D57:O57)</f>
        <v>34.399685999999996</v>
      </c>
      <c r="D57" s="9">
        <f>'[16]4407'!O$72</f>
        <v>1.3816279999999999</v>
      </c>
      <c r="E57" s="9">
        <f>'[16]4407'!P$72</f>
        <v>0.97593399999999997</v>
      </c>
      <c r="F57" s="9">
        <f>'[16]4407'!Q$72</f>
        <v>1.9612559999999999</v>
      </c>
      <c r="G57" s="9">
        <f>'[16]4407'!R$72</f>
        <v>2.232075</v>
      </c>
      <c r="H57" s="9">
        <f>'[16]4407'!S$72</f>
        <v>2.4960839999999997</v>
      </c>
      <c r="I57" s="9">
        <f>'[16]4407'!T$72</f>
        <v>3.081318</v>
      </c>
      <c r="J57" s="9">
        <f>'[16]4407'!U$72</f>
        <v>2.2021709999999999</v>
      </c>
      <c r="K57" s="9">
        <f>'[16]4407'!V$72</f>
        <v>4.1185779999999994</v>
      </c>
      <c r="L57" s="9">
        <f>'[16]4407'!W$72</f>
        <v>2.0770900000000001</v>
      </c>
      <c r="M57" s="9">
        <f>'[16]4407'!X$72</f>
        <v>4.8199480000000001</v>
      </c>
      <c r="N57" s="9">
        <f>'[16]4407'!Y$72</f>
        <v>5.0792919999999997</v>
      </c>
      <c r="O57" s="13">
        <f>'[16]4407'!Z$72</f>
        <v>3.9743119999999998</v>
      </c>
    </row>
    <row r="58" spans="2:15" ht="13">
      <c r="B58" s="4">
        <f t="shared" si="14"/>
        <v>2020</v>
      </c>
      <c r="C58" s="14">
        <f>SUM(D58:O58)</f>
        <v>27.020814000000001</v>
      </c>
      <c r="D58" s="79">
        <f>'[17]4407'!O$72</f>
        <v>4.6523859999999999</v>
      </c>
      <c r="E58" s="79">
        <f>'[17]4407'!P$72</f>
        <v>1.4113209999999998</v>
      </c>
      <c r="F58" s="9">
        <f>'[17]4407'!Q$72</f>
        <v>0.70781799999999995</v>
      </c>
      <c r="G58" s="9">
        <f>'[17]4407'!R$72</f>
        <v>2.585877</v>
      </c>
      <c r="H58" s="9">
        <f>'[17]4407'!S$72</f>
        <v>1.6175679999999999</v>
      </c>
      <c r="I58" s="9">
        <f>'[17]4407'!T$72</f>
        <v>0.20629599999999998</v>
      </c>
      <c r="J58" s="9">
        <f>'[17]4407'!U$72</f>
        <v>4.7574170000000002</v>
      </c>
      <c r="K58" s="9">
        <f>'[17]4407'!V$72</f>
        <v>3.0721769999999999</v>
      </c>
      <c r="L58" s="9">
        <f>'[17]4407'!W$72</f>
        <v>2.505782</v>
      </c>
      <c r="M58" s="9">
        <f>'[17]4407'!X$72</f>
        <v>2.669724</v>
      </c>
      <c r="N58" s="9">
        <f>'[17]4407'!Y$72</f>
        <v>1.9432799999999999</v>
      </c>
      <c r="O58" s="13">
        <f>'[17]4407'!Z$72</f>
        <v>0.89116799999999996</v>
      </c>
    </row>
    <row r="59" spans="2:15" ht="13">
      <c r="B59" s="4">
        <f t="shared" si="14"/>
        <v>2021</v>
      </c>
      <c r="C59" s="14">
        <f t="shared" ref="C59:C61" si="17">SUM(D59:O59)</f>
        <v>17.678493</v>
      </c>
      <c r="D59" s="79">
        <f>'[18]4407'!O$72</f>
        <v>0.42304700000000001</v>
      </c>
      <c r="E59" s="79">
        <f>'[18]4407'!P$72</f>
        <v>0.611595</v>
      </c>
      <c r="F59" s="9">
        <f>'[18]4407'!Q$72</f>
        <v>2.8245399999999998</v>
      </c>
      <c r="G59" s="9">
        <f>'[18]4407'!R$72</f>
        <v>1.8135669999999999</v>
      </c>
      <c r="H59" s="9">
        <f>'[18]4407'!S$72</f>
        <v>1.334743</v>
      </c>
      <c r="I59" s="9">
        <f>'[18]4407'!T$72</f>
        <v>0.59194099999999994</v>
      </c>
      <c r="J59" s="9">
        <f>'[18]4407'!U$72</f>
        <v>0.52866899999999994</v>
      </c>
      <c r="K59" s="9">
        <f>'[18]4407'!V$72</f>
        <v>0.51854499999999992</v>
      </c>
      <c r="L59" s="9">
        <f>'[18]4407'!W$72</f>
        <v>3.5799429999999997</v>
      </c>
      <c r="M59" s="9">
        <f>'[18]4407'!X$72</f>
        <v>2.4053119999999999</v>
      </c>
      <c r="N59" s="9">
        <f>'[18]4407'!Y$72</f>
        <v>1.2575959999999999</v>
      </c>
      <c r="O59" s="13">
        <f>'[18]4407'!Z$72</f>
        <v>1.7889949999999999</v>
      </c>
    </row>
    <row r="60" spans="2:15" ht="13">
      <c r="B60" s="4">
        <f t="shared" si="14"/>
        <v>2022</v>
      </c>
      <c r="C60" s="14">
        <f t="shared" si="17"/>
        <v>16.262716999999999</v>
      </c>
      <c r="D60" s="79">
        <f>'[19]4407'!O$72</f>
        <v>1.4449269999999999</v>
      </c>
      <c r="E60" s="79">
        <f>'[19]4407'!P$72</f>
        <v>0.289607</v>
      </c>
      <c r="F60" s="9">
        <f>'[19]4407'!Q$72</f>
        <v>3.3573739999999996</v>
      </c>
      <c r="G60" s="9">
        <f>'[19]4407'!R$72</f>
        <v>1.002059</v>
      </c>
      <c r="H60" s="9">
        <f>'[19]4407'!S$72</f>
        <v>0.42623</v>
      </c>
      <c r="I60" s="9">
        <f>'[19]4407'!T$72</f>
        <v>0.56884999999999997</v>
      </c>
      <c r="J60" s="9">
        <f>'[19]4407'!U$72</f>
        <v>1.478775</v>
      </c>
      <c r="K60" s="9">
        <f>'[19]4407'!V$72</f>
        <v>4.4600559999999998</v>
      </c>
      <c r="L60" s="9">
        <f>'[19]4407'!W$72</f>
        <v>1.0406059999999999</v>
      </c>
      <c r="M60" s="9">
        <f>'[19]4407'!X$72</f>
        <v>1.316308</v>
      </c>
      <c r="N60" s="9">
        <f>'[19]4407'!Y$72</f>
        <v>0.61137200000000003</v>
      </c>
      <c r="O60" s="13">
        <f>'[19]4407'!Z$72</f>
        <v>0.26655299999999998</v>
      </c>
    </row>
    <row r="61" spans="2:15" ht="13">
      <c r="B61" s="4">
        <f t="shared" si="14"/>
        <v>2023</v>
      </c>
      <c r="C61" s="14">
        <f t="shared" si="17"/>
        <v>3.0693389999999998</v>
      </c>
      <c r="D61" s="79">
        <f>'[20]4407'!O$72</f>
        <v>0.100412</v>
      </c>
      <c r="E61" s="79">
        <f>'[20]4407'!P$72</f>
        <v>0.31464900000000001</v>
      </c>
      <c r="F61" s="79">
        <f>'[20]4407'!Q$72</f>
        <v>0.27592699999999998</v>
      </c>
      <c r="G61" s="79">
        <f>'[20]4407'!R$72</f>
        <v>0.24676899999999999</v>
      </c>
      <c r="H61" s="79">
        <f>'[20]4407'!S$72</f>
        <v>0.212114</v>
      </c>
      <c r="I61" s="79">
        <f>'[20]4407'!T$72</f>
        <v>0.32736599999999999</v>
      </c>
      <c r="J61" s="79">
        <f>'[20]4407'!U$72</f>
        <v>0.23897299999999999</v>
      </c>
      <c r="K61" s="79">
        <f>'[20]4407'!V$72</f>
        <v>0.29675399999999996</v>
      </c>
      <c r="L61" s="79">
        <f>'[20]4407'!W$72</f>
        <v>0.194331</v>
      </c>
      <c r="M61" s="79">
        <f>'[20]4407'!X$72</f>
        <v>0.21657099999999999</v>
      </c>
      <c r="N61" s="79">
        <f>'[20]4407'!Y$72</f>
        <v>0.30750499999999997</v>
      </c>
      <c r="O61" s="13">
        <f>'[20]4407'!Z$72</f>
        <v>0.33796799999999999</v>
      </c>
    </row>
    <row r="62" spans="2:15" ht="13.5" thickBot="1">
      <c r="B62" s="4">
        <f t="shared" si="14"/>
        <v>2024</v>
      </c>
      <c r="C62" s="14">
        <f t="shared" ref="C62" si="18">SUM(D62:O62)</f>
        <v>2.7261259999999994</v>
      </c>
      <c r="D62" s="79">
        <f>'[21]4407'!O$72</f>
        <v>0.13077</v>
      </c>
      <c r="E62" s="79">
        <f>'[21]4407'!P$72</f>
        <v>4.8663999999999999E-2</v>
      </c>
      <c r="F62" s="79">
        <f>'[21]4407'!Q$72</f>
        <v>0.13133599999999998</v>
      </c>
      <c r="G62" s="79">
        <f>'[21]4407'!R$72</f>
        <v>0.368898</v>
      </c>
      <c r="H62" s="79">
        <f>'[21]4407'!S$72</f>
        <v>0.35401699999999997</v>
      </c>
      <c r="I62" s="79">
        <f>'[21]4407'!T$72</f>
        <v>0.17182799999999998</v>
      </c>
      <c r="J62" s="79">
        <f>'[21]4407'!U$72</f>
        <v>0.28878699999999996</v>
      </c>
      <c r="K62" s="79">
        <f>'[21]4407'!V$72</f>
        <v>0.70079099999999994</v>
      </c>
      <c r="L62" s="79">
        <f>'[21]4407'!W$72</f>
        <v>0.17005199999999998</v>
      </c>
      <c r="M62" s="79">
        <f>'[21]4407'!X$72</f>
        <v>0.21323299999999998</v>
      </c>
      <c r="N62" s="79">
        <f>'[21]4407'!Y$72</f>
        <v>0.14774999999999999</v>
      </c>
      <c r="O62" s="99">
        <f>'[21]4407'!Z$72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0">IF(SUM(C43:C43)&lt;$A$1,"-",1000*C43/C8)</f>
        <v>328.11168981481478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>
        <f t="shared" ref="C66:O66" si="21">IF(SUM(C44:C44)&lt;$A$1,"-",1000*C44/C9)</f>
        <v>397.38905058905056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>
        <f t="shared" ref="C67:O67" si="22">IF(SUM(C45:C45)&lt;$A$1,"-",1000*C45/C10)</f>
        <v>396.55627996164907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>
        <f t="shared" ref="C68:O68" si="23">IF(SUM(C46:C46)&lt;$A$1,"-",1000*C46/C11)</f>
        <v>478.22762706579346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 t="str">
        <f t="shared" si="23"/>
        <v>-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>
        <f t="shared" ref="C69:O69" si="24">IF(SUM(C47:C47)&lt;$A$1,"-",1000*C47/C12)</f>
        <v>404.04256134969319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>
        <f t="shared" ref="C70:O70" si="25">IF(SUM(C48:C48)&lt;$A$1,"-",1000*C48/C13)</f>
        <v>380.52814785788911</v>
      </c>
      <c r="D70" s="70" t="str">
        <f t="shared" si="25"/>
        <v>-</v>
      </c>
      <c r="E70" s="9" t="str">
        <f t="shared" si="25"/>
        <v>-</v>
      </c>
      <c r="F70" s="9">
        <f t="shared" si="25"/>
        <v>396.37154150197625</v>
      </c>
      <c r="G70" s="9" t="str">
        <f t="shared" si="25"/>
        <v>-</v>
      </c>
      <c r="H70" s="9">
        <f t="shared" si="25"/>
        <v>395.32798165137609</v>
      </c>
      <c r="I70" s="9" t="str">
        <f t="shared" si="25"/>
        <v>-</v>
      </c>
      <c r="J70" s="9">
        <f t="shared" si="25"/>
        <v>390.14871016691956</v>
      </c>
      <c r="K70" s="9">
        <f t="shared" si="25"/>
        <v>362.38685208596712</v>
      </c>
      <c r="L70" s="9" t="str">
        <f t="shared" si="25"/>
        <v>-</v>
      </c>
      <c r="M70" s="9">
        <f t="shared" si="25"/>
        <v>375.13456464379937</v>
      </c>
      <c r="N70" s="9">
        <f t="shared" si="25"/>
        <v>361.41599621391379</v>
      </c>
      <c r="O70" s="13">
        <f t="shared" si="25"/>
        <v>366.80649619903232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390.29355141649711</v>
      </c>
      <c r="D71" s="70" t="str">
        <f t="shared" si="27"/>
        <v>-</v>
      </c>
      <c r="E71" s="9">
        <f t="shared" si="27"/>
        <v>399.22237569060763</v>
      </c>
      <c r="F71" s="9" t="str">
        <f t="shared" si="27"/>
        <v>-</v>
      </c>
      <c r="G71" s="9" t="str">
        <f t="shared" si="27"/>
        <v>-</v>
      </c>
      <c r="H71" s="9" t="str">
        <f t="shared" si="27"/>
        <v>-</v>
      </c>
      <c r="I71" s="9" t="str">
        <f t="shared" si="27"/>
        <v>-</v>
      </c>
      <c r="J71" s="9" t="str">
        <f t="shared" si="27"/>
        <v>-</v>
      </c>
      <c r="K71" s="9" t="str">
        <f t="shared" si="27"/>
        <v>-</v>
      </c>
      <c r="L71" s="9" t="str">
        <f t="shared" si="27"/>
        <v>-</v>
      </c>
      <c r="M71" s="9" t="str">
        <f t="shared" si="27"/>
        <v>-</v>
      </c>
      <c r="N71" s="9" t="str">
        <f t="shared" si="27"/>
        <v>-</v>
      </c>
      <c r="O71" s="13">
        <f t="shared" si="27"/>
        <v>403.32907471931861</v>
      </c>
    </row>
    <row r="72" spans="2:15" ht="13">
      <c r="B72" s="4">
        <f t="shared" si="26"/>
        <v>2012</v>
      </c>
      <c r="C72" s="14">
        <f t="shared" ref="C72:O72" si="28">IF(SUM(C50:C50)&lt;$A$1,"-",1000*C50/C15)</f>
        <v>368.72023334520441</v>
      </c>
      <c r="D72" s="70">
        <f t="shared" si="28"/>
        <v>410.93148575827558</v>
      </c>
      <c r="E72" s="9" t="str">
        <f t="shared" si="28"/>
        <v>-</v>
      </c>
      <c r="F72" s="9" t="str">
        <f t="shared" si="28"/>
        <v>-</v>
      </c>
      <c r="G72" s="9">
        <f t="shared" si="28"/>
        <v>338.88888888888891</v>
      </c>
      <c r="H72" s="9" t="str">
        <f t="shared" si="28"/>
        <v>-</v>
      </c>
      <c r="I72" s="9">
        <f t="shared" si="28"/>
        <v>363.33935629587802</v>
      </c>
      <c r="J72" s="9" t="str">
        <f t="shared" si="28"/>
        <v>-</v>
      </c>
      <c r="K72" s="9">
        <f t="shared" si="28"/>
        <v>365.75424112692542</v>
      </c>
      <c r="L72" s="9">
        <f t="shared" si="28"/>
        <v>349.19731800766277</v>
      </c>
      <c r="M72" s="9" t="str">
        <f t="shared" si="28"/>
        <v>-</v>
      </c>
      <c r="N72" s="9" t="str">
        <f t="shared" si="28"/>
        <v>-</v>
      </c>
      <c r="O72" s="13" t="str">
        <f t="shared" si="28"/>
        <v>-</v>
      </c>
    </row>
    <row r="73" spans="2:15" ht="13">
      <c r="B73" s="4">
        <f t="shared" si="26"/>
        <v>2013</v>
      </c>
      <c r="C73" s="14">
        <f t="shared" ref="C73:O73" si="29">IF(SUM(C51:C51)&lt;$A$1,"-",1000*C51/C16)</f>
        <v>406.62377198301999</v>
      </c>
      <c r="D73" s="70" t="str">
        <f t="shared" si="29"/>
        <v>-</v>
      </c>
      <c r="E73" s="9">
        <f t="shared" si="29"/>
        <v>384.99196249162759</v>
      </c>
      <c r="F73" s="9" t="str">
        <f t="shared" si="29"/>
        <v>-</v>
      </c>
      <c r="G73" s="9" t="str">
        <f t="shared" si="29"/>
        <v>-</v>
      </c>
      <c r="H73" s="9">
        <f t="shared" si="29"/>
        <v>401.72752497225292</v>
      </c>
      <c r="I73" s="9">
        <f t="shared" si="29"/>
        <v>405.87272727272733</v>
      </c>
      <c r="J73" s="9">
        <f t="shared" si="29"/>
        <v>403.79680213191193</v>
      </c>
      <c r="K73" s="9">
        <f t="shared" si="29"/>
        <v>450.86558441558429</v>
      </c>
      <c r="L73" s="9">
        <f t="shared" si="29"/>
        <v>440.86493787142086</v>
      </c>
      <c r="M73" s="9" t="str">
        <f t="shared" si="29"/>
        <v>-</v>
      </c>
      <c r="N73" s="9" t="str">
        <f t="shared" si="29"/>
        <v>-</v>
      </c>
      <c r="O73" s="13" t="str">
        <f t="shared" si="29"/>
        <v>-</v>
      </c>
    </row>
    <row r="74" spans="2:15" ht="13">
      <c r="B74" s="4">
        <f t="shared" si="26"/>
        <v>2014</v>
      </c>
      <c r="C74" s="14">
        <f t="shared" ref="C74:O74" si="30">IF(SUM(C52:C52)&lt;$A$1,"-",1000*C52/C17)</f>
        <v>491.46328091324301</v>
      </c>
      <c r="D74" s="70" t="str">
        <f t="shared" si="30"/>
        <v>-</v>
      </c>
      <c r="E74" s="9" t="str">
        <f t="shared" si="30"/>
        <v>-</v>
      </c>
      <c r="F74" s="9" t="str">
        <f t="shared" si="30"/>
        <v>-</v>
      </c>
      <c r="G74" s="9" t="str">
        <f t="shared" si="30"/>
        <v>-</v>
      </c>
      <c r="H74" s="9">
        <f t="shared" si="30"/>
        <v>502.46486146955061</v>
      </c>
      <c r="I74" s="9" t="str">
        <f t="shared" si="30"/>
        <v>-</v>
      </c>
      <c r="J74" s="9">
        <f t="shared" si="30"/>
        <v>482.75467978967464</v>
      </c>
      <c r="K74" s="9">
        <f t="shared" si="30"/>
        <v>488.92028891584573</v>
      </c>
      <c r="L74" s="9">
        <f t="shared" si="30"/>
        <v>457.661009599549</v>
      </c>
      <c r="M74" s="9" t="str">
        <f t="shared" si="30"/>
        <v>-</v>
      </c>
      <c r="N74" s="9">
        <f t="shared" si="30"/>
        <v>536.96601988350767</v>
      </c>
      <c r="O74" s="13">
        <f t="shared" si="30"/>
        <v>507.14189982504155</v>
      </c>
    </row>
    <row r="75" spans="2:15" ht="13">
      <c r="B75" s="4">
        <f t="shared" si="26"/>
        <v>2015</v>
      </c>
      <c r="C75" s="14">
        <f t="shared" ref="C75:O75" si="31">IF(SUM(C53:C53)&lt;$A$1,"-",1000*C53/C18)</f>
        <v>490.4819877014628</v>
      </c>
      <c r="D75" s="70">
        <f t="shared" si="31"/>
        <v>469.72366243794812</v>
      </c>
      <c r="E75" s="9">
        <f t="shared" si="31"/>
        <v>475.84096024005999</v>
      </c>
      <c r="F75" s="9">
        <f t="shared" si="31"/>
        <v>469.27080745341618</v>
      </c>
      <c r="G75" s="9">
        <f t="shared" si="31"/>
        <v>460.95208828573601</v>
      </c>
      <c r="H75" s="9">
        <f t="shared" si="31"/>
        <v>530.30177729416016</v>
      </c>
      <c r="I75" s="9">
        <f t="shared" si="31"/>
        <v>530.2793321299639</v>
      </c>
      <c r="J75" s="9">
        <f t="shared" si="31"/>
        <v>505.26835286859961</v>
      </c>
      <c r="K75" s="9">
        <f t="shared" si="31"/>
        <v>513.3612737920937</v>
      </c>
      <c r="L75" s="9">
        <f t="shared" si="31"/>
        <v>509.83333333333331</v>
      </c>
      <c r="M75" s="9">
        <f t="shared" si="31"/>
        <v>430.25174976280152</v>
      </c>
      <c r="N75" s="9">
        <f t="shared" si="31"/>
        <v>488.18130227339043</v>
      </c>
      <c r="O75" s="13">
        <f t="shared" si="31"/>
        <v>470.66107142288308</v>
      </c>
    </row>
    <row r="76" spans="2:15" ht="13">
      <c r="B76" s="4">
        <f t="shared" si="26"/>
        <v>2016</v>
      </c>
      <c r="C76" s="14">
        <f t="shared" ref="C76:O76" si="32">IF(SUM(C54:C54)&lt;$A$1,"-",1000*C54/C19)</f>
        <v>472.96540609407145</v>
      </c>
      <c r="D76" s="70" t="str">
        <f t="shared" si="32"/>
        <v>-</v>
      </c>
      <c r="E76" s="9">
        <f t="shared" si="32"/>
        <v>526.62659948038515</v>
      </c>
      <c r="F76" s="9">
        <f t="shared" si="32"/>
        <v>512.48389942655479</v>
      </c>
      <c r="G76" s="9">
        <f t="shared" si="32"/>
        <v>530.44366197183092</v>
      </c>
      <c r="H76" s="9">
        <f t="shared" si="32"/>
        <v>495.53553387362876</v>
      </c>
      <c r="I76" s="9">
        <f t="shared" si="32"/>
        <v>489.68346864390548</v>
      </c>
      <c r="J76" s="9">
        <f t="shared" si="32"/>
        <v>447.04771471622308</v>
      </c>
      <c r="K76" s="9">
        <f t="shared" si="32"/>
        <v>482.7247635350414</v>
      </c>
      <c r="L76" s="9">
        <f t="shared" si="32"/>
        <v>436.67584373025511</v>
      </c>
      <c r="M76" s="9">
        <f t="shared" si="32"/>
        <v>458.71244238130976</v>
      </c>
      <c r="N76" s="9">
        <f t="shared" si="32"/>
        <v>430.7558233548653</v>
      </c>
      <c r="O76" s="13">
        <f t="shared" si="32"/>
        <v>458.49277978339336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472.65475841874064</v>
      </c>
      <c r="D77" s="70">
        <f t="shared" si="34"/>
        <v>451.23097392229903</v>
      </c>
      <c r="E77" s="9">
        <f t="shared" si="34"/>
        <v>469.46923647146025</v>
      </c>
      <c r="F77" s="9">
        <f t="shared" si="34"/>
        <v>470.98632634457607</v>
      </c>
      <c r="G77" s="9">
        <f t="shared" si="34"/>
        <v>435.54348870735214</v>
      </c>
      <c r="H77" s="9">
        <f t="shared" si="34"/>
        <v>435.69206842923796</v>
      </c>
      <c r="I77" s="9">
        <f t="shared" si="34"/>
        <v>445.56611295681051</v>
      </c>
      <c r="J77" s="9">
        <f t="shared" si="34"/>
        <v>448.94080996884719</v>
      </c>
      <c r="K77" s="9" t="str">
        <f t="shared" si="34"/>
        <v>-</v>
      </c>
      <c r="L77" s="9">
        <f t="shared" si="34"/>
        <v>492.19578947368416</v>
      </c>
      <c r="M77" s="9">
        <f t="shared" si="34"/>
        <v>566.58496395468569</v>
      </c>
      <c r="N77" s="9">
        <f t="shared" si="34"/>
        <v>496.54313253012043</v>
      </c>
      <c r="O77" s="13">
        <f t="shared" si="34"/>
        <v>545.69718875501997</v>
      </c>
    </row>
    <row r="78" spans="2:15" ht="13">
      <c r="B78" s="4">
        <f t="shared" si="33"/>
        <v>2018</v>
      </c>
      <c r="C78" s="14">
        <f t="shared" ref="C78:O78" si="35">IF(SUM(C56:C56)&lt;$A$1,"-",1000*C56/C21)</f>
        <v>473.61433363680607</v>
      </c>
      <c r="D78" s="70">
        <f t="shared" si="35"/>
        <v>488.96879129079286</v>
      </c>
      <c r="E78" s="9">
        <f t="shared" si="35"/>
        <v>563.84776074949593</v>
      </c>
      <c r="F78" s="9">
        <f t="shared" si="35"/>
        <v>451.6717133386644</v>
      </c>
      <c r="G78" s="9">
        <f t="shared" si="35"/>
        <v>472.45957871306632</v>
      </c>
      <c r="H78" s="9">
        <f t="shared" si="35"/>
        <v>481.67630955305742</v>
      </c>
      <c r="I78" s="9">
        <f t="shared" si="35"/>
        <v>498.66052783545581</v>
      </c>
      <c r="J78" s="9">
        <f t="shared" si="35"/>
        <v>519.48453230656014</v>
      </c>
      <c r="K78" s="9">
        <f t="shared" si="35"/>
        <v>418.47947443493894</v>
      </c>
      <c r="L78" s="9">
        <f t="shared" si="35"/>
        <v>349.33542765934163</v>
      </c>
      <c r="M78" s="9">
        <f t="shared" si="35"/>
        <v>464.15671110327634</v>
      </c>
      <c r="N78" s="9">
        <f t="shared" si="35"/>
        <v>486.3927479722509</v>
      </c>
      <c r="O78" s="13">
        <f t="shared" si="35"/>
        <v>488.77185614562052</v>
      </c>
    </row>
    <row r="79" spans="2:15" ht="13">
      <c r="B79" s="4">
        <f t="shared" si="33"/>
        <v>2019</v>
      </c>
      <c r="C79" s="14">
        <f t="shared" ref="C79:O79" si="36">IF(SUM(C57:C57)&lt;$A$1,"-",1000*C57/C22)</f>
        <v>730.40131803864517</v>
      </c>
      <c r="D79" s="70">
        <f t="shared" si="36"/>
        <v>523.94609188875916</v>
      </c>
      <c r="E79" s="9">
        <f t="shared" si="36"/>
        <v>669.82429649965684</v>
      </c>
      <c r="F79" s="9">
        <f t="shared" si="36"/>
        <v>673.97113402061859</v>
      </c>
      <c r="G79" s="9">
        <f t="shared" si="36"/>
        <v>649.04768828147712</v>
      </c>
      <c r="H79" s="9">
        <f t="shared" si="36"/>
        <v>806.48917609046828</v>
      </c>
      <c r="I79" s="9">
        <f t="shared" si="36"/>
        <v>703.65791276547156</v>
      </c>
      <c r="J79" s="9">
        <f t="shared" si="36"/>
        <v>749.54765146358068</v>
      </c>
      <c r="K79" s="9">
        <f t="shared" si="36"/>
        <v>820.59733014544736</v>
      </c>
      <c r="L79" s="9">
        <f t="shared" si="36"/>
        <v>670.67807555699073</v>
      </c>
      <c r="M79" s="9">
        <f t="shared" si="36"/>
        <v>776.53423554051869</v>
      </c>
      <c r="N79" s="9">
        <f t="shared" si="36"/>
        <v>764.83842794759812</v>
      </c>
      <c r="O79" s="13">
        <f t="shared" si="36"/>
        <v>752.99583175445252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729.22799157985628</v>
      </c>
      <c r="D80" s="70">
        <f t="shared" si="37"/>
        <v>839.93247878678449</v>
      </c>
      <c r="E80" s="9">
        <f t="shared" si="37"/>
        <v>678.51971153846148</v>
      </c>
      <c r="F80" s="9">
        <f t="shared" si="37"/>
        <v>714.24621594349128</v>
      </c>
      <c r="G80" s="9">
        <f t="shared" si="37"/>
        <v>620.26313264571831</v>
      </c>
      <c r="H80" s="9">
        <f t="shared" si="37"/>
        <v>604.92445774121154</v>
      </c>
      <c r="I80" s="9" t="str">
        <f t="shared" si="37"/>
        <v>-</v>
      </c>
      <c r="J80" s="9">
        <f t="shared" si="37"/>
        <v>740.45400778210137</v>
      </c>
      <c r="K80" s="9">
        <f t="shared" si="37"/>
        <v>694.43422242314648</v>
      </c>
      <c r="L80" s="9">
        <f t="shared" si="37"/>
        <v>799.54754307594123</v>
      </c>
      <c r="M80" s="9">
        <f t="shared" si="37"/>
        <v>850.50143357757258</v>
      </c>
      <c r="N80" s="9">
        <f t="shared" si="37"/>
        <v>702.30574629562693</v>
      </c>
      <c r="O80" s="13">
        <f t="shared" si="37"/>
        <v>628.46826516220017</v>
      </c>
    </row>
    <row r="81" spans="1:207" ht="13">
      <c r="B81" s="4">
        <f t="shared" si="33"/>
        <v>2021</v>
      </c>
      <c r="C81" s="14">
        <f t="shared" ref="C81:O81" si="38">IF(SUM(C59:C59)&lt;$A$1,"-",1000*C59/C24)</f>
        <v>769.16520187956837</v>
      </c>
      <c r="D81" s="70" t="str">
        <f t="shared" si="38"/>
        <v>-</v>
      </c>
      <c r="E81" s="9">
        <f t="shared" si="38"/>
        <v>600.7809430255403</v>
      </c>
      <c r="F81" s="9">
        <f t="shared" si="38"/>
        <v>872.04075331892545</v>
      </c>
      <c r="G81" s="9">
        <f t="shared" si="38"/>
        <v>785.43395409268078</v>
      </c>
      <c r="H81" s="9">
        <f t="shared" si="38"/>
        <v>793.07367795603079</v>
      </c>
      <c r="I81" s="9">
        <f t="shared" si="38"/>
        <v>874.35893648449041</v>
      </c>
      <c r="J81" s="9">
        <f t="shared" si="38"/>
        <v>392.478841870824</v>
      </c>
      <c r="K81" s="9">
        <f t="shared" si="38"/>
        <v>492.4453941120608</v>
      </c>
      <c r="L81" s="9">
        <f t="shared" si="38"/>
        <v>1008.7187940264861</v>
      </c>
      <c r="M81" s="9">
        <f t="shared" si="38"/>
        <v>728.88242424242412</v>
      </c>
      <c r="N81" s="9">
        <f t="shared" si="38"/>
        <v>632.59356136820907</v>
      </c>
      <c r="O81" s="13">
        <f t="shared" si="38"/>
        <v>773.11797752809002</v>
      </c>
    </row>
    <row r="82" spans="1:207" ht="13">
      <c r="B82" s="4">
        <f t="shared" si="33"/>
        <v>2022</v>
      </c>
      <c r="C82" s="14">
        <f t="shared" ref="C82:O82" si="39">IF(SUM(C60:C60)&lt;$A$1,"-",1000*C60/C25)</f>
        <v>724.04242909932759</v>
      </c>
      <c r="D82" s="70">
        <f t="shared" si="39"/>
        <v>752.17438833940662</v>
      </c>
      <c r="E82" s="9" t="str">
        <f t="shared" si="39"/>
        <v>-</v>
      </c>
      <c r="F82" s="9">
        <f t="shared" si="39"/>
        <v>891.49601699415837</v>
      </c>
      <c r="G82" s="9">
        <f t="shared" si="39"/>
        <v>632.21388012618297</v>
      </c>
      <c r="H82" s="9" t="str">
        <f t="shared" si="39"/>
        <v>-</v>
      </c>
      <c r="I82" s="9">
        <f t="shared" si="39"/>
        <v>443.72074882995315</v>
      </c>
      <c r="J82" s="9">
        <f t="shared" si="39"/>
        <v>657.23333333333312</v>
      </c>
      <c r="K82" s="9">
        <f t="shared" si="39"/>
        <v>912.07689161554174</v>
      </c>
      <c r="L82" s="9">
        <f t="shared" si="39"/>
        <v>892.45797598627792</v>
      </c>
      <c r="M82" s="9">
        <f t="shared" si="39"/>
        <v>634.67116682738663</v>
      </c>
      <c r="N82" s="9">
        <f t="shared" si="39"/>
        <v>649.01486199575368</v>
      </c>
      <c r="O82" s="13" t="str">
        <f t="shared" si="39"/>
        <v>-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372.89989065727121</v>
      </c>
      <c r="D83" s="70" t="str">
        <f t="shared" si="40"/>
        <v>-</v>
      </c>
      <c r="E83" s="9" t="str">
        <f t="shared" si="40"/>
        <v>-</v>
      </c>
      <c r="F83" s="9" t="str">
        <f t="shared" si="40"/>
        <v>-</v>
      </c>
      <c r="G83" s="9" t="str">
        <f t="shared" si="40"/>
        <v>-</v>
      </c>
      <c r="H83" s="9" t="str">
        <f t="shared" si="40"/>
        <v>-</v>
      </c>
      <c r="I83" s="9" t="str">
        <f t="shared" si="40"/>
        <v>-</v>
      </c>
      <c r="J83" s="9" t="str">
        <f t="shared" si="40"/>
        <v>-</v>
      </c>
      <c r="K83" s="9" t="str">
        <f t="shared" si="40"/>
        <v>-</v>
      </c>
      <c r="L83" s="9" t="str">
        <f t="shared" si="40"/>
        <v>-</v>
      </c>
      <c r="M83" s="9" t="str">
        <f t="shared" si="40"/>
        <v>-</v>
      </c>
      <c r="N83" s="9" t="str">
        <f t="shared" si="40"/>
        <v>-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387.56411714529418</v>
      </c>
      <c r="D84" s="70" t="str">
        <f t="shared" si="41"/>
        <v>-</v>
      </c>
      <c r="E84" s="9" t="str">
        <f t="shared" si="41"/>
        <v>-</v>
      </c>
      <c r="F84" s="9" t="str">
        <f t="shared" si="41"/>
        <v>-</v>
      </c>
      <c r="G84" s="9" t="str">
        <f t="shared" si="41"/>
        <v>-</v>
      </c>
      <c r="H84" s="9" t="str">
        <f t="shared" si="41"/>
        <v>-</v>
      </c>
      <c r="I84" s="9" t="str">
        <f t="shared" si="41"/>
        <v>-</v>
      </c>
      <c r="J84" s="9" t="str">
        <f t="shared" si="41"/>
        <v>-</v>
      </c>
      <c r="K84" s="9">
        <f t="shared" si="41"/>
        <v>681.70330739299607</v>
      </c>
      <c r="L84" s="9" t="str">
        <f t="shared" si="41"/>
        <v>-</v>
      </c>
      <c r="M84" s="9" t="str">
        <f t="shared" si="41"/>
        <v>-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1.5312000000000003E-2</v>
      </c>
      <c r="D89" s="41">
        <f t="shared" si="43"/>
        <v>1.5393000000000002E-2</v>
      </c>
      <c r="E89" s="41">
        <f t="shared" si="43"/>
        <v>1.6598000000000002E-2</v>
      </c>
      <c r="F89" s="41">
        <f t="shared" si="43"/>
        <v>1.6456000000000002E-2</v>
      </c>
      <c r="G89" s="41">
        <f t="shared" si="43"/>
        <v>1.6832000000000003E-2</v>
      </c>
      <c r="H89" s="41">
        <f t="shared" si="43"/>
        <v>1.5834000000000004E-2</v>
      </c>
      <c r="I89" s="41">
        <f t="shared" si="43"/>
        <v>1.5330000000000003E-2</v>
      </c>
      <c r="J89" s="41">
        <f t="shared" si="43"/>
        <v>1.4414000000000001E-2</v>
      </c>
      <c r="K89" s="41">
        <f t="shared" si="43"/>
        <v>1.3621000000000001E-2</v>
      </c>
      <c r="L89" s="41">
        <f t="shared" si="43"/>
        <v>1.3786E-2</v>
      </c>
      <c r="M89" s="41">
        <f t="shared" si="43"/>
        <v>1.2653000000000001E-2</v>
      </c>
      <c r="N89" s="41">
        <f t="shared" si="43"/>
        <v>1.1642000000000001E-2</v>
      </c>
      <c r="O89" s="41">
        <f t="shared" si="43"/>
        <v>1.2778000000000001E-2</v>
      </c>
      <c r="P89" s="41">
        <f t="shared" si="43"/>
        <v>1.3001E-2</v>
      </c>
      <c r="Q89" s="41">
        <f t="shared" si="43"/>
        <v>1.2124000000000001E-2</v>
      </c>
      <c r="R89" s="41">
        <f t="shared" si="43"/>
        <v>1.2335E-2</v>
      </c>
      <c r="S89" s="41">
        <f t="shared" si="43"/>
        <v>1.3565000000000001E-2</v>
      </c>
      <c r="T89" s="41">
        <f t="shared" si="43"/>
        <v>1.4038000000000002E-2</v>
      </c>
      <c r="U89" s="41">
        <f t="shared" si="43"/>
        <v>1.5382000000000002E-2</v>
      </c>
      <c r="V89" s="41">
        <f t="shared" si="43"/>
        <v>1.5576000000000003E-2</v>
      </c>
      <c r="W89" s="41">
        <f t="shared" si="43"/>
        <v>1.6255065000000003E-2</v>
      </c>
      <c r="X89" s="41">
        <f t="shared" si="43"/>
        <v>1.7069065000000005E-2</v>
      </c>
      <c r="Y89" s="41">
        <f t="shared" si="43"/>
        <v>1.6973065000000006E-2</v>
      </c>
      <c r="Z89" s="41">
        <f t="shared" si="43"/>
        <v>1.7030065000000004E-2</v>
      </c>
      <c r="AA89" s="41">
        <f t="shared" si="43"/>
        <v>1.5545065000000002E-2</v>
      </c>
      <c r="AB89" s="41">
        <f t="shared" si="43"/>
        <v>1.5487065000000001E-2</v>
      </c>
      <c r="AC89" s="41">
        <f t="shared" si="43"/>
        <v>1.6409064999999997E-2</v>
      </c>
      <c r="AD89" s="41">
        <f t="shared" si="43"/>
        <v>1.6359064999999999E-2</v>
      </c>
      <c r="AE89" s="41">
        <f t="shared" si="43"/>
        <v>1.5265065000000001E-2</v>
      </c>
      <c r="AF89" s="41">
        <f t="shared" si="43"/>
        <v>1.6284065E-2</v>
      </c>
      <c r="AG89" s="41">
        <f t="shared" si="43"/>
        <v>1.6163065000000001E-2</v>
      </c>
      <c r="AH89" s="41">
        <f t="shared" si="43"/>
        <v>1.6409065E-2</v>
      </c>
      <c r="AI89" s="41">
        <f t="shared" si="43"/>
        <v>1.6481000000000003E-2</v>
      </c>
      <c r="AJ89" s="41">
        <f t="shared" si="43"/>
        <v>1.6766000000000003E-2</v>
      </c>
      <c r="AK89" s="41">
        <f t="shared" si="43"/>
        <v>1.6851000000000001E-2</v>
      </c>
      <c r="AL89" s="41">
        <f t="shared" si="43"/>
        <v>1.6507000000000001E-2</v>
      </c>
      <c r="AM89" s="41">
        <f t="shared" si="43"/>
        <v>1.6490000000000001E-2</v>
      </c>
      <c r="AN89" s="42">
        <f t="shared" si="43"/>
        <v>1.5692636520266069E-2</v>
      </c>
      <c r="AO89" s="42">
        <f t="shared" si="43"/>
        <v>1.48964785557191E-2</v>
      </c>
      <c r="AP89" s="42">
        <f t="shared" si="43"/>
        <v>1.4255606155351716E-2</v>
      </c>
      <c r="AQ89" s="42">
        <f t="shared" si="43"/>
        <v>1.4028593904972774E-2</v>
      </c>
      <c r="AR89" s="42">
        <f t="shared" si="43"/>
        <v>1.3962590148985756E-2</v>
      </c>
      <c r="AS89" s="42">
        <f t="shared" si="43"/>
        <v>1.2651113769919122E-2</v>
      </c>
      <c r="AT89" s="42">
        <f t="shared" si="43"/>
        <v>1.2819437825671621E-2</v>
      </c>
      <c r="AU89" s="42">
        <f t="shared" si="43"/>
        <v>1.3508527157220283E-2</v>
      </c>
      <c r="AV89" s="42">
        <f t="shared" si="43"/>
        <v>1.4309675744363537E-2</v>
      </c>
      <c r="AW89" s="42">
        <f t="shared" si="43"/>
        <v>1.4091903482145063E-2</v>
      </c>
      <c r="AX89" s="42">
        <f t="shared" si="43"/>
        <v>1.4534264236828336E-2</v>
      </c>
      <c r="AY89" s="41">
        <f t="shared" si="43"/>
        <v>1.578716984949222E-2</v>
      </c>
      <c r="AZ89" s="41">
        <f t="shared" si="43"/>
        <v>1.7143533329226152E-2</v>
      </c>
      <c r="BA89" s="41">
        <f t="shared" si="43"/>
        <v>1.7779691293773121E-2</v>
      </c>
      <c r="BB89" s="41">
        <f t="shared" si="43"/>
        <v>1.874656369414051E-2</v>
      </c>
      <c r="BC89" s="41">
        <f t="shared" si="43"/>
        <v>1.9748059470642062E-2</v>
      </c>
      <c r="BD89" s="41">
        <f t="shared" si="43"/>
        <v>2.0769063226629081E-2</v>
      </c>
      <c r="BE89" s="41">
        <f t="shared" si="43"/>
        <v>2.2646539605695713E-2</v>
      </c>
      <c r="BF89" s="41">
        <f t="shared" si="43"/>
        <v>2.2598215549943214E-2</v>
      </c>
      <c r="BG89" s="41">
        <f t="shared" si="43"/>
        <v>2.3101126218394552E-2</v>
      </c>
      <c r="BH89" s="41">
        <f t="shared" si="43"/>
        <v>2.2506977631251299E-2</v>
      </c>
      <c r="BI89" s="41">
        <f t="shared" si="43"/>
        <v>2.3655587532105352E-2</v>
      </c>
      <c r="BJ89" s="41">
        <f t="shared" si="43"/>
        <v>2.4264988154304237E-2</v>
      </c>
      <c r="BK89" s="41">
        <f t="shared" si="43"/>
        <v>2.4410320938120299E-2</v>
      </c>
      <c r="BL89" s="41">
        <f t="shared" si="43"/>
        <v>2.3404320938120299E-2</v>
      </c>
      <c r="BM89" s="41">
        <f t="shared" si="43"/>
        <v>2.3149451060222398E-2</v>
      </c>
      <c r="BN89" s="41">
        <f t="shared" si="43"/>
        <v>2.3806451060222396E-2</v>
      </c>
      <c r="BO89" s="41">
        <f t="shared" ref="BO89:DZ89" si="44">BO90-BO88</f>
        <v>2.2923967534099782E-2</v>
      </c>
      <c r="BP89" s="41">
        <f t="shared" si="44"/>
        <v>2.1504194289991247E-2</v>
      </c>
      <c r="BQ89" s="41">
        <f t="shared" si="44"/>
        <v>2.1718456032940557E-2</v>
      </c>
      <c r="BR89" s="41">
        <f t="shared" si="44"/>
        <v>2.4079456032940556E-2</v>
      </c>
      <c r="BS89" s="41">
        <f t="shared" si="44"/>
        <v>2.296777274151816E-2</v>
      </c>
      <c r="BT89" s="41">
        <f t="shared" si="44"/>
        <v>2.222577867189196E-2</v>
      </c>
      <c r="BU89" s="41">
        <f t="shared" si="44"/>
        <v>2.2483288873309058E-2</v>
      </c>
      <c r="BV89" s="41">
        <f t="shared" si="44"/>
        <v>2.2575554311804542E-2</v>
      </c>
      <c r="BW89" s="41">
        <f t="shared" si="44"/>
        <v>2.2761315915324605E-2</v>
      </c>
      <c r="BX89" s="41">
        <f t="shared" si="44"/>
        <v>2.367077726633347E-2</v>
      </c>
      <c r="BY89" s="41">
        <f t="shared" si="44"/>
        <v>2.3935017258277579E-2</v>
      </c>
      <c r="BZ89" s="41">
        <f t="shared" si="44"/>
        <v>2.2765017258277582E-2</v>
      </c>
      <c r="CA89" s="41">
        <f t="shared" si="44"/>
        <v>2.3565862662313065E-2</v>
      </c>
      <c r="CB89" s="41">
        <f t="shared" si="44"/>
        <v>2.3514635906421597E-2</v>
      </c>
      <c r="CC89" s="41">
        <f t="shared" si="44"/>
        <v>2.258937416347229E-2</v>
      </c>
      <c r="CD89" s="41">
        <f t="shared" si="44"/>
        <v>1.9891374163472295E-2</v>
      </c>
      <c r="CE89" s="41">
        <f t="shared" si="44"/>
        <v>1.9149057454894688E-2</v>
      </c>
      <c r="CF89" s="41">
        <f t="shared" si="44"/>
        <v>1.9258051524520883E-2</v>
      </c>
      <c r="CG89" s="41">
        <f t="shared" si="44"/>
        <v>1.788622176615258E-2</v>
      </c>
      <c r="CH89" s="41">
        <f t="shared" si="44"/>
        <v>1.8002194950774937E-2</v>
      </c>
      <c r="CI89" s="41">
        <f t="shared" si="44"/>
        <v>1.6582194950774936E-2</v>
      </c>
      <c r="CJ89" s="41">
        <f t="shared" si="44"/>
        <v>1.6093819634959476E-2</v>
      </c>
      <c r="CK89" s="41">
        <f t="shared" si="44"/>
        <v>1.6463049530942075E-2</v>
      </c>
      <c r="CL89" s="41">
        <f t="shared" si="44"/>
        <v>1.7274471011730456E-2</v>
      </c>
      <c r="CM89" s="41">
        <f t="shared" si="44"/>
        <v>1.8211541810769592E-2</v>
      </c>
      <c r="CN89" s="41">
        <f t="shared" si="44"/>
        <v>1.8928839421348275E-2</v>
      </c>
      <c r="CO89" s="41">
        <f t="shared" si="44"/>
        <v>1.9301699186941867E-2</v>
      </c>
      <c r="CP89" s="41">
        <f t="shared" si="44"/>
        <v>1.9810664986836649E-2</v>
      </c>
      <c r="CQ89" s="41">
        <f t="shared" si="44"/>
        <v>2.0911295051365988E-2</v>
      </c>
      <c r="CR89" s="41">
        <f t="shared" si="44"/>
        <v>2.12982670126446E-2</v>
      </c>
      <c r="CS89" s="41">
        <f t="shared" si="44"/>
        <v>2.3697384064208307E-2</v>
      </c>
      <c r="CT89" s="41">
        <f t="shared" si="44"/>
        <v>2.3762267186485251E-2</v>
      </c>
      <c r="CU89" s="41">
        <f t="shared" si="44"/>
        <v>2.5136052934825029E-2</v>
      </c>
      <c r="CV89" s="41">
        <f t="shared" si="44"/>
        <v>2.6557932842099872E-2</v>
      </c>
      <c r="CW89" s="41">
        <f t="shared" si="44"/>
        <v>2.630333283207107E-2</v>
      </c>
      <c r="CX89" s="41">
        <f t="shared" si="44"/>
        <v>2.7304911351282681E-2</v>
      </c>
      <c r="CY89" s="41">
        <f t="shared" si="44"/>
        <v>2.8011995148208062E-2</v>
      </c>
      <c r="CZ89" s="41">
        <f t="shared" si="44"/>
        <v>2.8990697537629381E-2</v>
      </c>
      <c r="DA89" s="41">
        <f t="shared" si="44"/>
        <v>3.1491837772035791E-2</v>
      </c>
      <c r="DB89" s="41">
        <f t="shared" si="44"/>
        <v>3.2636871972141004E-2</v>
      </c>
      <c r="DC89" s="41">
        <f t="shared" si="44"/>
        <v>3.5677241907611665E-2</v>
      </c>
      <c r="DD89" s="41">
        <f t="shared" si="44"/>
        <v>3.6962269946333053E-2</v>
      </c>
      <c r="DE89" s="41">
        <f t="shared" si="44"/>
        <v>3.9823634813084978E-2</v>
      </c>
      <c r="DF89" s="41">
        <f t="shared" si="44"/>
        <v>4.3904751690808035E-2</v>
      </c>
      <c r="DG89" s="41">
        <f t="shared" si="44"/>
        <v>4.6387965942468253E-2</v>
      </c>
      <c r="DH89" s="41">
        <f t="shared" si="44"/>
        <v>4.9172999999999994E-2</v>
      </c>
      <c r="DI89" s="41">
        <f t="shared" si="44"/>
        <v>4.9796E-2</v>
      </c>
      <c r="DJ89" s="41">
        <f t="shared" si="44"/>
        <v>4.7876999999999996E-2</v>
      </c>
      <c r="DK89" s="41">
        <f t="shared" si="44"/>
        <v>4.8607000000000004E-2</v>
      </c>
      <c r="DL89" s="41">
        <f t="shared" si="44"/>
        <v>4.8299000000000009E-2</v>
      </c>
      <c r="DM89" s="41">
        <f t="shared" si="44"/>
        <v>4.421400000000001E-2</v>
      </c>
      <c r="DN89" s="41">
        <f t="shared" si="44"/>
        <v>4.7701000000000007E-2</v>
      </c>
      <c r="DO89" s="41">
        <f t="shared" si="44"/>
        <v>4.7106000000000002E-2</v>
      </c>
      <c r="DP89" s="41">
        <f t="shared" si="44"/>
        <v>4.7143000000000011E-2</v>
      </c>
      <c r="DQ89" s="41">
        <f t="shared" si="44"/>
        <v>4.407500000000001E-2</v>
      </c>
      <c r="DR89" s="41">
        <f t="shared" si="44"/>
        <v>4.0621000000000004E-2</v>
      </c>
      <c r="DS89" s="41">
        <f t="shared" si="44"/>
        <v>3.6937000000000011E-2</v>
      </c>
      <c r="DT89" s="41">
        <f t="shared" si="44"/>
        <v>3.1909E-2</v>
      </c>
      <c r="DU89" s="41">
        <f t="shared" si="44"/>
        <v>3.0776999999999999E-2</v>
      </c>
      <c r="DV89" s="41">
        <f t="shared" si="44"/>
        <v>3.3024999999999999E-2</v>
      </c>
      <c r="DW89" s="41">
        <f t="shared" si="44"/>
        <v>3.1165000000000002E-2</v>
      </c>
      <c r="DX89" s="41">
        <f t="shared" si="44"/>
        <v>3.0173999999999999E-2</v>
      </c>
      <c r="DY89" s="41">
        <f t="shared" si="44"/>
        <v>3.0341E-2</v>
      </c>
      <c r="DZ89" s="41">
        <f t="shared" si="44"/>
        <v>2.5205999999999999E-2</v>
      </c>
      <c r="EA89" s="41">
        <f t="shared" ref="EA89:EQ89" si="45">EA90-EA88</f>
        <v>2.1834999999999997E-2</v>
      </c>
      <c r="EB89" s="41">
        <f t="shared" si="45"/>
        <v>2.2249999999999999E-2</v>
      </c>
      <c r="EC89" s="41">
        <f t="shared" si="45"/>
        <v>2.2411E-2</v>
      </c>
      <c r="ED89" s="41">
        <f t="shared" si="45"/>
        <v>2.1631999999999995E-2</v>
      </c>
      <c r="EE89" s="41">
        <f t="shared" si="45"/>
        <v>2.2392999999999996E-2</v>
      </c>
      <c r="EF89" s="41">
        <f t="shared" si="45"/>
        <v>2.392E-2</v>
      </c>
      <c r="EG89" s="41">
        <f t="shared" si="45"/>
        <v>2.3817000000000001E-2</v>
      </c>
      <c r="EH89" s="41">
        <f t="shared" si="45"/>
        <v>2.4344000000000005E-2</v>
      </c>
      <c r="EI89" s="41">
        <f t="shared" si="45"/>
        <v>2.3620000000000002E-2</v>
      </c>
      <c r="EJ89" s="41">
        <f t="shared" si="45"/>
        <v>2.3E-2</v>
      </c>
      <c r="EK89" s="41">
        <f t="shared" si="45"/>
        <v>2.3821000000000002E-2</v>
      </c>
      <c r="EL89" s="41">
        <f t="shared" si="45"/>
        <v>2.4781000000000004E-2</v>
      </c>
      <c r="EM89" s="41">
        <f t="shared" si="45"/>
        <v>2.8618000000000001E-2</v>
      </c>
      <c r="EN89" s="41">
        <f t="shared" si="45"/>
        <v>2.6183000000000005E-2</v>
      </c>
      <c r="EO89" s="41">
        <f t="shared" si="45"/>
        <v>2.4957000000000003E-2</v>
      </c>
      <c r="EP89" s="41">
        <f t="shared" si="45"/>
        <v>2.3911000000000005E-2</v>
      </c>
      <c r="EQ89" s="41">
        <f t="shared" si="45"/>
        <v>2.2316000000000003E-2</v>
      </c>
    </row>
    <row r="90" spans="1:207" s="38" customFormat="1">
      <c r="B90" s="39" t="s">
        <v>111</v>
      </c>
      <c r="C90" s="39">
        <f>1/1000*SUM(D13:$O13)</f>
        <v>1.5312000000000003E-2</v>
      </c>
      <c r="D90" s="39">
        <f>1/1000*SUM(E13:$O13)+1/1000*SUM($D14:D14)</f>
        <v>1.5393000000000002E-2</v>
      </c>
      <c r="E90" s="39">
        <f>1/1000*SUM(F13:$O13)+1/1000*SUM($D14:E14)</f>
        <v>1.6598000000000002E-2</v>
      </c>
      <c r="F90" s="39">
        <f>1/1000*SUM(G13:$O13)+1/1000*SUM($D14:F14)</f>
        <v>1.6456000000000002E-2</v>
      </c>
      <c r="G90" s="39">
        <f>1/1000*SUM(H13:$O13)+1/1000*SUM($D14:G14)</f>
        <v>1.6832000000000003E-2</v>
      </c>
      <c r="H90" s="39">
        <f>1/1000*SUM(I13:$O13)+1/1000*SUM($D14:H14)</f>
        <v>1.5834000000000004E-2</v>
      </c>
      <c r="I90" s="39">
        <f>1/1000*SUM(J13:$O13)+1/1000*SUM($D14:I14)</f>
        <v>1.5330000000000003E-2</v>
      </c>
      <c r="J90" s="39">
        <f>1/1000*SUM(K13:$O13)+1/1000*SUM($D14:J14)</f>
        <v>1.4414000000000001E-2</v>
      </c>
      <c r="K90" s="39">
        <f>1/1000*SUM(L13:$O13)+1/1000*SUM($D14:K14)</f>
        <v>1.3621000000000001E-2</v>
      </c>
      <c r="L90" s="39">
        <f>1/1000*SUM(M13:$O13)+1/1000*SUM($D14:L14)</f>
        <v>1.3786E-2</v>
      </c>
      <c r="M90" s="39">
        <f>1/1000*SUM(N13:$O13)+1/1000*SUM($D14:M14)</f>
        <v>1.2653000000000001E-2</v>
      </c>
      <c r="N90" s="39">
        <f>1/1000*SUM(O13:$O13)+1/1000*SUM($D14:N14)</f>
        <v>1.1642000000000001E-2</v>
      </c>
      <c r="O90" s="39">
        <f>1/1000*SUM(D14:$O14)</f>
        <v>1.2778000000000001E-2</v>
      </c>
      <c r="P90" s="39">
        <f>1/1000*SUM(E14:$O14)+1/1000*SUM($D15:D15)</f>
        <v>1.3001E-2</v>
      </c>
      <c r="Q90" s="39">
        <f>1/1000*SUM(F14:$O14)+1/1000*SUM($D15:E15)</f>
        <v>1.2124000000000001E-2</v>
      </c>
      <c r="R90" s="39">
        <f>1/1000*SUM(G14:$O14)+1/1000*SUM($D15:F15)</f>
        <v>1.2335E-2</v>
      </c>
      <c r="S90" s="39">
        <f>1/1000*SUM(H14:$O14)+1/1000*SUM($D15:G15)</f>
        <v>1.3565000000000001E-2</v>
      </c>
      <c r="T90" s="39">
        <f>1/1000*SUM(I14:$O14)+1/1000*SUM($D15:H15)</f>
        <v>1.4038000000000002E-2</v>
      </c>
      <c r="U90" s="39">
        <f>1/1000*SUM(J14:$O14)+1/1000*SUM($D15:I15)</f>
        <v>1.5382000000000002E-2</v>
      </c>
      <c r="V90" s="39">
        <f>1/1000*SUM(K14:$O14)+1/1000*SUM($D15:J15)</f>
        <v>1.5601000000000004E-2</v>
      </c>
      <c r="W90" s="39">
        <f>1/1000*SUM(L14:$O14)+1/1000*SUM($D15:K15)</f>
        <v>1.6280065000000003E-2</v>
      </c>
      <c r="X90" s="39">
        <f>1/1000*SUM(M14:$O14)+1/1000*SUM($D15:L15)</f>
        <v>1.7094065000000006E-2</v>
      </c>
      <c r="Y90" s="39">
        <f>1/1000*SUM(N14:$O14)+1/1000*SUM($D15:M15)</f>
        <v>1.6998065000000007E-2</v>
      </c>
      <c r="Z90" s="39">
        <f>1/1000*SUM(O14:$O14)+1/1000*SUM($D15:N15)</f>
        <v>1.7055065000000005E-2</v>
      </c>
      <c r="AA90" s="39">
        <f>1/1000*SUM(D15:$O15)</f>
        <v>1.5570065000000003E-2</v>
      </c>
      <c r="AB90" s="39">
        <f>1/1000*SUM(E15:$O15)+1/1000*SUM($D16:D16)</f>
        <v>1.5512065000000002E-2</v>
      </c>
      <c r="AC90" s="39">
        <f>1/1000*SUM(F15:$O15)+1/1000*SUM($D16:E16)</f>
        <v>1.6434064999999998E-2</v>
      </c>
      <c r="AD90" s="39">
        <f>1/1000*SUM(G15:$O15)+1/1000*SUM($D16:F16)</f>
        <v>1.6384065E-2</v>
      </c>
      <c r="AE90" s="39">
        <f>1/1000*SUM(H15:$O15)+1/1000*SUM($D16:G16)</f>
        <v>1.5290065000000002E-2</v>
      </c>
      <c r="AF90" s="39">
        <f>1/1000*SUM(I15:$O15)+1/1000*SUM($D16:H16)</f>
        <v>1.6309065000000001E-2</v>
      </c>
      <c r="AG90" s="39">
        <f>1/1000*SUM(J15:$O15)+1/1000*SUM($D16:I16)</f>
        <v>1.6188065000000001E-2</v>
      </c>
      <c r="AH90" s="39">
        <f>1/1000*SUM(K15:$O15)+1/1000*SUM($D16:J16)</f>
        <v>1.6409065E-2</v>
      </c>
      <c r="AI90" s="39">
        <f>1/1000*SUM(L15:$O15)+1/1000*SUM($D16:K16)</f>
        <v>1.6481000000000003E-2</v>
      </c>
      <c r="AJ90" s="39">
        <f>1/1000*SUM(M15:$O15)+1/1000*SUM($D16:L16)</f>
        <v>1.6766000000000003E-2</v>
      </c>
      <c r="AK90" s="39">
        <f>1/1000*SUM(N15:$O15)+1/1000*SUM($D16:M16)</f>
        <v>1.6851000000000001E-2</v>
      </c>
      <c r="AL90" s="39">
        <f>1/1000*SUM(O15:$O15)+1/1000*SUM($D16:N16)</f>
        <v>1.6507000000000001E-2</v>
      </c>
      <c r="AM90" s="39">
        <f>1/1000*SUM(D16:$O16)</f>
        <v>1.6490000000000001E-2</v>
      </c>
      <c r="AN90" s="40">
        <f>1/1000*SUM(E16:$O16)+1/1000*SUM($D17:D17)</f>
        <v>1.5692636520266069E-2</v>
      </c>
      <c r="AO90" s="40">
        <f>1/1000*SUM(F16:$O16)+1/1000*SUM($D17:E17)</f>
        <v>1.48964785557191E-2</v>
      </c>
      <c r="AP90" s="40">
        <f>1/1000*SUM(G16:$O16)+1/1000*SUM($D17:F17)</f>
        <v>1.4255606155351716E-2</v>
      </c>
      <c r="AQ90" s="40">
        <f>1/1000*SUM(H16:$O16)+1/1000*SUM($D17:G17)</f>
        <v>1.4028593904972774E-2</v>
      </c>
      <c r="AR90" s="40">
        <f>1/1000*SUM(I16:$O16)+1/1000*SUM($D17:H17)</f>
        <v>1.4048136206106333E-2</v>
      </c>
      <c r="AS90" s="40">
        <f>1/1000*SUM(J16:$O16)+1/1000*SUM($D17:I17)</f>
        <v>1.2736659827039698E-2</v>
      </c>
      <c r="AT90" s="40">
        <f>1/1000*SUM(K16:$O16)+1/1000*SUM($D17:J17)</f>
        <v>1.2904983882792197E-2</v>
      </c>
      <c r="AU90" s="40">
        <f>1/1000*SUM(L16:$O16)+1/1000*SUM($D17:K17)</f>
        <v>1.3594073214340859E-2</v>
      </c>
      <c r="AV90" s="40">
        <f>1/1000*SUM(M16:$O16)+1/1000*SUM($D17:L17)</f>
        <v>1.4395221801484113E-2</v>
      </c>
      <c r="AW90" s="40">
        <f>1/1000*SUM(N16:$O16)+1/1000*SUM($D17:M17)</f>
        <v>1.4177449539265639E-2</v>
      </c>
      <c r="AX90" s="40">
        <f>1/1000*SUM(O16:$O16)+1/1000*SUM($D17:N17)</f>
        <v>1.4619810293948913E-2</v>
      </c>
      <c r="AY90" s="39">
        <f>1/1000*SUM(D17:$O17)</f>
        <v>1.58946381212536E-2</v>
      </c>
      <c r="AZ90" s="39">
        <f>1/1000*SUM(E17:$O17)+1/1000*SUM($D18:D18)</f>
        <v>1.7264001600987532E-2</v>
      </c>
      <c r="BA90" s="39">
        <f>1/1000*SUM(F17:$O17)+1/1000*SUM($D18:E18)</f>
        <v>1.79001595655345E-2</v>
      </c>
      <c r="BB90" s="39">
        <f>1/1000*SUM(G17:$O17)+1/1000*SUM($D18:F18)</f>
        <v>1.8867031965901889E-2</v>
      </c>
      <c r="BC90" s="39">
        <f>1/1000*SUM(H17:$O17)+1/1000*SUM($D18:G18)</f>
        <v>1.9868527742403441E-2</v>
      </c>
      <c r="BD90" s="39">
        <f>1/1000*SUM(I17:$O17)+1/1000*SUM($D18:H18)</f>
        <v>2.0803985441269886E-2</v>
      </c>
      <c r="BE90" s="39">
        <f>1/1000*SUM(J17:$O17)+1/1000*SUM($D18:I18)</f>
        <v>2.2681461820336517E-2</v>
      </c>
      <c r="BF90" s="39">
        <f>1/1000*SUM(K17:$O17)+1/1000*SUM($D18:J18)</f>
        <v>2.2633137764584019E-2</v>
      </c>
      <c r="BG90" s="39">
        <f>1/1000*SUM(L17:$O17)+1/1000*SUM($D18:K18)</f>
        <v>2.3136048433035357E-2</v>
      </c>
      <c r="BH90" s="39">
        <f>1/1000*SUM(M17:$O17)+1/1000*SUM($D18:L18)</f>
        <v>2.2541899845892104E-2</v>
      </c>
      <c r="BI90" s="39">
        <f>1/1000*SUM(N17:$O17)+1/1000*SUM($D18:M18)</f>
        <v>2.3690509746746156E-2</v>
      </c>
      <c r="BJ90" s="39">
        <f>1/1000*SUM(O17:$O17)+1/1000*SUM($D18:N18)</f>
        <v>2.4299910368945042E-2</v>
      </c>
      <c r="BK90" s="39">
        <f>1/1000*SUM(D18:$O18)</f>
        <v>2.4423320938120299E-2</v>
      </c>
      <c r="BL90" s="39">
        <f>1/1000*SUM(E18:$O18)+1/1000*SUM($D19:D19)</f>
        <v>2.3404320938120299E-2</v>
      </c>
      <c r="BM90" s="39">
        <f>1/1000*SUM(F18:$O18)+1/1000*SUM($D19:E19)</f>
        <v>2.3149451060222398E-2</v>
      </c>
      <c r="BN90" s="39">
        <f>1/1000*SUM(G18:$O18)+1/1000*SUM($D19:F19)</f>
        <v>2.3806451060222396E-2</v>
      </c>
      <c r="BO90" s="39">
        <f>1/1000*SUM(H18:$O18)+1/1000*SUM($D19:G19)</f>
        <v>2.2923967534099782E-2</v>
      </c>
      <c r="BP90" s="39">
        <f>1/1000*SUM(I18:$O18)+1/1000*SUM($D19:H19)</f>
        <v>2.1509878293290069E-2</v>
      </c>
      <c r="BQ90" s="39">
        <f>1/1000*SUM(J18:$O18)+1/1000*SUM($D19:I19)</f>
        <v>2.1724140036239379E-2</v>
      </c>
      <c r="BR90" s="39">
        <f>1/1000*SUM(K18:$O18)+1/1000*SUM($D19:J19)</f>
        <v>2.4085140036239377E-2</v>
      </c>
      <c r="BS90" s="39">
        <f>1/1000*SUM(L18:$O18)+1/1000*SUM($D19:K19)</f>
        <v>2.2973456744816982E-2</v>
      </c>
      <c r="BT90" s="39">
        <f>1/1000*SUM(M18:$O18)+1/1000*SUM($D19:L19)</f>
        <v>2.2231462675190782E-2</v>
      </c>
      <c r="BU90" s="39">
        <f>1/1000*SUM(N18:$O18)+1/1000*SUM($D19:M19)</f>
        <v>2.2488972876607879E-2</v>
      </c>
      <c r="BV90" s="39">
        <f>1/1000*SUM(O18:$O18)+1/1000*SUM($D19:N19)</f>
        <v>2.2631238315103365E-2</v>
      </c>
      <c r="BW90" s="39">
        <f>1/1000*SUM(D19:$O19)</f>
        <v>2.2921999918623426E-2</v>
      </c>
      <c r="BX90" s="39">
        <f>1/1000*SUM(E19:$O19)+1/1000*SUM($D20:D20)</f>
        <v>2.4006999918623421E-2</v>
      </c>
      <c r="BY90" s="39">
        <f>1/1000*SUM(F19:$O19)+1/1000*SUM($D20:E20)</f>
        <v>2.4277869796521329E-2</v>
      </c>
      <c r="BZ90" s="39">
        <f>1/1000*SUM(G19:$O19)+1/1000*SUM($D20:F20)</f>
        <v>2.3107869796521331E-2</v>
      </c>
      <c r="CA90" s="39">
        <f>1/1000*SUM(H19:$O19)+1/1000*SUM($D20:G20)</f>
        <v>2.4194869796521332E-2</v>
      </c>
      <c r="CB90" s="39">
        <f>1/1000*SUM(I19:$O19)+1/1000*SUM($D20:H20)</f>
        <v>2.4137959037331042E-2</v>
      </c>
      <c r="CC90" s="39">
        <f>1/1000*SUM(J19:$O19)+1/1000*SUM($D20:I20)</f>
        <v>2.3212697294381735E-2</v>
      </c>
      <c r="CD90" s="39">
        <f>1/1000*SUM(K19:$O19)+1/1000*SUM($D20:J20)</f>
        <v>2.051469729438174E-2</v>
      </c>
      <c r="CE90" s="39">
        <f>1/1000*SUM(L19:$O19)+1/1000*SUM($D20:K20)</f>
        <v>1.9772380585804133E-2</v>
      </c>
      <c r="CF90" s="39">
        <f>1/1000*SUM(M19:$O19)+1/1000*SUM($D20:L20)</f>
        <v>1.9881374655430328E-2</v>
      </c>
      <c r="CG90" s="39">
        <f>1/1000*SUM(N19:$O19)+1/1000*SUM($D20:M20)</f>
        <v>1.8534026815377649E-2</v>
      </c>
      <c r="CH90" s="39">
        <f>1/1000*SUM(O19:$O19)+1/1000*SUM($D20:N20)</f>
        <v>1.8600000000000009E-2</v>
      </c>
      <c r="CI90" s="39">
        <f>1/1000*SUM(D20:$O20)</f>
        <v>1.7075000000000007E-2</v>
      </c>
      <c r="CJ90" s="39">
        <f>1/1000*SUM(E20:$O20)+1/1000*SUM($D21:D21)</f>
        <v>1.6469745914040566E-2</v>
      </c>
      <c r="CK90" s="39">
        <f>1/1000*SUM(F20:$O20)+1/1000*SUM($D21:E21)</f>
        <v>1.7096784620869814E-2</v>
      </c>
      <c r="CL90" s="39">
        <f>1/1000*SUM(G20:$O20)+1/1000*SUM($D21:F21)</f>
        <v>1.7908206101658195E-2</v>
      </c>
      <c r="CM90" s="39">
        <f>1/1000*SUM(H20:$O20)+1/1000*SUM($D21:G21)</f>
        <v>1.8577995922747406E-2</v>
      </c>
      <c r="CN90" s="39">
        <f>1/1000*SUM(I20:$O20)+1/1000*SUM($D21:H21)</f>
        <v>1.929529353332609E-2</v>
      </c>
      <c r="CO90" s="39">
        <f>1/1000*SUM(J20:$O20)+1/1000*SUM($D21:I21)</f>
        <v>1.9702698760464252E-2</v>
      </c>
      <c r="CP90" s="39">
        <f>1/1000*SUM(K20:$O20)+1/1000*SUM($D21:J21)</f>
        <v>2.0211664560359034E-2</v>
      </c>
      <c r="CQ90" s="39">
        <f>1/1000*SUM(L20:$O20)+1/1000*SUM($D21:K21)</f>
        <v>2.1349421727754225E-2</v>
      </c>
      <c r="CR90" s="39">
        <f>1/1000*SUM(M20:$O20)+1/1000*SUM($D21:L21)</f>
        <v>2.1736393689032837E-2</v>
      </c>
      <c r="CS90" s="39">
        <f>1/1000*SUM(N20:$O20)+1/1000*SUM($D21:M21)</f>
        <v>2.411102882228092E-2</v>
      </c>
      <c r="CT90" s="39">
        <f>1/1000*SUM(O20:$O20)+1/1000*SUM($D21:N21)</f>
        <v>2.4293050549222109E-2</v>
      </c>
      <c r="CU90" s="39">
        <f>1/1000*SUM(D21:$O21)</f>
        <v>2.5688726324169884E-2</v>
      </c>
      <c r="CV90" s="39">
        <f>1/1000*SUM(E21:$O21)+1/1000*SUM($D22:D22)</f>
        <v>2.705194635259758E-2</v>
      </c>
      <c r="CW90" s="39">
        <f>1/1000*SUM(F21:$O21)+1/1000*SUM($D22:E22)</f>
        <v>2.6532907645768333E-2</v>
      </c>
      <c r="CX90" s="39">
        <f>1/1000*SUM(G21:$O21)+1/1000*SUM($D22:F22)</f>
        <v>2.7534486164979943E-2</v>
      </c>
      <c r="CY90" s="39">
        <f>1/1000*SUM(H21:$O21)+1/1000*SUM($D22:G22)</f>
        <v>2.822269634389073E-2</v>
      </c>
      <c r="CZ90" s="39">
        <f>1/1000*SUM(I21:$O21)+1/1000*SUM($D22:H22)</f>
        <v>2.9314398733312048E-2</v>
      </c>
      <c r="DA90" s="39">
        <f>1/1000*SUM(J21:$O21)+1/1000*SUM($D22:I22)</f>
        <v>3.1780993506173888E-2</v>
      </c>
      <c r="DB90" s="39">
        <f>1/1000*SUM(K21:$O21)+1/1000*SUM($D22:J22)</f>
        <v>3.2926027706279101E-2</v>
      </c>
      <c r="DC90" s="39">
        <f>1/1000*SUM(L21:$O21)+1/1000*SUM($D22:K22)</f>
        <v>3.5929270538883909E-2</v>
      </c>
      <c r="DD90" s="39">
        <f>1/1000*SUM(M21:$O21)+1/1000*SUM($D22:L22)</f>
        <v>3.7214298577605297E-2</v>
      </c>
      <c r="DE90" s="39">
        <f>1/1000*SUM(N21:$O21)+1/1000*SUM($D22:M22)</f>
        <v>4.0075663444357222E-2</v>
      </c>
      <c r="DF90" s="39">
        <f>1/1000*SUM(O21:$O21)+1/1000*SUM($D22:N22)</f>
        <v>4.445964171741603E-2</v>
      </c>
      <c r="DG90" s="39">
        <f>1/1000*SUM(D22:$O22)</f>
        <v>4.7096965942468254E-2</v>
      </c>
      <c r="DH90" s="39">
        <f>1/1000*SUM(E22:$O22)+1/1000*SUM($D23:D23)</f>
        <v>4.9998999999999995E-2</v>
      </c>
      <c r="DI90" s="39">
        <f>1/1000*SUM(F22:$O22)+1/1000*SUM($D23:E23)</f>
        <v>5.0622E-2</v>
      </c>
      <c r="DJ90" s="39">
        <f>1/1000*SUM(G22:$O22)+1/1000*SUM($D23:F23)</f>
        <v>4.8702999999999996E-2</v>
      </c>
      <c r="DK90" s="39">
        <f>1/1000*SUM(H22:$O22)+1/1000*SUM($D23:G23)</f>
        <v>4.9433000000000005E-2</v>
      </c>
      <c r="DL90" s="39">
        <f>1/1000*SUM(I22:$O22)+1/1000*SUM($D23:H23)</f>
        <v>4.9012000000000007E-2</v>
      </c>
      <c r="DM90" s="39">
        <f>1/1000*SUM(J22:$O22)+1/1000*SUM($D23:I23)</f>
        <v>4.4927000000000009E-2</v>
      </c>
      <c r="DN90" s="39">
        <f>1/1000*SUM(K22:$O22)+1/1000*SUM($D23:J23)</f>
        <v>4.8414000000000006E-2</v>
      </c>
      <c r="DO90" s="39">
        <f>1/1000*SUM(L22:$O22)+1/1000*SUM($D23:K23)</f>
        <v>4.7819E-2</v>
      </c>
      <c r="DP90" s="39">
        <f>1/1000*SUM(M22:$O22)+1/1000*SUM($D23:L23)</f>
        <v>4.785600000000001E-2</v>
      </c>
      <c r="DQ90" s="39">
        <f>1/1000*SUM(N22:$O22)+1/1000*SUM($D23:M23)</f>
        <v>4.4788000000000008E-2</v>
      </c>
      <c r="DR90" s="39">
        <f>1/1000*SUM(O22:$O22)+1/1000*SUM($D23:N23)</f>
        <v>4.0914000000000006E-2</v>
      </c>
      <c r="DS90" s="39">
        <f>1/1000*SUM(D23:$O23)</f>
        <v>3.7054000000000011E-2</v>
      </c>
      <c r="DT90" s="39">
        <f>1/1000*SUM(E23:$O23)+1/1000*SUM($D24:D24)</f>
        <v>3.2022000000000002E-2</v>
      </c>
      <c r="DU90" s="39">
        <f>1/1000*SUM(F23:$O23)+1/1000*SUM($D24:E24)</f>
        <v>3.0959999999999998E-2</v>
      </c>
      <c r="DV90" s="39">
        <f>1/1000*SUM(G23:$O23)+1/1000*SUM($D24:F24)</f>
        <v>3.3208000000000001E-2</v>
      </c>
      <c r="DW90" s="39">
        <f>1/1000*SUM(H23:$O23)+1/1000*SUM($D24:G24)</f>
        <v>3.1348000000000001E-2</v>
      </c>
      <c r="DX90" s="39">
        <f>1/1000*SUM(I23:$O23)+1/1000*SUM($D24:H24)</f>
        <v>3.0356999999999999E-2</v>
      </c>
      <c r="DY90" s="39">
        <f>1/1000*SUM(J23:$O23)+1/1000*SUM($D24:I24)</f>
        <v>3.074E-2</v>
      </c>
      <c r="DZ90" s="39">
        <f>1/1000*SUM(K23:$O23)+1/1000*SUM($D24:J24)</f>
        <v>2.5662000000000001E-2</v>
      </c>
      <c r="EA90" s="39">
        <f>1/1000*SUM(L23:$O23)+1/1000*SUM($D24:K24)</f>
        <v>2.2290999999999998E-2</v>
      </c>
      <c r="EB90" s="39">
        <f>1/1000*SUM(M23:$O23)+1/1000*SUM($D24:L24)</f>
        <v>2.2706E-2</v>
      </c>
      <c r="EC90" s="39">
        <f>1/1000*SUM(N23:$O23)+1/1000*SUM($D24:M24)</f>
        <v>2.2867000000000002E-2</v>
      </c>
      <c r="ED90" s="39">
        <f>1/1000*SUM(O23:$O23)+1/1000*SUM($D24:N24)</f>
        <v>2.2087999999999997E-2</v>
      </c>
      <c r="EE90" s="39">
        <f>1/1000*SUM(D24:$O24)</f>
        <v>2.2983999999999997E-2</v>
      </c>
      <c r="EF90" s="39">
        <f>1/1000*SUM(E24:$O24)+1/1000*SUM($D25:D25)</f>
        <v>2.4398E-2</v>
      </c>
      <c r="EG90" s="39">
        <f>1/1000*SUM(F24:$O24)+1/1000*SUM($D25:E25)</f>
        <v>2.4225E-2</v>
      </c>
      <c r="EH90" s="39">
        <f>1/1000*SUM(G24:$O24)+1/1000*SUM($D25:F25)</f>
        <v>2.4752000000000003E-2</v>
      </c>
      <c r="EI90" s="39">
        <f>1/1000*SUM(H24:$O24)+1/1000*SUM($D25:G25)</f>
        <v>2.4028000000000001E-2</v>
      </c>
      <c r="EJ90" s="39">
        <f>1/1000*SUM(I24:$O24)+1/1000*SUM($D25:H25)</f>
        <v>2.3501000000000001E-2</v>
      </c>
      <c r="EK90" s="39">
        <f>1/1000*SUM(J24:$O24)+1/1000*SUM($D25:I25)</f>
        <v>2.4106000000000002E-2</v>
      </c>
      <c r="EL90" s="39">
        <f>1/1000*SUM(K24:$O24)+1/1000*SUM($D25:J25)</f>
        <v>2.5009000000000003E-2</v>
      </c>
      <c r="EM90" s="39">
        <f>1/1000*SUM(L24:$O24)+1/1000*SUM($D25:K25)</f>
        <v>2.8846E-2</v>
      </c>
      <c r="EN90" s="39">
        <f>1/1000*SUM(M24:$O24)+1/1000*SUM($D25:L25)</f>
        <v>2.6463000000000004E-2</v>
      </c>
      <c r="EO90" s="39">
        <f>1/1000*SUM(N24:$O24)+1/1000*SUM($D25:M25)</f>
        <v>2.5237000000000002E-2</v>
      </c>
      <c r="EP90" s="39">
        <f>1/1000*SUM(O24:$O24)+1/1000*SUM($D25:N25)</f>
        <v>2.4191000000000004E-2</v>
      </c>
      <c r="EQ90" s="39">
        <f>1/1000*SUM(D25:$O25)</f>
        <v>2.2461000000000002E-2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5.8266469999999995</v>
      </c>
      <c r="D92" s="41">
        <f t="shared" si="46"/>
        <v>5.7740689999999999</v>
      </c>
      <c r="E92" s="41">
        <f t="shared" si="46"/>
        <v>6.2461250000000001</v>
      </c>
      <c r="F92" s="41">
        <f t="shared" si="46"/>
        <v>6.1861050000000004</v>
      </c>
      <c r="G92" s="41">
        <f t="shared" si="46"/>
        <v>6.3036969999999997</v>
      </c>
      <c r="H92" s="41">
        <f t="shared" si="46"/>
        <v>5.8981469999999998</v>
      </c>
      <c r="I92" s="41">
        <f t="shared" si="46"/>
        <v>5.7359379999999991</v>
      </c>
      <c r="J92" s="41">
        <f t="shared" si="46"/>
        <v>5.3479890000000001</v>
      </c>
      <c r="K92" s="41">
        <f t="shared" si="46"/>
        <v>5.089186999999999</v>
      </c>
      <c r="L92" s="41">
        <f t="shared" si="46"/>
        <v>5.1968289999999993</v>
      </c>
      <c r="M92" s="41">
        <f t="shared" si="46"/>
        <v>4.7934539999999997</v>
      </c>
      <c r="N92" s="41">
        <f t="shared" si="46"/>
        <v>4.4761410000000001</v>
      </c>
      <c r="O92" s="41">
        <f t="shared" si="46"/>
        <v>4.987171</v>
      </c>
      <c r="P92" s="41">
        <f t="shared" si="46"/>
        <v>5.1460430000000006</v>
      </c>
      <c r="Q92" s="41">
        <f t="shared" si="46"/>
        <v>4.8527420000000001</v>
      </c>
      <c r="R92" s="41">
        <f t="shared" si="46"/>
        <v>4.9036720000000003</v>
      </c>
      <c r="S92" s="41">
        <f t="shared" si="46"/>
        <v>5.3045100000000005</v>
      </c>
      <c r="T92" s="41">
        <f t="shared" si="46"/>
        <v>5.4956420000000001</v>
      </c>
      <c r="U92" s="41">
        <f t="shared" si="46"/>
        <v>5.9664920000000006</v>
      </c>
      <c r="V92" s="41">
        <f t="shared" si="46"/>
        <v>6.0564360000000006</v>
      </c>
      <c r="W92" s="41">
        <f t="shared" si="46"/>
        <v>6.2788930000000009</v>
      </c>
      <c r="X92" s="41">
        <f t="shared" si="46"/>
        <v>6.4961900000000004</v>
      </c>
      <c r="Y92" s="41">
        <f t="shared" si="46"/>
        <v>6.4078370000000007</v>
      </c>
      <c r="Z92" s="41">
        <f t="shared" si="46"/>
        <v>6.3902910000000013</v>
      </c>
      <c r="AA92" s="41">
        <f t="shared" si="46"/>
        <v>5.7286030000000014</v>
      </c>
      <c r="AB92" s="41">
        <f t="shared" si="46"/>
        <v>5.6245120000000011</v>
      </c>
      <c r="AC92" s="41">
        <f t="shared" si="46"/>
        <v>5.9145320000000012</v>
      </c>
      <c r="AD92" s="41">
        <f t="shared" si="46"/>
        <v>5.8672960000000005</v>
      </c>
      <c r="AE92" s="41">
        <f t="shared" si="46"/>
        <v>5.5522499999999999</v>
      </c>
      <c r="AF92" s="41">
        <f t="shared" si="46"/>
        <v>5.9734920000000002</v>
      </c>
      <c r="AG92" s="41">
        <f t="shared" si="46"/>
        <v>5.999708</v>
      </c>
      <c r="AH92" s="41">
        <f t="shared" si="46"/>
        <v>6.1324880000000004</v>
      </c>
      <c r="AI92" s="41">
        <f t="shared" si="46"/>
        <v>6.2898700000000005</v>
      </c>
      <c r="AJ92" s="41">
        <f t="shared" si="46"/>
        <v>6.5590679999999999</v>
      </c>
      <c r="AK92" s="41">
        <f t="shared" si="46"/>
        <v>6.6816000000000004</v>
      </c>
      <c r="AL92" s="41">
        <f t="shared" si="46"/>
        <v>6.6562290000000006</v>
      </c>
      <c r="AM92" s="41">
        <f t="shared" si="46"/>
        <v>6.7052260000000006</v>
      </c>
      <c r="AN92" s="41">
        <f t="shared" si="46"/>
        <v>6.4868010000000007</v>
      </c>
      <c r="AO92" s="41">
        <f t="shared" si="46"/>
        <v>6.2525880000000003</v>
      </c>
      <c r="AP92" s="41">
        <f t="shared" si="46"/>
        <v>6.0960729999999996</v>
      </c>
      <c r="AQ92" s="41">
        <f t="shared" si="46"/>
        <v>6.0756139999999998</v>
      </c>
      <c r="AR92" s="41">
        <f t="shared" si="46"/>
        <v>6.1859510000000002</v>
      </c>
      <c r="AS92" s="41">
        <f t="shared" si="46"/>
        <v>5.7053729999999998</v>
      </c>
      <c r="AT92" s="41">
        <f t="shared" si="46"/>
        <v>5.9051479999999996</v>
      </c>
      <c r="AU92" s="41">
        <f t="shared" si="46"/>
        <v>6.3006619999999991</v>
      </c>
      <c r="AV92" s="41">
        <f t="shared" si="46"/>
        <v>6.6984059999999985</v>
      </c>
      <c r="AW92" s="41">
        <f t="shared" si="46"/>
        <v>6.6932709999999993</v>
      </c>
      <c r="AX92" s="41">
        <f t="shared" si="46"/>
        <v>6.9649889999999992</v>
      </c>
      <c r="AY92" s="41">
        <f t="shared" si="46"/>
        <v>7.713322999999999</v>
      </c>
      <c r="AZ92" s="41">
        <f t="shared" si="46"/>
        <v>8.3440539999999999</v>
      </c>
      <c r="BA92" s="41">
        <f t="shared" si="46"/>
        <v>8.6377699999999997</v>
      </c>
      <c r="BB92" s="41">
        <f t="shared" si="46"/>
        <v>9.1047270000000005</v>
      </c>
      <c r="BC92" s="41">
        <f t="shared" si="46"/>
        <v>9.5610009999999992</v>
      </c>
      <c r="BD92" s="41">
        <f t="shared" si="46"/>
        <v>10.188793</v>
      </c>
      <c r="BE92" s="41">
        <f t="shared" si="46"/>
        <v>11.174779999999998</v>
      </c>
      <c r="BF92" s="41">
        <f t="shared" si="46"/>
        <v>11.187946</v>
      </c>
      <c r="BG92" s="41">
        <f t="shared" si="46"/>
        <v>11.500602000000001</v>
      </c>
      <c r="BH92" s="41">
        <f t="shared" si="46"/>
        <v>11.336054000000001</v>
      </c>
      <c r="BI92" s="41">
        <f t="shared" si="46"/>
        <v>11.744008000000001</v>
      </c>
      <c r="BJ92" s="41">
        <f t="shared" si="46"/>
        <v>11.980166000000001</v>
      </c>
      <c r="BK92" s="41">
        <f t="shared" si="46"/>
        <v>11.969605</v>
      </c>
      <c r="BL92" s="41">
        <f t="shared" si="46"/>
        <v>11.520690999999999</v>
      </c>
      <c r="BM92" s="41">
        <f t="shared" si="46"/>
        <v>11.454167</v>
      </c>
      <c r="BN92" s="41">
        <f t="shared" si="46"/>
        <v>11.860441999999999</v>
      </c>
      <c r="BO92" s="41">
        <f t="shared" ref="BO92:DZ92" si="47">BO93-BO91</f>
        <v>11.522734</v>
      </c>
      <c r="BP92" s="41">
        <f t="shared" si="47"/>
        <v>10.715453999999999</v>
      </c>
      <c r="BQ92" s="41">
        <f t="shared" si="47"/>
        <v>10.730414</v>
      </c>
      <c r="BR92" s="41">
        <f t="shared" si="47"/>
        <v>11.691518</v>
      </c>
      <c r="BS92" s="41">
        <f t="shared" si="47"/>
        <v>11.071182000000002</v>
      </c>
      <c r="BT92" s="41">
        <f t="shared" si="47"/>
        <v>10.596613000000001</v>
      </c>
      <c r="BU92" s="41">
        <f t="shared" si="47"/>
        <v>10.773389</v>
      </c>
      <c r="BV92" s="41">
        <f t="shared" si="47"/>
        <v>10.697507</v>
      </c>
      <c r="BW92" s="41">
        <f t="shared" si="47"/>
        <v>10.705572999999999</v>
      </c>
      <c r="BX92" s="41">
        <f t="shared" si="47"/>
        <v>11.083731999999999</v>
      </c>
      <c r="BY92" s="41">
        <f t="shared" si="47"/>
        <v>11.139873</v>
      </c>
      <c r="BZ92" s="41">
        <f t="shared" si="47"/>
        <v>10.494744000000003</v>
      </c>
      <c r="CA92" s="41">
        <f t="shared" si="47"/>
        <v>10.69191</v>
      </c>
      <c r="CB92" s="41">
        <f t="shared" si="47"/>
        <v>10.597448</v>
      </c>
      <c r="CC92" s="41">
        <f t="shared" si="47"/>
        <v>10.077966</v>
      </c>
      <c r="CD92" s="41">
        <f t="shared" si="47"/>
        <v>8.8742619999999981</v>
      </c>
      <c r="CE92" s="41">
        <f t="shared" si="47"/>
        <v>8.489889999999999</v>
      </c>
      <c r="CF92" s="41">
        <f t="shared" si="47"/>
        <v>8.6166009999999993</v>
      </c>
      <c r="CG92" s="41">
        <f t="shared" si="47"/>
        <v>8.0867810000000002</v>
      </c>
      <c r="CH92" s="41">
        <f t="shared" si="47"/>
        <v>8.2816719999999986</v>
      </c>
      <c r="CI92" s="41">
        <f t="shared" si="47"/>
        <v>7.7861180000000001</v>
      </c>
      <c r="CJ92" s="41">
        <f t="shared" si="47"/>
        <v>7.5811760000000001</v>
      </c>
      <c r="CK92" s="41">
        <f t="shared" si="47"/>
        <v>7.9170969999999992</v>
      </c>
      <c r="CL92" s="41">
        <f t="shared" si="47"/>
        <v>8.2624049999999993</v>
      </c>
      <c r="CM92" s="41">
        <f t="shared" si="47"/>
        <v>8.8267360000000004</v>
      </c>
      <c r="CN92" s="41">
        <f t="shared" si="47"/>
        <v>9.2313769999999984</v>
      </c>
      <c r="CO92" s="41">
        <f t="shared" si="47"/>
        <v>9.4871409999999994</v>
      </c>
      <c r="CP92" s="41">
        <f t="shared" si="47"/>
        <v>9.8421190000000003</v>
      </c>
      <c r="CQ92" s="41">
        <f t="shared" si="47"/>
        <v>10.260577</v>
      </c>
      <c r="CR92" s="41">
        <f t="shared" si="47"/>
        <v>10.192184000000001</v>
      </c>
      <c r="CS92" s="41">
        <f t="shared" si="47"/>
        <v>11.211447999999999</v>
      </c>
      <c r="CT92" s="41">
        <f t="shared" si="47"/>
        <v>11.212204999999999</v>
      </c>
      <c r="CU92" s="41">
        <f t="shared" si="47"/>
        <v>11.807541000000001</v>
      </c>
      <c r="CV92" s="41">
        <f t="shared" si="47"/>
        <v>12.622850999999997</v>
      </c>
      <c r="CW92" s="41">
        <f t="shared" si="47"/>
        <v>12.638950999999999</v>
      </c>
      <c r="CX92" s="41">
        <f t="shared" si="47"/>
        <v>13.738226999999998</v>
      </c>
      <c r="CY92" s="41">
        <f t="shared" si="47"/>
        <v>14.681544000000001</v>
      </c>
      <c r="CZ92" s="41">
        <f t="shared" si="47"/>
        <v>16.102509000000001</v>
      </c>
      <c r="DA92" s="41">
        <f t="shared" si="47"/>
        <v>18.257486</v>
      </c>
      <c r="DB92" s="41">
        <f t="shared" si="47"/>
        <v>19.528238999999999</v>
      </c>
      <c r="DC92" s="41">
        <f t="shared" si="47"/>
        <v>22.830563999999999</v>
      </c>
      <c r="DD92" s="41">
        <f t="shared" si="47"/>
        <v>24.274668000000002</v>
      </c>
      <c r="DE92" s="41">
        <f t="shared" si="47"/>
        <v>27.541717000000002</v>
      </c>
      <c r="DF92" s="41">
        <f t="shared" si="47"/>
        <v>31.364751999999996</v>
      </c>
      <c r="DG92" s="41">
        <f t="shared" si="47"/>
        <v>33.966293999999998</v>
      </c>
      <c r="DH92" s="41">
        <f t="shared" si="47"/>
        <v>37.136931999999995</v>
      </c>
      <c r="DI92" s="41">
        <f t="shared" si="47"/>
        <v>37.572318999999993</v>
      </c>
      <c r="DJ92" s="41">
        <f t="shared" si="47"/>
        <v>36.318880999999998</v>
      </c>
      <c r="DK92" s="41">
        <f t="shared" si="47"/>
        <v>36.672682999999999</v>
      </c>
      <c r="DL92" s="41">
        <f t="shared" si="47"/>
        <v>35.904344999999999</v>
      </c>
      <c r="DM92" s="41">
        <f t="shared" si="47"/>
        <v>33.029323000000005</v>
      </c>
      <c r="DN92" s="41">
        <f t="shared" si="47"/>
        <v>35.584569000000002</v>
      </c>
      <c r="DO92" s="41">
        <f t="shared" si="47"/>
        <v>34.538168000000006</v>
      </c>
      <c r="DP92" s="41">
        <f t="shared" si="47"/>
        <v>34.966860000000004</v>
      </c>
      <c r="DQ92" s="41">
        <f t="shared" si="47"/>
        <v>32.816636000000003</v>
      </c>
      <c r="DR92" s="41">
        <f t="shared" si="47"/>
        <v>29.905797000000003</v>
      </c>
      <c r="DS92" s="41">
        <f t="shared" si="47"/>
        <v>26.920694000000001</v>
      </c>
      <c r="DT92" s="41">
        <f t="shared" si="47"/>
        <v>22.707742999999997</v>
      </c>
      <c r="DU92" s="41">
        <f t="shared" si="47"/>
        <v>21.854280000000003</v>
      </c>
      <c r="DV92" s="41">
        <f t="shared" si="47"/>
        <v>23.971002000000002</v>
      </c>
      <c r="DW92" s="41">
        <f t="shared" si="47"/>
        <v>23.198692000000001</v>
      </c>
      <c r="DX92" s="41">
        <f t="shared" si="47"/>
        <v>22.915866999999999</v>
      </c>
      <c r="DY92" s="41">
        <f t="shared" si="47"/>
        <v>23.176145999999999</v>
      </c>
      <c r="DZ92" s="41">
        <f t="shared" si="47"/>
        <v>18.902990000000003</v>
      </c>
      <c r="EA92" s="41">
        <f t="shared" ref="EA92:EQ92" si="48">EA93-EA91</f>
        <v>16.349358000000002</v>
      </c>
      <c r="EB92" s="41">
        <f t="shared" si="48"/>
        <v>17.423518999999999</v>
      </c>
      <c r="EC92" s="41">
        <f t="shared" si="48"/>
        <v>17.159106999999999</v>
      </c>
      <c r="ED92" s="41">
        <f t="shared" si="48"/>
        <v>16.473423</v>
      </c>
      <c r="EE92" s="41">
        <f t="shared" si="48"/>
        <v>17.268485999999999</v>
      </c>
      <c r="EF92" s="41">
        <f t="shared" si="48"/>
        <v>18.374098</v>
      </c>
      <c r="EG92" s="41">
        <f t="shared" si="48"/>
        <v>18.105846999999997</v>
      </c>
      <c r="EH92" s="41">
        <f t="shared" si="48"/>
        <v>18.638680999999998</v>
      </c>
      <c r="EI92" s="41">
        <f t="shared" si="48"/>
        <v>17.827172999999998</v>
      </c>
      <c r="EJ92" s="41">
        <f t="shared" si="48"/>
        <v>16.877157</v>
      </c>
      <c r="EK92" s="41">
        <f t="shared" si="48"/>
        <v>16.979431999999999</v>
      </c>
      <c r="EL92" s="41">
        <f t="shared" si="48"/>
        <v>17.973945999999998</v>
      </c>
      <c r="EM92" s="41">
        <f t="shared" si="48"/>
        <v>21.915457</v>
      </c>
      <c r="EN92" s="41">
        <f t="shared" si="48"/>
        <v>19.34178</v>
      </c>
      <c r="EO92" s="41">
        <f t="shared" si="48"/>
        <v>18.252776000000001</v>
      </c>
      <c r="EP92" s="41">
        <f t="shared" si="48"/>
        <v>17.606552000000001</v>
      </c>
      <c r="EQ92" s="41">
        <f t="shared" si="48"/>
        <v>16.186874</v>
      </c>
    </row>
    <row r="93" spans="1:207" s="43" customFormat="1">
      <c r="A93" s="38"/>
      <c r="B93" s="39" t="s">
        <v>111</v>
      </c>
      <c r="C93" s="39">
        <f>SUM(D48:$O48)</f>
        <v>5.8266469999999995</v>
      </c>
      <c r="D93" s="39">
        <f>SUM(E48:$O48)+SUM($D49:D49)</f>
        <v>5.7740689999999999</v>
      </c>
      <c r="E93" s="39">
        <f>SUM(F48:$O48)+SUM($D49:E49)</f>
        <v>6.2461250000000001</v>
      </c>
      <c r="F93" s="39">
        <f>SUM(G48:$O48)+SUM($D49:F49)</f>
        <v>6.1861050000000004</v>
      </c>
      <c r="G93" s="39">
        <f>SUM(H48:$O48)+SUM($D49:G49)</f>
        <v>6.3036969999999997</v>
      </c>
      <c r="H93" s="39">
        <f>SUM(I48:$O48)+SUM($D49:H49)</f>
        <v>5.8981469999999998</v>
      </c>
      <c r="I93" s="39">
        <f>SUM(J48:$O48)+SUM($D49:I49)</f>
        <v>5.7359379999999991</v>
      </c>
      <c r="J93" s="39">
        <f>SUM(K48:$O48)+SUM($D49:J49)</f>
        <v>5.3479890000000001</v>
      </c>
      <c r="K93" s="39">
        <f>SUM(L48:$O48)+SUM($D49:K49)</f>
        <v>5.089186999999999</v>
      </c>
      <c r="L93" s="39">
        <f>SUM(M48:$O48)+SUM($D49:L49)</f>
        <v>5.1968289999999993</v>
      </c>
      <c r="M93" s="39">
        <f>SUM(N48:$O48)+SUM($D49:M49)</f>
        <v>4.7934539999999997</v>
      </c>
      <c r="N93" s="39">
        <f>SUM(O48:$O48)+SUM($D49:N49)</f>
        <v>4.4761410000000001</v>
      </c>
      <c r="O93" s="39">
        <f>SUM(D49:$O49)</f>
        <v>4.987171</v>
      </c>
      <c r="P93" s="39">
        <f>SUM(E49:$O49)+SUM($D50:D50)</f>
        <v>5.1460430000000006</v>
      </c>
      <c r="Q93" s="39">
        <f>SUM(F49:$O49)+SUM($D50:E50)</f>
        <v>4.8527420000000001</v>
      </c>
      <c r="R93" s="39">
        <f>SUM(G49:$O49)+SUM($D50:F50)</f>
        <v>4.9036720000000003</v>
      </c>
      <c r="S93" s="39">
        <f>SUM(H49:$O49)+SUM($D50:G50)</f>
        <v>5.3045100000000005</v>
      </c>
      <c r="T93" s="39">
        <f>SUM(I49:$O49)+SUM($D50:H50)</f>
        <v>5.4956420000000001</v>
      </c>
      <c r="U93" s="39">
        <f>SUM(J49:$O49)+SUM($D50:I50)</f>
        <v>5.9664920000000006</v>
      </c>
      <c r="V93" s="39">
        <f>SUM(K49:$O49)+SUM($D50:J50)</f>
        <v>6.0688310000000003</v>
      </c>
      <c r="W93" s="39">
        <f>SUM(L49:$O49)+SUM($D50:K50)</f>
        <v>6.2912880000000007</v>
      </c>
      <c r="X93" s="39">
        <f>SUM(M49:$O49)+SUM($D50:L50)</f>
        <v>6.5085850000000001</v>
      </c>
      <c r="Y93" s="39">
        <f>SUM(N49:$O49)+SUM($D50:M50)</f>
        <v>6.4202320000000004</v>
      </c>
      <c r="Z93" s="39">
        <f>SUM(O49:$O49)+SUM($D50:N50)</f>
        <v>6.402686000000001</v>
      </c>
      <c r="AA93" s="39">
        <f>SUM(D50:$O50)</f>
        <v>5.7409980000000012</v>
      </c>
      <c r="AB93" s="39">
        <f>SUM(E50:$O50)+SUM($D51:D51)</f>
        <v>5.6369070000000008</v>
      </c>
      <c r="AC93" s="39">
        <f>SUM(F50:$O50)+SUM($D51:E51)</f>
        <v>5.9269270000000009</v>
      </c>
      <c r="AD93" s="39">
        <f>SUM(G50:$O50)+SUM($D51:F51)</f>
        <v>5.8796910000000002</v>
      </c>
      <c r="AE93" s="39">
        <f>SUM(H50:$O50)+SUM($D51:G51)</f>
        <v>5.5646449999999996</v>
      </c>
      <c r="AF93" s="39">
        <f>SUM(I50:$O50)+SUM($D51:H51)</f>
        <v>5.985887</v>
      </c>
      <c r="AG93" s="39">
        <f>SUM(J50:$O50)+SUM($D51:I51)</f>
        <v>6.0121029999999998</v>
      </c>
      <c r="AH93" s="39">
        <f>SUM(K50:$O50)+SUM($D51:J51)</f>
        <v>6.1324880000000004</v>
      </c>
      <c r="AI93" s="39">
        <f>SUM(L50:$O50)+SUM($D51:K51)</f>
        <v>6.2898700000000005</v>
      </c>
      <c r="AJ93" s="39">
        <f>SUM(M50:$O50)+SUM($D51:L51)</f>
        <v>6.5590679999999999</v>
      </c>
      <c r="AK93" s="39">
        <f>SUM(N50:$O50)+SUM($D51:M51)</f>
        <v>6.6816000000000004</v>
      </c>
      <c r="AL93" s="39">
        <f>SUM(O50:$O50)+SUM($D51:N51)</f>
        <v>6.6562290000000006</v>
      </c>
      <c r="AM93" s="39">
        <f>SUM(D51:$O51)</f>
        <v>6.7052260000000006</v>
      </c>
      <c r="AN93" s="39">
        <f>SUM(E51:$O51)+SUM($D52:D52)</f>
        <v>6.4868010000000007</v>
      </c>
      <c r="AO93" s="39">
        <f>SUM(F51:$O51)+SUM($D52:E52)</f>
        <v>6.2525880000000003</v>
      </c>
      <c r="AP93" s="39">
        <f>SUM(G51:$O51)+SUM($D52:F52)</f>
        <v>6.0960729999999996</v>
      </c>
      <c r="AQ93" s="39">
        <f>SUM(H51:$O51)+SUM($D52:G52)</f>
        <v>6.0756139999999998</v>
      </c>
      <c r="AR93" s="39">
        <f>SUM(I51:$O51)+SUM($D52:H52)</f>
        <v>6.2669620000000004</v>
      </c>
      <c r="AS93" s="39">
        <f>SUM(J51:$O51)+SUM($D52:I52)</f>
        <v>5.786384</v>
      </c>
      <c r="AT93" s="39">
        <f>SUM(K51:$O51)+SUM($D52:J52)</f>
        <v>5.9861589999999998</v>
      </c>
      <c r="AU93" s="39">
        <f>SUM(L51:$O51)+SUM($D52:K52)</f>
        <v>6.3816729999999993</v>
      </c>
      <c r="AV93" s="39">
        <f>SUM(M51:$O51)+SUM($D52:L52)</f>
        <v>6.7794169999999987</v>
      </c>
      <c r="AW93" s="39">
        <f>SUM(N51:$O51)+SUM($D52:M52)</f>
        <v>6.7742819999999995</v>
      </c>
      <c r="AX93" s="39">
        <f>SUM(O51:$O51)+SUM($D52:N52)</f>
        <v>7.0459999999999994</v>
      </c>
      <c r="AY93" s="39">
        <f>SUM(D52:$O52)</f>
        <v>7.8116309999999993</v>
      </c>
      <c r="AZ93" s="39">
        <f>SUM(E52:$O52)+SUM($D53:D53)</f>
        <v>8.4519559999999991</v>
      </c>
      <c r="BA93" s="39">
        <f>SUM(F52:$O52)+SUM($D53:E53)</f>
        <v>8.745671999999999</v>
      </c>
      <c r="BB93" s="39">
        <f>SUM(G52:$O52)+SUM($D53:F53)</f>
        <v>9.2126289999999997</v>
      </c>
      <c r="BC93" s="39">
        <f>SUM(H52:$O52)+SUM($D53:G53)</f>
        <v>9.6689029999999985</v>
      </c>
      <c r="BD93" s="39">
        <f>SUM(I52:$O52)+SUM($D53:H53)</f>
        <v>10.215684</v>
      </c>
      <c r="BE93" s="39">
        <f>SUM(J52:$O52)+SUM($D53:I53)</f>
        <v>11.201670999999997</v>
      </c>
      <c r="BF93" s="39">
        <f>SUM(K52:$O52)+SUM($D53:J53)</f>
        <v>11.214836999999999</v>
      </c>
      <c r="BG93" s="39">
        <f>SUM(L52:$O52)+SUM($D53:K53)</f>
        <v>11.527493</v>
      </c>
      <c r="BH93" s="39">
        <f>SUM(M52:$O52)+SUM($D53:L53)</f>
        <v>11.362945</v>
      </c>
      <c r="BI93" s="39">
        <f>SUM(N52:$O52)+SUM($D53:M53)</f>
        <v>11.770899</v>
      </c>
      <c r="BJ93" s="39">
        <f>SUM(O52:$O52)+SUM($D53:N53)</f>
        <v>12.007057</v>
      </c>
      <c r="BK93" s="39">
        <f>SUM(D53:$O53)</f>
        <v>11.979198999999999</v>
      </c>
      <c r="BL93" s="39">
        <f>SUM(E53:$O53)+SUM($D54:D54)</f>
        <v>11.520690999999999</v>
      </c>
      <c r="BM93" s="39">
        <f>SUM(F53:$O53)+SUM($D54:E54)</f>
        <v>11.454167</v>
      </c>
      <c r="BN93" s="39">
        <f>SUM(G53:$O53)+SUM($D54:F54)</f>
        <v>11.860441999999999</v>
      </c>
      <c r="BO93" s="39">
        <f>SUM(H53:$O53)+SUM($D54:G54)</f>
        <v>11.522734</v>
      </c>
      <c r="BP93" s="39">
        <f>SUM(I53:$O53)+SUM($D54:H54)</f>
        <v>10.726151999999999</v>
      </c>
      <c r="BQ93" s="39">
        <f>SUM(J53:$O53)+SUM($D54:I54)</f>
        <v>10.741111999999999</v>
      </c>
      <c r="BR93" s="39">
        <f>SUM(K53:$O53)+SUM($D54:J54)</f>
        <v>11.702216</v>
      </c>
      <c r="BS93" s="39">
        <f>SUM(L53:$O53)+SUM($D54:K54)</f>
        <v>11.081880000000002</v>
      </c>
      <c r="BT93" s="39">
        <f>SUM(M53:$O53)+SUM($D54:L54)</f>
        <v>10.607311000000001</v>
      </c>
      <c r="BU93" s="39">
        <f>SUM(N53:$O53)+SUM($D54:M54)</f>
        <v>10.784087</v>
      </c>
      <c r="BV93" s="39">
        <f>SUM(O53:$O53)+SUM($D54:N54)</f>
        <v>10.738168999999999</v>
      </c>
      <c r="BW93" s="39">
        <f>SUM(D54:$O54)</f>
        <v>10.841313</v>
      </c>
      <c r="BX93" s="39">
        <f>SUM(E54:$O54)+SUM($D55:D55)</f>
        <v>11.296075</v>
      </c>
      <c r="BY93" s="39">
        <f>SUM(F54:$O54)+SUM($D55:E55)</f>
        <v>11.361616999999999</v>
      </c>
      <c r="BZ93" s="39">
        <f>SUM(G54:$O54)+SUM($D55:F55)</f>
        <v>10.716488000000002</v>
      </c>
      <c r="CA93" s="39">
        <f>SUM(H54:$O54)+SUM($D55:G55)</f>
        <v>11.095593000000001</v>
      </c>
      <c r="CB93" s="39">
        <f>SUM(I54:$O54)+SUM($D55:H55)</f>
        <v>10.990432999999999</v>
      </c>
      <c r="CC93" s="39">
        <f>SUM(J54:$O54)+SUM($D55:I55)</f>
        <v>10.470950999999999</v>
      </c>
      <c r="CD93" s="39">
        <f>SUM(K54:$O54)+SUM($D55:J55)</f>
        <v>9.2672469999999976</v>
      </c>
      <c r="CE93" s="39">
        <f>SUM(L54:$O54)+SUM($D55:K55)</f>
        <v>8.8828749999999985</v>
      </c>
      <c r="CF93" s="39">
        <f>SUM(M54:$O54)+SUM($D55:L55)</f>
        <v>9.0095859999999988</v>
      </c>
      <c r="CG93" s="39">
        <f>SUM(N54:$O54)+SUM($D55:M55)</f>
        <v>8.4962850000000003</v>
      </c>
      <c r="CH93" s="39">
        <f>SUM(O54:$O54)+SUM($D55:N55)</f>
        <v>8.661211999999999</v>
      </c>
      <c r="CI93" s="39">
        <f>SUM(D55:$O55)</f>
        <v>8.0705799999999996</v>
      </c>
      <c r="CJ93" s="39">
        <f>SUM(E55:$O55)+SUM($D56:D56)</f>
        <v>7.8455390000000005</v>
      </c>
      <c r="CK93" s="39">
        <f>SUM(F55:$O55)+SUM($D56:E56)</f>
        <v>8.3264099999999992</v>
      </c>
      <c r="CL93" s="39">
        <f>SUM(G55:$O55)+SUM($D56:F56)</f>
        <v>8.6717179999999985</v>
      </c>
      <c r="CM93" s="39">
        <f>SUM(H55:$O55)+SUM($D56:G56)</f>
        <v>9.0649890000000006</v>
      </c>
      <c r="CN93" s="39">
        <f>SUM(I55:$O55)+SUM($D56:H56)</f>
        <v>9.4696299999999987</v>
      </c>
      <c r="CO93" s="39">
        <f>SUM(J55:$O55)+SUM($D56:I56)</f>
        <v>9.752694</v>
      </c>
      <c r="CP93" s="39">
        <f>SUM(K55:$O55)+SUM($D56:J56)</f>
        <v>10.107672000000001</v>
      </c>
      <c r="CQ93" s="39">
        <f>SUM(L55:$O55)+SUM($D56:K56)</f>
        <v>10.553429999999999</v>
      </c>
      <c r="CR93" s="39">
        <f>SUM(M55:$O55)+SUM($D56:L56)</f>
        <v>10.485037</v>
      </c>
      <c r="CS93" s="39">
        <f>SUM(N55:$O55)+SUM($D56:M56)</f>
        <v>11.487781999999999</v>
      </c>
      <c r="CT93" s="39">
        <f>SUM(O55:$O55)+SUM($D56:N56)</f>
        <v>11.555254</v>
      </c>
      <c r="CU93" s="39">
        <f>SUM(D56:$O56)</f>
        <v>12.166549</v>
      </c>
      <c r="CV93" s="39">
        <f>SUM(E56:$O56)+SUM($D57:D57)</f>
        <v>12.925354999999998</v>
      </c>
      <c r="CW93" s="39">
        <f>SUM(F56:$O56)+SUM($D57:E57)</f>
        <v>12.787103999999999</v>
      </c>
      <c r="CX93" s="39">
        <f>SUM(G56:$O56)+SUM($D57:F57)</f>
        <v>13.886379999999999</v>
      </c>
      <c r="CY93" s="39">
        <f>SUM(H56:$O56)+SUM($D57:G57)</f>
        <v>14.818818</v>
      </c>
      <c r="CZ93" s="39">
        <f>SUM(I56:$O56)+SUM($D57:H57)</f>
        <v>16.349961</v>
      </c>
      <c r="DA93" s="39">
        <f>SUM(J56:$O56)+SUM($D57:I57)</f>
        <v>18.477637999999999</v>
      </c>
      <c r="DB93" s="39">
        <f>SUM(K56:$O56)+SUM($D57:J57)</f>
        <v>19.748390999999998</v>
      </c>
      <c r="DC93" s="39">
        <f>SUM(L56:$O56)+SUM($D57:K57)</f>
        <v>23.023415999999997</v>
      </c>
      <c r="DD93" s="39">
        <f>SUM(M56:$O56)+SUM($D57:L57)</f>
        <v>24.46752</v>
      </c>
      <c r="DE93" s="39">
        <f>SUM(N56:$O56)+SUM($D57:M57)</f>
        <v>27.734569</v>
      </c>
      <c r="DF93" s="39">
        <f>SUM(O56:$O56)+SUM($D57:N57)</f>
        <v>31.716061999999997</v>
      </c>
      <c r="DG93" s="39">
        <f>SUM(D57:$O57)</f>
        <v>34.399685999999996</v>
      </c>
      <c r="DH93" s="39">
        <f>SUM(E57:$O57)+SUM($D58:D58)</f>
        <v>37.670443999999996</v>
      </c>
      <c r="DI93" s="39">
        <f>SUM(F57:$O57)+SUM($D58:E58)</f>
        <v>38.105830999999995</v>
      </c>
      <c r="DJ93" s="39">
        <f>SUM(G57:$O57)+SUM($D58:F58)</f>
        <v>36.852392999999999</v>
      </c>
      <c r="DK93" s="39">
        <f>SUM(H57:$O57)+SUM($D58:G58)</f>
        <v>37.206195000000001</v>
      </c>
      <c r="DL93" s="39">
        <f>SUM(I57:$O57)+SUM($D58:H58)</f>
        <v>36.327678999999996</v>
      </c>
      <c r="DM93" s="39">
        <f>SUM(J57:$O57)+SUM($D58:I58)</f>
        <v>33.452657000000002</v>
      </c>
      <c r="DN93" s="39">
        <f>SUM(K57:$O57)+SUM($D58:J58)</f>
        <v>36.007902999999999</v>
      </c>
      <c r="DO93" s="39">
        <f>SUM(L57:$O57)+SUM($D58:K58)</f>
        <v>34.961502000000003</v>
      </c>
      <c r="DP93" s="39">
        <f>SUM(M57:$O57)+SUM($D58:L58)</f>
        <v>35.390194000000001</v>
      </c>
      <c r="DQ93" s="39">
        <f>SUM(N57:$O57)+SUM($D58:M58)</f>
        <v>33.23997</v>
      </c>
      <c r="DR93" s="39">
        <f>SUM(O57:$O57)+SUM($D58:N58)</f>
        <v>30.103958000000002</v>
      </c>
      <c r="DS93" s="39">
        <f>SUM(D58:$O58)</f>
        <v>27.020814000000001</v>
      </c>
      <c r="DT93" s="39">
        <f>SUM(E58:$O58)+SUM($D59:D59)</f>
        <v>22.791474999999998</v>
      </c>
      <c r="DU93" s="39">
        <f>SUM(F58:$O58)+SUM($D59:E59)</f>
        <v>21.991749000000002</v>
      </c>
      <c r="DV93" s="39">
        <f>SUM(G58:$O58)+SUM($D59:F59)</f>
        <v>24.108471000000002</v>
      </c>
      <c r="DW93" s="39">
        <f>SUM(H58:$O58)+SUM($D59:G59)</f>
        <v>23.336161000000001</v>
      </c>
      <c r="DX93" s="39">
        <f>SUM(I58:$O58)+SUM($D59:H59)</f>
        <v>23.053335999999998</v>
      </c>
      <c r="DY93" s="39">
        <f>SUM(J58:$O58)+SUM($D59:I59)</f>
        <v>23.438980999999998</v>
      </c>
      <c r="DZ93" s="39">
        <f>SUM(K58:$O58)+SUM($D59:J59)</f>
        <v>19.210233000000002</v>
      </c>
      <c r="EA93" s="39">
        <f>SUM(L58:$O58)+SUM($D59:K59)</f>
        <v>16.656601000000002</v>
      </c>
      <c r="EB93" s="39">
        <f>SUM(M58:$O58)+SUM($D59:L59)</f>
        <v>17.730761999999999</v>
      </c>
      <c r="EC93" s="39">
        <f>SUM(N58:$O58)+SUM($D59:M59)</f>
        <v>17.466349999999998</v>
      </c>
      <c r="ED93" s="39">
        <f>SUM(O58:$O58)+SUM($D59:N59)</f>
        <v>16.780666</v>
      </c>
      <c r="EE93" s="39">
        <f>SUM(D59:$O59)</f>
        <v>17.678493</v>
      </c>
      <c r="EF93" s="39">
        <f>SUM(E59:$O59)+SUM($D60:D60)</f>
        <v>18.700372999999999</v>
      </c>
      <c r="EG93" s="39">
        <f>SUM(F59:$O59)+SUM($D60:E60)</f>
        <v>18.378384999999998</v>
      </c>
      <c r="EH93" s="39">
        <f>SUM(G59:$O59)+SUM($D60:F60)</f>
        <v>18.911218999999999</v>
      </c>
      <c r="EI93" s="39">
        <f>SUM(H59:$O59)+SUM($D60:G60)</f>
        <v>18.099710999999999</v>
      </c>
      <c r="EJ93" s="39">
        <f>SUM(I59:$O59)+SUM($D60:H60)</f>
        <v>17.191198</v>
      </c>
      <c r="EK93" s="39">
        <f>SUM(J59:$O59)+SUM($D60:I60)</f>
        <v>17.168106999999999</v>
      </c>
      <c r="EL93" s="39">
        <f>SUM(K59:$O59)+SUM($D60:J60)</f>
        <v>18.118212999999997</v>
      </c>
      <c r="EM93" s="39">
        <f>SUM(L59:$O59)+SUM($D60:K60)</f>
        <v>22.059723999999999</v>
      </c>
      <c r="EN93" s="39">
        <f>SUM(M59:$O59)+SUM($D60:L60)</f>
        <v>19.520386999999999</v>
      </c>
      <c r="EO93" s="39">
        <f>SUM(N59:$O59)+SUM($D60:M60)</f>
        <v>18.431383</v>
      </c>
      <c r="EP93" s="39">
        <f>SUM(O59:$O59)+SUM($D60:N60)</f>
        <v>17.785159</v>
      </c>
      <c r="EQ93" s="39">
        <f>SUM(D60:$O60)</f>
        <v>16.262716999999999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1.5312000000000003E-2</v>
      </c>
      <c r="L96" s="39">
        <f>$C$93</f>
        <v>5.8266469999999995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1.5393000000000002E-2</v>
      </c>
      <c r="L97" s="39">
        <f>$D$93</f>
        <v>5.7740689999999999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1.6598000000000002E-2</v>
      </c>
      <c r="L98" s="39">
        <f>$E$93</f>
        <v>6.2461250000000001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1.6456000000000002E-2</v>
      </c>
      <c r="L99" s="39">
        <f>$F$93</f>
        <v>6.1861050000000004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1.6832000000000003E-2</v>
      </c>
      <c r="L100" s="39">
        <f>$G$93</f>
        <v>6.3036969999999997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1.5834000000000004E-2</v>
      </c>
      <c r="L101" s="39">
        <f>$H$93</f>
        <v>5.8981469999999998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1.5330000000000003E-2</v>
      </c>
      <c r="L102" s="39">
        <f>$I$93</f>
        <v>5.7359379999999991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1.4414000000000001E-2</v>
      </c>
      <c r="L103" s="39">
        <f>$J$93</f>
        <v>5.3479890000000001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1.3621000000000001E-2</v>
      </c>
      <c r="L104" s="39">
        <f>$K$93</f>
        <v>5.089186999999999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1.3786E-2</v>
      </c>
      <c r="L105" s="39">
        <f>$L$93</f>
        <v>5.1968289999999993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1.2653000000000001E-2</v>
      </c>
      <c r="L106" s="39">
        <f>$M$93</f>
        <v>4.7934539999999997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1.1642000000000001E-2</v>
      </c>
      <c r="L107" s="39">
        <f>$N$93</f>
        <v>4.4761410000000001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1.2778000000000001E-2</v>
      </c>
      <c r="L108" s="39">
        <f>$O$93</f>
        <v>4.987171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1.3001E-2</v>
      </c>
      <c r="L109" s="39">
        <f>$P$93</f>
        <v>5.1460430000000006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1.2124000000000001E-2</v>
      </c>
      <c r="L110" s="39">
        <f>$Q$93</f>
        <v>4.8527420000000001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1.2335E-2</v>
      </c>
      <c r="L111" s="39">
        <f>$R$93</f>
        <v>4.9036720000000003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1.3565000000000001E-2</v>
      </c>
      <c r="L112" s="39">
        <f>$S$93</f>
        <v>5.3045100000000005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1.4038000000000002E-2</v>
      </c>
      <c r="L113" s="39">
        <f>$T$93</f>
        <v>5.4956420000000001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1.5382000000000002E-2</v>
      </c>
      <c r="L114" s="39">
        <f>$U$93</f>
        <v>5.9664920000000006</v>
      </c>
    </row>
    <row r="115" spans="2:124">
      <c r="B115" s="44"/>
      <c r="C115" s="39">
        <f>$V$88</f>
        <v>2.4999999999999998E-5</v>
      </c>
      <c r="K115" s="39">
        <f>$V$90</f>
        <v>1.5601000000000004E-2</v>
      </c>
      <c r="L115" s="39">
        <f>$V$93</f>
        <v>6.0688310000000003</v>
      </c>
    </row>
    <row r="116" spans="2:124">
      <c r="B116" s="44"/>
      <c r="C116" s="39">
        <f>$W$88</f>
        <v>2.4999999999999998E-5</v>
      </c>
      <c r="K116" s="39">
        <f>$W$90</f>
        <v>1.6280065000000003E-2</v>
      </c>
      <c r="L116" s="39">
        <f>$W$93</f>
        <v>6.2912880000000007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1.7094065000000006E-2</v>
      </c>
      <c r="L117" s="39">
        <f>$X$93</f>
        <v>6.5085850000000001</v>
      </c>
    </row>
    <row r="118" spans="2:124">
      <c r="B118" s="44"/>
      <c r="C118" s="39">
        <f>$Y$88</f>
        <v>2.4999999999999998E-5</v>
      </c>
      <c r="K118" s="39">
        <f>$Y$90</f>
        <v>1.6998065000000007E-2</v>
      </c>
      <c r="L118" s="39">
        <f>$Y$93</f>
        <v>6.4202320000000004</v>
      </c>
    </row>
    <row r="119" spans="2:124">
      <c r="B119" s="44"/>
      <c r="C119" s="39">
        <f>$Z$88</f>
        <v>2.4999999999999998E-5</v>
      </c>
      <c r="K119" s="39">
        <f>$Z$90</f>
        <v>1.7055065000000005E-2</v>
      </c>
      <c r="L119" s="39">
        <f>$Z$93</f>
        <v>6.402686000000001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1.5570065000000003E-2</v>
      </c>
      <c r="L120" s="39">
        <f>$AA$93</f>
        <v>5.7409980000000012</v>
      </c>
    </row>
    <row r="121" spans="2:124">
      <c r="B121" s="44"/>
      <c r="C121" s="39">
        <f>$AB$88</f>
        <v>2.4999999999999998E-5</v>
      </c>
      <c r="K121" s="39">
        <f>$AB$90</f>
        <v>1.5512065000000002E-2</v>
      </c>
      <c r="L121" s="39">
        <f>$AB$93</f>
        <v>5.6369070000000008</v>
      </c>
    </row>
    <row r="122" spans="2:124">
      <c r="B122" s="44"/>
      <c r="C122" s="39">
        <f>$AC$88</f>
        <v>2.4999999999999998E-5</v>
      </c>
      <c r="K122" s="39">
        <f>$AC$90</f>
        <v>1.6434064999999998E-2</v>
      </c>
      <c r="L122" s="39">
        <f>$AC$93</f>
        <v>5.9269270000000009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1.6384065E-2</v>
      </c>
      <c r="L123" s="39">
        <f>$AD$93</f>
        <v>5.8796910000000002</v>
      </c>
    </row>
    <row r="124" spans="2:124">
      <c r="B124" s="44"/>
      <c r="C124" s="39">
        <f>$AE$88</f>
        <v>2.4999999999999998E-5</v>
      </c>
      <c r="K124" s="39">
        <f>$AE$90</f>
        <v>1.5290065000000002E-2</v>
      </c>
      <c r="L124" s="39">
        <f>$AE$93</f>
        <v>5.5646449999999996</v>
      </c>
    </row>
    <row r="125" spans="2:124">
      <c r="B125" s="44"/>
      <c r="C125" s="39">
        <f>$AF$88</f>
        <v>2.4999999999999998E-5</v>
      </c>
      <c r="K125" s="39">
        <f>$AF$90</f>
        <v>1.6309065000000001E-2</v>
      </c>
      <c r="L125" s="39">
        <f>$AF$93</f>
        <v>5.985887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1.6188065000000001E-2</v>
      </c>
      <c r="L126" s="39">
        <f>$AG$93</f>
        <v>6.0121029999999998</v>
      </c>
    </row>
    <row r="127" spans="2:124">
      <c r="B127" s="44"/>
      <c r="C127" s="39">
        <f>$AH$88</f>
        <v>0</v>
      </c>
      <c r="K127" s="39">
        <f>$AH$90</f>
        <v>1.6409065E-2</v>
      </c>
      <c r="L127" s="39">
        <f>$AH$93</f>
        <v>6.1324880000000004</v>
      </c>
    </row>
    <row r="128" spans="2:124">
      <c r="B128" s="44"/>
      <c r="C128" s="39">
        <f>$AI$88</f>
        <v>0</v>
      </c>
      <c r="K128" s="39">
        <f>$AI$90</f>
        <v>1.6481000000000003E-2</v>
      </c>
      <c r="L128" s="39">
        <f>$AI$93</f>
        <v>6.2898700000000005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1.6766000000000003E-2</v>
      </c>
      <c r="L129" s="39">
        <f>$AJ$93</f>
        <v>6.5590679999999999</v>
      </c>
    </row>
    <row r="130" spans="2:12">
      <c r="B130" s="44"/>
      <c r="C130" s="39">
        <f>$AK$88</f>
        <v>0</v>
      </c>
      <c r="K130" s="39">
        <f>$AK$90</f>
        <v>1.6851000000000001E-2</v>
      </c>
      <c r="L130" s="39">
        <f>$AK$93</f>
        <v>6.6816000000000004</v>
      </c>
    </row>
    <row r="131" spans="2:12">
      <c r="B131" s="44"/>
      <c r="C131" s="39">
        <f>$AL$88</f>
        <v>0</v>
      </c>
      <c r="K131" s="39">
        <f>$AL$90</f>
        <v>1.6507000000000001E-2</v>
      </c>
      <c r="L131" s="39">
        <f>$AL$93</f>
        <v>6.6562290000000006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1.6490000000000001E-2</v>
      </c>
      <c r="L132" s="39">
        <f>$AM$93</f>
        <v>6.7052260000000006</v>
      </c>
    </row>
    <row r="133" spans="2:12">
      <c r="B133" s="44"/>
      <c r="C133" s="39">
        <f>$AN$88</f>
        <v>0</v>
      </c>
      <c r="K133" s="39">
        <f>$AN$90</f>
        <v>1.5692636520266069E-2</v>
      </c>
      <c r="L133" s="39">
        <f>$AN$93</f>
        <v>6.4868010000000007</v>
      </c>
    </row>
    <row r="134" spans="2:12">
      <c r="B134" s="44"/>
      <c r="C134" s="39">
        <f>$AO$88</f>
        <v>0</v>
      </c>
      <c r="K134" s="39">
        <f>$AO$90</f>
        <v>1.48964785557191E-2</v>
      </c>
      <c r="L134" s="39">
        <f>$AO$93</f>
        <v>6.2525880000000003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1.4255606155351716E-2</v>
      </c>
      <c r="L135" s="39">
        <f>$AP$93</f>
        <v>6.0960729999999996</v>
      </c>
    </row>
    <row r="136" spans="2:12">
      <c r="B136" s="44"/>
      <c r="C136" s="39">
        <f>$AQ$88</f>
        <v>0</v>
      </c>
      <c r="K136" s="39">
        <f>$AQ$90</f>
        <v>1.4028593904972774E-2</v>
      </c>
      <c r="L136" s="39">
        <f>$AQ$93</f>
        <v>6.0756139999999998</v>
      </c>
    </row>
    <row r="137" spans="2:12">
      <c r="B137" s="44"/>
      <c r="C137" s="39">
        <f>$AR$88</f>
        <v>8.5546057120577064E-5</v>
      </c>
      <c r="K137" s="39">
        <f>$AR$90</f>
        <v>1.4048136206106333E-2</v>
      </c>
      <c r="L137" s="39">
        <f>$AR$93</f>
        <v>6.2669620000000004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1.2736659827039698E-2</v>
      </c>
      <c r="L138" s="39">
        <f>$AS$93</f>
        <v>5.786384</v>
      </c>
    </row>
    <row r="139" spans="2:12">
      <c r="B139" s="44"/>
      <c r="C139" s="39">
        <f>$AT$88</f>
        <v>8.5546057120577064E-5</v>
      </c>
      <c r="K139" s="39">
        <f>$AT$90</f>
        <v>1.2904983882792197E-2</v>
      </c>
      <c r="L139" s="39">
        <f>$AT$93</f>
        <v>5.9861589999999998</v>
      </c>
    </row>
    <row r="140" spans="2:12">
      <c r="B140" s="44"/>
      <c r="C140" s="39">
        <f>$AU$88</f>
        <v>8.5546057120577064E-5</v>
      </c>
      <c r="K140" s="39">
        <f>$AU$90</f>
        <v>1.3594073214340859E-2</v>
      </c>
      <c r="L140" s="39">
        <f>$AU$93</f>
        <v>6.3816729999999993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1.4395221801484113E-2</v>
      </c>
      <c r="L141" s="39">
        <f>$AV$93</f>
        <v>6.7794169999999987</v>
      </c>
    </row>
    <row r="142" spans="2:12">
      <c r="B142" s="44"/>
      <c r="C142" s="39">
        <f>$AW$88</f>
        <v>8.5546057120577064E-5</v>
      </c>
      <c r="K142" s="39">
        <f>$AW$90</f>
        <v>1.4177449539265639E-2</v>
      </c>
      <c r="L142" s="39">
        <f>$AW$93</f>
        <v>6.7742819999999995</v>
      </c>
    </row>
    <row r="143" spans="2:12">
      <c r="B143" s="44"/>
      <c r="C143" s="39">
        <f>$AX$88</f>
        <v>8.5546057120577064E-5</v>
      </c>
      <c r="K143" s="39">
        <f>$AX$90</f>
        <v>1.4619810293948913E-2</v>
      </c>
      <c r="L143" s="39">
        <f>$AX$93</f>
        <v>7.0459999999999994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1.58946381212536E-2</v>
      </c>
      <c r="L144" s="39">
        <f>$AY$93</f>
        <v>7.8116309999999993</v>
      </c>
    </row>
    <row r="145" spans="2:12">
      <c r="B145" s="44"/>
      <c r="C145" s="39">
        <f>$AZ$88</f>
        <v>1.2046827176138026E-4</v>
      </c>
      <c r="K145" s="39">
        <f>$AZ$90</f>
        <v>1.7264001600987532E-2</v>
      </c>
      <c r="L145" s="39">
        <f>$AZ$93</f>
        <v>8.4519559999999991</v>
      </c>
    </row>
    <row r="146" spans="2:12">
      <c r="B146" s="44"/>
      <c r="C146" s="39">
        <f>$BA$88</f>
        <v>1.2046827176138026E-4</v>
      </c>
      <c r="K146" s="39">
        <f>$BA$90</f>
        <v>1.79001595655345E-2</v>
      </c>
      <c r="L146" s="39">
        <f>$BA$93</f>
        <v>8.745671999999999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1.8867031965901889E-2</v>
      </c>
      <c r="L147" s="39">
        <f>$BB$93</f>
        <v>9.2126289999999997</v>
      </c>
    </row>
    <row r="148" spans="2:12">
      <c r="B148" s="44"/>
      <c r="C148" s="39">
        <f>$BC$88</f>
        <v>1.2046827176138026E-4</v>
      </c>
      <c r="K148" s="39">
        <f>$BC$90</f>
        <v>1.9868527742403441E-2</v>
      </c>
      <c r="L148" s="39">
        <f>$BC$93</f>
        <v>9.6689029999999985</v>
      </c>
    </row>
    <row r="149" spans="2:12">
      <c r="B149" s="44"/>
      <c r="C149" s="39">
        <f>$BD$88</f>
        <v>3.4922214640803194E-5</v>
      </c>
      <c r="K149" s="39">
        <f>$BD$90</f>
        <v>2.0803985441269886E-2</v>
      </c>
      <c r="L149" s="39">
        <f>$BD$93</f>
        <v>10.215684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2.2681461820336517E-2</v>
      </c>
      <c r="L150" s="39">
        <f>$BE$93</f>
        <v>11.201670999999997</v>
      </c>
    </row>
    <row r="151" spans="2:12">
      <c r="B151" s="44"/>
      <c r="C151" s="39">
        <f>$BF$88</f>
        <v>3.4922214640803194E-5</v>
      </c>
      <c r="K151" s="39">
        <f>$BF$90</f>
        <v>2.2633137764584019E-2</v>
      </c>
      <c r="L151" s="39">
        <f>$BF$93</f>
        <v>11.214836999999999</v>
      </c>
    </row>
    <row r="152" spans="2:12">
      <c r="B152" s="44"/>
      <c r="C152" s="39">
        <f>$BG$88</f>
        <v>3.4922214640803194E-5</v>
      </c>
      <c r="K152" s="39">
        <f>$BG$90</f>
        <v>2.3136048433035357E-2</v>
      </c>
      <c r="L152" s="39">
        <f>$BG$93</f>
        <v>11.527493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2.2541899845892104E-2</v>
      </c>
      <c r="L153" s="39">
        <f>$BH$93</f>
        <v>11.362945</v>
      </c>
    </row>
    <row r="154" spans="2:12">
      <c r="B154" s="44"/>
      <c r="C154" s="39">
        <f>$BI$88</f>
        <v>3.4922214640803194E-5</v>
      </c>
      <c r="K154" s="39">
        <f>$BI$90</f>
        <v>2.3690509746746156E-2</v>
      </c>
      <c r="L154" s="39">
        <f>$BI$93</f>
        <v>11.770899</v>
      </c>
    </row>
    <row r="155" spans="2:12">
      <c r="B155" s="44"/>
      <c r="C155" s="39">
        <f>$BJ$88</f>
        <v>3.4922214640803194E-5</v>
      </c>
      <c r="K155" s="39">
        <f>$BJ$90</f>
        <v>2.4299910368945042E-2</v>
      </c>
      <c r="L155" s="39">
        <f>$BJ$93</f>
        <v>12.007057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2.4423320938120299E-2</v>
      </c>
      <c r="L156" s="39">
        <f>$BK$93</f>
        <v>11.979198999999999</v>
      </c>
    </row>
    <row r="157" spans="2:12">
      <c r="B157" s="44"/>
      <c r="C157" s="39">
        <f>$BL$88</f>
        <v>0</v>
      </c>
      <c r="K157" s="39">
        <f>$BL$90</f>
        <v>2.3404320938120299E-2</v>
      </c>
      <c r="L157" s="39">
        <f>$BL$93</f>
        <v>11.520690999999999</v>
      </c>
    </row>
    <row r="158" spans="2:12">
      <c r="B158" s="44"/>
      <c r="C158" s="39">
        <f>$BM$88</f>
        <v>0</v>
      </c>
      <c r="K158" s="39">
        <f>$BM$90</f>
        <v>2.3149451060222398E-2</v>
      </c>
      <c r="L158" s="39">
        <f>$BM$93</f>
        <v>11.454167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2.3806451060222396E-2</v>
      </c>
      <c r="L159" s="39">
        <f>$BN$93</f>
        <v>11.860441999999999</v>
      </c>
    </row>
    <row r="160" spans="2:12">
      <c r="B160" s="44"/>
      <c r="C160" s="39">
        <f>$BO$88</f>
        <v>0</v>
      </c>
      <c r="K160" s="39">
        <f>$BO$90</f>
        <v>2.2923967534099782E-2</v>
      </c>
      <c r="L160" s="39">
        <f>$BO$93</f>
        <v>11.522734</v>
      </c>
    </row>
    <row r="161" spans="2:12">
      <c r="B161" s="44"/>
      <c r="C161" s="39">
        <f>$BP$88</f>
        <v>5.6840032988219684E-6</v>
      </c>
      <c r="K161" s="39">
        <f>$BP$90</f>
        <v>2.1509878293290069E-2</v>
      </c>
      <c r="L161" s="39">
        <f>$BP$93</f>
        <v>10.726151999999999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2.1724140036239379E-2</v>
      </c>
      <c r="L162" s="39">
        <f>$BQ$93</f>
        <v>10.741111999999999</v>
      </c>
    </row>
    <row r="163" spans="2:12">
      <c r="B163" s="44"/>
      <c r="C163" s="39">
        <f>$BR$88</f>
        <v>5.6840032988219684E-6</v>
      </c>
      <c r="K163" s="39">
        <f>$BR$90</f>
        <v>2.4085140036239377E-2</v>
      </c>
      <c r="L163" s="39">
        <f>$BR$93</f>
        <v>11.702216</v>
      </c>
    </row>
    <row r="164" spans="2:12">
      <c r="B164" s="44"/>
      <c r="C164" s="39">
        <f>$BS$88</f>
        <v>5.6840032988219684E-6</v>
      </c>
      <c r="K164" s="39">
        <f>$BS$90</f>
        <v>2.2973456744816982E-2</v>
      </c>
      <c r="L164" s="39">
        <f>$BS$93</f>
        <v>11.081880000000002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2.2231462675190782E-2</v>
      </c>
      <c r="L165" s="39">
        <f>$BT$93</f>
        <v>10.607311000000001</v>
      </c>
    </row>
    <row r="166" spans="2:12">
      <c r="B166" s="44"/>
      <c r="C166" s="39">
        <f>$BU$88</f>
        <v>5.6840032988219684E-6</v>
      </c>
      <c r="K166" s="39">
        <f>$BU$90</f>
        <v>2.2488972876607879E-2</v>
      </c>
      <c r="L166" s="39">
        <f>$BU$93</f>
        <v>10.784087</v>
      </c>
    </row>
    <row r="167" spans="2:12">
      <c r="B167" s="44"/>
      <c r="C167" s="39">
        <f>$BV$88</f>
        <v>5.5684003298821967E-5</v>
      </c>
      <c r="K167" s="39">
        <f>$BV$90</f>
        <v>2.2631238315103365E-2</v>
      </c>
      <c r="L167" s="39">
        <f>$BV$93</f>
        <v>10.738168999999999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2.2921999918623426E-2</v>
      </c>
      <c r="L168" s="39">
        <f>$BW$93</f>
        <v>10.841313</v>
      </c>
    </row>
    <row r="169" spans="2:12">
      <c r="B169" s="44"/>
      <c r="C169" s="39">
        <f>$BX$88</f>
        <v>3.3622265228995171E-4</v>
      </c>
      <c r="K169" s="39">
        <f>$BX$90</f>
        <v>2.4006999918623421E-2</v>
      </c>
      <c r="L169" s="39">
        <f>$BX$93</f>
        <v>11.296075</v>
      </c>
    </row>
    <row r="170" spans="2:12">
      <c r="B170" s="44"/>
      <c r="C170" s="39">
        <f>$BY$88</f>
        <v>3.4285253824374833E-4</v>
      </c>
      <c r="K170" s="39">
        <f>$BY$90</f>
        <v>2.4277869796521329E-2</v>
      </c>
      <c r="L170" s="39">
        <f>$BY$93</f>
        <v>11.361616999999999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2.3107869796521331E-2</v>
      </c>
      <c r="L171" s="39">
        <f>$BZ$93</f>
        <v>10.716488000000002</v>
      </c>
    </row>
    <row r="172" spans="2:12">
      <c r="B172" s="44"/>
      <c r="C172" s="39">
        <f>$CA$88</f>
        <v>6.2900713420826733E-4</v>
      </c>
      <c r="K172" s="39">
        <f>$CA$90</f>
        <v>2.4194869796521332E-2</v>
      </c>
      <c r="L172" s="39">
        <f>$CA$93</f>
        <v>11.095593000000001</v>
      </c>
    </row>
    <row r="173" spans="2:12">
      <c r="B173" s="44"/>
      <c r="C173" s="39">
        <f>$CB$88</f>
        <v>6.2332313090944546E-4</v>
      </c>
      <c r="K173" s="39">
        <f>$CB$90</f>
        <v>2.4137959037331042E-2</v>
      </c>
      <c r="L173" s="39">
        <f>$CB$93</f>
        <v>10.990432999999999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2.3212697294381735E-2</v>
      </c>
      <c r="L174" s="39">
        <f>$CC$93</f>
        <v>10.470950999999999</v>
      </c>
    </row>
    <row r="175" spans="2:12">
      <c r="B175" s="44"/>
      <c r="C175" s="39">
        <f>$CD$88</f>
        <v>6.2332313090944546E-4</v>
      </c>
      <c r="K175" s="39">
        <f>$CD$90</f>
        <v>2.051469729438174E-2</v>
      </c>
      <c r="L175" s="39">
        <f>$CD$93</f>
        <v>9.2672469999999976</v>
      </c>
    </row>
    <row r="176" spans="2:12">
      <c r="B176" s="44"/>
      <c r="C176" s="39">
        <f>$CE$88</f>
        <v>6.2332313090944546E-4</v>
      </c>
      <c r="K176" s="39">
        <f>$CE$90</f>
        <v>1.9772380585804133E-2</v>
      </c>
      <c r="L176" s="39">
        <f>$CE$93</f>
        <v>8.8828749999999985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1.9881374655430328E-2</v>
      </c>
      <c r="L177" s="39">
        <f>$CF$93</f>
        <v>9.0095859999999988</v>
      </c>
    </row>
    <row r="178" spans="2:12">
      <c r="B178" s="44"/>
      <c r="C178" s="39">
        <f>$CG$88</f>
        <v>6.4780504922507074E-4</v>
      </c>
      <c r="K178" s="39">
        <f>$CG$90</f>
        <v>1.8534026815377649E-2</v>
      </c>
      <c r="L178" s="39">
        <f>$CG$93</f>
        <v>8.4962850000000003</v>
      </c>
    </row>
    <row r="179" spans="2:12">
      <c r="B179" s="44"/>
      <c r="C179" s="39">
        <f>$CH$88</f>
        <v>5.9780504922507072E-4</v>
      </c>
      <c r="K179" s="39">
        <f>$CH$90</f>
        <v>1.8600000000000009E-2</v>
      </c>
      <c r="L179" s="39">
        <f>$CH$93</f>
        <v>8.661211999999999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1.7075000000000007E-2</v>
      </c>
      <c r="L180" s="39">
        <f>$CI$93</f>
        <v>8.0705799999999996</v>
      </c>
    </row>
    <row r="181" spans="2:12">
      <c r="B181" s="44"/>
      <c r="C181" s="39">
        <f>$CJ$88</f>
        <v>3.7592627908108849E-4</v>
      </c>
      <c r="K181" s="39">
        <f>$CJ$90</f>
        <v>1.6469745914040566E-2</v>
      </c>
      <c r="L181" s="39">
        <f>$CJ$93</f>
        <v>7.8455390000000005</v>
      </c>
    </row>
    <row r="182" spans="2:12">
      <c r="B182" s="44"/>
      <c r="C182" s="39">
        <f>$CK$88</f>
        <v>6.337350899277372E-4</v>
      </c>
      <c r="K182" s="39">
        <f>$CK$90</f>
        <v>1.7096784620869814E-2</v>
      </c>
      <c r="L182" s="39">
        <f>$CK$93</f>
        <v>8.3264099999999992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1.7908206101658195E-2</v>
      </c>
      <c r="L183" s="39">
        <f>$CL$93</f>
        <v>8.6717179999999985</v>
      </c>
    </row>
    <row r="184" spans="2:12">
      <c r="B184" s="44"/>
      <c r="C184" s="39">
        <f>$CM$88</f>
        <v>3.6645411197781309E-4</v>
      </c>
      <c r="K184" s="39">
        <f>$CM$90</f>
        <v>1.8577995922747406E-2</v>
      </c>
      <c r="L184" s="39">
        <f>$CM$93</f>
        <v>9.0649890000000006</v>
      </c>
    </row>
    <row r="185" spans="2:12">
      <c r="B185" s="44"/>
      <c r="C185" s="39">
        <f>$CN$88</f>
        <v>3.6645411197781309E-4</v>
      </c>
      <c r="K185" s="39">
        <f>$CN$90</f>
        <v>1.929529353332609E-2</v>
      </c>
      <c r="L185" s="39">
        <f>$CN$93</f>
        <v>9.4696299999999987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1.9702698760464252E-2</v>
      </c>
      <c r="L186" s="39">
        <f>$CO$93</f>
        <v>9.752694</v>
      </c>
    </row>
    <row r="187" spans="2:12">
      <c r="B187" s="44"/>
      <c r="C187" s="39">
        <f>$CP$88</f>
        <v>4.0099957352238429E-4</v>
      </c>
      <c r="K187" s="39">
        <f>$CP$90</f>
        <v>2.0211664560359034E-2</v>
      </c>
      <c r="L187" s="39">
        <f>$CP$93</f>
        <v>10.107672000000001</v>
      </c>
    </row>
    <row r="188" spans="2:12">
      <c r="B188" s="44"/>
      <c r="C188" s="39">
        <f>$CQ$88</f>
        <v>4.3812667638823757E-4</v>
      </c>
      <c r="K188" s="39">
        <f>$CQ$90</f>
        <v>2.1349421727754225E-2</v>
      </c>
      <c r="L188" s="39">
        <f>$CQ$93</f>
        <v>10.553429999999999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2.1736393689032837E-2</v>
      </c>
      <c r="L189" s="39">
        <f>$CR$93</f>
        <v>10.485037</v>
      </c>
    </row>
    <row r="190" spans="2:12">
      <c r="B190" s="44"/>
      <c r="C190" s="39">
        <f>$CS$88</f>
        <v>4.1364475807261229E-4</v>
      </c>
      <c r="K190" s="39">
        <f>$CS$90</f>
        <v>2.411102882228092E-2</v>
      </c>
      <c r="L190" s="39">
        <f>$CS$93</f>
        <v>11.487781999999999</v>
      </c>
    </row>
    <row r="191" spans="2:12">
      <c r="B191" s="44"/>
      <c r="C191" s="39">
        <f>$CT$88</f>
        <v>5.3078336273685656E-4</v>
      </c>
      <c r="K191" s="39">
        <f>$CT$90</f>
        <v>2.4293050549222109E-2</v>
      </c>
      <c r="L191" s="39">
        <f>$CT$93</f>
        <v>11.555254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2.5688726324169884E-2</v>
      </c>
      <c r="L192" s="39">
        <f>$CU$93</f>
        <v>12.166549</v>
      </c>
    </row>
    <row r="193" spans="2:12">
      <c r="B193" s="44"/>
      <c r="C193" s="39">
        <f>$CV$88</f>
        <v>4.9401351049770809E-4</v>
      </c>
      <c r="K193" s="39">
        <f>$CV$90</f>
        <v>2.705194635259758E-2</v>
      </c>
      <c r="L193" s="39">
        <f>$CV$93</f>
        <v>12.925354999999998</v>
      </c>
    </row>
    <row r="194" spans="2:12">
      <c r="B194" s="44"/>
      <c r="C194" s="39">
        <f>$CW$88</f>
        <v>2.2957481369726275E-4</v>
      </c>
      <c r="K194" s="39">
        <f>$CW$90</f>
        <v>2.6532907645768333E-2</v>
      </c>
      <c r="L194" s="39">
        <f>$CW$93</f>
        <v>12.787103999999999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2.7534486164979943E-2</v>
      </c>
      <c r="L195" s="39">
        <f>$CX$93</f>
        <v>13.886379999999999</v>
      </c>
    </row>
    <row r="196" spans="2:12">
      <c r="B196" s="44"/>
      <c r="C196" s="39">
        <f>$CY$88</f>
        <v>2.1070119568266773E-4</v>
      </c>
      <c r="K196" s="39">
        <f>$CY$90</f>
        <v>2.822269634389073E-2</v>
      </c>
      <c r="L196" s="39">
        <f>$CY$93</f>
        <v>14.818818</v>
      </c>
    </row>
    <row r="197" spans="2:12">
      <c r="B197" s="44"/>
      <c r="C197" s="39">
        <f>$CZ$88</f>
        <v>3.2370119568266774E-4</v>
      </c>
      <c r="K197" s="39">
        <f>$CZ$90</f>
        <v>2.9314398733312048E-2</v>
      </c>
      <c r="L197" s="39">
        <f>$CZ$93</f>
        <v>16.349961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3.1780993506173888E-2</v>
      </c>
      <c r="L198" s="39">
        <f>$DA$93</f>
        <v>18.477637999999999</v>
      </c>
    </row>
    <row r="199" spans="2:12">
      <c r="B199" s="44"/>
      <c r="C199" s="39">
        <f>$DB$88</f>
        <v>2.8915573413809654E-4</v>
      </c>
      <c r="K199" s="39">
        <f>$DB$90</f>
        <v>3.2926027706279101E-2</v>
      </c>
      <c r="L199" s="39">
        <f>$DB$93</f>
        <v>19.748390999999998</v>
      </c>
    </row>
    <row r="200" spans="2:12">
      <c r="B200" s="44"/>
      <c r="C200" s="39">
        <f>$DC$88</f>
        <v>2.520286312722432E-4</v>
      </c>
      <c r="K200" s="39">
        <f>$DC$90</f>
        <v>3.5929270538883909E-2</v>
      </c>
      <c r="L200" s="39">
        <f>$DC$93</f>
        <v>23.023415999999997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3.7214298577605297E-2</v>
      </c>
      <c r="L201" s="39">
        <f>$DD$93</f>
        <v>24.46752</v>
      </c>
    </row>
    <row r="202" spans="2:12">
      <c r="B202" s="44"/>
      <c r="C202" s="39">
        <f>$DE$88</f>
        <v>2.520286312722432E-4</v>
      </c>
      <c r="K202" s="39">
        <f>$DE$90</f>
        <v>4.0075663444357222E-2</v>
      </c>
      <c r="L202" s="39">
        <f>$DE$93</f>
        <v>27.734569</v>
      </c>
    </row>
    <row r="203" spans="2:12">
      <c r="B203" s="44"/>
      <c r="C203" s="39">
        <f>$DF$88</f>
        <v>5.5489002660799895E-4</v>
      </c>
      <c r="K203" s="39">
        <f>$DF$90</f>
        <v>4.445964171741603E-2</v>
      </c>
      <c r="L203" s="39">
        <f>$DF$93</f>
        <v>31.716061999999997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4.7096965942468254E-2</v>
      </c>
      <c r="L204" s="39">
        <f>$DG$93</f>
        <v>34.399685999999996</v>
      </c>
    </row>
    <row r="205" spans="2:12">
      <c r="B205" s="44"/>
      <c r="C205" s="39">
        <f>$DH$88</f>
        <v>8.2599999999999991E-4</v>
      </c>
      <c r="K205" s="39">
        <f>$DH$90</f>
        <v>4.9998999999999995E-2</v>
      </c>
      <c r="L205" s="39">
        <f>$DH$93</f>
        <v>37.670443999999996</v>
      </c>
    </row>
    <row r="206" spans="2:12">
      <c r="B206" s="44"/>
      <c r="C206" s="39">
        <f>$DI$88</f>
        <v>8.2599999999999991E-4</v>
      </c>
      <c r="K206" s="39">
        <f>$DI$90</f>
        <v>5.0622E-2</v>
      </c>
      <c r="L206" s="39">
        <f>$DI$93</f>
        <v>38.105830999999995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4.8702999999999996E-2</v>
      </c>
      <c r="L207" s="39">
        <f>$DJ$93</f>
        <v>36.852392999999999</v>
      </c>
    </row>
    <row r="208" spans="2:12">
      <c r="B208" s="44"/>
      <c r="C208" s="39">
        <f>$DK$88</f>
        <v>8.2599999999999991E-4</v>
      </c>
      <c r="K208" s="39">
        <f>$DK$90</f>
        <v>4.9433000000000005E-2</v>
      </c>
      <c r="L208" s="39">
        <f>$DK$93</f>
        <v>37.206195000000001</v>
      </c>
    </row>
    <row r="209" spans="2:12">
      <c r="B209" s="44"/>
      <c r="C209" s="39">
        <f>$DL$88</f>
        <v>7.1299999999999998E-4</v>
      </c>
      <c r="K209" s="39">
        <f>$DL$90</f>
        <v>4.9012000000000007E-2</v>
      </c>
      <c r="L209" s="39">
        <f>$DL$93</f>
        <v>36.327678999999996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4.4927000000000009E-2</v>
      </c>
      <c r="L210" s="39">
        <f>$DM$93</f>
        <v>33.452657000000002</v>
      </c>
    </row>
    <row r="211" spans="2:12">
      <c r="B211" s="44"/>
      <c r="C211" s="39">
        <f>$DN$88</f>
        <v>7.1299999999999998E-4</v>
      </c>
      <c r="K211" s="39">
        <f>$DN$90</f>
        <v>4.8414000000000006E-2</v>
      </c>
      <c r="L211" s="39">
        <f>$DN$93</f>
        <v>36.007902999999999</v>
      </c>
    </row>
    <row r="212" spans="2:12">
      <c r="B212" s="44"/>
      <c r="C212" s="39">
        <f>$DO$88</f>
        <v>7.1299999999999998E-4</v>
      </c>
      <c r="K212" s="39">
        <f>$DO$90</f>
        <v>4.7819E-2</v>
      </c>
      <c r="L212" s="39">
        <f>$DO$93</f>
        <v>34.961502000000003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4.785600000000001E-2</v>
      </c>
      <c r="L213" s="39">
        <f>$DP$93</f>
        <v>35.390194000000001</v>
      </c>
    </row>
    <row r="214" spans="2:12">
      <c r="B214" s="44"/>
      <c r="C214" s="39">
        <f>$DQ$88</f>
        <v>7.1299999999999998E-4</v>
      </c>
      <c r="K214" s="39">
        <f>$DQ$90</f>
        <v>4.4788000000000008E-2</v>
      </c>
      <c r="L214" s="39">
        <f>$DQ$93</f>
        <v>33.23997</v>
      </c>
    </row>
    <row r="215" spans="2:12">
      <c r="B215" s="44"/>
      <c r="C215" s="39">
        <f>$DR$88</f>
        <v>2.9299999999999997E-4</v>
      </c>
      <c r="K215" s="39">
        <f>$DR$90</f>
        <v>4.0914000000000006E-2</v>
      </c>
      <c r="L215" s="39">
        <f>$DR$93</f>
        <v>30.103958000000002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3.7054000000000011E-2</v>
      </c>
      <c r="L216" s="39">
        <f>$DS$93</f>
        <v>27.020814000000001</v>
      </c>
    </row>
    <row r="217" spans="2:12">
      <c r="B217" s="44"/>
      <c r="C217" s="39">
        <f>$DT$88</f>
        <v>1.13E-4</v>
      </c>
      <c r="K217" s="39">
        <f>$DT$90</f>
        <v>3.2022000000000002E-2</v>
      </c>
      <c r="L217" s="39">
        <f>$DT$93</f>
        <v>22.791474999999998</v>
      </c>
    </row>
    <row r="218" spans="2:12">
      <c r="B218" s="44"/>
      <c r="C218" s="39">
        <f>$DU$88</f>
        <v>1.83E-4</v>
      </c>
      <c r="K218" s="39">
        <f>$DU$90</f>
        <v>3.0959999999999998E-2</v>
      </c>
      <c r="L218" s="39">
        <f>$DU$93</f>
        <v>21.991749000000002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3.3208000000000001E-2</v>
      </c>
      <c r="L219" s="39">
        <f>$DV$93</f>
        <v>24.108471000000002</v>
      </c>
    </row>
    <row r="220" spans="2:12">
      <c r="B220" s="44"/>
      <c r="C220" s="39">
        <f>$DW$88</f>
        <v>1.83E-4</v>
      </c>
      <c r="K220" s="39">
        <f>$DW$90</f>
        <v>3.1348000000000001E-2</v>
      </c>
      <c r="L220" s="39">
        <f>$DW$93</f>
        <v>23.336161000000001</v>
      </c>
    </row>
    <row r="221" spans="2:12">
      <c r="B221" s="44"/>
      <c r="C221" s="39">
        <f>$DX$88</f>
        <v>1.83E-4</v>
      </c>
      <c r="K221" s="39">
        <f>$DX$90</f>
        <v>3.0356999999999999E-2</v>
      </c>
      <c r="L221" s="39">
        <f>$DX$93</f>
        <v>23.053335999999998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3.074E-2</v>
      </c>
      <c r="L222" s="39">
        <f>$DY$93</f>
        <v>23.438980999999998</v>
      </c>
    </row>
    <row r="223" spans="2:12">
      <c r="B223" s="44"/>
      <c r="C223" s="39">
        <f>$DZ$88</f>
        <v>4.5600000000000003E-4</v>
      </c>
      <c r="K223" s="39">
        <f>$DZ$90</f>
        <v>2.5662000000000001E-2</v>
      </c>
      <c r="L223" s="39">
        <f>$DZ$93</f>
        <v>19.210233000000002</v>
      </c>
    </row>
    <row r="224" spans="2:12">
      <c r="B224" s="44"/>
      <c r="C224" s="39">
        <f>$EA$88</f>
        <v>4.5600000000000003E-4</v>
      </c>
      <c r="K224" s="39">
        <f>$EA$90</f>
        <v>2.2290999999999998E-2</v>
      </c>
      <c r="L224" s="39">
        <f>$EA$93</f>
        <v>16.656601000000002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2.2706E-2</v>
      </c>
      <c r="L225" s="39">
        <f>$EB$93</f>
        <v>17.730761999999999</v>
      </c>
    </row>
    <row r="226" spans="2:12">
      <c r="B226" s="44"/>
      <c r="C226" s="39">
        <f>$EC$88</f>
        <v>4.5600000000000003E-4</v>
      </c>
      <c r="K226" s="39">
        <f>$EC$90</f>
        <v>2.2867000000000002E-2</v>
      </c>
      <c r="L226" s="39">
        <f>$EC$93</f>
        <v>17.466349999999998</v>
      </c>
    </row>
    <row r="227" spans="2:12">
      <c r="B227" s="44"/>
      <c r="C227" s="39">
        <f>$ED$88</f>
        <v>4.5600000000000003E-4</v>
      </c>
      <c r="K227" s="39">
        <f>$ED$90</f>
        <v>2.2087999999999997E-2</v>
      </c>
      <c r="L227" s="39">
        <f>$ED$93</f>
        <v>16.780666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2.2983999999999997E-2</v>
      </c>
      <c r="L228" s="39">
        <f>$EE$93</f>
        <v>17.678493</v>
      </c>
    </row>
    <row r="229" spans="2:12">
      <c r="B229" s="44"/>
      <c r="C229" s="39">
        <f>$EF$88</f>
        <v>4.7800000000000007E-4</v>
      </c>
      <c r="K229" s="39">
        <f>$EF$90</f>
        <v>2.4398E-2</v>
      </c>
      <c r="L229" s="39">
        <f>$EF$93</f>
        <v>18.700372999999999</v>
      </c>
    </row>
    <row r="230" spans="2:12">
      <c r="B230" s="44"/>
      <c r="C230" s="39">
        <f>$EG$88</f>
        <v>4.0800000000000005E-4</v>
      </c>
      <c r="K230" s="39">
        <f>$EG$90</f>
        <v>2.4225E-2</v>
      </c>
      <c r="L230" s="39">
        <f>$EG$93</f>
        <v>18.378384999999998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2.4752000000000003E-2</v>
      </c>
      <c r="L231" s="39">
        <f>$EH$93</f>
        <v>18.911218999999999</v>
      </c>
    </row>
    <row r="232" spans="2:12">
      <c r="B232" s="44"/>
      <c r="C232" s="39">
        <f>$EI$88</f>
        <v>4.0800000000000005E-4</v>
      </c>
      <c r="K232" s="39">
        <f>$EI$90</f>
        <v>2.4028000000000001E-2</v>
      </c>
      <c r="L232" s="39">
        <f>$EI$93</f>
        <v>18.099710999999999</v>
      </c>
    </row>
    <row r="233" spans="2:12">
      <c r="B233" s="44"/>
      <c r="C233" s="39">
        <f>$EJ$88</f>
        <v>5.0100000000000003E-4</v>
      </c>
      <c r="K233" s="39">
        <f>$EJ$90</f>
        <v>2.3501000000000001E-2</v>
      </c>
      <c r="L233" s="39">
        <f>$EJ$93</f>
        <v>17.191198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2.4106000000000002E-2</v>
      </c>
      <c r="L234" s="39">
        <f>$EK$93</f>
        <v>17.168106999999999</v>
      </c>
    </row>
    <row r="235" spans="2:12">
      <c r="B235" s="44"/>
      <c r="C235" s="39">
        <f>$EL$88</f>
        <v>2.2800000000000001E-4</v>
      </c>
      <c r="K235" s="39">
        <f>$EL$90</f>
        <v>2.5009000000000003E-2</v>
      </c>
      <c r="L235" s="39">
        <f>$EL$93</f>
        <v>18.118212999999997</v>
      </c>
    </row>
    <row r="236" spans="2:12">
      <c r="B236" s="44"/>
      <c r="C236" s="39">
        <f>$EM$88</f>
        <v>2.2800000000000001E-4</v>
      </c>
      <c r="K236" s="39">
        <f>$EM$90</f>
        <v>2.8846E-2</v>
      </c>
      <c r="L236" s="39">
        <f>$EM$93</f>
        <v>22.059723999999999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2.6463000000000004E-2</v>
      </c>
      <c r="L237" s="39">
        <f>$EN$93</f>
        <v>19.520386999999999</v>
      </c>
    </row>
    <row r="238" spans="2:12">
      <c r="B238" s="44"/>
      <c r="C238" s="39">
        <f>$EO$88</f>
        <v>2.8000000000000003E-4</v>
      </c>
      <c r="K238" s="39">
        <f>$EO$90</f>
        <v>2.5237000000000002E-2</v>
      </c>
      <c r="L238" s="39">
        <f>$EO$93</f>
        <v>18.431383</v>
      </c>
    </row>
    <row r="239" spans="2:12">
      <c r="B239" s="44"/>
      <c r="C239" s="39">
        <f>$EP$88</f>
        <v>2.8000000000000003E-4</v>
      </c>
      <c r="K239" s="39">
        <f>$EP$90</f>
        <v>2.4191000000000004E-2</v>
      </c>
      <c r="L239" s="39">
        <f>$EP$93</f>
        <v>17.785159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2.2461000000000002E-2</v>
      </c>
      <c r="L240" s="39">
        <f>$EQ$93</f>
        <v>16.262716999999999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1.5312000000000003E-2</v>
      </c>
    </row>
    <row r="313" spans="2:6">
      <c r="B313" s="44"/>
      <c r="D313" s="39">
        <f>$D$89</f>
        <v>1.5393000000000002E-2</v>
      </c>
    </row>
    <row r="314" spans="2:6">
      <c r="B314" s="44"/>
      <c r="D314" s="39">
        <f>$E$89</f>
        <v>1.6598000000000002E-2</v>
      </c>
    </row>
    <row r="315" spans="2:6">
      <c r="B315" s="44" t="str">
        <f>$F$87</f>
        <v>yt 31 03 2011</v>
      </c>
      <c r="D315" s="39">
        <f>$F$89</f>
        <v>1.6456000000000002E-2</v>
      </c>
    </row>
    <row r="316" spans="2:6">
      <c r="B316" s="44"/>
      <c r="D316" s="39">
        <f>$G$89</f>
        <v>1.6832000000000003E-2</v>
      </c>
    </row>
    <row r="317" spans="2:6">
      <c r="B317" s="44"/>
      <c r="D317" s="39">
        <f>$H$89</f>
        <v>1.5834000000000004E-2</v>
      </c>
    </row>
    <row r="318" spans="2:6">
      <c r="B318" s="44" t="str">
        <f>$I$87</f>
        <v>yt 30 06 2011</v>
      </c>
      <c r="D318" s="39">
        <f>$I$89</f>
        <v>1.5330000000000003E-2</v>
      </c>
    </row>
    <row r="319" spans="2:6">
      <c r="B319" s="44"/>
      <c r="D319" s="39">
        <f>$J$89</f>
        <v>1.4414000000000001E-2</v>
      </c>
    </row>
    <row r="320" spans="2:6">
      <c r="B320" s="44"/>
      <c r="D320" s="39">
        <f>$K$89</f>
        <v>1.3621000000000001E-2</v>
      </c>
    </row>
    <row r="321" spans="2:4">
      <c r="B321" s="44" t="str">
        <f>$L$87</f>
        <v>yt 30 09 2011</v>
      </c>
      <c r="D321" s="39">
        <f>$L$89</f>
        <v>1.3786E-2</v>
      </c>
    </row>
    <row r="322" spans="2:4">
      <c r="B322" s="44"/>
      <c r="D322" s="39">
        <f>$M$89</f>
        <v>1.2653000000000001E-2</v>
      </c>
    </row>
    <row r="323" spans="2:4">
      <c r="B323" s="44"/>
      <c r="D323" s="39">
        <f>$N$89</f>
        <v>1.1642000000000001E-2</v>
      </c>
    </row>
    <row r="324" spans="2:4">
      <c r="B324" s="44" t="str">
        <f>$O$87</f>
        <v>yt 31 12 2011</v>
      </c>
      <c r="D324" s="39">
        <f>$O$89</f>
        <v>1.2778000000000001E-2</v>
      </c>
    </row>
    <row r="325" spans="2:4">
      <c r="B325" s="44"/>
      <c r="D325" s="39">
        <f>$P$89</f>
        <v>1.3001E-2</v>
      </c>
    </row>
    <row r="326" spans="2:4">
      <c r="B326" s="44"/>
      <c r="D326" s="39">
        <f>$Q$89</f>
        <v>1.2124000000000001E-2</v>
      </c>
    </row>
    <row r="327" spans="2:4">
      <c r="B327" s="44" t="str">
        <f>$R$87</f>
        <v>yt 31 03 2012</v>
      </c>
      <c r="D327" s="39">
        <f>$R$89</f>
        <v>1.2335E-2</v>
      </c>
    </row>
    <row r="328" spans="2:4">
      <c r="B328" s="44"/>
      <c r="D328" s="39">
        <f>$S$89</f>
        <v>1.3565000000000001E-2</v>
      </c>
    </row>
    <row r="329" spans="2:4">
      <c r="B329" s="44"/>
      <c r="D329" s="39">
        <f>$T$89</f>
        <v>1.4038000000000002E-2</v>
      </c>
    </row>
    <row r="330" spans="2:4">
      <c r="B330" s="44" t="str">
        <f>$U$87</f>
        <v>yt 30 06 2012</v>
      </c>
      <c r="D330" s="39">
        <f>$U$89</f>
        <v>1.5382000000000002E-2</v>
      </c>
    </row>
    <row r="331" spans="2:4">
      <c r="B331" s="44"/>
      <c r="D331" s="39">
        <f>$V$89</f>
        <v>1.5576000000000003E-2</v>
      </c>
    </row>
    <row r="332" spans="2:4">
      <c r="B332" s="44"/>
      <c r="D332" s="39">
        <f>$W$89</f>
        <v>1.6255065000000003E-2</v>
      </c>
    </row>
    <row r="333" spans="2:4">
      <c r="B333" s="44" t="str">
        <f>$X$87</f>
        <v>yt 30 09 2012</v>
      </c>
      <c r="D333" s="39">
        <f>$X$89</f>
        <v>1.7069065000000005E-2</v>
      </c>
    </row>
    <row r="334" spans="2:4">
      <c r="B334" s="44"/>
      <c r="D334" s="39">
        <f>$Y$89</f>
        <v>1.6973065000000006E-2</v>
      </c>
    </row>
    <row r="335" spans="2:4">
      <c r="B335" s="44"/>
      <c r="D335" s="39">
        <f>$Z$89</f>
        <v>1.7030065000000004E-2</v>
      </c>
    </row>
    <row r="336" spans="2:4">
      <c r="B336" s="44" t="str">
        <f>$AA$87</f>
        <v>yt 31 12 2012</v>
      </c>
      <c r="D336" s="39">
        <f>$AA$89</f>
        <v>1.5545065000000002E-2</v>
      </c>
    </row>
    <row r="337" spans="2:4">
      <c r="B337" s="44"/>
      <c r="D337" s="39">
        <f>$AB$89</f>
        <v>1.5487065000000001E-2</v>
      </c>
    </row>
    <row r="338" spans="2:4">
      <c r="B338" s="44"/>
      <c r="D338" s="39">
        <f>$AC$89</f>
        <v>1.6409064999999997E-2</v>
      </c>
    </row>
    <row r="339" spans="2:4">
      <c r="B339" s="44" t="str">
        <f>$AD$87</f>
        <v>yt 31 03 2013</v>
      </c>
      <c r="D339" s="39">
        <f>$AD$89</f>
        <v>1.6359064999999999E-2</v>
      </c>
    </row>
    <row r="340" spans="2:4">
      <c r="B340" s="44"/>
      <c r="D340" s="39">
        <f>$AE$89</f>
        <v>1.5265065000000001E-2</v>
      </c>
    </row>
    <row r="341" spans="2:4">
      <c r="B341" s="44"/>
      <c r="D341" s="39">
        <f>$AF$89</f>
        <v>1.6284065E-2</v>
      </c>
    </row>
    <row r="342" spans="2:4">
      <c r="B342" s="44" t="str">
        <f>$AG$87</f>
        <v>yt 30 06 2013</v>
      </c>
      <c r="D342" s="39">
        <f>$AG$89</f>
        <v>1.6163065000000001E-2</v>
      </c>
    </row>
    <row r="343" spans="2:4">
      <c r="B343" s="44"/>
      <c r="D343" s="39">
        <f>$AH$89</f>
        <v>1.6409065E-2</v>
      </c>
    </row>
    <row r="344" spans="2:4">
      <c r="B344" s="44"/>
      <c r="D344" s="39">
        <f>$AI$89</f>
        <v>1.6481000000000003E-2</v>
      </c>
    </row>
    <row r="345" spans="2:4">
      <c r="B345" s="44" t="str">
        <f>$AJ$87</f>
        <v>yt 30 09 2013</v>
      </c>
      <c r="D345" s="39">
        <f>$AJ$89</f>
        <v>1.6766000000000003E-2</v>
      </c>
    </row>
    <row r="346" spans="2:4">
      <c r="B346" s="44"/>
      <c r="D346" s="39">
        <f>$AK$89</f>
        <v>1.6851000000000001E-2</v>
      </c>
    </row>
    <row r="347" spans="2:4">
      <c r="B347" s="44"/>
      <c r="D347" s="39">
        <f>$AL$89</f>
        <v>1.6507000000000001E-2</v>
      </c>
    </row>
    <row r="348" spans="2:4">
      <c r="B348" s="44" t="str">
        <f>$AM$87</f>
        <v>yt 31 12 2013</v>
      </c>
      <c r="D348" s="39">
        <f>$AM$89</f>
        <v>1.6490000000000001E-2</v>
      </c>
    </row>
    <row r="349" spans="2:4">
      <c r="B349" s="44"/>
      <c r="D349" s="39">
        <f>$AN$89</f>
        <v>1.5692636520266069E-2</v>
      </c>
    </row>
    <row r="350" spans="2:4">
      <c r="B350" s="44"/>
      <c r="D350" s="39">
        <f>$AO$89</f>
        <v>1.48964785557191E-2</v>
      </c>
    </row>
    <row r="351" spans="2:4">
      <c r="B351" s="44" t="str">
        <f>$AP$87</f>
        <v>yt 31 03 2014</v>
      </c>
      <c r="D351" s="39">
        <f>$AP$89</f>
        <v>1.4255606155351716E-2</v>
      </c>
    </row>
    <row r="352" spans="2:4">
      <c r="B352" s="44"/>
      <c r="D352" s="39">
        <f>$AQ$89</f>
        <v>1.4028593904972774E-2</v>
      </c>
    </row>
    <row r="353" spans="2:4">
      <c r="B353" s="44"/>
      <c r="D353" s="39">
        <f>$AR$89</f>
        <v>1.3962590148985756E-2</v>
      </c>
    </row>
    <row r="354" spans="2:4">
      <c r="B354" s="44" t="str">
        <f>$AS$87</f>
        <v>yt 30 06 2014</v>
      </c>
      <c r="D354" s="39">
        <f>$AS$89</f>
        <v>1.2651113769919122E-2</v>
      </c>
    </row>
    <row r="355" spans="2:4">
      <c r="B355" s="44"/>
      <c r="D355" s="39">
        <f>$AT$89</f>
        <v>1.2819437825671621E-2</v>
      </c>
    </row>
    <row r="356" spans="2:4">
      <c r="B356" s="44"/>
      <c r="D356" s="39">
        <f>$AU$89</f>
        <v>1.3508527157220283E-2</v>
      </c>
    </row>
    <row r="357" spans="2:4">
      <c r="B357" s="44" t="str">
        <f>$AV$87</f>
        <v>yt 30 09 2014</v>
      </c>
      <c r="D357" s="39">
        <f>$AV$89</f>
        <v>1.4309675744363537E-2</v>
      </c>
    </row>
    <row r="358" spans="2:4">
      <c r="B358" s="44"/>
      <c r="D358" s="39">
        <f>$AW$89</f>
        <v>1.4091903482145063E-2</v>
      </c>
    </row>
    <row r="359" spans="2:4">
      <c r="B359" s="44"/>
      <c r="D359" s="39">
        <f>$AX$89</f>
        <v>1.4534264236828336E-2</v>
      </c>
    </row>
    <row r="360" spans="2:4">
      <c r="B360" s="44" t="str">
        <f>$AY$87</f>
        <v>yt 31 12 2014</v>
      </c>
      <c r="D360" s="39">
        <f>$AY$89</f>
        <v>1.578716984949222E-2</v>
      </c>
    </row>
    <row r="361" spans="2:4">
      <c r="B361" s="44"/>
      <c r="D361" s="39">
        <f>$AZ$89</f>
        <v>1.7143533329226152E-2</v>
      </c>
    </row>
    <row r="362" spans="2:4">
      <c r="B362" s="44"/>
      <c r="D362" s="39">
        <f>$BA$89</f>
        <v>1.7779691293773121E-2</v>
      </c>
    </row>
    <row r="363" spans="2:4">
      <c r="B363" s="44" t="str">
        <f>$BB$87</f>
        <v>yt 31 03 2015</v>
      </c>
      <c r="D363" s="39">
        <f>$BB$89</f>
        <v>1.874656369414051E-2</v>
      </c>
    </row>
    <row r="364" spans="2:4">
      <c r="B364" s="44"/>
      <c r="D364" s="39">
        <f>$BC$89</f>
        <v>1.9748059470642062E-2</v>
      </c>
    </row>
    <row r="365" spans="2:4">
      <c r="B365" s="44"/>
      <c r="D365" s="39">
        <f>$BD$89</f>
        <v>2.0769063226629081E-2</v>
      </c>
    </row>
    <row r="366" spans="2:4">
      <c r="B366" s="44" t="str">
        <f>$BE$87</f>
        <v>yt 30 06 2015</v>
      </c>
      <c r="D366" s="39">
        <f>$BE$89</f>
        <v>2.2646539605695713E-2</v>
      </c>
    </row>
    <row r="367" spans="2:4">
      <c r="B367" s="44"/>
      <c r="D367" s="39">
        <f>$BF$89</f>
        <v>2.2598215549943214E-2</v>
      </c>
    </row>
    <row r="368" spans="2:4">
      <c r="B368" s="44"/>
      <c r="D368" s="39">
        <f>$BG$89</f>
        <v>2.3101126218394552E-2</v>
      </c>
    </row>
    <row r="369" spans="2:4">
      <c r="B369" s="44" t="str">
        <f>$BH$87</f>
        <v>yt 30 09 2015</v>
      </c>
      <c r="D369" s="39">
        <f>$BH$89</f>
        <v>2.2506977631251299E-2</v>
      </c>
    </row>
    <row r="370" spans="2:4">
      <c r="B370" s="44"/>
      <c r="D370" s="39">
        <f>$BI$89</f>
        <v>2.3655587532105352E-2</v>
      </c>
    </row>
    <row r="371" spans="2:4">
      <c r="B371" s="44"/>
      <c r="D371" s="39">
        <f>$BJ$89</f>
        <v>2.4264988154304237E-2</v>
      </c>
    </row>
    <row r="372" spans="2:4">
      <c r="B372" s="44" t="str">
        <f>$BK$87</f>
        <v>yt 31 12 2015</v>
      </c>
      <c r="D372" s="39">
        <f>$BK$89</f>
        <v>2.4410320938120299E-2</v>
      </c>
    </row>
    <row r="373" spans="2:4">
      <c r="B373" s="44"/>
      <c r="D373" s="39">
        <f>$BL$89</f>
        <v>2.3404320938120299E-2</v>
      </c>
    </row>
    <row r="374" spans="2:4">
      <c r="B374" s="44"/>
      <c r="D374" s="39">
        <f>$BM$89</f>
        <v>2.3149451060222398E-2</v>
      </c>
    </row>
    <row r="375" spans="2:4">
      <c r="B375" s="44" t="str">
        <f>$BN$87</f>
        <v>yt 31 03 2016</v>
      </c>
      <c r="D375" s="39">
        <f>$BN$89</f>
        <v>2.3806451060222396E-2</v>
      </c>
    </row>
    <row r="376" spans="2:4">
      <c r="B376" s="44"/>
      <c r="D376" s="39">
        <f>$BO$89</f>
        <v>2.2923967534099782E-2</v>
      </c>
    </row>
    <row r="377" spans="2:4">
      <c r="B377" s="44"/>
      <c r="D377" s="39">
        <f>$BP$89</f>
        <v>2.1504194289991247E-2</v>
      </c>
    </row>
    <row r="378" spans="2:4">
      <c r="B378" s="44" t="str">
        <f>$BQ$87</f>
        <v>yt 30 06 2016</v>
      </c>
      <c r="D378" s="39">
        <f>$BQ$89</f>
        <v>2.1718456032940557E-2</v>
      </c>
    </row>
    <row r="379" spans="2:4">
      <c r="B379" s="44"/>
      <c r="D379" s="39">
        <f>$BR$89</f>
        <v>2.4079456032940556E-2</v>
      </c>
    </row>
    <row r="380" spans="2:4">
      <c r="B380" s="44"/>
      <c r="D380" s="39">
        <f>$BS$89</f>
        <v>2.296777274151816E-2</v>
      </c>
    </row>
    <row r="381" spans="2:4">
      <c r="B381" s="44" t="str">
        <f>$BT$87</f>
        <v>yt 30 09 2016</v>
      </c>
      <c r="D381" s="39">
        <f>$BT$89</f>
        <v>2.222577867189196E-2</v>
      </c>
    </row>
    <row r="382" spans="2:4">
      <c r="B382" s="44"/>
      <c r="D382" s="39">
        <f>$BU$89</f>
        <v>2.2483288873309058E-2</v>
      </c>
    </row>
    <row r="383" spans="2:4">
      <c r="B383" s="44"/>
      <c r="D383" s="39">
        <f>$BV$89</f>
        <v>2.2575554311804542E-2</v>
      </c>
    </row>
    <row r="384" spans="2:4">
      <c r="B384" s="44" t="str">
        <f>$BW$87</f>
        <v>yt 31 12 2016</v>
      </c>
      <c r="D384" s="39">
        <f>$BW$89</f>
        <v>2.2761315915324605E-2</v>
      </c>
    </row>
    <row r="385" spans="2:4">
      <c r="B385" s="44"/>
      <c r="D385" s="39">
        <f>$BX$89</f>
        <v>2.367077726633347E-2</v>
      </c>
    </row>
    <row r="386" spans="2:4">
      <c r="B386" s="44"/>
      <c r="D386" s="39">
        <f>$BY$89</f>
        <v>2.3935017258277579E-2</v>
      </c>
    </row>
    <row r="387" spans="2:4">
      <c r="B387" s="44" t="str">
        <f>$BZ$87</f>
        <v>yt 31 03 2017</v>
      </c>
      <c r="D387" s="39">
        <f>$BZ$89</f>
        <v>2.2765017258277582E-2</v>
      </c>
    </row>
    <row r="388" spans="2:4">
      <c r="B388" s="44"/>
      <c r="D388" s="39">
        <f>$CA$89</f>
        <v>2.3565862662313065E-2</v>
      </c>
    </row>
    <row r="389" spans="2:4">
      <c r="B389" s="44"/>
      <c r="D389" s="39">
        <f>$CB$89</f>
        <v>2.3514635906421597E-2</v>
      </c>
    </row>
    <row r="390" spans="2:4">
      <c r="B390" s="44" t="str">
        <f>$CC$87</f>
        <v>yt 30 06 2017</v>
      </c>
      <c r="D390" s="39">
        <f>$CC$89</f>
        <v>2.258937416347229E-2</v>
      </c>
    </row>
    <row r="391" spans="2:4">
      <c r="B391" s="44"/>
      <c r="D391" s="39">
        <f>$CD$89</f>
        <v>1.9891374163472295E-2</v>
      </c>
    </row>
    <row r="392" spans="2:4">
      <c r="B392" s="44"/>
      <c r="D392" s="39">
        <f>$CE$89</f>
        <v>1.9149057454894688E-2</v>
      </c>
    </row>
    <row r="393" spans="2:4">
      <c r="B393" s="44" t="str">
        <f>$CF$87</f>
        <v>yt 30 09 2017</v>
      </c>
      <c r="D393" s="39">
        <f>$CF$89</f>
        <v>1.9258051524520883E-2</v>
      </c>
    </row>
    <row r="394" spans="2:4">
      <c r="B394" s="44"/>
      <c r="D394" s="39">
        <f>$CG$89</f>
        <v>1.788622176615258E-2</v>
      </c>
    </row>
    <row r="395" spans="2:4">
      <c r="B395" s="44"/>
      <c r="D395" s="39">
        <f>$CH$89</f>
        <v>1.8002194950774937E-2</v>
      </c>
    </row>
    <row r="396" spans="2:4">
      <c r="B396" s="44" t="str">
        <f>$CI$87</f>
        <v>yt 31 12 2017</v>
      </c>
      <c r="D396" s="39">
        <f>$CI$89</f>
        <v>1.6582194950774936E-2</v>
      </c>
    </row>
    <row r="397" spans="2:4">
      <c r="B397" s="44"/>
      <c r="D397" s="39">
        <f>$CJ$89</f>
        <v>1.6093819634959476E-2</v>
      </c>
    </row>
    <row r="398" spans="2:4">
      <c r="B398" s="44"/>
      <c r="D398" s="39">
        <f>$CK$89</f>
        <v>1.6463049530942075E-2</v>
      </c>
    </row>
    <row r="399" spans="2:4">
      <c r="B399" s="44" t="str">
        <f>$CL$87</f>
        <v>yt 31 03 2018</v>
      </c>
      <c r="D399" s="39">
        <f>$CL$89</f>
        <v>1.7274471011730456E-2</v>
      </c>
    </row>
    <row r="400" spans="2:4">
      <c r="B400" s="44"/>
      <c r="D400" s="39">
        <f>$CM$89</f>
        <v>1.8211541810769592E-2</v>
      </c>
    </row>
    <row r="401" spans="2:4">
      <c r="B401" s="44"/>
      <c r="D401" s="39">
        <f>$CN$89</f>
        <v>1.8928839421348275E-2</v>
      </c>
    </row>
    <row r="402" spans="2:4">
      <c r="B402" s="44" t="str">
        <f>$CO$87</f>
        <v>yt 30 06 2018</v>
      </c>
      <c r="D402" s="39">
        <f>$CO$89</f>
        <v>1.9301699186941867E-2</v>
      </c>
    </row>
    <row r="403" spans="2:4">
      <c r="B403" s="44"/>
      <c r="D403" s="39">
        <f>$CP$89</f>
        <v>1.9810664986836649E-2</v>
      </c>
    </row>
    <row r="404" spans="2:4">
      <c r="B404" s="44"/>
      <c r="D404" s="39">
        <f>$CQ$89</f>
        <v>2.0911295051365988E-2</v>
      </c>
    </row>
    <row r="405" spans="2:4">
      <c r="B405" s="44" t="str">
        <f>$CR$87</f>
        <v>yt 30 09 2018</v>
      </c>
      <c r="D405" s="39">
        <f>$CR$89</f>
        <v>2.12982670126446E-2</v>
      </c>
    </row>
    <row r="406" spans="2:4">
      <c r="B406" s="44"/>
      <c r="D406" s="39">
        <f>$CS$89</f>
        <v>2.3697384064208307E-2</v>
      </c>
    </row>
    <row r="407" spans="2:4">
      <c r="B407" s="44"/>
      <c r="D407" s="39">
        <f>$CT$89</f>
        <v>2.3762267186485251E-2</v>
      </c>
    </row>
    <row r="408" spans="2:4">
      <c r="B408" s="44" t="str">
        <f>$CU$87</f>
        <v>yt 31 12 2018</v>
      </c>
      <c r="D408" s="39">
        <f>$CU$89</f>
        <v>2.5136052934825029E-2</v>
      </c>
    </row>
    <row r="409" spans="2:4">
      <c r="B409" s="44"/>
      <c r="D409" s="39">
        <f>$CV$89</f>
        <v>2.6557932842099872E-2</v>
      </c>
    </row>
    <row r="410" spans="2:4">
      <c r="B410" s="44"/>
      <c r="D410" s="39">
        <f>$CW$89</f>
        <v>2.630333283207107E-2</v>
      </c>
    </row>
    <row r="411" spans="2:4">
      <c r="B411" s="44" t="str">
        <f>$CX$87</f>
        <v>yt 31 03 2019</v>
      </c>
      <c r="D411" s="39">
        <f>$CX$89</f>
        <v>2.7304911351282681E-2</v>
      </c>
    </row>
    <row r="412" spans="2:4">
      <c r="B412" s="44"/>
      <c r="D412" s="39">
        <f>$CY$89</f>
        <v>2.8011995148208062E-2</v>
      </c>
    </row>
    <row r="413" spans="2:4">
      <c r="B413" s="44"/>
      <c r="D413" s="39">
        <f>$CZ$89</f>
        <v>2.8990697537629381E-2</v>
      </c>
    </row>
    <row r="414" spans="2:4">
      <c r="B414" s="44" t="str">
        <f>$DA$87</f>
        <v>yt 30 06 2019</v>
      </c>
      <c r="D414" s="39">
        <f>$DA$89</f>
        <v>3.1491837772035791E-2</v>
      </c>
    </row>
    <row r="415" spans="2:4">
      <c r="B415" s="44"/>
      <c r="D415" s="39">
        <f>$DB$89</f>
        <v>3.2636871972141004E-2</v>
      </c>
    </row>
    <row r="416" spans="2:4">
      <c r="B416" s="44"/>
      <c r="D416" s="39">
        <f>$DC$89</f>
        <v>3.5677241907611665E-2</v>
      </c>
    </row>
    <row r="417" spans="2:4">
      <c r="B417" s="44" t="str">
        <f>$DD$87</f>
        <v>yt 30 09 2019</v>
      </c>
      <c r="D417" s="39">
        <f>$DD$89</f>
        <v>3.6962269946333053E-2</v>
      </c>
    </row>
    <row r="418" spans="2:4">
      <c r="B418" s="44"/>
      <c r="D418" s="39">
        <f>$DE$89</f>
        <v>3.9823634813084978E-2</v>
      </c>
    </row>
    <row r="419" spans="2:4">
      <c r="B419" s="44"/>
      <c r="D419" s="39">
        <f>$DF$89</f>
        <v>4.3904751690808035E-2</v>
      </c>
    </row>
    <row r="420" spans="2:4">
      <c r="B420" s="44" t="str">
        <f>$DG$87</f>
        <v>yt 31 12 2019</v>
      </c>
      <c r="D420" s="39">
        <f>$DG$89</f>
        <v>4.6387965942468253E-2</v>
      </c>
    </row>
    <row r="421" spans="2:4">
      <c r="B421" s="44"/>
      <c r="D421" s="39">
        <f>$DH$89</f>
        <v>4.9172999999999994E-2</v>
      </c>
    </row>
    <row r="422" spans="2:4">
      <c r="B422" s="44"/>
      <c r="D422" s="39">
        <f>$DI$89</f>
        <v>4.9796E-2</v>
      </c>
    </row>
    <row r="423" spans="2:4">
      <c r="B423" s="44" t="str">
        <f>$DJ$87</f>
        <v>yt 31 03 2020</v>
      </c>
      <c r="D423" s="39">
        <f>$DJ$89</f>
        <v>4.7876999999999996E-2</v>
      </c>
    </row>
    <row r="424" spans="2:4">
      <c r="B424" s="44"/>
      <c r="D424" s="39">
        <f>$DK$89</f>
        <v>4.8607000000000004E-2</v>
      </c>
    </row>
    <row r="425" spans="2:4">
      <c r="B425" s="44"/>
      <c r="D425" s="39">
        <f>$DL$89</f>
        <v>4.8299000000000009E-2</v>
      </c>
    </row>
    <row r="426" spans="2:4">
      <c r="B426" s="44" t="str">
        <f>$DM$87</f>
        <v>yt 30 06 2020</v>
      </c>
      <c r="D426" s="39">
        <f>$DM$89</f>
        <v>4.421400000000001E-2</v>
      </c>
    </row>
    <row r="427" spans="2:4">
      <c r="B427" s="44"/>
      <c r="D427" s="39">
        <f>$DN$89</f>
        <v>4.7701000000000007E-2</v>
      </c>
    </row>
    <row r="428" spans="2:4">
      <c r="B428" s="44"/>
      <c r="D428" s="39">
        <f>$DO$89</f>
        <v>4.7106000000000002E-2</v>
      </c>
    </row>
    <row r="429" spans="2:4">
      <c r="B429" s="44" t="str">
        <f>$DP$87</f>
        <v>yt 30 09 2020</v>
      </c>
      <c r="D429" s="39">
        <f>$DP$89</f>
        <v>4.7143000000000011E-2</v>
      </c>
    </row>
    <row r="430" spans="2:4">
      <c r="B430" s="44"/>
      <c r="D430" s="39">
        <f>$DQ$89</f>
        <v>4.407500000000001E-2</v>
      </c>
    </row>
    <row r="431" spans="2:4">
      <c r="B431" s="44"/>
      <c r="D431" s="39">
        <f>$DR$89</f>
        <v>4.0621000000000004E-2</v>
      </c>
    </row>
    <row r="432" spans="2:4">
      <c r="B432" s="44" t="str">
        <f>$DS$87</f>
        <v>yt 31 12 2020</v>
      </c>
      <c r="D432" s="39">
        <f>$DS$89</f>
        <v>3.6937000000000011E-2</v>
      </c>
    </row>
    <row r="433" spans="2:4">
      <c r="B433" s="44"/>
      <c r="D433" s="39">
        <f>$DT$89</f>
        <v>3.1909E-2</v>
      </c>
    </row>
    <row r="434" spans="2:4">
      <c r="B434" s="44"/>
      <c r="D434" s="39">
        <f>$DU$89</f>
        <v>3.0776999999999999E-2</v>
      </c>
    </row>
    <row r="435" spans="2:4">
      <c r="B435" s="44" t="str">
        <f>$DV$87</f>
        <v>yt 31 03 2021</v>
      </c>
      <c r="D435" s="39">
        <f>$DV$89</f>
        <v>3.3024999999999999E-2</v>
      </c>
    </row>
    <row r="436" spans="2:4">
      <c r="B436" s="44"/>
      <c r="D436" s="39">
        <f>$DW$89</f>
        <v>3.1165000000000002E-2</v>
      </c>
    </row>
    <row r="437" spans="2:4">
      <c r="B437" s="44"/>
      <c r="D437" s="39">
        <f>$DX$89</f>
        <v>3.0173999999999999E-2</v>
      </c>
    </row>
    <row r="438" spans="2:4">
      <c r="B438" s="44" t="str">
        <f>$DY$87</f>
        <v>yt 30 06 2021</v>
      </c>
      <c r="D438" s="39">
        <f>$DY$89</f>
        <v>3.0341E-2</v>
      </c>
    </row>
    <row r="439" spans="2:4">
      <c r="B439" s="44"/>
      <c r="D439" s="39">
        <f>$DZ$89</f>
        <v>2.5205999999999999E-2</v>
      </c>
    </row>
    <row r="440" spans="2:4">
      <c r="B440" s="44"/>
      <c r="D440" s="39">
        <f>$EA$89</f>
        <v>2.1834999999999997E-2</v>
      </c>
    </row>
    <row r="441" spans="2:4">
      <c r="B441" s="44" t="str">
        <f>$EB$87</f>
        <v>yt 30 09 2021</v>
      </c>
      <c r="D441" s="39">
        <f>$EB$89</f>
        <v>2.2249999999999999E-2</v>
      </c>
    </row>
    <row r="442" spans="2:4">
      <c r="B442" s="44"/>
      <c r="D442" s="39">
        <f>$EC$89</f>
        <v>2.2411E-2</v>
      </c>
    </row>
    <row r="443" spans="2:4">
      <c r="B443" s="44"/>
      <c r="D443" s="39">
        <f>$ED$89</f>
        <v>2.1631999999999995E-2</v>
      </c>
    </row>
    <row r="444" spans="2:4">
      <c r="B444" s="44" t="str">
        <f>$EE$87</f>
        <v>yt 31 12 2021</v>
      </c>
      <c r="D444" s="39">
        <f>$EE$89</f>
        <v>2.2392999999999996E-2</v>
      </c>
    </row>
    <row r="445" spans="2:4">
      <c r="B445" s="44"/>
      <c r="D445" s="39">
        <f>$EF$89</f>
        <v>2.392E-2</v>
      </c>
    </row>
    <row r="446" spans="2:4">
      <c r="B446" s="44"/>
      <c r="D446" s="39">
        <f>$EG$89</f>
        <v>2.3817000000000001E-2</v>
      </c>
    </row>
    <row r="447" spans="2:4">
      <c r="B447" s="44" t="str">
        <f>$EH$87</f>
        <v>yt 31 03 2022</v>
      </c>
      <c r="D447" s="39">
        <f>$EH$89</f>
        <v>2.4344000000000005E-2</v>
      </c>
    </row>
    <row r="448" spans="2:4">
      <c r="B448" s="44"/>
      <c r="D448" s="39">
        <f>$EI$89</f>
        <v>2.3620000000000002E-2</v>
      </c>
    </row>
    <row r="449" spans="2:4">
      <c r="B449" s="44"/>
      <c r="D449" s="39">
        <f>$EJ$89</f>
        <v>2.3E-2</v>
      </c>
    </row>
    <row r="450" spans="2:4">
      <c r="B450" s="44" t="str">
        <f>$EK$87</f>
        <v>yt 30 06 2022</v>
      </c>
      <c r="D450" s="39">
        <f>$EK$89</f>
        <v>2.3821000000000002E-2</v>
      </c>
    </row>
    <row r="451" spans="2:4">
      <c r="B451" s="44"/>
      <c r="D451" s="39">
        <f>$EL$89</f>
        <v>2.4781000000000004E-2</v>
      </c>
    </row>
    <row r="452" spans="2:4">
      <c r="B452" s="44"/>
      <c r="D452" s="39">
        <f>$EM$89</f>
        <v>2.8618000000000001E-2</v>
      </c>
    </row>
    <row r="453" spans="2:4">
      <c r="B453" s="44" t="str">
        <f>$EN$87</f>
        <v>yt 30 09 2022</v>
      </c>
      <c r="D453" s="39">
        <f>$EN$89</f>
        <v>2.6183000000000005E-2</v>
      </c>
    </row>
    <row r="454" spans="2:4">
      <c r="B454" s="44"/>
      <c r="D454" s="39">
        <f>$EO$89</f>
        <v>2.4957000000000003E-2</v>
      </c>
    </row>
    <row r="455" spans="2:4">
      <c r="B455" s="44"/>
      <c r="D455" s="39">
        <f>$EP$89</f>
        <v>2.3911000000000005E-2</v>
      </c>
    </row>
    <row r="456" spans="2:4">
      <c r="B456" s="44" t="str">
        <f>$EQ$87</f>
        <v>yt 31 12 2022</v>
      </c>
      <c r="D456" s="39">
        <f>$EQ$89</f>
        <v>2.2316000000000003E-2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5.8266469999999995</v>
      </c>
    </row>
    <row r="745" spans="2:8">
      <c r="B745" s="44"/>
      <c r="H745" s="39">
        <f>$D$92</f>
        <v>5.7740689999999999</v>
      </c>
    </row>
    <row r="746" spans="2:8">
      <c r="B746" s="44"/>
      <c r="H746" s="39">
        <f>$E$92</f>
        <v>6.2461250000000001</v>
      </c>
    </row>
    <row r="747" spans="2:8">
      <c r="B747" s="44" t="str">
        <f>$F$87</f>
        <v>yt 31 03 2011</v>
      </c>
      <c r="H747" s="39">
        <f>$F$92</f>
        <v>6.1861050000000004</v>
      </c>
    </row>
    <row r="748" spans="2:8">
      <c r="B748" s="44"/>
      <c r="H748" s="39">
        <f>$G$92</f>
        <v>6.3036969999999997</v>
      </c>
    </row>
    <row r="749" spans="2:8">
      <c r="B749" s="44"/>
      <c r="H749" s="39">
        <f>$H$92</f>
        <v>5.8981469999999998</v>
      </c>
    </row>
    <row r="750" spans="2:8">
      <c r="B750" s="44" t="str">
        <f>$I$87</f>
        <v>yt 30 06 2011</v>
      </c>
      <c r="H750" s="39">
        <f>$I$92</f>
        <v>5.7359379999999991</v>
      </c>
    </row>
    <row r="751" spans="2:8">
      <c r="B751" s="44"/>
      <c r="H751" s="39">
        <f>$J$92</f>
        <v>5.3479890000000001</v>
      </c>
    </row>
    <row r="752" spans="2:8">
      <c r="B752" s="44"/>
      <c r="H752" s="39">
        <f>$K$92</f>
        <v>5.089186999999999</v>
      </c>
    </row>
    <row r="753" spans="2:8">
      <c r="B753" s="44" t="str">
        <f>$L$87</f>
        <v>yt 30 09 2011</v>
      </c>
      <c r="H753" s="39">
        <f>$L$92</f>
        <v>5.1968289999999993</v>
      </c>
    </row>
    <row r="754" spans="2:8">
      <c r="B754" s="44"/>
      <c r="H754" s="39">
        <f>$M$92</f>
        <v>4.7934539999999997</v>
      </c>
    </row>
    <row r="755" spans="2:8">
      <c r="B755" s="44"/>
      <c r="H755" s="39">
        <f>$N$92</f>
        <v>4.4761410000000001</v>
      </c>
    </row>
    <row r="756" spans="2:8">
      <c r="B756" s="44" t="str">
        <f>$O$87</f>
        <v>yt 31 12 2011</v>
      </c>
      <c r="H756" s="39">
        <f>$O$92</f>
        <v>4.987171</v>
      </c>
    </row>
    <row r="757" spans="2:8">
      <c r="B757" s="44"/>
      <c r="H757" s="39">
        <f>$P$92</f>
        <v>5.1460430000000006</v>
      </c>
    </row>
    <row r="758" spans="2:8">
      <c r="B758" s="44"/>
      <c r="H758" s="39">
        <f>$Q$92</f>
        <v>4.8527420000000001</v>
      </c>
    </row>
    <row r="759" spans="2:8">
      <c r="B759" s="44" t="str">
        <f>$R$87</f>
        <v>yt 31 03 2012</v>
      </c>
      <c r="H759" s="39">
        <f>$R$92</f>
        <v>4.9036720000000003</v>
      </c>
    </row>
    <row r="760" spans="2:8">
      <c r="B760" s="44"/>
      <c r="H760" s="39">
        <f>$S$92</f>
        <v>5.3045100000000005</v>
      </c>
    </row>
    <row r="761" spans="2:8">
      <c r="B761" s="44"/>
      <c r="H761" s="39">
        <f>$T$92</f>
        <v>5.4956420000000001</v>
      </c>
    </row>
    <row r="762" spans="2:8">
      <c r="B762" s="44" t="str">
        <f>$U$87</f>
        <v>yt 30 06 2012</v>
      </c>
      <c r="H762" s="39">
        <f>$U$92</f>
        <v>5.9664920000000006</v>
      </c>
    </row>
    <row r="763" spans="2:8">
      <c r="B763" s="44"/>
      <c r="H763" s="39">
        <f>$V$92</f>
        <v>6.0564360000000006</v>
      </c>
    </row>
    <row r="764" spans="2:8">
      <c r="B764" s="44"/>
      <c r="H764" s="39">
        <f>$W$92</f>
        <v>6.2788930000000009</v>
      </c>
    </row>
    <row r="765" spans="2:8">
      <c r="B765" s="44" t="str">
        <f>$X$87</f>
        <v>yt 30 09 2012</v>
      </c>
      <c r="H765" s="39">
        <f>$X$92</f>
        <v>6.4961900000000004</v>
      </c>
    </row>
    <row r="766" spans="2:8">
      <c r="B766" s="44"/>
      <c r="H766" s="39">
        <f>$Y$92</f>
        <v>6.4078370000000007</v>
      </c>
    </row>
    <row r="767" spans="2:8">
      <c r="B767" s="44"/>
      <c r="H767" s="39">
        <f>$Z$92</f>
        <v>6.3902910000000013</v>
      </c>
    </row>
    <row r="768" spans="2:8">
      <c r="B768" s="44" t="str">
        <f>$AA$87</f>
        <v>yt 31 12 2012</v>
      </c>
      <c r="H768" s="39">
        <f>$AA$92</f>
        <v>5.7286030000000014</v>
      </c>
    </row>
    <row r="769" spans="2:8">
      <c r="B769" s="44"/>
      <c r="H769" s="39">
        <f>$AB$92</f>
        <v>5.6245120000000011</v>
      </c>
    </row>
    <row r="770" spans="2:8">
      <c r="B770" s="44"/>
      <c r="H770" s="39">
        <f>$AC$92</f>
        <v>5.9145320000000012</v>
      </c>
    </row>
    <row r="771" spans="2:8">
      <c r="B771" s="44" t="str">
        <f>$AD$87</f>
        <v>yt 31 03 2013</v>
      </c>
      <c r="H771" s="39">
        <f>$AD$92</f>
        <v>5.8672960000000005</v>
      </c>
    </row>
    <row r="772" spans="2:8">
      <c r="B772" s="44"/>
      <c r="H772" s="39">
        <f>$AE$92</f>
        <v>5.5522499999999999</v>
      </c>
    </row>
    <row r="773" spans="2:8">
      <c r="B773" s="44"/>
      <c r="H773" s="39">
        <f>$AF$92</f>
        <v>5.9734920000000002</v>
      </c>
    </row>
    <row r="774" spans="2:8">
      <c r="B774" s="44" t="str">
        <f>$AG$87</f>
        <v>yt 30 06 2013</v>
      </c>
      <c r="H774" s="39">
        <f>$AG$92</f>
        <v>5.999708</v>
      </c>
    </row>
    <row r="775" spans="2:8">
      <c r="B775" s="44"/>
      <c r="H775" s="39">
        <f>$AH$92</f>
        <v>6.1324880000000004</v>
      </c>
    </row>
    <row r="776" spans="2:8">
      <c r="B776" s="44"/>
      <c r="H776" s="39">
        <f>$AI$92</f>
        <v>6.2898700000000005</v>
      </c>
    </row>
    <row r="777" spans="2:8">
      <c r="B777" s="44" t="str">
        <f>$AJ$87</f>
        <v>yt 30 09 2013</v>
      </c>
      <c r="H777" s="39">
        <f>$AJ$92</f>
        <v>6.5590679999999999</v>
      </c>
    </row>
    <row r="778" spans="2:8">
      <c r="B778" s="44"/>
      <c r="H778" s="39">
        <f>$AK$92</f>
        <v>6.6816000000000004</v>
      </c>
    </row>
    <row r="779" spans="2:8">
      <c r="B779" s="44"/>
      <c r="H779" s="39">
        <f>$AL$92</f>
        <v>6.6562290000000006</v>
      </c>
    </row>
    <row r="780" spans="2:8">
      <c r="B780" s="44" t="str">
        <f>$AM$87</f>
        <v>yt 31 12 2013</v>
      </c>
      <c r="H780" s="39">
        <f>$AM$92</f>
        <v>6.7052260000000006</v>
      </c>
    </row>
    <row r="781" spans="2:8">
      <c r="B781" s="44"/>
      <c r="H781" s="39">
        <f>$AN$92</f>
        <v>6.4868010000000007</v>
      </c>
    </row>
    <row r="782" spans="2:8">
      <c r="B782" s="44"/>
      <c r="H782" s="39">
        <f>$AO$92</f>
        <v>6.2525880000000003</v>
      </c>
    </row>
    <row r="783" spans="2:8">
      <c r="B783" s="44" t="str">
        <f>$AP$87</f>
        <v>yt 31 03 2014</v>
      </c>
      <c r="H783" s="39">
        <f>$AP$92</f>
        <v>6.0960729999999996</v>
      </c>
    </row>
    <row r="784" spans="2:8">
      <c r="B784" s="44"/>
      <c r="H784" s="39">
        <f>$AQ$92</f>
        <v>6.0756139999999998</v>
      </c>
    </row>
    <row r="785" spans="2:8">
      <c r="B785" s="44"/>
      <c r="H785" s="39">
        <f>$AR$92</f>
        <v>6.1859510000000002</v>
      </c>
    </row>
    <row r="786" spans="2:8">
      <c r="B786" s="44" t="str">
        <f>$AS$87</f>
        <v>yt 30 06 2014</v>
      </c>
      <c r="H786" s="39">
        <f>$AS$92</f>
        <v>5.7053729999999998</v>
      </c>
    </row>
    <row r="787" spans="2:8">
      <c r="B787" s="44"/>
      <c r="H787" s="39">
        <f>$AT$92</f>
        <v>5.9051479999999996</v>
      </c>
    </row>
    <row r="788" spans="2:8">
      <c r="B788" s="44"/>
      <c r="H788" s="39">
        <f>$AU$92</f>
        <v>6.3006619999999991</v>
      </c>
    </row>
    <row r="789" spans="2:8">
      <c r="B789" s="44" t="str">
        <f>$AV$87</f>
        <v>yt 30 09 2014</v>
      </c>
      <c r="H789" s="39">
        <f>$AV$92</f>
        <v>6.6984059999999985</v>
      </c>
    </row>
    <row r="790" spans="2:8">
      <c r="B790" s="44"/>
      <c r="H790" s="39">
        <f>$AW$92</f>
        <v>6.6932709999999993</v>
      </c>
    </row>
    <row r="791" spans="2:8">
      <c r="B791" s="44"/>
      <c r="H791" s="39">
        <f>$AX$92</f>
        <v>6.9649889999999992</v>
      </c>
    </row>
    <row r="792" spans="2:8">
      <c r="B792" s="44" t="str">
        <f>$AY$87</f>
        <v>yt 31 12 2014</v>
      </c>
      <c r="H792" s="39">
        <f>$AY$92</f>
        <v>7.713322999999999</v>
      </c>
    </row>
    <row r="793" spans="2:8">
      <c r="B793" s="44"/>
      <c r="H793" s="39">
        <f>$AZ$92</f>
        <v>8.3440539999999999</v>
      </c>
    </row>
    <row r="794" spans="2:8">
      <c r="B794" s="44"/>
      <c r="H794" s="39">
        <f>$BA$92</f>
        <v>8.6377699999999997</v>
      </c>
    </row>
    <row r="795" spans="2:8">
      <c r="B795" s="44" t="str">
        <f>$BB$87</f>
        <v>yt 31 03 2015</v>
      </c>
      <c r="H795" s="39">
        <f>$BB$92</f>
        <v>9.1047270000000005</v>
      </c>
    </row>
    <row r="796" spans="2:8">
      <c r="B796" s="44"/>
      <c r="H796" s="39">
        <f>$BC$92</f>
        <v>9.5610009999999992</v>
      </c>
    </row>
    <row r="797" spans="2:8">
      <c r="B797" s="44"/>
      <c r="H797" s="39">
        <f>$BD$92</f>
        <v>10.188793</v>
      </c>
    </row>
    <row r="798" spans="2:8">
      <c r="B798" s="44" t="str">
        <f>$BE$87</f>
        <v>yt 30 06 2015</v>
      </c>
      <c r="H798" s="39">
        <f>$BE$92</f>
        <v>11.174779999999998</v>
      </c>
    </row>
    <row r="799" spans="2:8">
      <c r="B799" s="44"/>
      <c r="H799" s="39">
        <f>$BF$92</f>
        <v>11.187946</v>
      </c>
    </row>
    <row r="800" spans="2:8">
      <c r="B800" s="44"/>
      <c r="H800" s="39">
        <f>$BG$92</f>
        <v>11.500602000000001</v>
      </c>
    </row>
    <row r="801" spans="2:8">
      <c r="B801" s="44" t="str">
        <f>$BH$87</f>
        <v>yt 30 09 2015</v>
      </c>
      <c r="H801" s="39">
        <f>$BH$92</f>
        <v>11.336054000000001</v>
      </c>
    </row>
    <row r="802" spans="2:8">
      <c r="B802" s="44"/>
      <c r="H802" s="39">
        <f>$BI$92</f>
        <v>11.744008000000001</v>
      </c>
    </row>
    <row r="803" spans="2:8">
      <c r="B803" s="44"/>
      <c r="H803" s="39">
        <f>$BJ$92</f>
        <v>11.980166000000001</v>
      </c>
    </row>
    <row r="804" spans="2:8">
      <c r="B804" s="44" t="str">
        <f>$BK$87</f>
        <v>yt 31 12 2015</v>
      </c>
      <c r="H804" s="39">
        <f>$BK$92</f>
        <v>11.969605</v>
      </c>
    </row>
    <row r="805" spans="2:8">
      <c r="B805" s="44"/>
      <c r="H805" s="39">
        <f>$BL$92</f>
        <v>11.520690999999999</v>
      </c>
    </row>
    <row r="806" spans="2:8">
      <c r="B806" s="44"/>
      <c r="H806" s="39">
        <f>$BM$92</f>
        <v>11.454167</v>
      </c>
    </row>
    <row r="807" spans="2:8">
      <c r="B807" s="44" t="str">
        <f>$BN$87</f>
        <v>yt 31 03 2016</v>
      </c>
      <c r="H807" s="39">
        <f>$BN$92</f>
        <v>11.860441999999999</v>
      </c>
    </row>
    <row r="808" spans="2:8">
      <c r="B808" s="44"/>
      <c r="H808" s="39">
        <f>$BO$92</f>
        <v>11.522734</v>
      </c>
    </row>
    <row r="809" spans="2:8">
      <c r="B809" s="44"/>
      <c r="H809" s="39">
        <f>$BP$92</f>
        <v>10.715453999999999</v>
      </c>
    </row>
    <row r="810" spans="2:8">
      <c r="B810" s="44" t="str">
        <f>$BQ$87</f>
        <v>yt 30 06 2016</v>
      </c>
      <c r="H810" s="39">
        <f>$BQ$92</f>
        <v>10.730414</v>
      </c>
    </row>
    <row r="811" spans="2:8">
      <c r="B811" s="44"/>
      <c r="H811" s="39">
        <f>$BR$92</f>
        <v>11.691518</v>
      </c>
    </row>
    <row r="812" spans="2:8">
      <c r="B812" s="44"/>
      <c r="H812" s="39">
        <f>$BS$92</f>
        <v>11.071182000000002</v>
      </c>
    </row>
    <row r="813" spans="2:8">
      <c r="B813" s="44" t="str">
        <f>$BT$87</f>
        <v>yt 30 09 2016</v>
      </c>
      <c r="H813" s="39">
        <f>$BT$92</f>
        <v>10.596613000000001</v>
      </c>
    </row>
    <row r="814" spans="2:8">
      <c r="B814" s="44"/>
      <c r="H814" s="39">
        <f>$BU$92</f>
        <v>10.773389</v>
      </c>
    </row>
    <row r="815" spans="2:8">
      <c r="B815" s="44"/>
      <c r="H815" s="39">
        <f>$BV$92</f>
        <v>10.697507</v>
      </c>
    </row>
    <row r="816" spans="2:8">
      <c r="B816" s="44" t="str">
        <f>$BW$87</f>
        <v>yt 31 12 2016</v>
      </c>
      <c r="H816" s="39">
        <f>$BW$92</f>
        <v>10.705572999999999</v>
      </c>
    </row>
    <row r="817" spans="2:8">
      <c r="B817" s="44"/>
      <c r="H817" s="39">
        <f>$BX$92</f>
        <v>11.083731999999999</v>
      </c>
    </row>
    <row r="818" spans="2:8">
      <c r="B818" s="44"/>
      <c r="H818" s="39">
        <f>$BY$92</f>
        <v>11.139873</v>
      </c>
    </row>
    <row r="819" spans="2:8">
      <c r="B819" s="44" t="str">
        <f>$BZ$87</f>
        <v>yt 31 03 2017</v>
      </c>
      <c r="H819" s="39">
        <f>$BZ$92</f>
        <v>10.494744000000003</v>
      </c>
    </row>
    <row r="820" spans="2:8">
      <c r="B820" s="44"/>
      <c r="H820" s="39">
        <f>$CA$92</f>
        <v>10.69191</v>
      </c>
    </row>
    <row r="821" spans="2:8">
      <c r="B821" s="44"/>
      <c r="H821" s="39">
        <f>$CB$92</f>
        <v>10.597448</v>
      </c>
    </row>
    <row r="822" spans="2:8">
      <c r="B822" s="44" t="str">
        <f>$CC$87</f>
        <v>yt 30 06 2017</v>
      </c>
      <c r="H822" s="39">
        <f>$CC$92</f>
        <v>10.077966</v>
      </c>
    </row>
    <row r="823" spans="2:8">
      <c r="B823" s="44"/>
      <c r="H823" s="39">
        <f>$CD$92</f>
        <v>8.8742619999999981</v>
      </c>
    </row>
    <row r="824" spans="2:8">
      <c r="B824" s="44"/>
      <c r="H824" s="39">
        <f>$CE$92</f>
        <v>8.489889999999999</v>
      </c>
    </row>
    <row r="825" spans="2:8">
      <c r="B825" s="44" t="str">
        <f>$CF$87</f>
        <v>yt 30 09 2017</v>
      </c>
      <c r="H825" s="39">
        <f>$CF$92</f>
        <v>8.6166009999999993</v>
      </c>
    </row>
    <row r="826" spans="2:8">
      <c r="B826" s="44"/>
      <c r="H826" s="39">
        <f>$CG$92</f>
        <v>8.0867810000000002</v>
      </c>
    </row>
    <row r="827" spans="2:8">
      <c r="B827" s="44"/>
      <c r="H827" s="39">
        <f>$CH$92</f>
        <v>8.2816719999999986</v>
      </c>
    </row>
    <row r="828" spans="2:8">
      <c r="B828" s="44" t="str">
        <f>$CI$87</f>
        <v>yt 31 12 2017</v>
      </c>
      <c r="H828" s="39">
        <f>$CI$92</f>
        <v>7.7861180000000001</v>
      </c>
    </row>
    <row r="829" spans="2:8">
      <c r="B829" s="44"/>
      <c r="H829" s="39">
        <f>$CJ$92</f>
        <v>7.5811760000000001</v>
      </c>
    </row>
    <row r="830" spans="2:8">
      <c r="B830" s="44"/>
      <c r="H830" s="39">
        <f>$CK$92</f>
        <v>7.9170969999999992</v>
      </c>
    </row>
    <row r="831" spans="2:8">
      <c r="B831" s="44" t="str">
        <f>$CL$87</f>
        <v>yt 31 03 2018</v>
      </c>
      <c r="H831" s="39">
        <f>$CL$92</f>
        <v>8.2624049999999993</v>
      </c>
    </row>
    <row r="832" spans="2:8">
      <c r="B832" s="44"/>
      <c r="H832" s="39">
        <f>$CM$92</f>
        <v>8.8267360000000004</v>
      </c>
    </row>
    <row r="833" spans="2:8">
      <c r="B833" s="44"/>
      <c r="H833" s="39">
        <f>$CN$92</f>
        <v>9.2313769999999984</v>
      </c>
    </row>
    <row r="834" spans="2:8">
      <c r="B834" s="44" t="str">
        <f>$CO$87</f>
        <v>yt 30 06 2018</v>
      </c>
      <c r="H834" s="39">
        <f>$CO$92</f>
        <v>9.4871409999999994</v>
      </c>
    </row>
    <row r="835" spans="2:8">
      <c r="B835" s="44"/>
      <c r="H835" s="39">
        <f>$CP$92</f>
        <v>9.8421190000000003</v>
      </c>
    </row>
    <row r="836" spans="2:8">
      <c r="B836" s="44"/>
      <c r="H836" s="39">
        <f>$CQ$92</f>
        <v>10.260577</v>
      </c>
    </row>
    <row r="837" spans="2:8">
      <c r="B837" s="44" t="str">
        <f>$CR$87</f>
        <v>yt 30 09 2018</v>
      </c>
      <c r="H837" s="39">
        <f>$CR$92</f>
        <v>10.192184000000001</v>
      </c>
    </row>
    <row r="838" spans="2:8">
      <c r="B838" s="44"/>
      <c r="H838" s="39">
        <f>$CS$92</f>
        <v>11.211447999999999</v>
      </c>
    </row>
    <row r="839" spans="2:8">
      <c r="B839" s="44"/>
      <c r="H839" s="39">
        <f>$CT$92</f>
        <v>11.212204999999999</v>
      </c>
    </row>
    <row r="840" spans="2:8">
      <c r="B840" s="44" t="str">
        <f>$CU$87</f>
        <v>yt 31 12 2018</v>
      </c>
      <c r="H840" s="39">
        <f>$CU$92</f>
        <v>11.807541000000001</v>
      </c>
    </row>
    <row r="841" spans="2:8">
      <c r="B841" s="44"/>
      <c r="H841" s="39">
        <f>$CV$92</f>
        <v>12.622850999999997</v>
      </c>
    </row>
    <row r="842" spans="2:8">
      <c r="B842" s="44"/>
      <c r="H842" s="39">
        <f>$CW$92</f>
        <v>12.638950999999999</v>
      </c>
    </row>
    <row r="843" spans="2:8">
      <c r="B843" s="44" t="str">
        <f>$CX$87</f>
        <v>yt 31 03 2019</v>
      </c>
      <c r="H843" s="39">
        <f>$CX$92</f>
        <v>13.738226999999998</v>
      </c>
    </row>
    <row r="844" spans="2:8">
      <c r="B844" s="44"/>
      <c r="H844" s="39">
        <f>$CY$92</f>
        <v>14.681544000000001</v>
      </c>
    </row>
    <row r="845" spans="2:8">
      <c r="B845" s="44"/>
      <c r="H845" s="39">
        <f>$CZ$92</f>
        <v>16.102509000000001</v>
      </c>
    </row>
    <row r="846" spans="2:8">
      <c r="B846" s="44" t="str">
        <f>$DA$87</f>
        <v>yt 30 06 2019</v>
      </c>
      <c r="H846" s="39">
        <f>$DA$92</f>
        <v>18.257486</v>
      </c>
    </row>
    <row r="847" spans="2:8">
      <c r="B847" s="44"/>
      <c r="H847" s="39">
        <f>$DB$92</f>
        <v>19.528238999999999</v>
      </c>
    </row>
    <row r="848" spans="2:8">
      <c r="B848" s="44"/>
      <c r="H848" s="39">
        <f>$DC$92</f>
        <v>22.830563999999999</v>
      </c>
    </row>
    <row r="849" spans="2:8">
      <c r="B849" s="44" t="str">
        <f>$DD$87</f>
        <v>yt 30 09 2019</v>
      </c>
      <c r="H849" s="39">
        <f>$DD$92</f>
        <v>24.274668000000002</v>
      </c>
    </row>
    <row r="850" spans="2:8">
      <c r="B850" s="44"/>
      <c r="H850" s="39">
        <f>$DE$92</f>
        <v>27.541717000000002</v>
      </c>
    </row>
    <row r="851" spans="2:8">
      <c r="B851" s="44"/>
      <c r="H851" s="39">
        <f>$DF$92</f>
        <v>31.364751999999996</v>
      </c>
    </row>
    <row r="852" spans="2:8">
      <c r="B852" s="44" t="str">
        <f>$DG$87</f>
        <v>yt 31 12 2019</v>
      </c>
      <c r="H852" s="39">
        <f>$DG$92</f>
        <v>33.966293999999998</v>
      </c>
    </row>
    <row r="853" spans="2:8">
      <c r="B853" s="44"/>
      <c r="H853" s="39">
        <f>$DH$92</f>
        <v>37.136931999999995</v>
      </c>
    </row>
    <row r="854" spans="2:8">
      <c r="B854" s="44"/>
      <c r="H854" s="39">
        <f>$DI$92</f>
        <v>37.572318999999993</v>
      </c>
    </row>
    <row r="855" spans="2:8">
      <c r="B855" s="44" t="str">
        <f>$DJ$87</f>
        <v>yt 31 03 2020</v>
      </c>
      <c r="H855" s="39">
        <f>$DJ$92</f>
        <v>36.318880999999998</v>
      </c>
    </row>
    <row r="856" spans="2:8">
      <c r="B856" s="44"/>
      <c r="H856" s="39">
        <f>$DK$92</f>
        <v>36.672682999999999</v>
      </c>
    </row>
    <row r="857" spans="2:8">
      <c r="B857" s="44"/>
      <c r="H857" s="39">
        <f>$DL$92</f>
        <v>35.904344999999999</v>
      </c>
    </row>
    <row r="858" spans="2:8">
      <c r="B858" s="44" t="str">
        <f>$DM$87</f>
        <v>yt 30 06 2020</v>
      </c>
      <c r="H858" s="39">
        <f>$DM$92</f>
        <v>33.029323000000005</v>
      </c>
    </row>
    <row r="859" spans="2:8">
      <c r="B859" s="44"/>
      <c r="H859" s="39">
        <f>$DN$92</f>
        <v>35.584569000000002</v>
      </c>
    </row>
    <row r="860" spans="2:8">
      <c r="B860" s="44"/>
      <c r="H860" s="39">
        <f>$DO$92</f>
        <v>34.538168000000006</v>
      </c>
    </row>
    <row r="861" spans="2:8">
      <c r="B861" s="44" t="str">
        <f>$DP$87</f>
        <v>yt 30 09 2020</v>
      </c>
      <c r="H861" s="39">
        <f>$DP$92</f>
        <v>34.966860000000004</v>
      </c>
    </row>
    <row r="862" spans="2:8">
      <c r="B862" s="44"/>
      <c r="H862" s="39">
        <f>$DQ$92</f>
        <v>32.816636000000003</v>
      </c>
    </row>
    <row r="863" spans="2:8">
      <c r="B863" s="44"/>
      <c r="H863" s="39">
        <f>$DR$92</f>
        <v>29.905797000000003</v>
      </c>
    </row>
    <row r="864" spans="2:8">
      <c r="B864" s="44" t="str">
        <f>$DS$87</f>
        <v>yt 31 12 2020</v>
      </c>
      <c r="H864" s="39">
        <f>$DS$92</f>
        <v>26.920694000000001</v>
      </c>
    </row>
    <row r="865" spans="2:8">
      <c r="B865" s="44"/>
      <c r="H865" s="39">
        <f>$DT$92</f>
        <v>22.707742999999997</v>
      </c>
    </row>
    <row r="866" spans="2:8">
      <c r="B866" s="44"/>
      <c r="H866" s="39">
        <f>$DU$92</f>
        <v>21.854280000000003</v>
      </c>
    </row>
    <row r="867" spans="2:8">
      <c r="B867" s="44" t="str">
        <f>$DV$87</f>
        <v>yt 31 03 2021</v>
      </c>
      <c r="H867" s="39">
        <f>$DV$92</f>
        <v>23.971002000000002</v>
      </c>
    </row>
    <row r="868" spans="2:8">
      <c r="B868" s="44"/>
      <c r="H868" s="39">
        <f>$DW$92</f>
        <v>23.198692000000001</v>
      </c>
    </row>
    <row r="869" spans="2:8">
      <c r="B869" s="44"/>
      <c r="H869" s="39">
        <f>$DX$92</f>
        <v>22.915866999999999</v>
      </c>
    </row>
    <row r="870" spans="2:8">
      <c r="B870" s="44" t="str">
        <f>$DY$87</f>
        <v>yt 30 06 2021</v>
      </c>
      <c r="H870" s="39">
        <f>$DY$92</f>
        <v>23.176145999999999</v>
      </c>
    </row>
    <row r="871" spans="2:8">
      <c r="B871" s="44"/>
      <c r="H871" s="39">
        <f>$DZ$92</f>
        <v>18.902990000000003</v>
      </c>
    </row>
    <row r="872" spans="2:8">
      <c r="B872" s="44"/>
      <c r="H872" s="39">
        <f>$EA$92</f>
        <v>16.349358000000002</v>
      </c>
    </row>
    <row r="873" spans="2:8">
      <c r="B873" s="44" t="str">
        <f>$EB$87</f>
        <v>yt 30 09 2021</v>
      </c>
      <c r="H873" s="39">
        <f>$EB$92</f>
        <v>17.423518999999999</v>
      </c>
    </row>
    <row r="874" spans="2:8">
      <c r="B874" s="44"/>
      <c r="H874" s="39">
        <f>$EC$92</f>
        <v>17.159106999999999</v>
      </c>
    </row>
    <row r="875" spans="2:8">
      <c r="B875" s="44"/>
      <c r="H875" s="39">
        <f>$ED$92</f>
        <v>16.473423</v>
      </c>
    </row>
    <row r="876" spans="2:8">
      <c r="B876" s="44" t="str">
        <f>$EE$87</f>
        <v>yt 31 12 2021</v>
      </c>
      <c r="H876" s="39">
        <f>$EE$92</f>
        <v>17.268485999999999</v>
      </c>
    </row>
    <row r="877" spans="2:8">
      <c r="B877" s="44"/>
      <c r="H877" s="39">
        <f>$EF$92</f>
        <v>18.374098</v>
      </c>
    </row>
    <row r="878" spans="2:8">
      <c r="B878" s="44"/>
      <c r="H878" s="39">
        <f>$EG$92</f>
        <v>18.105846999999997</v>
      </c>
    </row>
    <row r="879" spans="2:8">
      <c r="B879" s="44" t="str">
        <f>$EH$87</f>
        <v>yt 31 03 2022</v>
      </c>
      <c r="H879" s="39">
        <f>$EH$92</f>
        <v>18.638680999999998</v>
      </c>
    </row>
    <row r="880" spans="2:8">
      <c r="B880" s="44"/>
      <c r="H880" s="39">
        <f>$EI$92</f>
        <v>17.827172999999998</v>
      </c>
    </row>
    <row r="881" spans="2:8">
      <c r="B881" s="44"/>
      <c r="H881" s="39">
        <f>$EJ$92</f>
        <v>16.877157</v>
      </c>
    </row>
    <row r="882" spans="2:8">
      <c r="B882" s="44" t="str">
        <f>$EK$87</f>
        <v>yt 30 06 2022</v>
      </c>
      <c r="H882" s="39">
        <f>$EK$92</f>
        <v>16.979431999999999</v>
      </c>
    </row>
    <row r="883" spans="2:8">
      <c r="B883" s="44"/>
      <c r="H883" s="39">
        <f>$EL$92</f>
        <v>17.973945999999998</v>
      </c>
    </row>
    <row r="884" spans="2:8">
      <c r="B884" s="44"/>
      <c r="H884" s="39">
        <f>$EM$92</f>
        <v>21.915457</v>
      </c>
    </row>
    <row r="885" spans="2:8">
      <c r="B885" s="44" t="str">
        <f>$EN$87</f>
        <v>yt 30 09 2022</v>
      </c>
      <c r="H885" s="39">
        <f>$EN$92</f>
        <v>19.34178</v>
      </c>
    </row>
    <row r="886" spans="2:8">
      <c r="B886" s="44"/>
      <c r="H886" s="39">
        <f>$EO$92</f>
        <v>18.252776000000001</v>
      </c>
    </row>
    <row r="887" spans="2:8">
      <c r="B887" s="44"/>
      <c r="H887" s="39">
        <f>$EP$92</f>
        <v>17.606552000000001</v>
      </c>
    </row>
    <row r="888" spans="2:8">
      <c r="B888" s="44" t="str">
        <f>$EQ$87</f>
        <v>yt 31 12 2022</v>
      </c>
      <c r="H888" s="39">
        <f>$EQ$92</f>
        <v>16.186874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indexed="12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21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2.4269999999999996</v>
      </c>
      <c r="D8" s="30">
        <f>1000/$B$7*'[2]4407'!B$73</f>
        <v>9.9999999999999992E-2</v>
      </c>
      <c r="E8" s="31">
        <f>1000/$B$7*'[2]4407'!C$73</f>
        <v>0</v>
      </c>
      <c r="F8" s="31">
        <f>1000/$B$7*'[2]4407'!D$73</f>
        <v>0</v>
      </c>
      <c r="G8" s="31">
        <f>1000/$B$7*'[2]4407'!E$73</f>
        <v>0.71200000000000008</v>
      </c>
      <c r="H8" s="31">
        <f>1000/$B$7*'[2]4407'!F$73</f>
        <v>0.45400000000000001</v>
      </c>
      <c r="I8" s="31">
        <f>1000/$B$7*'[2]4407'!G$73</f>
        <v>3.9000000000000007E-2</v>
      </c>
      <c r="J8" s="31">
        <f>1000/$B$7*'[2]4407'!H$73</f>
        <v>0</v>
      </c>
      <c r="K8" s="31">
        <f>1000/$B$7*'[2]4407'!I$73</f>
        <v>0.33500000000000002</v>
      </c>
      <c r="L8" s="31">
        <f>1000/$B$7*'[2]4407'!J$73</f>
        <v>0.29699999999999999</v>
      </c>
      <c r="M8" s="31">
        <f>1000/$B$7*'[2]4407'!K$73</f>
        <v>7.5999999999999998E-2</v>
      </c>
      <c r="N8" s="31">
        <f>1000/$B$7*'[2]4407'!L$73</f>
        <v>0.17799999999999999</v>
      </c>
      <c r="O8" s="32">
        <f>1000/$B$7*'[2]4407'!M$73</f>
        <v>0.23599999999999999</v>
      </c>
    </row>
    <row r="9" spans="1:15" ht="13">
      <c r="B9" s="4">
        <f>1+B8</f>
        <v>2006</v>
      </c>
      <c r="C9" s="33">
        <f>SUM(D9:O9)</f>
        <v>9.011000000000001</v>
      </c>
      <c r="D9" s="30">
        <f>1000/$B$7*'[3]4407'!B$73</f>
        <v>0.26800000000000002</v>
      </c>
      <c r="E9" s="31">
        <f>1000/$B$7*'[3]4407'!C$73</f>
        <v>0.253</v>
      </c>
      <c r="F9" s="31">
        <f>1000/$B$7*'[3]4407'!D$73</f>
        <v>1.2620000000000002</v>
      </c>
      <c r="G9" s="31">
        <f>1000/$B$7*'[3]4407'!E$73</f>
        <v>1.554</v>
      </c>
      <c r="H9" s="31">
        <f>1000/$B$7*'[3]4407'!F$73</f>
        <v>0.78099999999999992</v>
      </c>
      <c r="I9" s="31">
        <f>1000/$B$7*'[3]4407'!G$73</f>
        <v>1.077</v>
      </c>
      <c r="J9" s="31">
        <f>1000/$B$7*'[3]4407'!H$73</f>
        <v>1.9470000000000005</v>
      </c>
      <c r="K9" s="31">
        <f>1000/$B$7*'[3]4407'!I$73</f>
        <v>0.62099999999999989</v>
      </c>
      <c r="L9" s="31">
        <f>1000/$B$7*'[3]4407'!J$73</f>
        <v>0.58500000000000008</v>
      </c>
      <c r="M9" s="31">
        <f>1000/$B$7*'[3]4407'!K$73</f>
        <v>0.308</v>
      </c>
      <c r="N9" s="31">
        <f>1000/$B$7*'[3]4407'!L$73</f>
        <v>0.16700000000000001</v>
      </c>
      <c r="O9" s="32">
        <f>1000/$B$7*'[3]4407'!M$73</f>
        <v>0.188</v>
      </c>
    </row>
    <row r="10" spans="1:15" ht="13">
      <c r="B10" s="4">
        <f>1+B9</f>
        <v>2007</v>
      </c>
      <c r="C10" s="33">
        <f>SUM(D10:O10)</f>
        <v>0.84699999999999998</v>
      </c>
      <c r="D10" s="30">
        <f>1000/$B$7*'[4]4407'!B$73</f>
        <v>0.10200000000000001</v>
      </c>
      <c r="E10" s="31">
        <f>1000/$B$7*'[4]4407'!C$73</f>
        <v>1.7000000000000001E-2</v>
      </c>
      <c r="F10" s="31">
        <f>1000/$B$7*'[4]4407'!D$73</f>
        <v>0.33700000000000008</v>
      </c>
      <c r="G10" s="31">
        <f>1000/$B$7*'[4]4407'!E$73</f>
        <v>0</v>
      </c>
      <c r="H10" s="31">
        <f>1000/$B$7*'[4]4407'!F$73</f>
        <v>0</v>
      </c>
      <c r="I10" s="31">
        <f>1000/$B$7*'[4]4407'!G$73</f>
        <v>0</v>
      </c>
      <c r="J10" s="31">
        <f>1000/$B$7*'[4]4407'!H$73</f>
        <v>0</v>
      </c>
      <c r="K10" s="31">
        <f>1000/$B$7*'[4]4407'!I$73</f>
        <v>0.29199999999999998</v>
      </c>
      <c r="L10" s="31">
        <f>1000/$B$7*'[4]4407'!J$73</f>
        <v>7.5999999999999998E-2</v>
      </c>
      <c r="M10" s="31">
        <f>1000/$B$7*'[4]4407'!K$73</f>
        <v>0</v>
      </c>
      <c r="N10" s="31">
        <f>1000/$B$7*'[4]4407'!L$73</f>
        <v>0</v>
      </c>
      <c r="O10" s="32">
        <f>1000/$B$7*'[4]4407'!M$73</f>
        <v>2.3E-2</v>
      </c>
    </row>
    <row r="11" spans="1:15" ht="13">
      <c r="B11" s="4">
        <f>1+B10</f>
        <v>2008</v>
      </c>
      <c r="C11" s="33">
        <f t="shared" ref="C11:C17" si="0">SUM(D11:O11)</f>
        <v>5.5540110000000009</v>
      </c>
      <c r="D11" s="30">
        <f>1000/$B$7*'[5]4407'!B$73</f>
        <v>0.18500000000000003</v>
      </c>
      <c r="E11" s="31">
        <f>1000/$B$7*'[5]4407'!C$73</f>
        <v>9.1000000000000011E-2</v>
      </c>
      <c r="F11" s="31">
        <f>1000/$B$7*'[5]4407'!D$73</f>
        <v>5.4000000000000006E-2</v>
      </c>
      <c r="G11" s="31">
        <f>1000/$B$7*'[5]4407'!E$73</f>
        <v>0</v>
      </c>
      <c r="H11" s="31">
        <f>1000/$B$7*'[5]4407'!F$73</f>
        <v>0.46499999999999997</v>
      </c>
      <c r="I11" s="31">
        <f>1000/$B$7*'[5]4407'!G$73</f>
        <v>9.1999999999999998E-2</v>
      </c>
      <c r="J11" s="31">
        <f>1000/$B$7*'[5]4407'!H$73</f>
        <v>0.62999999999999989</v>
      </c>
      <c r="K11" s="31">
        <f>1000/$B$7*'[5]4407'!I$73</f>
        <v>0.22101100000000001</v>
      </c>
      <c r="L11" s="31">
        <f>1000/$B$7*'[5]4407'!J$73</f>
        <v>0.6120000000000001</v>
      </c>
      <c r="M11" s="31">
        <f>1000/$B$7*'[5]4407'!K$73</f>
        <v>1.2480000000000002</v>
      </c>
      <c r="N11" s="31">
        <f>1000/$B$7*'[5]4407'!L$73</f>
        <v>1.3620000000000001</v>
      </c>
      <c r="O11" s="32">
        <f>1000/$B$7*'[5]4407'!M$73</f>
        <v>0.59399999999999997</v>
      </c>
    </row>
    <row r="12" spans="1:15" ht="13">
      <c r="B12" s="4">
        <f>1+B11</f>
        <v>2009</v>
      </c>
      <c r="C12" s="33">
        <f t="shared" si="0"/>
        <v>1.746</v>
      </c>
      <c r="D12" s="30">
        <f>1000/$B$7*'[6]4407'!B$73</f>
        <v>0.17599999999999999</v>
      </c>
      <c r="E12" s="31">
        <f>1000/$B$7*'[6]4407'!C$73</f>
        <v>0.60099999999999998</v>
      </c>
      <c r="F12" s="31">
        <f>1000/$B$7*'[6]4407'!D$73</f>
        <v>0.24700000000000003</v>
      </c>
      <c r="G12" s="31">
        <f>1000/$B$7*'[6]4407'!E$73</f>
        <v>0.13699999999999998</v>
      </c>
      <c r="H12" s="31">
        <f>1000/$B$7*'[6]4407'!F$73</f>
        <v>0.10500000000000001</v>
      </c>
      <c r="I12" s="31">
        <f>1000/$B$7*'[6]4407'!G$73</f>
        <v>0</v>
      </c>
      <c r="J12" s="31">
        <f>1000/$B$7*'[6]4407'!H$73</f>
        <v>0.154</v>
      </c>
      <c r="K12" s="31">
        <f>1000/$B$7*'[6]4407'!I$73</f>
        <v>0.18000000000000002</v>
      </c>
      <c r="L12" s="31">
        <f>1000/$B$7*'[6]4407'!J$73</f>
        <v>0</v>
      </c>
      <c r="M12" s="31">
        <f>1000/$B$7*'[6]4407'!K$73</f>
        <v>0</v>
      </c>
      <c r="N12" s="31">
        <f>1000/$B$7*'[6]4407'!L$73</f>
        <v>0</v>
      </c>
      <c r="O12" s="32">
        <f>1000/$B$7*'[6]4407'!M$73</f>
        <v>0.14600000000000002</v>
      </c>
    </row>
    <row r="13" spans="1:15" ht="13">
      <c r="B13" s="4">
        <f>1+B12</f>
        <v>2010</v>
      </c>
      <c r="C13" s="33">
        <f t="shared" si="0"/>
        <v>1.7609999999999999</v>
      </c>
      <c r="D13" s="30">
        <f>1000/$B$7*'[7]4407'!B$73</f>
        <v>2.4999999999999998E-2</v>
      </c>
      <c r="E13" s="31">
        <f>1000/$B$7*'[7]4407'!C$73</f>
        <v>0.36699999999999999</v>
      </c>
      <c r="F13" s="31">
        <f>1000/$B$7*'[7]4407'!D$73</f>
        <v>0.14400000000000004</v>
      </c>
      <c r="G13" s="31">
        <f>1000/$B$7*'[7]4407'!E$73</f>
        <v>0.252</v>
      </c>
      <c r="H13" s="31">
        <f>1000/$B$7*'[7]4407'!F$73</f>
        <v>1.7000000000000001E-2</v>
      </c>
      <c r="I13" s="31">
        <f>1000/$B$7*'[7]4407'!G$73</f>
        <v>0</v>
      </c>
      <c r="J13" s="31">
        <f>1000/$B$7*'[7]4407'!H$73</f>
        <v>3.4000000000000002E-2</v>
      </c>
      <c r="K13" s="31">
        <f>1000/$B$7*'[7]4407'!I$73</f>
        <v>7.1999999999999995E-2</v>
      </c>
      <c r="L13" s="31">
        <f>1000/$B$7*'[7]4407'!J$73</f>
        <v>9.5000000000000001E-2</v>
      </c>
      <c r="M13" s="31">
        <f>1000/$B$7*'[7]4407'!K$73</f>
        <v>5.1000000000000011E-2</v>
      </c>
      <c r="N13" s="31">
        <f>1000/$B$7*'[7]4407'!L$73</f>
        <v>0.48899999999999999</v>
      </c>
      <c r="O13" s="32">
        <f>1000/$B$7*'[7]4407'!M$73</f>
        <v>0.21500000000000002</v>
      </c>
    </row>
    <row r="14" spans="1:15" ht="13">
      <c r="B14" s="4">
        <f t="shared" ref="B14:B19" si="1">1+B13</f>
        <v>2011</v>
      </c>
      <c r="C14" s="33">
        <f t="shared" si="0"/>
        <v>1.3450000000000002</v>
      </c>
      <c r="D14" s="30">
        <f>1000/$B$7*'[8]4407'!B$73</f>
        <v>0.33400000000000007</v>
      </c>
      <c r="E14" s="31">
        <f>1000/$B$7*'[8]4407'!C$73</f>
        <v>0.36700000000000005</v>
      </c>
      <c r="F14" s="31">
        <f>1000/$B$7*'[8]4407'!D$73</f>
        <v>5.5999999999999994E-2</v>
      </c>
      <c r="G14" s="31">
        <f>1000/$B$7*'[8]4407'!E$73</f>
        <v>0</v>
      </c>
      <c r="H14" s="31">
        <f>1000/$B$7*'[8]4407'!F$73</f>
        <v>0</v>
      </c>
      <c r="I14" s="31">
        <f>1000/$B$7*'[8]4407'!G$73</f>
        <v>0.02</v>
      </c>
      <c r="J14" s="31">
        <f>1000/$B$7*'[8]4407'!H$73</f>
        <v>0</v>
      </c>
      <c r="K14" s="31">
        <f>1000/$B$7*'[8]4407'!I$73</f>
        <v>3.5000000000000003E-2</v>
      </c>
      <c r="L14" s="31">
        <f>1000/$B$7*'[8]4407'!J$73</f>
        <v>1.7999999999999999E-2</v>
      </c>
      <c r="M14" s="31">
        <f>1000/$B$7*'[8]4407'!K$73</f>
        <v>0.21</v>
      </c>
      <c r="N14" s="31">
        <f>1000/$B$7*'[8]4407'!L$73</f>
        <v>0.11900000000000001</v>
      </c>
      <c r="O14" s="32">
        <f>1000/$B$7*'[8]4407'!M$73</f>
        <v>0.18600000000000003</v>
      </c>
    </row>
    <row r="15" spans="1:15" ht="13">
      <c r="B15" s="4">
        <f t="shared" si="1"/>
        <v>2012</v>
      </c>
      <c r="C15" s="33">
        <f t="shared" si="0"/>
        <v>0.67</v>
      </c>
      <c r="D15" s="30">
        <f>1000/$B$7*'[9]4407'!B$73</f>
        <v>0.20699999999999999</v>
      </c>
      <c r="E15" s="31">
        <f>1000/$B$7*'[9]4407'!C$73</f>
        <v>0</v>
      </c>
      <c r="F15" s="31">
        <f>1000/$B$7*'[9]4407'!D$73</f>
        <v>0.109</v>
      </c>
      <c r="G15" s="31">
        <f>1000/$B$7*'[9]4407'!E$73</f>
        <v>1.9E-2</v>
      </c>
      <c r="H15" s="31">
        <f>1000/$B$7*'[9]4407'!F$73</f>
        <v>0</v>
      </c>
      <c r="I15" s="31">
        <f>1000/$B$7*'[9]4407'!G$73</f>
        <v>0</v>
      </c>
      <c r="J15" s="31">
        <f>1000/$B$7*'[9]4407'!H$73</f>
        <v>5.0000000000000001E-3</v>
      </c>
      <c r="K15" s="31">
        <f>1000/$B$7*'[9]4407'!I$73</f>
        <v>0.248</v>
      </c>
      <c r="L15" s="31">
        <f>1000/$B$7*'[9]4407'!J$73</f>
        <v>8.2000000000000003E-2</v>
      </c>
      <c r="M15" s="31">
        <f>1000/$B$7*'[9]4407'!K$73</f>
        <v>0</v>
      </c>
      <c r="N15" s="31">
        <f>1000/$B$7*'[9]4407'!L$73</f>
        <v>0</v>
      </c>
      <c r="O15" s="32">
        <f>1000/$B$7*'[9]4407'!M$73</f>
        <v>0</v>
      </c>
    </row>
    <row r="16" spans="1:15" ht="13">
      <c r="B16" s="4">
        <f t="shared" si="1"/>
        <v>2013</v>
      </c>
      <c r="C16" s="58">
        <f t="shared" si="0"/>
        <v>0</v>
      </c>
      <c r="D16" s="59">
        <f>1000/$B$7*'[10]4407'!B$73</f>
        <v>0</v>
      </c>
      <c r="E16" s="60">
        <f>1000/$B$7*'[10]4407'!C$73</f>
        <v>0</v>
      </c>
      <c r="F16" s="60">
        <f>1000/$B$7*'[10]4407'!D$73</f>
        <v>0</v>
      </c>
      <c r="G16" s="60">
        <f>1000/$B$7*'[10]4407'!E$73</f>
        <v>0</v>
      </c>
      <c r="H16" s="60">
        <f>1000/$B$7*'[10]4407'!F$73</f>
        <v>0</v>
      </c>
      <c r="I16" s="60">
        <f>1000/$B$7*'[10]4407'!G$73</f>
        <v>0</v>
      </c>
      <c r="J16" s="60">
        <f>1000/$B$7*'[10]4407'!H$73</f>
        <v>0</v>
      </c>
      <c r="K16" s="60">
        <f>1000/$B$7*'[10]4407'!I$73</f>
        <v>0</v>
      </c>
      <c r="L16" s="60">
        <f>1000/$B$7*'[10]4407'!J$73</f>
        <v>0</v>
      </c>
      <c r="M16" s="60">
        <f>1000/$B$7*'[10]4407'!K$73</f>
        <v>0</v>
      </c>
      <c r="N16" s="60">
        <f>1000/$B$7*'[10]4407'!L$73</f>
        <v>0</v>
      </c>
      <c r="O16" s="61">
        <f>1000/$B$7*'[10]4407'!M$73</f>
        <v>0</v>
      </c>
    </row>
    <row r="17" spans="2:15" ht="13">
      <c r="B17" s="4">
        <f t="shared" si="1"/>
        <v>2014</v>
      </c>
      <c r="C17" s="77">
        <f t="shared" si="0"/>
        <v>1.0439029233742132</v>
      </c>
      <c r="D17" s="71">
        <f>1000/$B$7*'[11]4407'!B$73</f>
        <v>0</v>
      </c>
      <c r="E17" s="72">
        <f>1000/$B$7*'[11]4407'!C$73</f>
        <v>0</v>
      </c>
      <c r="F17" s="72">
        <f>1000/$B$7*'[11]4407'!D$73</f>
        <v>0</v>
      </c>
      <c r="G17" s="72">
        <f>1000/$B$7*'[11]4407'!E$73</f>
        <v>0</v>
      </c>
      <c r="H17" s="72">
        <f>1000/$B$7*'[11]4407'!F$73</f>
        <v>0</v>
      </c>
      <c r="I17" s="72">
        <f>1000/$B$7*'[11]4407'!G$73</f>
        <v>7.8719121663937824E-2</v>
      </c>
      <c r="J17" s="72">
        <f>1000/$B$7*'[11]4407'!H$73</f>
        <v>6.5101721439749613E-2</v>
      </c>
      <c r="K17" s="72">
        <f>1000/$B$7*'[11]4407'!I$73</f>
        <v>0</v>
      </c>
      <c r="L17" s="72">
        <f>1000/$B$7*'[11]4407'!J$73</f>
        <v>0.2409324856267217</v>
      </c>
      <c r="M17" s="72">
        <f>1000/$B$7*'[11]4407'!K$73</f>
        <v>0</v>
      </c>
      <c r="N17" s="72">
        <f>1000/$B$7*'[11]4407'!L$73</f>
        <v>0.52080671342492335</v>
      </c>
      <c r="O17" s="73">
        <f>1000/$B$7*'[11]4407'!M$73</f>
        <v>0.13834288121888066</v>
      </c>
    </row>
    <row r="18" spans="2:15" ht="13">
      <c r="B18" s="4">
        <f t="shared" si="1"/>
        <v>2015</v>
      </c>
      <c r="C18" s="77">
        <f t="shared" ref="C18:C23" si="2">SUM(D18:O18)</f>
        <v>8.5496025079098477</v>
      </c>
      <c r="D18" s="71">
        <f>1000/$B$7*'[12]4407'!B$73</f>
        <v>0.32</v>
      </c>
      <c r="E18" s="72">
        <f>1000/$B$7*'[12]4407'!C$73</f>
        <v>0.42</v>
      </c>
      <c r="F18" s="72">
        <f>1000/$B$7*'[12]4407'!D$73</f>
        <v>0.5</v>
      </c>
      <c r="G18" s="72">
        <f>1000/$B$7*'[12]4407'!E$73</f>
        <v>0.78</v>
      </c>
      <c r="H18" s="72">
        <f>1000/$B$7*'[12]4407'!F$73</f>
        <v>0.79999999999999982</v>
      </c>
      <c r="I18" s="72">
        <f>1000/$B$7*'[12]4407'!G$73</f>
        <v>0.48000000000000004</v>
      </c>
      <c r="J18" s="72">
        <f>1000/$B$7*'[12]4407'!H$73</f>
        <v>1.5679999999999996</v>
      </c>
      <c r="K18" s="72">
        <f>1000/$B$7*'[12]4407'!I$73</f>
        <v>1.012</v>
      </c>
      <c r="L18" s="72">
        <f>1000/$B$7*'[12]4407'!J$73</f>
        <v>1.014</v>
      </c>
      <c r="M18" s="72">
        <f>1000/$B$7*'[12]4407'!K$73</f>
        <v>3.27163320372778E-2</v>
      </c>
      <c r="N18" s="72">
        <f>1000/$B$7*'[12]4407'!L$73</f>
        <v>0.70652825547941522</v>
      </c>
      <c r="O18" s="73">
        <f>1000/$B$7*'[12]4407'!M$73</f>
        <v>0.91635792039315644</v>
      </c>
    </row>
    <row r="19" spans="2:15" ht="13">
      <c r="B19" s="4">
        <f t="shared" si="1"/>
        <v>2016</v>
      </c>
      <c r="C19" s="77">
        <f t="shared" si="2"/>
        <v>7.7520000000000007</v>
      </c>
      <c r="D19" s="71">
        <f>1000/$B$7*'[13]4407'!B$73</f>
        <v>0.66700000000000004</v>
      </c>
      <c r="E19" s="72">
        <f>1000/$B$7*'[13]4407'!C$73</f>
        <v>1.2120000000000002</v>
      </c>
      <c r="F19" s="72">
        <f>1000/$B$7*'[13]4407'!D$73</f>
        <v>1.6140000000000001</v>
      </c>
      <c r="G19" s="72">
        <f>1000/$B$7*'[13]4407'!E$73</f>
        <v>0.58699999999999997</v>
      </c>
      <c r="H19" s="72">
        <f>1000/$B$7*'[13]4407'!F$73</f>
        <v>1.6350000000000002</v>
      </c>
      <c r="I19" s="72">
        <f>1000/$B$7*'[13]4407'!G$73</f>
        <v>1.8150000000000002</v>
      </c>
      <c r="J19" s="72">
        <f>1000/$B$7*'[13]4407'!H$73</f>
        <v>0</v>
      </c>
      <c r="K19" s="72">
        <f>1000/$B$7*'[13]4407'!I$73</f>
        <v>0.222</v>
      </c>
      <c r="L19" s="72">
        <f>1000/$B$7*'[13]4407'!J$73</f>
        <v>0</v>
      </c>
      <c r="M19" s="72">
        <f>1000/$B$7*'[13]4407'!K$73</f>
        <v>0</v>
      </c>
      <c r="N19" s="72">
        <f>1000/$B$7*'[13]4407'!L$73</f>
        <v>0</v>
      </c>
      <c r="O19" s="73">
        <f>1000/$B$7*'[13]4407'!M$73</f>
        <v>0</v>
      </c>
    </row>
    <row r="20" spans="2:15" ht="13">
      <c r="B20" s="4">
        <f t="shared" ref="B20:B28" si="3">1+B19</f>
        <v>2017</v>
      </c>
      <c r="C20" s="58">
        <f t="shared" si="2"/>
        <v>1.3160000000000003</v>
      </c>
      <c r="D20" s="59">
        <f>1000/$B$7*'[14]4407'!B$73</f>
        <v>0</v>
      </c>
      <c r="E20" s="60">
        <f>1000/$B$7*'[14]4407'!C$73</f>
        <v>0</v>
      </c>
      <c r="F20" s="60">
        <f>1000/$B$7*'[14]4407'!D$73</f>
        <v>0</v>
      </c>
      <c r="G20" s="60">
        <f>1000/$B$7*'[14]4407'!E$73</f>
        <v>0</v>
      </c>
      <c r="H20" s="60">
        <f>1000/$B$7*'[14]4407'!F$73</f>
        <v>0.27500000000000008</v>
      </c>
      <c r="I20" s="60">
        <f>1000/$B$7*'[14]4407'!G$73</f>
        <v>0</v>
      </c>
      <c r="J20" s="60">
        <f>1000/$B$7*'[14]4407'!H$73</f>
        <v>0.22000000000000003</v>
      </c>
      <c r="K20" s="60">
        <f>1000/$B$7*'[14]4407'!I$73</f>
        <v>6.0000000000000012E-2</v>
      </c>
      <c r="L20" s="60">
        <f>1000/$B$7*'[14]4407'!J$73</f>
        <v>0.57700000000000018</v>
      </c>
      <c r="M20" s="60">
        <f>1000/$B$7*'[14]4407'!K$73</f>
        <v>0.18400000000000002</v>
      </c>
      <c r="N20" s="60">
        <f>1000/$B$7*'[14]4407'!L$73</f>
        <v>0</v>
      </c>
      <c r="O20" s="61">
        <f>1000/$B$7*'[14]4407'!M$73</f>
        <v>0</v>
      </c>
    </row>
    <row r="21" spans="2:15" ht="13">
      <c r="B21" s="4">
        <f t="shared" si="3"/>
        <v>2018</v>
      </c>
      <c r="C21" s="58">
        <f t="shared" si="2"/>
        <v>1.8602846113460756</v>
      </c>
      <c r="D21" s="59">
        <f>1000/$B$7*'[15]4407'!B$73</f>
        <v>0</v>
      </c>
      <c r="E21" s="60">
        <f>1000/$B$7*'[15]4407'!C$73</f>
        <v>0</v>
      </c>
      <c r="F21" s="60">
        <f>1000/$B$7*'[15]4407'!D$73</f>
        <v>9.6877713793383932E-2</v>
      </c>
      <c r="G21" s="60">
        <f>1000/$B$7*'[15]4407'!E$73</f>
        <v>0.22604799885122917</v>
      </c>
      <c r="H21" s="60">
        <f>1000/$B$7*'[15]4407'!F$73</f>
        <v>0.32292571264461306</v>
      </c>
      <c r="I21" s="60">
        <f>1000/$B$7*'[15]4407'!G$73</f>
        <v>0.53628918950316184</v>
      </c>
      <c r="J21" s="60">
        <f>1000/$B$7*'[15]4407'!H$73</f>
        <v>0.22604799885122917</v>
      </c>
      <c r="K21" s="60">
        <f>1000/$B$7*'[15]4407'!I$73</f>
        <v>0.2583405701156905</v>
      </c>
      <c r="L21" s="60">
        <f>1000/$B$7*'[15]4407'!J$73</f>
        <v>0.16146285632230653</v>
      </c>
      <c r="M21" s="60">
        <f>1000/$B$7*'[15]4407'!K$73</f>
        <v>3.2292571264461313E-2</v>
      </c>
      <c r="N21" s="60">
        <f>1000/$B$7*'[15]4407'!L$73</f>
        <v>0</v>
      </c>
      <c r="O21" s="61">
        <f>1000/$B$7*'[15]4407'!M$73</f>
        <v>0</v>
      </c>
    </row>
    <row r="22" spans="2:15" ht="13">
      <c r="B22" s="4">
        <f t="shared" si="3"/>
        <v>2019</v>
      </c>
      <c r="C22" s="58">
        <f t="shared" si="2"/>
        <v>2.842007600159914E-2</v>
      </c>
      <c r="D22" s="59">
        <f>1000/$B$7*'[16]4407'!B$73</f>
        <v>2.842007600159914E-2</v>
      </c>
      <c r="E22" s="60">
        <f>1000/$B$7*'[16]4407'!C$73</f>
        <v>0</v>
      </c>
      <c r="F22" s="60">
        <f>1000/$B$7*'[16]4407'!D$73</f>
        <v>0</v>
      </c>
      <c r="G22" s="60">
        <f>1000/$B$7*'[16]4407'!E$73</f>
        <v>0</v>
      </c>
      <c r="H22" s="60">
        <f>1000/$B$7*'[16]4407'!F$73</f>
        <v>0</v>
      </c>
      <c r="I22" s="60">
        <f>1000/$B$7*'[16]4407'!G$73</f>
        <v>0</v>
      </c>
      <c r="J22" s="60">
        <f>1000/$B$7*'[16]4407'!H$73</f>
        <v>0</v>
      </c>
      <c r="K22" s="60">
        <f>1000/$B$7*'[16]4407'!I$73</f>
        <v>0</v>
      </c>
      <c r="L22" s="60">
        <f>1000/$B$7*'[16]4407'!J$73</f>
        <v>0</v>
      </c>
      <c r="M22" s="60">
        <f>1000/$B$7*'[16]4407'!K$73</f>
        <v>0</v>
      </c>
      <c r="N22" s="60">
        <f>1000/$B$7*'[16]4407'!L$73</f>
        <v>0</v>
      </c>
      <c r="O22" s="61">
        <f>1000/$B$7*'[16]4407'!M$73</f>
        <v>0</v>
      </c>
    </row>
    <row r="23" spans="2:15" ht="13">
      <c r="B23" s="4">
        <f t="shared" si="3"/>
        <v>2020</v>
      </c>
      <c r="C23" s="58">
        <f t="shared" si="2"/>
        <v>6.6000000000000003E-2</v>
      </c>
      <c r="D23" s="59">
        <f>1000/$B$7*'[17]4407'!B$73</f>
        <v>0</v>
      </c>
      <c r="E23" s="60">
        <f>1000/$B$7*'[17]4407'!C$73</f>
        <v>0</v>
      </c>
      <c r="F23" s="60">
        <f>1000/$B$7*'[17]4407'!D$73</f>
        <v>0</v>
      </c>
      <c r="G23" s="60">
        <f>1000/$B$7*'[17]4407'!E$73</f>
        <v>0</v>
      </c>
      <c r="H23" s="60">
        <f>1000/$B$7*'[17]4407'!F$73</f>
        <v>0</v>
      </c>
      <c r="I23" s="60">
        <f>1000/$B$7*'[17]4407'!G$73</f>
        <v>6.6000000000000003E-2</v>
      </c>
      <c r="J23" s="60">
        <f>1000/$B$7*'[17]4407'!H$73</f>
        <v>0</v>
      </c>
      <c r="K23" s="60">
        <f>1000/$B$7*'[17]4407'!I$73</f>
        <v>0</v>
      </c>
      <c r="L23" s="60">
        <f>1000/$B$7*'[17]4407'!J$73</f>
        <v>0</v>
      </c>
      <c r="M23" s="60">
        <f>1000/$B$7*'[17]4407'!K$73</f>
        <v>0</v>
      </c>
      <c r="N23" s="60">
        <f>1000/$B$7*'[17]4407'!L$73</f>
        <v>0</v>
      </c>
      <c r="O23" s="61">
        <f>1000/$B$7*'[17]4407'!M$73</f>
        <v>0</v>
      </c>
    </row>
    <row r="24" spans="2:15" ht="13">
      <c r="B24" s="4">
        <f t="shared" si="3"/>
        <v>2021</v>
      </c>
      <c r="C24" s="58">
        <f t="shared" ref="C24" si="4">SUM(D24:O24)</f>
        <v>0</v>
      </c>
      <c r="D24" s="59">
        <f>1000/$B$7*'[18]4407'!B$73</f>
        <v>0</v>
      </c>
      <c r="E24" s="60">
        <f>1000/$B$7*'[18]4407'!C$73</f>
        <v>0</v>
      </c>
      <c r="F24" s="60">
        <f>1000/$B$7*'[18]4407'!D$73</f>
        <v>0</v>
      </c>
      <c r="G24" s="60">
        <f>1000/$B$7*'[18]4407'!E$73</f>
        <v>0</v>
      </c>
      <c r="H24" s="60">
        <f>1000/$B$7*'[18]4407'!F$73</f>
        <v>0</v>
      </c>
      <c r="I24" s="60">
        <f>1000/$B$7*'[18]4407'!G$73</f>
        <v>0</v>
      </c>
      <c r="J24" s="60">
        <f>1000/$B$7*'[18]4407'!H$73</f>
        <v>0</v>
      </c>
      <c r="K24" s="60">
        <f>1000/$B$7*'[18]4407'!I$73</f>
        <v>0</v>
      </c>
      <c r="L24" s="60">
        <f>1000/$B$7*'[18]4407'!J$73</f>
        <v>0</v>
      </c>
      <c r="M24" s="60">
        <f>1000/$B$7*'[18]4407'!K$73</f>
        <v>0</v>
      </c>
      <c r="N24" s="60">
        <f>1000/$B$7*'[18]4407'!L$73</f>
        <v>0</v>
      </c>
      <c r="O24" s="61">
        <f>1000/$B$7*'[18]4407'!M$73</f>
        <v>0</v>
      </c>
    </row>
    <row r="25" spans="2:15" ht="13">
      <c r="B25" s="4">
        <f t="shared" si="3"/>
        <v>2022</v>
      </c>
      <c r="C25" s="58">
        <f t="shared" ref="C25:C27" si="5">SUM(D25:O25)</f>
        <v>0</v>
      </c>
      <c r="D25" s="59">
        <f>1000/$B$7*'[19]4407'!B$73</f>
        <v>0</v>
      </c>
      <c r="E25" s="60">
        <f>1000/$B$7*'[19]4407'!C$73</f>
        <v>0</v>
      </c>
      <c r="F25" s="60">
        <f>1000/$B$7*'[19]4407'!D$73</f>
        <v>0</v>
      </c>
      <c r="G25" s="60">
        <f>1000/$B$7*'[19]4407'!E$73</f>
        <v>0</v>
      </c>
      <c r="H25" s="60">
        <f>1000/$B$7*'[19]4407'!F$73</f>
        <v>0</v>
      </c>
      <c r="I25" s="60">
        <f>1000/$B$7*'[19]4407'!G$73</f>
        <v>0</v>
      </c>
      <c r="J25" s="60">
        <f>1000/$B$7*'[19]4407'!H$73</f>
        <v>0</v>
      </c>
      <c r="K25" s="60">
        <f>1000/$B$7*'[19]4407'!I$73</f>
        <v>0</v>
      </c>
      <c r="L25" s="60">
        <f>1000/$B$7*'[19]4407'!J$73</f>
        <v>0</v>
      </c>
      <c r="M25" s="60">
        <f>1000/$B$7*'[19]4407'!K$73</f>
        <v>0</v>
      </c>
      <c r="N25" s="60">
        <f>1000/$B$7*'[19]4407'!L$73</f>
        <v>0</v>
      </c>
      <c r="O25" s="61">
        <f>1000/$B$7*'[19]4407'!M$73</f>
        <v>0</v>
      </c>
    </row>
    <row r="26" spans="2:15" ht="13">
      <c r="B26" s="4">
        <f t="shared" si="3"/>
        <v>2023</v>
      </c>
      <c r="C26" s="58">
        <f t="shared" si="5"/>
        <v>0</v>
      </c>
      <c r="D26" s="59">
        <f>1000/$B$7*'[20]4407'!B$73</f>
        <v>0</v>
      </c>
      <c r="E26" s="60">
        <f>1000/$B$7*'[20]4407'!C$73</f>
        <v>0</v>
      </c>
      <c r="F26" s="60">
        <f>1000/$B$7*'[20]4407'!D$73</f>
        <v>0</v>
      </c>
      <c r="G26" s="60">
        <f>1000/$B$7*'[20]4407'!E$73</f>
        <v>0</v>
      </c>
      <c r="H26" s="60">
        <f>1000/$B$7*'[20]4407'!F$73</f>
        <v>0</v>
      </c>
      <c r="I26" s="60">
        <f>1000/$B$7*'[20]4407'!G$73</f>
        <v>0</v>
      </c>
      <c r="J26" s="60">
        <f>1000/$B$7*'[20]4407'!H$73</f>
        <v>0</v>
      </c>
      <c r="K26" s="60">
        <f>1000/$B$7*'[20]4407'!I$73</f>
        <v>0</v>
      </c>
      <c r="L26" s="60">
        <f>1000/$B$7*'[20]4407'!J$73</f>
        <v>0</v>
      </c>
      <c r="M26" s="60">
        <f>1000/$B$7*'[20]4407'!K$73</f>
        <v>0</v>
      </c>
      <c r="N26" s="60">
        <f>1000/$B$7*'[20]4407'!L$73</f>
        <v>0</v>
      </c>
      <c r="O26" s="61">
        <f>1000/$B$7*'[20]4407'!M$73</f>
        <v>0</v>
      </c>
    </row>
    <row r="27" spans="2:15" ht="13.5" thickBot="1">
      <c r="B27" s="4">
        <f t="shared" si="3"/>
        <v>2024</v>
      </c>
      <c r="C27" s="58">
        <f t="shared" si="5"/>
        <v>0</v>
      </c>
      <c r="D27" s="59">
        <f>1000/$B$7*'[21]4407'!B$73</f>
        <v>0</v>
      </c>
      <c r="E27" s="60">
        <f>1000/$B$7*'[21]4407'!C$73</f>
        <v>0</v>
      </c>
      <c r="F27" s="60">
        <f>1000/$B$7*'[21]4407'!D$73</f>
        <v>0</v>
      </c>
      <c r="G27" s="60">
        <f>1000/$B$7*'[21]4407'!E$73</f>
        <v>0</v>
      </c>
      <c r="H27" s="60">
        <f>1000/$B$7*'[21]4407'!F$73</f>
        <v>0</v>
      </c>
      <c r="I27" s="60">
        <f>1000/$B$7*'[21]4407'!G$73</f>
        <v>0</v>
      </c>
      <c r="J27" s="60">
        <f>1000/$B$7*'[21]4407'!H$73</f>
        <v>0</v>
      </c>
      <c r="K27" s="60">
        <f>1000/$B$7*'[21]4407'!I$73</f>
        <v>0</v>
      </c>
      <c r="L27" s="60">
        <f>1000/$B$7*'[21]4407'!J$73</f>
        <v>0</v>
      </c>
      <c r="M27" s="60">
        <f>1000/$B$7*'[21]4407'!K$73</f>
        <v>0</v>
      </c>
      <c r="N27" s="60">
        <f>1000/$B$7*'[21]4407'!L$73</f>
        <v>0</v>
      </c>
      <c r="O27" s="99">
        <f>1000/$B$7*'[21]4407'!M$73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1.0486949999999999</v>
      </c>
      <c r="D30" s="22">
        <f>1000*'[22]4407'!B$73</f>
        <v>0</v>
      </c>
      <c r="E30" s="23">
        <f>1000*'[22]4407'!C$73</f>
        <v>0</v>
      </c>
      <c r="F30" s="23">
        <f>1000*'[22]4407'!D$73</f>
        <v>0</v>
      </c>
      <c r="G30" s="23">
        <f>1000*'[22]4407'!E$73</f>
        <v>0</v>
      </c>
      <c r="H30" s="23">
        <f>1000*'[22]4407'!F$73</f>
        <v>0</v>
      </c>
      <c r="I30" s="23">
        <f>1000*'[22]4407'!G$73</f>
        <v>5.1364000000000007E-2</v>
      </c>
      <c r="J30" s="23">
        <f>1000*'[22]4407'!H$73</f>
        <v>6.8900000000000003E-2</v>
      </c>
      <c r="K30" s="23">
        <f>1000*'[22]4407'!I$73</f>
        <v>0</v>
      </c>
      <c r="L30" s="23">
        <f>1000*'[22]4407'!J$73</f>
        <v>0.22686999999999999</v>
      </c>
      <c r="M30" s="23">
        <f>1000*'[22]4407'!K$73</f>
        <v>0</v>
      </c>
      <c r="N30" s="23">
        <f>1000*'[22]4407'!L$73</f>
        <v>0.54877900000000002</v>
      </c>
      <c r="O30" s="26">
        <f>1000*'[22]4407'!M$73</f>
        <v>0.15278200000000003</v>
      </c>
    </row>
    <row r="31" spans="2:15" ht="13">
      <c r="B31" s="4">
        <f t="shared" ref="B31:B32" si="8">1+B30</f>
        <v>2015</v>
      </c>
      <c r="C31" s="27">
        <f t="shared" si="7"/>
        <v>9.3704800000000024</v>
      </c>
      <c r="D31" s="22">
        <f>1000*'[23]4407'!B$73</f>
        <v>0.34016000000000002</v>
      </c>
      <c r="E31" s="23">
        <f>1000*'[23]4407'!C$73</f>
        <v>0.44678499999999999</v>
      </c>
      <c r="F31" s="23">
        <f>1000*'[23]4407'!D$73</f>
        <v>0.53975499999999998</v>
      </c>
      <c r="G31" s="23">
        <f>1000*'[23]4407'!E$73</f>
        <v>0.85362899999999997</v>
      </c>
      <c r="H31" s="23">
        <f>1000*'[23]4407'!F$73</f>
        <v>0.90064</v>
      </c>
      <c r="I31" s="23">
        <f>1000*'[23]4407'!G$73</f>
        <v>0.48894999999999994</v>
      </c>
      <c r="J31" s="23">
        <f>1000*'[23]4407'!H$73</f>
        <v>1.6721599999999999</v>
      </c>
      <c r="K31" s="23">
        <f>1000*'[23]4407'!I$73</f>
        <v>1.1499999999999999</v>
      </c>
      <c r="L31" s="23">
        <f>1000*'[23]4407'!J$73</f>
        <v>1.1499999999999999</v>
      </c>
      <c r="M31" s="23">
        <f>1000*'[23]4407'!K$73</f>
        <v>3.6130999999999996E-2</v>
      </c>
      <c r="N31" s="23">
        <f>1000*'[23]4407'!L$73</f>
        <v>0.78026999999999991</v>
      </c>
      <c r="O31" s="26">
        <f>1000*'[23]4407'!M$73</f>
        <v>1.0119999999999998</v>
      </c>
    </row>
    <row r="32" spans="2:15" ht="13">
      <c r="B32" s="4">
        <f t="shared" si="8"/>
        <v>2016</v>
      </c>
      <c r="C32" s="27">
        <f t="shared" si="7"/>
        <v>8.7989999999999995</v>
      </c>
      <c r="D32" s="22">
        <f>1000*'[24]4407'!B$73</f>
        <v>0.75900000000000001</v>
      </c>
      <c r="E32" s="23">
        <f>1000*'[24]4407'!C$73</f>
        <v>1.38</v>
      </c>
      <c r="F32" s="23">
        <f>1000*'[24]4407'!D$73</f>
        <v>1.8399999999999999</v>
      </c>
      <c r="G32" s="23">
        <f>1000*'[24]4407'!E$73</f>
        <v>0.66699999999999993</v>
      </c>
      <c r="H32" s="23">
        <f>1000*'[24]4407'!F$73</f>
        <v>1.8629999999999998</v>
      </c>
      <c r="I32" s="23">
        <f>1000*'[24]4407'!G$73</f>
        <v>2.0699999999999998</v>
      </c>
      <c r="J32" s="23">
        <f>1000*'[24]4407'!H$73</f>
        <v>0</v>
      </c>
      <c r="K32" s="23">
        <f>1000*'[24]4407'!I$73</f>
        <v>0.21999999999999997</v>
      </c>
      <c r="L32" s="23">
        <f>1000*'[24]4407'!J$73</f>
        <v>0</v>
      </c>
      <c r="M32" s="23">
        <f>1000*'[24]4407'!K$73</f>
        <v>0</v>
      </c>
      <c r="N32" s="23">
        <f>1000*'[24]4407'!L$73</f>
        <v>0</v>
      </c>
      <c r="O32" s="26">
        <f>1000*'[24]4407'!M$73</f>
        <v>0</v>
      </c>
    </row>
    <row r="33" spans="2:15" ht="13">
      <c r="B33" s="4">
        <f t="shared" ref="B33:B41" si="9">1+B32</f>
        <v>2017</v>
      </c>
      <c r="C33" s="27">
        <f t="shared" si="7"/>
        <v>1.6326379999999998</v>
      </c>
      <c r="D33" s="22">
        <f>1000*'[25]4407'!B$73</f>
        <v>0</v>
      </c>
      <c r="E33" s="23">
        <f>1000*'[25]4407'!C$73</f>
        <v>0</v>
      </c>
      <c r="F33" s="23">
        <f>1000*'[25]4407'!D$73</f>
        <v>0</v>
      </c>
      <c r="G33" s="23">
        <f>1000*'[25]4407'!E$73</f>
        <v>0</v>
      </c>
      <c r="H33" s="23">
        <f>1000*'[25]4407'!F$73</f>
        <v>0.34378599999999998</v>
      </c>
      <c r="I33" s="23">
        <f>1000*'[25]4407'!G$73</f>
        <v>0</v>
      </c>
      <c r="J33" s="23">
        <f>1000*'[25]4407'!H$73</f>
        <v>0.27499999999999997</v>
      </c>
      <c r="K33" s="23">
        <f>1000*'[25]4407'!I$73</f>
        <v>7.4999999999999997E-2</v>
      </c>
      <c r="L33" s="23">
        <f>1000*'[25]4407'!J$73</f>
        <v>0.72685199999999994</v>
      </c>
      <c r="M33" s="23">
        <f>1000*'[25]4407'!K$73</f>
        <v>0.21199999999999999</v>
      </c>
      <c r="N33" s="23">
        <f>1000*'[25]4407'!L$73</f>
        <v>0</v>
      </c>
      <c r="O33" s="26">
        <f>1000*'[25]4407'!M$73</f>
        <v>0</v>
      </c>
    </row>
    <row r="34" spans="2:15" ht="13">
      <c r="B34" s="4">
        <f t="shared" si="9"/>
        <v>2018</v>
      </c>
      <c r="C34" s="27">
        <f t="shared" si="7"/>
        <v>1.4401799999999998</v>
      </c>
      <c r="D34" s="22">
        <f>1000*'[26]4407'!B$73</f>
        <v>0</v>
      </c>
      <c r="E34" s="23">
        <f>1000*'[26]4407'!C$73</f>
        <v>0</v>
      </c>
      <c r="F34" s="23">
        <f>1000*'[26]4407'!D$73</f>
        <v>7.4999999999999997E-2</v>
      </c>
      <c r="G34" s="23">
        <f>1000*'[26]4407'!E$73</f>
        <v>0.17499999999999999</v>
      </c>
      <c r="H34" s="23">
        <f>1000*'[26]4407'!F$73</f>
        <v>0.25</v>
      </c>
      <c r="I34" s="23">
        <f>1000*'[26]4407'!G$73</f>
        <v>0.41517999999999994</v>
      </c>
      <c r="J34" s="23">
        <f>1000*'[26]4407'!H$73</f>
        <v>0.17499999999999999</v>
      </c>
      <c r="K34" s="23">
        <f>1000*'[26]4407'!I$73</f>
        <v>0.19999999999999998</v>
      </c>
      <c r="L34" s="23">
        <f>1000*'[26]4407'!J$73</f>
        <v>0.125</v>
      </c>
      <c r="M34" s="23">
        <f>1000*'[26]4407'!K$73</f>
        <v>2.4999999999999998E-2</v>
      </c>
      <c r="N34" s="23">
        <f>1000*'[26]4407'!L$73</f>
        <v>0</v>
      </c>
      <c r="O34" s="26">
        <f>1000*'[26]4407'!M$73</f>
        <v>0</v>
      </c>
    </row>
    <row r="35" spans="2:15" ht="13">
      <c r="B35" s="4">
        <f t="shared" si="9"/>
        <v>2019</v>
      </c>
      <c r="C35" s="51">
        <f t="shared" si="7"/>
        <v>2.1999999999999999E-2</v>
      </c>
      <c r="D35" s="52">
        <f>1000*'[27]4407'!B$73</f>
        <v>2.1999999999999999E-2</v>
      </c>
      <c r="E35" s="49">
        <f>1000*'[27]4407'!C$73</f>
        <v>0</v>
      </c>
      <c r="F35" s="49">
        <f>1000*'[27]4407'!D$73</f>
        <v>0</v>
      </c>
      <c r="G35" s="49">
        <f>1000*'[27]4407'!E$73</f>
        <v>0</v>
      </c>
      <c r="H35" s="49">
        <f>1000*'[27]4407'!F$73</f>
        <v>0</v>
      </c>
      <c r="I35" s="49">
        <f>1000*'[27]4407'!G$73</f>
        <v>0</v>
      </c>
      <c r="J35" s="49">
        <f>1000*'[27]4407'!H$73</f>
        <v>0</v>
      </c>
      <c r="K35" s="49">
        <f>1000*'[27]4407'!I$73</f>
        <v>0</v>
      </c>
      <c r="L35" s="49">
        <f>1000*'[27]4407'!J$73</f>
        <v>0</v>
      </c>
      <c r="M35" s="49">
        <f>1000*'[27]4407'!K$73</f>
        <v>0</v>
      </c>
      <c r="N35" s="49">
        <f>1000*'[27]4407'!L$73</f>
        <v>0</v>
      </c>
      <c r="O35" s="53">
        <f>1000*'[27]4407'!M$73</f>
        <v>0</v>
      </c>
    </row>
    <row r="36" spans="2:15" ht="13">
      <c r="B36" s="4">
        <f>1+B35</f>
        <v>2020</v>
      </c>
      <c r="C36" s="51">
        <f t="shared" si="7"/>
        <v>7.7175999999999995E-2</v>
      </c>
      <c r="D36" s="52">
        <f>1000*'[28]4407'!B$73</f>
        <v>0</v>
      </c>
      <c r="E36" s="49">
        <f>1000*'[28]4407'!C$73</f>
        <v>0</v>
      </c>
      <c r="F36" s="49">
        <f>1000*'[28]4407'!D$73</f>
        <v>0</v>
      </c>
      <c r="G36" s="49">
        <f>1000*'[28]4407'!E$73</f>
        <v>0</v>
      </c>
      <c r="H36" s="49">
        <f>1000*'[28]4407'!F$73</f>
        <v>0</v>
      </c>
      <c r="I36" s="49">
        <f>1000*'[28]4407'!G$73</f>
        <v>7.7175999999999995E-2</v>
      </c>
      <c r="J36" s="49">
        <f>1000*'[28]4407'!H$73</f>
        <v>0</v>
      </c>
      <c r="K36" s="49">
        <f>1000*'[28]4407'!I$73</f>
        <v>0</v>
      </c>
      <c r="L36" s="49">
        <f>1000*'[28]4407'!J$73</f>
        <v>0</v>
      </c>
      <c r="M36" s="49">
        <f>1000*'[28]4407'!K$73</f>
        <v>0</v>
      </c>
      <c r="N36" s="49">
        <f>1000*'[28]4407'!L$73</f>
        <v>0</v>
      </c>
      <c r="O36" s="53">
        <f>1000*'[28]4407'!M$73</f>
        <v>0</v>
      </c>
    </row>
    <row r="37" spans="2:15" ht="13">
      <c r="B37" s="4">
        <f t="shared" si="9"/>
        <v>2021</v>
      </c>
      <c r="C37" s="51">
        <f t="shared" si="7"/>
        <v>0</v>
      </c>
      <c r="D37" s="52">
        <f>1000*'[29]4407'!B$73</f>
        <v>0</v>
      </c>
      <c r="E37" s="49">
        <f>1000*'[29]4407'!C$73</f>
        <v>0</v>
      </c>
      <c r="F37" s="49">
        <f>1000*'[29]4407'!D$73</f>
        <v>0</v>
      </c>
      <c r="G37" s="49">
        <f>1000*'[29]4407'!E$73</f>
        <v>0</v>
      </c>
      <c r="H37" s="49">
        <f>1000*'[29]4407'!F$73</f>
        <v>0</v>
      </c>
      <c r="I37" s="49">
        <f>1000*'[29]4407'!G$73</f>
        <v>0</v>
      </c>
      <c r="J37" s="49">
        <f>1000*'[29]4407'!H$73</f>
        <v>0</v>
      </c>
      <c r="K37" s="49">
        <f>1000*'[29]4407'!I$73</f>
        <v>0</v>
      </c>
      <c r="L37" s="49">
        <f>1000*'[29]4407'!J$73</f>
        <v>0</v>
      </c>
      <c r="M37" s="49">
        <f>1000*'[29]4407'!K$73</f>
        <v>0</v>
      </c>
      <c r="N37" s="49">
        <f>1000*'[29]4407'!L$73</f>
        <v>0</v>
      </c>
      <c r="O37" s="53">
        <f>1000*'[29]4407'!M$73</f>
        <v>0</v>
      </c>
    </row>
    <row r="38" spans="2:15" ht="13">
      <c r="B38" s="4">
        <f t="shared" si="9"/>
        <v>2022</v>
      </c>
      <c r="C38" s="51">
        <f t="shared" si="7"/>
        <v>0</v>
      </c>
      <c r="D38" s="52">
        <f>1000*'[30]4407'!B$73</f>
        <v>0</v>
      </c>
      <c r="E38" s="49">
        <f>1000*'[30]4407'!C$73</f>
        <v>0</v>
      </c>
      <c r="F38" s="49">
        <f>1000*'[30]4407'!D$73</f>
        <v>0</v>
      </c>
      <c r="G38" s="49">
        <f>1000*'[30]4407'!E$73</f>
        <v>0</v>
      </c>
      <c r="H38" s="49">
        <f>1000*'[30]4407'!F$73</f>
        <v>0</v>
      </c>
      <c r="I38" s="49">
        <f>1000*'[30]4407'!G$73</f>
        <v>0</v>
      </c>
      <c r="J38" s="49">
        <f>1000*'[30]4407'!H$73</f>
        <v>0</v>
      </c>
      <c r="K38" s="49">
        <f>1000*'[30]4407'!I$73</f>
        <v>0</v>
      </c>
      <c r="L38" s="49">
        <f>1000*'[30]4407'!J$73</f>
        <v>0</v>
      </c>
      <c r="M38" s="49">
        <f>1000*'[30]4407'!K$73</f>
        <v>0</v>
      </c>
      <c r="N38" s="49">
        <f>1000*'[30]4407'!L$73</f>
        <v>0</v>
      </c>
      <c r="O38" s="53">
        <f>1000*'[30]4407'!M$73</f>
        <v>0</v>
      </c>
    </row>
    <row r="39" spans="2:15" ht="13">
      <c r="B39" s="4">
        <f t="shared" si="9"/>
        <v>2023</v>
      </c>
      <c r="C39" s="51">
        <f t="shared" si="7"/>
        <v>0</v>
      </c>
      <c r="D39" s="52">
        <f>1000*'[31]4407'!B$73</f>
        <v>0</v>
      </c>
      <c r="E39" s="49">
        <f>1000*'[31]4407'!C$73</f>
        <v>0</v>
      </c>
      <c r="F39" s="49">
        <f>1000*'[31]4407'!D$73</f>
        <v>0</v>
      </c>
      <c r="G39" s="49">
        <f>1000*'[31]4407'!E$73</f>
        <v>0</v>
      </c>
      <c r="H39" s="49">
        <f>1000*'[31]4407'!F$73</f>
        <v>0</v>
      </c>
      <c r="I39" s="49">
        <f>1000*'[31]4407'!G$73</f>
        <v>0</v>
      </c>
      <c r="J39" s="49">
        <f>1000*'[31]4407'!H$73</f>
        <v>0</v>
      </c>
      <c r="K39" s="49">
        <f>1000*'[31]4407'!I$73</f>
        <v>0</v>
      </c>
      <c r="L39" s="49">
        <f>1000*'[31]4407'!J$73</f>
        <v>0</v>
      </c>
      <c r="M39" s="49">
        <f>1000*'[31]4407'!K$73</f>
        <v>0</v>
      </c>
      <c r="N39" s="49">
        <f>1000*'[31]4407'!L$73</f>
        <v>0</v>
      </c>
      <c r="O39" s="90">
        <f>1000*'[31]4407'!M$73</f>
        <v>0</v>
      </c>
    </row>
    <row r="40" spans="2:15" ht="13.5" thickBot="1">
      <c r="B40" s="4">
        <f t="shared" si="9"/>
        <v>2024</v>
      </c>
      <c r="C40" s="51">
        <f t="shared" ref="C40" si="10">SUM(D40:O40)</f>
        <v>0</v>
      </c>
      <c r="D40" s="52">
        <f>1000*'[32]4407'!B$73</f>
        <v>0</v>
      </c>
      <c r="E40" s="49">
        <f>1000*'[32]4407'!C$73</f>
        <v>0</v>
      </c>
      <c r="F40" s="49">
        <f>1000*'[32]4407'!D$73</f>
        <v>0</v>
      </c>
      <c r="G40" s="49">
        <f>1000*'[32]4407'!E$73</f>
        <v>0</v>
      </c>
      <c r="H40" s="49">
        <f>1000*'[32]4407'!F$73</f>
        <v>0</v>
      </c>
      <c r="I40" s="49">
        <f>1000*'[32]4407'!G$73</f>
        <v>0</v>
      </c>
      <c r="J40" s="49">
        <f>1000*'[32]4407'!H$73</f>
        <v>0</v>
      </c>
      <c r="K40" s="49">
        <f>1000*'[32]4407'!I$73</f>
        <v>0</v>
      </c>
      <c r="L40" s="49">
        <f>1000*'[32]4407'!J$73</f>
        <v>0</v>
      </c>
      <c r="M40" s="49">
        <f>1000*'[32]4407'!K$73</f>
        <v>0</v>
      </c>
      <c r="N40" s="49">
        <f>1000*'[32]4407'!L$73</f>
        <v>0</v>
      </c>
      <c r="O40" s="96">
        <f>1000*'[32]4407'!M$73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0.77870300000000003</v>
      </c>
      <c r="D43" s="9">
        <f>'[2]4407'!O$73</f>
        <v>2.3726999999999998E-2</v>
      </c>
      <c r="E43" s="9">
        <f>'[2]4407'!P$73</f>
        <v>0</v>
      </c>
      <c r="F43" s="9">
        <f>'[2]4407'!Q$73</f>
        <v>0</v>
      </c>
      <c r="G43" s="9">
        <f>'[2]4407'!R$73</f>
        <v>0.226354</v>
      </c>
      <c r="H43" s="9">
        <f>'[2]4407'!S$73</f>
        <v>0.144371</v>
      </c>
      <c r="I43" s="9">
        <f>'[2]4407'!T$73</f>
        <v>1.316E-2</v>
      </c>
      <c r="J43" s="9">
        <f>'[2]4407'!U$73</f>
        <v>0</v>
      </c>
      <c r="K43" s="9">
        <f>'[2]4407'!V$73</f>
        <v>0.10178699999999999</v>
      </c>
      <c r="L43" s="9">
        <f>'[2]4407'!W$73</f>
        <v>0.10932</v>
      </c>
      <c r="M43" s="9">
        <f>'[2]4407'!X$73</f>
        <v>2.7583E-2</v>
      </c>
      <c r="N43" s="9">
        <f>'[2]4407'!Y$73</f>
        <v>5.3259999999999995E-2</v>
      </c>
      <c r="O43" s="13">
        <f>'[2]4407'!Z$73</f>
        <v>7.9141000000000003E-2</v>
      </c>
    </row>
    <row r="44" spans="2:15" ht="13">
      <c r="B44" s="4">
        <f t="shared" ref="B44:B50" si="13">1+B43</f>
        <v>2006</v>
      </c>
      <c r="C44" s="14">
        <f t="shared" si="12"/>
        <v>3.0342500000000001</v>
      </c>
      <c r="D44" s="9">
        <f>'[3]4407'!O$73</f>
        <v>9.6180999999999989E-2</v>
      </c>
      <c r="E44" s="9">
        <f>'[3]4407'!P$73</f>
        <v>8.1046999999999994E-2</v>
      </c>
      <c r="F44" s="9">
        <f>'[3]4407'!Q$73</f>
        <v>0.413267</v>
      </c>
      <c r="G44" s="9">
        <f>'[3]4407'!R$73</f>
        <v>0.516961</v>
      </c>
      <c r="H44" s="9">
        <f>'[3]4407'!S$73</f>
        <v>0.24983699999999998</v>
      </c>
      <c r="I44" s="9">
        <f>'[3]4407'!T$73</f>
        <v>0.364983</v>
      </c>
      <c r="J44" s="9">
        <f>'[3]4407'!U$73</f>
        <v>0.63195000000000001</v>
      </c>
      <c r="K44" s="9">
        <f>'[3]4407'!V$73</f>
        <v>0.23258599999999999</v>
      </c>
      <c r="L44" s="9">
        <f>'[3]4407'!W$73</f>
        <v>0.191494</v>
      </c>
      <c r="M44" s="9">
        <f>'[3]4407'!X$73</f>
        <v>0.11995299999999999</v>
      </c>
      <c r="N44" s="9">
        <f>'[3]4407'!Y$73</f>
        <v>6.9165999999999991E-2</v>
      </c>
      <c r="O44" s="13">
        <f>'[3]4407'!Z$73</f>
        <v>6.6824999999999996E-2</v>
      </c>
    </row>
    <row r="45" spans="2:15" ht="13">
      <c r="B45" s="4">
        <f t="shared" si="13"/>
        <v>2007</v>
      </c>
      <c r="C45" s="14">
        <f t="shared" si="12"/>
        <v>0.38081899999999996</v>
      </c>
      <c r="D45" s="9">
        <f>'[4]4407'!O$73</f>
        <v>3.5060999999999995E-2</v>
      </c>
      <c r="E45" s="9">
        <f>'[4]4407'!P$73</f>
        <v>6.96E-3</v>
      </c>
      <c r="F45" s="9">
        <f>'[4]4407'!Q$73</f>
        <v>0.13684099999999999</v>
      </c>
      <c r="G45" s="9">
        <f>'[4]4407'!R$73</f>
        <v>0</v>
      </c>
      <c r="H45" s="9">
        <f>'[4]4407'!S$73</f>
        <v>0</v>
      </c>
      <c r="I45" s="9">
        <f>'[4]4407'!T$73</f>
        <v>0</v>
      </c>
      <c r="J45" s="9">
        <f>'[4]4407'!U$73</f>
        <v>0</v>
      </c>
      <c r="K45" s="9">
        <f>'[4]4407'!V$73</f>
        <v>0.17389499999999999</v>
      </c>
      <c r="L45" s="9">
        <f>'[4]4407'!W$73</f>
        <v>2.1134E-2</v>
      </c>
      <c r="M45" s="9">
        <f>'[4]4407'!X$73</f>
        <v>0</v>
      </c>
      <c r="N45" s="9">
        <f>'[4]4407'!Y$73</f>
        <v>0</v>
      </c>
      <c r="O45" s="13">
        <f>'[4]4407'!Z$73</f>
        <v>6.9279999999999993E-3</v>
      </c>
    </row>
    <row r="46" spans="2:15" ht="13">
      <c r="B46" s="4">
        <f t="shared" si="13"/>
        <v>2008</v>
      </c>
      <c r="C46" s="14">
        <f t="shared" si="12"/>
        <v>2.498084</v>
      </c>
      <c r="D46" s="9">
        <f>'[5]4407'!O$73</f>
        <v>6.6219E-2</v>
      </c>
      <c r="E46" s="9">
        <f>'[5]4407'!P$73</f>
        <v>6.4919999999999992E-2</v>
      </c>
      <c r="F46" s="9">
        <f>'[5]4407'!Q$73</f>
        <v>2.0039999999999999E-2</v>
      </c>
      <c r="G46" s="9">
        <f>'[5]4407'!R$73</f>
        <v>0</v>
      </c>
      <c r="H46" s="9">
        <f>'[5]4407'!S$73</f>
        <v>0.19780699999999998</v>
      </c>
      <c r="I46" s="9">
        <f>'[5]4407'!T$73</f>
        <v>4.3193999999999996E-2</v>
      </c>
      <c r="J46" s="9">
        <f>'[5]4407'!U$73</f>
        <v>0.27202799999999999</v>
      </c>
      <c r="K46" s="9">
        <f>'[5]4407'!V$73</f>
        <v>0.101853</v>
      </c>
      <c r="L46" s="9">
        <f>'[5]4407'!W$73</f>
        <v>0.28783599999999998</v>
      </c>
      <c r="M46" s="9">
        <f>'[5]4407'!X$73</f>
        <v>0.57205099999999998</v>
      </c>
      <c r="N46" s="9">
        <f>'[5]4407'!Y$73</f>
        <v>0.58008099999999996</v>
      </c>
      <c r="O46" s="13">
        <f>'[5]4407'!Z$73</f>
        <v>0.29205500000000001</v>
      </c>
    </row>
    <row r="47" spans="2:15" ht="13">
      <c r="B47" s="4">
        <f t="shared" si="13"/>
        <v>2009</v>
      </c>
      <c r="C47" s="14">
        <f t="shared" si="12"/>
        <v>0.72574799999999995</v>
      </c>
      <c r="D47" s="9">
        <f>'[6]4407'!O$73</f>
        <v>6.7874999999999991E-2</v>
      </c>
      <c r="E47" s="9">
        <f>'[6]4407'!P$73</f>
        <v>0.247223</v>
      </c>
      <c r="F47" s="9">
        <f>'[6]4407'!Q$73</f>
        <v>0.10008499999999999</v>
      </c>
      <c r="G47" s="9">
        <f>'[6]4407'!R$73</f>
        <v>7.4064999999999992E-2</v>
      </c>
      <c r="H47" s="9">
        <f>'[6]4407'!S$73</f>
        <v>4.8243999999999995E-2</v>
      </c>
      <c r="I47" s="9">
        <f>'[6]4407'!T$73</f>
        <v>0</v>
      </c>
      <c r="J47" s="9">
        <f>'[6]4407'!U$73</f>
        <v>5.8555999999999997E-2</v>
      </c>
      <c r="K47" s="9">
        <f>'[6]4407'!V$73</f>
        <v>7.0411000000000001E-2</v>
      </c>
      <c r="L47" s="9">
        <f>'[6]4407'!W$73</f>
        <v>0</v>
      </c>
      <c r="M47" s="9">
        <f>'[6]4407'!X$73</f>
        <v>0</v>
      </c>
      <c r="N47" s="9">
        <f>'[6]4407'!Y$73</f>
        <v>0</v>
      </c>
      <c r="O47" s="13">
        <f>'[6]4407'!Z$73</f>
        <v>5.9288999999999994E-2</v>
      </c>
    </row>
    <row r="48" spans="2:15" ht="13">
      <c r="B48" s="4">
        <f t="shared" si="13"/>
        <v>2010</v>
      </c>
      <c r="C48" s="14">
        <f t="shared" si="12"/>
        <v>0.78871499999999994</v>
      </c>
      <c r="D48" s="9">
        <f>'[7]4407'!O$73</f>
        <v>8.631999999999999E-3</v>
      </c>
      <c r="E48" s="9">
        <f>'[7]4407'!P$73</f>
        <v>0.161022</v>
      </c>
      <c r="F48" s="9">
        <f>'[7]4407'!Q$73</f>
        <v>6.9247000000000003E-2</v>
      </c>
      <c r="G48" s="9">
        <f>'[7]4407'!R$73</f>
        <v>0.12972</v>
      </c>
      <c r="H48" s="9">
        <f>'[7]4407'!S$73</f>
        <v>5.6270000000000001E-3</v>
      </c>
      <c r="I48" s="9">
        <f>'[7]4407'!T$73</f>
        <v>0</v>
      </c>
      <c r="J48" s="9">
        <f>'[7]4407'!U$73</f>
        <v>1.5734999999999999E-2</v>
      </c>
      <c r="K48" s="9">
        <f>'[7]4407'!V$73</f>
        <v>2.3244999999999998E-2</v>
      </c>
      <c r="L48" s="9">
        <f>'[7]4407'!W$73</f>
        <v>5.5333E-2</v>
      </c>
      <c r="M48" s="9">
        <f>'[7]4407'!X$73</f>
        <v>1.7974E-2</v>
      </c>
      <c r="N48" s="9">
        <f>'[7]4407'!Y$73</f>
        <v>0.20863999999999999</v>
      </c>
      <c r="O48" s="13">
        <f>'[7]4407'!Z$73</f>
        <v>9.3539999999999998E-2</v>
      </c>
    </row>
    <row r="49" spans="2:15" ht="13">
      <c r="B49" s="4">
        <f t="shared" si="13"/>
        <v>2011</v>
      </c>
      <c r="C49" s="14">
        <f t="shared" si="12"/>
        <v>0.551319</v>
      </c>
      <c r="D49" s="9">
        <f>'[8]4407'!O$73</f>
        <v>0.11932899999999999</v>
      </c>
      <c r="E49" s="9">
        <f>'[8]4407'!P$73</f>
        <v>0.132268</v>
      </c>
      <c r="F49" s="9">
        <f>'[8]4407'!Q$73</f>
        <v>2.2668000000000001E-2</v>
      </c>
      <c r="G49" s="9">
        <f>'[8]4407'!R$73</f>
        <v>0</v>
      </c>
      <c r="H49" s="9">
        <f>'[8]4407'!S$73</f>
        <v>0</v>
      </c>
      <c r="I49" s="9">
        <f>'[8]4407'!T$73</f>
        <v>1.2881999999999999E-2</v>
      </c>
      <c r="J49" s="9">
        <f>'[8]4407'!U$73</f>
        <v>0</v>
      </c>
      <c r="K49" s="9">
        <f>'[8]4407'!V$73</f>
        <v>1.3587999999999999E-2</v>
      </c>
      <c r="L49" s="9">
        <f>'[8]4407'!W$73</f>
        <v>6.319E-3</v>
      </c>
      <c r="M49" s="9">
        <f>'[8]4407'!X$73</f>
        <v>9.0704999999999994E-2</v>
      </c>
      <c r="N49" s="9">
        <f>'[8]4407'!Y$73</f>
        <v>5.9829999999999994E-2</v>
      </c>
      <c r="O49" s="13">
        <f>'[8]4407'!Z$73</f>
        <v>9.3729999999999994E-2</v>
      </c>
    </row>
    <row r="50" spans="2:15" ht="13">
      <c r="B50" s="4">
        <f t="shared" si="13"/>
        <v>2012</v>
      </c>
      <c r="C50" s="14">
        <f t="shared" si="12"/>
        <v>0.331926</v>
      </c>
      <c r="D50" s="9">
        <f>'[9]4407'!O$73</f>
        <v>0.107444</v>
      </c>
      <c r="E50" s="9">
        <f>'[9]4407'!P$73</f>
        <v>0</v>
      </c>
      <c r="F50" s="9">
        <f>'[9]4407'!Q$73</f>
        <v>4.641E-2</v>
      </c>
      <c r="G50" s="9">
        <f>'[9]4407'!R$73</f>
        <v>7.7989999999999995E-3</v>
      </c>
      <c r="H50" s="9">
        <f>'[9]4407'!S$73</f>
        <v>0</v>
      </c>
      <c r="I50" s="9">
        <f>'[9]4407'!T$73</f>
        <v>0</v>
      </c>
      <c r="J50" s="9">
        <f>'[9]4407'!U$73</f>
        <v>2.6289999999999998E-3</v>
      </c>
      <c r="K50" s="9">
        <f>'[9]4407'!V$73</f>
        <v>0.12197899999999999</v>
      </c>
      <c r="L50" s="9">
        <f>'[9]4407'!W$73</f>
        <v>4.5664999999999997E-2</v>
      </c>
      <c r="M50" s="9">
        <f>'[9]4407'!X$73</f>
        <v>0</v>
      </c>
      <c r="N50" s="9">
        <f>'[9]4407'!Y$73</f>
        <v>0</v>
      </c>
      <c r="O50" s="13">
        <f>'[9]4407'!Z$73</f>
        <v>0</v>
      </c>
    </row>
    <row r="51" spans="2:15" ht="13">
      <c r="B51" s="4">
        <f t="shared" ref="B51:B63" si="14">1+B50</f>
        <v>2013</v>
      </c>
      <c r="C51" s="14">
        <f t="shared" ref="C51:C56" si="15">SUM(D51:O51)</f>
        <v>0</v>
      </c>
      <c r="D51" s="9">
        <f>'[10]4407'!O$73</f>
        <v>0</v>
      </c>
      <c r="E51" s="9">
        <f>'[10]4407'!P$73</f>
        <v>0</v>
      </c>
      <c r="F51" s="9">
        <f>'[10]4407'!Q$73</f>
        <v>0</v>
      </c>
      <c r="G51" s="9">
        <f>'[10]4407'!R$73</f>
        <v>0</v>
      </c>
      <c r="H51" s="9">
        <f>'[10]4407'!S$73</f>
        <v>0</v>
      </c>
      <c r="I51" s="9">
        <f>'[10]4407'!T$73</f>
        <v>0</v>
      </c>
      <c r="J51" s="9">
        <f>'[10]4407'!U$73</f>
        <v>0</v>
      </c>
      <c r="K51" s="9">
        <f>'[10]4407'!V$73</f>
        <v>0</v>
      </c>
      <c r="L51" s="9">
        <f>'[10]4407'!W$73</f>
        <v>0</v>
      </c>
      <c r="M51" s="9">
        <f>'[10]4407'!X$73</f>
        <v>0</v>
      </c>
      <c r="N51" s="9">
        <f>'[10]4407'!Y$73</f>
        <v>0</v>
      </c>
      <c r="O51" s="13">
        <f>'[10]4407'!Z$73</f>
        <v>0</v>
      </c>
    </row>
    <row r="52" spans="2:15" ht="13">
      <c r="B52" s="4">
        <f t="shared" si="14"/>
        <v>2014</v>
      </c>
      <c r="C52" s="14">
        <f t="shared" si="15"/>
        <v>0.70021899999999992</v>
      </c>
      <c r="D52" s="6">
        <f>'[11]4407'!O$73</f>
        <v>0</v>
      </c>
      <c r="E52" s="6">
        <f>'[11]4407'!P$73</f>
        <v>0</v>
      </c>
      <c r="F52" s="6">
        <f>'[11]4407'!Q$73</f>
        <v>0</v>
      </c>
      <c r="G52" s="6">
        <f>'[11]4407'!R$73</f>
        <v>0</v>
      </c>
      <c r="H52" s="6">
        <f>'[11]4407'!S$73</f>
        <v>0</v>
      </c>
      <c r="I52" s="6">
        <f>'[11]4407'!T$73</f>
        <v>4.4797999999999998E-2</v>
      </c>
      <c r="J52" s="6">
        <f>'[11]4407'!U$73</f>
        <v>4.1506000000000001E-2</v>
      </c>
      <c r="K52" s="6">
        <f>'[11]4407'!V$73</f>
        <v>0</v>
      </c>
      <c r="L52" s="6">
        <f>'[11]4407'!W$73</f>
        <v>0.15640299999999999</v>
      </c>
      <c r="M52" s="6">
        <f>'[11]4407'!X$73</f>
        <v>0</v>
      </c>
      <c r="N52" s="6">
        <f>'[11]4407'!Y$73</f>
        <v>0.35626199999999997</v>
      </c>
      <c r="O52" s="15">
        <f>'[11]4407'!Z$73</f>
        <v>0.10124999999999999</v>
      </c>
    </row>
    <row r="53" spans="2:15" ht="13">
      <c r="B53" s="4">
        <f t="shared" si="14"/>
        <v>2015</v>
      </c>
      <c r="C53" s="14">
        <f t="shared" si="15"/>
        <v>5.3304460000000002</v>
      </c>
      <c r="D53" s="6">
        <f>'[12]4407'!O$73</f>
        <v>0.24255399999999999</v>
      </c>
      <c r="E53" s="6">
        <f>'[12]4407'!P$73</f>
        <v>0.29852999999999996</v>
      </c>
      <c r="F53" s="6">
        <f>'[12]4407'!Q$73</f>
        <v>0.36964399999999997</v>
      </c>
      <c r="G53" s="6">
        <f>'[12]4407'!R$73</f>
        <v>0.53435299999999997</v>
      </c>
      <c r="H53" s="6">
        <f>'[12]4407'!S$73</f>
        <v>0.48062499999999997</v>
      </c>
      <c r="I53" s="6">
        <f>'[12]4407'!T$73</f>
        <v>0.27865600000000001</v>
      </c>
      <c r="J53" s="6">
        <f>'[12]4407'!U$73</f>
        <v>0.94156299999999993</v>
      </c>
      <c r="K53" s="6">
        <f>'[12]4407'!V$73</f>
        <v>0.60780299999999998</v>
      </c>
      <c r="L53" s="6">
        <f>'[12]4407'!W$73</f>
        <v>0.60864799999999997</v>
      </c>
      <c r="M53" s="6">
        <f>'[12]4407'!X$73</f>
        <v>1.9859999999999999E-2</v>
      </c>
      <c r="N53" s="6">
        <f>'[12]4407'!Y$73</f>
        <v>0.41390099999999996</v>
      </c>
      <c r="O53" s="15">
        <f>'[12]4407'!Z$73</f>
        <v>0.53430899999999992</v>
      </c>
    </row>
    <row r="54" spans="2:15" ht="13">
      <c r="B54" s="4">
        <f t="shared" si="14"/>
        <v>2016</v>
      </c>
      <c r="C54" s="14">
        <f t="shared" si="15"/>
        <v>4.8938449999999989</v>
      </c>
      <c r="D54" s="6">
        <f>'[13]4407'!O$73</f>
        <v>0.40022199999999997</v>
      </c>
      <c r="E54" s="6">
        <f>'[13]4407'!P$73</f>
        <v>0.72791899999999998</v>
      </c>
      <c r="F54" s="6">
        <f>'[13]4407'!Q$73</f>
        <v>0.96975</v>
      </c>
      <c r="G54" s="6">
        <f>'[13]4407'!R$73</f>
        <v>0.35213699999999998</v>
      </c>
      <c r="H54" s="6">
        <f>'[13]4407'!S$73</f>
        <v>0.98230200000000001</v>
      </c>
      <c r="I54" s="6">
        <f>'[13]4407'!T$73</f>
        <v>1.3011949999999999</v>
      </c>
      <c r="J54" s="6">
        <f>'[13]4407'!U$73</f>
        <v>0</v>
      </c>
      <c r="K54" s="6">
        <f>'[13]4407'!V$73</f>
        <v>0.16031999999999999</v>
      </c>
      <c r="L54" s="6">
        <f>'[13]4407'!W$73</f>
        <v>0</v>
      </c>
      <c r="M54" s="6">
        <f>'[13]4407'!X$73</f>
        <v>0</v>
      </c>
      <c r="N54" s="6">
        <f>'[13]4407'!Y$73</f>
        <v>0</v>
      </c>
      <c r="O54" s="15">
        <f>'[13]4407'!Z$73</f>
        <v>0</v>
      </c>
    </row>
    <row r="55" spans="2:15" ht="13">
      <c r="B55" s="4">
        <f t="shared" si="14"/>
        <v>2017</v>
      </c>
      <c r="C55" s="14">
        <f t="shared" si="15"/>
        <v>0.93577499999999991</v>
      </c>
      <c r="D55" s="6">
        <f>'[14]4407'!O$73</f>
        <v>0</v>
      </c>
      <c r="E55" s="6">
        <f>'[14]4407'!P$73</f>
        <v>0</v>
      </c>
      <c r="F55" s="6">
        <f>'[14]4407'!Q$73</f>
        <v>0</v>
      </c>
      <c r="G55" s="6">
        <f>'[14]4407'!R$73</f>
        <v>0</v>
      </c>
      <c r="H55" s="6">
        <f>'[14]4407'!S$73</f>
        <v>0.27189599999999997</v>
      </c>
      <c r="I55" s="6">
        <f>'[14]4407'!T$73</f>
        <v>0</v>
      </c>
      <c r="J55" s="6">
        <f>'[14]4407'!U$73</f>
        <v>8.3599999999999994E-2</v>
      </c>
      <c r="K55" s="6">
        <f>'[14]4407'!V$73</f>
        <v>2.2799999999999997E-2</v>
      </c>
      <c r="L55" s="6">
        <f>'[14]4407'!W$73</f>
        <v>0.48755899999999996</v>
      </c>
      <c r="M55" s="6">
        <f>'[14]4407'!X$73</f>
        <v>6.9919999999999996E-2</v>
      </c>
      <c r="N55" s="6">
        <f>'[14]4407'!Y$73</f>
        <v>0</v>
      </c>
      <c r="O55" s="15">
        <f>'[14]4407'!Z$73</f>
        <v>0</v>
      </c>
    </row>
    <row r="56" spans="2:15" ht="13">
      <c r="B56" s="4">
        <f t="shared" si="14"/>
        <v>2018</v>
      </c>
      <c r="C56" s="14">
        <f t="shared" si="15"/>
        <v>0.44093900000000003</v>
      </c>
      <c r="D56" s="6">
        <f>'[15]4407'!O$73</f>
        <v>0</v>
      </c>
      <c r="E56" s="6">
        <f>'[15]4407'!P$73</f>
        <v>0</v>
      </c>
      <c r="F56" s="6">
        <f>'[15]4407'!Q$73</f>
        <v>2.2799999999999997E-2</v>
      </c>
      <c r="G56" s="6">
        <f>'[15]4407'!R$73</f>
        <v>5.3199999999999997E-2</v>
      </c>
      <c r="H56" s="6">
        <f>'[15]4407'!S$73</f>
        <v>7.5999999999999998E-2</v>
      </c>
      <c r="I56" s="6">
        <f>'[15]4407'!T$73</f>
        <v>0.12504999999999999</v>
      </c>
      <c r="J56" s="6">
        <f>'[15]4407'!U$73</f>
        <v>5.3199999999999997E-2</v>
      </c>
      <c r="K56" s="6">
        <f>'[15]4407'!V$73</f>
        <v>6.0983999999999997E-2</v>
      </c>
      <c r="L56" s="6">
        <f>'[15]4407'!W$73</f>
        <v>3.8113999999999995E-2</v>
      </c>
      <c r="M56" s="6">
        <f>'[15]4407'!X$73</f>
        <v>1.1590999999999999E-2</v>
      </c>
      <c r="N56" s="6">
        <f>'[15]4407'!Y$73</f>
        <v>0</v>
      </c>
      <c r="O56" s="15">
        <f>'[15]4407'!Z$73</f>
        <v>0</v>
      </c>
    </row>
    <row r="57" spans="2:15" ht="13">
      <c r="B57" s="4">
        <f t="shared" si="14"/>
        <v>2019</v>
      </c>
      <c r="C57" s="14">
        <f t="shared" ref="C57" si="16">SUM(D57:O57)</f>
        <v>1.0029999999999999E-2</v>
      </c>
      <c r="D57" s="9">
        <f>'[16]4407'!O$73</f>
        <v>1.0029999999999999E-2</v>
      </c>
      <c r="E57" s="9">
        <f>'[16]4407'!P$73</f>
        <v>0</v>
      </c>
      <c r="F57" s="9">
        <f>'[16]4407'!Q$73</f>
        <v>0</v>
      </c>
      <c r="G57" s="9">
        <f>'[16]4407'!R$73</f>
        <v>0</v>
      </c>
      <c r="H57" s="9">
        <f>'[16]4407'!S$73</f>
        <v>0</v>
      </c>
      <c r="I57" s="9">
        <f>'[16]4407'!T$73</f>
        <v>0</v>
      </c>
      <c r="J57" s="9">
        <f>'[16]4407'!U$73</f>
        <v>0</v>
      </c>
      <c r="K57" s="9">
        <f>'[16]4407'!V$73</f>
        <v>0</v>
      </c>
      <c r="L57" s="9">
        <f>'[16]4407'!W$73</f>
        <v>0</v>
      </c>
      <c r="M57" s="9">
        <f>'[16]4407'!X$73</f>
        <v>0</v>
      </c>
      <c r="N57" s="9">
        <f>'[16]4407'!Y$73</f>
        <v>0</v>
      </c>
      <c r="O57" s="13">
        <f>'[16]4407'!Z$73</f>
        <v>0</v>
      </c>
    </row>
    <row r="58" spans="2:15" ht="13">
      <c r="B58" s="4">
        <f t="shared" si="14"/>
        <v>2020</v>
      </c>
      <c r="C58" s="14">
        <f>SUM(D58:O58)</f>
        <v>3.4283000000000001E-2</v>
      </c>
      <c r="D58" s="79">
        <f>'[17]4407'!O$73</f>
        <v>0</v>
      </c>
      <c r="E58" s="79">
        <f>'[17]4407'!P$73</f>
        <v>0</v>
      </c>
      <c r="F58" s="9">
        <f>'[17]4407'!Q$73</f>
        <v>0</v>
      </c>
      <c r="G58" s="9">
        <f>'[17]4407'!R$73</f>
        <v>0</v>
      </c>
      <c r="H58" s="9">
        <f>'[17]4407'!S$73</f>
        <v>0</v>
      </c>
      <c r="I58" s="9">
        <f>'[17]4407'!T$73</f>
        <v>3.4283000000000001E-2</v>
      </c>
      <c r="J58" s="9">
        <f>'[17]4407'!U$73</f>
        <v>0</v>
      </c>
      <c r="K58" s="9">
        <f>'[17]4407'!V$73</f>
        <v>0</v>
      </c>
      <c r="L58" s="9">
        <f>'[17]4407'!W$73</f>
        <v>0</v>
      </c>
      <c r="M58" s="9">
        <f>'[17]4407'!X$73</f>
        <v>0</v>
      </c>
      <c r="N58" s="9">
        <f>'[17]4407'!Y$73</f>
        <v>0</v>
      </c>
      <c r="O58" s="13">
        <f>'[17]4407'!Z$73</f>
        <v>0</v>
      </c>
    </row>
    <row r="59" spans="2:15" ht="13">
      <c r="B59" s="4">
        <f t="shared" si="14"/>
        <v>2021</v>
      </c>
      <c r="C59" s="14">
        <f t="shared" ref="C59:C61" si="17">SUM(D59:O59)</f>
        <v>0</v>
      </c>
      <c r="D59" s="79">
        <f>'[18]4407'!O$73</f>
        <v>0</v>
      </c>
      <c r="E59" s="79">
        <f>'[18]4407'!P$73</f>
        <v>0</v>
      </c>
      <c r="F59" s="9">
        <f>'[18]4407'!Q$73</f>
        <v>0</v>
      </c>
      <c r="G59" s="9">
        <f>'[18]4407'!R$73</f>
        <v>0</v>
      </c>
      <c r="H59" s="9">
        <f>'[18]4407'!S$73</f>
        <v>0</v>
      </c>
      <c r="I59" s="9">
        <f>'[18]4407'!T$73</f>
        <v>0</v>
      </c>
      <c r="J59" s="9">
        <f>'[18]4407'!U$73</f>
        <v>0</v>
      </c>
      <c r="K59" s="9">
        <f>'[18]4407'!V$73</f>
        <v>0</v>
      </c>
      <c r="L59" s="9">
        <f>'[18]4407'!W$73</f>
        <v>0</v>
      </c>
      <c r="M59" s="9">
        <f>'[18]4407'!X$73</f>
        <v>0</v>
      </c>
      <c r="N59" s="9">
        <f>'[18]4407'!Y$73</f>
        <v>0</v>
      </c>
      <c r="O59" s="13">
        <f>'[18]4407'!Z$73</f>
        <v>0</v>
      </c>
    </row>
    <row r="60" spans="2:15" ht="13">
      <c r="B60" s="4">
        <f t="shared" si="14"/>
        <v>2022</v>
      </c>
      <c r="C60" s="14">
        <f t="shared" si="17"/>
        <v>0</v>
      </c>
      <c r="D60" s="79">
        <f>'[19]4407'!O$73</f>
        <v>0</v>
      </c>
      <c r="E60" s="79">
        <f>'[19]4407'!P$73</f>
        <v>0</v>
      </c>
      <c r="F60" s="9">
        <f>'[19]4407'!Q$73</f>
        <v>0</v>
      </c>
      <c r="G60" s="9">
        <f>'[19]4407'!R$73</f>
        <v>0</v>
      </c>
      <c r="H60" s="9">
        <f>'[19]4407'!S$73</f>
        <v>0</v>
      </c>
      <c r="I60" s="9">
        <f>'[19]4407'!T$73</f>
        <v>0</v>
      </c>
      <c r="J60" s="9">
        <f>'[19]4407'!U$73</f>
        <v>0</v>
      </c>
      <c r="K60" s="9">
        <f>'[19]4407'!V$73</f>
        <v>0</v>
      </c>
      <c r="L60" s="9">
        <f>'[19]4407'!W$73</f>
        <v>0</v>
      </c>
      <c r="M60" s="9">
        <f>'[19]4407'!X$73</f>
        <v>0</v>
      </c>
      <c r="N60" s="9">
        <f>'[19]4407'!Y$73</f>
        <v>0</v>
      </c>
      <c r="O60" s="13">
        <f>'[19]4407'!Z$73</f>
        <v>0</v>
      </c>
    </row>
    <row r="61" spans="2:15" ht="13">
      <c r="B61" s="4">
        <f t="shared" si="14"/>
        <v>2023</v>
      </c>
      <c r="C61" s="14">
        <f t="shared" si="17"/>
        <v>0</v>
      </c>
      <c r="D61" s="79">
        <f>'[20]4407'!O$73</f>
        <v>0</v>
      </c>
      <c r="E61" s="79">
        <f>'[20]4407'!P$73</f>
        <v>0</v>
      </c>
      <c r="F61" s="79">
        <f>'[20]4407'!Q$73</f>
        <v>0</v>
      </c>
      <c r="G61" s="79">
        <f>'[20]4407'!R$73</f>
        <v>0</v>
      </c>
      <c r="H61" s="79">
        <f>'[20]4407'!S$73</f>
        <v>0</v>
      </c>
      <c r="I61" s="79">
        <f>'[20]4407'!T$73</f>
        <v>0</v>
      </c>
      <c r="J61" s="79">
        <f>'[20]4407'!U$73</f>
        <v>0</v>
      </c>
      <c r="K61" s="79">
        <f>'[20]4407'!V$73</f>
        <v>0</v>
      </c>
      <c r="L61" s="79">
        <f>'[20]4407'!W$73</f>
        <v>0</v>
      </c>
      <c r="M61" s="79">
        <f>'[20]4407'!X$73</f>
        <v>0</v>
      </c>
      <c r="N61" s="79">
        <f>'[20]4407'!Y$73</f>
        <v>0</v>
      </c>
      <c r="O61" s="13">
        <f>'[20]4407'!Z$73</f>
        <v>0</v>
      </c>
    </row>
    <row r="62" spans="2:15" ht="13.5" thickBot="1">
      <c r="B62" s="4">
        <f t="shared" si="14"/>
        <v>2024</v>
      </c>
      <c r="C62" s="14">
        <f t="shared" ref="C62" si="18">SUM(D62:O62)</f>
        <v>0</v>
      </c>
      <c r="D62" s="79">
        <f>'[21]4407'!O$73</f>
        <v>0</v>
      </c>
      <c r="E62" s="79">
        <f>'[21]4407'!P$73</f>
        <v>0</v>
      </c>
      <c r="F62" s="79">
        <f>'[21]4407'!Q$73</f>
        <v>0</v>
      </c>
      <c r="G62" s="79">
        <f>'[21]4407'!R$73</f>
        <v>0</v>
      </c>
      <c r="H62" s="79">
        <f>'[21]4407'!S$73</f>
        <v>0</v>
      </c>
      <c r="I62" s="79">
        <f>'[21]4407'!T$73</f>
        <v>0</v>
      </c>
      <c r="J62" s="79">
        <f>'[21]4407'!U$73</f>
        <v>0</v>
      </c>
      <c r="K62" s="79">
        <f>'[21]4407'!V$73</f>
        <v>0</v>
      </c>
      <c r="L62" s="79">
        <f>'[21]4407'!W$73</f>
        <v>0</v>
      </c>
      <c r="M62" s="79">
        <f>'[21]4407'!X$73</f>
        <v>0</v>
      </c>
      <c r="N62" s="79">
        <f>'[21]4407'!Y$73</f>
        <v>0</v>
      </c>
      <c r="O62" s="99">
        <f>'[21]4407'!Z$73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0">IF(SUM(C43:C43)&lt;$A$1,"-",1000*C43/C8)</f>
        <v>320.8500206015658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>
        <f t="shared" ref="C66:O66" si="21">IF(SUM(C44:C44)&lt;$A$1,"-",1000*C44/C9)</f>
        <v>336.72733325934962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>
        <f t="shared" si="21"/>
        <v>332.66473616473615</v>
      </c>
      <c r="H66" s="9" t="str">
        <f t="shared" si="21"/>
        <v>-</v>
      </c>
      <c r="I66" s="9" t="str">
        <f t="shared" si="21"/>
        <v>-</v>
      </c>
      <c r="J66" s="9">
        <f t="shared" si="21"/>
        <v>324.57627118644064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 t="str">
        <f t="shared" ref="C67:O67" si="22">IF(SUM(C45:C45)&lt;$A$1,"-",1000*C45/C10)</f>
        <v>-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>
        <f t="shared" ref="C68:O68" si="23">IF(SUM(C46:C46)&lt;$A$1,"-",1000*C46/C11)</f>
        <v>449.7801678822745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 t="str">
        <f t="shared" si="23"/>
        <v>-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>
        <f t="shared" si="23"/>
        <v>458.37419871794856</v>
      </c>
      <c r="N68" s="9">
        <f t="shared" si="23"/>
        <v>425.90381791483105</v>
      </c>
      <c r="O68" s="13" t="str">
        <f t="shared" si="23"/>
        <v>-</v>
      </c>
    </row>
    <row r="69" spans="2:15" ht="13">
      <c r="B69" s="4">
        <f>1+B68</f>
        <v>2009</v>
      </c>
      <c r="C69" s="14">
        <f t="shared" ref="C69:O69" si="24">IF(SUM(C47:C47)&lt;$A$1,"-",1000*C47/C12)</f>
        <v>415.66323024054981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>
        <f t="shared" ref="C70:O70" si="25">IF(SUM(C48:C48)&lt;$A$1,"-",1000*C48/C13)</f>
        <v>447.87904599659282</v>
      </c>
      <c r="D70" s="70" t="str">
        <f t="shared" si="25"/>
        <v>-</v>
      </c>
      <c r="E70" s="9" t="str">
        <f t="shared" si="25"/>
        <v>-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 t="str">
        <f t="shared" si="25"/>
        <v>-</v>
      </c>
      <c r="K70" s="9" t="str">
        <f t="shared" si="25"/>
        <v>-</v>
      </c>
      <c r="L70" s="9" t="str">
        <f t="shared" si="25"/>
        <v>-</v>
      </c>
      <c r="M70" s="9" t="str">
        <f t="shared" si="25"/>
        <v>-</v>
      </c>
      <c r="N70" s="9" t="str">
        <f t="shared" si="25"/>
        <v>-</v>
      </c>
      <c r="O70" s="13" t="str">
        <f t="shared" si="25"/>
        <v>-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409.90260223048318</v>
      </c>
      <c r="D71" s="70" t="str">
        <f t="shared" si="27"/>
        <v>-</v>
      </c>
      <c r="E71" s="9" t="str">
        <f t="shared" si="27"/>
        <v>-</v>
      </c>
      <c r="F71" s="9" t="str">
        <f t="shared" si="27"/>
        <v>-</v>
      </c>
      <c r="G71" s="9" t="str">
        <f t="shared" si="27"/>
        <v>-</v>
      </c>
      <c r="H71" s="9" t="str">
        <f t="shared" si="27"/>
        <v>-</v>
      </c>
      <c r="I71" s="9" t="str">
        <f t="shared" si="27"/>
        <v>-</v>
      </c>
      <c r="J71" s="9" t="str">
        <f t="shared" si="27"/>
        <v>-</v>
      </c>
      <c r="K71" s="9" t="str">
        <f t="shared" si="27"/>
        <v>-</v>
      </c>
      <c r="L71" s="9" t="str">
        <f t="shared" si="27"/>
        <v>-</v>
      </c>
      <c r="M71" s="9" t="str">
        <f t="shared" si="27"/>
        <v>-</v>
      </c>
      <c r="N71" s="9" t="str">
        <f t="shared" si="27"/>
        <v>-</v>
      </c>
      <c r="O71" s="13" t="str">
        <f t="shared" si="27"/>
        <v>-</v>
      </c>
    </row>
    <row r="72" spans="2:15" ht="13">
      <c r="B72" s="4">
        <f t="shared" si="26"/>
        <v>2012</v>
      </c>
      <c r="C72" s="14" t="str">
        <f t="shared" ref="C72:O72" si="28">IF(SUM(C50:C50)&lt;$A$1,"-",1000*C50/C15)</f>
        <v>-</v>
      </c>
      <c r="D72" s="70" t="str">
        <f t="shared" si="28"/>
        <v>-</v>
      </c>
      <c r="E72" s="9" t="str">
        <f t="shared" si="28"/>
        <v>-</v>
      </c>
      <c r="F72" s="9" t="str">
        <f t="shared" si="28"/>
        <v>-</v>
      </c>
      <c r="G72" s="9" t="str">
        <f t="shared" si="28"/>
        <v>-</v>
      </c>
      <c r="H72" s="9" t="str">
        <f t="shared" si="28"/>
        <v>-</v>
      </c>
      <c r="I72" s="9" t="str">
        <f t="shared" si="28"/>
        <v>-</v>
      </c>
      <c r="J72" s="9" t="str">
        <f t="shared" si="28"/>
        <v>-</v>
      </c>
      <c r="K72" s="9" t="str">
        <f t="shared" si="28"/>
        <v>-</v>
      </c>
      <c r="L72" s="9" t="str">
        <f t="shared" si="28"/>
        <v>-</v>
      </c>
      <c r="M72" s="9" t="str">
        <f t="shared" si="28"/>
        <v>-</v>
      </c>
      <c r="N72" s="9" t="str">
        <f t="shared" si="28"/>
        <v>-</v>
      </c>
      <c r="O72" s="13" t="str">
        <f t="shared" si="28"/>
        <v>-</v>
      </c>
    </row>
    <row r="73" spans="2:15" ht="13">
      <c r="B73" s="4">
        <f t="shared" si="26"/>
        <v>2013</v>
      </c>
      <c r="C73" s="14" t="str">
        <f t="shared" ref="C73:O73" si="29">IF(SUM(C51:C51)&lt;$A$1,"-",1000*C51/C16)</f>
        <v>-</v>
      </c>
      <c r="D73" s="70" t="str">
        <f t="shared" si="29"/>
        <v>-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 t="str">
        <f t="shared" si="29"/>
        <v>-</v>
      </c>
      <c r="J73" s="9" t="str">
        <f t="shared" si="29"/>
        <v>-</v>
      </c>
      <c r="K73" s="9" t="str">
        <f t="shared" si="29"/>
        <v>-</v>
      </c>
      <c r="L73" s="9" t="str">
        <f t="shared" si="29"/>
        <v>-</v>
      </c>
      <c r="M73" s="9" t="str">
        <f t="shared" si="29"/>
        <v>-</v>
      </c>
      <c r="N73" s="9" t="str">
        <f t="shared" si="29"/>
        <v>-</v>
      </c>
      <c r="O73" s="13" t="str">
        <f t="shared" si="29"/>
        <v>-</v>
      </c>
    </row>
    <row r="74" spans="2:15" ht="13">
      <c r="B74" s="4">
        <f t="shared" si="26"/>
        <v>2014</v>
      </c>
      <c r="C74" s="14">
        <f t="shared" ref="C74:O74" si="30">IF(SUM(C52:C52)&lt;$A$1,"-",1000*C52/C17)</f>
        <v>670.77022615922772</v>
      </c>
      <c r="D74" s="70" t="str">
        <f t="shared" si="30"/>
        <v>-</v>
      </c>
      <c r="E74" s="9" t="str">
        <f t="shared" si="30"/>
        <v>-</v>
      </c>
      <c r="F74" s="9" t="str">
        <f t="shared" si="30"/>
        <v>-</v>
      </c>
      <c r="G74" s="9" t="str">
        <f t="shared" si="30"/>
        <v>-</v>
      </c>
      <c r="H74" s="9" t="str">
        <f t="shared" si="30"/>
        <v>-</v>
      </c>
      <c r="I74" s="9" t="str">
        <f t="shared" si="30"/>
        <v>-</v>
      </c>
      <c r="J74" s="9" t="str">
        <f t="shared" si="30"/>
        <v>-</v>
      </c>
      <c r="K74" s="9" t="str">
        <f t="shared" si="30"/>
        <v>-</v>
      </c>
      <c r="L74" s="9" t="str">
        <f t="shared" si="30"/>
        <v>-</v>
      </c>
      <c r="M74" s="9" t="str">
        <f t="shared" si="30"/>
        <v>-</v>
      </c>
      <c r="N74" s="9" t="str">
        <f t="shared" si="30"/>
        <v>-</v>
      </c>
      <c r="O74" s="13" t="str">
        <f t="shared" si="30"/>
        <v>-</v>
      </c>
    </row>
    <row r="75" spans="2:15" ht="13">
      <c r="B75" s="4">
        <f t="shared" si="26"/>
        <v>2015</v>
      </c>
      <c r="C75" s="14">
        <f t="shared" ref="C75:O75" si="31">IF(SUM(C53:C53)&lt;$A$1,"-",1000*C53/C18)</f>
        <v>623.47296205506905</v>
      </c>
      <c r="D75" s="70" t="str">
        <f t="shared" si="31"/>
        <v>-</v>
      </c>
      <c r="E75" s="9" t="str">
        <f t="shared" si="31"/>
        <v>-</v>
      </c>
      <c r="F75" s="9" t="str">
        <f t="shared" si="31"/>
        <v>-</v>
      </c>
      <c r="G75" s="9">
        <f t="shared" si="31"/>
        <v>685.06794871794864</v>
      </c>
      <c r="H75" s="9" t="str">
        <f t="shared" si="31"/>
        <v>-</v>
      </c>
      <c r="I75" s="9" t="str">
        <f t="shared" si="31"/>
        <v>-</v>
      </c>
      <c r="J75" s="9">
        <f t="shared" si="31"/>
        <v>600.48660714285722</v>
      </c>
      <c r="K75" s="9">
        <f t="shared" si="31"/>
        <v>600.5958498023715</v>
      </c>
      <c r="L75" s="9">
        <f t="shared" si="31"/>
        <v>600.24457593688351</v>
      </c>
      <c r="M75" s="9" t="str">
        <f t="shared" si="31"/>
        <v>-</v>
      </c>
      <c r="N75" s="9" t="str">
        <f t="shared" si="31"/>
        <v>-</v>
      </c>
      <c r="O75" s="13">
        <f t="shared" si="31"/>
        <v>583.0789346708093</v>
      </c>
    </row>
    <row r="76" spans="2:15" ht="13">
      <c r="B76" s="4">
        <f t="shared" si="26"/>
        <v>2016</v>
      </c>
      <c r="C76" s="14">
        <f t="shared" ref="C76:O76" si="32">IF(SUM(C54:C54)&lt;$A$1,"-",1000*C54/C19)</f>
        <v>631.30095459236315</v>
      </c>
      <c r="D76" s="70" t="str">
        <f t="shared" si="32"/>
        <v>-</v>
      </c>
      <c r="E76" s="9">
        <f t="shared" si="32"/>
        <v>600.59323432343228</v>
      </c>
      <c r="F76" s="9">
        <f t="shared" si="32"/>
        <v>600.83643122676574</v>
      </c>
      <c r="G76" s="9" t="str">
        <f t="shared" si="32"/>
        <v>-</v>
      </c>
      <c r="H76" s="9">
        <f t="shared" si="32"/>
        <v>600.79633027522925</v>
      </c>
      <c r="I76" s="9">
        <f t="shared" si="32"/>
        <v>716.91184573002749</v>
      </c>
      <c r="J76" s="9" t="str">
        <f t="shared" si="32"/>
        <v>-</v>
      </c>
      <c r="K76" s="9" t="str">
        <f t="shared" si="32"/>
        <v>-</v>
      </c>
      <c r="L76" s="9" t="str">
        <f t="shared" si="32"/>
        <v>-</v>
      </c>
      <c r="M76" s="9" t="str">
        <f t="shared" si="32"/>
        <v>-</v>
      </c>
      <c r="N76" s="9" t="str">
        <f t="shared" si="32"/>
        <v>-</v>
      </c>
      <c r="O76" s="13" t="str">
        <f t="shared" si="32"/>
        <v>-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711.07522796352555</v>
      </c>
      <c r="D77" s="70" t="str">
        <f t="shared" si="34"/>
        <v>-</v>
      </c>
      <c r="E77" s="9" t="str">
        <f t="shared" si="34"/>
        <v>-</v>
      </c>
      <c r="F77" s="9" t="str">
        <f t="shared" si="34"/>
        <v>-</v>
      </c>
      <c r="G77" s="9" t="str">
        <f t="shared" si="34"/>
        <v>-</v>
      </c>
      <c r="H77" s="9" t="str">
        <f t="shared" si="34"/>
        <v>-</v>
      </c>
      <c r="I77" s="9" t="str">
        <f t="shared" si="34"/>
        <v>-</v>
      </c>
      <c r="J77" s="9" t="str">
        <f t="shared" si="34"/>
        <v>-</v>
      </c>
      <c r="K77" s="9" t="str">
        <f t="shared" si="34"/>
        <v>-</v>
      </c>
      <c r="L77" s="9" t="str">
        <f t="shared" si="34"/>
        <v>-</v>
      </c>
      <c r="M77" s="9" t="str">
        <f t="shared" si="34"/>
        <v>-</v>
      </c>
      <c r="N77" s="9" t="str">
        <f t="shared" si="34"/>
        <v>-</v>
      </c>
      <c r="O77" s="13" t="str">
        <f t="shared" si="34"/>
        <v>-</v>
      </c>
    </row>
    <row r="78" spans="2:15" ht="13">
      <c r="B78" s="4">
        <f t="shared" si="33"/>
        <v>2018</v>
      </c>
      <c r="C78" s="14" t="str">
        <f t="shared" ref="C78:O78" si="35">IF(SUM(C56:C56)&lt;$A$1,"-",1000*C56/C21)</f>
        <v>-</v>
      </c>
      <c r="D78" s="70" t="str">
        <f t="shared" si="35"/>
        <v>-</v>
      </c>
      <c r="E78" s="9" t="str">
        <f t="shared" si="35"/>
        <v>-</v>
      </c>
      <c r="F78" s="9" t="str">
        <f t="shared" si="35"/>
        <v>-</v>
      </c>
      <c r="G78" s="9" t="str">
        <f t="shared" si="35"/>
        <v>-</v>
      </c>
      <c r="H78" s="9" t="str">
        <f t="shared" si="35"/>
        <v>-</v>
      </c>
      <c r="I78" s="9" t="str">
        <f t="shared" si="35"/>
        <v>-</v>
      </c>
      <c r="J78" s="9" t="str">
        <f t="shared" si="35"/>
        <v>-</v>
      </c>
      <c r="K78" s="9" t="str">
        <f t="shared" si="35"/>
        <v>-</v>
      </c>
      <c r="L78" s="9" t="str">
        <f t="shared" si="35"/>
        <v>-</v>
      </c>
      <c r="M78" s="9" t="str">
        <f t="shared" si="35"/>
        <v>-</v>
      </c>
      <c r="N78" s="9" t="str">
        <f t="shared" si="35"/>
        <v>-</v>
      </c>
      <c r="O78" s="13" t="str">
        <f t="shared" si="35"/>
        <v>-</v>
      </c>
    </row>
    <row r="79" spans="2:15" ht="13">
      <c r="B79" s="4">
        <f t="shared" si="33"/>
        <v>2019</v>
      </c>
      <c r="C79" s="14" t="str">
        <f t="shared" ref="C79:O79" si="36">IF(SUM(C57:C57)&lt;$A$1,"-",1000*C57/C22)</f>
        <v>-</v>
      </c>
      <c r="D79" s="70" t="str">
        <f t="shared" si="36"/>
        <v>-</v>
      </c>
      <c r="E79" s="9" t="str">
        <f t="shared" si="36"/>
        <v>-</v>
      </c>
      <c r="F79" s="9" t="str">
        <f t="shared" si="36"/>
        <v>-</v>
      </c>
      <c r="G79" s="9" t="str">
        <f t="shared" si="36"/>
        <v>-</v>
      </c>
      <c r="H79" s="9" t="str">
        <f t="shared" si="36"/>
        <v>-</v>
      </c>
      <c r="I79" s="9" t="str">
        <f t="shared" si="36"/>
        <v>-</v>
      </c>
      <c r="J79" s="9" t="str">
        <f t="shared" si="36"/>
        <v>-</v>
      </c>
      <c r="K79" s="9" t="str">
        <f t="shared" si="36"/>
        <v>-</v>
      </c>
      <c r="L79" s="9" t="str">
        <f t="shared" si="36"/>
        <v>-</v>
      </c>
      <c r="M79" s="9" t="str">
        <f t="shared" si="36"/>
        <v>-</v>
      </c>
      <c r="N79" s="9" t="str">
        <f t="shared" si="36"/>
        <v>-</v>
      </c>
      <c r="O79" s="13" t="str">
        <f t="shared" si="36"/>
        <v>-</v>
      </c>
    </row>
    <row r="80" spans="2:15" ht="13" customHeight="1">
      <c r="B80" s="4">
        <f t="shared" si="33"/>
        <v>2020</v>
      </c>
      <c r="C80" s="14" t="str">
        <f t="shared" ref="C80:O80" si="37">IF(SUM(C58:C58)&lt;$A$1,"-",1000*C58/C23)</f>
        <v>-</v>
      </c>
      <c r="D80" s="70" t="str">
        <f t="shared" si="37"/>
        <v>-</v>
      </c>
      <c r="E80" s="9" t="str">
        <f t="shared" si="37"/>
        <v>-</v>
      </c>
      <c r="F80" s="9" t="str">
        <f t="shared" si="37"/>
        <v>-</v>
      </c>
      <c r="G80" s="9" t="str">
        <f t="shared" si="37"/>
        <v>-</v>
      </c>
      <c r="H80" s="9" t="str">
        <f t="shared" si="37"/>
        <v>-</v>
      </c>
      <c r="I80" s="9" t="str">
        <f t="shared" si="37"/>
        <v>-</v>
      </c>
      <c r="J80" s="9" t="str">
        <f t="shared" si="37"/>
        <v>-</v>
      </c>
      <c r="K80" s="9" t="str">
        <f t="shared" si="37"/>
        <v>-</v>
      </c>
      <c r="L80" s="9" t="str">
        <f t="shared" si="37"/>
        <v>-</v>
      </c>
      <c r="M80" s="9" t="str">
        <f t="shared" si="37"/>
        <v>-</v>
      </c>
      <c r="N80" s="9" t="str">
        <f t="shared" si="37"/>
        <v>-</v>
      </c>
      <c r="O80" s="13" t="str">
        <f t="shared" si="37"/>
        <v>-</v>
      </c>
    </row>
    <row r="81" spans="1:207" ht="13">
      <c r="B81" s="4">
        <f t="shared" si="33"/>
        <v>2021</v>
      </c>
      <c r="C81" s="14" t="str">
        <f t="shared" ref="C81:O81" si="38">IF(SUM(C59:C59)&lt;$A$1,"-",1000*C59/C24)</f>
        <v>-</v>
      </c>
      <c r="D81" s="70" t="str">
        <f t="shared" si="38"/>
        <v>-</v>
      </c>
      <c r="E81" s="9" t="str">
        <f t="shared" si="38"/>
        <v>-</v>
      </c>
      <c r="F81" s="9" t="str">
        <f t="shared" si="38"/>
        <v>-</v>
      </c>
      <c r="G81" s="9" t="str">
        <f t="shared" si="38"/>
        <v>-</v>
      </c>
      <c r="H81" s="9" t="str">
        <f t="shared" si="38"/>
        <v>-</v>
      </c>
      <c r="I81" s="9" t="str">
        <f t="shared" si="38"/>
        <v>-</v>
      </c>
      <c r="J81" s="9" t="str">
        <f t="shared" si="38"/>
        <v>-</v>
      </c>
      <c r="K81" s="9" t="str">
        <f t="shared" si="38"/>
        <v>-</v>
      </c>
      <c r="L81" s="9" t="str">
        <f t="shared" si="38"/>
        <v>-</v>
      </c>
      <c r="M81" s="9" t="str">
        <f t="shared" si="38"/>
        <v>-</v>
      </c>
      <c r="N81" s="9" t="str">
        <f t="shared" si="38"/>
        <v>-</v>
      </c>
      <c r="O81" s="13" t="str">
        <f t="shared" si="38"/>
        <v>-</v>
      </c>
    </row>
    <row r="82" spans="1:207" ht="13">
      <c r="B82" s="4">
        <f t="shared" si="33"/>
        <v>2022</v>
      </c>
      <c r="C82" s="14" t="str">
        <f t="shared" ref="C82:O82" si="39">IF(SUM(C60:C60)&lt;$A$1,"-",1000*C60/C25)</f>
        <v>-</v>
      </c>
      <c r="D82" s="70" t="str">
        <f t="shared" si="39"/>
        <v>-</v>
      </c>
      <c r="E82" s="9" t="str">
        <f t="shared" si="39"/>
        <v>-</v>
      </c>
      <c r="F82" s="9" t="str">
        <f t="shared" si="39"/>
        <v>-</v>
      </c>
      <c r="G82" s="9" t="str">
        <f t="shared" si="39"/>
        <v>-</v>
      </c>
      <c r="H82" s="9" t="str">
        <f t="shared" si="39"/>
        <v>-</v>
      </c>
      <c r="I82" s="9" t="str">
        <f t="shared" si="39"/>
        <v>-</v>
      </c>
      <c r="J82" s="9" t="str">
        <f t="shared" si="39"/>
        <v>-</v>
      </c>
      <c r="K82" s="9" t="str">
        <f t="shared" si="39"/>
        <v>-</v>
      </c>
      <c r="L82" s="9" t="str">
        <f t="shared" si="39"/>
        <v>-</v>
      </c>
      <c r="M82" s="9" t="str">
        <f t="shared" si="39"/>
        <v>-</v>
      </c>
      <c r="N82" s="9" t="str">
        <f t="shared" si="39"/>
        <v>-</v>
      </c>
      <c r="O82" s="13" t="str">
        <f t="shared" si="39"/>
        <v>-</v>
      </c>
    </row>
    <row r="83" spans="1:207" ht="13" customHeight="1">
      <c r="B83" s="4">
        <f t="shared" si="33"/>
        <v>2023</v>
      </c>
      <c r="C83" s="14" t="str">
        <f t="shared" ref="C83:O83" si="40">IF(SUM(C61:C61)&lt;$A$1,"-",1000*C61/C26)</f>
        <v>-</v>
      </c>
      <c r="D83" s="70" t="str">
        <f t="shared" si="40"/>
        <v>-</v>
      </c>
      <c r="E83" s="9" t="str">
        <f t="shared" si="40"/>
        <v>-</v>
      </c>
      <c r="F83" s="9" t="str">
        <f t="shared" si="40"/>
        <v>-</v>
      </c>
      <c r="G83" s="9" t="str">
        <f t="shared" si="40"/>
        <v>-</v>
      </c>
      <c r="H83" s="9" t="str">
        <f t="shared" si="40"/>
        <v>-</v>
      </c>
      <c r="I83" s="9" t="str">
        <f t="shared" si="40"/>
        <v>-</v>
      </c>
      <c r="J83" s="9" t="str">
        <f t="shared" si="40"/>
        <v>-</v>
      </c>
      <c r="K83" s="9" t="str">
        <f t="shared" si="40"/>
        <v>-</v>
      </c>
      <c r="L83" s="9" t="str">
        <f t="shared" si="40"/>
        <v>-</v>
      </c>
      <c r="M83" s="9" t="str">
        <f t="shared" si="40"/>
        <v>-</v>
      </c>
      <c r="N83" s="9" t="str">
        <f t="shared" si="40"/>
        <v>-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 t="str">
        <f t="shared" ref="C84:O84" si="41">IF(SUM(C62:C62)&lt;$A$1,"-",1000*C62/C27)</f>
        <v>-</v>
      </c>
      <c r="D84" s="70" t="str">
        <f t="shared" si="41"/>
        <v>-</v>
      </c>
      <c r="E84" s="9" t="str">
        <f t="shared" si="41"/>
        <v>-</v>
      </c>
      <c r="F84" s="9" t="str">
        <f t="shared" si="41"/>
        <v>-</v>
      </c>
      <c r="G84" s="9" t="str">
        <f t="shared" si="41"/>
        <v>-</v>
      </c>
      <c r="H84" s="9" t="str">
        <f t="shared" si="41"/>
        <v>-</v>
      </c>
      <c r="I84" s="9" t="str">
        <f t="shared" si="41"/>
        <v>-</v>
      </c>
      <c r="J84" s="9" t="str">
        <f t="shared" si="41"/>
        <v>-</v>
      </c>
      <c r="K84" s="9" t="str">
        <f t="shared" si="41"/>
        <v>-</v>
      </c>
      <c r="L84" s="9" t="str">
        <f t="shared" si="41"/>
        <v>-</v>
      </c>
      <c r="M84" s="9" t="str">
        <f t="shared" si="41"/>
        <v>-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1.761E-3</v>
      </c>
      <c r="D89" s="41">
        <f t="shared" si="43"/>
        <v>2.0700000000000002E-3</v>
      </c>
      <c r="E89" s="41">
        <f t="shared" si="43"/>
        <v>2.0700000000000002E-3</v>
      </c>
      <c r="F89" s="41">
        <f t="shared" si="43"/>
        <v>1.9820000000000007E-3</v>
      </c>
      <c r="G89" s="41">
        <f t="shared" si="43"/>
        <v>1.7300000000000002E-3</v>
      </c>
      <c r="H89" s="41">
        <f t="shared" si="43"/>
        <v>1.7130000000000001E-3</v>
      </c>
      <c r="I89" s="41">
        <f t="shared" si="43"/>
        <v>1.7330000000000002E-3</v>
      </c>
      <c r="J89" s="41">
        <f t="shared" si="43"/>
        <v>1.699E-3</v>
      </c>
      <c r="K89" s="41">
        <f t="shared" si="43"/>
        <v>1.6620000000000003E-3</v>
      </c>
      <c r="L89" s="41">
        <f t="shared" si="43"/>
        <v>1.5850000000000005E-3</v>
      </c>
      <c r="M89" s="41">
        <f t="shared" si="43"/>
        <v>1.7440000000000003E-3</v>
      </c>
      <c r="N89" s="41">
        <f t="shared" si="43"/>
        <v>1.3740000000000002E-3</v>
      </c>
      <c r="O89" s="41">
        <f t="shared" si="43"/>
        <v>1.3450000000000003E-3</v>
      </c>
      <c r="P89" s="41">
        <f t="shared" si="43"/>
        <v>1.2180000000000001E-3</v>
      </c>
      <c r="Q89" s="41">
        <f t="shared" si="43"/>
        <v>8.5099999999999998E-4</v>
      </c>
      <c r="R89" s="41">
        <f t="shared" si="43"/>
        <v>9.0400000000000007E-4</v>
      </c>
      <c r="S89" s="41">
        <f t="shared" si="43"/>
        <v>9.230000000000001E-4</v>
      </c>
      <c r="T89" s="41">
        <f t="shared" si="43"/>
        <v>9.230000000000001E-4</v>
      </c>
      <c r="U89" s="41">
        <f t="shared" si="43"/>
        <v>9.0300000000000005E-4</v>
      </c>
      <c r="V89" s="41">
        <f t="shared" si="43"/>
        <v>8.830000000000001E-4</v>
      </c>
      <c r="W89" s="41">
        <f t="shared" si="43"/>
        <v>1.096E-3</v>
      </c>
      <c r="X89" s="41">
        <f t="shared" si="43"/>
        <v>1.16E-3</v>
      </c>
      <c r="Y89" s="41">
        <f t="shared" si="43"/>
        <v>9.5000000000000011E-4</v>
      </c>
      <c r="Z89" s="41">
        <f t="shared" si="43"/>
        <v>8.3100000000000003E-4</v>
      </c>
      <c r="AA89" s="41">
        <f t="shared" si="43"/>
        <v>6.4500000000000007E-4</v>
      </c>
      <c r="AB89" s="41">
        <f t="shared" si="43"/>
        <v>4.3800000000000002E-4</v>
      </c>
      <c r="AC89" s="41">
        <f t="shared" si="43"/>
        <v>4.3800000000000002E-4</v>
      </c>
      <c r="AD89" s="41">
        <f t="shared" si="43"/>
        <v>3.2900000000000003E-4</v>
      </c>
      <c r="AE89" s="41">
        <f t="shared" si="43"/>
        <v>3.1E-4</v>
      </c>
      <c r="AF89" s="41">
        <f t="shared" si="43"/>
        <v>3.1E-4</v>
      </c>
      <c r="AG89" s="41">
        <f t="shared" si="43"/>
        <v>3.1E-4</v>
      </c>
      <c r="AH89" s="41">
        <f t="shared" si="43"/>
        <v>3.3E-4</v>
      </c>
      <c r="AI89" s="41">
        <f t="shared" si="43"/>
        <v>8.2000000000000001E-5</v>
      </c>
      <c r="AJ89" s="41">
        <f t="shared" si="43"/>
        <v>0</v>
      </c>
      <c r="AK89" s="41">
        <f t="shared" si="43"/>
        <v>0</v>
      </c>
      <c r="AL89" s="41">
        <f t="shared" si="43"/>
        <v>0</v>
      </c>
      <c r="AM89" s="41">
        <f t="shared" si="43"/>
        <v>0</v>
      </c>
      <c r="AN89" s="42">
        <f t="shared" si="43"/>
        <v>0</v>
      </c>
      <c r="AO89" s="42">
        <f t="shared" si="43"/>
        <v>0</v>
      </c>
      <c r="AP89" s="42">
        <f t="shared" si="43"/>
        <v>0</v>
      </c>
      <c r="AQ89" s="42">
        <f t="shared" si="43"/>
        <v>0</v>
      </c>
      <c r="AR89" s="42">
        <f t="shared" si="43"/>
        <v>-8.5546057120577064E-5</v>
      </c>
      <c r="AS89" s="42">
        <f t="shared" si="43"/>
        <v>-6.8269354566392393E-6</v>
      </c>
      <c r="AT89" s="42">
        <f t="shared" si="43"/>
        <v>5.8274785983110375E-5</v>
      </c>
      <c r="AU89" s="42">
        <f t="shared" si="43"/>
        <v>5.8274785983110375E-5</v>
      </c>
      <c r="AV89" s="42">
        <f t="shared" si="43"/>
        <v>2.9920727160983207E-4</v>
      </c>
      <c r="AW89" s="42">
        <f t="shared" si="43"/>
        <v>2.9920727160983207E-4</v>
      </c>
      <c r="AX89" s="42">
        <f t="shared" si="43"/>
        <v>8.2001398503475545E-4</v>
      </c>
      <c r="AY89" s="41">
        <f t="shared" si="43"/>
        <v>9.3643465161283301E-4</v>
      </c>
      <c r="AZ89" s="41">
        <f t="shared" si="43"/>
        <v>1.243434651612833E-3</v>
      </c>
      <c r="BA89" s="41">
        <f t="shared" si="43"/>
        <v>1.663434651612833E-3</v>
      </c>
      <c r="BB89" s="41">
        <f t="shared" si="43"/>
        <v>2.1634346516128328E-3</v>
      </c>
      <c r="BC89" s="41">
        <f t="shared" si="43"/>
        <v>2.9434346516128331E-3</v>
      </c>
      <c r="BD89" s="41">
        <f t="shared" si="43"/>
        <v>3.8289807087334101E-3</v>
      </c>
      <c r="BE89" s="41">
        <f t="shared" si="43"/>
        <v>4.2302615870694719E-3</v>
      </c>
      <c r="BF89" s="41">
        <f t="shared" si="43"/>
        <v>5.7331598656297222E-3</v>
      </c>
      <c r="BG89" s="41">
        <f t="shared" si="43"/>
        <v>6.7451598656297213E-3</v>
      </c>
      <c r="BH89" s="41">
        <f t="shared" si="43"/>
        <v>7.5182273800030001E-3</v>
      </c>
      <c r="BI89" s="41">
        <f t="shared" si="43"/>
        <v>7.5509437120402775E-3</v>
      </c>
      <c r="BJ89" s="41">
        <f t="shared" si="43"/>
        <v>7.7366652540947689E-3</v>
      </c>
      <c r="BK89" s="41">
        <f t="shared" si="43"/>
        <v>8.5366025079098469E-3</v>
      </c>
      <c r="BL89" s="41">
        <f t="shared" si="43"/>
        <v>8.8966025079098496E-3</v>
      </c>
      <c r="BM89" s="41">
        <f t="shared" si="43"/>
        <v>9.6886025079098489E-3</v>
      </c>
      <c r="BN89" s="41">
        <f t="shared" si="43"/>
        <v>1.0802602507909851E-2</v>
      </c>
      <c r="BO89" s="41">
        <f t="shared" ref="BO89:DZ89" si="44">BO90-BO88</f>
        <v>1.0609602507909849E-2</v>
      </c>
      <c r="BP89" s="41">
        <f t="shared" si="44"/>
        <v>1.1438918504611026E-2</v>
      </c>
      <c r="BQ89" s="41">
        <f t="shared" si="44"/>
        <v>1.2773918504611027E-2</v>
      </c>
      <c r="BR89" s="41">
        <f t="shared" si="44"/>
        <v>1.1205918504611029E-2</v>
      </c>
      <c r="BS89" s="41">
        <f t="shared" si="44"/>
        <v>1.041591850461103E-2</v>
      </c>
      <c r="BT89" s="41">
        <f t="shared" si="44"/>
        <v>9.4019185046110287E-3</v>
      </c>
      <c r="BU89" s="41">
        <f t="shared" si="44"/>
        <v>9.3692021725737505E-3</v>
      </c>
      <c r="BV89" s="41">
        <f t="shared" si="44"/>
        <v>8.6126739170943357E-3</v>
      </c>
      <c r="BW89" s="41">
        <f t="shared" si="44"/>
        <v>7.5913159967011794E-3</v>
      </c>
      <c r="BX89" s="41">
        <f t="shared" si="44"/>
        <v>6.7487773477100492E-3</v>
      </c>
      <c r="BY89" s="41">
        <f t="shared" si="44"/>
        <v>5.530147461756253E-3</v>
      </c>
      <c r="BZ89" s="41">
        <f t="shared" si="44"/>
        <v>3.9161474617562531E-3</v>
      </c>
      <c r="CA89" s="41">
        <f t="shared" si="44"/>
        <v>3.042992865791733E-3</v>
      </c>
      <c r="CB89" s="41">
        <f t="shared" si="44"/>
        <v>1.6886768690905552E-3</v>
      </c>
      <c r="CC89" s="41">
        <f t="shared" si="44"/>
        <v>-1.2632313090944541E-4</v>
      </c>
      <c r="CD89" s="41">
        <f t="shared" si="44"/>
        <v>9.3676869090554625E-5</v>
      </c>
      <c r="CE89" s="41">
        <f t="shared" si="44"/>
        <v>-6.8323130909445301E-5</v>
      </c>
      <c r="CF89" s="41">
        <f t="shared" si="44"/>
        <v>5.0867686909055495E-4</v>
      </c>
      <c r="CG89" s="41">
        <f t="shared" si="44"/>
        <v>6.6819495077492959E-4</v>
      </c>
      <c r="CH89" s="41">
        <f t="shared" si="44"/>
        <v>7.1819495077492961E-4</v>
      </c>
      <c r="CI89" s="41">
        <f t="shared" si="44"/>
        <v>8.2319495077492956E-4</v>
      </c>
      <c r="CJ89" s="41">
        <f t="shared" si="44"/>
        <v>9.4007372091891184E-4</v>
      </c>
      <c r="CK89" s="41">
        <f t="shared" si="44"/>
        <v>6.8226491007226313E-4</v>
      </c>
      <c r="CL89" s="41">
        <f t="shared" si="44"/>
        <v>7.7914262386564711E-4</v>
      </c>
      <c r="CM89" s="41">
        <f t="shared" si="44"/>
        <v>1.2724716006668004E-3</v>
      </c>
      <c r="CN89" s="41">
        <f t="shared" si="44"/>
        <v>1.3203973133114136E-3</v>
      </c>
      <c r="CO89" s="41">
        <f t="shared" si="44"/>
        <v>1.8221410412700039E-3</v>
      </c>
      <c r="CP89" s="41">
        <f t="shared" si="44"/>
        <v>1.8281890401212334E-3</v>
      </c>
      <c r="CQ89" s="41">
        <f t="shared" si="44"/>
        <v>1.9894025073710704E-3</v>
      </c>
      <c r="CR89" s="41">
        <f t="shared" si="44"/>
        <v>1.5738653636933769E-3</v>
      </c>
      <c r="CS89" s="41">
        <f t="shared" si="44"/>
        <v>1.4466398532734632E-3</v>
      </c>
      <c r="CT89" s="41">
        <f t="shared" si="44"/>
        <v>1.329501248609219E-3</v>
      </c>
      <c r="CU89" s="41">
        <f t="shared" si="44"/>
        <v>1.3076112220012201E-3</v>
      </c>
      <c r="CV89" s="41">
        <f t="shared" si="44"/>
        <v>1.3946911768499665E-3</v>
      </c>
      <c r="CW89" s="41">
        <f t="shared" si="44"/>
        <v>1.6591298736504119E-3</v>
      </c>
      <c r="CX89" s="41">
        <f t="shared" si="44"/>
        <v>1.5622521598570281E-3</v>
      </c>
      <c r="CY89" s="41">
        <f t="shared" si="44"/>
        <v>1.3550777790203939E-3</v>
      </c>
      <c r="CZ89" s="41">
        <f t="shared" si="44"/>
        <v>9.1915206637578086E-4</v>
      </c>
      <c r="DA89" s="41">
        <f t="shared" si="44"/>
        <v>4.1740833841719013E-4</v>
      </c>
      <c r="DB89" s="41">
        <f t="shared" si="44"/>
        <v>1.9136033956596103E-4</v>
      </c>
      <c r="DC89" s="41">
        <f t="shared" si="44"/>
        <v>-2.9853127683876208E-5</v>
      </c>
      <c r="DD89" s="41">
        <f t="shared" si="44"/>
        <v>-1.9131598400618275E-4</v>
      </c>
      <c r="DE89" s="41">
        <f t="shared" si="44"/>
        <v>-2.2360855527064406E-4</v>
      </c>
      <c r="DF89" s="41">
        <f t="shared" si="44"/>
        <v>-5.2646995060639981E-4</v>
      </c>
      <c r="DG89" s="41">
        <f t="shared" si="44"/>
        <v>-6.8057992399840075E-4</v>
      </c>
      <c r="DH89" s="41">
        <f t="shared" si="44"/>
        <v>-8.2599999999999991E-4</v>
      </c>
      <c r="DI89" s="41">
        <f t="shared" si="44"/>
        <v>-8.2599999999999991E-4</v>
      </c>
      <c r="DJ89" s="41">
        <f t="shared" si="44"/>
        <v>-8.2599999999999991E-4</v>
      </c>
      <c r="DK89" s="41">
        <f t="shared" si="44"/>
        <v>-8.2599999999999991E-4</v>
      </c>
      <c r="DL89" s="41">
        <f t="shared" si="44"/>
        <v>-7.1299999999999998E-4</v>
      </c>
      <c r="DM89" s="41">
        <f t="shared" si="44"/>
        <v>-6.4700000000000001E-4</v>
      </c>
      <c r="DN89" s="41">
        <f t="shared" si="44"/>
        <v>-6.4700000000000001E-4</v>
      </c>
      <c r="DO89" s="41">
        <f t="shared" si="44"/>
        <v>-6.4700000000000001E-4</v>
      </c>
      <c r="DP89" s="41">
        <f t="shared" si="44"/>
        <v>-6.4700000000000001E-4</v>
      </c>
      <c r="DQ89" s="41">
        <f t="shared" si="44"/>
        <v>-6.4700000000000001E-4</v>
      </c>
      <c r="DR89" s="41">
        <f t="shared" si="44"/>
        <v>-2.2699999999999996E-4</v>
      </c>
      <c r="DS89" s="41">
        <f t="shared" si="44"/>
        <v>-5.0999999999999993E-5</v>
      </c>
      <c r="DT89" s="41">
        <f t="shared" si="44"/>
        <v>-4.699999999999999E-5</v>
      </c>
      <c r="DU89" s="41">
        <f t="shared" si="44"/>
        <v>-1.17E-4</v>
      </c>
      <c r="DV89" s="41">
        <f t="shared" si="44"/>
        <v>-1.17E-4</v>
      </c>
      <c r="DW89" s="41">
        <f t="shared" si="44"/>
        <v>-1.17E-4</v>
      </c>
      <c r="DX89" s="41">
        <f t="shared" si="44"/>
        <v>-1.17E-4</v>
      </c>
      <c r="DY89" s="41">
        <f t="shared" si="44"/>
        <v>-3.9900000000000005E-4</v>
      </c>
      <c r="DZ89" s="41">
        <f t="shared" si="44"/>
        <v>-4.5600000000000003E-4</v>
      </c>
      <c r="EA89" s="41">
        <f t="shared" ref="EA89:EQ89" si="45">EA90-EA88</f>
        <v>-4.5600000000000003E-4</v>
      </c>
      <c r="EB89" s="41">
        <f t="shared" si="45"/>
        <v>-4.5600000000000003E-4</v>
      </c>
      <c r="EC89" s="41">
        <f t="shared" si="45"/>
        <v>-4.5600000000000003E-4</v>
      </c>
      <c r="ED89" s="41">
        <f t="shared" si="45"/>
        <v>-4.5600000000000003E-4</v>
      </c>
      <c r="EE89" s="41">
        <f t="shared" si="45"/>
        <v>-5.9099999999999995E-4</v>
      </c>
      <c r="EF89" s="41">
        <f t="shared" si="45"/>
        <v>-4.7800000000000007E-4</v>
      </c>
      <c r="EG89" s="41">
        <f t="shared" si="45"/>
        <v>-4.0800000000000005E-4</v>
      </c>
      <c r="EH89" s="41">
        <f t="shared" si="45"/>
        <v>-4.0800000000000005E-4</v>
      </c>
      <c r="EI89" s="41">
        <f t="shared" si="45"/>
        <v>-4.0800000000000005E-4</v>
      </c>
      <c r="EJ89" s="41">
        <f t="shared" si="45"/>
        <v>-5.0100000000000003E-4</v>
      </c>
      <c r="EK89" s="41">
        <f t="shared" si="45"/>
        <v>-2.8499999999999999E-4</v>
      </c>
      <c r="EL89" s="41">
        <f t="shared" si="45"/>
        <v>-2.2800000000000001E-4</v>
      </c>
      <c r="EM89" s="41">
        <f t="shared" si="45"/>
        <v>-2.2800000000000001E-4</v>
      </c>
      <c r="EN89" s="41">
        <f t="shared" si="45"/>
        <v>-2.8000000000000003E-4</v>
      </c>
      <c r="EO89" s="41">
        <f t="shared" si="45"/>
        <v>-2.8000000000000003E-4</v>
      </c>
      <c r="EP89" s="41">
        <f t="shared" si="45"/>
        <v>-2.8000000000000003E-4</v>
      </c>
      <c r="EQ89" s="41">
        <f t="shared" si="45"/>
        <v>-1.4500000000000003E-4</v>
      </c>
    </row>
    <row r="90" spans="1:207" s="38" customFormat="1">
      <c r="B90" s="39" t="s">
        <v>111</v>
      </c>
      <c r="C90" s="39">
        <f>1/1000*SUM(D13:$O13)</f>
        <v>1.761E-3</v>
      </c>
      <c r="D90" s="39">
        <f>1/1000*SUM(E13:$O13)+1/1000*SUM($D14:D14)</f>
        <v>2.0700000000000002E-3</v>
      </c>
      <c r="E90" s="39">
        <f>1/1000*SUM(F13:$O13)+1/1000*SUM($D14:E14)</f>
        <v>2.0700000000000002E-3</v>
      </c>
      <c r="F90" s="39">
        <f>1/1000*SUM(G13:$O13)+1/1000*SUM($D14:F14)</f>
        <v>1.9820000000000007E-3</v>
      </c>
      <c r="G90" s="39">
        <f>1/1000*SUM(H13:$O13)+1/1000*SUM($D14:G14)</f>
        <v>1.7300000000000002E-3</v>
      </c>
      <c r="H90" s="39">
        <f>1/1000*SUM(I13:$O13)+1/1000*SUM($D14:H14)</f>
        <v>1.7130000000000001E-3</v>
      </c>
      <c r="I90" s="39">
        <f>1/1000*SUM(J13:$O13)+1/1000*SUM($D14:I14)</f>
        <v>1.7330000000000002E-3</v>
      </c>
      <c r="J90" s="39">
        <f>1/1000*SUM(K13:$O13)+1/1000*SUM($D14:J14)</f>
        <v>1.699E-3</v>
      </c>
      <c r="K90" s="39">
        <f>1/1000*SUM(L13:$O13)+1/1000*SUM($D14:K14)</f>
        <v>1.6620000000000003E-3</v>
      </c>
      <c r="L90" s="39">
        <f>1/1000*SUM(M13:$O13)+1/1000*SUM($D14:L14)</f>
        <v>1.5850000000000005E-3</v>
      </c>
      <c r="M90" s="39">
        <f>1/1000*SUM(N13:$O13)+1/1000*SUM($D14:M14)</f>
        <v>1.7440000000000003E-3</v>
      </c>
      <c r="N90" s="39">
        <f>1/1000*SUM(O13:$O13)+1/1000*SUM($D14:N14)</f>
        <v>1.3740000000000002E-3</v>
      </c>
      <c r="O90" s="39">
        <f>1/1000*SUM(D14:$O14)</f>
        <v>1.3450000000000003E-3</v>
      </c>
      <c r="P90" s="39">
        <f>1/1000*SUM(E14:$O14)+1/1000*SUM($D15:D15)</f>
        <v>1.2180000000000001E-3</v>
      </c>
      <c r="Q90" s="39">
        <f>1/1000*SUM(F14:$O14)+1/1000*SUM($D15:E15)</f>
        <v>8.5099999999999998E-4</v>
      </c>
      <c r="R90" s="39">
        <f>1/1000*SUM(G14:$O14)+1/1000*SUM($D15:F15)</f>
        <v>9.0400000000000007E-4</v>
      </c>
      <c r="S90" s="39">
        <f>1/1000*SUM(H14:$O14)+1/1000*SUM($D15:G15)</f>
        <v>9.230000000000001E-4</v>
      </c>
      <c r="T90" s="39">
        <f>1/1000*SUM(I14:$O14)+1/1000*SUM($D15:H15)</f>
        <v>9.230000000000001E-4</v>
      </c>
      <c r="U90" s="39">
        <f>1/1000*SUM(J14:$O14)+1/1000*SUM($D15:I15)</f>
        <v>9.0300000000000005E-4</v>
      </c>
      <c r="V90" s="39">
        <f>1/1000*SUM(K14:$O14)+1/1000*SUM($D15:J15)</f>
        <v>9.0800000000000006E-4</v>
      </c>
      <c r="W90" s="39">
        <f>1/1000*SUM(L14:$O14)+1/1000*SUM($D15:K15)</f>
        <v>1.121E-3</v>
      </c>
      <c r="X90" s="39">
        <f>1/1000*SUM(M14:$O14)+1/1000*SUM($D15:L15)</f>
        <v>1.1850000000000001E-3</v>
      </c>
      <c r="Y90" s="39">
        <f>1/1000*SUM(N14:$O14)+1/1000*SUM($D15:M15)</f>
        <v>9.7500000000000006E-4</v>
      </c>
      <c r="Z90" s="39">
        <f>1/1000*SUM(O14:$O14)+1/1000*SUM($D15:N15)</f>
        <v>8.5599999999999999E-4</v>
      </c>
      <c r="AA90" s="39">
        <f>1/1000*SUM(D15:$O15)</f>
        <v>6.7000000000000002E-4</v>
      </c>
      <c r="AB90" s="39">
        <f>1/1000*SUM(E15:$O15)+1/1000*SUM($D16:D16)</f>
        <v>4.6300000000000003E-4</v>
      </c>
      <c r="AC90" s="39">
        <f>1/1000*SUM(F15:$O15)+1/1000*SUM($D16:E16)</f>
        <v>4.6300000000000003E-4</v>
      </c>
      <c r="AD90" s="39">
        <f>1/1000*SUM(G15:$O15)+1/1000*SUM($D16:F16)</f>
        <v>3.5400000000000004E-4</v>
      </c>
      <c r="AE90" s="39">
        <f>1/1000*SUM(H15:$O15)+1/1000*SUM($D16:G16)</f>
        <v>3.3500000000000001E-4</v>
      </c>
      <c r="AF90" s="39">
        <f>1/1000*SUM(I15:$O15)+1/1000*SUM($D16:H16)</f>
        <v>3.3500000000000001E-4</v>
      </c>
      <c r="AG90" s="39">
        <f>1/1000*SUM(J15:$O15)+1/1000*SUM($D16:I16)</f>
        <v>3.3500000000000001E-4</v>
      </c>
      <c r="AH90" s="39">
        <f>1/1000*SUM(K15:$O15)+1/1000*SUM($D16:J16)</f>
        <v>3.3E-4</v>
      </c>
      <c r="AI90" s="39">
        <f>1/1000*SUM(L15:$O15)+1/1000*SUM($D16:K16)</f>
        <v>8.2000000000000001E-5</v>
      </c>
      <c r="AJ90" s="39">
        <f>1/1000*SUM(M15:$O15)+1/1000*SUM($D16:L16)</f>
        <v>0</v>
      </c>
      <c r="AK90" s="39">
        <f>1/1000*SUM(N15:$O15)+1/1000*SUM($D16:M16)</f>
        <v>0</v>
      </c>
      <c r="AL90" s="39">
        <f>1/1000*SUM(O15:$O15)+1/1000*SUM($D16:N16)</f>
        <v>0</v>
      </c>
      <c r="AM90" s="39">
        <f>1/1000*SUM(D16:$O16)</f>
        <v>0</v>
      </c>
      <c r="AN90" s="40">
        <f>1/1000*SUM(E16:$O16)+1/1000*SUM($D17:D17)</f>
        <v>0</v>
      </c>
      <c r="AO90" s="40">
        <f>1/1000*SUM(F16:$O16)+1/1000*SUM($D17:E17)</f>
        <v>0</v>
      </c>
      <c r="AP90" s="40">
        <f>1/1000*SUM(G16:$O16)+1/1000*SUM($D17:F17)</f>
        <v>0</v>
      </c>
      <c r="AQ90" s="40">
        <f>1/1000*SUM(H16:$O16)+1/1000*SUM($D17:G17)</f>
        <v>0</v>
      </c>
      <c r="AR90" s="40">
        <f>1/1000*SUM(I16:$O16)+1/1000*SUM($D17:H17)</f>
        <v>0</v>
      </c>
      <c r="AS90" s="40">
        <f>1/1000*SUM(J16:$O16)+1/1000*SUM($D17:I17)</f>
        <v>7.8719121663937825E-5</v>
      </c>
      <c r="AT90" s="40">
        <f>1/1000*SUM(K16:$O16)+1/1000*SUM($D17:J17)</f>
        <v>1.4382084310368744E-4</v>
      </c>
      <c r="AU90" s="40">
        <f>1/1000*SUM(L16:$O16)+1/1000*SUM($D17:K17)</f>
        <v>1.4382084310368744E-4</v>
      </c>
      <c r="AV90" s="40">
        <f>1/1000*SUM(M16:$O16)+1/1000*SUM($D17:L17)</f>
        <v>3.8475332873040915E-4</v>
      </c>
      <c r="AW90" s="40">
        <f>1/1000*SUM(N16:$O16)+1/1000*SUM($D17:M17)</f>
        <v>3.8475332873040915E-4</v>
      </c>
      <c r="AX90" s="40">
        <f>1/1000*SUM(O16:$O16)+1/1000*SUM($D17:N17)</f>
        <v>9.0556004215533253E-4</v>
      </c>
      <c r="AY90" s="39">
        <f>1/1000*SUM(D17:$O17)</f>
        <v>1.0439029233742132E-3</v>
      </c>
      <c r="AZ90" s="39">
        <f>1/1000*SUM(E17:$O17)+1/1000*SUM($D18:D18)</f>
        <v>1.3639029233742132E-3</v>
      </c>
      <c r="BA90" s="39">
        <f>1/1000*SUM(F17:$O17)+1/1000*SUM($D18:E18)</f>
        <v>1.7839029233742132E-3</v>
      </c>
      <c r="BB90" s="39">
        <f>1/1000*SUM(G17:$O17)+1/1000*SUM($D18:F18)</f>
        <v>2.283902923374213E-3</v>
      </c>
      <c r="BC90" s="39">
        <f>1/1000*SUM(H17:$O17)+1/1000*SUM($D18:G18)</f>
        <v>3.0639029233742133E-3</v>
      </c>
      <c r="BD90" s="39">
        <f>1/1000*SUM(I17:$O17)+1/1000*SUM($D18:H18)</f>
        <v>3.8639029233742133E-3</v>
      </c>
      <c r="BE90" s="39">
        <f>1/1000*SUM(J17:$O17)+1/1000*SUM($D18:I18)</f>
        <v>4.2651838017102751E-3</v>
      </c>
      <c r="BF90" s="39">
        <f>1/1000*SUM(K17:$O17)+1/1000*SUM($D18:J18)</f>
        <v>5.7680820802705254E-3</v>
      </c>
      <c r="BG90" s="39">
        <f>1/1000*SUM(L17:$O17)+1/1000*SUM($D18:K18)</f>
        <v>6.7800820802705244E-3</v>
      </c>
      <c r="BH90" s="39">
        <f>1/1000*SUM(M17:$O17)+1/1000*SUM($D18:L18)</f>
        <v>7.5531495946438033E-3</v>
      </c>
      <c r="BI90" s="39">
        <f>1/1000*SUM(N17:$O17)+1/1000*SUM($D18:M18)</f>
        <v>7.5858659266810806E-3</v>
      </c>
      <c r="BJ90" s="39">
        <f>1/1000*SUM(O17:$O17)+1/1000*SUM($D18:N18)</f>
        <v>7.771587468735572E-3</v>
      </c>
      <c r="BK90" s="39">
        <f>1/1000*SUM(D18:$O18)</f>
        <v>8.5496025079098478E-3</v>
      </c>
      <c r="BL90" s="39">
        <f>1/1000*SUM(E18:$O18)+1/1000*SUM($D19:D19)</f>
        <v>8.8966025079098496E-3</v>
      </c>
      <c r="BM90" s="39">
        <f>1/1000*SUM(F18:$O18)+1/1000*SUM($D19:E19)</f>
        <v>9.6886025079098489E-3</v>
      </c>
      <c r="BN90" s="39">
        <f>1/1000*SUM(G18:$O18)+1/1000*SUM($D19:F19)</f>
        <v>1.0802602507909851E-2</v>
      </c>
      <c r="BO90" s="39">
        <f>1/1000*SUM(H18:$O18)+1/1000*SUM($D19:G19)</f>
        <v>1.0609602507909849E-2</v>
      </c>
      <c r="BP90" s="39">
        <f>1/1000*SUM(I18:$O18)+1/1000*SUM($D19:H19)</f>
        <v>1.1444602507909848E-2</v>
      </c>
      <c r="BQ90" s="39">
        <f>1/1000*SUM(J18:$O18)+1/1000*SUM($D19:I19)</f>
        <v>1.2779602507909849E-2</v>
      </c>
      <c r="BR90" s="39">
        <f>1/1000*SUM(K18:$O18)+1/1000*SUM($D19:J19)</f>
        <v>1.1211602507909851E-2</v>
      </c>
      <c r="BS90" s="39">
        <f>1/1000*SUM(L18:$O18)+1/1000*SUM($D19:K19)</f>
        <v>1.0421602507909852E-2</v>
      </c>
      <c r="BT90" s="39">
        <f>1/1000*SUM(M18:$O18)+1/1000*SUM($D19:L19)</f>
        <v>9.4076025079098506E-3</v>
      </c>
      <c r="BU90" s="39">
        <f>1/1000*SUM(N18:$O18)+1/1000*SUM($D19:M19)</f>
        <v>9.3748861758725724E-3</v>
      </c>
      <c r="BV90" s="39">
        <f>1/1000*SUM(O18:$O18)+1/1000*SUM($D19:N19)</f>
        <v>8.6683579203931573E-3</v>
      </c>
      <c r="BW90" s="39">
        <f>1/1000*SUM(D19:$O19)</f>
        <v>7.7520000000000011E-3</v>
      </c>
      <c r="BX90" s="39">
        <f>1/1000*SUM(E19:$O19)+1/1000*SUM($D20:D20)</f>
        <v>7.085000000000001E-3</v>
      </c>
      <c r="BY90" s="39">
        <f>1/1000*SUM(F19:$O19)+1/1000*SUM($D20:E20)</f>
        <v>5.8730000000000015E-3</v>
      </c>
      <c r="BZ90" s="39">
        <f>1/1000*SUM(G19:$O19)+1/1000*SUM($D20:F20)</f>
        <v>4.2590000000000015E-3</v>
      </c>
      <c r="CA90" s="39">
        <f>1/1000*SUM(H19:$O19)+1/1000*SUM($D20:G20)</f>
        <v>3.6720000000000004E-3</v>
      </c>
      <c r="CB90" s="39">
        <f>1/1000*SUM(I19:$O19)+1/1000*SUM($D20:H20)</f>
        <v>2.3120000000000007E-3</v>
      </c>
      <c r="CC90" s="39">
        <f>1/1000*SUM(J19:$O19)+1/1000*SUM($D20:I20)</f>
        <v>4.9700000000000005E-4</v>
      </c>
      <c r="CD90" s="39">
        <f>1/1000*SUM(K19:$O19)+1/1000*SUM($D20:J20)</f>
        <v>7.1700000000000008E-4</v>
      </c>
      <c r="CE90" s="39">
        <f>1/1000*SUM(L19:$O19)+1/1000*SUM($D20:K20)</f>
        <v>5.5500000000000015E-4</v>
      </c>
      <c r="CF90" s="39">
        <f>1/1000*SUM(M19:$O19)+1/1000*SUM($D20:L20)</f>
        <v>1.1320000000000004E-3</v>
      </c>
      <c r="CG90" s="39">
        <f>1/1000*SUM(N19:$O19)+1/1000*SUM($D20:M20)</f>
        <v>1.3160000000000003E-3</v>
      </c>
      <c r="CH90" s="39">
        <f>1/1000*SUM(O19:$O19)+1/1000*SUM($D20:N20)</f>
        <v>1.3160000000000003E-3</v>
      </c>
      <c r="CI90" s="39">
        <f>1/1000*SUM(D20:$O20)</f>
        <v>1.3160000000000003E-3</v>
      </c>
      <c r="CJ90" s="39">
        <f>1/1000*SUM(E20:$O20)+1/1000*SUM($D21:D21)</f>
        <v>1.3160000000000003E-3</v>
      </c>
      <c r="CK90" s="39">
        <f>1/1000*SUM(F20:$O20)+1/1000*SUM($D21:E21)</f>
        <v>1.3160000000000003E-3</v>
      </c>
      <c r="CL90" s="39">
        <f>1/1000*SUM(G20:$O20)+1/1000*SUM($D21:F21)</f>
        <v>1.4128777137933843E-3</v>
      </c>
      <c r="CM90" s="39">
        <f>1/1000*SUM(H20:$O20)+1/1000*SUM($D21:G21)</f>
        <v>1.6389257126446135E-3</v>
      </c>
      <c r="CN90" s="39">
        <f>1/1000*SUM(I20:$O20)+1/1000*SUM($D21:H21)</f>
        <v>1.6868514252892266E-3</v>
      </c>
      <c r="CO90" s="39">
        <f>1/1000*SUM(J20:$O20)+1/1000*SUM($D21:I21)</f>
        <v>2.2231406147923882E-3</v>
      </c>
      <c r="CP90" s="39">
        <f>1/1000*SUM(K20:$O20)+1/1000*SUM($D21:J21)</f>
        <v>2.2291886136436177E-3</v>
      </c>
      <c r="CQ90" s="39">
        <f>1/1000*SUM(L20:$O20)+1/1000*SUM($D21:K21)</f>
        <v>2.427529183759308E-3</v>
      </c>
      <c r="CR90" s="39">
        <f>1/1000*SUM(M20:$O20)+1/1000*SUM($D21:L21)</f>
        <v>2.0119920400816145E-3</v>
      </c>
      <c r="CS90" s="39">
        <f>1/1000*SUM(N20:$O20)+1/1000*SUM($D21:M21)</f>
        <v>1.8602846113460756E-3</v>
      </c>
      <c r="CT90" s="39">
        <f>1/1000*SUM(O20:$O20)+1/1000*SUM($D21:N21)</f>
        <v>1.8602846113460756E-3</v>
      </c>
      <c r="CU90" s="39">
        <f>1/1000*SUM(D21:$O21)</f>
        <v>1.8602846113460756E-3</v>
      </c>
      <c r="CV90" s="39">
        <f>1/1000*SUM(E21:$O21)+1/1000*SUM($D22:D22)</f>
        <v>1.8887046873476746E-3</v>
      </c>
      <c r="CW90" s="39">
        <f>1/1000*SUM(F21:$O21)+1/1000*SUM($D22:E22)</f>
        <v>1.8887046873476746E-3</v>
      </c>
      <c r="CX90" s="39">
        <f>1/1000*SUM(G21:$O21)+1/1000*SUM($D22:F22)</f>
        <v>1.7918269735542908E-3</v>
      </c>
      <c r="CY90" s="39">
        <f>1/1000*SUM(H21:$O21)+1/1000*SUM($D22:G22)</f>
        <v>1.5657789747030616E-3</v>
      </c>
      <c r="CZ90" s="39">
        <f>1/1000*SUM(I21:$O21)+1/1000*SUM($D22:H22)</f>
        <v>1.2428532620584487E-3</v>
      </c>
      <c r="DA90" s="39">
        <f>1/1000*SUM(J21:$O21)+1/1000*SUM($D22:I22)</f>
        <v>7.0656407255528667E-4</v>
      </c>
      <c r="DB90" s="39">
        <f>1/1000*SUM(K21:$O21)+1/1000*SUM($D22:J22)</f>
        <v>4.8051607370405757E-4</v>
      </c>
      <c r="DC90" s="39">
        <f>1/1000*SUM(L21:$O21)+1/1000*SUM($D22:K22)</f>
        <v>2.2217550358836699E-4</v>
      </c>
      <c r="DD90" s="39">
        <f>1/1000*SUM(M21:$O21)+1/1000*SUM($D22:L22)</f>
        <v>6.0712647266060456E-5</v>
      </c>
      <c r="DE90" s="39">
        <f>1/1000*SUM(N21:$O21)+1/1000*SUM($D22:M22)</f>
        <v>2.8420076001599141E-5</v>
      </c>
      <c r="DF90" s="39">
        <f>1/1000*SUM(O21:$O21)+1/1000*SUM($D22:N22)</f>
        <v>2.8420076001599141E-5</v>
      </c>
      <c r="DG90" s="39">
        <f>1/1000*SUM(D22:$O22)</f>
        <v>2.8420076001599141E-5</v>
      </c>
      <c r="DH90" s="39">
        <f>1/1000*SUM(E22:$O22)+1/1000*SUM($D23:D23)</f>
        <v>0</v>
      </c>
      <c r="DI90" s="39">
        <f>1/1000*SUM(F22:$O22)+1/1000*SUM($D23:E23)</f>
        <v>0</v>
      </c>
      <c r="DJ90" s="39">
        <f>1/1000*SUM(G22:$O22)+1/1000*SUM($D23:F23)</f>
        <v>0</v>
      </c>
      <c r="DK90" s="39">
        <f>1/1000*SUM(H22:$O22)+1/1000*SUM($D23:G23)</f>
        <v>0</v>
      </c>
      <c r="DL90" s="39">
        <f>1/1000*SUM(I22:$O22)+1/1000*SUM($D23:H23)</f>
        <v>0</v>
      </c>
      <c r="DM90" s="39">
        <f>1/1000*SUM(J22:$O22)+1/1000*SUM($D23:I23)</f>
        <v>6.6000000000000005E-5</v>
      </c>
      <c r="DN90" s="39">
        <f>1/1000*SUM(K22:$O22)+1/1000*SUM($D23:J23)</f>
        <v>6.6000000000000005E-5</v>
      </c>
      <c r="DO90" s="39">
        <f>1/1000*SUM(L22:$O22)+1/1000*SUM($D23:K23)</f>
        <v>6.6000000000000005E-5</v>
      </c>
      <c r="DP90" s="39">
        <f>1/1000*SUM(M22:$O22)+1/1000*SUM($D23:L23)</f>
        <v>6.6000000000000005E-5</v>
      </c>
      <c r="DQ90" s="39">
        <f>1/1000*SUM(N22:$O22)+1/1000*SUM($D23:M23)</f>
        <v>6.6000000000000005E-5</v>
      </c>
      <c r="DR90" s="39">
        <f>1/1000*SUM(O22:$O22)+1/1000*SUM($D23:N23)</f>
        <v>6.6000000000000005E-5</v>
      </c>
      <c r="DS90" s="39">
        <f>1/1000*SUM(D23:$O23)</f>
        <v>6.6000000000000005E-5</v>
      </c>
      <c r="DT90" s="39">
        <f>1/1000*SUM(E23:$O23)+1/1000*SUM($D24:D24)</f>
        <v>6.6000000000000005E-5</v>
      </c>
      <c r="DU90" s="39">
        <f>1/1000*SUM(F23:$O23)+1/1000*SUM($D24:E24)</f>
        <v>6.6000000000000005E-5</v>
      </c>
      <c r="DV90" s="39">
        <f>1/1000*SUM(G23:$O23)+1/1000*SUM($D24:F24)</f>
        <v>6.6000000000000005E-5</v>
      </c>
      <c r="DW90" s="39">
        <f>1/1000*SUM(H23:$O23)+1/1000*SUM($D24:G24)</f>
        <v>6.6000000000000005E-5</v>
      </c>
      <c r="DX90" s="39">
        <f>1/1000*SUM(I23:$O23)+1/1000*SUM($D24:H24)</f>
        <v>6.6000000000000005E-5</v>
      </c>
      <c r="DY90" s="39">
        <f>1/1000*SUM(J23:$O23)+1/1000*SUM($D24:I24)</f>
        <v>0</v>
      </c>
      <c r="DZ90" s="39">
        <f>1/1000*SUM(K23:$O23)+1/1000*SUM($D24:J24)</f>
        <v>0</v>
      </c>
      <c r="EA90" s="39">
        <f>1/1000*SUM(L23:$O23)+1/1000*SUM($D24:K24)</f>
        <v>0</v>
      </c>
      <c r="EB90" s="39">
        <f>1/1000*SUM(M23:$O23)+1/1000*SUM($D24:L24)</f>
        <v>0</v>
      </c>
      <c r="EC90" s="39">
        <f>1/1000*SUM(N23:$O23)+1/1000*SUM($D24:M24)</f>
        <v>0</v>
      </c>
      <c r="ED90" s="39">
        <f>1/1000*SUM(O23:$O23)+1/1000*SUM($D24:N24)</f>
        <v>0</v>
      </c>
      <c r="EE90" s="39">
        <f>1/1000*SUM(D24:$O24)</f>
        <v>0</v>
      </c>
      <c r="EF90" s="39">
        <f>1/1000*SUM(E24:$O24)+1/1000*SUM($D25:D25)</f>
        <v>0</v>
      </c>
      <c r="EG90" s="39">
        <f>1/1000*SUM(F24:$O24)+1/1000*SUM($D25:E25)</f>
        <v>0</v>
      </c>
      <c r="EH90" s="39">
        <f>1/1000*SUM(G24:$O24)+1/1000*SUM($D25:F25)</f>
        <v>0</v>
      </c>
      <c r="EI90" s="39">
        <f>1/1000*SUM(H24:$O24)+1/1000*SUM($D25:G25)</f>
        <v>0</v>
      </c>
      <c r="EJ90" s="39">
        <f>1/1000*SUM(I24:$O24)+1/1000*SUM($D25:H25)</f>
        <v>0</v>
      </c>
      <c r="EK90" s="39">
        <f>1/1000*SUM(J24:$O24)+1/1000*SUM($D25:I25)</f>
        <v>0</v>
      </c>
      <c r="EL90" s="39">
        <f>1/1000*SUM(K24:$O24)+1/1000*SUM($D25:J25)</f>
        <v>0</v>
      </c>
      <c r="EM90" s="39">
        <f>1/1000*SUM(L24:$O24)+1/1000*SUM($D25:K25)</f>
        <v>0</v>
      </c>
      <c r="EN90" s="39">
        <f>1/1000*SUM(M24:$O24)+1/1000*SUM($D25:L25)</f>
        <v>0</v>
      </c>
      <c r="EO90" s="39">
        <f>1/1000*SUM(N24:$O24)+1/1000*SUM($D25:M25)</f>
        <v>0</v>
      </c>
      <c r="EP90" s="39">
        <f>1/1000*SUM(O24:$O24)+1/1000*SUM($D25:N25)</f>
        <v>0</v>
      </c>
      <c r="EQ90" s="39">
        <f>1/1000*SUM(D25:$O25)</f>
        <v>0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0.78871499999999994</v>
      </c>
      <c r="D92" s="41">
        <f t="shared" si="46"/>
        <v>0.89941199999999999</v>
      </c>
      <c r="E92" s="41">
        <f t="shared" si="46"/>
        <v>0.87065799999999982</v>
      </c>
      <c r="F92" s="41">
        <f t="shared" si="46"/>
        <v>0.82407899999999989</v>
      </c>
      <c r="G92" s="41">
        <f t="shared" si="46"/>
        <v>0.69435899999999995</v>
      </c>
      <c r="H92" s="41">
        <f t="shared" si="46"/>
        <v>0.68873200000000001</v>
      </c>
      <c r="I92" s="41">
        <f t="shared" si="46"/>
        <v>0.70161399999999996</v>
      </c>
      <c r="J92" s="41">
        <f t="shared" si="46"/>
        <v>0.68587900000000002</v>
      </c>
      <c r="K92" s="41">
        <f t="shared" si="46"/>
        <v>0.67622199999999999</v>
      </c>
      <c r="L92" s="41">
        <f t="shared" si="46"/>
        <v>0.62720799999999999</v>
      </c>
      <c r="M92" s="41">
        <f t="shared" si="46"/>
        <v>0.69993899999999998</v>
      </c>
      <c r="N92" s="41">
        <f t="shared" si="46"/>
        <v>0.55112899999999998</v>
      </c>
      <c r="O92" s="41">
        <f t="shared" si="46"/>
        <v>0.551319</v>
      </c>
      <c r="P92" s="41">
        <f t="shared" si="46"/>
        <v>0.53943399999999997</v>
      </c>
      <c r="Q92" s="41">
        <f t="shared" si="46"/>
        <v>0.40716599999999997</v>
      </c>
      <c r="R92" s="41">
        <f t="shared" si="46"/>
        <v>0.43090799999999996</v>
      </c>
      <c r="S92" s="41">
        <f t="shared" si="46"/>
        <v>0.43870699999999996</v>
      </c>
      <c r="T92" s="41">
        <f t="shared" si="46"/>
        <v>0.43870699999999996</v>
      </c>
      <c r="U92" s="41">
        <f t="shared" si="46"/>
        <v>0.42582499999999995</v>
      </c>
      <c r="V92" s="41">
        <f t="shared" si="46"/>
        <v>0.41605899999999996</v>
      </c>
      <c r="W92" s="41">
        <f t="shared" si="46"/>
        <v>0.52444999999999997</v>
      </c>
      <c r="X92" s="41">
        <f t="shared" si="46"/>
        <v>0.56379599999999985</v>
      </c>
      <c r="Y92" s="41">
        <f t="shared" si="46"/>
        <v>0.47309099999999998</v>
      </c>
      <c r="Z92" s="41">
        <f t="shared" si="46"/>
        <v>0.41326099999999999</v>
      </c>
      <c r="AA92" s="41">
        <f t="shared" si="46"/>
        <v>0.31953100000000001</v>
      </c>
      <c r="AB92" s="41">
        <f t="shared" si="46"/>
        <v>0.21208700000000003</v>
      </c>
      <c r="AC92" s="41">
        <f t="shared" si="46"/>
        <v>0.21208700000000003</v>
      </c>
      <c r="AD92" s="41">
        <f t="shared" si="46"/>
        <v>0.16567700000000002</v>
      </c>
      <c r="AE92" s="41">
        <f t="shared" si="46"/>
        <v>0.15787800000000002</v>
      </c>
      <c r="AF92" s="41">
        <f t="shared" si="46"/>
        <v>0.15787800000000002</v>
      </c>
      <c r="AG92" s="41">
        <f t="shared" si="46"/>
        <v>0.15787800000000002</v>
      </c>
      <c r="AH92" s="41">
        <f t="shared" si="46"/>
        <v>0.16764399999999999</v>
      </c>
      <c r="AI92" s="41">
        <f t="shared" si="46"/>
        <v>4.5664999999999997E-2</v>
      </c>
      <c r="AJ92" s="41">
        <f t="shared" si="46"/>
        <v>0</v>
      </c>
      <c r="AK92" s="41">
        <f t="shared" si="46"/>
        <v>0</v>
      </c>
      <c r="AL92" s="41">
        <f t="shared" si="46"/>
        <v>0</v>
      </c>
      <c r="AM92" s="41">
        <f t="shared" si="46"/>
        <v>0</v>
      </c>
      <c r="AN92" s="41">
        <f t="shared" si="46"/>
        <v>0</v>
      </c>
      <c r="AO92" s="41">
        <f t="shared" si="46"/>
        <v>0</v>
      </c>
      <c r="AP92" s="41">
        <f t="shared" si="46"/>
        <v>0</v>
      </c>
      <c r="AQ92" s="41">
        <f t="shared" si="46"/>
        <v>0</v>
      </c>
      <c r="AR92" s="41">
        <f t="shared" si="46"/>
        <v>-8.1011E-2</v>
      </c>
      <c r="AS92" s="41">
        <f t="shared" si="46"/>
        <v>-3.6213000000000002E-2</v>
      </c>
      <c r="AT92" s="41">
        <f t="shared" si="46"/>
        <v>5.2929999999999922E-3</v>
      </c>
      <c r="AU92" s="41">
        <f t="shared" si="46"/>
        <v>5.2929999999999922E-3</v>
      </c>
      <c r="AV92" s="41">
        <f t="shared" si="46"/>
        <v>0.16169599999999998</v>
      </c>
      <c r="AW92" s="41">
        <f t="shared" si="46"/>
        <v>0.16169599999999998</v>
      </c>
      <c r="AX92" s="41">
        <f t="shared" si="46"/>
        <v>0.51795799999999992</v>
      </c>
      <c r="AY92" s="41">
        <f t="shared" si="46"/>
        <v>0.60191099999999986</v>
      </c>
      <c r="AZ92" s="41">
        <f t="shared" si="46"/>
        <v>0.83487099999999981</v>
      </c>
      <c r="BA92" s="41">
        <f t="shared" si="46"/>
        <v>1.1334009999999999</v>
      </c>
      <c r="BB92" s="41">
        <f t="shared" si="46"/>
        <v>1.503045</v>
      </c>
      <c r="BC92" s="41">
        <f t="shared" si="46"/>
        <v>2.0373979999999996</v>
      </c>
      <c r="BD92" s="41">
        <f t="shared" si="46"/>
        <v>2.5990339999999996</v>
      </c>
      <c r="BE92" s="41">
        <f t="shared" si="46"/>
        <v>2.8328919999999997</v>
      </c>
      <c r="BF92" s="41">
        <f t="shared" si="46"/>
        <v>3.7329489999999996</v>
      </c>
      <c r="BG92" s="41">
        <f t="shared" si="46"/>
        <v>4.3407519999999993</v>
      </c>
      <c r="BH92" s="41">
        <f t="shared" si="46"/>
        <v>4.7929969999999997</v>
      </c>
      <c r="BI92" s="41">
        <f t="shared" si="46"/>
        <v>4.8128570000000002</v>
      </c>
      <c r="BJ92" s="41">
        <f t="shared" si="46"/>
        <v>4.8704960000000002</v>
      </c>
      <c r="BK92" s="41">
        <f t="shared" si="46"/>
        <v>5.3208520000000004</v>
      </c>
      <c r="BL92" s="41">
        <f t="shared" si="46"/>
        <v>5.4881140000000004</v>
      </c>
      <c r="BM92" s="41">
        <f t="shared" si="46"/>
        <v>5.9175029999999982</v>
      </c>
      <c r="BN92" s="41">
        <f t="shared" si="46"/>
        <v>6.5176089999999993</v>
      </c>
      <c r="BO92" s="41">
        <f t="shared" ref="BO92:DZ92" si="47">BO93-BO91</f>
        <v>6.3353929999999998</v>
      </c>
      <c r="BP92" s="41">
        <f t="shared" si="47"/>
        <v>6.8263719999999992</v>
      </c>
      <c r="BQ92" s="41">
        <f t="shared" si="47"/>
        <v>7.8489109999999993</v>
      </c>
      <c r="BR92" s="41">
        <f t="shared" si="47"/>
        <v>6.9073479999999989</v>
      </c>
      <c r="BS92" s="41">
        <f t="shared" si="47"/>
        <v>6.4598649999999989</v>
      </c>
      <c r="BT92" s="41">
        <f t="shared" si="47"/>
        <v>5.8512169999999992</v>
      </c>
      <c r="BU92" s="41">
        <f t="shared" si="47"/>
        <v>5.8313569999999988</v>
      </c>
      <c r="BV92" s="41">
        <f t="shared" si="47"/>
        <v>5.3874919999999991</v>
      </c>
      <c r="BW92" s="41">
        <f t="shared" si="47"/>
        <v>4.7581049999999987</v>
      </c>
      <c r="BX92" s="41">
        <f t="shared" si="47"/>
        <v>4.2812799999999998</v>
      </c>
      <c r="BY92" s="41">
        <f t="shared" si="47"/>
        <v>3.5439599999999998</v>
      </c>
      <c r="BZ92" s="41">
        <f t="shared" si="47"/>
        <v>2.5742099999999994</v>
      </c>
      <c r="CA92" s="41">
        <f t="shared" si="47"/>
        <v>2.0401339999999997</v>
      </c>
      <c r="CB92" s="41">
        <f t="shared" si="47"/>
        <v>1.3404259999999999</v>
      </c>
      <c r="CC92" s="41">
        <f t="shared" si="47"/>
        <v>3.923099999999996E-2</v>
      </c>
      <c r="CD92" s="41">
        <f t="shared" si="47"/>
        <v>0.12283099999999997</v>
      </c>
      <c r="CE92" s="41">
        <f t="shared" si="47"/>
        <v>-1.4689000000000008E-2</v>
      </c>
      <c r="CF92" s="41">
        <f t="shared" si="47"/>
        <v>0.47286999999999996</v>
      </c>
      <c r="CG92" s="41">
        <f t="shared" si="47"/>
        <v>0.52627099999999993</v>
      </c>
      <c r="CH92" s="41">
        <f t="shared" si="47"/>
        <v>0.55623499999999992</v>
      </c>
      <c r="CI92" s="41">
        <f t="shared" si="47"/>
        <v>0.65131299999999992</v>
      </c>
      <c r="CJ92" s="41">
        <f t="shared" si="47"/>
        <v>0.6714119999999999</v>
      </c>
      <c r="CK92" s="41">
        <f t="shared" si="47"/>
        <v>0.52646199999999999</v>
      </c>
      <c r="CL92" s="41">
        <f t="shared" si="47"/>
        <v>0.54926199999999992</v>
      </c>
      <c r="CM92" s="41">
        <f t="shared" si="47"/>
        <v>0.77352199999999982</v>
      </c>
      <c r="CN92" s="41">
        <f t="shared" si="47"/>
        <v>0.57762599999999997</v>
      </c>
      <c r="CO92" s="41">
        <f t="shared" si="47"/>
        <v>0.67537599999999998</v>
      </c>
      <c r="CP92" s="41">
        <f t="shared" si="47"/>
        <v>0.64497599999999999</v>
      </c>
      <c r="CQ92" s="41">
        <f t="shared" si="47"/>
        <v>0.65585999999999989</v>
      </c>
      <c r="CR92" s="41">
        <f t="shared" si="47"/>
        <v>0.20641500000000002</v>
      </c>
      <c r="CS92" s="41">
        <f t="shared" si="47"/>
        <v>0.16460500000000006</v>
      </c>
      <c r="CT92" s="41">
        <f t="shared" si="47"/>
        <v>9.7890000000000088E-2</v>
      </c>
      <c r="CU92" s="41">
        <f t="shared" si="47"/>
        <v>8.1931000000000087E-2</v>
      </c>
      <c r="CV92" s="41">
        <f t="shared" si="47"/>
        <v>0.14846500000000007</v>
      </c>
      <c r="CW92" s="41">
        <f t="shared" si="47"/>
        <v>0.30281600000000003</v>
      </c>
      <c r="CX92" s="41">
        <f t="shared" si="47"/>
        <v>0.28001599999999999</v>
      </c>
      <c r="CY92" s="41">
        <f t="shared" si="47"/>
        <v>0.23769499999999993</v>
      </c>
      <c r="CZ92" s="41">
        <f t="shared" si="47"/>
        <v>5.1516999999999979E-2</v>
      </c>
      <c r="DA92" s="41">
        <f t="shared" si="47"/>
        <v>-4.6232999999999996E-2</v>
      </c>
      <c r="DB92" s="41">
        <f t="shared" si="47"/>
        <v>-9.9432999999999994E-2</v>
      </c>
      <c r="DC92" s="41">
        <f t="shared" si="47"/>
        <v>-0.13311700000000001</v>
      </c>
      <c r="DD92" s="41">
        <f t="shared" si="47"/>
        <v>-0.17123099999999999</v>
      </c>
      <c r="DE92" s="41">
        <f t="shared" si="47"/>
        <v>-0.18282199999999998</v>
      </c>
      <c r="DF92" s="41">
        <f t="shared" si="47"/>
        <v>-0.34127999999999997</v>
      </c>
      <c r="DG92" s="41">
        <f t="shared" si="47"/>
        <v>-0.42336199999999996</v>
      </c>
      <c r="DH92" s="41">
        <f t="shared" si="47"/>
        <v>-0.53351199999999999</v>
      </c>
      <c r="DI92" s="41">
        <f t="shared" si="47"/>
        <v>-0.53351199999999999</v>
      </c>
      <c r="DJ92" s="41">
        <f t="shared" si="47"/>
        <v>-0.53351199999999999</v>
      </c>
      <c r="DK92" s="41">
        <f t="shared" si="47"/>
        <v>-0.53351199999999999</v>
      </c>
      <c r="DL92" s="41">
        <f t="shared" si="47"/>
        <v>-0.42333399999999999</v>
      </c>
      <c r="DM92" s="41">
        <f t="shared" si="47"/>
        <v>-0.38905099999999998</v>
      </c>
      <c r="DN92" s="41">
        <f t="shared" si="47"/>
        <v>-0.38905099999999998</v>
      </c>
      <c r="DO92" s="41">
        <f t="shared" si="47"/>
        <v>-0.38905099999999998</v>
      </c>
      <c r="DP92" s="41">
        <f t="shared" si="47"/>
        <v>-0.38905099999999998</v>
      </c>
      <c r="DQ92" s="41">
        <f t="shared" si="47"/>
        <v>-0.38905099999999998</v>
      </c>
      <c r="DR92" s="41">
        <f t="shared" si="47"/>
        <v>-0.16387799999999997</v>
      </c>
      <c r="DS92" s="41">
        <f t="shared" si="47"/>
        <v>-6.5837000000000007E-2</v>
      </c>
      <c r="DT92" s="41">
        <f t="shared" si="47"/>
        <v>-4.9449E-2</v>
      </c>
      <c r="DU92" s="41">
        <f t="shared" si="47"/>
        <v>-0.103186</v>
      </c>
      <c r="DV92" s="41">
        <f t="shared" si="47"/>
        <v>-0.103186</v>
      </c>
      <c r="DW92" s="41">
        <f t="shared" si="47"/>
        <v>-0.103186</v>
      </c>
      <c r="DX92" s="41">
        <f t="shared" si="47"/>
        <v>-0.103186</v>
      </c>
      <c r="DY92" s="41">
        <f t="shared" si="47"/>
        <v>-0.26283500000000004</v>
      </c>
      <c r="DZ92" s="41">
        <f t="shared" si="47"/>
        <v>-0.30724300000000004</v>
      </c>
      <c r="EA92" s="41">
        <f t="shared" ref="EA92:EQ92" si="48">EA93-EA91</f>
        <v>-0.30724300000000004</v>
      </c>
      <c r="EB92" s="41">
        <f t="shared" si="48"/>
        <v>-0.30724300000000004</v>
      </c>
      <c r="EC92" s="41">
        <f t="shared" si="48"/>
        <v>-0.30724300000000004</v>
      </c>
      <c r="ED92" s="41">
        <f t="shared" si="48"/>
        <v>-0.30724300000000004</v>
      </c>
      <c r="EE92" s="41">
        <f t="shared" si="48"/>
        <v>-0.41000700000000001</v>
      </c>
      <c r="EF92" s="41">
        <f t="shared" si="48"/>
        <v>-0.32627499999999998</v>
      </c>
      <c r="EG92" s="41">
        <f t="shared" si="48"/>
        <v>-0.272538</v>
      </c>
      <c r="EH92" s="41">
        <f t="shared" si="48"/>
        <v>-0.272538</v>
      </c>
      <c r="EI92" s="41">
        <f t="shared" si="48"/>
        <v>-0.272538</v>
      </c>
      <c r="EJ92" s="41">
        <f t="shared" si="48"/>
        <v>-0.31404100000000001</v>
      </c>
      <c r="EK92" s="41">
        <f t="shared" si="48"/>
        <v>-0.18867499999999998</v>
      </c>
      <c r="EL92" s="41">
        <f t="shared" si="48"/>
        <v>-0.14426699999999998</v>
      </c>
      <c r="EM92" s="41">
        <f t="shared" si="48"/>
        <v>-0.14426699999999998</v>
      </c>
      <c r="EN92" s="41">
        <f t="shared" si="48"/>
        <v>-0.17860699999999999</v>
      </c>
      <c r="EO92" s="41">
        <f t="shared" si="48"/>
        <v>-0.17860699999999999</v>
      </c>
      <c r="EP92" s="41">
        <f t="shared" si="48"/>
        <v>-0.17860699999999999</v>
      </c>
      <c r="EQ92" s="41">
        <f t="shared" si="48"/>
        <v>-7.5842999999999994E-2</v>
      </c>
    </row>
    <row r="93" spans="1:207" s="43" customFormat="1">
      <c r="A93" s="38"/>
      <c r="B93" s="39" t="s">
        <v>111</v>
      </c>
      <c r="C93" s="39">
        <f>SUM(D48:$O48)</f>
        <v>0.78871499999999994</v>
      </c>
      <c r="D93" s="39">
        <f>SUM(E48:$O48)+SUM($D49:D49)</f>
        <v>0.89941199999999999</v>
      </c>
      <c r="E93" s="39">
        <f>SUM(F48:$O48)+SUM($D49:E49)</f>
        <v>0.87065799999999982</v>
      </c>
      <c r="F93" s="39">
        <f>SUM(G48:$O48)+SUM($D49:F49)</f>
        <v>0.82407899999999989</v>
      </c>
      <c r="G93" s="39">
        <f>SUM(H48:$O48)+SUM($D49:G49)</f>
        <v>0.69435899999999995</v>
      </c>
      <c r="H93" s="39">
        <f>SUM(I48:$O48)+SUM($D49:H49)</f>
        <v>0.68873200000000001</v>
      </c>
      <c r="I93" s="39">
        <f>SUM(J48:$O48)+SUM($D49:I49)</f>
        <v>0.70161399999999996</v>
      </c>
      <c r="J93" s="39">
        <f>SUM(K48:$O48)+SUM($D49:J49)</f>
        <v>0.68587900000000002</v>
      </c>
      <c r="K93" s="39">
        <f>SUM(L48:$O48)+SUM($D49:K49)</f>
        <v>0.67622199999999999</v>
      </c>
      <c r="L93" s="39">
        <f>SUM(M48:$O48)+SUM($D49:L49)</f>
        <v>0.62720799999999999</v>
      </c>
      <c r="M93" s="39">
        <f>SUM(N48:$O48)+SUM($D49:M49)</f>
        <v>0.69993899999999998</v>
      </c>
      <c r="N93" s="39">
        <f>SUM(O48:$O48)+SUM($D49:N49)</f>
        <v>0.55112899999999998</v>
      </c>
      <c r="O93" s="39">
        <f>SUM(D49:$O49)</f>
        <v>0.551319</v>
      </c>
      <c r="P93" s="39">
        <f>SUM(E49:$O49)+SUM($D50:D50)</f>
        <v>0.53943399999999997</v>
      </c>
      <c r="Q93" s="39">
        <f>SUM(F49:$O49)+SUM($D50:E50)</f>
        <v>0.40716599999999997</v>
      </c>
      <c r="R93" s="39">
        <f>SUM(G49:$O49)+SUM($D50:F50)</f>
        <v>0.43090799999999996</v>
      </c>
      <c r="S93" s="39">
        <f>SUM(H49:$O49)+SUM($D50:G50)</f>
        <v>0.43870699999999996</v>
      </c>
      <c r="T93" s="39">
        <f>SUM(I49:$O49)+SUM($D50:H50)</f>
        <v>0.43870699999999996</v>
      </c>
      <c r="U93" s="39">
        <f>SUM(J49:$O49)+SUM($D50:I50)</f>
        <v>0.42582499999999995</v>
      </c>
      <c r="V93" s="39">
        <f>SUM(K49:$O49)+SUM($D50:J50)</f>
        <v>0.42845399999999995</v>
      </c>
      <c r="W93" s="39">
        <f>SUM(L49:$O49)+SUM($D50:K50)</f>
        <v>0.53684500000000002</v>
      </c>
      <c r="X93" s="39">
        <f>SUM(M49:$O49)+SUM($D50:L50)</f>
        <v>0.5761909999999999</v>
      </c>
      <c r="Y93" s="39">
        <f>SUM(N49:$O49)+SUM($D50:M50)</f>
        <v>0.48548599999999997</v>
      </c>
      <c r="Z93" s="39">
        <f>SUM(O49:$O49)+SUM($D50:N50)</f>
        <v>0.42565599999999998</v>
      </c>
      <c r="AA93" s="39">
        <f>SUM(D50:$O50)</f>
        <v>0.331926</v>
      </c>
      <c r="AB93" s="39">
        <f>SUM(E50:$O50)+SUM($D51:D51)</f>
        <v>0.22448200000000001</v>
      </c>
      <c r="AC93" s="39">
        <f>SUM(F50:$O50)+SUM($D51:E51)</f>
        <v>0.22448200000000001</v>
      </c>
      <c r="AD93" s="39">
        <f>SUM(G50:$O50)+SUM($D51:F51)</f>
        <v>0.17807200000000001</v>
      </c>
      <c r="AE93" s="39">
        <f>SUM(H50:$O50)+SUM($D51:G51)</f>
        <v>0.17027300000000001</v>
      </c>
      <c r="AF93" s="39">
        <f>SUM(I50:$O50)+SUM($D51:H51)</f>
        <v>0.17027300000000001</v>
      </c>
      <c r="AG93" s="39">
        <f>SUM(J50:$O50)+SUM($D51:I51)</f>
        <v>0.17027300000000001</v>
      </c>
      <c r="AH93" s="39">
        <f>SUM(K50:$O50)+SUM($D51:J51)</f>
        <v>0.16764399999999999</v>
      </c>
      <c r="AI93" s="39">
        <f>SUM(L50:$O50)+SUM($D51:K51)</f>
        <v>4.5664999999999997E-2</v>
      </c>
      <c r="AJ93" s="39">
        <f>SUM(M50:$O50)+SUM($D51:L51)</f>
        <v>0</v>
      </c>
      <c r="AK93" s="39">
        <f>SUM(N50:$O50)+SUM($D51:M51)</f>
        <v>0</v>
      </c>
      <c r="AL93" s="39">
        <f>SUM(O50:$O50)+SUM($D51:N51)</f>
        <v>0</v>
      </c>
      <c r="AM93" s="39">
        <f>SUM(D51:$O51)</f>
        <v>0</v>
      </c>
      <c r="AN93" s="39">
        <f>SUM(E51:$O51)+SUM($D52:D52)</f>
        <v>0</v>
      </c>
      <c r="AO93" s="39">
        <f>SUM(F51:$O51)+SUM($D52:E52)</f>
        <v>0</v>
      </c>
      <c r="AP93" s="39">
        <f>SUM(G51:$O51)+SUM($D52:F52)</f>
        <v>0</v>
      </c>
      <c r="AQ93" s="39">
        <f>SUM(H51:$O51)+SUM($D52:G52)</f>
        <v>0</v>
      </c>
      <c r="AR93" s="39">
        <f>SUM(I51:$O51)+SUM($D52:H52)</f>
        <v>0</v>
      </c>
      <c r="AS93" s="39">
        <f>SUM(J51:$O51)+SUM($D52:I52)</f>
        <v>4.4797999999999998E-2</v>
      </c>
      <c r="AT93" s="39">
        <f>SUM(K51:$O51)+SUM($D52:J52)</f>
        <v>8.6303999999999992E-2</v>
      </c>
      <c r="AU93" s="39">
        <f>SUM(L51:$O51)+SUM($D52:K52)</f>
        <v>8.6303999999999992E-2</v>
      </c>
      <c r="AV93" s="39">
        <f>SUM(M51:$O51)+SUM($D52:L52)</f>
        <v>0.24270699999999998</v>
      </c>
      <c r="AW93" s="39">
        <f>SUM(N51:$O51)+SUM($D52:M52)</f>
        <v>0.24270699999999998</v>
      </c>
      <c r="AX93" s="39">
        <f>SUM(O51:$O51)+SUM($D52:N52)</f>
        <v>0.59896899999999997</v>
      </c>
      <c r="AY93" s="39">
        <f>SUM(D52:$O52)</f>
        <v>0.70021899999999992</v>
      </c>
      <c r="AZ93" s="39">
        <f>SUM(E52:$O52)+SUM($D53:D53)</f>
        <v>0.94277299999999986</v>
      </c>
      <c r="BA93" s="39">
        <f>SUM(F52:$O52)+SUM($D53:E53)</f>
        <v>1.2413029999999998</v>
      </c>
      <c r="BB93" s="39">
        <f>SUM(G52:$O52)+SUM($D53:F53)</f>
        <v>1.6109469999999999</v>
      </c>
      <c r="BC93" s="39">
        <f>SUM(H52:$O52)+SUM($D53:G53)</f>
        <v>2.1452999999999998</v>
      </c>
      <c r="BD93" s="39">
        <f>SUM(I52:$O52)+SUM($D53:H53)</f>
        <v>2.6259249999999996</v>
      </c>
      <c r="BE93" s="39">
        <f>SUM(J52:$O52)+SUM($D53:I53)</f>
        <v>2.8597829999999997</v>
      </c>
      <c r="BF93" s="39">
        <f>SUM(K52:$O52)+SUM($D53:J53)</f>
        <v>3.7598399999999996</v>
      </c>
      <c r="BG93" s="39">
        <f>SUM(L52:$O52)+SUM($D53:K53)</f>
        <v>4.3676429999999993</v>
      </c>
      <c r="BH93" s="39">
        <f>SUM(M52:$O52)+SUM($D53:L53)</f>
        <v>4.8198879999999997</v>
      </c>
      <c r="BI93" s="39">
        <f>SUM(N52:$O52)+SUM($D53:M53)</f>
        <v>4.8397480000000002</v>
      </c>
      <c r="BJ93" s="39">
        <f>SUM(O52:$O52)+SUM($D53:N53)</f>
        <v>4.8973870000000002</v>
      </c>
      <c r="BK93" s="39">
        <f>SUM(D53:$O53)</f>
        <v>5.3304460000000002</v>
      </c>
      <c r="BL93" s="39">
        <f>SUM(E53:$O53)+SUM($D54:D54)</f>
        <v>5.4881140000000004</v>
      </c>
      <c r="BM93" s="39">
        <f>SUM(F53:$O53)+SUM($D54:E54)</f>
        <v>5.9175029999999982</v>
      </c>
      <c r="BN93" s="39">
        <f>SUM(G53:$O53)+SUM($D54:F54)</f>
        <v>6.5176089999999993</v>
      </c>
      <c r="BO93" s="39">
        <f>SUM(H53:$O53)+SUM($D54:G54)</f>
        <v>6.3353929999999998</v>
      </c>
      <c r="BP93" s="39">
        <f>SUM(I53:$O53)+SUM($D54:H54)</f>
        <v>6.8370699999999989</v>
      </c>
      <c r="BQ93" s="39">
        <f>SUM(J53:$O53)+SUM($D54:I54)</f>
        <v>7.859608999999999</v>
      </c>
      <c r="BR93" s="39">
        <f>SUM(K53:$O53)+SUM($D54:J54)</f>
        <v>6.9180459999999986</v>
      </c>
      <c r="BS93" s="39">
        <f>SUM(L53:$O53)+SUM($D54:K54)</f>
        <v>6.4705629999999985</v>
      </c>
      <c r="BT93" s="39">
        <f>SUM(M53:$O53)+SUM($D54:L54)</f>
        <v>5.8619149999999989</v>
      </c>
      <c r="BU93" s="39">
        <f>SUM(N53:$O53)+SUM($D54:M54)</f>
        <v>5.8420549999999984</v>
      </c>
      <c r="BV93" s="39">
        <f>SUM(O53:$O53)+SUM($D54:N54)</f>
        <v>5.4281539999999993</v>
      </c>
      <c r="BW93" s="39">
        <f>SUM(D54:$O54)</f>
        <v>4.8938449999999989</v>
      </c>
      <c r="BX93" s="39">
        <f>SUM(E54:$O54)+SUM($D55:D55)</f>
        <v>4.4936229999999995</v>
      </c>
      <c r="BY93" s="39">
        <f>SUM(F54:$O54)+SUM($D55:E55)</f>
        <v>3.7657039999999999</v>
      </c>
      <c r="BZ93" s="39">
        <f>SUM(G54:$O54)+SUM($D55:F55)</f>
        <v>2.7959539999999996</v>
      </c>
      <c r="CA93" s="39">
        <f>SUM(H54:$O54)+SUM($D55:G55)</f>
        <v>2.4438169999999997</v>
      </c>
      <c r="CB93" s="39">
        <f>SUM(I54:$O54)+SUM($D55:H55)</f>
        <v>1.7334109999999998</v>
      </c>
      <c r="CC93" s="39">
        <f>SUM(J54:$O54)+SUM($D55:I55)</f>
        <v>0.43221599999999993</v>
      </c>
      <c r="CD93" s="39">
        <f>SUM(K54:$O54)+SUM($D55:J55)</f>
        <v>0.51581599999999994</v>
      </c>
      <c r="CE93" s="39">
        <f>SUM(L54:$O54)+SUM($D55:K55)</f>
        <v>0.37829599999999997</v>
      </c>
      <c r="CF93" s="39">
        <f>SUM(M54:$O54)+SUM($D55:L55)</f>
        <v>0.86585499999999993</v>
      </c>
      <c r="CG93" s="39">
        <f>SUM(N54:$O54)+SUM($D55:M55)</f>
        <v>0.93577499999999991</v>
      </c>
      <c r="CH93" s="39">
        <f>SUM(O54:$O54)+SUM($D55:N55)</f>
        <v>0.93577499999999991</v>
      </c>
      <c r="CI93" s="39">
        <f>SUM(D55:$O55)</f>
        <v>0.93577499999999991</v>
      </c>
      <c r="CJ93" s="39">
        <f>SUM(E55:$O55)+SUM($D56:D56)</f>
        <v>0.93577499999999991</v>
      </c>
      <c r="CK93" s="39">
        <f>SUM(F55:$O55)+SUM($D56:E56)</f>
        <v>0.93577499999999991</v>
      </c>
      <c r="CL93" s="39">
        <f>SUM(G55:$O55)+SUM($D56:F56)</f>
        <v>0.95857499999999995</v>
      </c>
      <c r="CM93" s="39">
        <f>SUM(H55:$O55)+SUM($D56:G56)</f>
        <v>1.0117749999999999</v>
      </c>
      <c r="CN93" s="39">
        <f>SUM(I55:$O55)+SUM($D56:H56)</f>
        <v>0.81587899999999991</v>
      </c>
      <c r="CO93" s="39">
        <f>SUM(J55:$O55)+SUM($D56:I56)</f>
        <v>0.9409289999999999</v>
      </c>
      <c r="CP93" s="39">
        <f>SUM(K55:$O55)+SUM($D56:J56)</f>
        <v>0.91052900000000003</v>
      </c>
      <c r="CQ93" s="39">
        <f>SUM(L55:$O55)+SUM($D56:K56)</f>
        <v>0.94871299999999992</v>
      </c>
      <c r="CR93" s="39">
        <f>SUM(M55:$O55)+SUM($D56:L56)</f>
        <v>0.49926799999999999</v>
      </c>
      <c r="CS93" s="39">
        <f>SUM(N55:$O55)+SUM($D56:M56)</f>
        <v>0.44093900000000003</v>
      </c>
      <c r="CT93" s="39">
        <f>SUM(O55:$O55)+SUM($D56:N56)</f>
        <v>0.44093900000000003</v>
      </c>
      <c r="CU93" s="39">
        <f>SUM(D56:$O56)</f>
        <v>0.44093900000000003</v>
      </c>
      <c r="CV93" s="39">
        <f>SUM(E56:$O56)+SUM($D57:D57)</f>
        <v>0.45096900000000001</v>
      </c>
      <c r="CW93" s="39">
        <f>SUM(F56:$O56)+SUM($D57:E57)</f>
        <v>0.45096900000000001</v>
      </c>
      <c r="CX93" s="39">
        <f>SUM(G56:$O56)+SUM($D57:F57)</f>
        <v>0.42816899999999997</v>
      </c>
      <c r="CY93" s="39">
        <f>SUM(H56:$O56)+SUM($D57:G57)</f>
        <v>0.37496899999999994</v>
      </c>
      <c r="CZ93" s="39">
        <f>SUM(I56:$O56)+SUM($D57:H57)</f>
        <v>0.29896899999999998</v>
      </c>
      <c r="DA93" s="39">
        <f>SUM(J56:$O56)+SUM($D57:I57)</f>
        <v>0.17391899999999999</v>
      </c>
      <c r="DB93" s="39">
        <f>SUM(K56:$O56)+SUM($D57:J57)</f>
        <v>0.12071899999999999</v>
      </c>
      <c r="DC93" s="39">
        <f>SUM(L56:$O56)+SUM($D57:K57)</f>
        <v>5.9734999999999989E-2</v>
      </c>
      <c r="DD93" s="39">
        <f>SUM(M56:$O56)+SUM($D57:L57)</f>
        <v>2.1620999999999998E-2</v>
      </c>
      <c r="DE93" s="39">
        <f>SUM(N56:$O56)+SUM($D57:M57)</f>
        <v>1.0029999999999999E-2</v>
      </c>
      <c r="DF93" s="39">
        <f>SUM(O56:$O56)+SUM($D57:N57)</f>
        <v>1.0029999999999999E-2</v>
      </c>
      <c r="DG93" s="39">
        <f>SUM(D57:$O57)</f>
        <v>1.0029999999999999E-2</v>
      </c>
      <c r="DH93" s="39">
        <f>SUM(E57:$O57)+SUM($D58:D58)</f>
        <v>0</v>
      </c>
      <c r="DI93" s="39">
        <f>SUM(F57:$O57)+SUM($D58:E58)</f>
        <v>0</v>
      </c>
      <c r="DJ93" s="39">
        <f>SUM(G57:$O57)+SUM($D58:F58)</f>
        <v>0</v>
      </c>
      <c r="DK93" s="39">
        <f>SUM(H57:$O57)+SUM($D58:G58)</f>
        <v>0</v>
      </c>
      <c r="DL93" s="39">
        <f>SUM(I57:$O57)+SUM($D58:H58)</f>
        <v>0</v>
      </c>
      <c r="DM93" s="39">
        <f>SUM(J57:$O57)+SUM($D58:I58)</f>
        <v>3.4283000000000001E-2</v>
      </c>
      <c r="DN93" s="39">
        <f>SUM(K57:$O57)+SUM($D58:J58)</f>
        <v>3.4283000000000001E-2</v>
      </c>
      <c r="DO93" s="39">
        <f>SUM(L57:$O57)+SUM($D58:K58)</f>
        <v>3.4283000000000001E-2</v>
      </c>
      <c r="DP93" s="39">
        <f>SUM(M57:$O57)+SUM($D58:L58)</f>
        <v>3.4283000000000001E-2</v>
      </c>
      <c r="DQ93" s="39">
        <f>SUM(N57:$O57)+SUM($D58:M58)</f>
        <v>3.4283000000000001E-2</v>
      </c>
      <c r="DR93" s="39">
        <f>SUM(O57:$O57)+SUM($D58:N58)</f>
        <v>3.4283000000000001E-2</v>
      </c>
      <c r="DS93" s="39">
        <f>SUM(D58:$O58)</f>
        <v>3.4283000000000001E-2</v>
      </c>
      <c r="DT93" s="39">
        <f>SUM(E58:$O58)+SUM($D59:D59)</f>
        <v>3.4283000000000001E-2</v>
      </c>
      <c r="DU93" s="39">
        <f>SUM(F58:$O58)+SUM($D59:E59)</f>
        <v>3.4283000000000001E-2</v>
      </c>
      <c r="DV93" s="39">
        <f>SUM(G58:$O58)+SUM($D59:F59)</f>
        <v>3.4283000000000001E-2</v>
      </c>
      <c r="DW93" s="39">
        <f>SUM(H58:$O58)+SUM($D59:G59)</f>
        <v>3.4283000000000001E-2</v>
      </c>
      <c r="DX93" s="39">
        <f>SUM(I58:$O58)+SUM($D59:H59)</f>
        <v>3.4283000000000001E-2</v>
      </c>
      <c r="DY93" s="39">
        <f>SUM(J58:$O58)+SUM($D59:I59)</f>
        <v>0</v>
      </c>
      <c r="DZ93" s="39">
        <f>SUM(K58:$O58)+SUM($D59:J59)</f>
        <v>0</v>
      </c>
      <c r="EA93" s="39">
        <f>SUM(L58:$O58)+SUM($D59:K59)</f>
        <v>0</v>
      </c>
      <c r="EB93" s="39">
        <f>SUM(M58:$O58)+SUM($D59:L59)</f>
        <v>0</v>
      </c>
      <c r="EC93" s="39">
        <f>SUM(N58:$O58)+SUM($D59:M59)</f>
        <v>0</v>
      </c>
      <c r="ED93" s="39">
        <f>SUM(O58:$O58)+SUM($D59:N59)</f>
        <v>0</v>
      </c>
      <c r="EE93" s="39">
        <f>SUM(D59:$O59)</f>
        <v>0</v>
      </c>
      <c r="EF93" s="39">
        <f>SUM(E59:$O59)+SUM($D60:D60)</f>
        <v>0</v>
      </c>
      <c r="EG93" s="39">
        <f>SUM(F59:$O59)+SUM($D60:E60)</f>
        <v>0</v>
      </c>
      <c r="EH93" s="39">
        <f>SUM(G59:$O59)+SUM($D60:F60)</f>
        <v>0</v>
      </c>
      <c r="EI93" s="39">
        <f>SUM(H59:$O59)+SUM($D60:G60)</f>
        <v>0</v>
      </c>
      <c r="EJ93" s="39">
        <f>SUM(I59:$O59)+SUM($D60:H60)</f>
        <v>0</v>
      </c>
      <c r="EK93" s="39">
        <f>SUM(J59:$O59)+SUM($D60:I60)</f>
        <v>0</v>
      </c>
      <c r="EL93" s="39">
        <f>SUM(K59:$O59)+SUM($D60:J60)</f>
        <v>0</v>
      </c>
      <c r="EM93" s="39">
        <f>SUM(L59:$O59)+SUM($D60:K60)</f>
        <v>0</v>
      </c>
      <c r="EN93" s="39">
        <f>SUM(M59:$O59)+SUM($D60:L60)</f>
        <v>0</v>
      </c>
      <c r="EO93" s="39">
        <f>SUM(N59:$O59)+SUM($D60:M60)</f>
        <v>0</v>
      </c>
      <c r="EP93" s="39">
        <f>SUM(O59:$O59)+SUM($D60:N60)</f>
        <v>0</v>
      </c>
      <c r="EQ93" s="39">
        <f>SUM(D60:$O60)</f>
        <v>0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1.761E-3</v>
      </c>
      <c r="L96" s="39">
        <f>$C$93</f>
        <v>0.78871499999999994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2.0700000000000002E-3</v>
      </c>
      <c r="L97" s="39">
        <f>$D$93</f>
        <v>0.89941199999999999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2.0700000000000002E-3</v>
      </c>
      <c r="L98" s="39">
        <f>$E$93</f>
        <v>0.87065799999999982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1.9820000000000007E-3</v>
      </c>
      <c r="L99" s="39">
        <f>$F$93</f>
        <v>0.82407899999999989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1.7300000000000002E-3</v>
      </c>
      <c r="L100" s="39">
        <f>$G$93</f>
        <v>0.69435899999999995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1.7130000000000001E-3</v>
      </c>
      <c r="L101" s="39">
        <f>$H$93</f>
        <v>0.68873200000000001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1.7330000000000002E-3</v>
      </c>
      <c r="L102" s="39">
        <f>$I$93</f>
        <v>0.70161399999999996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1.699E-3</v>
      </c>
      <c r="L103" s="39">
        <f>$J$93</f>
        <v>0.68587900000000002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1.6620000000000003E-3</v>
      </c>
      <c r="L104" s="39">
        <f>$K$93</f>
        <v>0.67622199999999999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1.5850000000000005E-3</v>
      </c>
      <c r="L105" s="39">
        <f>$L$93</f>
        <v>0.62720799999999999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1.7440000000000003E-3</v>
      </c>
      <c r="L106" s="39">
        <f>$M$93</f>
        <v>0.69993899999999998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1.3740000000000002E-3</v>
      </c>
      <c r="L107" s="39">
        <f>$N$93</f>
        <v>0.55112899999999998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1.3450000000000003E-3</v>
      </c>
      <c r="L108" s="39">
        <f>$O$93</f>
        <v>0.551319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1.2180000000000001E-3</v>
      </c>
      <c r="L109" s="39">
        <f>$P$93</f>
        <v>0.53943399999999997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8.5099999999999998E-4</v>
      </c>
      <c r="L110" s="39">
        <f>$Q$93</f>
        <v>0.40716599999999997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9.0400000000000007E-4</v>
      </c>
      <c r="L111" s="39">
        <f>$R$93</f>
        <v>0.43090799999999996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9.230000000000001E-4</v>
      </c>
      <c r="L112" s="39">
        <f>$S$93</f>
        <v>0.43870699999999996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9.230000000000001E-4</v>
      </c>
      <c r="L113" s="39">
        <f>$T$93</f>
        <v>0.43870699999999996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9.0300000000000005E-4</v>
      </c>
      <c r="L114" s="39">
        <f>$U$93</f>
        <v>0.42582499999999995</v>
      </c>
    </row>
    <row r="115" spans="2:124">
      <c r="B115" s="44"/>
      <c r="C115" s="39">
        <f>$V$88</f>
        <v>2.4999999999999998E-5</v>
      </c>
      <c r="K115" s="39">
        <f>$V$90</f>
        <v>9.0800000000000006E-4</v>
      </c>
      <c r="L115" s="39">
        <f>$V$93</f>
        <v>0.42845399999999995</v>
      </c>
    </row>
    <row r="116" spans="2:124">
      <c r="B116" s="44"/>
      <c r="C116" s="39">
        <f>$W$88</f>
        <v>2.4999999999999998E-5</v>
      </c>
      <c r="K116" s="39">
        <f>$W$90</f>
        <v>1.121E-3</v>
      </c>
      <c r="L116" s="39">
        <f>$W$93</f>
        <v>0.53684500000000002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1.1850000000000001E-3</v>
      </c>
      <c r="L117" s="39">
        <f>$X$93</f>
        <v>0.5761909999999999</v>
      </c>
    </row>
    <row r="118" spans="2:124">
      <c r="B118" s="44"/>
      <c r="C118" s="39">
        <f>$Y$88</f>
        <v>2.4999999999999998E-5</v>
      </c>
      <c r="K118" s="39">
        <f>$Y$90</f>
        <v>9.7500000000000006E-4</v>
      </c>
      <c r="L118" s="39">
        <f>$Y$93</f>
        <v>0.48548599999999997</v>
      </c>
    </row>
    <row r="119" spans="2:124">
      <c r="B119" s="44"/>
      <c r="C119" s="39">
        <f>$Z$88</f>
        <v>2.4999999999999998E-5</v>
      </c>
      <c r="K119" s="39">
        <f>$Z$90</f>
        <v>8.5599999999999999E-4</v>
      </c>
      <c r="L119" s="39">
        <f>$Z$93</f>
        <v>0.42565599999999998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6.7000000000000002E-4</v>
      </c>
      <c r="L120" s="39">
        <f>$AA$93</f>
        <v>0.331926</v>
      </c>
    </row>
    <row r="121" spans="2:124">
      <c r="B121" s="44"/>
      <c r="C121" s="39">
        <f>$AB$88</f>
        <v>2.4999999999999998E-5</v>
      </c>
      <c r="K121" s="39">
        <f>$AB$90</f>
        <v>4.6300000000000003E-4</v>
      </c>
      <c r="L121" s="39">
        <f>$AB$93</f>
        <v>0.22448200000000001</v>
      </c>
    </row>
    <row r="122" spans="2:124">
      <c r="B122" s="44"/>
      <c r="C122" s="39">
        <f>$AC$88</f>
        <v>2.4999999999999998E-5</v>
      </c>
      <c r="K122" s="39">
        <f>$AC$90</f>
        <v>4.6300000000000003E-4</v>
      </c>
      <c r="L122" s="39">
        <f>$AC$93</f>
        <v>0.22448200000000001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3.5400000000000004E-4</v>
      </c>
      <c r="L123" s="39">
        <f>$AD$93</f>
        <v>0.17807200000000001</v>
      </c>
    </row>
    <row r="124" spans="2:124">
      <c r="B124" s="44"/>
      <c r="C124" s="39">
        <f>$AE$88</f>
        <v>2.4999999999999998E-5</v>
      </c>
      <c r="K124" s="39">
        <f>$AE$90</f>
        <v>3.3500000000000001E-4</v>
      </c>
      <c r="L124" s="39">
        <f>$AE$93</f>
        <v>0.17027300000000001</v>
      </c>
    </row>
    <row r="125" spans="2:124">
      <c r="B125" s="44"/>
      <c r="C125" s="39">
        <f>$AF$88</f>
        <v>2.4999999999999998E-5</v>
      </c>
      <c r="K125" s="39">
        <f>$AF$90</f>
        <v>3.3500000000000001E-4</v>
      </c>
      <c r="L125" s="39">
        <f>$AF$93</f>
        <v>0.17027300000000001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3.3500000000000001E-4</v>
      </c>
      <c r="L126" s="39">
        <f>$AG$93</f>
        <v>0.17027300000000001</v>
      </c>
    </row>
    <row r="127" spans="2:124">
      <c r="B127" s="44"/>
      <c r="C127" s="39">
        <f>$AH$88</f>
        <v>0</v>
      </c>
      <c r="K127" s="39">
        <f>$AH$90</f>
        <v>3.3E-4</v>
      </c>
      <c r="L127" s="39">
        <f>$AH$93</f>
        <v>0.16764399999999999</v>
      </c>
    </row>
    <row r="128" spans="2:124">
      <c r="B128" s="44"/>
      <c r="C128" s="39">
        <f>$AI$88</f>
        <v>0</v>
      </c>
      <c r="K128" s="39">
        <f>$AI$90</f>
        <v>8.2000000000000001E-5</v>
      </c>
      <c r="L128" s="39">
        <f>$AI$93</f>
        <v>4.5664999999999997E-2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0</v>
      </c>
      <c r="L129" s="39">
        <f>$AJ$93</f>
        <v>0</v>
      </c>
    </row>
    <row r="130" spans="2:12">
      <c r="B130" s="44"/>
      <c r="C130" s="39">
        <f>$AK$88</f>
        <v>0</v>
      </c>
      <c r="K130" s="39">
        <f>$AK$90</f>
        <v>0</v>
      </c>
      <c r="L130" s="39">
        <f>$AK$93</f>
        <v>0</v>
      </c>
    </row>
    <row r="131" spans="2:12">
      <c r="B131" s="44"/>
      <c r="C131" s="39">
        <f>$AL$88</f>
        <v>0</v>
      </c>
      <c r="K131" s="39">
        <f>$AL$90</f>
        <v>0</v>
      </c>
      <c r="L131" s="39">
        <f>$AL$93</f>
        <v>0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0</v>
      </c>
      <c r="L132" s="39">
        <f>$AM$93</f>
        <v>0</v>
      </c>
    </row>
    <row r="133" spans="2:12">
      <c r="B133" s="44"/>
      <c r="C133" s="39">
        <f>$AN$88</f>
        <v>0</v>
      </c>
      <c r="K133" s="39">
        <f>$AN$90</f>
        <v>0</v>
      </c>
      <c r="L133" s="39">
        <f>$AN$93</f>
        <v>0</v>
      </c>
    </row>
    <row r="134" spans="2:12">
      <c r="B134" s="44"/>
      <c r="C134" s="39">
        <f>$AO$88</f>
        <v>0</v>
      </c>
      <c r="K134" s="39">
        <f>$AO$90</f>
        <v>0</v>
      </c>
      <c r="L134" s="39">
        <f>$AO$93</f>
        <v>0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0</v>
      </c>
      <c r="L135" s="39">
        <f>$AP$93</f>
        <v>0</v>
      </c>
    </row>
    <row r="136" spans="2:12">
      <c r="B136" s="44"/>
      <c r="C136" s="39">
        <f>$AQ$88</f>
        <v>0</v>
      </c>
      <c r="K136" s="39">
        <f>$AQ$90</f>
        <v>0</v>
      </c>
      <c r="L136" s="39">
        <f>$AQ$93</f>
        <v>0</v>
      </c>
    </row>
    <row r="137" spans="2:12">
      <c r="B137" s="44"/>
      <c r="C137" s="39">
        <f>$AR$88</f>
        <v>8.5546057120577064E-5</v>
      </c>
      <c r="K137" s="39">
        <f>$AR$90</f>
        <v>0</v>
      </c>
      <c r="L137" s="39">
        <f>$AR$93</f>
        <v>0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7.8719121663937825E-5</v>
      </c>
      <c r="L138" s="39">
        <f>$AS$93</f>
        <v>4.4797999999999998E-2</v>
      </c>
    </row>
    <row r="139" spans="2:12">
      <c r="B139" s="44"/>
      <c r="C139" s="39">
        <f>$AT$88</f>
        <v>8.5546057120577064E-5</v>
      </c>
      <c r="K139" s="39">
        <f>$AT$90</f>
        <v>1.4382084310368744E-4</v>
      </c>
      <c r="L139" s="39">
        <f>$AT$93</f>
        <v>8.6303999999999992E-2</v>
      </c>
    </row>
    <row r="140" spans="2:12">
      <c r="B140" s="44"/>
      <c r="C140" s="39">
        <f>$AU$88</f>
        <v>8.5546057120577064E-5</v>
      </c>
      <c r="K140" s="39">
        <f>$AU$90</f>
        <v>1.4382084310368744E-4</v>
      </c>
      <c r="L140" s="39">
        <f>$AU$93</f>
        <v>8.6303999999999992E-2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3.8475332873040915E-4</v>
      </c>
      <c r="L141" s="39">
        <f>$AV$93</f>
        <v>0.24270699999999998</v>
      </c>
    </row>
    <row r="142" spans="2:12">
      <c r="B142" s="44"/>
      <c r="C142" s="39">
        <f>$AW$88</f>
        <v>8.5546057120577064E-5</v>
      </c>
      <c r="K142" s="39">
        <f>$AW$90</f>
        <v>3.8475332873040915E-4</v>
      </c>
      <c r="L142" s="39">
        <f>$AW$93</f>
        <v>0.24270699999999998</v>
      </c>
    </row>
    <row r="143" spans="2:12">
      <c r="B143" s="44"/>
      <c r="C143" s="39">
        <f>$AX$88</f>
        <v>8.5546057120577064E-5</v>
      </c>
      <c r="K143" s="39">
        <f>$AX$90</f>
        <v>9.0556004215533253E-4</v>
      </c>
      <c r="L143" s="39">
        <f>$AX$93</f>
        <v>0.59896899999999997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1.0439029233742132E-3</v>
      </c>
      <c r="L144" s="39">
        <f>$AY$93</f>
        <v>0.70021899999999992</v>
      </c>
    </row>
    <row r="145" spans="2:12">
      <c r="B145" s="44"/>
      <c r="C145" s="39">
        <f>$AZ$88</f>
        <v>1.2046827176138026E-4</v>
      </c>
      <c r="K145" s="39">
        <f>$AZ$90</f>
        <v>1.3639029233742132E-3</v>
      </c>
      <c r="L145" s="39">
        <f>$AZ$93</f>
        <v>0.94277299999999986</v>
      </c>
    </row>
    <row r="146" spans="2:12">
      <c r="B146" s="44"/>
      <c r="C146" s="39">
        <f>$BA$88</f>
        <v>1.2046827176138026E-4</v>
      </c>
      <c r="K146" s="39">
        <f>$BA$90</f>
        <v>1.7839029233742132E-3</v>
      </c>
      <c r="L146" s="39">
        <f>$BA$93</f>
        <v>1.2413029999999998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2.283902923374213E-3</v>
      </c>
      <c r="L147" s="39">
        <f>$BB$93</f>
        <v>1.6109469999999999</v>
      </c>
    </row>
    <row r="148" spans="2:12">
      <c r="B148" s="44"/>
      <c r="C148" s="39">
        <f>$BC$88</f>
        <v>1.2046827176138026E-4</v>
      </c>
      <c r="K148" s="39">
        <f>$BC$90</f>
        <v>3.0639029233742133E-3</v>
      </c>
      <c r="L148" s="39">
        <f>$BC$93</f>
        <v>2.1452999999999998</v>
      </c>
    </row>
    <row r="149" spans="2:12">
      <c r="B149" s="44"/>
      <c r="C149" s="39">
        <f>$BD$88</f>
        <v>3.4922214640803194E-5</v>
      </c>
      <c r="K149" s="39">
        <f>$BD$90</f>
        <v>3.8639029233742133E-3</v>
      </c>
      <c r="L149" s="39">
        <f>$BD$93</f>
        <v>2.6259249999999996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4.2651838017102751E-3</v>
      </c>
      <c r="L150" s="39">
        <f>$BE$93</f>
        <v>2.8597829999999997</v>
      </c>
    </row>
    <row r="151" spans="2:12">
      <c r="B151" s="44"/>
      <c r="C151" s="39">
        <f>$BF$88</f>
        <v>3.4922214640803194E-5</v>
      </c>
      <c r="K151" s="39">
        <f>$BF$90</f>
        <v>5.7680820802705254E-3</v>
      </c>
      <c r="L151" s="39">
        <f>$BF$93</f>
        <v>3.7598399999999996</v>
      </c>
    </row>
    <row r="152" spans="2:12">
      <c r="B152" s="44"/>
      <c r="C152" s="39">
        <f>$BG$88</f>
        <v>3.4922214640803194E-5</v>
      </c>
      <c r="K152" s="39">
        <f>$BG$90</f>
        <v>6.7800820802705244E-3</v>
      </c>
      <c r="L152" s="39">
        <f>$BG$93</f>
        <v>4.3676429999999993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7.5531495946438033E-3</v>
      </c>
      <c r="L153" s="39">
        <f>$BH$93</f>
        <v>4.8198879999999997</v>
      </c>
    </row>
    <row r="154" spans="2:12">
      <c r="B154" s="44"/>
      <c r="C154" s="39">
        <f>$BI$88</f>
        <v>3.4922214640803194E-5</v>
      </c>
      <c r="K154" s="39">
        <f>$BI$90</f>
        <v>7.5858659266810806E-3</v>
      </c>
      <c r="L154" s="39">
        <f>$BI$93</f>
        <v>4.8397480000000002</v>
      </c>
    </row>
    <row r="155" spans="2:12">
      <c r="B155" s="44"/>
      <c r="C155" s="39">
        <f>$BJ$88</f>
        <v>3.4922214640803194E-5</v>
      </c>
      <c r="K155" s="39">
        <f>$BJ$90</f>
        <v>7.771587468735572E-3</v>
      </c>
      <c r="L155" s="39">
        <f>$BJ$93</f>
        <v>4.8973870000000002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8.5496025079098478E-3</v>
      </c>
      <c r="L156" s="39">
        <f>$BK$93</f>
        <v>5.3304460000000002</v>
      </c>
    </row>
    <row r="157" spans="2:12">
      <c r="B157" s="44"/>
      <c r="C157" s="39">
        <f>$BL$88</f>
        <v>0</v>
      </c>
      <c r="K157" s="39">
        <f>$BL$90</f>
        <v>8.8966025079098496E-3</v>
      </c>
      <c r="L157" s="39">
        <f>$BL$93</f>
        <v>5.4881140000000004</v>
      </c>
    </row>
    <row r="158" spans="2:12">
      <c r="B158" s="44"/>
      <c r="C158" s="39">
        <f>$BM$88</f>
        <v>0</v>
      </c>
      <c r="K158" s="39">
        <f>$BM$90</f>
        <v>9.6886025079098489E-3</v>
      </c>
      <c r="L158" s="39">
        <f>$BM$93</f>
        <v>5.9175029999999982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1.0802602507909851E-2</v>
      </c>
      <c r="L159" s="39">
        <f>$BN$93</f>
        <v>6.5176089999999993</v>
      </c>
    </row>
    <row r="160" spans="2:12">
      <c r="B160" s="44"/>
      <c r="C160" s="39">
        <f>$BO$88</f>
        <v>0</v>
      </c>
      <c r="K160" s="39">
        <f>$BO$90</f>
        <v>1.0609602507909849E-2</v>
      </c>
      <c r="L160" s="39">
        <f>$BO$93</f>
        <v>6.3353929999999998</v>
      </c>
    </row>
    <row r="161" spans="2:12">
      <c r="B161" s="44"/>
      <c r="C161" s="39">
        <f>$BP$88</f>
        <v>5.6840032988219684E-6</v>
      </c>
      <c r="K161" s="39">
        <f>$BP$90</f>
        <v>1.1444602507909848E-2</v>
      </c>
      <c r="L161" s="39">
        <f>$BP$93</f>
        <v>6.8370699999999989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1.2779602507909849E-2</v>
      </c>
      <c r="L162" s="39">
        <f>$BQ$93</f>
        <v>7.859608999999999</v>
      </c>
    </row>
    <row r="163" spans="2:12">
      <c r="B163" s="44"/>
      <c r="C163" s="39">
        <f>$BR$88</f>
        <v>5.6840032988219684E-6</v>
      </c>
      <c r="K163" s="39">
        <f>$BR$90</f>
        <v>1.1211602507909851E-2</v>
      </c>
      <c r="L163" s="39">
        <f>$BR$93</f>
        <v>6.9180459999999986</v>
      </c>
    </row>
    <row r="164" spans="2:12">
      <c r="B164" s="44"/>
      <c r="C164" s="39">
        <f>$BS$88</f>
        <v>5.6840032988219684E-6</v>
      </c>
      <c r="K164" s="39">
        <f>$BS$90</f>
        <v>1.0421602507909852E-2</v>
      </c>
      <c r="L164" s="39">
        <f>$BS$93</f>
        <v>6.4705629999999985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9.4076025079098506E-3</v>
      </c>
      <c r="L165" s="39">
        <f>$BT$93</f>
        <v>5.8619149999999989</v>
      </c>
    </row>
    <row r="166" spans="2:12">
      <c r="B166" s="44"/>
      <c r="C166" s="39">
        <f>$BU$88</f>
        <v>5.6840032988219684E-6</v>
      </c>
      <c r="K166" s="39">
        <f>$BU$90</f>
        <v>9.3748861758725724E-3</v>
      </c>
      <c r="L166" s="39">
        <f>$BU$93</f>
        <v>5.8420549999999984</v>
      </c>
    </row>
    <row r="167" spans="2:12">
      <c r="B167" s="44"/>
      <c r="C167" s="39">
        <f>$BV$88</f>
        <v>5.5684003298821967E-5</v>
      </c>
      <c r="K167" s="39">
        <f>$BV$90</f>
        <v>8.6683579203931573E-3</v>
      </c>
      <c r="L167" s="39">
        <f>$BV$93</f>
        <v>5.4281539999999993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7.7520000000000011E-3</v>
      </c>
      <c r="L168" s="39">
        <f>$BW$93</f>
        <v>4.8938449999999989</v>
      </c>
    </row>
    <row r="169" spans="2:12">
      <c r="B169" s="44"/>
      <c r="C169" s="39">
        <f>$BX$88</f>
        <v>3.3622265228995171E-4</v>
      </c>
      <c r="K169" s="39">
        <f>$BX$90</f>
        <v>7.085000000000001E-3</v>
      </c>
      <c r="L169" s="39">
        <f>$BX$93</f>
        <v>4.4936229999999995</v>
      </c>
    </row>
    <row r="170" spans="2:12">
      <c r="B170" s="44"/>
      <c r="C170" s="39">
        <f>$BY$88</f>
        <v>3.4285253824374833E-4</v>
      </c>
      <c r="K170" s="39">
        <f>$BY$90</f>
        <v>5.8730000000000015E-3</v>
      </c>
      <c r="L170" s="39">
        <f>$BY$93</f>
        <v>3.7657039999999999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4.2590000000000015E-3</v>
      </c>
      <c r="L171" s="39">
        <f>$BZ$93</f>
        <v>2.7959539999999996</v>
      </c>
    </row>
    <row r="172" spans="2:12">
      <c r="B172" s="44"/>
      <c r="C172" s="39">
        <f>$CA$88</f>
        <v>6.2900713420826733E-4</v>
      </c>
      <c r="K172" s="39">
        <f>$CA$90</f>
        <v>3.6720000000000004E-3</v>
      </c>
      <c r="L172" s="39">
        <f>$CA$93</f>
        <v>2.4438169999999997</v>
      </c>
    </row>
    <row r="173" spans="2:12">
      <c r="B173" s="44"/>
      <c r="C173" s="39">
        <f>$CB$88</f>
        <v>6.2332313090944546E-4</v>
      </c>
      <c r="K173" s="39">
        <f>$CB$90</f>
        <v>2.3120000000000007E-3</v>
      </c>
      <c r="L173" s="39">
        <f>$CB$93</f>
        <v>1.7334109999999998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4.9700000000000005E-4</v>
      </c>
      <c r="L174" s="39">
        <f>$CC$93</f>
        <v>0.43221599999999993</v>
      </c>
    </row>
    <row r="175" spans="2:12">
      <c r="B175" s="44"/>
      <c r="C175" s="39">
        <f>$CD$88</f>
        <v>6.2332313090944546E-4</v>
      </c>
      <c r="K175" s="39">
        <f>$CD$90</f>
        <v>7.1700000000000008E-4</v>
      </c>
      <c r="L175" s="39">
        <f>$CD$93</f>
        <v>0.51581599999999994</v>
      </c>
    </row>
    <row r="176" spans="2:12">
      <c r="B176" s="44"/>
      <c r="C176" s="39">
        <f>$CE$88</f>
        <v>6.2332313090944546E-4</v>
      </c>
      <c r="K176" s="39">
        <f>$CE$90</f>
        <v>5.5500000000000015E-4</v>
      </c>
      <c r="L176" s="39">
        <f>$CE$93</f>
        <v>0.37829599999999997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1.1320000000000004E-3</v>
      </c>
      <c r="L177" s="39">
        <f>$CF$93</f>
        <v>0.86585499999999993</v>
      </c>
    </row>
    <row r="178" spans="2:12">
      <c r="B178" s="44"/>
      <c r="C178" s="39">
        <f>$CG$88</f>
        <v>6.4780504922507074E-4</v>
      </c>
      <c r="K178" s="39">
        <f>$CG$90</f>
        <v>1.3160000000000003E-3</v>
      </c>
      <c r="L178" s="39">
        <f>$CG$93</f>
        <v>0.93577499999999991</v>
      </c>
    </row>
    <row r="179" spans="2:12">
      <c r="B179" s="44"/>
      <c r="C179" s="39">
        <f>$CH$88</f>
        <v>5.9780504922507072E-4</v>
      </c>
      <c r="K179" s="39">
        <f>$CH$90</f>
        <v>1.3160000000000003E-3</v>
      </c>
      <c r="L179" s="39">
        <f>$CH$93</f>
        <v>0.93577499999999991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1.3160000000000003E-3</v>
      </c>
      <c r="L180" s="39">
        <f>$CI$93</f>
        <v>0.93577499999999991</v>
      </c>
    </row>
    <row r="181" spans="2:12">
      <c r="B181" s="44"/>
      <c r="C181" s="39">
        <f>$CJ$88</f>
        <v>3.7592627908108849E-4</v>
      </c>
      <c r="K181" s="39">
        <f>$CJ$90</f>
        <v>1.3160000000000003E-3</v>
      </c>
      <c r="L181" s="39">
        <f>$CJ$93</f>
        <v>0.93577499999999991</v>
      </c>
    </row>
    <row r="182" spans="2:12">
      <c r="B182" s="44"/>
      <c r="C182" s="39">
        <f>$CK$88</f>
        <v>6.337350899277372E-4</v>
      </c>
      <c r="K182" s="39">
        <f>$CK$90</f>
        <v>1.3160000000000003E-3</v>
      </c>
      <c r="L182" s="39">
        <f>$CK$93</f>
        <v>0.93577499999999991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1.4128777137933843E-3</v>
      </c>
      <c r="L183" s="39">
        <f>$CL$93</f>
        <v>0.95857499999999995</v>
      </c>
    </row>
    <row r="184" spans="2:12">
      <c r="B184" s="44"/>
      <c r="C184" s="39">
        <f>$CM$88</f>
        <v>3.6645411197781309E-4</v>
      </c>
      <c r="K184" s="39">
        <f>$CM$90</f>
        <v>1.6389257126446135E-3</v>
      </c>
      <c r="L184" s="39">
        <f>$CM$93</f>
        <v>1.0117749999999999</v>
      </c>
    </row>
    <row r="185" spans="2:12">
      <c r="B185" s="44"/>
      <c r="C185" s="39">
        <f>$CN$88</f>
        <v>3.6645411197781309E-4</v>
      </c>
      <c r="K185" s="39">
        <f>$CN$90</f>
        <v>1.6868514252892266E-3</v>
      </c>
      <c r="L185" s="39">
        <f>$CN$93</f>
        <v>0.81587899999999991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2.2231406147923882E-3</v>
      </c>
      <c r="L186" s="39">
        <f>$CO$93</f>
        <v>0.9409289999999999</v>
      </c>
    </row>
    <row r="187" spans="2:12">
      <c r="B187" s="44"/>
      <c r="C187" s="39">
        <f>$CP$88</f>
        <v>4.0099957352238429E-4</v>
      </c>
      <c r="K187" s="39">
        <f>$CP$90</f>
        <v>2.2291886136436177E-3</v>
      </c>
      <c r="L187" s="39">
        <f>$CP$93</f>
        <v>0.91052900000000003</v>
      </c>
    </row>
    <row r="188" spans="2:12">
      <c r="B188" s="44"/>
      <c r="C188" s="39">
        <f>$CQ$88</f>
        <v>4.3812667638823757E-4</v>
      </c>
      <c r="K188" s="39">
        <f>$CQ$90</f>
        <v>2.427529183759308E-3</v>
      </c>
      <c r="L188" s="39">
        <f>$CQ$93</f>
        <v>0.94871299999999992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2.0119920400816145E-3</v>
      </c>
      <c r="L189" s="39">
        <f>$CR$93</f>
        <v>0.49926799999999999</v>
      </c>
    </row>
    <row r="190" spans="2:12">
      <c r="B190" s="44"/>
      <c r="C190" s="39">
        <f>$CS$88</f>
        <v>4.1364475807261229E-4</v>
      </c>
      <c r="K190" s="39">
        <f>$CS$90</f>
        <v>1.8602846113460756E-3</v>
      </c>
      <c r="L190" s="39">
        <f>$CS$93</f>
        <v>0.44093900000000003</v>
      </c>
    </row>
    <row r="191" spans="2:12">
      <c r="B191" s="44"/>
      <c r="C191" s="39">
        <f>$CT$88</f>
        <v>5.3078336273685656E-4</v>
      </c>
      <c r="K191" s="39">
        <f>$CT$90</f>
        <v>1.8602846113460756E-3</v>
      </c>
      <c r="L191" s="39">
        <f>$CT$93</f>
        <v>0.44093900000000003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1.8602846113460756E-3</v>
      </c>
      <c r="L192" s="39">
        <f>$CU$93</f>
        <v>0.44093900000000003</v>
      </c>
    </row>
    <row r="193" spans="2:12">
      <c r="B193" s="44"/>
      <c r="C193" s="39">
        <f>$CV$88</f>
        <v>4.9401351049770809E-4</v>
      </c>
      <c r="K193" s="39">
        <f>$CV$90</f>
        <v>1.8887046873476746E-3</v>
      </c>
      <c r="L193" s="39">
        <f>$CV$93</f>
        <v>0.45096900000000001</v>
      </c>
    </row>
    <row r="194" spans="2:12">
      <c r="B194" s="44"/>
      <c r="C194" s="39">
        <f>$CW$88</f>
        <v>2.2957481369726275E-4</v>
      </c>
      <c r="K194" s="39">
        <f>$CW$90</f>
        <v>1.8887046873476746E-3</v>
      </c>
      <c r="L194" s="39">
        <f>$CW$93</f>
        <v>0.45096900000000001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1.7918269735542908E-3</v>
      </c>
      <c r="L195" s="39">
        <f>$CX$93</f>
        <v>0.42816899999999997</v>
      </c>
    </row>
    <row r="196" spans="2:12">
      <c r="B196" s="44"/>
      <c r="C196" s="39">
        <f>$CY$88</f>
        <v>2.1070119568266773E-4</v>
      </c>
      <c r="K196" s="39">
        <f>$CY$90</f>
        <v>1.5657789747030616E-3</v>
      </c>
      <c r="L196" s="39">
        <f>$CY$93</f>
        <v>0.37496899999999994</v>
      </c>
    </row>
    <row r="197" spans="2:12">
      <c r="B197" s="44"/>
      <c r="C197" s="39">
        <f>$CZ$88</f>
        <v>3.2370119568266774E-4</v>
      </c>
      <c r="K197" s="39">
        <f>$CZ$90</f>
        <v>1.2428532620584487E-3</v>
      </c>
      <c r="L197" s="39">
        <f>$CZ$93</f>
        <v>0.29896899999999998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7.0656407255528667E-4</v>
      </c>
      <c r="L198" s="39">
        <f>$DA$93</f>
        <v>0.17391899999999999</v>
      </c>
    </row>
    <row r="199" spans="2:12">
      <c r="B199" s="44"/>
      <c r="C199" s="39">
        <f>$DB$88</f>
        <v>2.8915573413809654E-4</v>
      </c>
      <c r="K199" s="39">
        <f>$DB$90</f>
        <v>4.8051607370405757E-4</v>
      </c>
      <c r="L199" s="39">
        <f>$DB$93</f>
        <v>0.12071899999999999</v>
      </c>
    </row>
    <row r="200" spans="2:12">
      <c r="B200" s="44"/>
      <c r="C200" s="39">
        <f>$DC$88</f>
        <v>2.520286312722432E-4</v>
      </c>
      <c r="K200" s="39">
        <f>$DC$90</f>
        <v>2.2217550358836699E-4</v>
      </c>
      <c r="L200" s="39">
        <f>$DC$93</f>
        <v>5.9734999999999989E-2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6.0712647266060456E-5</v>
      </c>
      <c r="L201" s="39">
        <f>$DD$93</f>
        <v>2.1620999999999998E-2</v>
      </c>
    </row>
    <row r="202" spans="2:12">
      <c r="B202" s="44"/>
      <c r="C202" s="39">
        <f>$DE$88</f>
        <v>2.520286312722432E-4</v>
      </c>
      <c r="K202" s="39">
        <f>$DE$90</f>
        <v>2.8420076001599141E-5</v>
      </c>
      <c r="L202" s="39">
        <f>$DE$93</f>
        <v>1.0029999999999999E-2</v>
      </c>
    </row>
    <row r="203" spans="2:12">
      <c r="B203" s="44"/>
      <c r="C203" s="39">
        <f>$DF$88</f>
        <v>5.5489002660799895E-4</v>
      </c>
      <c r="K203" s="39">
        <f>$DF$90</f>
        <v>2.8420076001599141E-5</v>
      </c>
      <c r="L203" s="39">
        <f>$DF$93</f>
        <v>1.0029999999999999E-2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2.8420076001599141E-5</v>
      </c>
      <c r="L204" s="39">
        <f>$DG$93</f>
        <v>1.0029999999999999E-2</v>
      </c>
    </row>
    <row r="205" spans="2:12">
      <c r="B205" s="44"/>
      <c r="C205" s="39">
        <f>$DH$88</f>
        <v>8.2599999999999991E-4</v>
      </c>
      <c r="K205" s="39">
        <f>$DH$90</f>
        <v>0</v>
      </c>
      <c r="L205" s="39">
        <f>$DH$93</f>
        <v>0</v>
      </c>
    </row>
    <row r="206" spans="2:12">
      <c r="B206" s="44"/>
      <c r="C206" s="39">
        <f>$DI$88</f>
        <v>8.2599999999999991E-4</v>
      </c>
      <c r="K206" s="39">
        <f>$DI$90</f>
        <v>0</v>
      </c>
      <c r="L206" s="39">
        <f>$DI$93</f>
        <v>0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0</v>
      </c>
      <c r="L207" s="39">
        <f>$DJ$93</f>
        <v>0</v>
      </c>
    </row>
    <row r="208" spans="2:12">
      <c r="B208" s="44"/>
      <c r="C208" s="39">
        <f>$DK$88</f>
        <v>8.2599999999999991E-4</v>
      </c>
      <c r="K208" s="39">
        <f>$DK$90</f>
        <v>0</v>
      </c>
      <c r="L208" s="39">
        <f>$DK$93</f>
        <v>0</v>
      </c>
    </row>
    <row r="209" spans="2:12">
      <c r="B209" s="44"/>
      <c r="C209" s="39">
        <f>$DL$88</f>
        <v>7.1299999999999998E-4</v>
      </c>
      <c r="K209" s="39">
        <f>$DL$90</f>
        <v>0</v>
      </c>
      <c r="L209" s="39">
        <f>$DL$93</f>
        <v>0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6.6000000000000005E-5</v>
      </c>
      <c r="L210" s="39">
        <f>$DM$93</f>
        <v>3.4283000000000001E-2</v>
      </c>
    </row>
    <row r="211" spans="2:12">
      <c r="B211" s="44"/>
      <c r="C211" s="39">
        <f>$DN$88</f>
        <v>7.1299999999999998E-4</v>
      </c>
      <c r="K211" s="39">
        <f>$DN$90</f>
        <v>6.6000000000000005E-5</v>
      </c>
      <c r="L211" s="39">
        <f>$DN$93</f>
        <v>3.4283000000000001E-2</v>
      </c>
    </row>
    <row r="212" spans="2:12">
      <c r="B212" s="44"/>
      <c r="C212" s="39">
        <f>$DO$88</f>
        <v>7.1299999999999998E-4</v>
      </c>
      <c r="K212" s="39">
        <f>$DO$90</f>
        <v>6.6000000000000005E-5</v>
      </c>
      <c r="L212" s="39">
        <f>$DO$93</f>
        <v>3.4283000000000001E-2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6.6000000000000005E-5</v>
      </c>
      <c r="L213" s="39">
        <f>$DP$93</f>
        <v>3.4283000000000001E-2</v>
      </c>
    </row>
    <row r="214" spans="2:12">
      <c r="B214" s="44"/>
      <c r="C214" s="39">
        <f>$DQ$88</f>
        <v>7.1299999999999998E-4</v>
      </c>
      <c r="K214" s="39">
        <f>$DQ$90</f>
        <v>6.6000000000000005E-5</v>
      </c>
      <c r="L214" s="39">
        <f>$DQ$93</f>
        <v>3.4283000000000001E-2</v>
      </c>
    </row>
    <row r="215" spans="2:12">
      <c r="B215" s="44"/>
      <c r="C215" s="39">
        <f>$DR$88</f>
        <v>2.9299999999999997E-4</v>
      </c>
      <c r="K215" s="39">
        <f>$DR$90</f>
        <v>6.6000000000000005E-5</v>
      </c>
      <c r="L215" s="39">
        <f>$DR$93</f>
        <v>3.4283000000000001E-2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6.6000000000000005E-5</v>
      </c>
      <c r="L216" s="39">
        <f>$DS$93</f>
        <v>3.4283000000000001E-2</v>
      </c>
    </row>
    <row r="217" spans="2:12">
      <c r="B217" s="44"/>
      <c r="C217" s="39">
        <f>$DT$88</f>
        <v>1.13E-4</v>
      </c>
      <c r="K217" s="39">
        <f>$DT$90</f>
        <v>6.6000000000000005E-5</v>
      </c>
      <c r="L217" s="39">
        <f>$DT$93</f>
        <v>3.4283000000000001E-2</v>
      </c>
    </row>
    <row r="218" spans="2:12">
      <c r="B218" s="44"/>
      <c r="C218" s="39">
        <f>$DU$88</f>
        <v>1.83E-4</v>
      </c>
      <c r="K218" s="39">
        <f>$DU$90</f>
        <v>6.6000000000000005E-5</v>
      </c>
      <c r="L218" s="39">
        <f>$DU$93</f>
        <v>3.4283000000000001E-2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6.6000000000000005E-5</v>
      </c>
      <c r="L219" s="39">
        <f>$DV$93</f>
        <v>3.4283000000000001E-2</v>
      </c>
    </row>
    <row r="220" spans="2:12">
      <c r="B220" s="44"/>
      <c r="C220" s="39">
        <f>$DW$88</f>
        <v>1.83E-4</v>
      </c>
      <c r="K220" s="39">
        <f>$DW$90</f>
        <v>6.6000000000000005E-5</v>
      </c>
      <c r="L220" s="39">
        <f>$DW$93</f>
        <v>3.4283000000000001E-2</v>
      </c>
    </row>
    <row r="221" spans="2:12">
      <c r="B221" s="44"/>
      <c r="C221" s="39">
        <f>$DX$88</f>
        <v>1.83E-4</v>
      </c>
      <c r="K221" s="39">
        <f>$DX$90</f>
        <v>6.6000000000000005E-5</v>
      </c>
      <c r="L221" s="39">
        <f>$DX$93</f>
        <v>3.4283000000000001E-2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0</v>
      </c>
      <c r="L222" s="39">
        <f>$DY$93</f>
        <v>0</v>
      </c>
    </row>
    <row r="223" spans="2:12">
      <c r="B223" s="44"/>
      <c r="C223" s="39">
        <f>$DZ$88</f>
        <v>4.5600000000000003E-4</v>
      </c>
      <c r="K223" s="39">
        <f>$DZ$90</f>
        <v>0</v>
      </c>
      <c r="L223" s="39">
        <f>$DZ$93</f>
        <v>0</v>
      </c>
    </row>
    <row r="224" spans="2:12">
      <c r="B224" s="44"/>
      <c r="C224" s="39">
        <f>$EA$88</f>
        <v>4.5600000000000003E-4</v>
      </c>
      <c r="K224" s="39">
        <f>$EA$90</f>
        <v>0</v>
      </c>
      <c r="L224" s="39">
        <f>$EA$93</f>
        <v>0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0</v>
      </c>
      <c r="L225" s="39">
        <f>$EB$93</f>
        <v>0</v>
      </c>
    </row>
    <row r="226" spans="2:12">
      <c r="B226" s="44"/>
      <c r="C226" s="39">
        <f>$EC$88</f>
        <v>4.5600000000000003E-4</v>
      </c>
      <c r="K226" s="39">
        <f>$EC$90</f>
        <v>0</v>
      </c>
      <c r="L226" s="39">
        <f>$EC$93</f>
        <v>0</v>
      </c>
    </row>
    <row r="227" spans="2:12">
      <c r="B227" s="44"/>
      <c r="C227" s="39">
        <f>$ED$88</f>
        <v>4.5600000000000003E-4</v>
      </c>
      <c r="K227" s="39">
        <f>$ED$90</f>
        <v>0</v>
      </c>
      <c r="L227" s="39">
        <f>$ED$93</f>
        <v>0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0</v>
      </c>
      <c r="L228" s="39">
        <f>$EE$93</f>
        <v>0</v>
      </c>
    </row>
    <row r="229" spans="2:12">
      <c r="B229" s="44"/>
      <c r="C229" s="39">
        <f>$EF$88</f>
        <v>4.7800000000000007E-4</v>
      </c>
      <c r="K229" s="39">
        <f>$EF$90</f>
        <v>0</v>
      </c>
      <c r="L229" s="39">
        <f>$EF$93</f>
        <v>0</v>
      </c>
    </row>
    <row r="230" spans="2:12">
      <c r="B230" s="44"/>
      <c r="C230" s="39">
        <f>$EG$88</f>
        <v>4.0800000000000005E-4</v>
      </c>
      <c r="K230" s="39">
        <f>$EG$90</f>
        <v>0</v>
      </c>
      <c r="L230" s="39">
        <f>$EG$93</f>
        <v>0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0</v>
      </c>
      <c r="L231" s="39">
        <f>$EH$93</f>
        <v>0</v>
      </c>
    </row>
    <row r="232" spans="2:12">
      <c r="B232" s="44"/>
      <c r="C232" s="39">
        <f>$EI$88</f>
        <v>4.0800000000000005E-4</v>
      </c>
      <c r="K232" s="39">
        <f>$EI$90</f>
        <v>0</v>
      </c>
      <c r="L232" s="39">
        <f>$EI$93</f>
        <v>0</v>
      </c>
    </row>
    <row r="233" spans="2:12">
      <c r="B233" s="44"/>
      <c r="C233" s="39">
        <f>$EJ$88</f>
        <v>5.0100000000000003E-4</v>
      </c>
      <c r="K233" s="39">
        <f>$EJ$90</f>
        <v>0</v>
      </c>
      <c r="L233" s="39">
        <f>$EJ$93</f>
        <v>0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0</v>
      </c>
      <c r="L234" s="39">
        <f>$EK$93</f>
        <v>0</v>
      </c>
    </row>
    <row r="235" spans="2:12">
      <c r="B235" s="44"/>
      <c r="C235" s="39">
        <f>$EL$88</f>
        <v>2.2800000000000001E-4</v>
      </c>
      <c r="K235" s="39">
        <f>$EL$90</f>
        <v>0</v>
      </c>
      <c r="L235" s="39">
        <f>$EL$93</f>
        <v>0</v>
      </c>
    </row>
    <row r="236" spans="2:12">
      <c r="B236" s="44"/>
      <c r="C236" s="39">
        <f>$EM$88</f>
        <v>2.2800000000000001E-4</v>
      </c>
      <c r="K236" s="39">
        <f>$EM$90</f>
        <v>0</v>
      </c>
      <c r="L236" s="39">
        <f>$EM$93</f>
        <v>0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0</v>
      </c>
      <c r="L237" s="39">
        <f>$EN$93</f>
        <v>0</v>
      </c>
    </row>
    <row r="238" spans="2:12">
      <c r="B238" s="44"/>
      <c r="C238" s="39">
        <f>$EO$88</f>
        <v>2.8000000000000003E-4</v>
      </c>
      <c r="K238" s="39">
        <f>$EO$90</f>
        <v>0</v>
      </c>
      <c r="L238" s="39">
        <f>$EO$93</f>
        <v>0</v>
      </c>
    </row>
    <row r="239" spans="2:12">
      <c r="B239" s="44"/>
      <c r="C239" s="39">
        <f>$EP$88</f>
        <v>2.8000000000000003E-4</v>
      </c>
      <c r="K239" s="39">
        <f>$EP$90</f>
        <v>0</v>
      </c>
      <c r="L239" s="39">
        <f>$EP$93</f>
        <v>0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0</v>
      </c>
      <c r="L240" s="39">
        <f>$EQ$93</f>
        <v>0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1.761E-3</v>
      </c>
    </row>
    <row r="313" spans="2:6">
      <c r="B313" s="44"/>
      <c r="D313" s="39">
        <f>$D$89</f>
        <v>2.0700000000000002E-3</v>
      </c>
    </row>
    <row r="314" spans="2:6">
      <c r="B314" s="44"/>
      <c r="D314" s="39">
        <f>$E$89</f>
        <v>2.0700000000000002E-3</v>
      </c>
    </row>
    <row r="315" spans="2:6">
      <c r="B315" s="44" t="str">
        <f>$F$87</f>
        <v>yt 31 03 2011</v>
      </c>
      <c r="D315" s="39">
        <f>$F$89</f>
        <v>1.9820000000000007E-3</v>
      </c>
    </row>
    <row r="316" spans="2:6">
      <c r="B316" s="44"/>
      <c r="D316" s="39">
        <f>$G$89</f>
        <v>1.7300000000000002E-3</v>
      </c>
    </row>
    <row r="317" spans="2:6">
      <c r="B317" s="44"/>
      <c r="D317" s="39">
        <f>$H$89</f>
        <v>1.7130000000000001E-3</v>
      </c>
    </row>
    <row r="318" spans="2:6">
      <c r="B318" s="44" t="str">
        <f>$I$87</f>
        <v>yt 30 06 2011</v>
      </c>
      <c r="D318" s="39">
        <f>$I$89</f>
        <v>1.7330000000000002E-3</v>
      </c>
    </row>
    <row r="319" spans="2:6">
      <c r="B319" s="44"/>
      <c r="D319" s="39">
        <f>$J$89</f>
        <v>1.699E-3</v>
      </c>
    </row>
    <row r="320" spans="2:6">
      <c r="B320" s="44"/>
      <c r="D320" s="39">
        <f>$K$89</f>
        <v>1.6620000000000003E-3</v>
      </c>
    </row>
    <row r="321" spans="2:4">
      <c r="B321" s="44" t="str">
        <f>$L$87</f>
        <v>yt 30 09 2011</v>
      </c>
      <c r="D321" s="39">
        <f>$L$89</f>
        <v>1.5850000000000005E-3</v>
      </c>
    </row>
    <row r="322" spans="2:4">
      <c r="B322" s="44"/>
      <c r="D322" s="39">
        <f>$M$89</f>
        <v>1.7440000000000003E-3</v>
      </c>
    </row>
    <row r="323" spans="2:4">
      <c r="B323" s="44"/>
      <c r="D323" s="39">
        <f>$N$89</f>
        <v>1.3740000000000002E-3</v>
      </c>
    </row>
    <row r="324" spans="2:4">
      <c r="B324" s="44" t="str">
        <f>$O$87</f>
        <v>yt 31 12 2011</v>
      </c>
      <c r="D324" s="39">
        <f>$O$89</f>
        <v>1.3450000000000003E-3</v>
      </c>
    </row>
    <row r="325" spans="2:4">
      <c r="B325" s="44"/>
      <c r="D325" s="39">
        <f>$P$89</f>
        <v>1.2180000000000001E-3</v>
      </c>
    </row>
    <row r="326" spans="2:4">
      <c r="B326" s="44"/>
      <c r="D326" s="39">
        <f>$Q$89</f>
        <v>8.5099999999999998E-4</v>
      </c>
    </row>
    <row r="327" spans="2:4">
      <c r="B327" s="44" t="str">
        <f>$R$87</f>
        <v>yt 31 03 2012</v>
      </c>
      <c r="D327" s="39">
        <f>$R$89</f>
        <v>9.0400000000000007E-4</v>
      </c>
    </row>
    <row r="328" spans="2:4">
      <c r="B328" s="44"/>
      <c r="D328" s="39">
        <f>$S$89</f>
        <v>9.230000000000001E-4</v>
      </c>
    </row>
    <row r="329" spans="2:4">
      <c r="B329" s="44"/>
      <c r="D329" s="39">
        <f>$T$89</f>
        <v>9.230000000000001E-4</v>
      </c>
    </row>
    <row r="330" spans="2:4">
      <c r="B330" s="44" t="str">
        <f>$U$87</f>
        <v>yt 30 06 2012</v>
      </c>
      <c r="D330" s="39">
        <f>$U$89</f>
        <v>9.0300000000000005E-4</v>
      </c>
    </row>
    <row r="331" spans="2:4">
      <c r="B331" s="44"/>
      <c r="D331" s="39">
        <f>$V$89</f>
        <v>8.830000000000001E-4</v>
      </c>
    </row>
    <row r="332" spans="2:4">
      <c r="B332" s="44"/>
      <c r="D332" s="39">
        <f>$W$89</f>
        <v>1.096E-3</v>
      </c>
    </row>
    <row r="333" spans="2:4">
      <c r="B333" s="44" t="str">
        <f>$X$87</f>
        <v>yt 30 09 2012</v>
      </c>
      <c r="D333" s="39">
        <f>$X$89</f>
        <v>1.16E-3</v>
      </c>
    </row>
    <row r="334" spans="2:4">
      <c r="B334" s="44"/>
      <c r="D334" s="39">
        <f>$Y$89</f>
        <v>9.5000000000000011E-4</v>
      </c>
    </row>
    <row r="335" spans="2:4">
      <c r="B335" s="44"/>
      <c r="D335" s="39">
        <f>$Z$89</f>
        <v>8.3100000000000003E-4</v>
      </c>
    </row>
    <row r="336" spans="2:4">
      <c r="B336" s="44" t="str">
        <f>$AA$87</f>
        <v>yt 31 12 2012</v>
      </c>
      <c r="D336" s="39">
        <f>$AA$89</f>
        <v>6.4500000000000007E-4</v>
      </c>
    </row>
    <row r="337" spans="2:4">
      <c r="B337" s="44"/>
      <c r="D337" s="39">
        <f>$AB$89</f>
        <v>4.3800000000000002E-4</v>
      </c>
    </row>
    <row r="338" spans="2:4">
      <c r="B338" s="44"/>
      <c r="D338" s="39">
        <f>$AC$89</f>
        <v>4.3800000000000002E-4</v>
      </c>
    </row>
    <row r="339" spans="2:4">
      <c r="B339" s="44" t="str">
        <f>$AD$87</f>
        <v>yt 31 03 2013</v>
      </c>
      <c r="D339" s="39">
        <f>$AD$89</f>
        <v>3.2900000000000003E-4</v>
      </c>
    </row>
    <row r="340" spans="2:4">
      <c r="B340" s="44"/>
      <c r="D340" s="39">
        <f>$AE$89</f>
        <v>3.1E-4</v>
      </c>
    </row>
    <row r="341" spans="2:4">
      <c r="B341" s="44"/>
      <c r="D341" s="39">
        <f>$AF$89</f>
        <v>3.1E-4</v>
      </c>
    </row>
    <row r="342" spans="2:4">
      <c r="B342" s="44" t="str">
        <f>$AG$87</f>
        <v>yt 30 06 2013</v>
      </c>
      <c r="D342" s="39">
        <f>$AG$89</f>
        <v>3.1E-4</v>
      </c>
    </row>
    <row r="343" spans="2:4">
      <c r="B343" s="44"/>
      <c r="D343" s="39">
        <f>$AH$89</f>
        <v>3.3E-4</v>
      </c>
    </row>
    <row r="344" spans="2:4">
      <c r="B344" s="44"/>
      <c r="D344" s="39">
        <f>$AI$89</f>
        <v>8.2000000000000001E-5</v>
      </c>
    </row>
    <row r="345" spans="2:4">
      <c r="B345" s="44" t="str">
        <f>$AJ$87</f>
        <v>yt 30 09 2013</v>
      </c>
      <c r="D345" s="39">
        <f>$AJ$89</f>
        <v>0</v>
      </c>
    </row>
    <row r="346" spans="2:4">
      <c r="B346" s="44"/>
      <c r="D346" s="39">
        <f>$AK$89</f>
        <v>0</v>
      </c>
    </row>
    <row r="347" spans="2:4">
      <c r="B347" s="44"/>
      <c r="D347" s="39">
        <f>$AL$89</f>
        <v>0</v>
      </c>
    </row>
    <row r="348" spans="2:4">
      <c r="B348" s="44" t="str">
        <f>$AM$87</f>
        <v>yt 31 12 2013</v>
      </c>
      <c r="D348" s="39">
        <f>$AM$89</f>
        <v>0</v>
      </c>
    </row>
    <row r="349" spans="2:4">
      <c r="B349" s="44"/>
      <c r="D349" s="39">
        <f>$AN$89</f>
        <v>0</v>
      </c>
    </row>
    <row r="350" spans="2:4">
      <c r="B350" s="44"/>
      <c r="D350" s="39">
        <f>$AO$89</f>
        <v>0</v>
      </c>
    </row>
    <row r="351" spans="2:4">
      <c r="B351" s="44" t="str">
        <f>$AP$87</f>
        <v>yt 31 03 2014</v>
      </c>
      <c r="D351" s="39">
        <f>$AP$89</f>
        <v>0</v>
      </c>
    </row>
    <row r="352" spans="2:4">
      <c r="B352" s="44"/>
      <c r="D352" s="39">
        <f>$AQ$89</f>
        <v>0</v>
      </c>
    </row>
    <row r="353" spans="2:4">
      <c r="B353" s="44"/>
      <c r="D353" s="39">
        <f>$AR$89</f>
        <v>-8.5546057120577064E-5</v>
      </c>
    </row>
    <row r="354" spans="2:4">
      <c r="B354" s="44" t="str">
        <f>$AS$87</f>
        <v>yt 30 06 2014</v>
      </c>
      <c r="D354" s="39">
        <f>$AS$89</f>
        <v>-6.8269354566392393E-6</v>
      </c>
    </row>
    <row r="355" spans="2:4">
      <c r="B355" s="44"/>
      <c r="D355" s="39">
        <f>$AT$89</f>
        <v>5.8274785983110375E-5</v>
      </c>
    </row>
    <row r="356" spans="2:4">
      <c r="B356" s="44"/>
      <c r="D356" s="39">
        <f>$AU$89</f>
        <v>5.8274785983110375E-5</v>
      </c>
    </row>
    <row r="357" spans="2:4">
      <c r="B357" s="44" t="str">
        <f>$AV$87</f>
        <v>yt 30 09 2014</v>
      </c>
      <c r="D357" s="39">
        <f>$AV$89</f>
        <v>2.9920727160983207E-4</v>
      </c>
    </row>
    <row r="358" spans="2:4">
      <c r="B358" s="44"/>
      <c r="D358" s="39">
        <f>$AW$89</f>
        <v>2.9920727160983207E-4</v>
      </c>
    </row>
    <row r="359" spans="2:4">
      <c r="B359" s="44"/>
      <c r="D359" s="39">
        <f>$AX$89</f>
        <v>8.2001398503475545E-4</v>
      </c>
    </row>
    <row r="360" spans="2:4">
      <c r="B360" s="44" t="str">
        <f>$AY$87</f>
        <v>yt 31 12 2014</v>
      </c>
      <c r="D360" s="39">
        <f>$AY$89</f>
        <v>9.3643465161283301E-4</v>
      </c>
    </row>
    <row r="361" spans="2:4">
      <c r="B361" s="44"/>
      <c r="D361" s="39">
        <f>$AZ$89</f>
        <v>1.243434651612833E-3</v>
      </c>
    </row>
    <row r="362" spans="2:4">
      <c r="B362" s="44"/>
      <c r="D362" s="39">
        <f>$BA$89</f>
        <v>1.663434651612833E-3</v>
      </c>
    </row>
    <row r="363" spans="2:4">
      <c r="B363" s="44" t="str">
        <f>$BB$87</f>
        <v>yt 31 03 2015</v>
      </c>
      <c r="D363" s="39">
        <f>$BB$89</f>
        <v>2.1634346516128328E-3</v>
      </c>
    </row>
    <row r="364" spans="2:4">
      <c r="B364" s="44"/>
      <c r="D364" s="39">
        <f>$BC$89</f>
        <v>2.9434346516128331E-3</v>
      </c>
    </row>
    <row r="365" spans="2:4">
      <c r="B365" s="44"/>
      <c r="D365" s="39">
        <f>$BD$89</f>
        <v>3.8289807087334101E-3</v>
      </c>
    </row>
    <row r="366" spans="2:4">
      <c r="B366" s="44" t="str">
        <f>$BE$87</f>
        <v>yt 30 06 2015</v>
      </c>
      <c r="D366" s="39">
        <f>$BE$89</f>
        <v>4.2302615870694719E-3</v>
      </c>
    </row>
    <row r="367" spans="2:4">
      <c r="B367" s="44"/>
      <c r="D367" s="39">
        <f>$BF$89</f>
        <v>5.7331598656297222E-3</v>
      </c>
    </row>
    <row r="368" spans="2:4">
      <c r="B368" s="44"/>
      <c r="D368" s="39">
        <f>$BG$89</f>
        <v>6.7451598656297213E-3</v>
      </c>
    </row>
    <row r="369" spans="2:4">
      <c r="B369" s="44" t="str">
        <f>$BH$87</f>
        <v>yt 30 09 2015</v>
      </c>
      <c r="D369" s="39">
        <f>$BH$89</f>
        <v>7.5182273800030001E-3</v>
      </c>
    </row>
    <row r="370" spans="2:4">
      <c r="B370" s="44"/>
      <c r="D370" s="39">
        <f>$BI$89</f>
        <v>7.5509437120402775E-3</v>
      </c>
    </row>
    <row r="371" spans="2:4">
      <c r="B371" s="44"/>
      <c r="D371" s="39">
        <f>$BJ$89</f>
        <v>7.7366652540947689E-3</v>
      </c>
    </row>
    <row r="372" spans="2:4">
      <c r="B372" s="44" t="str">
        <f>$BK$87</f>
        <v>yt 31 12 2015</v>
      </c>
      <c r="D372" s="39">
        <f>$BK$89</f>
        <v>8.5366025079098469E-3</v>
      </c>
    </row>
    <row r="373" spans="2:4">
      <c r="B373" s="44"/>
      <c r="D373" s="39">
        <f>$BL$89</f>
        <v>8.8966025079098496E-3</v>
      </c>
    </row>
    <row r="374" spans="2:4">
      <c r="B374" s="44"/>
      <c r="D374" s="39">
        <f>$BM$89</f>
        <v>9.6886025079098489E-3</v>
      </c>
    </row>
    <row r="375" spans="2:4">
      <c r="B375" s="44" t="str">
        <f>$BN$87</f>
        <v>yt 31 03 2016</v>
      </c>
      <c r="D375" s="39">
        <f>$BN$89</f>
        <v>1.0802602507909851E-2</v>
      </c>
    </row>
    <row r="376" spans="2:4">
      <c r="B376" s="44"/>
      <c r="D376" s="39">
        <f>$BO$89</f>
        <v>1.0609602507909849E-2</v>
      </c>
    </row>
    <row r="377" spans="2:4">
      <c r="B377" s="44"/>
      <c r="D377" s="39">
        <f>$BP$89</f>
        <v>1.1438918504611026E-2</v>
      </c>
    </row>
    <row r="378" spans="2:4">
      <c r="B378" s="44" t="str">
        <f>$BQ$87</f>
        <v>yt 30 06 2016</v>
      </c>
      <c r="D378" s="39">
        <f>$BQ$89</f>
        <v>1.2773918504611027E-2</v>
      </c>
    </row>
    <row r="379" spans="2:4">
      <c r="B379" s="44"/>
      <c r="D379" s="39">
        <f>$BR$89</f>
        <v>1.1205918504611029E-2</v>
      </c>
    </row>
    <row r="380" spans="2:4">
      <c r="B380" s="44"/>
      <c r="D380" s="39">
        <f>$BS$89</f>
        <v>1.041591850461103E-2</v>
      </c>
    </row>
    <row r="381" spans="2:4">
      <c r="B381" s="44" t="str">
        <f>$BT$87</f>
        <v>yt 30 09 2016</v>
      </c>
      <c r="D381" s="39">
        <f>$BT$89</f>
        <v>9.4019185046110287E-3</v>
      </c>
    </row>
    <row r="382" spans="2:4">
      <c r="B382" s="44"/>
      <c r="D382" s="39">
        <f>$BU$89</f>
        <v>9.3692021725737505E-3</v>
      </c>
    </row>
    <row r="383" spans="2:4">
      <c r="B383" s="44"/>
      <c r="D383" s="39">
        <f>$BV$89</f>
        <v>8.6126739170943357E-3</v>
      </c>
    </row>
    <row r="384" spans="2:4">
      <c r="B384" s="44" t="str">
        <f>$BW$87</f>
        <v>yt 31 12 2016</v>
      </c>
      <c r="D384" s="39">
        <f>$BW$89</f>
        <v>7.5913159967011794E-3</v>
      </c>
    </row>
    <row r="385" spans="2:4">
      <c r="B385" s="44"/>
      <c r="D385" s="39">
        <f>$BX$89</f>
        <v>6.7487773477100492E-3</v>
      </c>
    </row>
    <row r="386" spans="2:4">
      <c r="B386" s="44"/>
      <c r="D386" s="39">
        <f>$BY$89</f>
        <v>5.530147461756253E-3</v>
      </c>
    </row>
    <row r="387" spans="2:4">
      <c r="B387" s="44" t="str">
        <f>$BZ$87</f>
        <v>yt 31 03 2017</v>
      </c>
      <c r="D387" s="39">
        <f>$BZ$89</f>
        <v>3.9161474617562531E-3</v>
      </c>
    </row>
    <row r="388" spans="2:4">
      <c r="B388" s="44"/>
      <c r="D388" s="39">
        <f>$CA$89</f>
        <v>3.042992865791733E-3</v>
      </c>
    </row>
    <row r="389" spans="2:4">
      <c r="B389" s="44"/>
      <c r="D389" s="39">
        <f>$CB$89</f>
        <v>1.6886768690905552E-3</v>
      </c>
    </row>
    <row r="390" spans="2:4">
      <c r="B390" s="44" t="str">
        <f>$CC$87</f>
        <v>yt 30 06 2017</v>
      </c>
      <c r="D390" s="39">
        <f>$CC$89</f>
        <v>-1.2632313090944541E-4</v>
      </c>
    </row>
    <row r="391" spans="2:4">
      <c r="B391" s="44"/>
      <c r="D391" s="39">
        <f>$CD$89</f>
        <v>9.3676869090554625E-5</v>
      </c>
    </row>
    <row r="392" spans="2:4">
      <c r="B392" s="44"/>
      <c r="D392" s="39">
        <f>$CE$89</f>
        <v>-6.8323130909445301E-5</v>
      </c>
    </row>
    <row r="393" spans="2:4">
      <c r="B393" s="44" t="str">
        <f>$CF$87</f>
        <v>yt 30 09 2017</v>
      </c>
      <c r="D393" s="39">
        <f>$CF$89</f>
        <v>5.0867686909055495E-4</v>
      </c>
    </row>
    <row r="394" spans="2:4">
      <c r="B394" s="44"/>
      <c r="D394" s="39">
        <f>$CG$89</f>
        <v>6.6819495077492959E-4</v>
      </c>
    </row>
    <row r="395" spans="2:4">
      <c r="B395" s="44"/>
      <c r="D395" s="39">
        <f>$CH$89</f>
        <v>7.1819495077492961E-4</v>
      </c>
    </row>
    <row r="396" spans="2:4">
      <c r="B396" s="44" t="str">
        <f>$CI$87</f>
        <v>yt 31 12 2017</v>
      </c>
      <c r="D396" s="39">
        <f>$CI$89</f>
        <v>8.2319495077492956E-4</v>
      </c>
    </row>
    <row r="397" spans="2:4">
      <c r="B397" s="44"/>
      <c r="D397" s="39">
        <f>$CJ$89</f>
        <v>9.4007372091891184E-4</v>
      </c>
    </row>
    <row r="398" spans="2:4">
      <c r="B398" s="44"/>
      <c r="D398" s="39">
        <f>$CK$89</f>
        <v>6.8226491007226313E-4</v>
      </c>
    </row>
    <row r="399" spans="2:4">
      <c r="B399" s="44" t="str">
        <f>$CL$87</f>
        <v>yt 31 03 2018</v>
      </c>
      <c r="D399" s="39">
        <f>$CL$89</f>
        <v>7.7914262386564711E-4</v>
      </c>
    </row>
    <row r="400" spans="2:4">
      <c r="B400" s="44"/>
      <c r="D400" s="39">
        <f>$CM$89</f>
        <v>1.2724716006668004E-3</v>
      </c>
    </row>
    <row r="401" spans="2:4">
      <c r="B401" s="44"/>
      <c r="D401" s="39">
        <f>$CN$89</f>
        <v>1.3203973133114136E-3</v>
      </c>
    </row>
    <row r="402" spans="2:4">
      <c r="B402" s="44" t="str">
        <f>$CO$87</f>
        <v>yt 30 06 2018</v>
      </c>
      <c r="D402" s="39">
        <f>$CO$89</f>
        <v>1.8221410412700039E-3</v>
      </c>
    </row>
    <row r="403" spans="2:4">
      <c r="B403" s="44"/>
      <c r="D403" s="39">
        <f>$CP$89</f>
        <v>1.8281890401212334E-3</v>
      </c>
    </row>
    <row r="404" spans="2:4">
      <c r="B404" s="44"/>
      <c r="D404" s="39">
        <f>$CQ$89</f>
        <v>1.9894025073710704E-3</v>
      </c>
    </row>
    <row r="405" spans="2:4">
      <c r="B405" s="44" t="str">
        <f>$CR$87</f>
        <v>yt 30 09 2018</v>
      </c>
      <c r="D405" s="39">
        <f>$CR$89</f>
        <v>1.5738653636933769E-3</v>
      </c>
    </row>
    <row r="406" spans="2:4">
      <c r="B406" s="44"/>
      <c r="D406" s="39">
        <f>$CS$89</f>
        <v>1.4466398532734632E-3</v>
      </c>
    </row>
    <row r="407" spans="2:4">
      <c r="B407" s="44"/>
      <c r="D407" s="39">
        <f>$CT$89</f>
        <v>1.329501248609219E-3</v>
      </c>
    </row>
    <row r="408" spans="2:4">
      <c r="B408" s="44" t="str">
        <f>$CU$87</f>
        <v>yt 31 12 2018</v>
      </c>
      <c r="D408" s="39">
        <f>$CU$89</f>
        <v>1.3076112220012201E-3</v>
      </c>
    </row>
    <row r="409" spans="2:4">
      <c r="B409" s="44"/>
      <c r="D409" s="39">
        <f>$CV$89</f>
        <v>1.3946911768499665E-3</v>
      </c>
    </row>
    <row r="410" spans="2:4">
      <c r="B410" s="44"/>
      <c r="D410" s="39">
        <f>$CW$89</f>
        <v>1.6591298736504119E-3</v>
      </c>
    </row>
    <row r="411" spans="2:4">
      <c r="B411" s="44" t="str">
        <f>$CX$87</f>
        <v>yt 31 03 2019</v>
      </c>
      <c r="D411" s="39">
        <f>$CX$89</f>
        <v>1.5622521598570281E-3</v>
      </c>
    </row>
    <row r="412" spans="2:4">
      <c r="B412" s="44"/>
      <c r="D412" s="39">
        <f>$CY$89</f>
        <v>1.3550777790203939E-3</v>
      </c>
    </row>
    <row r="413" spans="2:4">
      <c r="B413" s="44"/>
      <c r="D413" s="39">
        <f>$CZ$89</f>
        <v>9.1915206637578086E-4</v>
      </c>
    </row>
    <row r="414" spans="2:4">
      <c r="B414" s="44" t="str">
        <f>$DA$87</f>
        <v>yt 30 06 2019</v>
      </c>
      <c r="D414" s="39">
        <f>$DA$89</f>
        <v>4.1740833841719013E-4</v>
      </c>
    </row>
    <row r="415" spans="2:4">
      <c r="B415" s="44"/>
      <c r="D415" s="39">
        <f>$DB$89</f>
        <v>1.9136033956596103E-4</v>
      </c>
    </row>
    <row r="416" spans="2:4">
      <c r="B416" s="44"/>
      <c r="D416" s="39">
        <f>$DC$89</f>
        <v>-2.9853127683876208E-5</v>
      </c>
    </row>
    <row r="417" spans="2:4">
      <c r="B417" s="44" t="str">
        <f>$DD$87</f>
        <v>yt 30 09 2019</v>
      </c>
      <c r="D417" s="39">
        <f>$DD$89</f>
        <v>-1.9131598400618275E-4</v>
      </c>
    </row>
    <row r="418" spans="2:4">
      <c r="B418" s="44"/>
      <c r="D418" s="39">
        <f>$DE$89</f>
        <v>-2.2360855527064406E-4</v>
      </c>
    </row>
    <row r="419" spans="2:4">
      <c r="B419" s="44"/>
      <c r="D419" s="39">
        <f>$DF$89</f>
        <v>-5.2646995060639981E-4</v>
      </c>
    </row>
    <row r="420" spans="2:4">
      <c r="B420" s="44" t="str">
        <f>$DG$87</f>
        <v>yt 31 12 2019</v>
      </c>
      <c r="D420" s="39">
        <f>$DG$89</f>
        <v>-6.8057992399840075E-4</v>
      </c>
    </row>
    <row r="421" spans="2:4">
      <c r="B421" s="44"/>
      <c r="D421" s="39">
        <f>$DH$89</f>
        <v>-8.2599999999999991E-4</v>
      </c>
    </row>
    <row r="422" spans="2:4">
      <c r="B422" s="44"/>
      <c r="D422" s="39">
        <f>$DI$89</f>
        <v>-8.2599999999999991E-4</v>
      </c>
    </row>
    <row r="423" spans="2:4">
      <c r="B423" s="44" t="str">
        <f>$DJ$87</f>
        <v>yt 31 03 2020</v>
      </c>
      <c r="D423" s="39">
        <f>$DJ$89</f>
        <v>-8.2599999999999991E-4</v>
      </c>
    </row>
    <row r="424" spans="2:4">
      <c r="B424" s="44"/>
      <c r="D424" s="39">
        <f>$DK$89</f>
        <v>-8.2599999999999991E-4</v>
      </c>
    </row>
    <row r="425" spans="2:4">
      <c r="B425" s="44"/>
      <c r="D425" s="39">
        <f>$DL$89</f>
        <v>-7.1299999999999998E-4</v>
      </c>
    </row>
    <row r="426" spans="2:4">
      <c r="B426" s="44" t="str">
        <f>$DM$87</f>
        <v>yt 30 06 2020</v>
      </c>
      <c r="D426" s="39">
        <f>$DM$89</f>
        <v>-6.4700000000000001E-4</v>
      </c>
    </row>
    <row r="427" spans="2:4">
      <c r="B427" s="44"/>
      <c r="D427" s="39">
        <f>$DN$89</f>
        <v>-6.4700000000000001E-4</v>
      </c>
    </row>
    <row r="428" spans="2:4">
      <c r="B428" s="44"/>
      <c r="D428" s="39">
        <f>$DO$89</f>
        <v>-6.4700000000000001E-4</v>
      </c>
    </row>
    <row r="429" spans="2:4">
      <c r="B429" s="44" t="str">
        <f>$DP$87</f>
        <v>yt 30 09 2020</v>
      </c>
      <c r="D429" s="39">
        <f>$DP$89</f>
        <v>-6.4700000000000001E-4</v>
      </c>
    </row>
    <row r="430" spans="2:4">
      <c r="B430" s="44"/>
      <c r="D430" s="39">
        <f>$DQ$89</f>
        <v>-6.4700000000000001E-4</v>
      </c>
    </row>
    <row r="431" spans="2:4">
      <c r="B431" s="44"/>
      <c r="D431" s="39">
        <f>$DR$89</f>
        <v>-2.2699999999999996E-4</v>
      </c>
    </row>
    <row r="432" spans="2:4">
      <c r="B432" s="44" t="str">
        <f>$DS$87</f>
        <v>yt 31 12 2020</v>
      </c>
      <c r="D432" s="39">
        <f>$DS$89</f>
        <v>-5.0999999999999993E-5</v>
      </c>
    </row>
    <row r="433" spans="2:4">
      <c r="B433" s="44"/>
      <c r="D433" s="39">
        <f>$DT$89</f>
        <v>-4.699999999999999E-5</v>
      </c>
    </row>
    <row r="434" spans="2:4">
      <c r="B434" s="44"/>
      <c r="D434" s="39">
        <f>$DU$89</f>
        <v>-1.17E-4</v>
      </c>
    </row>
    <row r="435" spans="2:4">
      <c r="B435" s="44" t="str">
        <f>$DV$87</f>
        <v>yt 31 03 2021</v>
      </c>
      <c r="D435" s="39">
        <f>$DV$89</f>
        <v>-1.17E-4</v>
      </c>
    </row>
    <row r="436" spans="2:4">
      <c r="B436" s="44"/>
      <c r="D436" s="39">
        <f>$DW$89</f>
        <v>-1.17E-4</v>
      </c>
    </row>
    <row r="437" spans="2:4">
      <c r="B437" s="44"/>
      <c r="D437" s="39">
        <f>$DX$89</f>
        <v>-1.17E-4</v>
      </c>
    </row>
    <row r="438" spans="2:4">
      <c r="B438" s="44" t="str">
        <f>$DY$87</f>
        <v>yt 30 06 2021</v>
      </c>
      <c r="D438" s="39">
        <f>$DY$89</f>
        <v>-3.9900000000000005E-4</v>
      </c>
    </row>
    <row r="439" spans="2:4">
      <c r="B439" s="44"/>
      <c r="D439" s="39">
        <f>$DZ$89</f>
        <v>-4.5600000000000003E-4</v>
      </c>
    </row>
    <row r="440" spans="2:4">
      <c r="B440" s="44"/>
      <c r="D440" s="39">
        <f>$EA$89</f>
        <v>-4.5600000000000003E-4</v>
      </c>
    </row>
    <row r="441" spans="2:4">
      <c r="B441" s="44" t="str">
        <f>$EB$87</f>
        <v>yt 30 09 2021</v>
      </c>
      <c r="D441" s="39">
        <f>$EB$89</f>
        <v>-4.5600000000000003E-4</v>
      </c>
    </row>
    <row r="442" spans="2:4">
      <c r="B442" s="44"/>
      <c r="D442" s="39">
        <f>$EC$89</f>
        <v>-4.5600000000000003E-4</v>
      </c>
    </row>
    <row r="443" spans="2:4">
      <c r="B443" s="44"/>
      <c r="D443" s="39">
        <f>$ED$89</f>
        <v>-4.5600000000000003E-4</v>
      </c>
    </row>
    <row r="444" spans="2:4">
      <c r="B444" s="44" t="str">
        <f>$EE$87</f>
        <v>yt 31 12 2021</v>
      </c>
      <c r="D444" s="39">
        <f>$EE$89</f>
        <v>-5.9099999999999995E-4</v>
      </c>
    </row>
    <row r="445" spans="2:4">
      <c r="B445" s="44"/>
      <c r="D445" s="39">
        <f>$EF$89</f>
        <v>-4.7800000000000007E-4</v>
      </c>
    </row>
    <row r="446" spans="2:4">
      <c r="B446" s="44"/>
      <c r="D446" s="39">
        <f>$EG$89</f>
        <v>-4.0800000000000005E-4</v>
      </c>
    </row>
    <row r="447" spans="2:4">
      <c r="B447" s="44" t="str">
        <f>$EH$87</f>
        <v>yt 31 03 2022</v>
      </c>
      <c r="D447" s="39">
        <f>$EH$89</f>
        <v>-4.0800000000000005E-4</v>
      </c>
    </row>
    <row r="448" spans="2:4">
      <c r="B448" s="44"/>
      <c r="D448" s="39">
        <f>$EI$89</f>
        <v>-4.0800000000000005E-4</v>
      </c>
    </row>
    <row r="449" spans="2:4">
      <c r="B449" s="44"/>
      <c r="D449" s="39">
        <f>$EJ$89</f>
        <v>-5.0100000000000003E-4</v>
      </c>
    </row>
    <row r="450" spans="2:4">
      <c r="B450" s="44" t="str">
        <f>$EK$87</f>
        <v>yt 30 06 2022</v>
      </c>
      <c r="D450" s="39">
        <f>$EK$89</f>
        <v>-2.8499999999999999E-4</v>
      </c>
    </row>
    <row r="451" spans="2:4">
      <c r="B451" s="44"/>
      <c r="D451" s="39">
        <f>$EL$89</f>
        <v>-2.2800000000000001E-4</v>
      </c>
    </row>
    <row r="452" spans="2:4">
      <c r="B452" s="44"/>
      <c r="D452" s="39">
        <f>$EM$89</f>
        <v>-2.2800000000000001E-4</v>
      </c>
    </row>
    <row r="453" spans="2:4">
      <c r="B453" s="44" t="str">
        <f>$EN$87</f>
        <v>yt 30 09 2022</v>
      </c>
      <c r="D453" s="39">
        <f>$EN$89</f>
        <v>-2.8000000000000003E-4</v>
      </c>
    </row>
    <row r="454" spans="2:4">
      <c r="B454" s="44"/>
      <c r="D454" s="39">
        <f>$EO$89</f>
        <v>-2.8000000000000003E-4</v>
      </c>
    </row>
    <row r="455" spans="2:4">
      <c r="B455" s="44"/>
      <c r="D455" s="39">
        <f>$EP$89</f>
        <v>-2.8000000000000003E-4</v>
      </c>
    </row>
    <row r="456" spans="2:4">
      <c r="B456" s="44" t="str">
        <f>$EQ$87</f>
        <v>yt 31 12 2022</v>
      </c>
      <c r="D456" s="39">
        <f>$EQ$89</f>
        <v>-1.4500000000000003E-4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0.78871499999999994</v>
      </c>
    </row>
    <row r="745" spans="2:8">
      <c r="B745" s="44"/>
      <c r="H745" s="39">
        <f>$D$92</f>
        <v>0.89941199999999999</v>
      </c>
    </row>
    <row r="746" spans="2:8">
      <c r="B746" s="44"/>
      <c r="H746" s="39">
        <f>$E$92</f>
        <v>0.87065799999999982</v>
      </c>
    </row>
    <row r="747" spans="2:8">
      <c r="B747" s="44" t="str">
        <f>$F$87</f>
        <v>yt 31 03 2011</v>
      </c>
      <c r="H747" s="39">
        <f>$F$92</f>
        <v>0.82407899999999989</v>
      </c>
    </row>
    <row r="748" spans="2:8">
      <c r="B748" s="44"/>
      <c r="H748" s="39">
        <f>$G$92</f>
        <v>0.69435899999999995</v>
      </c>
    </row>
    <row r="749" spans="2:8">
      <c r="B749" s="44"/>
      <c r="H749" s="39">
        <f>$H$92</f>
        <v>0.68873200000000001</v>
      </c>
    </row>
    <row r="750" spans="2:8">
      <c r="B750" s="44" t="str">
        <f>$I$87</f>
        <v>yt 30 06 2011</v>
      </c>
      <c r="H750" s="39">
        <f>$I$92</f>
        <v>0.70161399999999996</v>
      </c>
    </row>
    <row r="751" spans="2:8">
      <c r="B751" s="44"/>
      <c r="H751" s="39">
        <f>$J$92</f>
        <v>0.68587900000000002</v>
      </c>
    </row>
    <row r="752" spans="2:8">
      <c r="B752" s="44"/>
      <c r="H752" s="39">
        <f>$K$92</f>
        <v>0.67622199999999999</v>
      </c>
    </row>
    <row r="753" spans="2:8">
      <c r="B753" s="44" t="str">
        <f>$L$87</f>
        <v>yt 30 09 2011</v>
      </c>
      <c r="H753" s="39">
        <f>$L$92</f>
        <v>0.62720799999999999</v>
      </c>
    </row>
    <row r="754" spans="2:8">
      <c r="B754" s="44"/>
      <c r="H754" s="39">
        <f>$M$92</f>
        <v>0.69993899999999998</v>
      </c>
    </row>
    <row r="755" spans="2:8">
      <c r="B755" s="44"/>
      <c r="H755" s="39">
        <f>$N$92</f>
        <v>0.55112899999999998</v>
      </c>
    </row>
    <row r="756" spans="2:8">
      <c r="B756" s="44" t="str">
        <f>$O$87</f>
        <v>yt 31 12 2011</v>
      </c>
      <c r="H756" s="39">
        <f>$O$92</f>
        <v>0.551319</v>
      </c>
    </row>
    <row r="757" spans="2:8">
      <c r="B757" s="44"/>
      <c r="H757" s="39">
        <f>$P$92</f>
        <v>0.53943399999999997</v>
      </c>
    </row>
    <row r="758" spans="2:8">
      <c r="B758" s="44"/>
      <c r="H758" s="39">
        <f>$Q$92</f>
        <v>0.40716599999999997</v>
      </c>
    </row>
    <row r="759" spans="2:8">
      <c r="B759" s="44" t="str">
        <f>$R$87</f>
        <v>yt 31 03 2012</v>
      </c>
      <c r="H759" s="39">
        <f>$R$92</f>
        <v>0.43090799999999996</v>
      </c>
    </row>
    <row r="760" spans="2:8">
      <c r="B760" s="44"/>
      <c r="H760" s="39">
        <f>$S$92</f>
        <v>0.43870699999999996</v>
      </c>
    </row>
    <row r="761" spans="2:8">
      <c r="B761" s="44"/>
      <c r="H761" s="39">
        <f>$T$92</f>
        <v>0.43870699999999996</v>
      </c>
    </row>
    <row r="762" spans="2:8">
      <c r="B762" s="44" t="str">
        <f>$U$87</f>
        <v>yt 30 06 2012</v>
      </c>
      <c r="H762" s="39">
        <f>$U$92</f>
        <v>0.42582499999999995</v>
      </c>
    </row>
    <row r="763" spans="2:8">
      <c r="B763" s="44"/>
      <c r="H763" s="39">
        <f>$V$92</f>
        <v>0.41605899999999996</v>
      </c>
    </row>
    <row r="764" spans="2:8">
      <c r="B764" s="44"/>
      <c r="H764" s="39">
        <f>$W$92</f>
        <v>0.52444999999999997</v>
      </c>
    </row>
    <row r="765" spans="2:8">
      <c r="B765" s="44" t="str">
        <f>$X$87</f>
        <v>yt 30 09 2012</v>
      </c>
      <c r="H765" s="39">
        <f>$X$92</f>
        <v>0.56379599999999985</v>
      </c>
    </row>
    <row r="766" spans="2:8">
      <c r="B766" s="44"/>
      <c r="H766" s="39">
        <f>$Y$92</f>
        <v>0.47309099999999998</v>
      </c>
    </row>
    <row r="767" spans="2:8">
      <c r="B767" s="44"/>
      <c r="H767" s="39">
        <f>$Z$92</f>
        <v>0.41326099999999999</v>
      </c>
    </row>
    <row r="768" spans="2:8">
      <c r="B768" s="44" t="str">
        <f>$AA$87</f>
        <v>yt 31 12 2012</v>
      </c>
      <c r="H768" s="39">
        <f>$AA$92</f>
        <v>0.31953100000000001</v>
      </c>
    </row>
    <row r="769" spans="2:8">
      <c r="B769" s="44"/>
      <c r="H769" s="39">
        <f>$AB$92</f>
        <v>0.21208700000000003</v>
      </c>
    </row>
    <row r="770" spans="2:8">
      <c r="B770" s="44"/>
      <c r="H770" s="39">
        <f>$AC$92</f>
        <v>0.21208700000000003</v>
      </c>
    </row>
    <row r="771" spans="2:8">
      <c r="B771" s="44" t="str">
        <f>$AD$87</f>
        <v>yt 31 03 2013</v>
      </c>
      <c r="H771" s="39">
        <f>$AD$92</f>
        <v>0.16567700000000002</v>
      </c>
    </row>
    <row r="772" spans="2:8">
      <c r="B772" s="44"/>
      <c r="H772" s="39">
        <f>$AE$92</f>
        <v>0.15787800000000002</v>
      </c>
    </row>
    <row r="773" spans="2:8">
      <c r="B773" s="44"/>
      <c r="H773" s="39">
        <f>$AF$92</f>
        <v>0.15787800000000002</v>
      </c>
    </row>
    <row r="774" spans="2:8">
      <c r="B774" s="44" t="str">
        <f>$AG$87</f>
        <v>yt 30 06 2013</v>
      </c>
      <c r="H774" s="39">
        <f>$AG$92</f>
        <v>0.15787800000000002</v>
      </c>
    </row>
    <row r="775" spans="2:8">
      <c r="B775" s="44"/>
      <c r="H775" s="39">
        <f>$AH$92</f>
        <v>0.16764399999999999</v>
      </c>
    </row>
    <row r="776" spans="2:8">
      <c r="B776" s="44"/>
      <c r="H776" s="39">
        <f>$AI$92</f>
        <v>4.5664999999999997E-2</v>
      </c>
    </row>
    <row r="777" spans="2:8">
      <c r="B777" s="44" t="str">
        <f>$AJ$87</f>
        <v>yt 30 09 2013</v>
      </c>
      <c r="H777" s="39">
        <f>$AJ$92</f>
        <v>0</v>
      </c>
    </row>
    <row r="778" spans="2:8">
      <c r="B778" s="44"/>
      <c r="H778" s="39">
        <f>$AK$92</f>
        <v>0</v>
      </c>
    </row>
    <row r="779" spans="2:8">
      <c r="B779" s="44"/>
      <c r="H779" s="39">
        <f>$AL$92</f>
        <v>0</v>
      </c>
    </row>
    <row r="780" spans="2:8">
      <c r="B780" s="44" t="str">
        <f>$AM$87</f>
        <v>yt 31 12 2013</v>
      </c>
      <c r="H780" s="39">
        <f>$AM$92</f>
        <v>0</v>
      </c>
    </row>
    <row r="781" spans="2:8">
      <c r="B781" s="44"/>
      <c r="H781" s="39">
        <f>$AN$92</f>
        <v>0</v>
      </c>
    </row>
    <row r="782" spans="2:8">
      <c r="B782" s="44"/>
      <c r="H782" s="39">
        <f>$AO$92</f>
        <v>0</v>
      </c>
    </row>
    <row r="783" spans="2:8">
      <c r="B783" s="44" t="str">
        <f>$AP$87</f>
        <v>yt 31 03 2014</v>
      </c>
      <c r="H783" s="39">
        <f>$AP$92</f>
        <v>0</v>
      </c>
    </row>
    <row r="784" spans="2:8">
      <c r="B784" s="44"/>
      <c r="H784" s="39">
        <f>$AQ$92</f>
        <v>0</v>
      </c>
    </row>
    <row r="785" spans="2:8">
      <c r="B785" s="44"/>
      <c r="H785" s="39">
        <f>$AR$92</f>
        <v>-8.1011E-2</v>
      </c>
    </row>
    <row r="786" spans="2:8">
      <c r="B786" s="44" t="str">
        <f>$AS$87</f>
        <v>yt 30 06 2014</v>
      </c>
      <c r="H786" s="39">
        <f>$AS$92</f>
        <v>-3.6213000000000002E-2</v>
      </c>
    </row>
    <row r="787" spans="2:8">
      <c r="B787" s="44"/>
      <c r="H787" s="39">
        <f>$AT$92</f>
        <v>5.2929999999999922E-3</v>
      </c>
    </row>
    <row r="788" spans="2:8">
      <c r="B788" s="44"/>
      <c r="H788" s="39">
        <f>$AU$92</f>
        <v>5.2929999999999922E-3</v>
      </c>
    </row>
    <row r="789" spans="2:8">
      <c r="B789" s="44" t="str">
        <f>$AV$87</f>
        <v>yt 30 09 2014</v>
      </c>
      <c r="H789" s="39">
        <f>$AV$92</f>
        <v>0.16169599999999998</v>
      </c>
    </row>
    <row r="790" spans="2:8">
      <c r="B790" s="44"/>
      <c r="H790" s="39">
        <f>$AW$92</f>
        <v>0.16169599999999998</v>
      </c>
    </row>
    <row r="791" spans="2:8">
      <c r="B791" s="44"/>
      <c r="H791" s="39">
        <f>$AX$92</f>
        <v>0.51795799999999992</v>
      </c>
    </row>
    <row r="792" spans="2:8">
      <c r="B792" s="44" t="str">
        <f>$AY$87</f>
        <v>yt 31 12 2014</v>
      </c>
      <c r="H792" s="39">
        <f>$AY$92</f>
        <v>0.60191099999999986</v>
      </c>
    </row>
    <row r="793" spans="2:8">
      <c r="B793" s="44"/>
      <c r="H793" s="39">
        <f>$AZ$92</f>
        <v>0.83487099999999981</v>
      </c>
    </row>
    <row r="794" spans="2:8">
      <c r="B794" s="44"/>
      <c r="H794" s="39">
        <f>$BA$92</f>
        <v>1.1334009999999999</v>
      </c>
    </row>
    <row r="795" spans="2:8">
      <c r="B795" s="44" t="str">
        <f>$BB$87</f>
        <v>yt 31 03 2015</v>
      </c>
      <c r="H795" s="39">
        <f>$BB$92</f>
        <v>1.503045</v>
      </c>
    </row>
    <row r="796" spans="2:8">
      <c r="B796" s="44"/>
      <c r="H796" s="39">
        <f>$BC$92</f>
        <v>2.0373979999999996</v>
      </c>
    </row>
    <row r="797" spans="2:8">
      <c r="B797" s="44"/>
      <c r="H797" s="39">
        <f>$BD$92</f>
        <v>2.5990339999999996</v>
      </c>
    </row>
    <row r="798" spans="2:8">
      <c r="B798" s="44" t="str">
        <f>$BE$87</f>
        <v>yt 30 06 2015</v>
      </c>
      <c r="H798" s="39">
        <f>$BE$92</f>
        <v>2.8328919999999997</v>
      </c>
    </row>
    <row r="799" spans="2:8">
      <c r="B799" s="44"/>
      <c r="H799" s="39">
        <f>$BF$92</f>
        <v>3.7329489999999996</v>
      </c>
    </row>
    <row r="800" spans="2:8">
      <c r="B800" s="44"/>
      <c r="H800" s="39">
        <f>$BG$92</f>
        <v>4.3407519999999993</v>
      </c>
    </row>
    <row r="801" spans="2:8">
      <c r="B801" s="44" t="str">
        <f>$BH$87</f>
        <v>yt 30 09 2015</v>
      </c>
      <c r="H801" s="39">
        <f>$BH$92</f>
        <v>4.7929969999999997</v>
      </c>
    </row>
    <row r="802" spans="2:8">
      <c r="B802" s="44"/>
      <c r="H802" s="39">
        <f>$BI$92</f>
        <v>4.8128570000000002</v>
      </c>
    </row>
    <row r="803" spans="2:8">
      <c r="B803" s="44"/>
      <c r="H803" s="39">
        <f>$BJ$92</f>
        <v>4.8704960000000002</v>
      </c>
    </row>
    <row r="804" spans="2:8">
      <c r="B804" s="44" t="str">
        <f>$BK$87</f>
        <v>yt 31 12 2015</v>
      </c>
      <c r="H804" s="39">
        <f>$BK$92</f>
        <v>5.3208520000000004</v>
      </c>
    </row>
    <row r="805" spans="2:8">
      <c r="B805" s="44"/>
      <c r="H805" s="39">
        <f>$BL$92</f>
        <v>5.4881140000000004</v>
      </c>
    </row>
    <row r="806" spans="2:8">
      <c r="B806" s="44"/>
      <c r="H806" s="39">
        <f>$BM$92</f>
        <v>5.9175029999999982</v>
      </c>
    </row>
    <row r="807" spans="2:8">
      <c r="B807" s="44" t="str">
        <f>$BN$87</f>
        <v>yt 31 03 2016</v>
      </c>
      <c r="H807" s="39">
        <f>$BN$92</f>
        <v>6.5176089999999993</v>
      </c>
    </row>
    <row r="808" spans="2:8">
      <c r="B808" s="44"/>
      <c r="H808" s="39">
        <f>$BO$92</f>
        <v>6.3353929999999998</v>
      </c>
    </row>
    <row r="809" spans="2:8">
      <c r="B809" s="44"/>
      <c r="H809" s="39">
        <f>$BP$92</f>
        <v>6.8263719999999992</v>
      </c>
    </row>
    <row r="810" spans="2:8">
      <c r="B810" s="44" t="str">
        <f>$BQ$87</f>
        <v>yt 30 06 2016</v>
      </c>
      <c r="H810" s="39">
        <f>$BQ$92</f>
        <v>7.8489109999999993</v>
      </c>
    </row>
    <row r="811" spans="2:8">
      <c r="B811" s="44"/>
      <c r="H811" s="39">
        <f>$BR$92</f>
        <v>6.9073479999999989</v>
      </c>
    </row>
    <row r="812" spans="2:8">
      <c r="B812" s="44"/>
      <c r="H812" s="39">
        <f>$BS$92</f>
        <v>6.4598649999999989</v>
      </c>
    </row>
    <row r="813" spans="2:8">
      <c r="B813" s="44" t="str">
        <f>$BT$87</f>
        <v>yt 30 09 2016</v>
      </c>
      <c r="H813" s="39">
        <f>$BT$92</f>
        <v>5.8512169999999992</v>
      </c>
    </row>
    <row r="814" spans="2:8">
      <c r="B814" s="44"/>
      <c r="H814" s="39">
        <f>$BU$92</f>
        <v>5.8313569999999988</v>
      </c>
    </row>
    <row r="815" spans="2:8">
      <c r="B815" s="44"/>
      <c r="H815" s="39">
        <f>$BV$92</f>
        <v>5.3874919999999991</v>
      </c>
    </row>
    <row r="816" spans="2:8">
      <c r="B816" s="44" t="str">
        <f>$BW$87</f>
        <v>yt 31 12 2016</v>
      </c>
      <c r="H816" s="39">
        <f>$BW$92</f>
        <v>4.7581049999999987</v>
      </c>
    </row>
    <row r="817" spans="2:8">
      <c r="B817" s="44"/>
      <c r="H817" s="39">
        <f>$BX$92</f>
        <v>4.2812799999999998</v>
      </c>
    </row>
    <row r="818" spans="2:8">
      <c r="B818" s="44"/>
      <c r="H818" s="39">
        <f>$BY$92</f>
        <v>3.5439599999999998</v>
      </c>
    </row>
    <row r="819" spans="2:8">
      <c r="B819" s="44" t="str">
        <f>$BZ$87</f>
        <v>yt 31 03 2017</v>
      </c>
      <c r="H819" s="39">
        <f>$BZ$92</f>
        <v>2.5742099999999994</v>
      </c>
    </row>
    <row r="820" spans="2:8">
      <c r="B820" s="44"/>
      <c r="H820" s="39">
        <f>$CA$92</f>
        <v>2.0401339999999997</v>
      </c>
    </row>
    <row r="821" spans="2:8">
      <c r="B821" s="44"/>
      <c r="H821" s="39">
        <f>$CB$92</f>
        <v>1.3404259999999999</v>
      </c>
    </row>
    <row r="822" spans="2:8">
      <c r="B822" s="44" t="str">
        <f>$CC$87</f>
        <v>yt 30 06 2017</v>
      </c>
      <c r="H822" s="39">
        <f>$CC$92</f>
        <v>3.923099999999996E-2</v>
      </c>
    </row>
    <row r="823" spans="2:8">
      <c r="B823" s="44"/>
      <c r="H823" s="39">
        <f>$CD$92</f>
        <v>0.12283099999999997</v>
      </c>
    </row>
    <row r="824" spans="2:8">
      <c r="B824" s="44"/>
      <c r="H824" s="39">
        <f>$CE$92</f>
        <v>-1.4689000000000008E-2</v>
      </c>
    </row>
    <row r="825" spans="2:8">
      <c r="B825" s="44" t="str">
        <f>$CF$87</f>
        <v>yt 30 09 2017</v>
      </c>
      <c r="H825" s="39">
        <f>$CF$92</f>
        <v>0.47286999999999996</v>
      </c>
    </row>
    <row r="826" spans="2:8">
      <c r="B826" s="44"/>
      <c r="H826" s="39">
        <f>$CG$92</f>
        <v>0.52627099999999993</v>
      </c>
    </row>
    <row r="827" spans="2:8">
      <c r="B827" s="44"/>
      <c r="H827" s="39">
        <f>$CH$92</f>
        <v>0.55623499999999992</v>
      </c>
    </row>
    <row r="828" spans="2:8">
      <c r="B828" s="44" t="str">
        <f>$CI$87</f>
        <v>yt 31 12 2017</v>
      </c>
      <c r="H828" s="39">
        <f>$CI$92</f>
        <v>0.65131299999999992</v>
      </c>
    </row>
    <row r="829" spans="2:8">
      <c r="B829" s="44"/>
      <c r="H829" s="39">
        <f>$CJ$92</f>
        <v>0.6714119999999999</v>
      </c>
    </row>
    <row r="830" spans="2:8">
      <c r="B830" s="44"/>
      <c r="H830" s="39">
        <f>$CK$92</f>
        <v>0.52646199999999999</v>
      </c>
    </row>
    <row r="831" spans="2:8">
      <c r="B831" s="44" t="str">
        <f>$CL$87</f>
        <v>yt 31 03 2018</v>
      </c>
      <c r="H831" s="39">
        <f>$CL$92</f>
        <v>0.54926199999999992</v>
      </c>
    </row>
    <row r="832" spans="2:8">
      <c r="B832" s="44"/>
      <c r="H832" s="39">
        <f>$CM$92</f>
        <v>0.77352199999999982</v>
      </c>
    </row>
    <row r="833" spans="2:8">
      <c r="B833" s="44"/>
      <c r="H833" s="39">
        <f>$CN$92</f>
        <v>0.57762599999999997</v>
      </c>
    </row>
    <row r="834" spans="2:8">
      <c r="B834" s="44" t="str">
        <f>$CO$87</f>
        <v>yt 30 06 2018</v>
      </c>
      <c r="H834" s="39">
        <f>$CO$92</f>
        <v>0.67537599999999998</v>
      </c>
    </row>
    <row r="835" spans="2:8">
      <c r="B835" s="44"/>
      <c r="H835" s="39">
        <f>$CP$92</f>
        <v>0.64497599999999999</v>
      </c>
    </row>
    <row r="836" spans="2:8">
      <c r="B836" s="44"/>
      <c r="H836" s="39">
        <f>$CQ$92</f>
        <v>0.65585999999999989</v>
      </c>
    </row>
    <row r="837" spans="2:8">
      <c r="B837" s="44" t="str">
        <f>$CR$87</f>
        <v>yt 30 09 2018</v>
      </c>
      <c r="H837" s="39">
        <f>$CR$92</f>
        <v>0.20641500000000002</v>
      </c>
    </row>
    <row r="838" spans="2:8">
      <c r="B838" s="44"/>
      <c r="H838" s="39">
        <f>$CS$92</f>
        <v>0.16460500000000006</v>
      </c>
    </row>
    <row r="839" spans="2:8">
      <c r="B839" s="44"/>
      <c r="H839" s="39">
        <f>$CT$92</f>
        <v>9.7890000000000088E-2</v>
      </c>
    </row>
    <row r="840" spans="2:8">
      <c r="B840" s="44" t="str">
        <f>$CU$87</f>
        <v>yt 31 12 2018</v>
      </c>
      <c r="H840" s="39">
        <f>$CU$92</f>
        <v>8.1931000000000087E-2</v>
      </c>
    </row>
    <row r="841" spans="2:8">
      <c r="B841" s="44"/>
      <c r="H841" s="39">
        <f>$CV$92</f>
        <v>0.14846500000000007</v>
      </c>
    </row>
    <row r="842" spans="2:8">
      <c r="B842" s="44"/>
      <c r="H842" s="39">
        <f>$CW$92</f>
        <v>0.30281600000000003</v>
      </c>
    </row>
    <row r="843" spans="2:8">
      <c r="B843" s="44" t="str">
        <f>$CX$87</f>
        <v>yt 31 03 2019</v>
      </c>
      <c r="H843" s="39">
        <f>$CX$92</f>
        <v>0.28001599999999999</v>
      </c>
    </row>
    <row r="844" spans="2:8">
      <c r="B844" s="44"/>
      <c r="H844" s="39">
        <f>$CY$92</f>
        <v>0.23769499999999993</v>
      </c>
    </row>
    <row r="845" spans="2:8">
      <c r="B845" s="44"/>
      <c r="H845" s="39">
        <f>$CZ$92</f>
        <v>5.1516999999999979E-2</v>
      </c>
    </row>
    <row r="846" spans="2:8">
      <c r="B846" s="44" t="str">
        <f>$DA$87</f>
        <v>yt 30 06 2019</v>
      </c>
      <c r="H846" s="39">
        <f>$DA$92</f>
        <v>-4.6232999999999996E-2</v>
      </c>
    </row>
    <row r="847" spans="2:8">
      <c r="B847" s="44"/>
      <c r="H847" s="39">
        <f>$DB$92</f>
        <v>-9.9432999999999994E-2</v>
      </c>
    </row>
    <row r="848" spans="2:8">
      <c r="B848" s="44"/>
      <c r="H848" s="39">
        <f>$DC$92</f>
        <v>-0.13311700000000001</v>
      </c>
    </row>
    <row r="849" spans="2:8">
      <c r="B849" s="44" t="str">
        <f>$DD$87</f>
        <v>yt 30 09 2019</v>
      </c>
      <c r="H849" s="39">
        <f>$DD$92</f>
        <v>-0.17123099999999999</v>
      </c>
    </row>
    <row r="850" spans="2:8">
      <c r="B850" s="44"/>
      <c r="H850" s="39">
        <f>$DE$92</f>
        <v>-0.18282199999999998</v>
      </c>
    </row>
    <row r="851" spans="2:8">
      <c r="B851" s="44"/>
      <c r="H851" s="39">
        <f>$DF$92</f>
        <v>-0.34127999999999997</v>
      </c>
    </row>
    <row r="852" spans="2:8">
      <c r="B852" s="44" t="str">
        <f>$DG$87</f>
        <v>yt 31 12 2019</v>
      </c>
      <c r="H852" s="39">
        <f>$DG$92</f>
        <v>-0.42336199999999996</v>
      </c>
    </row>
    <row r="853" spans="2:8">
      <c r="B853" s="44"/>
      <c r="H853" s="39">
        <f>$DH$92</f>
        <v>-0.53351199999999999</v>
      </c>
    </row>
    <row r="854" spans="2:8">
      <c r="B854" s="44"/>
      <c r="H854" s="39">
        <f>$DI$92</f>
        <v>-0.53351199999999999</v>
      </c>
    </row>
    <row r="855" spans="2:8">
      <c r="B855" s="44" t="str">
        <f>$DJ$87</f>
        <v>yt 31 03 2020</v>
      </c>
      <c r="H855" s="39">
        <f>$DJ$92</f>
        <v>-0.53351199999999999</v>
      </c>
    </row>
    <row r="856" spans="2:8">
      <c r="B856" s="44"/>
      <c r="H856" s="39">
        <f>$DK$92</f>
        <v>-0.53351199999999999</v>
      </c>
    </row>
    <row r="857" spans="2:8">
      <c r="B857" s="44"/>
      <c r="H857" s="39">
        <f>$DL$92</f>
        <v>-0.42333399999999999</v>
      </c>
    </row>
    <row r="858" spans="2:8">
      <c r="B858" s="44" t="str">
        <f>$DM$87</f>
        <v>yt 30 06 2020</v>
      </c>
      <c r="H858" s="39">
        <f>$DM$92</f>
        <v>-0.38905099999999998</v>
      </c>
    </row>
    <row r="859" spans="2:8">
      <c r="B859" s="44"/>
      <c r="H859" s="39">
        <f>$DN$92</f>
        <v>-0.38905099999999998</v>
      </c>
    </row>
    <row r="860" spans="2:8">
      <c r="B860" s="44"/>
      <c r="H860" s="39">
        <f>$DO$92</f>
        <v>-0.38905099999999998</v>
      </c>
    </row>
    <row r="861" spans="2:8">
      <c r="B861" s="44" t="str">
        <f>$DP$87</f>
        <v>yt 30 09 2020</v>
      </c>
      <c r="H861" s="39">
        <f>$DP$92</f>
        <v>-0.38905099999999998</v>
      </c>
    </row>
    <row r="862" spans="2:8">
      <c r="B862" s="44"/>
      <c r="H862" s="39">
        <f>$DQ$92</f>
        <v>-0.38905099999999998</v>
      </c>
    </row>
    <row r="863" spans="2:8">
      <c r="B863" s="44"/>
      <c r="H863" s="39">
        <f>$DR$92</f>
        <v>-0.16387799999999997</v>
      </c>
    </row>
    <row r="864" spans="2:8">
      <c r="B864" s="44" t="str">
        <f>$DS$87</f>
        <v>yt 31 12 2020</v>
      </c>
      <c r="H864" s="39">
        <f>$DS$92</f>
        <v>-6.5837000000000007E-2</v>
      </c>
    </row>
    <row r="865" spans="2:8">
      <c r="B865" s="44"/>
      <c r="H865" s="39">
        <f>$DT$92</f>
        <v>-4.9449E-2</v>
      </c>
    </row>
    <row r="866" spans="2:8">
      <c r="B866" s="44"/>
      <c r="H866" s="39">
        <f>$DU$92</f>
        <v>-0.103186</v>
      </c>
    </row>
    <row r="867" spans="2:8">
      <c r="B867" s="44" t="str">
        <f>$DV$87</f>
        <v>yt 31 03 2021</v>
      </c>
      <c r="H867" s="39">
        <f>$DV$92</f>
        <v>-0.103186</v>
      </c>
    </row>
    <row r="868" spans="2:8">
      <c r="B868" s="44"/>
      <c r="H868" s="39">
        <f>$DW$92</f>
        <v>-0.103186</v>
      </c>
    </row>
    <row r="869" spans="2:8">
      <c r="B869" s="44"/>
      <c r="H869" s="39">
        <f>$DX$92</f>
        <v>-0.103186</v>
      </c>
    </row>
    <row r="870" spans="2:8">
      <c r="B870" s="44" t="str">
        <f>$DY$87</f>
        <v>yt 30 06 2021</v>
      </c>
      <c r="H870" s="39">
        <f>$DY$92</f>
        <v>-0.26283500000000004</v>
      </c>
    </row>
    <row r="871" spans="2:8">
      <c r="B871" s="44"/>
      <c r="H871" s="39">
        <f>$DZ$92</f>
        <v>-0.30724300000000004</v>
      </c>
    </row>
    <row r="872" spans="2:8">
      <c r="B872" s="44"/>
      <c r="H872" s="39">
        <f>$EA$92</f>
        <v>-0.30724300000000004</v>
      </c>
    </row>
    <row r="873" spans="2:8">
      <c r="B873" s="44" t="str">
        <f>$EB$87</f>
        <v>yt 30 09 2021</v>
      </c>
      <c r="H873" s="39">
        <f>$EB$92</f>
        <v>-0.30724300000000004</v>
      </c>
    </row>
    <row r="874" spans="2:8">
      <c r="B874" s="44"/>
      <c r="H874" s="39">
        <f>$EC$92</f>
        <v>-0.30724300000000004</v>
      </c>
    </row>
    <row r="875" spans="2:8">
      <c r="B875" s="44"/>
      <c r="H875" s="39">
        <f>$ED$92</f>
        <v>-0.30724300000000004</v>
      </c>
    </row>
    <row r="876" spans="2:8">
      <c r="B876" s="44" t="str">
        <f>$EE$87</f>
        <v>yt 31 12 2021</v>
      </c>
      <c r="H876" s="39">
        <f>$EE$92</f>
        <v>-0.41000700000000001</v>
      </c>
    </row>
    <row r="877" spans="2:8">
      <c r="B877" s="44"/>
      <c r="H877" s="39">
        <f>$EF$92</f>
        <v>-0.32627499999999998</v>
      </c>
    </row>
    <row r="878" spans="2:8">
      <c r="B878" s="44"/>
      <c r="H878" s="39">
        <f>$EG$92</f>
        <v>-0.272538</v>
      </c>
    </row>
    <row r="879" spans="2:8">
      <c r="B879" s="44" t="str">
        <f>$EH$87</f>
        <v>yt 31 03 2022</v>
      </c>
      <c r="H879" s="39">
        <f>$EH$92</f>
        <v>-0.272538</v>
      </c>
    </row>
    <row r="880" spans="2:8">
      <c r="B880" s="44"/>
      <c r="H880" s="39">
        <f>$EI$92</f>
        <v>-0.272538</v>
      </c>
    </row>
    <row r="881" spans="2:8">
      <c r="B881" s="44"/>
      <c r="H881" s="39">
        <f>$EJ$92</f>
        <v>-0.31404100000000001</v>
      </c>
    </row>
    <row r="882" spans="2:8">
      <c r="B882" s="44" t="str">
        <f>$EK$87</f>
        <v>yt 30 06 2022</v>
      </c>
      <c r="H882" s="39">
        <f>$EK$92</f>
        <v>-0.18867499999999998</v>
      </c>
    </row>
    <row r="883" spans="2:8">
      <c r="B883" s="44"/>
      <c r="H883" s="39">
        <f>$EL$92</f>
        <v>-0.14426699999999998</v>
      </c>
    </row>
    <row r="884" spans="2:8">
      <c r="B884" s="44"/>
      <c r="H884" s="39">
        <f>$EM$92</f>
        <v>-0.14426699999999998</v>
      </c>
    </row>
    <row r="885" spans="2:8">
      <c r="B885" s="44" t="str">
        <f>$EN$87</f>
        <v>yt 30 09 2022</v>
      </c>
      <c r="H885" s="39">
        <f>$EN$92</f>
        <v>-0.17860699999999999</v>
      </c>
    </row>
    <row r="886" spans="2:8">
      <c r="B886" s="44"/>
      <c r="H886" s="39">
        <f>$EO$92</f>
        <v>-0.17860699999999999</v>
      </c>
    </row>
    <row r="887" spans="2:8">
      <c r="B887" s="44"/>
      <c r="H887" s="39">
        <f>$EP$92</f>
        <v>-0.17860699999999999</v>
      </c>
    </row>
    <row r="888" spans="2:8">
      <c r="B888" s="44" t="str">
        <f>$EQ$87</f>
        <v>yt 31 12 2022</v>
      </c>
      <c r="H888" s="39">
        <f>$EQ$92</f>
        <v>-7.5842999999999994E-2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indexed="12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22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0</v>
      </c>
      <c r="D8" s="30">
        <f>1000/$B$7*'[2]4407'!B$74</f>
        <v>0</v>
      </c>
      <c r="E8" s="31">
        <f>1000/$B$7*'[2]4407'!C$74</f>
        <v>0</v>
      </c>
      <c r="F8" s="31">
        <f>1000/$B$7*'[2]4407'!D$74</f>
        <v>0</v>
      </c>
      <c r="G8" s="31">
        <f>1000/$B$7*'[2]4407'!E$74</f>
        <v>0</v>
      </c>
      <c r="H8" s="31">
        <f>1000/$B$7*'[2]4407'!F$74</f>
        <v>0</v>
      </c>
      <c r="I8" s="31">
        <f>1000/$B$7*'[2]4407'!G$74</f>
        <v>0</v>
      </c>
      <c r="J8" s="31">
        <f>1000/$B$7*'[2]4407'!H$74</f>
        <v>0</v>
      </c>
      <c r="K8" s="31">
        <f>1000/$B$7*'[2]4407'!I$74</f>
        <v>0</v>
      </c>
      <c r="L8" s="31">
        <f>1000/$B$7*'[2]4407'!J$74</f>
        <v>0</v>
      </c>
      <c r="M8" s="31">
        <f>1000/$B$7*'[2]4407'!K$74</f>
        <v>0</v>
      </c>
      <c r="N8" s="31">
        <f>1000/$B$7*'[2]4407'!L$74</f>
        <v>0</v>
      </c>
      <c r="O8" s="32">
        <f>1000/$B$7*'[2]4407'!M$74</f>
        <v>0</v>
      </c>
    </row>
    <row r="9" spans="1:15" ht="13">
      <c r="B9" s="4">
        <f>1+B8</f>
        <v>2006</v>
      </c>
      <c r="C9" s="33">
        <f>SUM(D9:O9)</f>
        <v>0</v>
      </c>
      <c r="D9" s="30">
        <f>1000/$B$7*'[3]4407'!B$74</f>
        <v>0</v>
      </c>
      <c r="E9" s="31">
        <f>1000/$B$7*'[3]4407'!C$74</f>
        <v>0</v>
      </c>
      <c r="F9" s="31">
        <f>1000/$B$7*'[3]4407'!D$74</f>
        <v>0</v>
      </c>
      <c r="G9" s="31">
        <f>1000/$B$7*'[3]4407'!E$74</f>
        <v>0</v>
      </c>
      <c r="H9" s="31">
        <f>1000/$B$7*'[3]4407'!F$74</f>
        <v>0</v>
      </c>
      <c r="I9" s="31">
        <f>1000/$B$7*'[3]4407'!G$74</f>
        <v>0</v>
      </c>
      <c r="J9" s="31">
        <f>1000/$B$7*'[3]4407'!H$74</f>
        <v>0</v>
      </c>
      <c r="K9" s="31">
        <f>1000/$B$7*'[3]4407'!I$74</f>
        <v>0</v>
      </c>
      <c r="L9" s="31">
        <f>1000/$B$7*'[3]4407'!J$74</f>
        <v>0</v>
      </c>
      <c r="M9" s="31">
        <f>1000/$B$7*'[3]4407'!K$74</f>
        <v>0</v>
      </c>
      <c r="N9" s="31">
        <f>1000/$B$7*'[3]4407'!L$74</f>
        <v>0</v>
      </c>
      <c r="O9" s="32">
        <f>1000/$B$7*'[3]4407'!M$74</f>
        <v>0</v>
      </c>
    </row>
    <row r="10" spans="1:15" ht="13">
      <c r="B10" s="4">
        <f>1+B9</f>
        <v>2007</v>
      </c>
      <c r="C10" s="33">
        <f>SUM(D10:O10)</f>
        <v>0</v>
      </c>
      <c r="D10" s="30">
        <f>1000/$B$7*'[4]4407'!B$74</f>
        <v>0</v>
      </c>
      <c r="E10" s="31">
        <f>1000/$B$7*'[4]4407'!C$74</f>
        <v>0</v>
      </c>
      <c r="F10" s="31">
        <f>1000/$B$7*'[4]4407'!D$74</f>
        <v>0</v>
      </c>
      <c r="G10" s="31">
        <f>1000/$B$7*'[4]4407'!E$74</f>
        <v>0</v>
      </c>
      <c r="H10" s="31">
        <f>1000/$B$7*'[4]4407'!F$74</f>
        <v>0</v>
      </c>
      <c r="I10" s="31">
        <f>1000/$B$7*'[4]4407'!G$74</f>
        <v>0</v>
      </c>
      <c r="J10" s="31">
        <f>1000/$B$7*'[4]4407'!H$74</f>
        <v>0</v>
      </c>
      <c r="K10" s="31">
        <f>1000/$B$7*'[4]4407'!I$74</f>
        <v>0</v>
      </c>
      <c r="L10" s="31">
        <f>1000/$B$7*'[4]4407'!J$74</f>
        <v>0</v>
      </c>
      <c r="M10" s="31">
        <f>1000/$B$7*'[4]4407'!K$74</f>
        <v>0</v>
      </c>
      <c r="N10" s="31">
        <f>1000/$B$7*'[4]4407'!L$74</f>
        <v>0</v>
      </c>
      <c r="O10" s="32">
        <f>1000/$B$7*'[4]4407'!M$74</f>
        <v>0</v>
      </c>
    </row>
    <row r="11" spans="1:15" ht="13">
      <c r="B11" s="4">
        <f>1+B10</f>
        <v>2008</v>
      </c>
      <c r="C11" s="33">
        <f t="shared" ref="C11:C17" si="0">SUM(D11:O11)</f>
        <v>0</v>
      </c>
      <c r="D11" s="30">
        <f>1000/$B$7*'[5]4407'!B$74</f>
        <v>0</v>
      </c>
      <c r="E11" s="31">
        <f>1000/$B$7*'[5]4407'!C$74</f>
        <v>0</v>
      </c>
      <c r="F11" s="31">
        <f>1000/$B$7*'[5]4407'!D$74</f>
        <v>0</v>
      </c>
      <c r="G11" s="31">
        <f>1000/$B$7*'[5]4407'!E$74</f>
        <v>0</v>
      </c>
      <c r="H11" s="31">
        <f>1000/$B$7*'[5]4407'!F$74</f>
        <v>0</v>
      </c>
      <c r="I11" s="31">
        <f>1000/$B$7*'[5]4407'!G$74</f>
        <v>0</v>
      </c>
      <c r="J11" s="31">
        <f>1000/$B$7*'[5]4407'!H$74</f>
        <v>0</v>
      </c>
      <c r="K11" s="31">
        <f>1000/$B$7*'[5]4407'!I$74</f>
        <v>0</v>
      </c>
      <c r="L11" s="31">
        <f>1000/$B$7*'[5]4407'!J$74</f>
        <v>0</v>
      </c>
      <c r="M11" s="31">
        <f>1000/$B$7*'[5]4407'!K$74</f>
        <v>0</v>
      </c>
      <c r="N11" s="31">
        <f>1000/$B$7*'[5]4407'!L$74</f>
        <v>0</v>
      </c>
      <c r="O11" s="32">
        <f>1000/$B$7*'[5]4407'!M$74</f>
        <v>0</v>
      </c>
    </row>
    <row r="12" spans="1:15" ht="13">
      <c r="B12" s="4">
        <f>1+B11</f>
        <v>2009</v>
      </c>
      <c r="C12" s="33">
        <f t="shared" si="0"/>
        <v>4.3000000000000003E-2</v>
      </c>
      <c r="D12" s="30">
        <f>1000/$B$7*'[6]4407'!B$74</f>
        <v>0</v>
      </c>
      <c r="E12" s="31">
        <f>1000/$B$7*'[6]4407'!C$74</f>
        <v>0</v>
      </c>
      <c r="F12" s="31">
        <f>1000/$B$7*'[6]4407'!D$74</f>
        <v>0</v>
      </c>
      <c r="G12" s="31">
        <f>1000/$B$7*'[6]4407'!E$74</f>
        <v>0</v>
      </c>
      <c r="H12" s="31">
        <f>1000/$B$7*'[6]4407'!F$74</f>
        <v>0</v>
      </c>
      <c r="I12" s="31">
        <f>1000/$B$7*'[6]4407'!G$74</f>
        <v>0</v>
      </c>
      <c r="J12" s="31">
        <f>1000/$B$7*'[6]4407'!H$74</f>
        <v>0</v>
      </c>
      <c r="K12" s="31">
        <f>1000/$B$7*'[6]4407'!I$74</f>
        <v>0</v>
      </c>
      <c r="L12" s="31">
        <f>1000/$B$7*'[6]4407'!J$74</f>
        <v>0</v>
      </c>
      <c r="M12" s="31">
        <f>1000/$B$7*'[6]4407'!K$74</f>
        <v>4.3000000000000003E-2</v>
      </c>
      <c r="N12" s="31">
        <f>1000/$B$7*'[6]4407'!L$74</f>
        <v>0</v>
      </c>
      <c r="O12" s="32">
        <f>1000/$B$7*'[6]4407'!M$74</f>
        <v>0</v>
      </c>
    </row>
    <row r="13" spans="1:15" ht="13">
      <c r="B13" s="4">
        <f>1+B12</f>
        <v>2010</v>
      </c>
      <c r="C13" s="33">
        <f t="shared" si="0"/>
        <v>0</v>
      </c>
      <c r="D13" s="30">
        <f>1000/$B$7*'[7]4407'!B$74</f>
        <v>0</v>
      </c>
      <c r="E13" s="31">
        <f>1000/$B$7*'[7]4407'!C$74</f>
        <v>0</v>
      </c>
      <c r="F13" s="31">
        <f>1000/$B$7*'[7]4407'!D$74</f>
        <v>0</v>
      </c>
      <c r="G13" s="31">
        <f>1000/$B$7*'[7]4407'!E$74</f>
        <v>0</v>
      </c>
      <c r="H13" s="31">
        <f>1000/$B$7*'[7]4407'!F$74</f>
        <v>0</v>
      </c>
      <c r="I13" s="31">
        <f>1000/$B$7*'[7]4407'!G$74</f>
        <v>0</v>
      </c>
      <c r="J13" s="31">
        <f>1000/$B$7*'[7]4407'!H$74</f>
        <v>0</v>
      </c>
      <c r="K13" s="31">
        <f>1000/$B$7*'[7]4407'!I$74</f>
        <v>0</v>
      </c>
      <c r="L13" s="31">
        <f>1000/$B$7*'[7]4407'!J$74</f>
        <v>0</v>
      </c>
      <c r="M13" s="31">
        <f>1000/$B$7*'[7]4407'!K$74</f>
        <v>0</v>
      </c>
      <c r="N13" s="31">
        <f>1000/$B$7*'[7]4407'!L$74</f>
        <v>0</v>
      </c>
      <c r="O13" s="32">
        <f>1000/$B$7*'[7]4407'!M$74</f>
        <v>0</v>
      </c>
    </row>
    <row r="14" spans="1:15" ht="13">
      <c r="B14" s="4">
        <f t="shared" ref="B14:B19" si="1">1+B13</f>
        <v>2011</v>
      </c>
      <c r="C14" s="33">
        <f t="shared" si="0"/>
        <v>0.63100000000000001</v>
      </c>
      <c r="D14" s="30">
        <f>1000/$B$7*'[8]4407'!B$74</f>
        <v>0</v>
      </c>
      <c r="E14" s="31">
        <f>1000/$B$7*'[8]4407'!C$74</f>
        <v>0</v>
      </c>
      <c r="F14" s="31">
        <f>1000/$B$7*'[8]4407'!D$74</f>
        <v>0</v>
      </c>
      <c r="G14" s="31">
        <f>1000/$B$7*'[8]4407'!E$74</f>
        <v>6.9000000000000006E-2</v>
      </c>
      <c r="H14" s="31">
        <f>1000/$B$7*'[8]4407'!F$74</f>
        <v>0</v>
      </c>
      <c r="I14" s="31">
        <f>1000/$B$7*'[8]4407'!G$74</f>
        <v>0</v>
      </c>
      <c r="J14" s="31">
        <f>1000/$B$7*'[8]4407'!H$74</f>
        <v>0.27799999999999997</v>
      </c>
      <c r="K14" s="31">
        <f>1000/$B$7*'[8]4407'!I$74</f>
        <v>1.9E-2</v>
      </c>
      <c r="L14" s="31">
        <f>1000/$B$7*'[8]4407'!J$74</f>
        <v>3.1E-2</v>
      </c>
      <c r="M14" s="31">
        <f>1000/$B$7*'[8]4407'!K$74</f>
        <v>0.126</v>
      </c>
      <c r="N14" s="31">
        <f>1000/$B$7*'[8]4407'!L$74</f>
        <v>0</v>
      </c>
      <c r="O14" s="32">
        <f>1000/$B$7*'[8]4407'!M$74</f>
        <v>0.10800000000000001</v>
      </c>
    </row>
    <row r="15" spans="1:15" ht="13">
      <c r="B15" s="4">
        <f t="shared" si="1"/>
        <v>2012</v>
      </c>
      <c r="C15" s="33">
        <f t="shared" si="0"/>
        <v>1.4030000000000002</v>
      </c>
      <c r="D15" s="30">
        <f>1000/$B$7*'[9]4407'!B$74</f>
        <v>0</v>
      </c>
      <c r="E15" s="31">
        <f>1000/$B$7*'[9]4407'!C$74</f>
        <v>0</v>
      </c>
      <c r="F15" s="31">
        <f>1000/$B$7*'[9]4407'!D$74</f>
        <v>1.7999999999999999E-2</v>
      </c>
      <c r="G15" s="31">
        <f>1000/$B$7*'[9]4407'!E$74</f>
        <v>0</v>
      </c>
      <c r="H15" s="31">
        <f>1000/$B$7*'[9]4407'!F$74</f>
        <v>3.5999999999999997E-2</v>
      </c>
      <c r="I15" s="31">
        <f>1000/$B$7*'[9]4407'!G$74</f>
        <v>3.5999999999999997E-2</v>
      </c>
      <c r="J15" s="31">
        <f>1000/$B$7*'[9]4407'!H$74</f>
        <v>0.20199999999999999</v>
      </c>
      <c r="K15" s="31">
        <f>1000/$B$7*'[9]4407'!I$74</f>
        <v>0</v>
      </c>
      <c r="L15" s="31">
        <f>1000/$B$7*'[9]4407'!J$74</f>
        <v>8.0000000000000002E-3</v>
      </c>
      <c r="M15" s="31">
        <f>1000/$B$7*'[9]4407'!K$74</f>
        <v>5.1000000000000011E-2</v>
      </c>
      <c r="N15" s="31">
        <f>1000/$B$7*'[9]4407'!L$74</f>
        <v>1.0300000000000002</v>
      </c>
      <c r="O15" s="32">
        <f>1000/$B$7*'[9]4407'!M$74</f>
        <v>2.1999999999999999E-2</v>
      </c>
    </row>
    <row r="16" spans="1:15" ht="13">
      <c r="B16" s="4">
        <f t="shared" si="1"/>
        <v>2013</v>
      </c>
      <c r="C16" s="58">
        <f t="shared" si="0"/>
        <v>0.10500000000000001</v>
      </c>
      <c r="D16" s="59">
        <f>1000/$B$7*'[10]4407'!B$74</f>
        <v>0</v>
      </c>
      <c r="E16" s="60">
        <f>1000/$B$7*'[10]4407'!C$74</f>
        <v>7.0000000000000001E-3</v>
      </c>
      <c r="F16" s="60">
        <f>1000/$B$7*'[10]4407'!D$74</f>
        <v>0</v>
      </c>
      <c r="G16" s="60">
        <f>1000/$B$7*'[10]4407'!E$74</f>
        <v>0</v>
      </c>
      <c r="H16" s="60">
        <f>1000/$B$7*'[10]4407'!F$74</f>
        <v>0</v>
      </c>
      <c r="I16" s="60">
        <f>1000/$B$7*'[10]4407'!G$74</f>
        <v>0</v>
      </c>
      <c r="J16" s="60">
        <f>1000/$B$7*'[10]4407'!H$74</f>
        <v>0</v>
      </c>
      <c r="K16" s="60">
        <f>1000/$B$7*'[10]4407'!I$74</f>
        <v>2.1999999999999999E-2</v>
      </c>
      <c r="L16" s="60">
        <f>1000/$B$7*'[10]4407'!J$74</f>
        <v>0</v>
      </c>
      <c r="M16" s="60">
        <f>1000/$B$7*'[10]4407'!K$74</f>
        <v>3.5999999999999997E-2</v>
      </c>
      <c r="N16" s="60">
        <f>1000/$B$7*'[10]4407'!L$74</f>
        <v>0.04</v>
      </c>
      <c r="O16" s="61">
        <f>1000/$B$7*'[10]4407'!M$74</f>
        <v>0</v>
      </c>
    </row>
    <row r="17" spans="2:15" ht="13">
      <c r="B17" s="4">
        <f t="shared" si="1"/>
        <v>2014</v>
      </c>
      <c r="C17" s="77">
        <f t="shared" si="0"/>
        <v>4.8164163191710241E-2</v>
      </c>
      <c r="D17" s="71">
        <f>1000/$B$7*'[11]4407'!B$74</f>
        <v>0</v>
      </c>
      <c r="E17" s="72">
        <f>1000/$B$7*'[11]4407'!C$74</f>
        <v>0</v>
      </c>
      <c r="F17" s="72">
        <f>1000/$B$7*'[11]4407'!D$74</f>
        <v>1.8894708325808203E-2</v>
      </c>
      <c r="G17" s="72">
        <f>1000/$B$7*'[11]4407'!E$74</f>
        <v>0</v>
      </c>
      <c r="H17" s="72">
        <f>1000/$B$7*'[11]4407'!F$74</f>
        <v>0</v>
      </c>
      <c r="I17" s="72">
        <f>1000/$B$7*'[11]4407'!G$74</f>
        <v>0</v>
      </c>
      <c r="J17" s="72">
        <f>1000/$B$7*'[11]4407'!H$74</f>
        <v>0</v>
      </c>
      <c r="K17" s="72">
        <f>1000/$B$7*'[11]4407'!I$74</f>
        <v>2.9269454865902034E-2</v>
      </c>
      <c r="L17" s="72">
        <f>1000/$B$7*'[11]4407'!J$74</f>
        <v>0</v>
      </c>
      <c r="M17" s="72">
        <f>1000/$B$7*'[11]4407'!K$74</f>
        <v>0</v>
      </c>
      <c r="N17" s="72">
        <f>1000/$B$7*'[11]4407'!L$74</f>
        <v>0</v>
      </c>
      <c r="O17" s="73">
        <f>1000/$B$7*'[11]4407'!M$74</f>
        <v>0</v>
      </c>
    </row>
    <row r="18" spans="2:15" ht="13">
      <c r="B18" s="4">
        <f t="shared" si="1"/>
        <v>2015</v>
      </c>
      <c r="C18" s="77">
        <f t="shared" ref="C18:C23" si="2">SUM(D18:O18)</f>
        <v>4.9999999999999996E-2</v>
      </c>
      <c r="D18" s="71">
        <f>1000/$B$7*'[12]4407'!B$74</f>
        <v>0</v>
      </c>
      <c r="E18" s="72">
        <f>1000/$B$7*'[12]4407'!C$74</f>
        <v>0</v>
      </c>
      <c r="F18" s="72">
        <f>1000/$B$7*'[12]4407'!D$74</f>
        <v>0</v>
      </c>
      <c r="G18" s="72">
        <f>1000/$B$7*'[12]4407'!E$74</f>
        <v>4.9999999999999996E-2</v>
      </c>
      <c r="H18" s="72">
        <f>1000/$B$7*'[12]4407'!F$74</f>
        <v>0</v>
      </c>
      <c r="I18" s="72">
        <f>1000/$B$7*'[12]4407'!G$74</f>
        <v>0</v>
      </c>
      <c r="J18" s="72">
        <f>1000/$B$7*'[12]4407'!H$74</f>
        <v>0</v>
      </c>
      <c r="K18" s="72">
        <f>1000/$B$7*'[12]4407'!I$74</f>
        <v>0</v>
      </c>
      <c r="L18" s="72">
        <f>1000/$B$7*'[12]4407'!J$74</f>
        <v>0</v>
      </c>
      <c r="M18" s="72">
        <f>1000/$B$7*'[12]4407'!K$74</f>
        <v>0</v>
      </c>
      <c r="N18" s="72">
        <f>1000/$B$7*'[12]4407'!L$74</f>
        <v>0</v>
      </c>
      <c r="O18" s="73">
        <f>1000/$B$7*'[12]4407'!M$74</f>
        <v>0</v>
      </c>
    </row>
    <row r="19" spans="2:15" ht="13">
      <c r="B19" s="4">
        <f t="shared" si="1"/>
        <v>2016</v>
      </c>
      <c r="C19" s="77">
        <f t="shared" si="2"/>
        <v>0</v>
      </c>
      <c r="D19" s="71">
        <f>1000/$B$7*'[13]4407'!B$74</f>
        <v>0</v>
      </c>
      <c r="E19" s="72">
        <f>1000/$B$7*'[13]4407'!C$74</f>
        <v>0</v>
      </c>
      <c r="F19" s="72">
        <f>1000/$B$7*'[13]4407'!D$74</f>
        <v>0</v>
      </c>
      <c r="G19" s="72">
        <f>1000/$B$7*'[13]4407'!E$74</f>
        <v>0</v>
      </c>
      <c r="H19" s="72">
        <f>1000/$B$7*'[13]4407'!F$74</f>
        <v>0</v>
      </c>
      <c r="I19" s="72">
        <f>1000/$B$7*'[13]4407'!G$74</f>
        <v>0</v>
      </c>
      <c r="J19" s="72">
        <f>1000/$B$7*'[13]4407'!H$74</f>
        <v>0</v>
      </c>
      <c r="K19" s="72">
        <f>1000/$B$7*'[13]4407'!I$74</f>
        <v>0</v>
      </c>
      <c r="L19" s="72">
        <f>1000/$B$7*'[13]4407'!J$74</f>
        <v>0</v>
      </c>
      <c r="M19" s="72">
        <f>1000/$B$7*'[13]4407'!K$74</f>
        <v>0</v>
      </c>
      <c r="N19" s="72">
        <f>1000/$B$7*'[13]4407'!L$74</f>
        <v>0</v>
      </c>
      <c r="O19" s="73">
        <f>1000/$B$7*'[13]4407'!M$74</f>
        <v>0</v>
      </c>
    </row>
    <row r="20" spans="2:15" ht="13">
      <c r="B20" s="4">
        <f t="shared" ref="B20:B28" si="3">1+B19</f>
        <v>2017</v>
      </c>
      <c r="C20" s="58">
        <f t="shared" si="2"/>
        <v>0</v>
      </c>
      <c r="D20" s="59">
        <f>1000/$B$7*'[14]4407'!B$74</f>
        <v>0</v>
      </c>
      <c r="E20" s="60">
        <f>1000/$B$7*'[14]4407'!C$74</f>
        <v>0</v>
      </c>
      <c r="F20" s="60">
        <f>1000/$B$7*'[14]4407'!D$74</f>
        <v>0</v>
      </c>
      <c r="G20" s="60">
        <f>1000/$B$7*'[14]4407'!E$74</f>
        <v>0</v>
      </c>
      <c r="H20" s="60">
        <f>1000/$B$7*'[14]4407'!F$74</f>
        <v>0</v>
      </c>
      <c r="I20" s="60">
        <f>1000/$B$7*'[14]4407'!G$74</f>
        <v>0</v>
      </c>
      <c r="J20" s="60">
        <f>1000/$B$7*'[14]4407'!H$74</f>
        <v>0</v>
      </c>
      <c r="K20" s="60">
        <f>1000/$B$7*'[14]4407'!I$74</f>
        <v>0</v>
      </c>
      <c r="L20" s="60">
        <f>1000/$B$7*'[14]4407'!J$74</f>
        <v>0</v>
      </c>
      <c r="M20" s="60">
        <f>1000/$B$7*'[14]4407'!K$74</f>
        <v>0</v>
      </c>
      <c r="N20" s="60">
        <f>1000/$B$7*'[14]4407'!L$74</f>
        <v>0</v>
      </c>
      <c r="O20" s="61">
        <f>1000/$B$7*'[14]4407'!M$74</f>
        <v>0</v>
      </c>
    </row>
    <row r="21" spans="2:15" ht="13">
      <c r="B21" s="4">
        <f t="shared" si="3"/>
        <v>2018</v>
      </c>
      <c r="C21" s="58">
        <f t="shared" si="2"/>
        <v>0</v>
      </c>
      <c r="D21" s="59">
        <f>1000/$B$7*'[15]4407'!B$74</f>
        <v>0</v>
      </c>
      <c r="E21" s="60">
        <f>1000/$B$7*'[15]4407'!C$74</f>
        <v>0</v>
      </c>
      <c r="F21" s="60">
        <f>1000/$B$7*'[15]4407'!D$74</f>
        <v>0</v>
      </c>
      <c r="G21" s="60">
        <f>1000/$B$7*'[15]4407'!E$74</f>
        <v>0</v>
      </c>
      <c r="H21" s="60">
        <f>1000/$B$7*'[15]4407'!F$74</f>
        <v>0</v>
      </c>
      <c r="I21" s="60">
        <f>1000/$B$7*'[15]4407'!G$74</f>
        <v>0</v>
      </c>
      <c r="J21" s="60">
        <f>1000/$B$7*'[15]4407'!H$74</f>
        <v>0</v>
      </c>
      <c r="K21" s="60">
        <f>1000/$B$7*'[15]4407'!I$74</f>
        <v>0</v>
      </c>
      <c r="L21" s="60">
        <f>1000/$B$7*'[15]4407'!J$74</f>
        <v>0</v>
      </c>
      <c r="M21" s="60">
        <f>1000/$B$7*'[15]4407'!K$74</f>
        <v>0</v>
      </c>
      <c r="N21" s="60">
        <f>1000/$B$7*'[15]4407'!L$74</f>
        <v>0</v>
      </c>
      <c r="O21" s="61">
        <f>1000/$B$7*'[15]4407'!M$74</f>
        <v>0</v>
      </c>
    </row>
    <row r="22" spans="2:15" ht="13">
      <c r="B22" s="4">
        <f t="shared" si="3"/>
        <v>2019</v>
      </c>
      <c r="C22" s="58">
        <f t="shared" si="2"/>
        <v>0.19500000000000001</v>
      </c>
      <c r="D22" s="59">
        <f>1000/$B$7*'[16]4407'!B$74</f>
        <v>0</v>
      </c>
      <c r="E22" s="60">
        <f>1000/$B$7*'[16]4407'!C$74</f>
        <v>0</v>
      </c>
      <c r="F22" s="60">
        <f>1000/$B$7*'[16]4407'!D$74</f>
        <v>0</v>
      </c>
      <c r="G22" s="60">
        <f>1000/$B$7*'[16]4407'!E$74</f>
        <v>0</v>
      </c>
      <c r="H22" s="60">
        <f>1000/$B$7*'[16]4407'!F$74</f>
        <v>0.19500000000000001</v>
      </c>
      <c r="I22" s="60">
        <f>1000/$B$7*'[16]4407'!G$74</f>
        <v>0</v>
      </c>
      <c r="J22" s="60">
        <f>1000/$B$7*'[16]4407'!H$74</f>
        <v>0</v>
      </c>
      <c r="K22" s="60">
        <f>1000/$B$7*'[16]4407'!I$74</f>
        <v>0</v>
      </c>
      <c r="L22" s="60">
        <f>1000/$B$7*'[16]4407'!J$74</f>
        <v>0</v>
      </c>
      <c r="M22" s="60">
        <f>1000/$B$7*'[16]4407'!K$74</f>
        <v>0</v>
      </c>
      <c r="N22" s="60">
        <f>1000/$B$7*'[16]4407'!L$74</f>
        <v>0</v>
      </c>
      <c r="O22" s="61">
        <f>1000/$B$7*'[16]4407'!M$74</f>
        <v>0</v>
      </c>
    </row>
    <row r="23" spans="2:15" ht="13">
      <c r="B23" s="4">
        <f t="shared" si="3"/>
        <v>2020</v>
      </c>
      <c r="C23" s="58">
        <f t="shared" si="2"/>
        <v>0</v>
      </c>
      <c r="D23" s="59">
        <f>1000/$B$7*'[17]4407'!B$74</f>
        <v>0</v>
      </c>
      <c r="E23" s="60">
        <f>1000/$B$7*'[17]4407'!C$74</f>
        <v>0</v>
      </c>
      <c r="F23" s="60">
        <f>1000/$B$7*'[17]4407'!D$74</f>
        <v>0</v>
      </c>
      <c r="G23" s="60">
        <f>1000/$B$7*'[17]4407'!E$74</f>
        <v>0</v>
      </c>
      <c r="H23" s="60">
        <f>1000/$B$7*'[17]4407'!F$74</f>
        <v>0</v>
      </c>
      <c r="I23" s="60">
        <f>1000/$B$7*'[17]4407'!G$74</f>
        <v>0</v>
      </c>
      <c r="J23" s="60">
        <f>1000/$B$7*'[17]4407'!H$74</f>
        <v>0</v>
      </c>
      <c r="K23" s="60">
        <f>1000/$B$7*'[17]4407'!I$74</f>
        <v>0</v>
      </c>
      <c r="L23" s="60">
        <f>1000/$B$7*'[17]4407'!J$74</f>
        <v>0</v>
      </c>
      <c r="M23" s="60">
        <f>1000/$B$7*'[17]4407'!K$74</f>
        <v>0</v>
      </c>
      <c r="N23" s="60">
        <f>1000/$B$7*'[17]4407'!L$74</f>
        <v>0</v>
      </c>
      <c r="O23" s="61">
        <f>1000/$B$7*'[17]4407'!M$74</f>
        <v>0</v>
      </c>
    </row>
    <row r="24" spans="2:15" ht="13">
      <c r="B24" s="4">
        <f t="shared" si="3"/>
        <v>2021</v>
      </c>
      <c r="C24" s="58">
        <f t="shared" ref="C24" si="4">SUM(D24:O24)</f>
        <v>0</v>
      </c>
      <c r="D24" s="59">
        <f>1000/$B$7*'[18]4407'!B$74</f>
        <v>0</v>
      </c>
      <c r="E24" s="60">
        <f>1000/$B$7*'[18]4407'!C$74</f>
        <v>0</v>
      </c>
      <c r="F24" s="60">
        <f>1000/$B$7*'[18]4407'!D$74</f>
        <v>0</v>
      </c>
      <c r="G24" s="60">
        <f>1000/$B$7*'[18]4407'!E$74</f>
        <v>0</v>
      </c>
      <c r="H24" s="60">
        <f>1000/$B$7*'[18]4407'!F$74</f>
        <v>0</v>
      </c>
      <c r="I24" s="60">
        <f>1000/$B$7*'[18]4407'!G$74</f>
        <v>0</v>
      </c>
      <c r="J24" s="60">
        <f>1000/$B$7*'[18]4407'!H$74</f>
        <v>0</v>
      </c>
      <c r="K24" s="60">
        <f>1000/$B$7*'[18]4407'!I$74</f>
        <v>0</v>
      </c>
      <c r="L24" s="60">
        <f>1000/$B$7*'[18]4407'!J$74</f>
        <v>0</v>
      </c>
      <c r="M24" s="60">
        <f>1000/$B$7*'[18]4407'!K$74</f>
        <v>0</v>
      </c>
      <c r="N24" s="60">
        <f>1000/$B$7*'[18]4407'!L$74</f>
        <v>0</v>
      </c>
      <c r="O24" s="61">
        <f>1000/$B$7*'[18]4407'!M$74</f>
        <v>0</v>
      </c>
    </row>
    <row r="25" spans="2:15" ht="13">
      <c r="B25" s="4">
        <f t="shared" si="3"/>
        <v>2022</v>
      </c>
      <c r="C25" s="58">
        <f t="shared" ref="C25:C27" si="5">SUM(D25:O25)</f>
        <v>0</v>
      </c>
      <c r="D25" s="59">
        <f>1000/$B$7*'[19]4407'!B$74</f>
        <v>0</v>
      </c>
      <c r="E25" s="60">
        <f>1000/$B$7*'[19]4407'!C$74</f>
        <v>0</v>
      </c>
      <c r="F25" s="60">
        <f>1000/$B$7*'[19]4407'!D$74</f>
        <v>0</v>
      </c>
      <c r="G25" s="60">
        <f>1000/$B$7*'[19]4407'!E$74</f>
        <v>0</v>
      </c>
      <c r="H25" s="60">
        <f>1000/$B$7*'[19]4407'!F$74</f>
        <v>0</v>
      </c>
      <c r="I25" s="60">
        <f>1000/$B$7*'[19]4407'!G$74</f>
        <v>0</v>
      </c>
      <c r="J25" s="60">
        <f>1000/$B$7*'[19]4407'!H$74</f>
        <v>0</v>
      </c>
      <c r="K25" s="60">
        <f>1000/$B$7*'[19]4407'!I$74</f>
        <v>0</v>
      </c>
      <c r="L25" s="60">
        <f>1000/$B$7*'[19]4407'!J$74</f>
        <v>0</v>
      </c>
      <c r="M25" s="60">
        <f>1000/$B$7*'[19]4407'!K$74</f>
        <v>0</v>
      </c>
      <c r="N25" s="60">
        <f>1000/$B$7*'[19]4407'!L$74</f>
        <v>0</v>
      </c>
      <c r="O25" s="61">
        <f>1000/$B$7*'[19]4407'!M$74</f>
        <v>0</v>
      </c>
    </row>
    <row r="26" spans="2:15" ht="13">
      <c r="B26" s="4">
        <f t="shared" si="3"/>
        <v>2023</v>
      </c>
      <c r="C26" s="58">
        <f t="shared" si="5"/>
        <v>0</v>
      </c>
      <c r="D26" s="59">
        <f>1000/$B$7*'[20]4407'!B$74</f>
        <v>0</v>
      </c>
      <c r="E26" s="60">
        <f>1000/$B$7*'[20]4407'!C$74</f>
        <v>0</v>
      </c>
      <c r="F26" s="60">
        <f>1000/$B$7*'[20]4407'!D$74</f>
        <v>0</v>
      </c>
      <c r="G26" s="60">
        <f>1000/$B$7*'[20]4407'!E$74</f>
        <v>0</v>
      </c>
      <c r="H26" s="60">
        <f>1000/$B$7*'[20]4407'!F$74</f>
        <v>0</v>
      </c>
      <c r="I26" s="60">
        <f>1000/$B$7*'[20]4407'!G$74</f>
        <v>0</v>
      </c>
      <c r="J26" s="60">
        <f>1000/$B$7*'[20]4407'!H$74</f>
        <v>0</v>
      </c>
      <c r="K26" s="60">
        <f>1000/$B$7*'[20]4407'!I$74</f>
        <v>0</v>
      </c>
      <c r="L26" s="60">
        <f>1000/$B$7*'[20]4407'!J$74</f>
        <v>0</v>
      </c>
      <c r="M26" s="60">
        <f>1000/$B$7*'[20]4407'!K$74</f>
        <v>0</v>
      </c>
      <c r="N26" s="60">
        <f>1000/$B$7*'[20]4407'!L$74</f>
        <v>0</v>
      </c>
      <c r="O26" s="61">
        <f>1000/$B$7*'[20]4407'!M$74</f>
        <v>0</v>
      </c>
    </row>
    <row r="27" spans="2:15" ht="13.5" thickBot="1">
      <c r="B27" s="4">
        <f t="shared" si="3"/>
        <v>2024</v>
      </c>
      <c r="C27" s="58">
        <f t="shared" si="5"/>
        <v>0</v>
      </c>
      <c r="D27" s="59">
        <f>1000/$B$7*'[21]4407'!B$74</f>
        <v>0</v>
      </c>
      <c r="E27" s="60">
        <f>1000/$B$7*'[21]4407'!C$74</f>
        <v>0</v>
      </c>
      <c r="F27" s="60">
        <f>1000/$B$7*'[21]4407'!D$74</f>
        <v>0</v>
      </c>
      <c r="G27" s="60">
        <f>1000/$B$7*'[21]4407'!E$74</f>
        <v>0</v>
      </c>
      <c r="H27" s="60">
        <f>1000/$B$7*'[21]4407'!F$74</f>
        <v>0</v>
      </c>
      <c r="I27" s="60">
        <f>1000/$B$7*'[21]4407'!G$74</f>
        <v>0</v>
      </c>
      <c r="J27" s="60">
        <f>1000/$B$7*'[21]4407'!H$74</f>
        <v>0</v>
      </c>
      <c r="K27" s="60">
        <f>1000/$B$7*'[21]4407'!I$74</f>
        <v>0</v>
      </c>
      <c r="L27" s="60">
        <f>1000/$B$7*'[21]4407'!J$74</f>
        <v>0</v>
      </c>
      <c r="M27" s="60">
        <f>1000/$B$7*'[21]4407'!K$74</f>
        <v>0</v>
      </c>
      <c r="N27" s="60">
        <f>1000/$B$7*'[21]4407'!L$74</f>
        <v>0</v>
      </c>
      <c r="O27" s="99">
        <f>1000/$B$7*'[21]4407'!M$74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4.4074000000000002E-2</v>
      </c>
      <c r="D30" s="22">
        <f>1000*'[22]4407'!B$74</f>
        <v>0</v>
      </c>
      <c r="E30" s="23">
        <f>1000*'[22]4407'!C$74</f>
        <v>0</v>
      </c>
      <c r="F30" s="23">
        <f>1000*'[22]4407'!D$74</f>
        <v>2.0923999999999998E-2</v>
      </c>
      <c r="G30" s="23">
        <f>1000*'[22]4407'!E$74</f>
        <v>0</v>
      </c>
      <c r="H30" s="23">
        <f>1000*'[22]4407'!F$74</f>
        <v>0</v>
      </c>
      <c r="I30" s="23">
        <f>1000*'[22]4407'!G$74</f>
        <v>0</v>
      </c>
      <c r="J30" s="23">
        <f>1000*'[22]4407'!H$74</f>
        <v>0</v>
      </c>
      <c r="K30" s="23">
        <f>1000*'[22]4407'!I$74</f>
        <v>2.315E-2</v>
      </c>
      <c r="L30" s="23">
        <f>1000*'[22]4407'!J$74</f>
        <v>0</v>
      </c>
      <c r="M30" s="23">
        <f>1000*'[22]4407'!K$74</f>
        <v>0</v>
      </c>
      <c r="N30" s="23">
        <f>1000*'[22]4407'!L$74</f>
        <v>0</v>
      </c>
      <c r="O30" s="26">
        <f>1000*'[22]4407'!M$74</f>
        <v>0</v>
      </c>
    </row>
    <row r="31" spans="2:15" ht="13">
      <c r="B31" s="4">
        <f t="shared" ref="B31:B32" si="8">1+B30</f>
        <v>2015</v>
      </c>
      <c r="C31" s="27">
        <f t="shared" si="7"/>
        <v>5.5370000000000003E-2</v>
      </c>
      <c r="D31" s="22">
        <f>1000*'[23]4407'!B$74</f>
        <v>0</v>
      </c>
      <c r="E31" s="23">
        <f>1000*'[23]4407'!C$74</f>
        <v>0</v>
      </c>
      <c r="F31" s="23">
        <f>1000*'[23]4407'!D$74</f>
        <v>0</v>
      </c>
      <c r="G31" s="23">
        <f>1000*'[23]4407'!E$74</f>
        <v>5.5370000000000003E-2</v>
      </c>
      <c r="H31" s="23">
        <f>1000*'[23]4407'!F$74</f>
        <v>0</v>
      </c>
      <c r="I31" s="23">
        <f>1000*'[23]4407'!G$74</f>
        <v>0</v>
      </c>
      <c r="J31" s="23">
        <f>1000*'[23]4407'!H$74</f>
        <v>0</v>
      </c>
      <c r="K31" s="23">
        <f>1000*'[23]4407'!I$74</f>
        <v>0</v>
      </c>
      <c r="L31" s="23">
        <f>1000*'[23]4407'!J$74</f>
        <v>0</v>
      </c>
      <c r="M31" s="23">
        <f>1000*'[23]4407'!K$74</f>
        <v>0</v>
      </c>
      <c r="N31" s="23">
        <f>1000*'[23]4407'!L$74</f>
        <v>0</v>
      </c>
      <c r="O31" s="26">
        <f>1000*'[23]4407'!M$74</f>
        <v>0</v>
      </c>
    </row>
    <row r="32" spans="2:15" ht="13">
      <c r="B32" s="4">
        <f t="shared" si="8"/>
        <v>2016</v>
      </c>
      <c r="C32" s="27">
        <f t="shared" si="7"/>
        <v>0</v>
      </c>
      <c r="D32" s="22">
        <f>1000*'[24]4407'!B$74</f>
        <v>0</v>
      </c>
      <c r="E32" s="23">
        <f>1000*'[24]4407'!C$74</f>
        <v>0</v>
      </c>
      <c r="F32" s="23">
        <f>1000*'[24]4407'!D$74</f>
        <v>0</v>
      </c>
      <c r="G32" s="23">
        <f>1000*'[24]4407'!E$74</f>
        <v>0</v>
      </c>
      <c r="H32" s="23">
        <f>1000*'[24]4407'!F$74</f>
        <v>0</v>
      </c>
      <c r="I32" s="23">
        <f>1000*'[24]4407'!G$74</f>
        <v>0</v>
      </c>
      <c r="J32" s="23">
        <f>1000*'[24]4407'!H$74</f>
        <v>0</v>
      </c>
      <c r="K32" s="23">
        <f>1000*'[24]4407'!I$74</f>
        <v>0</v>
      </c>
      <c r="L32" s="23">
        <f>1000*'[24]4407'!J$74</f>
        <v>0</v>
      </c>
      <c r="M32" s="23">
        <f>1000*'[24]4407'!K$74</f>
        <v>0</v>
      </c>
      <c r="N32" s="23">
        <f>1000*'[24]4407'!L$74</f>
        <v>0</v>
      </c>
      <c r="O32" s="26">
        <f>1000*'[24]4407'!M$74</f>
        <v>0</v>
      </c>
    </row>
    <row r="33" spans="2:15" ht="13">
      <c r="B33" s="4">
        <f t="shared" ref="B33:B41" si="9">1+B32</f>
        <v>2017</v>
      </c>
      <c r="C33" s="27">
        <f t="shared" si="7"/>
        <v>0</v>
      </c>
      <c r="D33" s="22">
        <f>1000*'[25]4407'!B$74</f>
        <v>0</v>
      </c>
      <c r="E33" s="23">
        <f>1000*'[25]4407'!C$74</f>
        <v>0</v>
      </c>
      <c r="F33" s="23">
        <f>1000*'[25]4407'!D$74</f>
        <v>0</v>
      </c>
      <c r="G33" s="23">
        <f>1000*'[25]4407'!E$74</f>
        <v>0</v>
      </c>
      <c r="H33" s="23">
        <f>1000*'[25]4407'!F$74</f>
        <v>0</v>
      </c>
      <c r="I33" s="23">
        <f>1000*'[25]4407'!G$74</f>
        <v>0</v>
      </c>
      <c r="J33" s="23">
        <f>1000*'[25]4407'!H$74</f>
        <v>0</v>
      </c>
      <c r="K33" s="23">
        <f>1000*'[25]4407'!I$74</f>
        <v>0</v>
      </c>
      <c r="L33" s="23">
        <f>1000*'[25]4407'!J$74</f>
        <v>0</v>
      </c>
      <c r="M33" s="23">
        <f>1000*'[25]4407'!K$74</f>
        <v>0</v>
      </c>
      <c r="N33" s="23">
        <f>1000*'[25]4407'!L$74</f>
        <v>0</v>
      </c>
      <c r="O33" s="26">
        <f>1000*'[25]4407'!M$74</f>
        <v>0</v>
      </c>
    </row>
    <row r="34" spans="2:15" ht="13">
      <c r="B34" s="4">
        <f t="shared" si="9"/>
        <v>2018</v>
      </c>
      <c r="C34" s="27">
        <f t="shared" si="7"/>
        <v>0</v>
      </c>
      <c r="D34" s="22">
        <f>1000*'[26]4407'!B$74</f>
        <v>0</v>
      </c>
      <c r="E34" s="23">
        <f>1000*'[26]4407'!C$74</f>
        <v>0</v>
      </c>
      <c r="F34" s="23">
        <f>1000*'[26]4407'!D$74</f>
        <v>0</v>
      </c>
      <c r="G34" s="23">
        <f>1000*'[26]4407'!E$74</f>
        <v>0</v>
      </c>
      <c r="H34" s="23">
        <f>1000*'[26]4407'!F$74</f>
        <v>0</v>
      </c>
      <c r="I34" s="23">
        <f>1000*'[26]4407'!G$74</f>
        <v>0</v>
      </c>
      <c r="J34" s="23">
        <f>1000*'[26]4407'!H$74</f>
        <v>0</v>
      </c>
      <c r="K34" s="23">
        <f>1000*'[26]4407'!I$74</f>
        <v>0</v>
      </c>
      <c r="L34" s="23">
        <f>1000*'[26]4407'!J$74</f>
        <v>0</v>
      </c>
      <c r="M34" s="23">
        <f>1000*'[26]4407'!K$74</f>
        <v>0</v>
      </c>
      <c r="N34" s="23">
        <f>1000*'[26]4407'!L$74</f>
        <v>0</v>
      </c>
      <c r="O34" s="26">
        <f>1000*'[26]4407'!M$74</f>
        <v>0</v>
      </c>
    </row>
    <row r="35" spans="2:15" ht="13">
      <c r="B35" s="4">
        <f t="shared" si="9"/>
        <v>2019</v>
      </c>
      <c r="C35" s="51">
        <f t="shared" si="7"/>
        <v>0.240004</v>
      </c>
      <c r="D35" s="52">
        <f>1000*'[27]4407'!B$74</f>
        <v>0</v>
      </c>
      <c r="E35" s="49">
        <f>1000*'[27]4407'!C$74</f>
        <v>0</v>
      </c>
      <c r="F35" s="49">
        <f>1000*'[27]4407'!D$74</f>
        <v>0</v>
      </c>
      <c r="G35" s="49">
        <f>1000*'[27]4407'!E$74</f>
        <v>4.0000000000000007E-6</v>
      </c>
      <c r="H35" s="49">
        <f>1000*'[27]4407'!F$74</f>
        <v>0.24</v>
      </c>
      <c r="I35" s="49">
        <f>1000*'[27]4407'!G$74</f>
        <v>0</v>
      </c>
      <c r="J35" s="49">
        <f>1000*'[27]4407'!H$74</f>
        <v>0</v>
      </c>
      <c r="K35" s="49">
        <f>1000*'[27]4407'!I$74</f>
        <v>0</v>
      </c>
      <c r="L35" s="49">
        <f>1000*'[27]4407'!J$74</f>
        <v>0</v>
      </c>
      <c r="M35" s="49">
        <f>1000*'[27]4407'!K$74</f>
        <v>0</v>
      </c>
      <c r="N35" s="49">
        <f>1000*'[27]4407'!L$74</f>
        <v>0</v>
      </c>
      <c r="O35" s="53">
        <f>1000*'[27]4407'!M$74</f>
        <v>0</v>
      </c>
    </row>
    <row r="36" spans="2:15" ht="13">
      <c r="B36" s="4">
        <f>1+B35</f>
        <v>2020</v>
      </c>
      <c r="C36" s="51">
        <f t="shared" si="7"/>
        <v>0</v>
      </c>
      <c r="D36" s="52">
        <f>1000*'[28]4407'!B$74</f>
        <v>0</v>
      </c>
      <c r="E36" s="49">
        <f>1000*'[28]4407'!C$74</f>
        <v>0</v>
      </c>
      <c r="F36" s="49">
        <f>1000*'[28]4407'!D$74</f>
        <v>0</v>
      </c>
      <c r="G36" s="49">
        <f>1000*'[28]4407'!E$74</f>
        <v>0</v>
      </c>
      <c r="H36" s="49">
        <f>1000*'[28]4407'!F$74</f>
        <v>0</v>
      </c>
      <c r="I36" s="49">
        <f>1000*'[28]4407'!G$74</f>
        <v>0</v>
      </c>
      <c r="J36" s="49">
        <f>1000*'[28]4407'!H$74</f>
        <v>0</v>
      </c>
      <c r="K36" s="49">
        <f>1000*'[28]4407'!I$74</f>
        <v>0</v>
      </c>
      <c r="L36" s="49">
        <f>1000*'[28]4407'!J$74</f>
        <v>0</v>
      </c>
      <c r="M36" s="49">
        <f>1000*'[28]4407'!K$74</f>
        <v>0</v>
      </c>
      <c r="N36" s="49">
        <f>1000*'[28]4407'!L$74</f>
        <v>0</v>
      </c>
      <c r="O36" s="53">
        <f>1000*'[28]4407'!M$74</f>
        <v>0</v>
      </c>
    </row>
    <row r="37" spans="2:15" ht="13">
      <c r="B37" s="4">
        <f t="shared" si="9"/>
        <v>2021</v>
      </c>
      <c r="C37" s="51">
        <f t="shared" si="7"/>
        <v>0</v>
      </c>
      <c r="D37" s="52">
        <f>1000*'[29]4407'!B$74</f>
        <v>0</v>
      </c>
      <c r="E37" s="49">
        <f>1000*'[29]4407'!C$74</f>
        <v>0</v>
      </c>
      <c r="F37" s="49">
        <f>1000*'[29]4407'!D$74</f>
        <v>0</v>
      </c>
      <c r="G37" s="49">
        <f>1000*'[29]4407'!E$74</f>
        <v>0</v>
      </c>
      <c r="H37" s="49">
        <f>1000*'[29]4407'!F$74</f>
        <v>0</v>
      </c>
      <c r="I37" s="49">
        <f>1000*'[29]4407'!G$74</f>
        <v>0</v>
      </c>
      <c r="J37" s="49">
        <f>1000*'[29]4407'!H$74</f>
        <v>0</v>
      </c>
      <c r="K37" s="49">
        <f>1000*'[29]4407'!I$74</f>
        <v>0</v>
      </c>
      <c r="L37" s="49">
        <f>1000*'[29]4407'!J$74</f>
        <v>0</v>
      </c>
      <c r="M37" s="49">
        <f>1000*'[29]4407'!K$74</f>
        <v>0</v>
      </c>
      <c r="N37" s="49">
        <f>1000*'[29]4407'!L$74</f>
        <v>0</v>
      </c>
      <c r="O37" s="53">
        <f>1000*'[29]4407'!M$74</f>
        <v>0</v>
      </c>
    </row>
    <row r="38" spans="2:15" ht="13">
      <c r="B38" s="4">
        <f t="shared" si="9"/>
        <v>2022</v>
      </c>
      <c r="C38" s="51">
        <f t="shared" si="7"/>
        <v>0</v>
      </c>
      <c r="D38" s="52">
        <f>1000*'[30]4407'!B$74</f>
        <v>0</v>
      </c>
      <c r="E38" s="49">
        <f>1000*'[30]4407'!C$74</f>
        <v>0</v>
      </c>
      <c r="F38" s="49">
        <f>1000*'[30]4407'!D$74</f>
        <v>0</v>
      </c>
      <c r="G38" s="49">
        <f>1000*'[30]4407'!E$74</f>
        <v>0</v>
      </c>
      <c r="H38" s="49">
        <f>1000*'[30]4407'!F$74</f>
        <v>0</v>
      </c>
      <c r="I38" s="49">
        <f>1000*'[30]4407'!G$74</f>
        <v>0</v>
      </c>
      <c r="J38" s="49">
        <f>1000*'[30]4407'!H$74</f>
        <v>0</v>
      </c>
      <c r="K38" s="49">
        <f>1000*'[30]4407'!I$74</f>
        <v>0</v>
      </c>
      <c r="L38" s="49">
        <f>1000*'[30]4407'!J$74</f>
        <v>0</v>
      </c>
      <c r="M38" s="49">
        <f>1000*'[30]4407'!K$74</f>
        <v>0</v>
      </c>
      <c r="N38" s="49">
        <f>1000*'[30]4407'!L$74</f>
        <v>0</v>
      </c>
      <c r="O38" s="53">
        <f>1000*'[30]4407'!M$74</f>
        <v>0</v>
      </c>
    </row>
    <row r="39" spans="2:15" ht="13">
      <c r="B39" s="4">
        <f t="shared" si="9"/>
        <v>2023</v>
      </c>
      <c r="C39" s="51">
        <f t="shared" si="7"/>
        <v>0</v>
      </c>
      <c r="D39" s="52">
        <f>1000*'[31]4407'!B$74</f>
        <v>0</v>
      </c>
      <c r="E39" s="49">
        <f>1000*'[31]4407'!C$74</f>
        <v>0</v>
      </c>
      <c r="F39" s="49">
        <f>1000*'[31]4407'!D$74</f>
        <v>0</v>
      </c>
      <c r="G39" s="49">
        <f>1000*'[31]4407'!E$74</f>
        <v>0</v>
      </c>
      <c r="H39" s="49">
        <f>1000*'[31]4407'!F$74</f>
        <v>0</v>
      </c>
      <c r="I39" s="49">
        <f>1000*'[31]4407'!G$74</f>
        <v>0</v>
      </c>
      <c r="J39" s="49">
        <f>1000*'[31]4407'!H$74</f>
        <v>0</v>
      </c>
      <c r="K39" s="49">
        <f>1000*'[31]4407'!I$74</f>
        <v>0</v>
      </c>
      <c r="L39" s="49">
        <f>1000*'[31]4407'!J$74</f>
        <v>0</v>
      </c>
      <c r="M39" s="49">
        <f>1000*'[31]4407'!K$74</f>
        <v>0</v>
      </c>
      <c r="N39" s="49">
        <f>1000*'[31]4407'!L$74</f>
        <v>0</v>
      </c>
      <c r="O39" s="90">
        <f>1000*'[31]4407'!M$74</f>
        <v>0</v>
      </c>
    </row>
    <row r="40" spans="2:15" ht="13.5" thickBot="1">
      <c r="B40" s="4">
        <f t="shared" si="9"/>
        <v>2024</v>
      </c>
      <c r="C40" s="51">
        <f t="shared" ref="C40" si="10">SUM(D40:O40)</f>
        <v>0</v>
      </c>
      <c r="D40" s="52">
        <f>1000*'[32]4407'!B$74</f>
        <v>0</v>
      </c>
      <c r="E40" s="49">
        <f>1000*'[32]4407'!C$74</f>
        <v>0</v>
      </c>
      <c r="F40" s="49">
        <f>1000*'[32]4407'!D$74</f>
        <v>0</v>
      </c>
      <c r="G40" s="49">
        <f>1000*'[32]4407'!E$74</f>
        <v>0</v>
      </c>
      <c r="H40" s="49">
        <f>1000*'[32]4407'!F$74</f>
        <v>0</v>
      </c>
      <c r="I40" s="49">
        <f>1000*'[32]4407'!G$74</f>
        <v>0</v>
      </c>
      <c r="J40" s="49">
        <f>1000*'[32]4407'!H$74</f>
        <v>0</v>
      </c>
      <c r="K40" s="49">
        <f>1000*'[32]4407'!I$74</f>
        <v>0</v>
      </c>
      <c r="L40" s="49">
        <f>1000*'[32]4407'!J$74</f>
        <v>0</v>
      </c>
      <c r="M40" s="49">
        <f>1000*'[32]4407'!K$74</f>
        <v>0</v>
      </c>
      <c r="N40" s="49">
        <f>1000*'[32]4407'!L$74</f>
        <v>0</v>
      </c>
      <c r="O40" s="96">
        <f>1000*'[32]4407'!M$74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0</v>
      </c>
      <c r="D43" s="9">
        <f>'[2]4407'!O$74</f>
        <v>0</v>
      </c>
      <c r="E43" s="9">
        <f>'[2]4407'!P$74</f>
        <v>0</v>
      </c>
      <c r="F43" s="9">
        <f>'[2]4407'!Q$74</f>
        <v>0</v>
      </c>
      <c r="G43" s="9">
        <f>'[2]4407'!R$74</f>
        <v>0</v>
      </c>
      <c r="H43" s="9">
        <f>'[2]4407'!S$74</f>
        <v>0</v>
      </c>
      <c r="I43" s="9">
        <f>'[2]4407'!T$74</f>
        <v>0</v>
      </c>
      <c r="J43" s="9">
        <f>'[2]4407'!U$74</f>
        <v>0</v>
      </c>
      <c r="K43" s="9">
        <f>'[2]4407'!V$74</f>
        <v>0</v>
      </c>
      <c r="L43" s="9">
        <f>'[2]4407'!W$74</f>
        <v>0</v>
      </c>
      <c r="M43" s="9">
        <f>'[2]4407'!X$74</f>
        <v>0</v>
      </c>
      <c r="N43" s="9">
        <f>'[2]4407'!Y$74</f>
        <v>0</v>
      </c>
      <c r="O43" s="13">
        <f>'[2]4407'!Z$74</f>
        <v>0</v>
      </c>
    </row>
    <row r="44" spans="2:15" ht="13">
      <c r="B44" s="4">
        <f t="shared" ref="B44:B50" si="13">1+B43</f>
        <v>2006</v>
      </c>
      <c r="C44" s="14">
        <f t="shared" si="12"/>
        <v>0</v>
      </c>
      <c r="D44" s="9">
        <f>'[3]4407'!O$74</f>
        <v>0</v>
      </c>
      <c r="E44" s="9">
        <f>'[3]4407'!P$74</f>
        <v>0</v>
      </c>
      <c r="F44" s="9">
        <f>'[3]4407'!Q$74</f>
        <v>0</v>
      </c>
      <c r="G44" s="9">
        <f>'[3]4407'!R$74</f>
        <v>0</v>
      </c>
      <c r="H44" s="9">
        <f>'[3]4407'!S$74</f>
        <v>0</v>
      </c>
      <c r="I44" s="9">
        <f>'[3]4407'!T$74</f>
        <v>0</v>
      </c>
      <c r="J44" s="9">
        <f>'[3]4407'!U$74</f>
        <v>0</v>
      </c>
      <c r="K44" s="9">
        <f>'[3]4407'!V$74</f>
        <v>0</v>
      </c>
      <c r="L44" s="9">
        <f>'[3]4407'!W$74</f>
        <v>0</v>
      </c>
      <c r="M44" s="9">
        <f>'[3]4407'!X$74</f>
        <v>0</v>
      </c>
      <c r="N44" s="9">
        <f>'[3]4407'!Y$74</f>
        <v>0</v>
      </c>
      <c r="O44" s="13">
        <f>'[3]4407'!Z$74</f>
        <v>0</v>
      </c>
    </row>
    <row r="45" spans="2:15" ht="13">
      <c r="B45" s="4">
        <f t="shared" si="13"/>
        <v>2007</v>
      </c>
      <c r="C45" s="14">
        <f t="shared" si="12"/>
        <v>0</v>
      </c>
      <c r="D45" s="9">
        <f>'[4]4407'!O$74</f>
        <v>0</v>
      </c>
      <c r="E45" s="9">
        <f>'[4]4407'!P$74</f>
        <v>0</v>
      </c>
      <c r="F45" s="9">
        <f>'[4]4407'!Q$74</f>
        <v>0</v>
      </c>
      <c r="G45" s="9">
        <f>'[4]4407'!R$74</f>
        <v>0</v>
      </c>
      <c r="H45" s="9">
        <f>'[4]4407'!S$74</f>
        <v>0</v>
      </c>
      <c r="I45" s="9">
        <f>'[4]4407'!T$74</f>
        <v>0</v>
      </c>
      <c r="J45" s="9">
        <f>'[4]4407'!U$74</f>
        <v>0</v>
      </c>
      <c r="K45" s="9">
        <f>'[4]4407'!V$74</f>
        <v>0</v>
      </c>
      <c r="L45" s="9">
        <f>'[4]4407'!W$74</f>
        <v>0</v>
      </c>
      <c r="M45" s="9">
        <f>'[4]4407'!X$74</f>
        <v>0</v>
      </c>
      <c r="N45" s="9">
        <f>'[4]4407'!Y$74</f>
        <v>0</v>
      </c>
      <c r="O45" s="13">
        <f>'[4]4407'!Z$74</f>
        <v>0</v>
      </c>
    </row>
    <row r="46" spans="2:15" ht="13">
      <c r="B46" s="4">
        <f t="shared" si="13"/>
        <v>2008</v>
      </c>
      <c r="C46" s="14">
        <f t="shared" si="12"/>
        <v>0</v>
      </c>
      <c r="D46" s="9">
        <f>'[5]4407'!O$74</f>
        <v>0</v>
      </c>
      <c r="E46" s="9">
        <f>'[5]4407'!P$74</f>
        <v>0</v>
      </c>
      <c r="F46" s="9">
        <f>'[5]4407'!Q$74</f>
        <v>0</v>
      </c>
      <c r="G46" s="9">
        <f>'[5]4407'!R$74</f>
        <v>0</v>
      </c>
      <c r="H46" s="9">
        <f>'[5]4407'!S$74</f>
        <v>0</v>
      </c>
      <c r="I46" s="9">
        <f>'[5]4407'!T$74</f>
        <v>0</v>
      </c>
      <c r="J46" s="9">
        <f>'[5]4407'!U$74</f>
        <v>0</v>
      </c>
      <c r="K46" s="9">
        <f>'[5]4407'!V$74</f>
        <v>0</v>
      </c>
      <c r="L46" s="9">
        <f>'[5]4407'!W$74</f>
        <v>0</v>
      </c>
      <c r="M46" s="9">
        <f>'[5]4407'!X$74</f>
        <v>0</v>
      </c>
      <c r="N46" s="9">
        <f>'[5]4407'!Y$74</f>
        <v>0</v>
      </c>
      <c r="O46" s="13">
        <f>'[5]4407'!Z$74</f>
        <v>0</v>
      </c>
    </row>
    <row r="47" spans="2:15" ht="13">
      <c r="B47" s="4">
        <f t="shared" si="13"/>
        <v>2009</v>
      </c>
      <c r="C47" s="14">
        <f t="shared" si="12"/>
        <v>2.3830999999999998E-2</v>
      </c>
      <c r="D47" s="9">
        <f>'[6]4407'!O$74</f>
        <v>0</v>
      </c>
      <c r="E47" s="9">
        <f>'[6]4407'!P$74</f>
        <v>0</v>
      </c>
      <c r="F47" s="9">
        <f>'[6]4407'!Q$74</f>
        <v>0</v>
      </c>
      <c r="G47" s="9">
        <f>'[6]4407'!R$74</f>
        <v>0</v>
      </c>
      <c r="H47" s="9">
        <f>'[6]4407'!S$74</f>
        <v>0</v>
      </c>
      <c r="I47" s="9">
        <f>'[6]4407'!T$74</f>
        <v>0</v>
      </c>
      <c r="J47" s="9">
        <f>'[6]4407'!U$74</f>
        <v>0</v>
      </c>
      <c r="K47" s="9">
        <f>'[6]4407'!V$74</f>
        <v>0</v>
      </c>
      <c r="L47" s="9">
        <f>'[6]4407'!W$74</f>
        <v>0</v>
      </c>
      <c r="M47" s="9">
        <f>'[6]4407'!X$74</f>
        <v>2.3830999999999998E-2</v>
      </c>
      <c r="N47" s="9">
        <f>'[6]4407'!Y$74</f>
        <v>0</v>
      </c>
      <c r="O47" s="13">
        <f>'[6]4407'!Z$74</f>
        <v>0</v>
      </c>
    </row>
    <row r="48" spans="2:15" ht="13">
      <c r="B48" s="4">
        <f t="shared" si="13"/>
        <v>2010</v>
      </c>
      <c r="C48" s="14">
        <f t="shared" si="12"/>
        <v>0</v>
      </c>
      <c r="D48" s="9">
        <f>'[7]4407'!O$74</f>
        <v>0</v>
      </c>
      <c r="E48" s="9">
        <f>'[7]4407'!P$74</f>
        <v>0</v>
      </c>
      <c r="F48" s="9">
        <f>'[7]4407'!Q$74</f>
        <v>0</v>
      </c>
      <c r="G48" s="9">
        <f>'[7]4407'!R$74</f>
        <v>0</v>
      </c>
      <c r="H48" s="9">
        <f>'[7]4407'!S$74</f>
        <v>0</v>
      </c>
      <c r="I48" s="9">
        <f>'[7]4407'!T$74</f>
        <v>0</v>
      </c>
      <c r="J48" s="9">
        <f>'[7]4407'!U$74</f>
        <v>0</v>
      </c>
      <c r="K48" s="9">
        <f>'[7]4407'!V$74</f>
        <v>0</v>
      </c>
      <c r="L48" s="9">
        <f>'[7]4407'!W$74</f>
        <v>0</v>
      </c>
      <c r="M48" s="9">
        <f>'[7]4407'!X$74</f>
        <v>0</v>
      </c>
      <c r="N48" s="9">
        <f>'[7]4407'!Y$74</f>
        <v>0</v>
      </c>
      <c r="O48" s="13">
        <f>'[7]4407'!Z$74</f>
        <v>0</v>
      </c>
    </row>
    <row r="49" spans="2:15" ht="13">
      <c r="B49" s="4">
        <f t="shared" si="13"/>
        <v>2011</v>
      </c>
      <c r="C49" s="14">
        <f t="shared" si="12"/>
        <v>0.25406899999999999</v>
      </c>
      <c r="D49" s="9">
        <f>'[8]4407'!O$74</f>
        <v>0</v>
      </c>
      <c r="E49" s="9">
        <f>'[8]4407'!P$74</f>
        <v>0</v>
      </c>
      <c r="F49" s="9">
        <f>'[8]4407'!Q$74</f>
        <v>0</v>
      </c>
      <c r="G49" s="9">
        <f>'[8]4407'!R$74</f>
        <v>4.2202999999999997E-2</v>
      </c>
      <c r="H49" s="9">
        <f>'[8]4407'!S$74</f>
        <v>0</v>
      </c>
      <c r="I49" s="9">
        <f>'[8]4407'!T$74</f>
        <v>0</v>
      </c>
      <c r="J49" s="9">
        <f>'[8]4407'!U$74</f>
        <v>0.11585799999999999</v>
      </c>
      <c r="K49" s="9">
        <f>'[8]4407'!V$74</f>
        <v>1.1889E-2</v>
      </c>
      <c r="L49" s="9">
        <f>'[8]4407'!W$74</f>
        <v>1.3918999999999999E-2</v>
      </c>
      <c r="M49" s="9">
        <f>'[8]4407'!X$74</f>
        <v>3.78E-2</v>
      </c>
      <c r="N49" s="9">
        <f>'[8]4407'!Y$74</f>
        <v>0</v>
      </c>
      <c r="O49" s="13">
        <f>'[8]4407'!Z$74</f>
        <v>3.2399999999999998E-2</v>
      </c>
    </row>
    <row r="50" spans="2:15" ht="13">
      <c r="B50" s="4">
        <f t="shared" si="13"/>
        <v>2012</v>
      </c>
      <c r="C50" s="14">
        <f t="shared" si="12"/>
        <v>0.47058899999999998</v>
      </c>
      <c r="D50" s="9">
        <f>'[9]4407'!O$74</f>
        <v>0</v>
      </c>
      <c r="E50" s="9">
        <f>'[9]4407'!P$74</f>
        <v>0</v>
      </c>
      <c r="F50" s="9">
        <f>'[9]4407'!Q$74</f>
        <v>5.3999999999999994E-3</v>
      </c>
      <c r="G50" s="9">
        <f>'[9]4407'!R$74</f>
        <v>0</v>
      </c>
      <c r="H50" s="9">
        <f>'[9]4407'!S$74</f>
        <v>2.6099999999999998E-2</v>
      </c>
      <c r="I50" s="9">
        <f>'[9]4407'!T$74</f>
        <v>1.0799999999999999E-2</v>
      </c>
      <c r="J50" s="9">
        <f>'[9]4407'!U$74</f>
        <v>6.8519999999999998E-2</v>
      </c>
      <c r="K50" s="9">
        <f>'[9]4407'!V$74</f>
        <v>0</v>
      </c>
      <c r="L50" s="9">
        <f>'[9]4407'!W$74</f>
        <v>2.428E-3</v>
      </c>
      <c r="M50" s="9">
        <f>'[9]4407'!X$74</f>
        <v>3.6871000000000001E-2</v>
      </c>
      <c r="N50" s="9">
        <f>'[9]4407'!Y$74</f>
        <v>0.31386999999999998</v>
      </c>
      <c r="O50" s="13">
        <f>'[9]4407'!Z$74</f>
        <v>6.6E-3</v>
      </c>
    </row>
    <row r="51" spans="2:15" ht="13">
      <c r="B51" s="4">
        <f t="shared" ref="B51:B63" si="14">1+B50</f>
        <v>2013</v>
      </c>
      <c r="C51" s="14">
        <f t="shared" ref="C51:C56" si="15">SUM(D51:O51)</f>
        <v>7.1729999999999988E-2</v>
      </c>
      <c r="D51" s="9">
        <f>'[10]4407'!O$74</f>
        <v>0</v>
      </c>
      <c r="E51" s="9">
        <f>'[10]4407'!P$74</f>
        <v>4.1479999999999998E-3</v>
      </c>
      <c r="F51" s="9">
        <f>'[10]4407'!Q$74</f>
        <v>0</v>
      </c>
      <c r="G51" s="9">
        <f>'[10]4407'!R$74</f>
        <v>0</v>
      </c>
      <c r="H51" s="9">
        <f>'[10]4407'!S$74</f>
        <v>0</v>
      </c>
      <c r="I51" s="9">
        <f>'[10]4407'!T$74</f>
        <v>0</v>
      </c>
      <c r="J51" s="9">
        <f>'[10]4407'!U$74</f>
        <v>0</v>
      </c>
      <c r="K51" s="9">
        <f>'[10]4407'!V$74</f>
        <v>6.6E-3</v>
      </c>
      <c r="L51" s="9">
        <f>'[10]4407'!W$74</f>
        <v>0</v>
      </c>
      <c r="M51" s="9">
        <f>'[10]4407'!X$74</f>
        <v>3.2585999999999997E-2</v>
      </c>
      <c r="N51" s="9">
        <f>'[10]4407'!Y$74</f>
        <v>2.8395999999999998E-2</v>
      </c>
      <c r="O51" s="13">
        <f>'[10]4407'!Z$74</f>
        <v>0</v>
      </c>
    </row>
    <row r="52" spans="2:15" ht="13">
      <c r="B52" s="4">
        <f t="shared" si="14"/>
        <v>2014</v>
      </c>
      <c r="C52" s="14">
        <f t="shared" si="15"/>
        <v>2.7660999999999998E-2</v>
      </c>
      <c r="D52" s="6">
        <f>'[11]4407'!O$74</f>
        <v>0</v>
      </c>
      <c r="E52" s="6">
        <f>'[11]4407'!P$74</f>
        <v>0</v>
      </c>
      <c r="F52" s="6">
        <f>'[11]4407'!Q$74</f>
        <v>1.6050999999999999E-2</v>
      </c>
      <c r="G52" s="6">
        <f>'[11]4407'!R$74</f>
        <v>0</v>
      </c>
      <c r="H52" s="6">
        <f>'[11]4407'!S$74</f>
        <v>0</v>
      </c>
      <c r="I52" s="6">
        <f>'[11]4407'!T$74</f>
        <v>0</v>
      </c>
      <c r="J52" s="6">
        <f>'[11]4407'!U$74</f>
        <v>0</v>
      </c>
      <c r="K52" s="6">
        <f>'[11]4407'!V$74</f>
        <v>1.1609999999999999E-2</v>
      </c>
      <c r="L52" s="6">
        <f>'[11]4407'!W$74</f>
        <v>0</v>
      </c>
      <c r="M52" s="6">
        <f>'[11]4407'!X$74</f>
        <v>0</v>
      </c>
      <c r="N52" s="6">
        <f>'[11]4407'!Y$74</f>
        <v>0</v>
      </c>
      <c r="O52" s="15">
        <f>'[11]4407'!Z$74</f>
        <v>0</v>
      </c>
    </row>
    <row r="53" spans="2:15" ht="13">
      <c r="B53" s="4">
        <f t="shared" si="14"/>
        <v>2015</v>
      </c>
      <c r="C53" s="14">
        <f t="shared" si="15"/>
        <v>3.8358999999999997E-2</v>
      </c>
      <c r="D53" s="6">
        <f>'[12]4407'!O$74</f>
        <v>0</v>
      </c>
      <c r="E53" s="6">
        <f>'[12]4407'!P$74</f>
        <v>0</v>
      </c>
      <c r="F53" s="6">
        <f>'[12]4407'!Q$74</f>
        <v>0</v>
      </c>
      <c r="G53" s="6">
        <f>'[12]4407'!R$74</f>
        <v>3.8358999999999997E-2</v>
      </c>
      <c r="H53" s="6">
        <f>'[12]4407'!S$74</f>
        <v>0</v>
      </c>
      <c r="I53" s="6">
        <f>'[12]4407'!T$74</f>
        <v>0</v>
      </c>
      <c r="J53" s="6">
        <f>'[12]4407'!U$74</f>
        <v>0</v>
      </c>
      <c r="K53" s="6">
        <f>'[12]4407'!V$74</f>
        <v>0</v>
      </c>
      <c r="L53" s="6">
        <f>'[12]4407'!W$74</f>
        <v>0</v>
      </c>
      <c r="M53" s="6">
        <f>'[12]4407'!X$74</f>
        <v>0</v>
      </c>
      <c r="N53" s="6">
        <f>'[12]4407'!Y$74</f>
        <v>0</v>
      </c>
      <c r="O53" s="15">
        <f>'[12]4407'!Z$74</f>
        <v>0</v>
      </c>
    </row>
    <row r="54" spans="2:15" ht="13">
      <c r="B54" s="4">
        <f t="shared" si="14"/>
        <v>2016</v>
      </c>
      <c r="C54" s="14">
        <f t="shared" si="15"/>
        <v>0</v>
      </c>
      <c r="D54" s="6">
        <f>'[13]4407'!O$74</f>
        <v>0</v>
      </c>
      <c r="E54" s="6">
        <f>'[13]4407'!P$74</f>
        <v>0</v>
      </c>
      <c r="F54" s="6">
        <f>'[13]4407'!Q$74</f>
        <v>0</v>
      </c>
      <c r="G54" s="6">
        <f>'[13]4407'!R$74</f>
        <v>0</v>
      </c>
      <c r="H54" s="6">
        <f>'[13]4407'!S$74</f>
        <v>0</v>
      </c>
      <c r="I54" s="6">
        <f>'[13]4407'!T$74</f>
        <v>0</v>
      </c>
      <c r="J54" s="6">
        <f>'[13]4407'!U$74</f>
        <v>0</v>
      </c>
      <c r="K54" s="6">
        <f>'[13]4407'!V$74</f>
        <v>0</v>
      </c>
      <c r="L54" s="6">
        <f>'[13]4407'!W$74</f>
        <v>0</v>
      </c>
      <c r="M54" s="6">
        <f>'[13]4407'!X$74</f>
        <v>0</v>
      </c>
      <c r="N54" s="6">
        <f>'[13]4407'!Y$74</f>
        <v>0</v>
      </c>
      <c r="O54" s="15">
        <f>'[13]4407'!Z$74</f>
        <v>0</v>
      </c>
    </row>
    <row r="55" spans="2:15" ht="13">
      <c r="B55" s="4">
        <f t="shared" si="14"/>
        <v>2017</v>
      </c>
      <c r="C55" s="14">
        <f t="shared" si="15"/>
        <v>0</v>
      </c>
      <c r="D55" s="6">
        <f>'[14]4407'!O$74</f>
        <v>0</v>
      </c>
      <c r="E55" s="6">
        <f>'[14]4407'!P$74</f>
        <v>0</v>
      </c>
      <c r="F55" s="6">
        <f>'[14]4407'!Q$74</f>
        <v>0</v>
      </c>
      <c r="G55" s="6">
        <f>'[14]4407'!R$74</f>
        <v>0</v>
      </c>
      <c r="H55" s="6">
        <f>'[14]4407'!S$74</f>
        <v>0</v>
      </c>
      <c r="I55" s="6">
        <f>'[14]4407'!T$74</f>
        <v>0</v>
      </c>
      <c r="J55" s="6">
        <f>'[14]4407'!U$74</f>
        <v>0</v>
      </c>
      <c r="K55" s="6">
        <f>'[14]4407'!V$74</f>
        <v>0</v>
      </c>
      <c r="L55" s="6">
        <f>'[14]4407'!W$74</f>
        <v>0</v>
      </c>
      <c r="M55" s="6">
        <f>'[14]4407'!X$74</f>
        <v>0</v>
      </c>
      <c r="N55" s="6">
        <f>'[14]4407'!Y$74</f>
        <v>0</v>
      </c>
      <c r="O55" s="15">
        <f>'[14]4407'!Z$74</f>
        <v>0</v>
      </c>
    </row>
    <row r="56" spans="2:15" ht="13">
      <c r="B56" s="4">
        <f t="shared" si="14"/>
        <v>2018</v>
      </c>
      <c r="C56" s="14">
        <f t="shared" si="15"/>
        <v>0</v>
      </c>
      <c r="D56" s="6">
        <f>'[15]4407'!O$74</f>
        <v>0</v>
      </c>
      <c r="E56" s="6">
        <f>'[15]4407'!P$74</f>
        <v>0</v>
      </c>
      <c r="F56" s="6">
        <f>'[15]4407'!Q$74</f>
        <v>0</v>
      </c>
      <c r="G56" s="6">
        <f>'[15]4407'!R$74</f>
        <v>0</v>
      </c>
      <c r="H56" s="6">
        <f>'[15]4407'!S$74</f>
        <v>0</v>
      </c>
      <c r="I56" s="6">
        <f>'[15]4407'!T$74</f>
        <v>0</v>
      </c>
      <c r="J56" s="6">
        <f>'[15]4407'!U$74</f>
        <v>0</v>
      </c>
      <c r="K56" s="6">
        <f>'[15]4407'!V$74</f>
        <v>0</v>
      </c>
      <c r="L56" s="6">
        <f>'[15]4407'!W$74</f>
        <v>0</v>
      </c>
      <c r="M56" s="6">
        <f>'[15]4407'!X$74</f>
        <v>0</v>
      </c>
      <c r="N56" s="6">
        <f>'[15]4407'!Y$74</f>
        <v>0</v>
      </c>
      <c r="O56" s="15">
        <f>'[15]4407'!Z$74</f>
        <v>0</v>
      </c>
    </row>
    <row r="57" spans="2:15" ht="13">
      <c r="B57" s="4">
        <f t="shared" si="14"/>
        <v>2019</v>
      </c>
      <c r="C57" s="14">
        <f t="shared" ref="C57" si="16">SUM(D57:O57)</f>
        <v>0.13694399999999998</v>
      </c>
      <c r="D57" s="9">
        <f>'[16]4407'!O$74</f>
        <v>0</v>
      </c>
      <c r="E57" s="9">
        <f>'[16]4407'!P$74</f>
        <v>0</v>
      </c>
      <c r="F57" s="9">
        <f>'[16]4407'!Q$74</f>
        <v>0</v>
      </c>
      <c r="G57" s="9">
        <f>'[16]4407'!R$74</f>
        <v>2.3699999999999999E-4</v>
      </c>
      <c r="H57" s="9">
        <f>'[16]4407'!S$74</f>
        <v>0.136707</v>
      </c>
      <c r="I57" s="9">
        <f>'[16]4407'!T$74</f>
        <v>0</v>
      </c>
      <c r="J57" s="9">
        <f>'[16]4407'!U$74</f>
        <v>0</v>
      </c>
      <c r="K57" s="9">
        <f>'[16]4407'!V$74</f>
        <v>0</v>
      </c>
      <c r="L57" s="9">
        <f>'[16]4407'!W$74</f>
        <v>0</v>
      </c>
      <c r="M57" s="9">
        <f>'[16]4407'!X$74</f>
        <v>0</v>
      </c>
      <c r="N57" s="9">
        <f>'[16]4407'!Y$74</f>
        <v>0</v>
      </c>
      <c r="O57" s="13">
        <f>'[16]4407'!Z$74</f>
        <v>0</v>
      </c>
    </row>
    <row r="58" spans="2:15" ht="13">
      <c r="B58" s="4">
        <f t="shared" si="14"/>
        <v>2020</v>
      </c>
      <c r="C58" s="14">
        <f>SUM(D58:O58)</f>
        <v>0</v>
      </c>
      <c r="D58" s="79">
        <f>'[17]4407'!O$74</f>
        <v>0</v>
      </c>
      <c r="E58" s="79">
        <f>'[17]4407'!P$74</f>
        <v>0</v>
      </c>
      <c r="F58" s="9">
        <f>'[17]4407'!Q$74</f>
        <v>0</v>
      </c>
      <c r="G58" s="9">
        <f>'[17]4407'!R$74</f>
        <v>0</v>
      </c>
      <c r="H58" s="9">
        <f>'[17]4407'!S$74</f>
        <v>0</v>
      </c>
      <c r="I58" s="9">
        <f>'[17]4407'!T$74</f>
        <v>0</v>
      </c>
      <c r="J58" s="9">
        <f>'[17]4407'!U$74</f>
        <v>0</v>
      </c>
      <c r="K58" s="9">
        <f>'[17]4407'!V$74</f>
        <v>0</v>
      </c>
      <c r="L58" s="9">
        <f>'[17]4407'!W$74</f>
        <v>0</v>
      </c>
      <c r="M58" s="9">
        <f>'[17]4407'!X$74</f>
        <v>0</v>
      </c>
      <c r="N58" s="9">
        <f>'[17]4407'!Y$74</f>
        <v>0</v>
      </c>
      <c r="O58" s="13">
        <f>'[17]4407'!Z$74</f>
        <v>0</v>
      </c>
    </row>
    <row r="59" spans="2:15" ht="13">
      <c r="B59" s="4">
        <f t="shared" si="14"/>
        <v>2021</v>
      </c>
      <c r="C59" s="14">
        <f t="shared" ref="C59:C61" si="17">SUM(D59:O59)</f>
        <v>0</v>
      </c>
      <c r="D59" s="79">
        <f>'[18]4407'!O$74</f>
        <v>0</v>
      </c>
      <c r="E59" s="79">
        <f>'[18]4407'!P$74</f>
        <v>0</v>
      </c>
      <c r="F59" s="9">
        <f>'[18]4407'!Q$74</f>
        <v>0</v>
      </c>
      <c r="G59" s="9">
        <f>'[18]4407'!R$74</f>
        <v>0</v>
      </c>
      <c r="H59" s="9">
        <f>'[18]4407'!S$74</f>
        <v>0</v>
      </c>
      <c r="I59" s="9">
        <f>'[18]4407'!T$74</f>
        <v>0</v>
      </c>
      <c r="J59" s="9">
        <f>'[18]4407'!U$74</f>
        <v>0</v>
      </c>
      <c r="K59" s="9">
        <f>'[18]4407'!V$74</f>
        <v>0</v>
      </c>
      <c r="L59" s="9">
        <f>'[18]4407'!W$74</f>
        <v>0</v>
      </c>
      <c r="M59" s="9">
        <f>'[18]4407'!X$74</f>
        <v>0</v>
      </c>
      <c r="N59" s="9">
        <f>'[18]4407'!Y$74</f>
        <v>0</v>
      </c>
      <c r="O59" s="13">
        <f>'[18]4407'!Z$74</f>
        <v>0</v>
      </c>
    </row>
    <row r="60" spans="2:15" ht="13">
      <c r="B60" s="4">
        <f t="shared" si="14"/>
        <v>2022</v>
      </c>
      <c r="C60" s="14">
        <f t="shared" si="17"/>
        <v>0</v>
      </c>
      <c r="D60" s="79">
        <f>'[19]4407'!O$74</f>
        <v>0</v>
      </c>
      <c r="E60" s="79">
        <f>'[19]4407'!P$74</f>
        <v>0</v>
      </c>
      <c r="F60" s="9">
        <f>'[19]4407'!Q$74</f>
        <v>0</v>
      </c>
      <c r="G60" s="9">
        <f>'[19]4407'!R$74</f>
        <v>0</v>
      </c>
      <c r="H60" s="9">
        <f>'[19]4407'!S$74</f>
        <v>0</v>
      </c>
      <c r="I60" s="9">
        <f>'[19]4407'!T$74</f>
        <v>0</v>
      </c>
      <c r="J60" s="9">
        <f>'[19]4407'!U$74</f>
        <v>0</v>
      </c>
      <c r="K60" s="9">
        <f>'[19]4407'!V$74</f>
        <v>0</v>
      </c>
      <c r="L60" s="9">
        <f>'[19]4407'!W$74</f>
        <v>0</v>
      </c>
      <c r="M60" s="9">
        <f>'[19]4407'!X$74</f>
        <v>0</v>
      </c>
      <c r="N60" s="9">
        <f>'[19]4407'!Y$74</f>
        <v>0</v>
      </c>
      <c r="O60" s="13">
        <f>'[19]4407'!Z$74</f>
        <v>0</v>
      </c>
    </row>
    <row r="61" spans="2:15" ht="13">
      <c r="B61" s="4">
        <f t="shared" si="14"/>
        <v>2023</v>
      </c>
      <c r="C61" s="14">
        <f t="shared" si="17"/>
        <v>0</v>
      </c>
      <c r="D61" s="79">
        <f>'[20]4407'!O$74</f>
        <v>0</v>
      </c>
      <c r="E61" s="79">
        <f>'[20]4407'!P$74</f>
        <v>0</v>
      </c>
      <c r="F61" s="79">
        <f>'[20]4407'!Q$74</f>
        <v>0</v>
      </c>
      <c r="G61" s="79">
        <f>'[20]4407'!R$74</f>
        <v>0</v>
      </c>
      <c r="H61" s="79">
        <f>'[20]4407'!S$74</f>
        <v>0</v>
      </c>
      <c r="I61" s="79">
        <f>'[20]4407'!T$74</f>
        <v>0</v>
      </c>
      <c r="J61" s="79">
        <f>'[20]4407'!U$74</f>
        <v>0</v>
      </c>
      <c r="K61" s="79">
        <f>'[20]4407'!V$74</f>
        <v>0</v>
      </c>
      <c r="L61" s="79">
        <f>'[20]4407'!W$74</f>
        <v>0</v>
      </c>
      <c r="M61" s="79">
        <f>'[20]4407'!X$74</f>
        <v>0</v>
      </c>
      <c r="N61" s="79">
        <f>'[20]4407'!Y$74</f>
        <v>0</v>
      </c>
      <c r="O61" s="13">
        <f>'[20]4407'!Z$74</f>
        <v>0</v>
      </c>
    </row>
    <row r="62" spans="2:15" ht="13.5" thickBot="1">
      <c r="B62" s="4">
        <f t="shared" si="14"/>
        <v>2024</v>
      </c>
      <c r="C62" s="14">
        <f t="shared" ref="C62" si="18">SUM(D62:O62)</f>
        <v>0</v>
      </c>
      <c r="D62" s="79">
        <f>'[21]4407'!O$74</f>
        <v>0</v>
      </c>
      <c r="E62" s="79">
        <f>'[21]4407'!P$74</f>
        <v>0</v>
      </c>
      <c r="F62" s="79">
        <f>'[21]4407'!Q$74</f>
        <v>0</v>
      </c>
      <c r="G62" s="79">
        <f>'[21]4407'!R$74</f>
        <v>0</v>
      </c>
      <c r="H62" s="79">
        <f>'[21]4407'!S$74</f>
        <v>0</v>
      </c>
      <c r="I62" s="79">
        <f>'[21]4407'!T$74</f>
        <v>0</v>
      </c>
      <c r="J62" s="79">
        <f>'[21]4407'!U$74</f>
        <v>0</v>
      </c>
      <c r="K62" s="79">
        <f>'[21]4407'!V$74</f>
        <v>0</v>
      </c>
      <c r="L62" s="79">
        <f>'[21]4407'!W$74</f>
        <v>0</v>
      </c>
      <c r="M62" s="79">
        <f>'[21]4407'!X$74</f>
        <v>0</v>
      </c>
      <c r="N62" s="79">
        <f>'[21]4407'!Y$74</f>
        <v>0</v>
      </c>
      <c r="O62" s="99">
        <f>'[21]4407'!Z$74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0">IF(SUM(C43:C43)&lt;$A$1,"-",1000*C43/C8)</f>
        <v>-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 t="str">
        <f t="shared" ref="C66:O66" si="21">IF(SUM(C44:C44)&lt;$A$1,"-",1000*C44/C9)</f>
        <v>-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 t="str">
        <f t="shared" ref="C67:O67" si="22">IF(SUM(C45:C45)&lt;$A$1,"-",1000*C45/C10)</f>
        <v>-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 t="str">
        <f t="shared" ref="C68:O68" si="23">IF(SUM(C46:C46)&lt;$A$1,"-",1000*C46/C11)</f>
        <v>-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 t="str">
        <f t="shared" si="23"/>
        <v>-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 t="str">
        <f t="shared" ref="C69:O69" si="24">IF(SUM(C47:C47)&lt;$A$1,"-",1000*C47/C12)</f>
        <v>-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 t="str">
        <f t="shared" ref="C70:O70" si="25">IF(SUM(C48:C48)&lt;$A$1,"-",1000*C48/C13)</f>
        <v>-</v>
      </c>
      <c r="D70" s="70" t="str">
        <f t="shared" si="25"/>
        <v>-</v>
      </c>
      <c r="E70" s="9" t="str">
        <f t="shared" si="25"/>
        <v>-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 t="str">
        <f t="shared" si="25"/>
        <v>-</v>
      </c>
      <c r="K70" s="9" t="str">
        <f t="shared" si="25"/>
        <v>-</v>
      </c>
      <c r="L70" s="9" t="str">
        <f t="shared" si="25"/>
        <v>-</v>
      </c>
      <c r="M70" s="9" t="str">
        <f t="shared" si="25"/>
        <v>-</v>
      </c>
      <c r="N70" s="9" t="str">
        <f t="shared" si="25"/>
        <v>-</v>
      </c>
      <c r="O70" s="13" t="str">
        <f t="shared" si="25"/>
        <v>-</v>
      </c>
    </row>
    <row r="71" spans="2:15" ht="13">
      <c r="B71" s="4">
        <f t="shared" ref="B71:B76" si="26">1+B70</f>
        <v>2011</v>
      </c>
      <c r="C71" s="14" t="str">
        <f t="shared" ref="C71:O71" si="27">IF(SUM(C49:C49)&lt;$A$1,"-",1000*C49/C14)</f>
        <v>-</v>
      </c>
      <c r="D71" s="70" t="str">
        <f t="shared" si="27"/>
        <v>-</v>
      </c>
      <c r="E71" s="9" t="str">
        <f t="shared" si="27"/>
        <v>-</v>
      </c>
      <c r="F71" s="9" t="str">
        <f t="shared" si="27"/>
        <v>-</v>
      </c>
      <c r="G71" s="9" t="str">
        <f t="shared" si="27"/>
        <v>-</v>
      </c>
      <c r="H71" s="9" t="str">
        <f t="shared" si="27"/>
        <v>-</v>
      </c>
      <c r="I71" s="9" t="str">
        <f t="shared" si="27"/>
        <v>-</v>
      </c>
      <c r="J71" s="9" t="str">
        <f t="shared" si="27"/>
        <v>-</v>
      </c>
      <c r="K71" s="9" t="str">
        <f t="shared" si="27"/>
        <v>-</v>
      </c>
      <c r="L71" s="9" t="str">
        <f t="shared" si="27"/>
        <v>-</v>
      </c>
      <c r="M71" s="9" t="str">
        <f t="shared" si="27"/>
        <v>-</v>
      </c>
      <c r="N71" s="9" t="str">
        <f t="shared" si="27"/>
        <v>-</v>
      </c>
      <c r="O71" s="13" t="str">
        <f t="shared" si="27"/>
        <v>-</v>
      </c>
    </row>
    <row r="72" spans="2:15" ht="13">
      <c r="B72" s="4">
        <f t="shared" si="26"/>
        <v>2012</v>
      </c>
      <c r="C72" s="14" t="str">
        <f t="shared" ref="C72:O72" si="28">IF(SUM(C50:C50)&lt;$A$1,"-",1000*C50/C15)</f>
        <v>-</v>
      </c>
      <c r="D72" s="70" t="str">
        <f t="shared" si="28"/>
        <v>-</v>
      </c>
      <c r="E72" s="9" t="str">
        <f t="shared" si="28"/>
        <v>-</v>
      </c>
      <c r="F72" s="9" t="str">
        <f t="shared" si="28"/>
        <v>-</v>
      </c>
      <c r="G72" s="9" t="str">
        <f t="shared" si="28"/>
        <v>-</v>
      </c>
      <c r="H72" s="9" t="str">
        <f t="shared" si="28"/>
        <v>-</v>
      </c>
      <c r="I72" s="9" t="str">
        <f t="shared" si="28"/>
        <v>-</v>
      </c>
      <c r="J72" s="9" t="str">
        <f t="shared" si="28"/>
        <v>-</v>
      </c>
      <c r="K72" s="9" t="str">
        <f t="shared" si="28"/>
        <v>-</v>
      </c>
      <c r="L72" s="9" t="str">
        <f t="shared" si="28"/>
        <v>-</v>
      </c>
      <c r="M72" s="9" t="str">
        <f t="shared" si="28"/>
        <v>-</v>
      </c>
      <c r="N72" s="9" t="str">
        <f t="shared" si="28"/>
        <v>-</v>
      </c>
      <c r="O72" s="13" t="str">
        <f t="shared" si="28"/>
        <v>-</v>
      </c>
    </row>
    <row r="73" spans="2:15" ht="13">
      <c r="B73" s="4">
        <f t="shared" si="26"/>
        <v>2013</v>
      </c>
      <c r="C73" s="14" t="str">
        <f t="shared" ref="C73:O73" si="29">IF(SUM(C51:C51)&lt;$A$1,"-",1000*C51/C16)</f>
        <v>-</v>
      </c>
      <c r="D73" s="70" t="str">
        <f t="shared" si="29"/>
        <v>-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 t="str">
        <f t="shared" si="29"/>
        <v>-</v>
      </c>
      <c r="J73" s="9" t="str">
        <f t="shared" si="29"/>
        <v>-</v>
      </c>
      <c r="K73" s="9" t="str">
        <f t="shared" si="29"/>
        <v>-</v>
      </c>
      <c r="L73" s="9" t="str">
        <f t="shared" si="29"/>
        <v>-</v>
      </c>
      <c r="M73" s="9" t="str">
        <f t="shared" si="29"/>
        <v>-</v>
      </c>
      <c r="N73" s="9" t="str">
        <f t="shared" si="29"/>
        <v>-</v>
      </c>
      <c r="O73" s="13" t="str">
        <f t="shared" si="29"/>
        <v>-</v>
      </c>
    </row>
    <row r="74" spans="2:15" ht="13">
      <c r="B74" s="4">
        <f t="shared" si="26"/>
        <v>2014</v>
      </c>
      <c r="C74" s="14" t="str">
        <f t="shared" ref="C74:O74" si="30">IF(SUM(C52:C52)&lt;$A$1,"-",1000*C52/C17)</f>
        <v>-</v>
      </c>
      <c r="D74" s="70" t="str">
        <f t="shared" si="30"/>
        <v>-</v>
      </c>
      <c r="E74" s="9" t="str">
        <f t="shared" si="30"/>
        <v>-</v>
      </c>
      <c r="F74" s="9" t="str">
        <f t="shared" si="30"/>
        <v>-</v>
      </c>
      <c r="G74" s="9" t="str">
        <f t="shared" si="30"/>
        <v>-</v>
      </c>
      <c r="H74" s="9" t="str">
        <f t="shared" si="30"/>
        <v>-</v>
      </c>
      <c r="I74" s="9" t="str">
        <f t="shared" si="30"/>
        <v>-</v>
      </c>
      <c r="J74" s="9" t="str">
        <f t="shared" si="30"/>
        <v>-</v>
      </c>
      <c r="K74" s="9" t="str">
        <f t="shared" si="30"/>
        <v>-</v>
      </c>
      <c r="L74" s="9" t="str">
        <f t="shared" si="30"/>
        <v>-</v>
      </c>
      <c r="M74" s="9" t="str">
        <f t="shared" si="30"/>
        <v>-</v>
      </c>
      <c r="N74" s="9" t="str">
        <f t="shared" si="30"/>
        <v>-</v>
      </c>
      <c r="O74" s="13" t="str">
        <f t="shared" si="30"/>
        <v>-</v>
      </c>
    </row>
    <row r="75" spans="2:15" ht="13">
      <c r="B75" s="4">
        <f t="shared" si="26"/>
        <v>2015</v>
      </c>
      <c r="C75" s="14" t="str">
        <f t="shared" ref="C75:O75" si="31">IF(SUM(C53:C53)&lt;$A$1,"-",1000*C53/C18)</f>
        <v>-</v>
      </c>
      <c r="D75" s="70" t="str">
        <f t="shared" si="31"/>
        <v>-</v>
      </c>
      <c r="E75" s="9" t="str">
        <f t="shared" si="31"/>
        <v>-</v>
      </c>
      <c r="F75" s="9" t="str">
        <f t="shared" si="31"/>
        <v>-</v>
      </c>
      <c r="G75" s="9" t="str">
        <f t="shared" si="31"/>
        <v>-</v>
      </c>
      <c r="H75" s="9" t="str">
        <f t="shared" si="31"/>
        <v>-</v>
      </c>
      <c r="I75" s="9" t="str">
        <f t="shared" si="31"/>
        <v>-</v>
      </c>
      <c r="J75" s="9" t="str">
        <f t="shared" si="31"/>
        <v>-</v>
      </c>
      <c r="K75" s="9" t="str">
        <f t="shared" si="31"/>
        <v>-</v>
      </c>
      <c r="L75" s="9" t="str">
        <f t="shared" si="31"/>
        <v>-</v>
      </c>
      <c r="M75" s="9" t="str">
        <f t="shared" si="31"/>
        <v>-</v>
      </c>
      <c r="N75" s="9" t="str">
        <f t="shared" si="31"/>
        <v>-</v>
      </c>
      <c r="O75" s="13" t="str">
        <f t="shared" si="31"/>
        <v>-</v>
      </c>
    </row>
    <row r="76" spans="2:15" ht="13">
      <c r="B76" s="4">
        <f t="shared" si="26"/>
        <v>2016</v>
      </c>
      <c r="C76" s="14" t="str">
        <f t="shared" ref="C76:O76" si="32">IF(SUM(C54:C54)&lt;$A$1,"-",1000*C54/C19)</f>
        <v>-</v>
      </c>
      <c r="D76" s="70" t="str">
        <f t="shared" si="32"/>
        <v>-</v>
      </c>
      <c r="E76" s="9" t="str">
        <f t="shared" si="32"/>
        <v>-</v>
      </c>
      <c r="F76" s="9" t="str">
        <f t="shared" si="32"/>
        <v>-</v>
      </c>
      <c r="G76" s="9" t="str">
        <f t="shared" si="32"/>
        <v>-</v>
      </c>
      <c r="H76" s="9" t="str">
        <f t="shared" si="32"/>
        <v>-</v>
      </c>
      <c r="I76" s="9" t="str">
        <f t="shared" si="32"/>
        <v>-</v>
      </c>
      <c r="J76" s="9" t="str">
        <f t="shared" si="32"/>
        <v>-</v>
      </c>
      <c r="K76" s="9" t="str">
        <f t="shared" si="32"/>
        <v>-</v>
      </c>
      <c r="L76" s="9" t="str">
        <f t="shared" si="32"/>
        <v>-</v>
      </c>
      <c r="M76" s="9" t="str">
        <f t="shared" si="32"/>
        <v>-</v>
      </c>
      <c r="N76" s="9" t="str">
        <f t="shared" si="32"/>
        <v>-</v>
      </c>
      <c r="O76" s="13" t="str">
        <f t="shared" si="32"/>
        <v>-</v>
      </c>
    </row>
    <row r="77" spans="2:15" ht="13">
      <c r="B77" s="4">
        <f t="shared" ref="B77:B85" si="33">1+B76</f>
        <v>2017</v>
      </c>
      <c r="C77" s="14" t="str">
        <f t="shared" ref="C77:O77" si="34">IF(SUM(C55:C55)&lt;$A$1,"-",1000*C55/C20)</f>
        <v>-</v>
      </c>
      <c r="D77" s="70" t="str">
        <f t="shared" si="34"/>
        <v>-</v>
      </c>
      <c r="E77" s="9" t="str">
        <f t="shared" si="34"/>
        <v>-</v>
      </c>
      <c r="F77" s="9" t="str">
        <f t="shared" si="34"/>
        <v>-</v>
      </c>
      <c r="G77" s="9" t="str">
        <f t="shared" si="34"/>
        <v>-</v>
      </c>
      <c r="H77" s="9" t="str">
        <f t="shared" si="34"/>
        <v>-</v>
      </c>
      <c r="I77" s="9" t="str">
        <f t="shared" si="34"/>
        <v>-</v>
      </c>
      <c r="J77" s="9" t="str">
        <f t="shared" si="34"/>
        <v>-</v>
      </c>
      <c r="K77" s="9" t="str">
        <f t="shared" si="34"/>
        <v>-</v>
      </c>
      <c r="L77" s="9" t="str">
        <f t="shared" si="34"/>
        <v>-</v>
      </c>
      <c r="M77" s="9" t="str">
        <f t="shared" si="34"/>
        <v>-</v>
      </c>
      <c r="N77" s="9" t="str">
        <f t="shared" si="34"/>
        <v>-</v>
      </c>
      <c r="O77" s="13" t="str">
        <f t="shared" si="34"/>
        <v>-</v>
      </c>
    </row>
    <row r="78" spans="2:15" ht="13">
      <c r="B78" s="4">
        <f t="shared" si="33"/>
        <v>2018</v>
      </c>
      <c r="C78" s="14" t="str">
        <f t="shared" ref="C78:O78" si="35">IF(SUM(C56:C56)&lt;$A$1,"-",1000*C56/C21)</f>
        <v>-</v>
      </c>
      <c r="D78" s="70" t="str">
        <f t="shared" si="35"/>
        <v>-</v>
      </c>
      <c r="E78" s="9" t="str">
        <f t="shared" si="35"/>
        <v>-</v>
      </c>
      <c r="F78" s="9" t="str">
        <f t="shared" si="35"/>
        <v>-</v>
      </c>
      <c r="G78" s="9" t="str">
        <f t="shared" si="35"/>
        <v>-</v>
      </c>
      <c r="H78" s="9" t="str">
        <f t="shared" si="35"/>
        <v>-</v>
      </c>
      <c r="I78" s="9" t="str">
        <f t="shared" si="35"/>
        <v>-</v>
      </c>
      <c r="J78" s="9" t="str">
        <f t="shared" si="35"/>
        <v>-</v>
      </c>
      <c r="K78" s="9" t="str">
        <f t="shared" si="35"/>
        <v>-</v>
      </c>
      <c r="L78" s="9" t="str">
        <f t="shared" si="35"/>
        <v>-</v>
      </c>
      <c r="M78" s="9" t="str">
        <f t="shared" si="35"/>
        <v>-</v>
      </c>
      <c r="N78" s="9" t="str">
        <f t="shared" si="35"/>
        <v>-</v>
      </c>
      <c r="O78" s="13" t="str">
        <f t="shared" si="35"/>
        <v>-</v>
      </c>
    </row>
    <row r="79" spans="2:15" ht="13">
      <c r="B79" s="4">
        <f t="shared" si="33"/>
        <v>2019</v>
      </c>
      <c r="C79" s="14" t="str">
        <f t="shared" ref="C79:O79" si="36">IF(SUM(C57:C57)&lt;$A$1,"-",1000*C57/C22)</f>
        <v>-</v>
      </c>
      <c r="D79" s="70" t="str">
        <f t="shared" si="36"/>
        <v>-</v>
      </c>
      <c r="E79" s="9" t="str">
        <f t="shared" si="36"/>
        <v>-</v>
      </c>
      <c r="F79" s="9" t="str">
        <f t="shared" si="36"/>
        <v>-</v>
      </c>
      <c r="G79" s="9" t="str">
        <f t="shared" si="36"/>
        <v>-</v>
      </c>
      <c r="H79" s="9" t="str">
        <f t="shared" si="36"/>
        <v>-</v>
      </c>
      <c r="I79" s="9" t="str">
        <f t="shared" si="36"/>
        <v>-</v>
      </c>
      <c r="J79" s="9" t="str">
        <f t="shared" si="36"/>
        <v>-</v>
      </c>
      <c r="K79" s="9" t="str">
        <f t="shared" si="36"/>
        <v>-</v>
      </c>
      <c r="L79" s="9" t="str">
        <f t="shared" si="36"/>
        <v>-</v>
      </c>
      <c r="M79" s="9" t="str">
        <f t="shared" si="36"/>
        <v>-</v>
      </c>
      <c r="N79" s="9" t="str">
        <f t="shared" si="36"/>
        <v>-</v>
      </c>
      <c r="O79" s="13" t="str">
        <f t="shared" si="36"/>
        <v>-</v>
      </c>
    </row>
    <row r="80" spans="2:15" ht="13" customHeight="1">
      <c r="B80" s="4">
        <f t="shared" si="33"/>
        <v>2020</v>
      </c>
      <c r="C80" s="14" t="str">
        <f t="shared" ref="C80:O80" si="37">IF(SUM(C58:C58)&lt;$A$1,"-",1000*C58/C23)</f>
        <v>-</v>
      </c>
      <c r="D80" s="70" t="str">
        <f t="shared" si="37"/>
        <v>-</v>
      </c>
      <c r="E80" s="9" t="str">
        <f t="shared" si="37"/>
        <v>-</v>
      </c>
      <c r="F80" s="9" t="str">
        <f t="shared" si="37"/>
        <v>-</v>
      </c>
      <c r="G80" s="9" t="str">
        <f t="shared" si="37"/>
        <v>-</v>
      </c>
      <c r="H80" s="9" t="str">
        <f t="shared" si="37"/>
        <v>-</v>
      </c>
      <c r="I80" s="9" t="str">
        <f t="shared" si="37"/>
        <v>-</v>
      </c>
      <c r="J80" s="9" t="str">
        <f t="shared" si="37"/>
        <v>-</v>
      </c>
      <c r="K80" s="9" t="str">
        <f t="shared" si="37"/>
        <v>-</v>
      </c>
      <c r="L80" s="9" t="str">
        <f t="shared" si="37"/>
        <v>-</v>
      </c>
      <c r="M80" s="9" t="str">
        <f t="shared" si="37"/>
        <v>-</v>
      </c>
      <c r="N80" s="9" t="str">
        <f t="shared" si="37"/>
        <v>-</v>
      </c>
      <c r="O80" s="13" t="str">
        <f t="shared" si="37"/>
        <v>-</v>
      </c>
    </row>
    <row r="81" spans="1:207" ht="13">
      <c r="B81" s="4">
        <f t="shared" si="33"/>
        <v>2021</v>
      </c>
      <c r="C81" s="14" t="str">
        <f t="shared" ref="C81:O81" si="38">IF(SUM(C59:C59)&lt;$A$1,"-",1000*C59/C24)</f>
        <v>-</v>
      </c>
      <c r="D81" s="70" t="str">
        <f t="shared" si="38"/>
        <v>-</v>
      </c>
      <c r="E81" s="9" t="str">
        <f t="shared" si="38"/>
        <v>-</v>
      </c>
      <c r="F81" s="9" t="str">
        <f t="shared" si="38"/>
        <v>-</v>
      </c>
      <c r="G81" s="9" t="str">
        <f t="shared" si="38"/>
        <v>-</v>
      </c>
      <c r="H81" s="9" t="str">
        <f t="shared" si="38"/>
        <v>-</v>
      </c>
      <c r="I81" s="9" t="str">
        <f t="shared" si="38"/>
        <v>-</v>
      </c>
      <c r="J81" s="9" t="str">
        <f t="shared" si="38"/>
        <v>-</v>
      </c>
      <c r="K81" s="9" t="str">
        <f t="shared" si="38"/>
        <v>-</v>
      </c>
      <c r="L81" s="9" t="str">
        <f t="shared" si="38"/>
        <v>-</v>
      </c>
      <c r="M81" s="9" t="str">
        <f t="shared" si="38"/>
        <v>-</v>
      </c>
      <c r="N81" s="9" t="str">
        <f t="shared" si="38"/>
        <v>-</v>
      </c>
      <c r="O81" s="13" t="str">
        <f t="shared" si="38"/>
        <v>-</v>
      </c>
    </row>
    <row r="82" spans="1:207" ht="13">
      <c r="B82" s="4">
        <f t="shared" si="33"/>
        <v>2022</v>
      </c>
      <c r="C82" s="14" t="str">
        <f t="shared" ref="C82:O82" si="39">IF(SUM(C60:C60)&lt;$A$1,"-",1000*C60/C25)</f>
        <v>-</v>
      </c>
      <c r="D82" s="70" t="str">
        <f t="shared" si="39"/>
        <v>-</v>
      </c>
      <c r="E82" s="9" t="str">
        <f t="shared" si="39"/>
        <v>-</v>
      </c>
      <c r="F82" s="9" t="str">
        <f t="shared" si="39"/>
        <v>-</v>
      </c>
      <c r="G82" s="9" t="str">
        <f t="shared" si="39"/>
        <v>-</v>
      </c>
      <c r="H82" s="9" t="str">
        <f t="shared" si="39"/>
        <v>-</v>
      </c>
      <c r="I82" s="9" t="str">
        <f t="shared" si="39"/>
        <v>-</v>
      </c>
      <c r="J82" s="9" t="str">
        <f t="shared" si="39"/>
        <v>-</v>
      </c>
      <c r="K82" s="9" t="str">
        <f t="shared" si="39"/>
        <v>-</v>
      </c>
      <c r="L82" s="9" t="str">
        <f t="shared" si="39"/>
        <v>-</v>
      </c>
      <c r="M82" s="9" t="str">
        <f t="shared" si="39"/>
        <v>-</v>
      </c>
      <c r="N82" s="9" t="str">
        <f t="shared" si="39"/>
        <v>-</v>
      </c>
      <c r="O82" s="13" t="str">
        <f t="shared" si="39"/>
        <v>-</v>
      </c>
    </row>
    <row r="83" spans="1:207" ht="13" customHeight="1">
      <c r="B83" s="4">
        <f t="shared" si="33"/>
        <v>2023</v>
      </c>
      <c r="C83" s="14" t="str">
        <f t="shared" ref="C83:O83" si="40">IF(SUM(C61:C61)&lt;$A$1,"-",1000*C61/C26)</f>
        <v>-</v>
      </c>
      <c r="D83" s="70" t="str">
        <f t="shared" si="40"/>
        <v>-</v>
      </c>
      <c r="E83" s="9" t="str">
        <f t="shared" si="40"/>
        <v>-</v>
      </c>
      <c r="F83" s="9" t="str">
        <f t="shared" si="40"/>
        <v>-</v>
      </c>
      <c r="G83" s="9" t="str">
        <f t="shared" si="40"/>
        <v>-</v>
      </c>
      <c r="H83" s="9" t="str">
        <f t="shared" si="40"/>
        <v>-</v>
      </c>
      <c r="I83" s="9" t="str">
        <f t="shared" si="40"/>
        <v>-</v>
      </c>
      <c r="J83" s="9" t="str">
        <f t="shared" si="40"/>
        <v>-</v>
      </c>
      <c r="K83" s="9" t="str">
        <f t="shared" si="40"/>
        <v>-</v>
      </c>
      <c r="L83" s="9" t="str">
        <f t="shared" si="40"/>
        <v>-</v>
      </c>
      <c r="M83" s="9" t="str">
        <f t="shared" si="40"/>
        <v>-</v>
      </c>
      <c r="N83" s="9" t="str">
        <f t="shared" si="40"/>
        <v>-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 t="str">
        <f t="shared" ref="C84:O84" si="41">IF(SUM(C62:C62)&lt;$A$1,"-",1000*C62/C27)</f>
        <v>-</v>
      </c>
      <c r="D84" s="70" t="str">
        <f t="shared" si="41"/>
        <v>-</v>
      </c>
      <c r="E84" s="9" t="str">
        <f t="shared" si="41"/>
        <v>-</v>
      </c>
      <c r="F84" s="9" t="str">
        <f t="shared" si="41"/>
        <v>-</v>
      </c>
      <c r="G84" s="9" t="str">
        <f t="shared" si="41"/>
        <v>-</v>
      </c>
      <c r="H84" s="9" t="str">
        <f t="shared" si="41"/>
        <v>-</v>
      </c>
      <c r="I84" s="9" t="str">
        <f t="shared" si="41"/>
        <v>-</v>
      </c>
      <c r="J84" s="9" t="str">
        <f t="shared" si="41"/>
        <v>-</v>
      </c>
      <c r="K84" s="9" t="str">
        <f t="shared" si="41"/>
        <v>-</v>
      </c>
      <c r="L84" s="9" t="str">
        <f t="shared" si="41"/>
        <v>-</v>
      </c>
      <c r="M84" s="9" t="str">
        <f t="shared" si="41"/>
        <v>-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0</v>
      </c>
      <c r="D89" s="41">
        <f t="shared" si="43"/>
        <v>0</v>
      </c>
      <c r="E89" s="41">
        <f t="shared" si="43"/>
        <v>0</v>
      </c>
      <c r="F89" s="41">
        <f t="shared" si="43"/>
        <v>0</v>
      </c>
      <c r="G89" s="41">
        <f t="shared" si="43"/>
        <v>6.900000000000001E-5</v>
      </c>
      <c r="H89" s="41">
        <f t="shared" si="43"/>
        <v>6.900000000000001E-5</v>
      </c>
      <c r="I89" s="41">
        <f t="shared" si="43"/>
        <v>6.900000000000001E-5</v>
      </c>
      <c r="J89" s="41">
        <f t="shared" si="43"/>
        <v>3.4699999999999998E-4</v>
      </c>
      <c r="K89" s="41">
        <f t="shared" si="43"/>
        <v>3.6600000000000001E-4</v>
      </c>
      <c r="L89" s="41">
        <f t="shared" si="43"/>
        <v>3.9700000000000005E-4</v>
      </c>
      <c r="M89" s="41">
        <f t="shared" si="43"/>
        <v>5.2300000000000003E-4</v>
      </c>
      <c r="N89" s="41">
        <f t="shared" si="43"/>
        <v>5.2300000000000003E-4</v>
      </c>
      <c r="O89" s="41">
        <f t="shared" si="43"/>
        <v>6.3100000000000005E-4</v>
      </c>
      <c r="P89" s="41">
        <f t="shared" si="43"/>
        <v>6.3100000000000005E-4</v>
      </c>
      <c r="Q89" s="41">
        <f t="shared" si="43"/>
        <v>6.3100000000000005E-4</v>
      </c>
      <c r="R89" s="41">
        <f t="shared" si="43"/>
        <v>6.4900000000000005E-4</v>
      </c>
      <c r="S89" s="41">
        <f t="shared" si="43"/>
        <v>5.8E-4</v>
      </c>
      <c r="T89" s="41">
        <f t="shared" si="43"/>
        <v>6.1600000000000001E-4</v>
      </c>
      <c r="U89" s="41">
        <f t="shared" si="43"/>
        <v>6.5200000000000002E-4</v>
      </c>
      <c r="V89" s="41">
        <f t="shared" si="43"/>
        <v>5.5100000000000006E-4</v>
      </c>
      <c r="W89" s="41">
        <f t="shared" si="43"/>
        <v>5.3200000000000003E-4</v>
      </c>
      <c r="X89" s="41">
        <f t="shared" si="43"/>
        <v>5.0900000000000001E-4</v>
      </c>
      <c r="Y89" s="41">
        <f t="shared" si="43"/>
        <v>4.3399999999999998E-4</v>
      </c>
      <c r="Z89" s="41">
        <f t="shared" si="43"/>
        <v>1.4640000000000002E-3</v>
      </c>
      <c r="AA89" s="41">
        <f t="shared" si="43"/>
        <v>1.3780000000000003E-3</v>
      </c>
      <c r="AB89" s="41">
        <f t="shared" si="43"/>
        <v>1.3780000000000003E-3</v>
      </c>
      <c r="AC89" s="41">
        <f t="shared" si="43"/>
        <v>1.3850000000000004E-3</v>
      </c>
      <c r="AD89" s="41">
        <f t="shared" si="43"/>
        <v>1.3670000000000002E-3</v>
      </c>
      <c r="AE89" s="41">
        <f t="shared" si="43"/>
        <v>1.3670000000000002E-3</v>
      </c>
      <c r="AF89" s="41">
        <f t="shared" si="43"/>
        <v>1.3310000000000002E-3</v>
      </c>
      <c r="AG89" s="41">
        <f t="shared" si="43"/>
        <v>1.2950000000000004E-3</v>
      </c>
      <c r="AH89" s="41">
        <f t="shared" si="43"/>
        <v>1.1180000000000003E-3</v>
      </c>
      <c r="AI89" s="41">
        <f t="shared" si="43"/>
        <v>1.1400000000000002E-3</v>
      </c>
      <c r="AJ89" s="41">
        <f t="shared" si="43"/>
        <v>1.1320000000000002E-3</v>
      </c>
      <c r="AK89" s="41">
        <f t="shared" si="43"/>
        <v>1.1170000000000002E-3</v>
      </c>
      <c r="AL89" s="41">
        <f t="shared" si="43"/>
        <v>1.2700000000000002E-4</v>
      </c>
      <c r="AM89" s="41">
        <f t="shared" si="43"/>
        <v>1.0500000000000002E-4</v>
      </c>
      <c r="AN89" s="42">
        <f t="shared" si="43"/>
        <v>1.0500000000000002E-4</v>
      </c>
      <c r="AO89" s="42">
        <f t="shared" si="43"/>
        <v>9.800000000000001E-5</v>
      </c>
      <c r="AP89" s="42">
        <f t="shared" si="43"/>
        <v>1.1689470832580821E-4</v>
      </c>
      <c r="AQ89" s="42">
        <f t="shared" si="43"/>
        <v>1.1689470832580821E-4</v>
      </c>
      <c r="AR89" s="42">
        <f t="shared" si="43"/>
        <v>3.134865120523115E-5</v>
      </c>
      <c r="AS89" s="42">
        <f t="shared" si="43"/>
        <v>3.134865120523115E-5</v>
      </c>
      <c r="AT89" s="42">
        <f t="shared" si="43"/>
        <v>3.134865120523115E-5</v>
      </c>
      <c r="AU89" s="42">
        <f t="shared" si="43"/>
        <v>3.8618106071133175E-5</v>
      </c>
      <c r="AV89" s="42">
        <f t="shared" si="43"/>
        <v>3.8618106071133175E-5</v>
      </c>
      <c r="AW89" s="42">
        <f t="shared" si="43"/>
        <v>2.6181060711331808E-6</v>
      </c>
      <c r="AX89" s="42">
        <f t="shared" si="43"/>
        <v>-3.7381893928866823E-5</v>
      </c>
      <c r="AY89" s="41">
        <f t="shared" si="43"/>
        <v>-5.9304108569670012E-5</v>
      </c>
      <c r="AZ89" s="41">
        <f t="shared" si="43"/>
        <v>-7.2304108569670023E-5</v>
      </c>
      <c r="BA89" s="41">
        <f t="shared" si="43"/>
        <v>-7.2304108569670023E-5</v>
      </c>
      <c r="BB89" s="41">
        <f t="shared" si="43"/>
        <v>-9.1198816895478226E-5</v>
      </c>
      <c r="BC89" s="41">
        <f t="shared" si="43"/>
        <v>-4.1198816895478231E-5</v>
      </c>
      <c r="BD89" s="41">
        <f t="shared" si="43"/>
        <v>4.4347240225098834E-5</v>
      </c>
      <c r="BE89" s="41">
        <f t="shared" si="43"/>
        <v>4.4347240225098834E-5</v>
      </c>
      <c r="BF89" s="41">
        <f t="shared" si="43"/>
        <v>4.4347240225098834E-5</v>
      </c>
      <c r="BG89" s="41">
        <f t="shared" si="43"/>
        <v>1.5077785359196802E-5</v>
      </c>
      <c r="BH89" s="41">
        <f t="shared" si="43"/>
        <v>1.5077785359196802E-5</v>
      </c>
      <c r="BI89" s="41">
        <f t="shared" si="43"/>
        <v>1.5077785359196802E-5</v>
      </c>
      <c r="BJ89" s="41">
        <f t="shared" si="43"/>
        <v>1.5077785359196802E-5</v>
      </c>
      <c r="BK89" s="41">
        <f t="shared" si="43"/>
        <v>3.6999999999999991E-5</v>
      </c>
      <c r="BL89" s="41">
        <f t="shared" si="43"/>
        <v>4.9999999999999996E-5</v>
      </c>
      <c r="BM89" s="41">
        <f t="shared" si="43"/>
        <v>4.9999999999999996E-5</v>
      </c>
      <c r="BN89" s="41">
        <f t="shared" si="43"/>
        <v>4.9999999999999996E-5</v>
      </c>
      <c r="BO89" s="41">
        <f t="shared" ref="BO89:DZ89" si="44">BO90-BO88</f>
        <v>0</v>
      </c>
      <c r="BP89" s="41">
        <f t="shared" si="44"/>
        <v>-5.6840032988219684E-6</v>
      </c>
      <c r="BQ89" s="41">
        <f t="shared" si="44"/>
        <v>-5.6840032988219684E-6</v>
      </c>
      <c r="BR89" s="41">
        <f t="shared" si="44"/>
        <v>-5.6840032988219684E-6</v>
      </c>
      <c r="BS89" s="41">
        <f t="shared" si="44"/>
        <v>-5.6840032988219684E-6</v>
      </c>
      <c r="BT89" s="41">
        <f t="shared" si="44"/>
        <v>-5.6840032988219684E-6</v>
      </c>
      <c r="BU89" s="41">
        <f t="shared" si="44"/>
        <v>-5.6840032988219684E-6</v>
      </c>
      <c r="BV89" s="41">
        <f t="shared" si="44"/>
        <v>-5.5684003298821967E-5</v>
      </c>
      <c r="BW89" s="41">
        <f t="shared" si="44"/>
        <v>-1.6068400329882196E-4</v>
      </c>
      <c r="BX89" s="41">
        <f t="shared" si="44"/>
        <v>-3.3622265228995171E-4</v>
      </c>
      <c r="BY89" s="41">
        <f t="shared" si="44"/>
        <v>-3.4285253824374833E-4</v>
      </c>
      <c r="BZ89" s="41">
        <f t="shared" si="44"/>
        <v>-3.4285253824374833E-4</v>
      </c>
      <c r="CA89" s="41">
        <f t="shared" si="44"/>
        <v>-6.2900713420826733E-4</v>
      </c>
      <c r="CB89" s="41">
        <f t="shared" si="44"/>
        <v>-6.2332313090944546E-4</v>
      </c>
      <c r="CC89" s="41">
        <f t="shared" si="44"/>
        <v>-6.2332313090944546E-4</v>
      </c>
      <c r="CD89" s="41">
        <f t="shared" si="44"/>
        <v>-6.2332313090944546E-4</v>
      </c>
      <c r="CE89" s="41">
        <f t="shared" si="44"/>
        <v>-6.2332313090944546E-4</v>
      </c>
      <c r="CF89" s="41">
        <f t="shared" si="44"/>
        <v>-6.2332313090944546E-4</v>
      </c>
      <c r="CG89" s="41">
        <f t="shared" si="44"/>
        <v>-6.4780504922507074E-4</v>
      </c>
      <c r="CH89" s="41">
        <f t="shared" si="44"/>
        <v>-5.9780504922507072E-4</v>
      </c>
      <c r="CI89" s="41">
        <f t="shared" si="44"/>
        <v>-4.9280504922507077E-4</v>
      </c>
      <c r="CJ89" s="41">
        <f t="shared" si="44"/>
        <v>-3.7592627908108849E-4</v>
      </c>
      <c r="CK89" s="41">
        <f t="shared" si="44"/>
        <v>-6.337350899277372E-4</v>
      </c>
      <c r="CL89" s="41">
        <f t="shared" si="44"/>
        <v>-6.337350899277372E-4</v>
      </c>
      <c r="CM89" s="41">
        <f t="shared" si="44"/>
        <v>-3.6645411197781309E-4</v>
      </c>
      <c r="CN89" s="41">
        <f t="shared" si="44"/>
        <v>-3.6645411197781309E-4</v>
      </c>
      <c r="CO89" s="41">
        <f t="shared" si="44"/>
        <v>-4.0099957352238429E-4</v>
      </c>
      <c r="CP89" s="41">
        <f t="shared" si="44"/>
        <v>-4.0099957352238429E-4</v>
      </c>
      <c r="CQ89" s="41">
        <f t="shared" si="44"/>
        <v>-4.3812667638823757E-4</v>
      </c>
      <c r="CR89" s="41">
        <f t="shared" si="44"/>
        <v>-4.3812667638823757E-4</v>
      </c>
      <c r="CS89" s="41">
        <f t="shared" si="44"/>
        <v>-4.1364475807261229E-4</v>
      </c>
      <c r="CT89" s="41">
        <f t="shared" si="44"/>
        <v>-5.3078336273685656E-4</v>
      </c>
      <c r="CU89" s="41">
        <f t="shared" si="44"/>
        <v>-5.5267338934485556E-4</v>
      </c>
      <c r="CV89" s="41">
        <f t="shared" si="44"/>
        <v>-4.9401351049770809E-4</v>
      </c>
      <c r="CW89" s="41">
        <f t="shared" si="44"/>
        <v>-2.2957481369726275E-4</v>
      </c>
      <c r="CX89" s="41">
        <f t="shared" si="44"/>
        <v>-2.2957481369726275E-4</v>
      </c>
      <c r="CY89" s="41">
        <f t="shared" si="44"/>
        <v>-2.1070119568266773E-4</v>
      </c>
      <c r="CZ89" s="41">
        <f t="shared" si="44"/>
        <v>-1.2870119568266771E-4</v>
      </c>
      <c r="DA89" s="41">
        <f t="shared" si="44"/>
        <v>-9.4155734138096515E-5</v>
      </c>
      <c r="DB89" s="41">
        <f t="shared" si="44"/>
        <v>-9.4155734138096515E-5</v>
      </c>
      <c r="DC89" s="41">
        <f t="shared" si="44"/>
        <v>-5.7028631272243175E-5</v>
      </c>
      <c r="DD89" s="41">
        <f t="shared" si="44"/>
        <v>-5.7028631272243175E-5</v>
      </c>
      <c r="DE89" s="41">
        <f t="shared" si="44"/>
        <v>-5.7028631272243175E-5</v>
      </c>
      <c r="DF89" s="41">
        <f t="shared" si="44"/>
        <v>-3.5989002660799892E-4</v>
      </c>
      <c r="DG89" s="41">
        <f t="shared" si="44"/>
        <v>-5.1399999999999992E-4</v>
      </c>
      <c r="DH89" s="41">
        <f t="shared" si="44"/>
        <v>-6.3099999999999983E-4</v>
      </c>
      <c r="DI89" s="41">
        <f t="shared" si="44"/>
        <v>-6.3099999999999983E-4</v>
      </c>
      <c r="DJ89" s="41">
        <f t="shared" si="44"/>
        <v>-6.3099999999999983E-4</v>
      </c>
      <c r="DK89" s="41">
        <f t="shared" si="44"/>
        <v>-6.3099999999999983E-4</v>
      </c>
      <c r="DL89" s="41">
        <f t="shared" si="44"/>
        <v>-7.1299999999999998E-4</v>
      </c>
      <c r="DM89" s="41">
        <f t="shared" si="44"/>
        <v>-7.1299999999999998E-4</v>
      </c>
      <c r="DN89" s="41">
        <f t="shared" si="44"/>
        <v>-7.1299999999999998E-4</v>
      </c>
      <c r="DO89" s="41">
        <f t="shared" si="44"/>
        <v>-7.1299999999999998E-4</v>
      </c>
      <c r="DP89" s="41">
        <f t="shared" si="44"/>
        <v>-7.1299999999999998E-4</v>
      </c>
      <c r="DQ89" s="41">
        <f t="shared" si="44"/>
        <v>-7.1299999999999998E-4</v>
      </c>
      <c r="DR89" s="41">
        <f t="shared" si="44"/>
        <v>-2.9299999999999997E-4</v>
      </c>
      <c r="DS89" s="41">
        <f t="shared" si="44"/>
        <v>-1.17E-4</v>
      </c>
      <c r="DT89" s="41">
        <f t="shared" si="44"/>
        <v>-1.13E-4</v>
      </c>
      <c r="DU89" s="41">
        <f t="shared" si="44"/>
        <v>-1.83E-4</v>
      </c>
      <c r="DV89" s="41">
        <f t="shared" si="44"/>
        <v>-1.83E-4</v>
      </c>
      <c r="DW89" s="41">
        <f t="shared" si="44"/>
        <v>-1.83E-4</v>
      </c>
      <c r="DX89" s="41">
        <f t="shared" si="44"/>
        <v>-1.83E-4</v>
      </c>
      <c r="DY89" s="41">
        <f t="shared" si="44"/>
        <v>-3.9900000000000005E-4</v>
      </c>
      <c r="DZ89" s="41">
        <f t="shared" si="44"/>
        <v>-4.5600000000000003E-4</v>
      </c>
      <c r="EA89" s="41">
        <f t="shared" ref="EA89:EQ89" si="45">EA90-EA88</f>
        <v>-4.5600000000000003E-4</v>
      </c>
      <c r="EB89" s="41">
        <f t="shared" si="45"/>
        <v>-4.5600000000000003E-4</v>
      </c>
      <c r="EC89" s="41">
        <f t="shared" si="45"/>
        <v>-4.5600000000000003E-4</v>
      </c>
      <c r="ED89" s="41">
        <f t="shared" si="45"/>
        <v>-4.5600000000000003E-4</v>
      </c>
      <c r="EE89" s="41">
        <f t="shared" si="45"/>
        <v>-5.9099999999999995E-4</v>
      </c>
      <c r="EF89" s="41">
        <f t="shared" si="45"/>
        <v>-4.7800000000000007E-4</v>
      </c>
      <c r="EG89" s="41">
        <f t="shared" si="45"/>
        <v>-4.0800000000000005E-4</v>
      </c>
      <c r="EH89" s="41">
        <f t="shared" si="45"/>
        <v>-4.0800000000000005E-4</v>
      </c>
      <c r="EI89" s="41">
        <f t="shared" si="45"/>
        <v>-4.0800000000000005E-4</v>
      </c>
      <c r="EJ89" s="41">
        <f t="shared" si="45"/>
        <v>-5.0100000000000003E-4</v>
      </c>
      <c r="EK89" s="41">
        <f t="shared" si="45"/>
        <v>-2.8499999999999999E-4</v>
      </c>
      <c r="EL89" s="41">
        <f t="shared" si="45"/>
        <v>-2.2800000000000001E-4</v>
      </c>
      <c r="EM89" s="41">
        <f t="shared" si="45"/>
        <v>-2.2800000000000001E-4</v>
      </c>
      <c r="EN89" s="41">
        <f t="shared" si="45"/>
        <v>-2.8000000000000003E-4</v>
      </c>
      <c r="EO89" s="41">
        <f t="shared" si="45"/>
        <v>-2.8000000000000003E-4</v>
      </c>
      <c r="EP89" s="41">
        <f t="shared" si="45"/>
        <v>-2.8000000000000003E-4</v>
      </c>
      <c r="EQ89" s="41">
        <f t="shared" si="45"/>
        <v>-1.4500000000000003E-4</v>
      </c>
    </row>
    <row r="90" spans="1:207" s="38" customFormat="1">
      <c r="B90" s="39" t="s">
        <v>111</v>
      </c>
      <c r="C90" s="39">
        <f>1/1000*SUM(D13:$O13)</f>
        <v>0</v>
      </c>
      <c r="D90" s="39">
        <f>1/1000*SUM(E13:$O13)+1/1000*SUM($D14:D14)</f>
        <v>0</v>
      </c>
      <c r="E90" s="39">
        <f>1/1000*SUM(F13:$O13)+1/1000*SUM($D14:E14)</f>
        <v>0</v>
      </c>
      <c r="F90" s="39">
        <f>1/1000*SUM(G13:$O13)+1/1000*SUM($D14:F14)</f>
        <v>0</v>
      </c>
      <c r="G90" s="39">
        <f>1/1000*SUM(H13:$O13)+1/1000*SUM($D14:G14)</f>
        <v>6.900000000000001E-5</v>
      </c>
      <c r="H90" s="39">
        <f>1/1000*SUM(I13:$O13)+1/1000*SUM($D14:H14)</f>
        <v>6.900000000000001E-5</v>
      </c>
      <c r="I90" s="39">
        <f>1/1000*SUM(J13:$O13)+1/1000*SUM($D14:I14)</f>
        <v>6.900000000000001E-5</v>
      </c>
      <c r="J90" s="39">
        <f>1/1000*SUM(K13:$O13)+1/1000*SUM($D14:J14)</f>
        <v>3.4699999999999998E-4</v>
      </c>
      <c r="K90" s="39">
        <f>1/1000*SUM(L13:$O13)+1/1000*SUM($D14:K14)</f>
        <v>3.6600000000000001E-4</v>
      </c>
      <c r="L90" s="39">
        <f>1/1000*SUM(M13:$O13)+1/1000*SUM($D14:L14)</f>
        <v>3.9700000000000005E-4</v>
      </c>
      <c r="M90" s="39">
        <f>1/1000*SUM(N13:$O13)+1/1000*SUM($D14:M14)</f>
        <v>5.2300000000000003E-4</v>
      </c>
      <c r="N90" s="39">
        <f>1/1000*SUM(O13:$O13)+1/1000*SUM($D14:N14)</f>
        <v>5.2300000000000003E-4</v>
      </c>
      <c r="O90" s="39">
        <f>1/1000*SUM(D14:$O14)</f>
        <v>6.3100000000000005E-4</v>
      </c>
      <c r="P90" s="39">
        <f>1/1000*SUM(E14:$O14)+1/1000*SUM($D15:D15)</f>
        <v>6.3100000000000005E-4</v>
      </c>
      <c r="Q90" s="39">
        <f>1/1000*SUM(F14:$O14)+1/1000*SUM($D15:E15)</f>
        <v>6.3100000000000005E-4</v>
      </c>
      <c r="R90" s="39">
        <f>1/1000*SUM(G14:$O14)+1/1000*SUM($D15:F15)</f>
        <v>6.4900000000000005E-4</v>
      </c>
      <c r="S90" s="39">
        <f>1/1000*SUM(H14:$O14)+1/1000*SUM($D15:G15)</f>
        <v>5.8E-4</v>
      </c>
      <c r="T90" s="39">
        <f>1/1000*SUM(I14:$O14)+1/1000*SUM($D15:H15)</f>
        <v>6.1600000000000001E-4</v>
      </c>
      <c r="U90" s="39">
        <f>1/1000*SUM(J14:$O14)+1/1000*SUM($D15:I15)</f>
        <v>6.5200000000000002E-4</v>
      </c>
      <c r="V90" s="39">
        <f>1/1000*SUM(K14:$O14)+1/1000*SUM($D15:J15)</f>
        <v>5.7600000000000001E-4</v>
      </c>
      <c r="W90" s="39">
        <f>1/1000*SUM(L14:$O14)+1/1000*SUM($D15:K15)</f>
        <v>5.5699999999999999E-4</v>
      </c>
      <c r="X90" s="39">
        <f>1/1000*SUM(M14:$O14)+1/1000*SUM($D15:L15)</f>
        <v>5.3399999999999997E-4</v>
      </c>
      <c r="Y90" s="39">
        <f>1/1000*SUM(N14:$O14)+1/1000*SUM($D15:M15)</f>
        <v>4.5899999999999999E-4</v>
      </c>
      <c r="Z90" s="39">
        <f>1/1000*SUM(O14:$O14)+1/1000*SUM($D15:N15)</f>
        <v>1.4890000000000003E-3</v>
      </c>
      <c r="AA90" s="39">
        <f>1/1000*SUM(D15:$O15)</f>
        <v>1.4030000000000004E-3</v>
      </c>
      <c r="AB90" s="39">
        <f>1/1000*SUM(E15:$O15)+1/1000*SUM($D16:D16)</f>
        <v>1.4030000000000004E-3</v>
      </c>
      <c r="AC90" s="39">
        <f>1/1000*SUM(F15:$O15)+1/1000*SUM($D16:E16)</f>
        <v>1.4100000000000004E-3</v>
      </c>
      <c r="AD90" s="39">
        <f>1/1000*SUM(G15:$O15)+1/1000*SUM($D16:F16)</f>
        <v>1.3920000000000002E-3</v>
      </c>
      <c r="AE90" s="39">
        <f>1/1000*SUM(H15:$O15)+1/1000*SUM($D16:G16)</f>
        <v>1.3920000000000002E-3</v>
      </c>
      <c r="AF90" s="39">
        <f>1/1000*SUM(I15:$O15)+1/1000*SUM($D16:H16)</f>
        <v>1.3560000000000002E-3</v>
      </c>
      <c r="AG90" s="39">
        <f>1/1000*SUM(J15:$O15)+1/1000*SUM($D16:I16)</f>
        <v>1.3200000000000004E-3</v>
      </c>
      <c r="AH90" s="39">
        <f>1/1000*SUM(K15:$O15)+1/1000*SUM($D16:J16)</f>
        <v>1.1180000000000003E-3</v>
      </c>
      <c r="AI90" s="39">
        <f>1/1000*SUM(L15:$O15)+1/1000*SUM($D16:K16)</f>
        <v>1.1400000000000002E-3</v>
      </c>
      <c r="AJ90" s="39">
        <f>1/1000*SUM(M15:$O15)+1/1000*SUM($D16:L16)</f>
        <v>1.1320000000000002E-3</v>
      </c>
      <c r="AK90" s="39">
        <f>1/1000*SUM(N15:$O15)+1/1000*SUM($D16:M16)</f>
        <v>1.1170000000000002E-3</v>
      </c>
      <c r="AL90" s="39">
        <f>1/1000*SUM(O15:$O15)+1/1000*SUM($D16:N16)</f>
        <v>1.2700000000000002E-4</v>
      </c>
      <c r="AM90" s="39">
        <f>1/1000*SUM(D16:$O16)</f>
        <v>1.0500000000000002E-4</v>
      </c>
      <c r="AN90" s="40">
        <f>1/1000*SUM(E16:$O16)+1/1000*SUM($D17:D17)</f>
        <v>1.0500000000000002E-4</v>
      </c>
      <c r="AO90" s="40">
        <f>1/1000*SUM(F16:$O16)+1/1000*SUM($D17:E17)</f>
        <v>9.800000000000001E-5</v>
      </c>
      <c r="AP90" s="40">
        <f>1/1000*SUM(G16:$O16)+1/1000*SUM($D17:F17)</f>
        <v>1.1689470832580821E-4</v>
      </c>
      <c r="AQ90" s="40">
        <f>1/1000*SUM(H16:$O16)+1/1000*SUM($D17:G17)</f>
        <v>1.1689470832580821E-4</v>
      </c>
      <c r="AR90" s="40">
        <f>1/1000*SUM(I16:$O16)+1/1000*SUM($D17:H17)</f>
        <v>1.1689470832580821E-4</v>
      </c>
      <c r="AS90" s="40">
        <f>1/1000*SUM(J16:$O16)+1/1000*SUM($D17:I17)</f>
        <v>1.1689470832580821E-4</v>
      </c>
      <c r="AT90" s="40">
        <f>1/1000*SUM(K16:$O16)+1/1000*SUM($D17:J17)</f>
        <v>1.1689470832580821E-4</v>
      </c>
      <c r="AU90" s="40">
        <f>1/1000*SUM(L16:$O16)+1/1000*SUM($D17:K17)</f>
        <v>1.2416416319171024E-4</v>
      </c>
      <c r="AV90" s="40">
        <f>1/1000*SUM(M16:$O16)+1/1000*SUM($D17:L17)</f>
        <v>1.2416416319171024E-4</v>
      </c>
      <c r="AW90" s="40">
        <f>1/1000*SUM(N16:$O16)+1/1000*SUM($D17:M17)</f>
        <v>8.8164163191710245E-5</v>
      </c>
      <c r="AX90" s="40">
        <f>1/1000*SUM(O16:$O16)+1/1000*SUM($D17:N17)</f>
        <v>4.8164163191710242E-5</v>
      </c>
      <c r="AY90" s="39">
        <f>1/1000*SUM(D17:$O17)</f>
        <v>4.8164163191710242E-5</v>
      </c>
      <c r="AZ90" s="39">
        <f>1/1000*SUM(E17:$O17)+1/1000*SUM($D18:D18)</f>
        <v>4.8164163191710242E-5</v>
      </c>
      <c r="BA90" s="39">
        <f>1/1000*SUM(F17:$O17)+1/1000*SUM($D18:E18)</f>
        <v>4.8164163191710242E-5</v>
      </c>
      <c r="BB90" s="39">
        <f>1/1000*SUM(G17:$O17)+1/1000*SUM($D18:F18)</f>
        <v>2.9269454865902035E-5</v>
      </c>
      <c r="BC90" s="39">
        <f>1/1000*SUM(H17:$O17)+1/1000*SUM($D18:G18)</f>
        <v>7.9269454865902027E-5</v>
      </c>
      <c r="BD90" s="39">
        <f>1/1000*SUM(I17:$O17)+1/1000*SUM($D18:H18)</f>
        <v>7.9269454865902027E-5</v>
      </c>
      <c r="BE90" s="39">
        <f>1/1000*SUM(J17:$O17)+1/1000*SUM($D18:I18)</f>
        <v>7.9269454865902027E-5</v>
      </c>
      <c r="BF90" s="39">
        <f>1/1000*SUM(K17:$O17)+1/1000*SUM($D18:J18)</f>
        <v>7.9269454865902027E-5</v>
      </c>
      <c r="BG90" s="39">
        <f>1/1000*SUM(L17:$O17)+1/1000*SUM($D18:K18)</f>
        <v>4.9999999999999996E-5</v>
      </c>
      <c r="BH90" s="39">
        <f>1/1000*SUM(M17:$O17)+1/1000*SUM($D18:L18)</f>
        <v>4.9999999999999996E-5</v>
      </c>
      <c r="BI90" s="39">
        <f>1/1000*SUM(N17:$O17)+1/1000*SUM($D18:M18)</f>
        <v>4.9999999999999996E-5</v>
      </c>
      <c r="BJ90" s="39">
        <f>1/1000*SUM(O17:$O17)+1/1000*SUM($D18:N18)</f>
        <v>4.9999999999999996E-5</v>
      </c>
      <c r="BK90" s="39">
        <f>1/1000*SUM(D18:$O18)</f>
        <v>4.9999999999999996E-5</v>
      </c>
      <c r="BL90" s="39">
        <f>1/1000*SUM(E18:$O18)+1/1000*SUM($D19:D19)</f>
        <v>4.9999999999999996E-5</v>
      </c>
      <c r="BM90" s="39">
        <f>1/1000*SUM(F18:$O18)+1/1000*SUM($D19:E19)</f>
        <v>4.9999999999999996E-5</v>
      </c>
      <c r="BN90" s="39">
        <f>1/1000*SUM(G18:$O18)+1/1000*SUM($D19:F19)</f>
        <v>4.9999999999999996E-5</v>
      </c>
      <c r="BO90" s="39">
        <f>1/1000*SUM(H18:$O18)+1/1000*SUM($D19:G19)</f>
        <v>0</v>
      </c>
      <c r="BP90" s="39">
        <f>1/1000*SUM(I18:$O18)+1/1000*SUM($D19:H19)</f>
        <v>0</v>
      </c>
      <c r="BQ90" s="39">
        <f>1/1000*SUM(J18:$O18)+1/1000*SUM($D19:I19)</f>
        <v>0</v>
      </c>
      <c r="BR90" s="39">
        <f>1/1000*SUM(K18:$O18)+1/1000*SUM($D19:J19)</f>
        <v>0</v>
      </c>
      <c r="BS90" s="39">
        <f>1/1000*SUM(L18:$O18)+1/1000*SUM($D19:K19)</f>
        <v>0</v>
      </c>
      <c r="BT90" s="39">
        <f>1/1000*SUM(M18:$O18)+1/1000*SUM($D19:L19)</f>
        <v>0</v>
      </c>
      <c r="BU90" s="39">
        <f>1/1000*SUM(N18:$O18)+1/1000*SUM($D19:M19)</f>
        <v>0</v>
      </c>
      <c r="BV90" s="39">
        <f>1/1000*SUM(O18:$O18)+1/1000*SUM($D19:N19)</f>
        <v>0</v>
      </c>
      <c r="BW90" s="39">
        <f>1/1000*SUM(D19:$O19)</f>
        <v>0</v>
      </c>
      <c r="BX90" s="39">
        <f>1/1000*SUM(E19:$O19)+1/1000*SUM($D20:D20)</f>
        <v>0</v>
      </c>
      <c r="BY90" s="39">
        <f>1/1000*SUM(F19:$O19)+1/1000*SUM($D20:E20)</f>
        <v>0</v>
      </c>
      <c r="BZ90" s="39">
        <f>1/1000*SUM(G19:$O19)+1/1000*SUM($D20:F20)</f>
        <v>0</v>
      </c>
      <c r="CA90" s="39">
        <f>1/1000*SUM(H19:$O19)+1/1000*SUM($D20:G20)</f>
        <v>0</v>
      </c>
      <c r="CB90" s="39">
        <f>1/1000*SUM(I19:$O19)+1/1000*SUM($D20:H20)</f>
        <v>0</v>
      </c>
      <c r="CC90" s="39">
        <f>1/1000*SUM(J19:$O19)+1/1000*SUM($D20:I20)</f>
        <v>0</v>
      </c>
      <c r="CD90" s="39">
        <f>1/1000*SUM(K19:$O19)+1/1000*SUM($D20:J20)</f>
        <v>0</v>
      </c>
      <c r="CE90" s="39">
        <f>1/1000*SUM(L19:$O19)+1/1000*SUM($D20:K20)</f>
        <v>0</v>
      </c>
      <c r="CF90" s="39">
        <f>1/1000*SUM(M19:$O19)+1/1000*SUM($D20:L20)</f>
        <v>0</v>
      </c>
      <c r="CG90" s="39">
        <f>1/1000*SUM(N19:$O19)+1/1000*SUM($D20:M20)</f>
        <v>0</v>
      </c>
      <c r="CH90" s="39">
        <f>1/1000*SUM(O19:$O19)+1/1000*SUM($D20:N20)</f>
        <v>0</v>
      </c>
      <c r="CI90" s="39">
        <f>1/1000*SUM(D20:$O20)</f>
        <v>0</v>
      </c>
      <c r="CJ90" s="39">
        <f>1/1000*SUM(E20:$O20)+1/1000*SUM($D21:D21)</f>
        <v>0</v>
      </c>
      <c r="CK90" s="39">
        <f>1/1000*SUM(F20:$O20)+1/1000*SUM($D21:E21)</f>
        <v>0</v>
      </c>
      <c r="CL90" s="39">
        <f>1/1000*SUM(G20:$O20)+1/1000*SUM($D21:F21)</f>
        <v>0</v>
      </c>
      <c r="CM90" s="39">
        <f>1/1000*SUM(H20:$O20)+1/1000*SUM($D21:G21)</f>
        <v>0</v>
      </c>
      <c r="CN90" s="39">
        <f>1/1000*SUM(I20:$O20)+1/1000*SUM($D21:H21)</f>
        <v>0</v>
      </c>
      <c r="CO90" s="39">
        <f>1/1000*SUM(J20:$O20)+1/1000*SUM($D21:I21)</f>
        <v>0</v>
      </c>
      <c r="CP90" s="39">
        <f>1/1000*SUM(K20:$O20)+1/1000*SUM($D21:J21)</f>
        <v>0</v>
      </c>
      <c r="CQ90" s="39">
        <f>1/1000*SUM(L20:$O20)+1/1000*SUM($D21:K21)</f>
        <v>0</v>
      </c>
      <c r="CR90" s="39">
        <f>1/1000*SUM(M20:$O20)+1/1000*SUM($D21:L21)</f>
        <v>0</v>
      </c>
      <c r="CS90" s="39">
        <f>1/1000*SUM(N20:$O20)+1/1000*SUM($D21:M21)</f>
        <v>0</v>
      </c>
      <c r="CT90" s="39">
        <f>1/1000*SUM(O20:$O20)+1/1000*SUM($D21:N21)</f>
        <v>0</v>
      </c>
      <c r="CU90" s="39">
        <f>1/1000*SUM(D21:$O21)</f>
        <v>0</v>
      </c>
      <c r="CV90" s="39">
        <f>1/1000*SUM(E21:$O21)+1/1000*SUM($D22:D22)</f>
        <v>0</v>
      </c>
      <c r="CW90" s="39">
        <f>1/1000*SUM(F21:$O21)+1/1000*SUM($D22:E22)</f>
        <v>0</v>
      </c>
      <c r="CX90" s="39">
        <f>1/1000*SUM(G21:$O21)+1/1000*SUM($D22:F22)</f>
        <v>0</v>
      </c>
      <c r="CY90" s="39">
        <f>1/1000*SUM(H21:$O21)+1/1000*SUM($D22:G22)</f>
        <v>0</v>
      </c>
      <c r="CZ90" s="39">
        <f>1/1000*SUM(I21:$O21)+1/1000*SUM($D22:H22)</f>
        <v>1.9500000000000002E-4</v>
      </c>
      <c r="DA90" s="39">
        <f>1/1000*SUM(J21:$O21)+1/1000*SUM($D22:I22)</f>
        <v>1.9500000000000002E-4</v>
      </c>
      <c r="DB90" s="39">
        <f>1/1000*SUM(K21:$O21)+1/1000*SUM($D22:J22)</f>
        <v>1.9500000000000002E-4</v>
      </c>
      <c r="DC90" s="39">
        <f>1/1000*SUM(L21:$O21)+1/1000*SUM($D22:K22)</f>
        <v>1.9500000000000002E-4</v>
      </c>
      <c r="DD90" s="39">
        <f>1/1000*SUM(M21:$O21)+1/1000*SUM($D22:L22)</f>
        <v>1.9500000000000002E-4</v>
      </c>
      <c r="DE90" s="39">
        <f>1/1000*SUM(N21:$O21)+1/1000*SUM($D22:M22)</f>
        <v>1.9500000000000002E-4</v>
      </c>
      <c r="DF90" s="39">
        <f>1/1000*SUM(O21:$O21)+1/1000*SUM($D22:N22)</f>
        <v>1.9500000000000002E-4</v>
      </c>
      <c r="DG90" s="39">
        <f>1/1000*SUM(D22:$O22)</f>
        <v>1.9500000000000002E-4</v>
      </c>
      <c r="DH90" s="39">
        <f>1/1000*SUM(E22:$O22)+1/1000*SUM($D23:D23)</f>
        <v>1.9500000000000002E-4</v>
      </c>
      <c r="DI90" s="39">
        <f>1/1000*SUM(F22:$O22)+1/1000*SUM($D23:E23)</f>
        <v>1.9500000000000002E-4</v>
      </c>
      <c r="DJ90" s="39">
        <f>1/1000*SUM(G22:$O22)+1/1000*SUM($D23:F23)</f>
        <v>1.9500000000000002E-4</v>
      </c>
      <c r="DK90" s="39">
        <f>1/1000*SUM(H22:$O22)+1/1000*SUM($D23:G23)</f>
        <v>1.9500000000000002E-4</v>
      </c>
      <c r="DL90" s="39">
        <f>1/1000*SUM(I22:$O22)+1/1000*SUM($D23:H23)</f>
        <v>0</v>
      </c>
      <c r="DM90" s="39">
        <f>1/1000*SUM(J22:$O22)+1/1000*SUM($D23:I23)</f>
        <v>0</v>
      </c>
      <c r="DN90" s="39">
        <f>1/1000*SUM(K22:$O22)+1/1000*SUM($D23:J23)</f>
        <v>0</v>
      </c>
      <c r="DO90" s="39">
        <f>1/1000*SUM(L22:$O22)+1/1000*SUM($D23:K23)</f>
        <v>0</v>
      </c>
      <c r="DP90" s="39">
        <f>1/1000*SUM(M22:$O22)+1/1000*SUM($D23:L23)</f>
        <v>0</v>
      </c>
      <c r="DQ90" s="39">
        <f>1/1000*SUM(N22:$O22)+1/1000*SUM($D23:M23)</f>
        <v>0</v>
      </c>
      <c r="DR90" s="39">
        <f>1/1000*SUM(O22:$O22)+1/1000*SUM($D23:N23)</f>
        <v>0</v>
      </c>
      <c r="DS90" s="39">
        <f>1/1000*SUM(D23:$O23)</f>
        <v>0</v>
      </c>
      <c r="DT90" s="39">
        <f>1/1000*SUM(E23:$O23)+1/1000*SUM($D24:D24)</f>
        <v>0</v>
      </c>
      <c r="DU90" s="39">
        <f>1/1000*SUM(F23:$O23)+1/1000*SUM($D24:E24)</f>
        <v>0</v>
      </c>
      <c r="DV90" s="39">
        <f>1/1000*SUM(G23:$O23)+1/1000*SUM($D24:F24)</f>
        <v>0</v>
      </c>
      <c r="DW90" s="39">
        <f>1/1000*SUM(H23:$O23)+1/1000*SUM($D24:G24)</f>
        <v>0</v>
      </c>
      <c r="DX90" s="39">
        <f>1/1000*SUM(I23:$O23)+1/1000*SUM($D24:H24)</f>
        <v>0</v>
      </c>
      <c r="DY90" s="39">
        <f>1/1000*SUM(J23:$O23)+1/1000*SUM($D24:I24)</f>
        <v>0</v>
      </c>
      <c r="DZ90" s="39">
        <f>1/1000*SUM(K23:$O23)+1/1000*SUM($D24:J24)</f>
        <v>0</v>
      </c>
      <c r="EA90" s="39">
        <f>1/1000*SUM(L23:$O23)+1/1000*SUM($D24:K24)</f>
        <v>0</v>
      </c>
      <c r="EB90" s="39">
        <f>1/1000*SUM(M23:$O23)+1/1000*SUM($D24:L24)</f>
        <v>0</v>
      </c>
      <c r="EC90" s="39">
        <f>1/1000*SUM(N23:$O23)+1/1000*SUM($D24:M24)</f>
        <v>0</v>
      </c>
      <c r="ED90" s="39">
        <f>1/1000*SUM(O23:$O23)+1/1000*SUM($D24:N24)</f>
        <v>0</v>
      </c>
      <c r="EE90" s="39">
        <f>1/1000*SUM(D24:$O24)</f>
        <v>0</v>
      </c>
      <c r="EF90" s="39">
        <f>1/1000*SUM(E24:$O24)+1/1000*SUM($D25:D25)</f>
        <v>0</v>
      </c>
      <c r="EG90" s="39">
        <f>1/1000*SUM(F24:$O24)+1/1000*SUM($D25:E25)</f>
        <v>0</v>
      </c>
      <c r="EH90" s="39">
        <f>1/1000*SUM(G24:$O24)+1/1000*SUM($D25:F25)</f>
        <v>0</v>
      </c>
      <c r="EI90" s="39">
        <f>1/1000*SUM(H24:$O24)+1/1000*SUM($D25:G25)</f>
        <v>0</v>
      </c>
      <c r="EJ90" s="39">
        <f>1/1000*SUM(I24:$O24)+1/1000*SUM($D25:H25)</f>
        <v>0</v>
      </c>
      <c r="EK90" s="39">
        <f>1/1000*SUM(J24:$O24)+1/1000*SUM($D25:I25)</f>
        <v>0</v>
      </c>
      <c r="EL90" s="39">
        <f>1/1000*SUM(K24:$O24)+1/1000*SUM($D25:J25)</f>
        <v>0</v>
      </c>
      <c r="EM90" s="39">
        <f>1/1000*SUM(L24:$O24)+1/1000*SUM($D25:K25)</f>
        <v>0</v>
      </c>
      <c r="EN90" s="39">
        <f>1/1000*SUM(M24:$O24)+1/1000*SUM($D25:L25)</f>
        <v>0</v>
      </c>
      <c r="EO90" s="39">
        <f>1/1000*SUM(N24:$O24)+1/1000*SUM($D25:M25)</f>
        <v>0</v>
      </c>
      <c r="EP90" s="39">
        <f>1/1000*SUM(O24:$O24)+1/1000*SUM($D25:N25)</f>
        <v>0</v>
      </c>
      <c r="EQ90" s="39">
        <f>1/1000*SUM(D25:$O25)</f>
        <v>0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0</v>
      </c>
      <c r="D92" s="41">
        <f t="shared" si="46"/>
        <v>0</v>
      </c>
      <c r="E92" s="41">
        <f t="shared" si="46"/>
        <v>0</v>
      </c>
      <c r="F92" s="41">
        <f t="shared" si="46"/>
        <v>0</v>
      </c>
      <c r="G92" s="41">
        <f t="shared" si="46"/>
        <v>4.2202999999999997E-2</v>
      </c>
      <c r="H92" s="41">
        <f t="shared" si="46"/>
        <v>4.2202999999999997E-2</v>
      </c>
      <c r="I92" s="41">
        <f t="shared" si="46"/>
        <v>4.2202999999999997E-2</v>
      </c>
      <c r="J92" s="41">
        <f t="shared" si="46"/>
        <v>0.15806099999999998</v>
      </c>
      <c r="K92" s="41">
        <f t="shared" si="46"/>
        <v>0.16994999999999999</v>
      </c>
      <c r="L92" s="41">
        <f t="shared" si="46"/>
        <v>0.18386899999999998</v>
      </c>
      <c r="M92" s="41">
        <f t="shared" si="46"/>
        <v>0.22166899999999998</v>
      </c>
      <c r="N92" s="41">
        <f t="shared" si="46"/>
        <v>0.22166899999999998</v>
      </c>
      <c r="O92" s="41">
        <f t="shared" si="46"/>
        <v>0.25406899999999999</v>
      </c>
      <c r="P92" s="41">
        <f t="shared" si="46"/>
        <v>0.25406899999999999</v>
      </c>
      <c r="Q92" s="41">
        <f t="shared" si="46"/>
        <v>0.25406899999999999</v>
      </c>
      <c r="R92" s="41">
        <f t="shared" si="46"/>
        <v>0.25946900000000001</v>
      </c>
      <c r="S92" s="41">
        <f t="shared" si="46"/>
        <v>0.21726599999999999</v>
      </c>
      <c r="T92" s="41">
        <f t="shared" si="46"/>
        <v>0.243366</v>
      </c>
      <c r="U92" s="41">
        <f t="shared" si="46"/>
        <v>0.254166</v>
      </c>
      <c r="V92" s="41">
        <f t="shared" si="46"/>
        <v>0.19443300000000002</v>
      </c>
      <c r="W92" s="41">
        <f t="shared" si="46"/>
        <v>0.18254400000000001</v>
      </c>
      <c r="X92" s="41">
        <f t="shared" si="46"/>
        <v>0.17105300000000001</v>
      </c>
      <c r="Y92" s="41">
        <f t="shared" si="46"/>
        <v>0.170124</v>
      </c>
      <c r="Z92" s="41">
        <f t="shared" si="46"/>
        <v>0.48399399999999998</v>
      </c>
      <c r="AA92" s="41">
        <f t="shared" si="46"/>
        <v>0.45819399999999999</v>
      </c>
      <c r="AB92" s="41">
        <f t="shared" si="46"/>
        <v>0.45819399999999999</v>
      </c>
      <c r="AC92" s="41">
        <f t="shared" si="46"/>
        <v>0.46234199999999998</v>
      </c>
      <c r="AD92" s="41">
        <f t="shared" si="46"/>
        <v>0.45694199999999996</v>
      </c>
      <c r="AE92" s="41">
        <f t="shared" si="46"/>
        <v>0.45694199999999996</v>
      </c>
      <c r="AF92" s="41">
        <f t="shared" si="46"/>
        <v>0.430842</v>
      </c>
      <c r="AG92" s="41">
        <f t="shared" si="46"/>
        <v>0.42004199999999997</v>
      </c>
      <c r="AH92" s="41">
        <f t="shared" si="46"/>
        <v>0.36391699999999993</v>
      </c>
      <c r="AI92" s="41">
        <f t="shared" si="46"/>
        <v>0.37051699999999993</v>
      </c>
      <c r="AJ92" s="41">
        <f t="shared" si="46"/>
        <v>0.36808899999999994</v>
      </c>
      <c r="AK92" s="41">
        <f t="shared" si="46"/>
        <v>0.36380399999999996</v>
      </c>
      <c r="AL92" s="41">
        <f t="shared" si="46"/>
        <v>7.8329999999999983E-2</v>
      </c>
      <c r="AM92" s="41">
        <f t="shared" si="46"/>
        <v>7.1729999999999988E-2</v>
      </c>
      <c r="AN92" s="41">
        <f t="shared" si="46"/>
        <v>7.1729999999999988E-2</v>
      </c>
      <c r="AO92" s="41">
        <f t="shared" si="46"/>
        <v>6.7582000000000003E-2</v>
      </c>
      <c r="AP92" s="41">
        <f t="shared" si="46"/>
        <v>8.3632999999999999E-2</v>
      </c>
      <c r="AQ92" s="41">
        <f t="shared" si="46"/>
        <v>8.3632999999999999E-2</v>
      </c>
      <c r="AR92" s="41">
        <f t="shared" si="46"/>
        <v>2.6219999999999993E-3</v>
      </c>
      <c r="AS92" s="41">
        <f t="shared" si="46"/>
        <v>2.6219999999999993E-3</v>
      </c>
      <c r="AT92" s="41">
        <f t="shared" si="46"/>
        <v>2.6219999999999993E-3</v>
      </c>
      <c r="AU92" s="41">
        <f t="shared" si="46"/>
        <v>7.6319999999999999E-3</v>
      </c>
      <c r="AV92" s="41">
        <f t="shared" si="46"/>
        <v>7.6319999999999999E-3</v>
      </c>
      <c r="AW92" s="41">
        <f t="shared" si="46"/>
        <v>-2.4954000000000004E-2</v>
      </c>
      <c r="AX92" s="41">
        <f t="shared" si="46"/>
        <v>-5.3350000000000002E-2</v>
      </c>
      <c r="AY92" s="41">
        <f t="shared" si="46"/>
        <v>-7.0647000000000015E-2</v>
      </c>
      <c r="AZ92" s="41">
        <f t="shared" si="46"/>
        <v>-8.0241000000000007E-2</v>
      </c>
      <c r="BA92" s="41">
        <f t="shared" si="46"/>
        <v>-8.0241000000000007E-2</v>
      </c>
      <c r="BB92" s="41">
        <f t="shared" si="46"/>
        <v>-9.6292000000000016E-2</v>
      </c>
      <c r="BC92" s="41">
        <f t="shared" si="46"/>
        <v>-5.7933000000000012E-2</v>
      </c>
      <c r="BD92" s="41">
        <f t="shared" si="46"/>
        <v>2.3078000000000001E-2</v>
      </c>
      <c r="BE92" s="41">
        <f t="shared" si="46"/>
        <v>2.3078000000000001E-2</v>
      </c>
      <c r="BF92" s="41">
        <f t="shared" si="46"/>
        <v>2.3078000000000001E-2</v>
      </c>
      <c r="BG92" s="41">
        <f t="shared" si="46"/>
        <v>1.1467999999999999E-2</v>
      </c>
      <c r="BH92" s="41">
        <f t="shared" si="46"/>
        <v>1.1467999999999999E-2</v>
      </c>
      <c r="BI92" s="41">
        <f t="shared" si="46"/>
        <v>1.1467999999999999E-2</v>
      </c>
      <c r="BJ92" s="41">
        <f t="shared" si="46"/>
        <v>1.1467999999999999E-2</v>
      </c>
      <c r="BK92" s="41">
        <f t="shared" si="46"/>
        <v>2.8764999999999999E-2</v>
      </c>
      <c r="BL92" s="41">
        <f t="shared" si="46"/>
        <v>3.8358999999999997E-2</v>
      </c>
      <c r="BM92" s="41">
        <f t="shared" si="46"/>
        <v>3.8358999999999997E-2</v>
      </c>
      <c r="BN92" s="41">
        <f t="shared" si="46"/>
        <v>3.8358999999999997E-2</v>
      </c>
      <c r="BO92" s="41">
        <f t="shared" ref="BO92:DZ92" si="47">BO93-BO91</f>
        <v>0</v>
      </c>
      <c r="BP92" s="41">
        <f t="shared" si="47"/>
        <v>-1.0697999999999999E-2</v>
      </c>
      <c r="BQ92" s="41">
        <f t="shared" si="47"/>
        <v>-1.0697999999999999E-2</v>
      </c>
      <c r="BR92" s="41">
        <f t="shared" si="47"/>
        <v>-1.0697999999999999E-2</v>
      </c>
      <c r="BS92" s="41">
        <f t="shared" si="47"/>
        <v>-1.0697999999999999E-2</v>
      </c>
      <c r="BT92" s="41">
        <f t="shared" si="47"/>
        <v>-1.0697999999999999E-2</v>
      </c>
      <c r="BU92" s="41">
        <f t="shared" si="47"/>
        <v>-1.0697999999999999E-2</v>
      </c>
      <c r="BV92" s="41">
        <f t="shared" si="47"/>
        <v>-4.0661999999999997E-2</v>
      </c>
      <c r="BW92" s="41">
        <f t="shared" si="47"/>
        <v>-0.13574</v>
      </c>
      <c r="BX92" s="41">
        <f t="shared" si="47"/>
        <v>-0.212343</v>
      </c>
      <c r="BY92" s="41">
        <f t="shared" si="47"/>
        <v>-0.221744</v>
      </c>
      <c r="BZ92" s="41">
        <f t="shared" si="47"/>
        <v>-0.221744</v>
      </c>
      <c r="CA92" s="41">
        <f t="shared" si="47"/>
        <v>-0.40368300000000001</v>
      </c>
      <c r="CB92" s="41">
        <f t="shared" si="47"/>
        <v>-0.39298499999999997</v>
      </c>
      <c r="CC92" s="41">
        <f t="shared" si="47"/>
        <v>-0.39298499999999997</v>
      </c>
      <c r="CD92" s="41">
        <f t="shared" si="47"/>
        <v>-0.39298499999999997</v>
      </c>
      <c r="CE92" s="41">
        <f t="shared" si="47"/>
        <v>-0.39298499999999997</v>
      </c>
      <c r="CF92" s="41">
        <f t="shared" si="47"/>
        <v>-0.39298499999999997</v>
      </c>
      <c r="CG92" s="41">
        <f t="shared" si="47"/>
        <v>-0.40950399999999998</v>
      </c>
      <c r="CH92" s="41">
        <f t="shared" si="47"/>
        <v>-0.37953999999999999</v>
      </c>
      <c r="CI92" s="41">
        <f t="shared" si="47"/>
        <v>-0.28446199999999999</v>
      </c>
      <c r="CJ92" s="41">
        <f t="shared" si="47"/>
        <v>-0.26436300000000001</v>
      </c>
      <c r="CK92" s="41">
        <f t="shared" si="47"/>
        <v>-0.40931299999999998</v>
      </c>
      <c r="CL92" s="41">
        <f t="shared" si="47"/>
        <v>-0.40931299999999998</v>
      </c>
      <c r="CM92" s="41">
        <f t="shared" si="47"/>
        <v>-0.23825299999999999</v>
      </c>
      <c r="CN92" s="41">
        <f t="shared" si="47"/>
        <v>-0.23825299999999999</v>
      </c>
      <c r="CO92" s="41">
        <f t="shared" si="47"/>
        <v>-0.26555299999999998</v>
      </c>
      <c r="CP92" s="41">
        <f t="shared" si="47"/>
        <v>-0.26555299999999998</v>
      </c>
      <c r="CQ92" s="41">
        <f t="shared" si="47"/>
        <v>-0.29285299999999997</v>
      </c>
      <c r="CR92" s="41">
        <f t="shared" si="47"/>
        <v>-0.29285299999999997</v>
      </c>
      <c r="CS92" s="41">
        <f t="shared" si="47"/>
        <v>-0.27633399999999997</v>
      </c>
      <c r="CT92" s="41">
        <f t="shared" si="47"/>
        <v>-0.34304899999999994</v>
      </c>
      <c r="CU92" s="41">
        <f t="shared" si="47"/>
        <v>-0.35900799999999994</v>
      </c>
      <c r="CV92" s="41">
        <f t="shared" si="47"/>
        <v>-0.30250399999999994</v>
      </c>
      <c r="CW92" s="41">
        <f t="shared" si="47"/>
        <v>-0.14815299999999998</v>
      </c>
      <c r="CX92" s="41">
        <f t="shared" si="47"/>
        <v>-0.14815299999999998</v>
      </c>
      <c r="CY92" s="41">
        <f t="shared" si="47"/>
        <v>-0.13703700000000002</v>
      </c>
      <c r="CZ92" s="41">
        <f t="shared" si="47"/>
        <v>-0.11050800000000002</v>
      </c>
      <c r="DA92" s="41">
        <f t="shared" si="47"/>
        <v>-8.3208000000000004E-2</v>
      </c>
      <c r="DB92" s="41">
        <f t="shared" si="47"/>
        <v>-8.3208000000000004E-2</v>
      </c>
      <c r="DC92" s="41">
        <f t="shared" si="47"/>
        <v>-5.5908000000000013E-2</v>
      </c>
      <c r="DD92" s="41">
        <f t="shared" si="47"/>
        <v>-5.5908000000000013E-2</v>
      </c>
      <c r="DE92" s="41">
        <f t="shared" si="47"/>
        <v>-5.5908000000000013E-2</v>
      </c>
      <c r="DF92" s="41">
        <f t="shared" si="47"/>
        <v>-0.21436599999999997</v>
      </c>
      <c r="DG92" s="41">
        <f t="shared" si="47"/>
        <v>-0.29644799999999993</v>
      </c>
      <c r="DH92" s="41">
        <f t="shared" si="47"/>
        <v>-0.39656800000000003</v>
      </c>
      <c r="DI92" s="41">
        <f t="shared" si="47"/>
        <v>-0.39656800000000003</v>
      </c>
      <c r="DJ92" s="41">
        <f t="shared" si="47"/>
        <v>-0.39656800000000003</v>
      </c>
      <c r="DK92" s="41">
        <f t="shared" si="47"/>
        <v>-0.39680499999999996</v>
      </c>
      <c r="DL92" s="41">
        <f t="shared" si="47"/>
        <v>-0.42333399999999999</v>
      </c>
      <c r="DM92" s="41">
        <f t="shared" si="47"/>
        <v>-0.42333399999999999</v>
      </c>
      <c r="DN92" s="41">
        <f t="shared" si="47"/>
        <v>-0.42333399999999999</v>
      </c>
      <c r="DO92" s="41">
        <f t="shared" si="47"/>
        <v>-0.42333399999999999</v>
      </c>
      <c r="DP92" s="41">
        <f t="shared" si="47"/>
        <v>-0.42333399999999999</v>
      </c>
      <c r="DQ92" s="41">
        <f t="shared" si="47"/>
        <v>-0.42333399999999999</v>
      </c>
      <c r="DR92" s="41">
        <f t="shared" si="47"/>
        <v>-0.19816099999999998</v>
      </c>
      <c r="DS92" s="41">
        <f t="shared" si="47"/>
        <v>-0.10012</v>
      </c>
      <c r="DT92" s="41">
        <f t="shared" si="47"/>
        <v>-8.3732000000000001E-2</v>
      </c>
      <c r="DU92" s="41">
        <f t="shared" si="47"/>
        <v>-0.13746900000000001</v>
      </c>
      <c r="DV92" s="41">
        <f t="shared" si="47"/>
        <v>-0.13746900000000001</v>
      </c>
      <c r="DW92" s="41">
        <f t="shared" si="47"/>
        <v>-0.13746900000000001</v>
      </c>
      <c r="DX92" s="41">
        <f t="shared" si="47"/>
        <v>-0.13746900000000001</v>
      </c>
      <c r="DY92" s="41">
        <f t="shared" si="47"/>
        <v>-0.26283500000000004</v>
      </c>
      <c r="DZ92" s="41">
        <f t="shared" si="47"/>
        <v>-0.30724300000000004</v>
      </c>
      <c r="EA92" s="41">
        <f t="shared" ref="EA92:EQ92" si="48">EA93-EA91</f>
        <v>-0.30724300000000004</v>
      </c>
      <c r="EB92" s="41">
        <f t="shared" si="48"/>
        <v>-0.30724300000000004</v>
      </c>
      <c r="EC92" s="41">
        <f t="shared" si="48"/>
        <v>-0.30724300000000004</v>
      </c>
      <c r="ED92" s="41">
        <f t="shared" si="48"/>
        <v>-0.30724300000000004</v>
      </c>
      <c r="EE92" s="41">
        <f t="shared" si="48"/>
        <v>-0.41000700000000001</v>
      </c>
      <c r="EF92" s="41">
        <f t="shared" si="48"/>
        <v>-0.32627499999999998</v>
      </c>
      <c r="EG92" s="41">
        <f t="shared" si="48"/>
        <v>-0.272538</v>
      </c>
      <c r="EH92" s="41">
        <f t="shared" si="48"/>
        <v>-0.272538</v>
      </c>
      <c r="EI92" s="41">
        <f t="shared" si="48"/>
        <v>-0.272538</v>
      </c>
      <c r="EJ92" s="41">
        <f t="shared" si="48"/>
        <v>-0.31404100000000001</v>
      </c>
      <c r="EK92" s="41">
        <f t="shared" si="48"/>
        <v>-0.18867499999999998</v>
      </c>
      <c r="EL92" s="41">
        <f t="shared" si="48"/>
        <v>-0.14426699999999998</v>
      </c>
      <c r="EM92" s="41">
        <f t="shared" si="48"/>
        <v>-0.14426699999999998</v>
      </c>
      <c r="EN92" s="41">
        <f t="shared" si="48"/>
        <v>-0.17860699999999999</v>
      </c>
      <c r="EO92" s="41">
        <f t="shared" si="48"/>
        <v>-0.17860699999999999</v>
      </c>
      <c r="EP92" s="41">
        <f t="shared" si="48"/>
        <v>-0.17860699999999999</v>
      </c>
      <c r="EQ92" s="41">
        <f t="shared" si="48"/>
        <v>-7.5842999999999994E-2</v>
      </c>
    </row>
    <row r="93" spans="1:207" s="43" customFormat="1">
      <c r="A93" s="38"/>
      <c r="B93" s="39" t="s">
        <v>111</v>
      </c>
      <c r="C93" s="39">
        <f>SUM(D48:$O48)</f>
        <v>0</v>
      </c>
      <c r="D93" s="39">
        <f>SUM(E48:$O48)+SUM($D49:D49)</f>
        <v>0</v>
      </c>
      <c r="E93" s="39">
        <f>SUM(F48:$O48)+SUM($D49:E49)</f>
        <v>0</v>
      </c>
      <c r="F93" s="39">
        <f>SUM(G48:$O48)+SUM($D49:F49)</f>
        <v>0</v>
      </c>
      <c r="G93" s="39">
        <f>SUM(H48:$O48)+SUM($D49:G49)</f>
        <v>4.2202999999999997E-2</v>
      </c>
      <c r="H93" s="39">
        <f>SUM(I48:$O48)+SUM($D49:H49)</f>
        <v>4.2202999999999997E-2</v>
      </c>
      <c r="I93" s="39">
        <f>SUM(J48:$O48)+SUM($D49:I49)</f>
        <v>4.2202999999999997E-2</v>
      </c>
      <c r="J93" s="39">
        <f>SUM(K48:$O48)+SUM($D49:J49)</f>
        <v>0.15806099999999998</v>
      </c>
      <c r="K93" s="39">
        <f>SUM(L48:$O48)+SUM($D49:K49)</f>
        <v>0.16994999999999999</v>
      </c>
      <c r="L93" s="39">
        <f>SUM(M48:$O48)+SUM($D49:L49)</f>
        <v>0.18386899999999998</v>
      </c>
      <c r="M93" s="39">
        <f>SUM(N48:$O48)+SUM($D49:M49)</f>
        <v>0.22166899999999998</v>
      </c>
      <c r="N93" s="39">
        <f>SUM(O48:$O48)+SUM($D49:N49)</f>
        <v>0.22166899999999998</v>
      </c>
      <c r="O93" s="39">
        <f>SUM(D49:$O49)</f>
        <v>0.25406899999999999</v>
      </c>
      <c r="P93" s="39">
        <f>SUM(E49:$O49)+SUM($D50:D50)</f>
        <v>0.25406899999999999</v>
      </c>
      <c r="Q93" s="39">
        <f>SUM(F49:$O49)+SUM($D50:E50)</f>
        <v>0.25406899999999999</v>
      </c>
      <c r="R93" s="39">
        <f>SUM(G49:$O49)+SUM($D50:F50)</f>
        <v>0.25946900000000001</v>
      </c>
      <c r="S93" s="39">
        <f>SUM(H49:$O49)+SUM($D50:G50)</f>
        <v>0.21726599999999999</v>
      </c>
      <c r="T93" s="39">
        <f>SUM(I49:$O49)+SUM($D50:H50)</f>
        <v>0.243366</v>
      </c>
      <c r="U93" s="39">
        <f>SUM(J49:$O49)+SUM($D50:I50)</f>
        <v>0.254166</v>
      </c>
      <c r="V93" s="39">
        <f>SUM(K49:$O49)+SUM($D50:J50)</f>
        <v>0.20682800000000001</v>
      </c>
      <c r="W93" s="39">
        <f>SUM(L49:$O49)+SUM($D50:K50)</f>
        <v>0.194939</v>
      </c>
      <c r="X93" s="39">
        <f>SUM(M49:$O49)+SUM($D50:L50)</f>
        <v>0.183448</v>
      </c>
      <c r="Y93" s="39">
        <f>SUM(N49:$O49)+SUM($D50:M50)</f>
        <v>0.18251899999999999</v>
      </c>
      <c r="Z93" s="39">
        <f>SUM(O49:$O49)+SUM($D50:N50)</f>
        <v>0.49638899999999997</v>
      </c>
      <c r="AA93" s="39">
        <f>SUM(D50:$O50)</f>
        <v>0.47058899999999998</v>
      </c>
      <c r="AB93" s="39">
        <f>SUM(E50:$O50)+SUM($D51:D51)</f>
        <v>0.47058899999999998</v>
      </c>
      <c r="AC93" s="39">
        <f>SUM(F50:$O50)+SUM($D51:E51)</f>
        <v>0.47473699999999996</v>
      </c>
      <c r="AD93" s="39">
        <f>SUM(G50:$O50)+SUM($D51:F51)</f>
        <v>0.46933699999999995</v>
      </c>
      <c r="AE93" s="39">
        <f>SUM(H50:$O50)+SUM($D51:G51)</f>
        <v>0.46933699999999995</v>
      </c>
      <c r="AF93" s="39">
        <f>SUM(I50:$O50)+SUM($D51:H51)</f>
        <v>0.44323699999999999</v>
      </c>
      <c r="AG93" s="39">
        <f>SUM(J50:$O50)+SUM($D51:I51)</f>
        <v>0.43243699999999996</v>
      </c>
      <c r="AH93" s="39">
        <f>SUM(K50:$O50)+SUM($D51:J51)</f>
        <v>0.36391699999999993</v>
      </c>
      <c r="AI93" s="39">
        <f>SUM(L50:$O50)+SUM($D51:K51)</f>
        <v>0.37051699999999993</v>
      </c>
      <c r="AJ93" s="39">
        <f>SUM(M50:$O50)+SUM($D51:L51)</f>
        <v>0.36808899999999994</v>
      </c>
      <c r="AK93" s="39">
        <f>SUM(N50:$O50)+SUM($D51:M51)</f>
        <v>0.36380399999999996</v>
      </c>
      <c r="AL93" s="39">
        <f>SUM(O50:$O50)+SUM($D51:N51)</f>
        <v>7.8329999999999983E-2</v>
      </c>
      <c r="AM93" s="39">
        <f>SUM(D51:$O51)</f>
        <v>7.1729999999999988E-2</v>
      </c>
      <c r="AN93" s="39">
        <f>SUM(E51:$O51)+SUM($D52:D52)</f>
        <v>7.1729999999999988E-2</v>
      </c>
      <c r="AO93" s="39">
        <f>SUM(F51:$O51)+SUM($D52:E52)</f>
        <v>6.7582000000000003E-2</v>
      </c>
      <c r="AP93" s="39">
        <f>SUM(G51:$O51)+SUM($D52:F52)</f>
        <v>8.3632999999999999E-2</v>
      </c>
      <c r="AQ93" s="39">
        <f>SUM(H51:$O51)+SUM($D52:G52)</f>
        <v>8.3632999999999999E-2</v>
      </c>
      <c r="AR93" s="39">
        <f>SUM(I51:$O51)+SUM($D52:H52)</f>
        <v>8.3632999999999999E-2</v>
      </c>
      <c r="AS93" s="39">
        <f>SUM(J51:$O51)+SUM($D52:I52)</f>
        <v>8.3632999999999999E-2</v>
      </c>
      <c r="AT93" s="39">
        <f>SUM(K51:$O51)+SUM($D52:J52)</f>
        <v>8.3632999999999999E-2</v>
      </c>
      <c r="AU93" s="39">
        <f>SUM(L51:$O51)+SUM($D52:K52)</f>
        <v>8.8643E-2</v>
      </c>
      <c r="AV93" s="39">
        <f>SUM(M51:$O51)+SUM($D52:L52)</f>
        <v>8.8643E-2</v>
      </c>
      <c r="AW93" s="39">
        <f>SUM(N51:$O51)+SUM($D52:M52)</f>
        <v>5.6056999999999996E-2</v>
      </c>
      <c r="AX93" s="39">
        <f>SUM(O51:$O51)+SUM($D52:N52)</f>
        <v>2.7660999999999998E-2</v>
      </c>
      <c r="AY93" s="39">
        <f>SUM(D52:$O52)</f>
        <v>2.7660999999999998E-2</v>
      </c>
      <c r="AZ93" s="39">
        <f>SUM(E52:$O52)+SUM($D53:D53)</f>
        <v>2.7660999999999998E-2</v>
      </c>
      <c r="BA93" s="39">
        <f>SUM(F52:$O52)+SUM($D53:E53)</f>
        <v>2.7660999999999998E-2</v>
      </c>
      <c r="BB93" s="39">
        <f>SUM(G52:$O52)+SUM($D53:F53)</f>
        <v>1.1609999999999999E-2</v>
      </c>
      <c r="BC93" s="39">
        <f>SUM(H52:$O52)+SUM($D53:G53)</f>
        <v>4.9969E-2</v>
      </c>
      <c r="BD93" s="39">
        <f>SUM(I52:$O52)+SUM($D53:H53)</f>
        <v>4.9969E-2</v>
      </c>
      <c r="BE93" s="39">
        <f>SUM(J52:$O52)+SUM($D53:I53)</f>
        <v>4.9969E-2</v>
      </c>
      <c r="BF93" s="39">
        <f>SUM(K52:$O52)+SUM($D53:J53)</f>
        <v>4.9969E-2</v>
      </c>
      <c r="BG93" s="39">
        <f>SUM(L52:$O52)+SUM($D53:K53)</f>
        <v>3.8358999999999997E-2</v>
      </c>
      <c r="BH93" s="39">
        <f>SUM(M52:$O52)+SUM($D53:L53)</f>
        <v>3.8358999999999997E-2</v>
      </c>
      <c r="BI93" s="39">
        <f>SUM(N52:$O52)+SUM($D53:M53)</f>
        <v>3.8358999999999997E-2</v>
      </c>
      <c r="BJ93" s="39">
        <f>SUM(O52:$O52)+SUM($D53:N53)</f>
        <v>3.8358999999999997E-2</v>
      </c>
      <c r="BK93" s="39">
        <f>SUM(D53:$O53)</f>
        <v>3.8358999999999997E-2</v>
      </c>
      <c r="BL93" s="39">
        <f>SUM(E53:$O53)+SUM($D54:D54)</f>
        <v>3.8358999999999997E-2</v>
      </c>
      <c r="BM93" s="39">
        <f>SUM(F53:$O53)+SUM($D54:E54)</f>
        <v>3.8358999999999997E-2</v>
      </c>
      <c r="BN93" s="39">
        <f>SUM(G53:$O53)+SUM($D54:F54)</f>
        <v>3.8358999999999997E-2</v>
      </c>
      <c r="BO93" s="39">
        <f>SUM(H53:$O53)+SUM($D54:G54)</f>
        <v>0</v>
      </c>
      <c r="BP93" s="39">
        <f>SUM(I53:$O53)+SUM($D54:H54)</f>
        <v>0</v>
      </c>
      <c r="BQ93" s="39">
        <f>SUM(J53:$O53)+SUM($D54:I54)</f>
        <v>0</v>
      </c>
      <c r="BR93" s="39">
        <f>SUM(K53:$O53)+SUM($D54:J54)</f>
        <v>0</v>
      </c>
      <c r="BS93" s="39">
        <f>SUM(L53:$O53)+SUM($D54:K54)</f>
        <v>0</v>
      </c>
      <c r="BT93" s="39">
        <f>SUM(M53:$O53)+SUM($D54:L54)</f>
        <v>0</v>
      </c>
      <c r="BU93" s="39">
        <f>SUM(N53:$O53)+SUM($D54:M54)</f>
        <v>0</v>
      </c>
      <c r="BV93" s="39">
        <f>SUM(O53:$O53)+SUM($D54:N54)</f>
        <v>0</v>
      </c>
      <c r="BW93" s="39">
        <f>SUM(D54:$O54)</f>
        <v>0</v>
      </c>
      <c r="BX93" s="39">
        <f>SUM(E54:$O54)+SUM($D55:D55)</f>
        <v>0</v>
      </c>
      <c r="BY93" s="39">
        <f>SUM(F54:$O54)+SUM($D55:E55)</f>
        <v>0</v>
      </c>
      <c r="BZ93" s="39">
        <f>SUM(G54:$O54)+SUM($D55:F55)</f>
        <v>0</v>
      </c>
      <c r="CA93" s="39">
        <f>SUM(H54:$O54)+SUM($D55:G55)</f>
        <v>0</v>
      </c>
      <c r="CB93" s="39">
        <f>SUM(I54:$O54)+SUM($D55:H55)</f>
        <v>0</v>
      </c>
      <c r="CC93" s="39">
        <f>SUM(J54:$O54)+SUM($D55:I55)</f>
        <v>0</v>
      </c>
      <c r="CD93" s="39">
        <f>SUM(K54:$O54)+SUM($D55:J55)</f>
        <v>0</v>
      </c>
      <c r="CE93" s="39">
        <f>SUM(L54:$O54)+SUM($D55:K55)</f>
        <v>0</v>
      </c>
      <c r="CF93" s="39">
        <f>SUM(M54:$O54)+SUM($D55:L55)</f>
        <v>0</v>
      </c>
      <c r="CG93" s="39">
        <f>SUM(N54:$O54)+SUM($D55:M55)</f>
        <v>0</v>
      </c>
      <c r="CH93" s="39">
        <f>SUM(O54:$O54)+SUM($D55:N55)</f>
        <v>0</v>
      </c>
      <c r="CI93" s="39">
        <f>SUM(D55:$O55)</f>
        <v>0</v>
      </c>
      <c r="CJ93" s="39">
        <f>SUM(E55:$O55)+SUM($D56:D56)</f>
        <v>0</v>
      </c>
      <c r="CK93" s="39">
        <f>SUM(F55:$O55)+SUM($D56:E56)</f>
        <v>0</v>
      </c>
      <c r="CL93" s="39">
        <f>SUM(G55:$O55)+SUM($D56:F56)</f>
        <v>0</v>
      </c>
      <c r="CM93" s="39">
        <f>SUM(H55:$O55)+SUM($D56:G56)</f>
        <v>0</v>
      </c>
      <c r="CN93" s="39">
        <f>SUM(I55:$O55)+SUM($D56:H56)</f>
        <v>0</v>
      </c>
      <c r="CO93" s="39">
        <f>SUM(J55:$O55)+SUM($D56:I56)</f>
        <v>0</v>
      </c>
      <c r="CP93" s="39">
        <f>SUM(K55:$O55)+SUM($D56:J56)</f>
        <v>0</v>
      </c>
      <c r="CQ93" s="39">
        <f>SUM(L55:$O55)+SUM($D56:K56)</f>
        <v>0</v>
      </c>
      <c r="CR93" s="39">
        <f>SUM(M55:$O55)+SUM($D56:L56)</f>
        <v>0</v>
      </c>
      <c r="CS93" s="39">
        <f>SUM(N55:$O55)+SUM($D56:M56)</f>
        <v>0</v>
      </c>
      <c r="CT93" s="39">
        <f>SUM(O55:$O55)+SUM($D56:N56)</f>
        <v>0</v>
      </c>
      <c r="CU93" s="39">
        <f>SUM(D56:$O56)</f>
        <v>0</v>
      </c>
      <c r="CV93" s="39">
        <f>SUM(E56:$O56)+SUM($D57:D57)</f>
        <v>0</v>
      </c>
      <c r="CW93" s="39">
        <f>SUM(F56:$O56)+SUM($D57:E57)</f>
        <v>0</v>
      </c>
      <c r="CX93" s="39">
        <f>SUM(G56:$O56)+SUM($D57:F57)</f>
        <v>0</v>
      </c>
      <c r="CY93" s="39">
        <f>SUM(H56:$O56)+SUM($D57:G57)</f>
        <v>2.3699999999999999E-4</v>
      </c>
      <c r="CZ93" s="39">
        <f>SUM(I56:$O56)+SUM($D57:H57)</f>
        <v>0.13694399999999998</v>
      </c>
      <c r="DA93" s="39">
        <f>SUM(J56:$O56)+SUM($D57:I57)</f>
        <v>0.13694399999999998</v>
      </c>
      <c r="DB93" s="39">
        <f>SUM(K56:$O56)+SUM($D57:J57)</f>
        <v>0.13694399999999998</v>
      </c>
      <c r="DC93" s="39">
        <f>SUM(L56:$O56)+SUM($D57:K57)</f>
        <v>0.13694399999999998</v>
      </c>
      <c r="DD93" s="39">
        <f>SUM(M56:$O56)+SUM($D57:L57)</f>
        <v>0.13694399999999998</v>
      </c>
      <c r="DE93" s="39">
        <f>SUM(N56:$O56)+SUM($D57:M57)</f>
        <v>0.13694399999999998</v>
      </c>
      <c r="DF93" s="39">
        <f>SUM(O56:$O56)+SUM($D57:N57)</f>
        <v>0.13694399999999998</v>
      </c>
      <c r="DG93" s="39">
        <f>SUM(D57:$O57)</f>
        <v>0.13694399999999998</v>
      </c>
      <c r="DH93" s="39">
        <f>SUM(E57:$O57)+SUM($D58:D58)</f>
        <v>0.13694399999999998</v>
      </c>
      <c r="DI93" s="39">
        <f>SUM(F57:$O57)+SUM($D58:E58)</f>
        <v>0.13694399999999998</v>
      </c>
      <c r="DJ93" s="39">
        <f>SUM(G57:$O57)+SUM($D58:F58)</f>
        <v>0.13694399999999998</v>
      </c>
      <c r="DK93" s="39">
        <f>SUM(H57:$O57)+SUM($D58:G58)</f>
        <v>0.136707</v>
      </c>
      <c r="DL93" s="39">
        <f>SUM(I57:$O57)+SUM($D58:H58)</f>
        <v>0</v>
      </c>
      <c r="DM93" s="39">
        <f>SUM(J57:$O57)+SUM($D58:I58)</f>
        <v>0</v>
      </c>
      <c r="DN93" s="39">
        <f>SUM(K57:$O57)+SUM($D58:J58)</f>
        <v>0</v>
      </c>
      <c r="DO93" s="39">
        <f>SUM(L57:$O57)+SUM($D58:K58)</f>
        <v>0</v>
      </c>
      <c r="DP93" s="39">
        <f>SUM(M57:$O57)+SUM($D58:L58)</f>
        <v>0</v>
      </c>
      <c r="DQ93" s="39">
        <f>SUM(N57:$O57)+SUM($D58:M58)</f>
        <v>0</v>
      </c>
      <c r="DR93" s="39">
        <f>SUM(O57:$O57)+SUM($D58:N58)</f>
        <v>0</v>
      </c>
      <c r="DS93" s="39">
        <f>SUM(D58:$O58)</f>
        <v>0</v>
      </c>
      <c r="DT93" s="39">
        <f>SUM(E58:$O58)+SUM($D59:D59)</f>
        <v>0</v>
      </c>
      <c r="DU93" s="39">
        <f>SUM(F58:$O58)+SUM($D59:E59)</f>
        <v>0</v>
      </c>
      <c r="DV93" s="39">
        <f>SUM(G58:$O58)+SUM($D59:F59)</f>
        <v>0</v>
      </c>
      <c r="DW93" s="39">
        <f>SUM(H58:$O58)+SUM($D59:G59)</f>
        <v>0</v>
      </c>
      <c r="DX93" s="39">
        <f>SUM(I58:$O58)+SUM($D59:H59)</f>
        <v>0</v>
      </c>
      <c r="DY93" s="39">
        <f>SUM(J58:$O58)+SUM($D59:I59)</f>
        <v>0</v>
      </c>
      <c r="DZ93" s="39">
        <f>SUM(K58:$O58)+SUM($D59:J59)</f>
        <v>0</v>
      </c>
      <c r="EA93" s="39">
        <f>SUM(L58:$O58)+SUM($D59:K59)</f>
        <v>0</v>
      </c>
      <c r="EB93" s="39">
        <f>SUM(M58:$O58)+SUM($D59:L59)</f>
        <v>0</v>
      </c>
      <c r="EC93" s="39">
        <f>SUM(N58:$O58)+SUM($D59:M59)</f>
        <v>0</v>
      </c>
      <c r="ED93" s="39">
        <f>SUM(O58:$O58)+SUM($D59:N59)</f>
        <v>0</v>
      </c>
      <c r="EE93" s="39">
        <f>SUM(D59:$O59)</f>
        <v>0</v>
      </c>
      <c r="EF93" s="39">
        <f>SUM(E59:$O59)+SUM($D60:D60)</f>
        <v>0</v>
      </c>
      <c r="EG93" s="39">
        <f>SUM(F59:$O59)+SUM($D60:E60)</f>
        <v>0</v>
      </c>
      <c r="EH93" s="39">
        <f>SUM(G59:$O59)+SUM($D60:F60)</f>
        <v>0</v>
      </c>
      <c r="EI93" s="39">
        <f>SUM(H59:$O59)+SUM($D60:G60)</f>
        <v>0</v>
      </c>
      <c r="EJ93" s="39">
        <f>SUM(I59:$O59)+SUM($D60:H60)</f>
        <v>0</v>
      </c>
      <c r="EK93" s="39">
        <f>SUM(J59:$O59)+SUM($D60:I60)</f>
        <v>0</v>
      </c>
      <c r="EL93" s="39">
        <f>SUM(K59:$O59)+SUM($D60:J60)</f>
        <v>0</v>
      </c>
      <c r="EM93" s="39">
        <f>SUM(L59:$O59)+SUM($D60:K60)</f>
        <v>0</v>
      </c>
      <c r="EN93" s="39">
        <f>SUM(M59:$O59)+SUM($D60:L60)</f>
        <v>0</v>
      </c>
      <c r="EO93" s="39">
        <f>SUM(N59:$O59)+SUM($D60:M60)</f>
        <v>0</v>
      </c>
      <c r="EP93" s="39">
        <f>SUM(O59:$O59)+SUM($D60:N60)</f>
        <v>0</v>
      </c>
      <c r="EQ93" s="39">
        <f>SUM(D60:$O60)</f>
        <v>0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0</v>
      </c>
      <c r="L96" s="39">
        <f>$C$93</f>
        <v>0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0</v>
      </c>
      <c r="L97" s="39">
        <f>$D$93</f>
        <v>0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0</v>
      </c>
      <c r="L98" s="39">
        <f>$E$93</f>
        <v>0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0</v>
      </c>
      <c r="L99" s="39">
        <f>$F$93</f>
        <v>0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6.900000000000001E-5</v>
      </c>
      <c r="L100" s="39">
        <f>$G$93</f>
        <v>4.2202999999999997E-2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6.900000000000001E-5</v>
      </c>
      <c r="L101" s="39">
        <f>$H$93</f>
        <v>4.2202999999999997E-2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6.900000000000001E-5</v>
      </c>
      <c r="L102" s="39">
        <f>$I$93</f>
        <v>4.2202999999999997E-2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3.4699999999999998E-4</v>
      </c>
      <c r="L103" s="39">
        <f>$J$93</f>
        <v>0.15806099999999998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3.6600000000000001E-4</v>
      </c>
      <c r="L104" s="39">
        <f>$K$93</f>
        <v>0.16994999999999999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3.9700000000000005E-4</v>
      </c>
      <c r="L105" s="39">
        <f>$L$93</f>
        <v>0.18386899999999998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5.2300000000000003E-4</v>
      </c>
      <c r="L106" s="39">
        <f>$M$93</f>
        <v>0.22166899999999998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5.2300000000000003E-4</v>
      </c>
      <c r="L107" s="39">
        <f>$N$93</f>
        <v>0.22166899999999998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6.3100000000000005E-4</v>
      </c>
      <c r="L108" s="39">
        <f>$O$93</f>
        <v>0.25406899999999999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6.3100000000000005E-4</v>
      </c>
      <c r="L109" s="39">
        <f>$P$93</f>
        <v>0.25406899999999999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6.3100000000000005E-4</v>
      </c>
      <c r="L110" s="39">
        <f>$Q$93</f>
        <v>0.25406899999999999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6.4900000000000005E-4</v>
      </c>
      <c r="L111" s="39">
        <f>$R$93</f>
        <v>0.25946900000000001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5.8E-4</v>
      </c>
      <c r="L112" s="39">
        <f>$S$93</f>
        <v>0.21726599999999999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6.1600000000000001E-4</v>
      </c>
      <c r="L113" s="39">
        <f>$T$93</f>
        <v>0.243366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6.5200000000000002E-4</v>
      </c>
      <c r="L114" s="39">
        <f>$U$93</f>
        <v>0.254166</v>
      </c>
    </row>
    <row r="115" spans="2:124">
      <c r="B115" s="44"/>
      <c r="C115" s="39">
        <f>$V$88</f>
        <v>2.4999999999999998E-5</v>
      </c>
      <c r="K115" s="39">
        <f>$V$90</f>
        <v>5.7600000000000001E-4</v>
      </c>
      <c r="L115" s="39">
        <f>$V$93</f>
        <v>0.20682800000000001</v>
      </c>
    </row>
    <row r="116" spans="2:124">
      <c r="B116" s="44"/>
      <c r="C116" s="39">
        <f>$W$88</f>
        <v>2.4999999999999998E-5</v>
      </c>
      <c r="K116" s="39">
        <f>$W$90</f>
        <v>5.5699999999999999E-4</v>
      </c>
      <c r="L116" s="39">
        <f>$W$93</f>
        <v>0.194939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5.3399999999999997E-4</v>
      </c>
      <c r="L117" s="39">
        <f>$X$93</f>
        <v>0.183448</v>
      </c>
    </row>
    <row r="118" spans="2:124">
      <c r="B118" s="44"/>
      <c r="C118" s="39">
        <f>$Y$88</f>
        <v>2.4999999999999998E-5</v>
      </c>
      <c r="K118" s="39">
        <f>$Y$90</f>
        <v>4.5899999999999999E-4</v>
      </c>
      <c r="L118" s="39">
        <f>$Y$93</f>
        <v>0.18251899999999999</v>
      </c>
    </row>
    <row r="119" spans="2:124">
      <c r="B119" s="44"/>
      <c r="C119" s="39">
        <f>$Z$88</f>
        <v>2.4999999999999998E-5</v>
      </c>
      <c r="K119" s="39">
        <f>$Z$90</f>
        <v>1.4890000000000003E-3</v>
      </c>
      <c r="L119" s="39">
        <f>$Z$93</f>
        <v>0.49638899999999997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1.4030000000000004E-3</v>
      </c>
      <c r="L120" s="39">
        <f>$AA$93</f>
        <v>0.47058899999999998</v>
      </c>
    </row>
    <row r="121" spans="2:124">
      <c r="B121" s="44"/>
      <c r="C121" s="39">
        <f>$AB$88</f>
        <v>2.4999999999999998E-5</v>
      </c>
      <c r="K121" s="39">
        <f>$AB$90</f>
        <v>1.4030000000000004E-3</v>
      </c>
      <c r="L121" s="39">
        <f>$AB$93</f>
        <v>0.47058899999999998</v>
      </c>
    </row>
    <row r="122" spans="2:124">
      <c r="B122" s="44"/>
      <c r="C122" s="39">
        <f>$AC$88</f>
        <v>2.4999999999999998E-5</v>
      </c>
      <c r="K122" s="39">
        <f>$AC$90</f>
        <v>1.4100000000000004E-3</v>
      </c>
      <c r="L122" s="39">
        <f>$AC$93</f>
        <v>0.47473699999999996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1.3920000000000002E-3</v>
      </c>
      <c r="L123" s="39">
        <f>$AD$93</f>
        <v>0.46933699999999995</v>
      </c>
    </row>
    <row r="124" spans="2:124">
      <c r="B124" s="44"/>
      <c r="C124" s="39">
        <f>$AE$88</f>
        <v>2.4999999999999998E-5</v>
      </c>
      <c r="K124" s="39">
        <f>$AE$90</f>
        <v>1.3920000000000002E-3</v>
      </c>
      <c r="L124" s="39">
        <f>$AE$93</f>
        <v>0.46933699999999995</v>
      </c>
    </row>
    <row r="125" spans="2:124">
      <c r="B125" s="44"/>
      <c r="C125" s="39">
        <f>$AF$88</f>
        <v>2.4999999999999998E-5</v>
      </c>
      <c r="K125" s="39">
        <f>$AF$90</f>
        <v>1.3560000000000002E-3</v>
      </c>
      <c r="L125" s="39">
        <f>$AF$93</f>
        <v>0.44323699999999999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1.3200000000000004E-3</v>
      </c>
      <c r="L126" s="39">
        <f>$AG$93</f>
        <v>0.43243699999999996</v>
      </c>
    </row>
    <row r="127" spans="2:124">
      <c r="B127" s="44"/>
      <c r="C127" s="39">
        <f>$AH$88</f>
        <v>0</v>
      </c>
      <c r="K127" s="39">
        <f>$AH$90</f>
        <v>1.1180000000000003E-3</v>
      </c>
      <c r="L127" s="39">
        <f>$AH$93</f>
        <v>0.36391699999999993</v>
      </c>
    </row>
    <row r="128" spans="2:124">
      <c r="B128" s="44"/>
      <c r="C128" s="39">
        <f>$AI$88</f>
        <v>0</v>
      </c>
      <c r="K128" s="39">
        <f>$AI$90</f>
        <v>1.1400000000000002E-3</v>
      </c>
      <c r="L128" s="39">
        <f>$AI$93</f>
        <v>0.37051699999999993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1.1320000000000002E-3</v>
      </c>
      <c r="L129" s="39">
        <f>$AJ$93</f>
        <v>0.36808899999999994</v>
      </c>
    </row>
    <row r="130" spans="2:12">
      <c r="B130" s="44"/>
      <c r="C130" s="39">
        <f>$AK$88</f>
        <v>0</v>
      </c>
      <c r="K130" s="39">
        <f>$AK$90</f>
        <v>1.1170000000000002E-3</v>
      </c>
      <c r="L130" s="39">
        <f>$AK$93</f>
        <v>0.36380399999999996</v>
      </c>
    </row>
    <row r="131" spans="2:12">
      <c r="B131" s="44"/>
      <c r="C131" s="39">
        <f>$AL$88</f>
        <v>0</v>
      </c>
      <c r="K131" s="39">
        <f>$AL$90</f>
        <v>1.2700000000000002E-4</v>
      </c>
      <c r="L131" s="39">
        <f>$AL$93</f>
        <v>7.8329999999999983E-2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1.0500000000000002E-4</v>
      </c>
      <c r="L132" s="39">
        <f>$AM$93</f>
        <v>7.1729999999999988E-2</v>
      </c>
    </row>
    <row r="133" spans="2:12">
      <c r="B133" s="44"/>
      <c r="C133" s="39">
        <f>$AN$88</f>
        <v>0</v>
      </c>
      <c r="K133" s="39">
        <f>$AN$90</f>
        <v>1.0500000000000002E-4</v>
      </c>
      <c r="L133" s="39">
        <f>$AN$93</f>
        <v>7.1729999999999988E-2</v>
      </c>
    </row>
    <row r="134" spans="2:12">
      <c r="B134" s="44"/>
      <c r="C134" s="39">
        <f>$AO$88</f>
        <v>0</v>
      </c>
      <c r="K134" s="39">
        <f>$AO$90</f>
        <v>9.800000000000001E-5</v>
      </c>
      <c r="L134" s="39">
        <f>$AO$93</f>
        <v>6.7582000000000003E-2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1.1689470832580821E-4</v>
      </c>
      <c r="L135" s="39">
        <f>$AP$93</f>
        <v>8.3632999999999999E-2</v>
      </c>
    </row>
    <row r="136" spans="2:12">
      <c r="B136" s="44"/>
      <c r="C136" s="39">
        <f>$AQ$88</f>
        <v>0</v>
      </c>
      <c r="K136" s="39">
        <f>$AQ$90</f>
        <v>1.1689470832580821E-4</v>
      </c>
      <c r="L136" s="39">
        <f>$AQ$93</f>
        <v>8.3632999999999999E-2</v>
      </c>
    </row>
    <row r="137" spans="2:12">
      <c r="B137" s="44"/>
      <c r="C137" s="39">
        <f>$AR$88</f>
        <v>8.5546057120577064E-5</v>
      </c>
      <c r="K137" s="39">
        <f>$AR$90</f>
        <v>1.1689470832580821E-4</v>
      </c>
      <c r="L137" s="39">
        <f>$AR$93</f>
        <v>8.3632999999999999E-2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1.1689470832580821E-4</v>
      </c>
      <c r="L138" s="39">
        <f>$AS$93</f>
        <v>8.3632999999999999E-2</v>
      </c>
    </row>
    <row r="139" spans="2:12">
      <c r="B139" s="44"/>
      <c r="C139" s="39">
        <f>$AT$88</f>
        <v>8.5546057120577064E-5</v>
      </c>
      <c r="K139" s="39">
        <f>$AT$90</f>
        <v>1.1689470832580821E-4</v>
      </c>
      <c r="L139" s="39">
        <f>$AT$93</f>
        <v>8.3632999999999999E-2</v>
      </c>
    </row>
    <row r="140" spans="2:12">
      <c r="B140" s="44"/>
      <c r="C140" s="39">
        <f>$AU$88</f>
        <v>8.5546057120577064E-5</v>
      </c>
      <c r="K140" s="39">
        <f>$AU$90</f>
        <v>1.2416416319171024E-4</v>
      </c>
      <c r="L140" s="39">
        <f>$AU$93</f>
        <v>8.8643E-2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1.2416416319171024E-4</v>
      </c>
      <c r="L141" s="39">
        <f>$AV$93</f>
        <v>8.8643E-2</v>
      </c>
    </row>
    <row r="142" spans="2:12">
      <c r="B142" s="44"/>
      <c r="C142" s="39">
        <f>$AW$88</f>
        <v>8.5546057120577064E-5</v>
      </c>
      <c r="K142" s="39">
        <f>$AW$90</f>
        <v>8.8164163191710245E-5</v>
      </c>
      <c r="L142" s="39">
        <f>$AW$93</f>
        <v>5.6056999999999996E-2</v>
      </c>
    </row>
    <row r="143" spans="2:12">
      <c r="B143" s="44"/>
      <c r="C143" s="39">
        <f>$AX$88</f>
        <v>8.5546057120577064E-5</v>
      </c>
      <c r="K143" s="39">
        <f>$AX$90</f>
        <v>4.8164163191710242E-5</v>
      </c>
      <c r="L143" s="39">
        <f>$AX$93</f>
        <v>2.7660999999999998E-2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4.8164163191710242E-5</v>
      </c>
      <c r="L144" s="39">
        <f>$AY$93</f>
        <v>2.7660999999999998E-2</v>
      </c>
    </row>
    <row r="145" spans="2:12">
      <c r="B145" s="44"/>
      <c r="C145" s="39">
        <f>$AZ$88</f>
        <v>1.2046827176138026E-4</v>
      </c>
      <c r="K145" s="39">
        <f>$AZ$90</f>
        <v>4.8164163191710242E-5</v>
      </c>
      <c r="L145" s="39">
        <f>$AZ$93</f>
        <v>2.7660999999999998E-2</v>
      </c>
    </row>
    <row r="146" spans="2:12">
      <c r="B146" s="44"/>
      <c r="C146" s="39">
        <f>$BA$88</f>
        <v>1.2046827176138026E-4</v>
      </c>
      <c r="K146" s="39">
        <f>$BA$90</f>
        <v>4.8164163191710242E-5</v>
      </c>
      <c r="L146" s="39">
        <f>$BA$93</f>
        <v>2.7660999999999998E-2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2.9269454865902035E-5</v>
      </c>
      <c r="L147" s="39">
        <f>$BB$93</f>
        <v>1.1609999999999999E-2</v>
      </c>
    </row>
    <row r="148" spans="2:12">
      <c r="B148" s="44"/>
      <c r="C148" s="39">
        <f>$BC$88</f>
        <v>1.2046827176138026E-4</v>
      </c>
      <c r="K148" s="39">
        <f>$BC$90</f>
        <v>7.9269454865902027E-5</v>
      </c>
      <c r="L148" s="39">
        <f>$BC$93</f>
        <v>4.9969E-2</v>
      </c>
    </row>
    <row r="149" spans="2:12">
      <c r="B149" s="44"/>
      <c r="C149" s="39">
        <f>$BD$88</f>
        <v>3.4922214640803194E-5</v>
      </c>
      <c r="K149" s="39">
        <f>$BD$90</f>
        <v>7.9269454865902027E-5</v>
      </c>
      <c r="L149" s="39">
        <f>$BD$93</f>
        <v>4.9969E-2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7.9269454865902027E-5</v>
      </c>
      <c r="L150" s="39">
        <f>$BE$93</f>
        <v>4.9969E-2</v>
      </c>
    </row>
    <row r="151" spans="2:12">
      <c r="B151" s="44"/>
      <c r="C151" s="39">
        <f>$BF$88</f>
        <v>3.4922214640803194E-5</v>
      </c>
      <c r="K151" s="39">
        <f>$BF$90</f>
        <v>7.9269454865902027E-5</v>
      </c>
      <c r="L151" s="39">
        <f>$BF$93</f>
        <v>4.9969E-2</v>
      </c>
    </row>
    <row r="152" spans="2:12">
      <c r="B152" s="44"/>
      <c r="C152" s="39">
        <f>$BG$88</f>
        <v>3.4922214640803194E-5</v>
      </c>
      <c r="K152" s="39">
        <f>$BG$90</f>
        <v>4.9999999999999996E-5</v>
      </c>
      <c r="L152" s="39">
        <f>$BG$93</f>
        <v>3.8358999999999997E-2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4.9999999999999996E-5</v>
      </c>
      <c r="L153" s="39">
        <f>$BH$93</f>
        <v>3.8358999999999997E-2</v>
      </c>
    </row>
    <row r="154" spans="2:12">
      <c r="B154" s="44"/>
      <c r="C154" s="39">
        <f>$BI$88</f>
        <v>3.4922214640803194E-5</v>
      </c>
      <c r="K154" s="39">
        <f>$BI$90</f>
        <v>4.9999999999999996E-5</v>
      </c>
      <c r="L154" s="39">
        <f>$BI$93</f>
        <v>3.8358999999999997E-2</v>
      </c>
    </row>
    <row r="155" spans="2:12">
      <c r="B155" s="44"/>
      <c r="C155" s="39">
        <f>$BJ$88</f>
        <v>3.4922214640803194E-5</v>
      </c>
      <c r="K155" s="39">
        <f>$BJ$90</f>
        <v>4.9999999999999996E-5</v>
      </c>
      <c r="L155" s="39">
        <f>$BJ$93</f>
        <v>3.8358999999999997E-2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4.9999999999999996E-5</v>
      </c>
      <c r="L156" s="39">
        <f>$BK$93</f>
        <v>3.8358999999999997E-2</v>
      </c>
    </row>
    <row r="157" spans="2:12">
      <c r="B157" s="44"/>
      <c r="C157" s="39">
        <f>$BL$88</f>
        <v>0</v>
      </c>
      <c r="K157" s="39">
        <f>$BL$90</f>
        <v>4.9999999999999996E-5</v>
      </c>
      <c r="L157" s="39">
        <f>$BL$93</f>
        <v>3.8358999999999997E-2</v>
      </c>
    </row>
    <row r="158" spans="2:12">
      <c r="B158" s="44"/>
      <c r="C158" s="39">
        <f>$BM$88</f>
        <v>0</v>
      </c>
      <c r="K158" s="39">
        <f>$BM$90</f>
        <v>4.9999999999999996E-5</v>
      </c>
      <c r="L158" s="39">
        <f>$BM$93</f>
        <v>3.8358999999999997E-2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4.9999999999999996E-5</v>
      </c>
      <c r="L159" s="39">
        <f>$BN$93</f>
        <v>3.8358999999999997E-2</v>
      </c>
    </row>
    <row r="160" spans="2:12">
      <c r="B160" s="44"/>
      <c r="C160" s="39">
        <f>$BO$88</f>
        <v>0</v>
      </c>
      <c r="K160" s="39">
        <f>$BO$90</f>
        <v>0</v>
      </c>
      <c r="L160" s="39">
        <f>$BO$93</f>
        <v>0</v>
      </c>
    </row>
    <row r="161" spans="2:12">
      <c r="B161" s="44"/>
      <c r="C161" s="39">
        <f>$BP$88</f>
        <v>5.6840032988219684E-6</v>
      </c>
      <c r="K161" s="39">
        <f>$BP$90</f>
        <v>0</v>
      </c>
      <c r="L161" s="39">
        <f>$BP$93</f>
        <v>0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0</v>
      </c>
      <c r="L162" s="39">
        <f>$BQ$93</f>
        <v>0</v>
      </c>
    </row>
    <row r="163" spans="2:12">
      <c r="B163" s="44"/>
      <c r="C163" s="39">
        <f>$BR$88</f>
        <v>5.6840032988219684E-6</v>
      </c>
      <c r="K163" s="39">
        <f>$BR$90</f>
        <v>0</v>
      </c>
      <c r="L163" s="39">
        <f>$BR$93</f>
        <v>0</v>
      </c>
    </row>
    <row r="164" spans="2:12">
      <c r="B164" s="44"/>
      <c r="C164" s="39">
        <f>$BS$88</f>
        <v>5.6840032988219684E-6</v>
      </c>
      <c r="K164" s="39">
        <f>$BS$90</f>
        <v>0</v>
      </c>
      <c r="L164" s="39">
        <f>$BS$93</f>
        <v>0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0</v>
      </c>
      <c r="L165" s="39">
        <f>$BT$93</f>
        <v>0</v>
      </c>
    </row>
    <row r="166" spans="2:12">
      <c r="B166" s="44"/>
      <c r="C166" s="39">
        <f>$BU$88</f>
        <v>5.6840032988219684E-6</v>
      </c>
      <c r="K166" s="39">
        <f>$BU$90</f>
        <v>0</v>
      </c>
      <c r="L166" s="39">
        <f>$BU$93</f>
        <v>0</v>
      </c>
    </row>
    <row r="167" spans="2:12">
      <c r="B167" s="44"/>
      <c r="C167" s="39">
        <f>$BV$88</f>
        <v>5.5684003298821967E-5</v>
      </c>
      <c r="K167" s="39">
        <f>$BV$90</f>
        <v>0</v>
      </c>
      <c r="L167" s="39">
        <f>$BV$93</f>
        <v>0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0</v>
      </c>
      <c r="L168" s="39">
        <f>$BW$93</f>
        <v>0</v>
      </c>
    </row>
    <row r="169" spans="2:12">
      <c r="B169" s="44"/>
      <c r="C169" s="39">
        <f>$BX$88</f>
        <v>3.3622265228995171E-4</v>
      </c>
      <c r="K169" s="39">
        <f>$BX$90</f>
        <v>0</v>
      </c>
      <c r="L169" s="39">
        <f>$BX$93</f>
        <v>0</v>
      </c>
    </row>
    <row r="170" spans="2:12">
      <c r="B170" s="44"/>
      <c r="C170" s="39">
        <f>$BY$88</f>
        <v>3.4285253824374833E-4</v>
      </c>
      <c r="K170" s="39">
        <f>$BY$90</f>
        <v>0</v>
      </c>
      <c r="L170" s="39">
        <f>$BY$93</f>
        <v>0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0</v>
      </c>
      <c r="L171" s="39">
        <f>$BZ$93</f>
        <v>0</v>
      </c>
    </row>
    <row r="172" spans="2:12">
      <c r="B172" s="44"/>
      <c r="C172" s="39">
        <f>$CA$88</f>
        <v>6.2900713420826733E-4</v>
      </c>
      <c r="K172" s="39">
        <f>$CA$90</f>
        <v>0</v>
      </c>
      <c r="L172" s="39">
        <f>$CA$93</f>
        <v>0</v>
      </c>
    </row>
    <row r="173" spans="2:12">
      <c r="B173" s="44"/>
      <c r="C173" s="39">
        <f>$CB$88</f>
        <v>6.2332313090944546E-4</v>
      </c>
      <c r="K173" s="39">
        <f>$CB$90</f>
        <v>0</v>
      </c>
      <c r="L173" s="39">
        <f>$CB$93</f>
        <v>0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0</v>
      </c>
      <c r="L174" s="39">
        <f>$CC$93</f>
        <v>0</v>
      </c>
    </row>
    <row r="175" spans="2:12">
      <c r="B175" s="44"/>
      <c r="C175" s="39">
        <f>$CD$88</f>
        <v>6.2332313090944546E-4</v>
      </c>
      <c r="K175" s="39">
        <f>$CD$90</f>
        <v>0</v>
      </c>
      <c r="L175" s="39">
        <f>$CD$93</f>
        <v>0</v>
      </c>
    </row>
    <row r="176" spans="2:12">
      <c r="B176" s="44"/>
      <c r="C176" s="39">
        <f>$CE$88</f>
        <v>6.2332313090944546E-4</v>
      </c>
      <c r="K176" s="39">
        <f>$CE$90</f>
        <v>0</v>
      </c>
      <c r="L176" s="39">
        <f>$CE$93</f>
        <v>0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0</v>
      </c>
      <c r="L177" s="39">
        <f>$CF$93</f>
        <v>0</v>
      </c>
    </row>
    <row r="178" spans="2:12">
      <c r="B178" s="44"/>
      <c r="C178" s="39">
        <f>$CG$88</f>
        <v>6.4780504922507074E-4</v>
      </c>
      <c r="K178" s="39">
        <f>$CG$90</f>
        <v>0</v>
      </c>
      <c r="L178" s="39">
        <f>$CG$93</f>
        <v>0</v>
      </c>
    </row>
    <row r="179" spans="2:12">
      <c r="B179" s="44"/>
      <c r="C179" s="39">
        <f>$CH$88</f>
        <v>5.9780504922507072E-4</v>
      </c>
      <c r="K179" s="39">
        <f>$CH$90</f>
        <v>0</v>
      </c>
      <c r="L179" s="39">
        <f>$CH$93</f>
        <v>0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0</v>
      </c>
      <c r="L180" s="39">
        <f>$CI$93</f>
        <v>0</v>
      </c>
    </row>
    <row r="181" spans="2:12">
      <c r="B181" s="44"/>
      <c r="C181" s="39">
        <f>$CJ$88</f>
        <v>3.7592627908108849E-4</v>
      </c>
      <c r="K181" s="39">
        <f>$CJ$90</f>
        <v>0</v>
      </c>
      <c r="L181" s="39">
        <f>$CJ$93</f>
        <v>0</v>
      </c>
    </row>
    <row r="182" spans="2:12">
      <c r="B182" s="44"/>
      <c r="C182" s="39">
        <f>$CK$88</f>
        <v>6.337350899277372E-4</v>
      </c>
      <c r="K182" s="39">
        <f>$CK$90</f>
        <v>0</v>
      </c>
      <c r="L182" s="39">
        <f>$CK$93</f>
        <v>0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0</v>
      </c>
      <c r="L183" s="39">
        <f>$CL$93</f>
        <v>0</v>
      </c>
    </row>
    <row r="184" spans="2:12">
      <c r="B184" s="44"/>
      <c r="C184" s="39">
        <f>$CM$88</f>
        <v>3.6645411197781309E-4</v>
      </c>
      <c r="K184" s="39">
        <f>$CM$90</f>
        <v>0</v>
      </c>
      <c r="L184" s="39">
        <f>$CM$93</f>
        <v>0</v>
      </c>
    </row>
    <row r="185" spans="2:12">
      <c r="B185" s="44"/>
      <c r="C185" s="39">
        <f>$CN$88</f>
        <v>3.6645411197781309E-4</v>
      </c>
      <c r="K185" s="39">
        <f>$CN$90</f>
        <v>0</v>
      </c>
      <c r="L185" s="39">
        <f>$CN$93</f>
        <v>0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0</v>
      </c>
      <c r="L186" s="39">
        <f>$CO$93</f>
        <v>0</v>
      </c>
    </row>
    <row r="187" spans="2:12">
      <c r="B187" s="44"/>
      <c r="C187" s="39">
        <f>$CP$88</f>
        <v>4.0099957352238429E-4</v>
      </c>
      <c r="K187" s="39">
        <f>$CP$90</f>
        <v>0</v>
      </c>
      <c r="L187" s="39">
        <f>$CP$93</f>
        <v>0</v>
      </c>
    </row>
    <row r="188" spans="2:12">
      <c r="B188" s="44"/>
      <c r="C188" s="39">
        <f>$CQ$88</f>
        <v>4.3812667638823757E-4</v>
      </c>
      <c r="K188" s="39">
        <f>$CQ$90</f>
        <v>0</v>
      </c>
      <c r="L188" s="39">
        <f>$CQ$93</f>
        <v>0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0</v>
      </c>
      <c r="L189" s="39">
        <f>$CR$93</f>
        <v>0</v>
      </c>
    </row>
    <row r="190" spans="2:12">
      <c r="B190" s="44"/>
      <c r="C190" s="39">
        <f>$CS$88</f>
        <v>4.1364475807261229E-4</v>
      </c>
      <c r="K190" s="39">
        <f>$CS$90</f>
        <v>0</v>
      </c>
      <c r="L190" s="39">
        <f>$CS$93</f>
        <v>0</v>
      </c>
    </row>
    <row r="191" spans="2:12">
      <c r="B191" s="44"/>
      <c r="C191" s="39">
        <f>$CT$88</f>
        <v>5.3078336273685656E-4</v>
      </c>
      <c r="K191" s="39">
        <f>$CT$90</f>
        <v>0</v>
      </c>
      <c r="L191" s="39">
        <f>$CT$93</f>
        <v>0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0</v>
      </c>
      <c r="L192" s="39">
        <f>$CU$93</f>
        <v>0</v>
      </c>
    </row>
    <row r="193" spans="2:12">
      <c r="B193" s="44"/>
      <c r="C193" s="39">
        <f>$CV$88</f>
        <v>4.9401351049770809E-4</v>
      </c>
      <c r="K193" s="39">
        <f>$CV$90</f>
        <v>0</v>
      </c>
      <c r="L193" s="39">
        <f>$CV$93</f>
        <v>0</v>
      </c>
    </row>
    <row r="194" spans="2:12">
      <c r="B194" s="44"/>
      <c r="C194" s="39">
        <f>$CW$88</f>
        <v>2.2957481369726275E-4</v>
      </c>
      <c r="K194" s="39">
        <f>$CW$90</f>
        <v>0</v>
      </c>
      <c r="L194" s="39">
        <f>$CW$93</f>
        <v>0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0</v>
      </c>
      <c r="L195" s="39">
        <f>$CX$93</f>
        <v>0</v>
      </c>
    </row>
    <row r="196" spans="2:12">
      <c r="B196" s="44"/>
      <c r="C196" s="39">
        <f>$CY$88</f>
        <v>2.1070119568266773E-4</v>
      </c>
      <c r="K196" s="39">
        <f>$CY$90</f>
        <v>0</v>
      </c>
      <c r="L196" s="39">
        <f>$CY$93</f>
        <v>2.3699999999999999E-4</v>
      </c>
    </row>
    <row r="197" spans="2:12">
      <c r="B197" s="44"/>
      <c r="C197" s="39">
        <f>$CZ$88</f>
        <v>3.2370119568266774E-4</v>
      </c>
      <c r="K197" s="39">
        <f>$CZ$90</f>
        <v>1.9500000000000002E-4</v>
      </c>
      <c r="L197" s="39">
        <f>$CZ$93</f>
        <v>0.13694399999999998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1.9500000000000002E-4</v>
      </c>
      <c r="L198" s="39">
        <f>$DA$93</f>
        <v>0.13694399999999998</v>
      </c>
    </row>
    <row r="199" spans="2:12">
      <c r="B199" s="44"/>
      <c r="C199" s="39">
        <f>$DB$88</f>
        <v>2.8915573413809654E-4</v>
      </c>
      <c r="K199" s="39">
        <f>$DB$90</f>
        <v>1.9500000000000002E-4</v>
      </c>
      <c r="L199" s="39">
        <f>$DB$93</f>
        <v>0.13694399999999998</v>
      </c>
    </row>
    <row r="200" spans="2:12">
      <c r="B200" s="44"/>
      <c r="C200" s="39">
        <f>$DC$88</f>
        <v>2.520286312722432E-4</v>
      </c>
      <c r="K200" s="39">
        <f>$DC$90</f>
        <v>1.9500000000000002E-4</v>
      </c>
      <c r="L200" s="39">
        <f>$DC$93</f>
        <v>0.13694399999999998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1.9500000000000002E-4</v>
      </c>
      <c r="L201" s="39">
        <f>$DD$93</f>
        <v>0.13694399999999998</v>
      </c>
    </row>
    <row r="202" spans="2:12">
      <c r="B202" s="44"/>
      <c r="C202" s="39">
        <f>$DE$88</f>
        <v>2.520286312722432E-4</v>
      </c>
      <c r="K202" s="39">
        <f>$DE$90</f>
        <v>1.9500000000000002E-4</v>
      </c>
      <c r="L202" s="39">
        <f>$DE$93</f>
        <v>0.13694399999999998</v>
      </c>
    </row>
    <row r="203" spans="2:12">
      <c r="B203" s="44"/>
      <c r="C203" s="39">
        <f>$DF$88</f>
        <v>5.5489002660799895E-4</v>
      </c>
      <c r="K203" s="39">
        <f>$DF$90</f>
        <v>1.9500000000000002E-4</v>
      </c>
      <c r="L203" s="39">
        <f>$DF$93</f>
        <v>0.13694399999999998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1.9500000000000002E-4</v>
      </c>
      <c r="L204" s="39">
        <f>$DG$93</f>
        <v>0.13694399999999998</v>
      </c>
    </row>
    <row r="205" spans="2:12">
      <c r="B205" s="44"/>
      <c r="C205" s="39">
        <f>$DH$88</f>
        <v>8.2599999999999991E-4</v>
      </c>
      <c r="K205" s="39">
        <f>$DH$90</f>
        <v>1.9500000000000002E-4</v>
      </c>
      <c r="L205" s="39">
        <f>$DH$93</f>
        <v>0.13694399999999998</v>
      </c>
    </row>
    <row r="206" spans="2:12">
      <c r="B206" s="44"/>
      <c r="C206" s="39">
        <f>$DI$88</f>
        <v>8.2599999999999991E-4</v>
      </c>
      <c r="K206" s="39">
        <f>$DI$90</f>
        <v>1.9500000000000002E-4</v>
      </c>
      <c r="L206" s="39">
        <f>$DI$93</f>
        <v>0.13694399999999998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1.9500000000000002E-4</v>
      </c>
      <c r="L207" s="39">
        <f>$DJ$93</f>
        <v>0.13694399999999998</v>
      </c>
    </row>
    <row r="208" spans="2:12">
      <c r="B208" s="44"/>
      <c r="C208" s="39">
        <f>$DK$88</f>
        <v>8.2599999999999991E-4</v>
      </c>
      <c r="K208" s="39">
        <f>$DK$90</f>
        <v>1.9500000000000002E-4</v>
      </c>
      <c r="L208" s="39">
        <f>$DK$93</f>
        <v>0.136707</v>
      </c>
    </row>
    <row r="209" spans="2:12">
      <c r="B209" s="44"/>
      <c r="C209" s="39">
        <f>$DL$88</f>
        <v>7.1299999999999998E-4</v>
      </c>
      <c r="K209" s="39">
        <f>$DL$90</f>
        <v>0</v>
      </c>
      <c r="L209" s="39">
        <f>$DL$93</f>
        <v>0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0</v>
      </c>
      <c r="L210" s="39">
        <f>$DM$93</f>
        <v>0</v>
      </c>
    </row>
    <row r="211" spans="2:12">
      <c r="B211" s="44"/>
      <c r="C211" s="39">
        <f>$DN$88</f>
        <v>7.1299999999999998E-4</v>
      </c>
      <c r="K211" s="39">
        <f>$DN$90</f>
        <v>0</v>
      </c>
      <c r="L211" s="39">
        <f>$DN$93</f>
        <v>0</v>
      </c>
    </row>
    <row r="212" spans="2:12">
      <c r="B212" s="44"/>
      <c r="C212" s="39">
        <f>$DO$88</f>
        <v>7.1299999999999998E-4</v>
      </c>
      <c r="K212" s="39">
        <f>$DO$90</f>
        <v>0</v>
      </c>
      <c r="L212" s="39">
        <f>$DO$93</f>
        <v>0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0</v>
      </c>
      <c r="L213" s="39">
        <f>$DP$93</f>
        <v>0</v>
      </c>
    </row>
    <row r="214" spans="2:12">
      <c r="B214" s="44"/>
      <c r="C214" s="39">
        <f>$DQ$88</f>
        <v>7.1299999999999998E-4</v>
      </c>
      <c r="K214" s="39">
        <f>$DQ$90</f>
        <v>0</v>
      </c>
      <c r="L214" s="39">
        <f>$DQ$93</f>
        <v>0</v>
      </c>
    </row>
    <row r="215" spans="2:12">
      <c r="B215" s="44"/>
      <c r="C215" s="39">
        <f>$DR$88</f>
        <v>2.9299999999999997E-4</v>
      </c>
      <c r="K215" s="39">
        <f>$DR$90</f>
        <v>0</v>
      </c>
      <c r="L215" s="39">
        <f>$DR$93</f>
        <v>0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0</v>
      </c>
      <c r="L216" s="39">
        <f>$DS$93</f>
        <v>0</v>
      </c>
    </row>
    <row r="217" spans="2:12">
      <c r="B217" s="44"/>
      <c r="C217" s="39">
        <f>$DT$88</f>
        <v>1.13E-4</v>
      </c>
      <c r="K217" s="39">
        <f>$DT$90</f>
        <v>0</v>
      </c>
      <c r="L217" s="39">
        <f>$DT$93</f>
        <v>0</v>
      </c>
    </row>
    <row r="218" spans="2:12">
      <c r="B218" s="44"/>
      <c r="C218" s="39">
        <f>$DU$88</f>
        <v>1.83E-4</v>
      </c>
      <c r="K218" s="39">
        <f>$DU$90</f>
        <v>0</v>
      </c>
      <c r="L218" s="39">
        <f>$DU$93</f>
        <v>0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0</v>
      </c>
      <c r="L219" s="39">
        <f>$DV$93</f>
        <v>0</v>
      </c>
    </row>
    <row r="220" spans="2:12">
      <c r="B220" s="44"/>
      <c r="C220" s="39">
        <f>$DW$88</f>
        <v>1.83E-4</v>
      </c>
      <c r="K220" s="39">
        <f>$DW$90</f>
        <v>0</v>
      </c>
      <c r="L220" s="39">
        <f>$DW$93</f>
        <v>0</v>
      </c>
    </row>
    <row r="221" spans="2:12">
      <c r="B221" s="44"/>
      <c r="C221" s="39">
        <f>$DX$88</f>
        <v>1.83E-4</v>
      </c>
      <c r="K221" s="39">
        <f>$DX$90</f>
        <v>0</v>
      </c>
      <c r="L221" s="39">
        <f>$DX$93</f>
        <v>0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0</v>
      </c>
      <c r="L222" s="39">
        <f>$DY$93</f>
        <v>0</v>
      </c>
    </row>
    <row r="223" spans="2:12">
      <c r="B223" s="44"/>
      <c r="C223" s="39">
        <f>$DZ$88</f>
        <v>4.5600000000000003E-4</v>
      </c>
      <c r="K223" s="39">
        <f>$DZ$90</f>
        <v>0</v>
      </c>
      <c r="L223" s="39">
        <f>$DZ$93</f>
        <v>0</v>
      </c>
    </row>
    <row r="224" spans="2:12">
      <c r="B224" s="44"/>
      <c r="C224" s="39">
        <f>$EA$88</f>
        <v>4.5600000000000003E-4</v>
      </c>
      <c r="K224" s="39">
        <f>$EA$90</f>
        <v>0</v>
      </c>
      <c r="L224" s="39">
        <f>$EA$93</f>
        <v>0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0</v>
      </c>
      <c r="L225" s="39">
        <f>$EB$93</f>
        <v>0</v>
      </c>
    </row>
    <row r="226" spans="2:12">
      <c r="B226" s="44"/>
      <c r="C226" s="39">
        <f>$EC$88</f>
        <v>4.5600000000000003E-4</v>
      </c>
      <c r="K226" s="39">
        <f>$EC$90</f>
        <v>0</v>
      </c>
      <c r="L226" s="39">
        <f>$EC$93</f>
        <v>0</v>
      </c>
    </row>
    <row r="227" spans="2:12">
      <c r="B227" s="44"/>
      <c r="C227" s="39">
        <f>$ED$88</f>
        <v>4.5600000000000003E-4</v>
      </c>
      <c r="K227" s="39">
        <f>$ED$90</f>
        <v>0</v>
      </c>
      <c r="L227" s="39">
        <f>$ED$93</f>
        <v>0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0</v>
      </c>
      <c r="L228" s="39">
        <f>$EE$93</f>
        <v>0</v>
      </c>
    </row>
    <row r="229" spans="2:12">
      <c r="B229" s="44"/>
      <c r="C229" s="39">
        <f>$EF$88</f>
        <v>4.7800000000000007E-4</v>
      </c>
      <c r="K229" s="39">
        <f>$EF$90</f>
        <v>0</v>
      </c>
      <c r="L229" s="39">
        <f>$EF$93</f>
        <v>0</v>
      </c>
    </row>
    <row r="230" spans="2:12">
      <c r="B230" s="44"/>
      <c r="C230" s="39">
        <f>$EG$88</f>
        <v>4.0800000000000005E-4</v>
      </c>
      <c r="K230" s="39">
        <f>$EG$90</f>
        <v>0</v>
      </c>
      <c r="L230" s="39">
        <f>$EG$93</f>
        <v>0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0</v>
      </c>
      <c r="L231" s="39">
        <f>$EH$93</f>
        <v>0</v>
      </c>
    </row>
    <row r="232" spans="2:12">
      <c r="B232" s="44"/>
      <c r="C232" s="39">
        <f>$EI$88</f>
        <v>4.0800000000000005E-4</v>
      </c>
      <c r="K232" s="39">
        <f>$EI$90</f>
        <v>0</v>
      </c>
      <c r="L232" s="39">
        <f>$EI$93</f>
        <v>0</v>
      </c>
    </row>
    <row r="233" spans="2:12">
      <c r="B233" s="44"/>
      <c r="C233" s="39">
        <f>$EJ$88</f>
        <v>5.0100000000000003E-4</v>
      </c>
      <c r="K233" s="39">
        <f>$EJ$90</f>
        <v>0</v>
      </c>
      <c r="L233" s="39">
        <f>$EJ$93</f>
        <v>0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0</v>
      </c>
      <c r="L234" s="39">
        <f>$EK$93</f>
        <v>0</v>
      </c>
    </row>
    <row r="235" spans="2:12">
      <c r="B235" s="44"/>
      <c r="C235" s="39">
        <f>$EL$88</f>
        <v>2.2800000000000001E-4</v>
      </c>
      <c r="K235" s="39">
        <f>$EL$90</f>
        <v>0</v>
      </c>
      <c r="L235" s="39">
        <f>$EL$93</f>
        <v>0</v>
      </c>
    </row>
    <row r="236" spans="2:12">
      <c r="B236" s="44"/>
      <c r="C236" s="39">
        <f>$EM$88</f>
        <v>2.2800000000000001E-4</v>
      </c>
      <c r="K236" s="39">
        <f>$EM$90</f>
        <v>0</v>
      </c>
      <c r="L236" s="39">
        <f>$EM$93</f>
        <v>0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0</v>
      </c>
      <c r="L237" s="39">
        <f>$EN$93</f>
        <v>0</v>
      </c>
    </row>
    <row r="238" spans="2:12">
      <c r="B238" s="44"/>
      <c r="C238" s="39">
        <f>$EO$88</f>
        <v>2.8000000000000003E-4</v>
      </c>
      <c r="K238" s="39">
        <f>$EO$90</f>
        <v>0</v>
      </c>
      <c r="L238" s="39">
        <f>$EO$93</f>
        <v>0</v>
      </c>
    </row>
    <row r="239" spans="2:12">
      <c r="B239" s="44"/>
      <c r="C239" s="39">
        <f>$EP$88</f>
        <v>2.8000000000000003E-4</v>
      </c>
      <c r="K239" s="39">
        <f>$EP$90</f>
        <v>0</v>
      </c>
      <c r="L239" s="39">
        <f>$EP$93</f>
        <v>0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0</v>
      </c>
      <c r="L240" s="39">
        <f>$EQ$93</f>
        <v>0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0</v>
      </c>
    </row>
    <row r="313" spans="2:6">
      <c r="B313" s="44"/>
      <c r="D313" s="39">
        <f>$D$89</f>
        <v>0</v>
      </c>
    </row>
    <row r="314" spans="2:6">
      <c r="B314" s="44"/>
      <c r="D314" s="39">
        <f>$E$89</f>
        <v>0</v>
      </c>
    </row>
    <row r="315" spans="2:6">
      <c r="B315" s="44" t="str">
        <f>$F$87</f>
        <v>yt 31 03 2011</v>
      </c>
      <c r="D315" s="39">
        <f>$F$89</f>
        <v>0</v>
      </c>
    </row>
    <row r="316" spans="2:6">
      <c r="B316" s="44"/>
      <c r="D316" s="39">
        <f>$G$89</f>
        <v>6.900000000000001E-5</v>
      </c>
    </row>
    <row r="317" spans="2:6">
      <c r="B317" s="44"/>
      <c r="D317" s="39">
        <f>$H$89</f>
        <v>6.900000000000001E-5</v>
      </c>
    </row>
    <row r="318" spans="2:6">
      <c r="B318" s="44" t="str">
        <f>$I$87</f>
        <v>yt 30 06 2011</v>
      </c>
      <c r="D318" s="39">
        <f>$I$89</f>
        <v>6.900000000000001E-5</v>
      </c>
    </row>
    <row r="319" spans="2:6">
      <c r="B319" s="44"/>
      <c r="D319" s="39">
        <f>$J$89</f>
        <v>3.4699999999999998E-4</v>
      </c>
    </row>
    <row r="320" spans="2:6">
      <c r="B320" s="44"/>
      <c r="D320" s="39">
        <f>$K$89</f>
        <v>3.6600000000000001E-4</v>
      </c>
    </row>
    <row r="321" spans="2:4">
      <c r="B321" s="44" t="str">
        <f>$L$87</f>
        <v>yt 30 09 2011</v>
      </c>
      <c r="D321" s="39">
        <f>$L$89</f>
        <v>3.9700000000000005E-4</v>
      </c>
    </row>
    <row r="322" spans="2:4">
      <c r="B322" s="44"/>
      <c r="D322" s="39">
        <f>$M$89</f>
        <v>5.2300000000000003E-4</v>
      </c>
    </row>
    <row r="323" spans="2:4">
      <c r="B323" s="44"/>
      <c r="D323" s="39">
        <f>$N$89</f>
        <v>5.2300000000000003E-4</v>
      </c>
    </row>
    <row r="324" spans="2:4">
      <c r="B324" s="44" t="str">
        <f>$O$87</f>
        <v>yt 31 12 2011</v>
      </c>
      <c r="D324" s="39">
        <f>$O$89</f>
        <v>6.3100000000000005E-4</v>
      </c>
    </row>
    <row r="325" spans="2:4">
      <c r="B325" s="44"/>
      <c r="D325" s="39">
        <f>$P$89</f>
        <v>6.3100000000000005E-4</v>
      </c>
    </row>
    <row r="326" spans="2:4">
      <c r="B326" s="44"/>
      <c r="D326" s="39">
        <f>$Q$89</f>
        <v>6.3100000000000005E-4</v>
      </c>
    </row>
    <row r="327" spans="2:4">
      <c r="B327" s="44" t="str">
        <f>$R$87</f>
        <v>yt 31 03 2012</v>
      </c>
      <c r="D327" s="39">
        <f>$R$89</f>
        <v>6.4900000000000005E-4</v>
      </c>
    </row>
    <row r="328" spans="2:4">
      <c r="B328" s="44"/>
      <c r="D328" s="39">
        <f>$S$89</f>
        <v>5.8E-4</v>
      </c>
    </row>
    <row r="329" spans="2:4">
      <c r="B329" s="44"/>
      <c r="D329" s="39">
        <f>$T$89</f>
        <v>6.1600000000000001E-4</v>
      </c>
    </row>
    <row r="330" spans="2:4">
      <c r="B330" s="44" t="str">
        <f>$U$87</f>
        <v>yt 30 06 2012</v>
      </c>
      <c r="D330" s="39">
        <f>$U$89</f>
        <v>6.5200000000000002E-4</v>
      </c>
    </row>
    <row r="331" spans="2:4">
      <c r="B331" s="44"/>
      <c r="D331" s="39">
        <f>$V$89</f>
        <v>5.5100000000000006E-4</v>
      </c>
    </row>
    <row r="332" spans="2:4">
      <c r="B332" s="44"/>
      <c r="D332" s="39">
        <f>$W$89</f>
        <v>5.3200000000000003E-4</v>
      </c>
    </row>
    <row r="333" spans="2:4">
      <c r="B333" s="44" t="str">
        <f>$X$87</f>
        <v>yt 30 09 2012</v>
      </c>
      <c r="D333" s="39">
        <f>$X$89</f>
        <v>5.0900000000000001E-4</v>
      </c>
    </row>
    <row r="334" spans="2:4">
      <c r="B334" s="44"/>
      <c r="D334" s="39">
        <f>$Y$89</f>
        <v>4.3399999999999998E-4</v>
      </c>
    </row>
    <row r="335" spans="2:4">
      <c r="B335" s="44"/>
      <c r="D335" s="39">
        <f>$Z$89</f>
        <v>1.4640000000000002E-3</v>
      </c>
    </row>
    <row r="336" spans="2:4">
      <c r="B336" s="44" t="str">
        <f>$AA$87</f>
        <v>yt 31 12 2012</v>
      </c>
      <c r="D336" s="39">
        <f>$AA$89</f>
        <v>1.3780000000000003E-3</v>
      </c>
    </row>
    <row r="337" spans="2:4">
      <c r="B337" s="44"/>
      <c r="D337" s="39">
        <f>$AB$89</f>
        <v>1.3780000000000003E-3</v>
      </c>
    </row>
    <row r="338" spans="2:4">
      <c r="B338" s="44"/>
      <c r="D338" s="39">
        <f>$AC$89</f>
        <v>1.3850000000000004E-3</v>
      </c>
    </row>
    <row r="339" spans="2:4">
      <c r="B339" s="44" t="str">
        <f>$AD$87</f>
        <v>yt 31 03 2013</v>
      </c>
      <c r="D339" s="39">
        <f>$AD$89</f>
        <v>1.3670000000000002E-3</v>
      </c>
    </row>
    <row r="340" spans="2:4">
      <c r="B340" s="44"/>
      <c r="D340" s="39">
        <f>$AE$89</f>
        <v>1.3670000000000002E-3</v>
      </c>
    </row>
    <row r="341" spans="2:4">
      <c r="B341" s="44"/>
      <c r="D341" s="39">
        <f>$AF$89</f>
        <v>1.3310000000000002E-3</v>
      </c>
    </row>
    <row r="342" spans="2:4">
      <c r="B342" s="44" t="str">
        <f>$AG$87</f>
        <v>yt 30 06 2013</v>
      </c>
      <c r="D342" s="39">
        <f>$AG$89</f>
        <v>1.2950000000000004E-3</v>
      </c>
    </row>
    <row r="343" spans="2:4">
      <c r="B343" s="44"/>
      <c r="D343" s="39">
        <f>$AH$89</f>
        <v>1.1180000000000003E-3</v>
      </c>
    </row>
    <row r="344" spans="2:4">
      <c r="B344" s="44"/>
      <c r="D344" s="39">
        <f>$AI$89</f>
        <v>1.1400000000000002E-3</v>
      </c>
    </row>
    <row r="345" spans="2:4">
      <c r="B345" s="44" t="str">
        <f>$AJ$87</f>
        <v>yt 30 09 2013</v>
      </c>
      <c r="D345" s="39">
        <f>$AJ$89</f>
        <v>1.1320000000000002E-3</v>
      </c>
    </row>
    <row r="346" spans="2:4">
      <c r="B346" s="44"/>
      <c r="D346" s="39">
        <f>$AK$89</f>
        <v>1.1170000000000002E-3</v>
      </c>
    </row>
    <row r="347" spans="2:4">
      <c r="B347" s="44"/>
      <c r="D347" s="39">
        <f>$AL$89</f>
        <v>1.2700000000000002E-4</v>
      </c>
    </row>
    <row r="348" spans="2:4">
      <c r="B348" s="44" t="str">
        <f>$AM$87</f>
        <v>yt 31 12 2013</v>
      </c>
      <c r="D348" s="39">
        <f>$AM$89</f>
        <v>1.0500000000000002E-4</v>
      </c>
    </row>
    <row r="349" spans="2:4">
      <c r="B349" s="44"/>
      <c r="D349" s="39">
        <f>$AN$89</f>
        <v>1.0500000000000002E-4</v>
      </c>
    </row>
    <row r="350" spans="2:4">
      <c r="B350" s="44"/>
      <c r="D350" s="39">
        <f>$AO$89</f>
        <v>9.800000000000001E-5</v>
      </c>
    </row>
    <row r="351" spans="2:4">
      <c r="B351" s="44" t="str">
        <f>$AP$87</f>
        <v>yt 31 03 2014</v>
      </c>
      <c r="D351" s="39">
        <f>$AP$89</f>
        <v>1.1689470832580821E-4</v>
      </c>
    </row>
    <row r="352" spans="2:4">
      <c r="B352" s="44"/>
      <c r="D352" s="39">
        <f>$AQ$89</f>
        <v>1.1689470832580821E-4</v>
      </c>
    </row>
    <row r="353" spans="2:4">
      <c r="B353" s="44"/>
      <c r="D353" s="39">
        <f>$AR$89</f>
        <v>3.134865120523115E-5</v>
      </c>
    </row>
    <row r="354" spans="2:4">
      <c r="B354" s="44" t="str">
        <f>$AS$87</f>
        <v>yt 30 06 2014</v>
      </c>
      <c r="D354" s="39">
        <f>$AS$89</f>
        <v>3.134865120523115E-5</v>
      </c>
    </row>
    <row r="355" spans="2:4">
      <c r="B355" s="44"/>
      <c r="D355" s="39">
        <f>$AT$89</f>
        <v>3.134865120523115E-5</v>
      </c>
    </row>
    <row r="356" spans="2:4">
      <c r="B356" s="44"/>
      <c r="D356" s="39">
        <f>$AU$89</f>
        <v>3.8618106071133175E-5</v>
      </c>
    </row>
    <row r="357" spans="2:4">
      <c r="B357" s="44" t="str">
        <f>$AV$87</f>
        <v>yt 30 09 2014</v>
      </c>
      <c r="D357" s="39">
        <f>$AV$89</f>
        <v>3.8618106071133175E-5</v>
      </c>
    </row>
    <row r="358" spans="2:4">
      <c r="B358" s="44"/>
      <c r="D358" s="39">
        <f>$AW$89</f>
        <v>2.6181060711331808E-6</v>
      </c>
    </row>
    <row r="359" spans="2:4">
      <c r="B359" s="44"/>
      <c r="D359" s="39">
        <f>$AX$89</f>
        <v>-3.7381893928866823E-5</v>
      </c>
    </row>
    <row r="360" spans="2:4">
      <c r="B360" s="44" t="str">
        <f>$AY$87</f>
        <v>yt 31 12 2014</v>
      </c>
      <c r="D360" s="39">
        <f>$AY$89</f>
        <v>-5.9304108569670012E-5</v>
      </c>
    </row>
    <row r="361" spans="2:4">
      <c r="B361" s="44"/>
      <c r="D361" s="39">
        <f>$AZ$89</f>
        <v>-7.2304108569670023E-5</v>
      </c>
    </row>
    <row r="362" spans="2:4">
      <c r="B362" s="44"/>
      <c r="D362" s="39">
        <f>$BA$89</f>
        <v>-7.2304108569670023E-5</v>
      </c>
    </row>
    <row r="363" spans="2:4">
      <c r="B363" s="44" t="str">
        <f>$BB$87</f>
        <v>yt 31 03 2015</v>
      </c>
      <c r="D363" s="39">
        <f>$BB$89</f>
        <v>-9.1198816895478226E-5</v>
      </c>
    </row>
    <row r="364" spans="2:4">
      <c r="B364" s="44"/>
      <c r="D364" s="39">
        <f>$BC$89</f>
        <v>-4.1198816895478231E-5</v>
      </c>
    </row>
    <row r="365" spans="2:4">
      <c r="B365" s="44"/>
      <c r="D365" s="39">
        <f>$BD$89</f>
        <v>4.4347240225098834E-5</v>
      </c>
    </row>
    <row r="366" spans="2:4">
      <c r="B366" s="44" t="str">
        <f>$BE$87</f>
        <v>yt 30 06 2015</v>
      </c>
      <c r="D366" s="39">
        <f>$BE$89</f>
        <v>4.4347240225098834E-5</v>
      </c>
    </row>
    <row r="367" spans="2:4">
      <c r="B367" s="44"/>
      <c r="D367" s="39">
        <f>$BF$89</f>
        <v>4.4347240225098834E-5</v>
      </c>
    </row>
    <row r="368" spans="2:4">
      <c r="B368" s="44"/>
      <c r="D368" s="39">
        <f>$BG$89</f>
        <v>1.5077785359196802E-5</v>
      </c>
    </row>
    <row r="369" spans="2:4">
      <c r="B369" s="44" t="str">
        <f>$BH$87</f>
        <v>yt 30 09 2015</v>
      </c>
      <c r="D369" s="39">
        <f>$BH$89</f>
        <v>1.5077785359196802E-5</v>
      </c>
    </row>
    <row r="370" spans="2:4">
      <c r="B370" s="44"/>
      <c r="D370" s="39">
        <f>$BI$89</f>
        <v>1.5077785359196802E-5</v>
      </c>
    </row>
    <row r="371" spans="2:4">
      <c r="B371" s="44"/>
      <c r="D371" s="39">
        <f>$BJ$89</f>
        <v>1.5077785359196802E-5</v>
      </c>
    </row>
    <row r="372" spans="2:4">
      <c r="B372" s="44" t="str">
        <f>$BK$87</f>
        <v>yt 31 12 2015</v>
      </c>
      <c r="D372" s="39">
        <f>$BK$89</f>
        <v>3.6999999999999991E-5</v>
      </c>
    </row>
    <row r="373" spans="2:4">
      <c r="B373" s="44"/>
      <c r="D373" s="39">
        <f>$BL$89</f>
        <v>4.9999999999999996E-5</v>
      </c>
    </row>
    <row r="374" spans="2:4">
      <c r="B374" s="44"/>
      <c r="D374" s="39">
        <f>$BM$89</f>
        <v>4.9999999999999996E-5</v>
      </c>
    </row>
    <row r="375" spans="2:4">
      <c r="B375" s="44" t="str">
        <f>$BN$87</f>
        <v>yt 31 03 2016</v>
      </c>
      <c r="D375" s="39">
        <f>$BN$89</f>
        <v>4.9999999999999996E-5</v>
      </c>
    </row>
    <row r="376" spans="2:4">
      <c r="B376" s="44"/>
      <c r="D376" s="39">
        <f>$BO$89</f>
        <v>0</v>
      </c>
    </row>
    <row r="377" spans="2:4">
      <c r="B377" s="44"/>
      <c r="D377" s="39">
        <f>$BP$89</f>
        <v>-5.6840032988219684E-6</v>
      </c>
    </row>
    <row r="378" spans="2:4">
      <c r="B378" s="44" t="str">
        <f>$BQ$87</f>
        <v>yt 30 06 2016</v>
      </c>
      <c r="D378" s="39">
        <f>$BQ$89</f>
        <v>-5.6840032988219684E-6</v>
      </c>
    </row>
    <row r="379" spans="2:4">
      <c r="B379" s="44"/>
      <c r="D379" s="39">
        <f>$BR$89</f>
        <v>-5.6840032988219684E-6</v>
      </c>
    </row>
    <row r="380" spans="2:4">
      <c r="B380" s="44"/>
      <c r="D380" s="39">
        <f>$BS$89</f>
        <v>-5.6840032988219684E-6</v>
      </c>
    </row>
    <row r="381" spans="2:4">
      <c r="B381" s="44" t="str">
        <f>$BT$87</f>
        <v>yt 30 09 2016</v>
      </c>
      <c r="D381" s="39">
        <f>$BT$89</f>
        <v>-5.6840032988219684E-6</v>
      </c>
    </row>
    <row r="382" spans="2:4">
      <c r="B382" s="44"/>
      <c r="D382" s="39">
        <f>$BU$89</f>
        <v>-5.6840032988219684E-6</v>
      </c>
    </row>
    <row r="383" spans="2:4">
      <c r="B383" s="44"/>
      <c r="D383" s="39">
        <f>$BV$89</f>
        <v>-5.5684003298821967E-5</v>
      </c>
    </row>
    <row r="384" spans="2:4">
      <c r="B384" s="44" t="str">
        <f>$BW$87</f>
        <v>yt 31 12 2016</v>
      </c>
      <c r="D384" s="39">
        <f>$BW$89</f>
        <v>-1.6068400329882196E-4</v>
      </c>
    </row>
    <row r="385" spans="2:4">
      <c r="B385" s="44"/>
      <c r="D385" s="39">
        <f>$BX$89</f>
        <v>-3.3622265228995171E-4</v>
      </c>
    </row>
    <row r="386" spans="2:4">
      <c r="B386" s="44"/>
      <c r="D386" s="39">
        <f>$BY$89</f>
        <v>-3.4285253824374833E-4</v>
      </c>
    </row>
    <row r="387" spans="2:4">
      <c r="B387" s="44" t="str">
        <f>$BZ$87</f>
        <v>yt 31 03 2017</v>
      </c>
      <c r="D387" s="39">
        <f>$BZ$89</f>
        <v>-3.4285253824374833E-4</v>
      </c>
    </row>
    <row r="388" spans="2:4">
      <c r="B388" s="44"/>
      <c r="D388" s="39">
        <f>$CA$89</f>
        <v>-6.2900713420826733E-4</v>
      </c>
    </row>
    <row r="389" spans="2:4">
      <c r="B389" s="44"/>
      <c r="D389" s="39">
        <f>$CB$89</f>
        <v>-6.2332313090944546E-4</v>
      </c>
    </row>
    <row r="390" spans="2:4">
      <c r="B390" s="44" t="str">
        <f>$CC$87</f>
        <v>yt 30 06 2017</v>
      </c>
      <c r="D390" s="39">
        <f>$CC$89</f>
        <v>-6.2332313090944546E-4</v>
      </c>
    </row>
    <row r="391" spans="2:4">
      <c r="B391" s="44"/>
      <c r="D391" s="39">
        <f>$CD$89</f>
        <v>-6.2332313090944546E-4</v>
      </c>
    </row>
    <row r="392" spans="2:4">
      <c r="B392" s="44"/>
      <c r="D392" s="39">
        <f>$CE$89</f>
        <v>-6.2332313090944546E-4</v>
      </c>
    </row>
    <row r="393" spans="2:4">
      <c r="B393" s="44" t="str">
        <f>$CF$87</f>
        <v>yt 30 09 2017</v>
      </c>
      <c r="D393" s="39">
        <f>$CF$89</f>
        <v>-6.2332313090944546E-4</v>
      </c>
    </row>
    <row r="394" spans="2:4">
      <c r="B394" s="44"/>
      <c r="D394" s="39">
        <f>$CG$89</f>
        <v>-6.4780504922507074E-4</v>
      </c>
    </row>
    <row r="395" spans="2:4">
      <c r="B395" s="44"/>
      <c r="D395" s="39">
        <f>$CH$89</f>
        <v>-5.9780504922507072E-4</v>
      </c>
    </row>
    <row r="396" spans="2:4">
      <c r="B396" s="44" t="str">
        <f>$CI$87</f>
        <v>yt 31 12 2017</v>
      </c>
      <c r="D396" s="39">
        <f>$CI$89</f>
        <v>-4.9280504922507077E-4</v>
      </c>
    </row>
    <row r="397" spans="2:4">
      <c r="B397" s="44"/>
      <c r="D397" s="39">
        <f>$CJ$89</f>
        <v>-3.7592627908108849E-4</v>
      </c>
    </row>
    <row r="398" spans="2:4">
      <c r="B398" s="44"/>
      <c r="D398" s="39">
        <f>$CK$89</f>
        <v>-6.337350899277372E-4</v>
      </c>
    </row>
    <row r="399" spans="2:4">
      <c r="B399" s="44" t="str">
        <f>$CL$87</f>
        <v>yt 31 03 2018</v>
      </c>
      <c r="D399" s="39">
        <f>$CL$89</f>
        <v>-6.337350899277372E-4</v>
      </c>
    </row>
    <row r="400" spans="2:4">
      <c r="B400" s="44"/>
      <c r="D400" s="39">
        <f>$CM$89</f>
        <v>-3.6645411197781309E-4</v>
      </c>
    </row>
    <row r="401" spans="2:4">
      <c r="B401" s="44"/>
      <c r="D401" s="39">
        <f>$CN$89</f>
        <v>-3.6645411197781309E-4</v>
      </c>
    </row>
    <row r="402" spans="2:4">
      <c r="B402" s="44" t="str">
        <f>$CO$87</f>
        <v>yt 30 06 2018</v>
      </c>
      <c r="D402" s="39">
        <f>$CO$89</f>
        <v>-4.0099957352238429E-4</v>
      </c>
    </row>
    <row r="403" spans="2:4">
      <c r="B403" s="44"/>
      <c r="D403" s="39">
        <f>$CP$89</f>
        <v>-4.0099957352238429E-4</v>
      </c>
    </row>
    <row r="404" spans="2:4">
      <c r="B404" s="44"/>
      <c r="D404" s="39">
        <f>$CQ$89</f>
        <v>-4.3812667638823757E-4</v>
      </c>
    </row>
    <row r="405" spans="2:4">
      <c r="B405" s="44" t="str">
        <f>$CR$87</f>
        <v>yt 30 09 2018</v>
      </c>
      <c r="D405" s="39">
        <f>$CR$89</f>
        <v>-4.3812667638823757E-4</v>
      </c>
    </row>
    <row r="406" spans="2:4">
      <c r="B406" s="44"/>
      <c r="D406" s="39">
        <f>$CS$89</f>
        <v>-4.1364475807261229E-4</v>
      </c>
    </row>
    <row r="407" spans="2:4">
      <c r="B407" s="44"/>
      <c r="D407" s="39">
        <f>$CT$89</f>
        <v>-5.3078336273685656E-4</v>
      </c>
    </row>
    <row r="408" spans="2:4">
      <c r="B408" s="44" t="str">
        <f>$CU$87</f>
        <v>yt 31 12 2018</v>
      </c>
      <c r="D408" s="39">
        <f>$CU$89</f>
        <v>-5.5267338934485556E-4</v>
      </c>
    </row>
    <row r="409" spans="2:4">
      <c r="B409" s="44"/>
      <c r="D409" s="39">
        <f>$CV$89</f>
        <v>-4.9401351049770809E-4</v>
      </c>
    </row>
    <row r="410" spans="2:4">
      <c r="B410" s="44"/>
      <c r="D410" s="39">
        <f>$CW$89</f>
        <v>-2.2957481369726275E-4</v>
      </c>
    </row>
    <row r="411" spans="2:4">
      <c r="B411" s="44" t="str">
        <f>$CX$87</f>
        <v>yt 31 03 2019</v>
      </c>
      <c r="D411" s="39">
        <f>$CX$89</f>
        <v>-2.2957481369726275E-4</v>
      </c>
    </row>
    <row r="412" spans="2:4">
      <c r="B412" s="44"/>
      <c r="D412" s="39">
        <f>$CY$89</f>
        <v>-2.1070119568266773E-4</v>
      </c>
    </row>
    <row r="413" spans="2:4">
      <c r="B413" s="44"/>
      <c r="D413" s="39">
        <f>$CZ$89</f>
        <v>-1.2870119568266771E-4</v>
      </c>
    </row>
    <row r="414" spans="2:4">
      <c r="B414" s="44" t="str">
        <f>$DA$87</f>
        <v>yt 30 06 2019</v>
      </c>
      <c r="D414" s="39">
        <f>$DA$89</f>
        <v>-9.4155734138096515E-5</v>
      </c>
    </row>
    <row r="415" spans="2:4">
      <c r="B415" s="44"/>
      <c r="D415" s="39">
        <f>$DB$89</f>
        <v>-9.4155734138096515E-5</v>
      </c>
    </row>
    <row r="416" spans="2:4">
      <c r="B416" s="44"/>
      <c r="D416" s="39">
        <f>$DC$89</f>
        <v>-5.7028631272243175E-5</v>
      </c>
    </row>
    <row r="417" spans="2:4">
      <c r="B417" s="44" t="str">
        <f>$DD$87</f>
        <v>yt 30 09 2019</v>
      </c>
      <c r="D417" s="39">
        <f>$DD$89</f>
        <v>-5.7028631272243175E-5</v>
      </c>
    </row>
    <row r="418" spans="2:4">
      <c r="B418" s="44"/>
      <c r="D418" s="39">
        <f>$DE$89</f>
        <v>-5.7028631272243175E-5</v>
      </c>
    </row>
    <row r="419" spans="2:4">
      <c r="B419" s="44"/>
      <c r="D419" s="39">
        <f>$DF$89</f>
        <v>-3.5989002660799892E-4</v>
      </c>
    </row>
    <row r="420" spans="2:4">
      <c r="B420" s="44" t="str">
        <f>$DG$87</f>
        <v>yt 31 12 2019</v>
      </c>
      <c r="D420" s="39">
        <f>$DG$89</f>
        <v>-5.1399999999999992E-4</v>
      </c>
    </row>
    <row r="421" spans="2:4">
      <c r="B421" s="44"/>
      <c r="D421" s="39">
        <f>$DH$89</f>
        <v>-6.3099999999999983E-4</v>
      </c>
    </row>
    <row r="422" spans="2:4">
      <c r="B422" s="44"/>
      <c r="D422" s="39">
        <f>$DI$89</f>
        <v>-6.3099999999999983E-4</v>
      </c>
    </row>
    <row r="423" spans="2:4">
      <c r="B423" s="44" t="str">
        <f>$DJ$87</f>
        <v>yt 31 03 2020</v>
      </c>
      <c r="D423" s="39">
        <f>$DJ$89</f>
        <v>-6.3099999999999983E-4</v>
      </c>
    </row>
    <row r="424" spans="2:4">
      <c r="B424" s="44"/>
      <c r="D424" s="39">
        <f>$DK$89</f>
        <v>-6.3099999999999983E-4</v>
      </c>
    </row>
    <row r="425" spans="2:4">
      <c r="B425" s="44"/>
      <c r="D425" s="39">
        <f>$DL$89</f>
        <v>-7.1299999999999998E-4</v>
      </c>
    </row>
    <row r="426" spans="2:4">
      <c r="B426" s="44" t="str">
        <f>$DM$87</f>
        <v>yt 30 06 2020</v>
      </c>
      <c r="D426" s="39">
        <f>$DM$89</f>
        <v>-7.1299999999999998E-4</v>
      </c>
    </row>
    <row r="427" spans="2:4">
      <c r="B427" s="44"/>
      <c r="D427" s="39">
        <f>$DN$89</f>
        <v>-7.1299999999999998E-4</v>
      </c>
    </row>
    <row r="428" spans="2:4">
      <c r="B428" s="44"/>
      <c r="D428" s="39">
        <f>$DO$89</f>
        <v>-7.1299999999999998E-4</v>
      </c>
    </row>
    <row r="429" spans="2:4">
      <c r="B429" s="44" t="str">
        <f>$DP$87</f>
        <v>yt 30 09 2020</v>
      </c>
      <c r="D429" s="39">
        <f>$DP$89</f>
        <v>-7.1299999999999998E-4</v>
      </c>
    </row>
    <row r="430" spans="2:4">
      <c r="B430" s="44"/>
      <c r="D430" s="39">
        <f>$DQ$89</f>
        <v>-7.1299999999999998E-4</v>
      </c>
    </row>
    <row r="431" spans="2:4">
      <c r="B431" s="44"/>
      <c r="D431" s="39">
        <f>$DR$89</f>
        <v>-2.9299999999999997E-4</v>
      </c>
    </row>
    <row r="432" spans="2:4">
      <c r="B432" s="44" t="str">
        <f>$DS$87</f>
        <v>yt 31 12 2020</v>
      </c>
      <c r="D432" s="39">
        <f>$DS$89</f>
        <v>-1.17E-4</v>
      </c>
    </row>
    <row r="433" spans="2:4">
      <c r="B433" s="44"/>
      <c r="D433" s="39">
        <f>$DT$89</f>
        <v>-1.13E-4</v>
      </c>
    </row>
    <row r="434" spans="2:4">
      <c r="B434" s="44"/>
      <c r="D434" s="39">
        <f>$DU$89</f>
        <v>-1.83E-4</v>
      </c>
    </row>
    <row r="435" spans="2:4">
      <c r="B435" s="44" t="str">
        <f>$DV$87</f>
        <v>yt 31 03 2021</v>
      </c>
      <c r="D435" s="39">
        <f>$DV$89</f>
        <v>-1.83E-4</v>
      </c>
    </row>
    <row r="436" spans="2:4">
      <c r="B436" s="44"/>
      <c r="D436" s="39">
        <f>$DW$89</f>
        <v>-1.83E-4</v>
      </c>
    </row>
    <row r="437" spans="2:4">
      <c r="B437" s="44"/>
      <c r="D437" s="39">
        <f>$DX$89</f>
        <v>-1.83E-4</v>
      </c>
    </row>
    <row r="438" spans="2:4">
      <c r="B438" s="44" t="str">
        <f>$DY$87</f>
        <v>yt 30 06 2021</v>
      </c>
      <c r="D438" s="39">
        <f>$DY$89</f>
        <v>-3.9900000000000005E-4</v>
      </c>
    </row>
    <row r="439" spans="2:4">
      <c r="B439" s="44"/>
      <c r="D439" s="39">
        <f>$DZ$89</f>
        <v>-4.5600000000000003E-4</v>
      </c>
    </row>
    <row r="440" spans="2:4">
      <c r="B440" s="44"/>
      <c r="D440" s="39">
        <f>$EA$89</f>
        <v>-4.5600000000000003E-4</v>
      </c>
    </row>
    <row r="441" spans="2:4">
      <c r="B441" s="44" t="str">
        <f>$EB$87</f>
        <v>yt 30 09 2021</v>
      </c>
      <c r="D441" s="39">
        <f>$EB$89</f>
        <v>-4.5600000000000003E-4</v>
      </c>
    </row>
    <row r="442" spans="2:4">
      <c r="B442" s="44"/>
      <c r="D442" s="39">
        <f>$EC$89</f>
        <v>-4.5600000000000003E-4</v>
      </c>
    </row>
    <row r="443" spans="2:4">
      <c r="B443" s="44"/>
      <c r="D443" s="39">
        <f>$ED$89</f>
        <v>-4.5600000000000003E-4</v>
      </c>
    </row>
    <row r="444" spans="2:4">
      <c r="B444" s="44" t="str">
        <f>$EE$87</f>
        <v>yt 31 12 2021</v>
      </c>
      <c r="D444" s="39">
        <f>$EE$89</f>
        <v>-5.9099999999999995E-4</v>
      </c>
    </row>
    <row r="445" spans="2:4">
      <c r="B445" s="44"/>
      <c r="D445" s="39">
        <f>$EF$89</f>
        <v>-4.7800000000000007E-4</v>
      </c>
    </row>
    <row r="446" spans="2:4">
      <c r="B446" s="44"/>
      <c r="D446" s="39">
        <f>$EG$89</f>
        <v>-4.0800000000000005E-4</v>
      </c>
    </row>
    <row r="447" spans="2:4">
      <c r="B447" s="44" t="str">
        <f>$EH$87</f>
        <v>yt 31 03 2022</v>
      </c>
      <c r="D447" s="39">
        <f>$EH$89</f>
        <v>-4.0800000000000005E-4</v>
      </c>
    </row>
    <row r="448" spans="2:4">
      <c r="B448" s="44"/>
      <c r="D448" s="39">
        <f>$EI$89</f>
        <v>-4.0800000000000005E-4</v>
      </c>
    </row>
    <row r="449" spans="2:4">
      <c r="B449" s="44"/>
      <c r="D449" s="39">
        <f>$EJ$89</f>
        <v>-5.0100000000000003E-4</v>
      </c>
    </row>
    <row r="450" spans="2:4">
      <c r="B450" s="44" t="str">
        <f>$EK$87</f>
        <v>yt 30 06 2022</v>
      </c>
      <c r="D450" s="39">
        <f>$EK$89</f>
        <v>-2.8499999999999999E-4</v>
      </c>
    </row>
    <row r="451" spans="2:4">
      <c r="B451" s="44"/>
      <c r="D451" s="39">
        <f>$EL$89</f>
        <v>-2.2800000000000001E-4</v>
      </c>
    </row>
    <row r="452" spans="2:4">
      <c r="B452" s="44"/>
      <c r="D452" s="39">
        <f>$EM$89</f>
        <v>-2.2800000000000001E-4</v>
      </c>
    </row>
    <row r="453" spans="2:4">
      <c r="B453" s="44" t="str">
        <f>$EN$87</f>
        <v>yt 30 09 2022</v>
      </c>
      <c r="D453" s="39">
        <f>$EN$89</f>
        <v>-2.8000000000000003E-4</v>
      </c>
    </row>
    <row r="454" spans="2:4">
      <c r="B454" s="44"/>
      <c r="D454" s="39">
        <f>$EO$89</f>
        <v>-2.8000000000000003E-4</v>
      </c>
    </row>
    <row r="455" spans="2:4">
      <c r="B455" s="44"/>
      <c r="D455" s="39">
        <f>$EP$89</f>
        <v>-2.8000000000000003E-4</v>
      </c>
    </row>
    <row r="456" spans="2:4">
      <c r="B456" s="44" t="str">
        <f>$EQ$87</f>
        <v>yt 31 12 2022</v>
      </c>
      <c r="D456" s="39">
        <f>$EQ$89</f>
        <v>-1.4500000000000003E-4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0</v>
      </c>
    </row>
    <row r="745" spans="2:8">
      <c r="B745" s="44"/>
      <c r="H745" s="39">
        <f>$D$92</f>
        <v>0</v>
      </c>
    </row>
    <row r="746" spans="2:8">
      <c r="B746" s="44"/>
      <c r="H746" s="39">
        <f>$E$92</f>
        <v>0</v>
      </c>
    </row>
    <row r="747" spans="2:8">
      <c r="B747" s="44" t="str">
        <f>$F$87</f>
        <v>yt 31 03 2011</v>
      </c>
      <c r="H747" s="39">
        <f>$F$92</f>
        <v>0</v>
      </c>
    </row>
    <row r="748" spans="2:8">
      <c r="B748" s="44"/>
      <c r="H748" s="39">
        <f>$G$92</f>
        <v>4.2202999999999997E-2</v>
      </c>
    </row>
    <row r="749" spans="2:8">
      <c r="B749" s="44"/>
      <c r="H749" s="39">
        <f>$H$92</f>
        <v>4.2202999999999997E-2</v>
      </c>
    </row>
    <row r="750" spans="2:8">
      <c r="B750" s="44" t="str">
        <f>$I$87</f>
        <v>yt 30 06 2011</v>
      </c>
      <c r="H750" s="39">
        <f>$I$92</f>
        <v>4.2202999999999997E-2</v>
      </c>
    </row>
    <row r="751" spans="2:8">
      <c r="B751" s="44"/>
      <c r="H751" s="39">
        <f>$J$92</f>
        <v>0.15806099999999998</v>
      </c>
    </row>
    <row r="752" spans="2:8">
      <c r="B752" s="44"/>
      <c r="H752" s="39">
        <f>$K$92</f>
        <v>0.16994999999999999</v>
      </c>
    </row>
    <row r="753" spans="2:8">
      <c r="B753" s="44" t="str">
        <f>$L$87</f>
        <v>yt 30 09 2011</v>
      </c>
      <c r="H753" s="39">
        <f>$L$92</f>
        <v>0.18386899999999998</v>
      </c>
    </row>
    <row r="754" spans="2:8">
      <c r="B754" s="44"/>
      <c r="H754" s="39">
        <f>$M$92</f>
        <v>0.22166899999999998</v>
      </c>
    </row>
    <row r="755" spans="2:8">
      <c r="B755" s="44"/>
      <c r="H755" s="39">
        <f>$N$92</f>
        <v>0.22166899999999998</v>
      </c>
    </row>
    <row r="756" spans="2:8">
      <c r="B756" s="44" t="str">
        <f>$O$87</f>
        <v>yt 31 12 2011</v>
      </c>
      <c r="H756" s="39">
        <f>$O$92</f>
        <v>0.25406899999999999</v>
      </c>
    </row>
    <row r="757" spans="2:8">
      <c r="B757" s="44"/>
      <c r="H757" s="39">
        <f>$P$92</f>
        <v>0.25406899999999999</v>
      </c>
    </row>
    <row r="758" spans="2:8">
      <c r="B758" s="44"/>
      <c r="H758" s="39">
        <f>$Q$92</f>
        <v>0.25406899999999999</v>
      </c>
    </row>
    <row r="759" spans="2:8">
      <c r="B759" s="44" t="str">
        <f>$R$87</f>
        <v>yt 31 03 2012</v>
      </c>
      <c r="H759" s="39">
        <f>$R$92</f>
        <v>0.25946900000000001</v>
      </c>
    </row>
    <row r="760" spans="2:8">
      <c r="B760" s="44"/>
      <c r="H760" s="39">
        <f>$S$92</f>
        <v>0.21726599999999999</v>
      </c>
    </row>
    <row r="761" spans="2:8">
      <c r="B761" s="44"/>
      <c r="H761" s="39">
        <f>$T$92</f>
        <v>0.243366</v>
      </c>
    </row>
    <row r="762" spans="2:8">
      <c r="B762" s="44" t="str">
        <f>$U$87</f>
        <v>yt 30 06 2012</v>
      </c>
      <c r="H762" s="39">
        <f>$U$92</f>
        <v>0.254166</v>
      </c>
    </row>
    <row r="763" spans="2:8">
      <c r="B763" s="44"/>
      <c r="H763" s="39">
        <f>$V$92</f>
        <v>0.19443300000000002</v>
      </c>
    </row>
    <row r="764" spans="2:8">
      <c r="B764" s="44"/>
      <c r="H764" s="39">
        <f>$W$92</f>
        <v>0.18254400000000001</v>
      </c>
    </row>
    <row r="765" spans="2:8">
      <c r="B765" s="44" t="str">
        <f>$X$87</f>
        <v>yt 30 09 2012</v>
      </c>
      <c r="H765" s="39">
        <f>$X$92</f>
        <v>0.17105300000000001</v>
      </c>
    </row>
    <row r="766" spans="2:8">
      <c r="B766" s="44"/>
      <c r="H766" s="39">
        <f>$Y$92</f>
        <v>0.170124</v>
      </c>
    </row>
    <row r="767" spans="2:8">
      <c r="B767" s="44"/>
      <c r="H767" s="39">
        <f>$Z$92</f>
        <v>0.48399399999999998</v>
      </c>
    </row>
    <row r="768" spans="2:8">
      <c r="B768" s="44" t="str">
        <f>$AA$87</f>
        <v>yt 31 12 2012</v>
      </c>
      <c r="H768" s="39">
        <f>$AA$92</f>
        <v>0.45819399999999999</v>
      </c>
    </row>
    <row r="769" spans="2:8">
      <c r="B769" s="44"/>
      <c r="H769" s="39">
        <f>$AB$92</f>
        <v>0.45819399999999999</v>
      </c>
    </row>
    <row r="770" spans="2:8">
      <c r="B770" s="44"/>
      <c r="H770" s="39">
        <f>$AC$92</f>
        <v>0.46234199999999998</v>
      </c>
    </row>
    <row r="771" spans="2:8">
      <c r="B771" s="44" t="str">
        <f>$AD$87</f>
        <v>yt 31 03 2013</v>
      </c>
      <c r="H771" s="39">
        <f>$AD$92</f>
        <v>0.45694199999999996</v>
      </c>
    </row>
    <row r="772" spans="2:8">
      <c r="B772" s="44"/>
      <c r="H772" s="39">
        <f>$AE$92</f>
        <v>0.45694199999999996</v>
      </c>
    </row>
    <row r="773" spans="2:8">
      <c r="B773" s="44"/>
      <c r="H773" s="39">
        <f>$AF$92</f>
        <v>0.430842</v>
      </c>
    </row>
    <row r="774" spans="2:8">
      <c r="B774" s="44" t="str">
        <f>$AG$87</f>
        <v>yt 30 06 2013</v>
      </c>
      <c r="H774" s="39">
        <f>$AG$92</f>
        <v>0.42004199999999997</v>
      </c>
    </row>
    <row r="775" spans="2:8">
      <c r="B775" s="44"/>
      <c r="H775" s="39">
        <f>$AH$92</f>
        <v>0.36391699999999993</v>
      </c>
    </row>
    <row r="776" spans="2:8">
      <c r="B776" s="44"/>
      <c r="H776" s="39">
        <f>$AI$92</f>
        <v>0.37051699999999993</v>
      </c>
    </row>
    <row r="777" spans="2:8">
      <c r="B777" s="44" t="str">
        <f>$AJ$87</f>
        <v>yt 30 09 2013</v>
      </c>
      <c r="H777" s="39">
        <f>$AJ$92</f>
        <v>0.36808899999999994</v>
      </c>
    </row>
    <row r="778" spans="2:8">
      <c r="B778" s="44"/>
      <c r="H778" s="39">
        <f>$AK$92</f>
        <v>0.36380399999999996</v>
      </c>
    </row>
    <row r="779" spans="2:8">
      <c r="B779" s="44"/>
      <c r="H779" s="39">
        <f>$AL$92</f>
        <v>7.8329999999999983E-2</v>
      </c>
    </row>
    <row r="780" spans="2:8">
      <c r="B780" s="44" t="str">
        <f>$AM$87</f>
        <v>yt 31 12 2013</v>
      </c>
      <c r="H780" s="39">
        <f>$AM$92</f>
        <v>7.1729999999999988E-2</v>
      </c>
    </row>
    <row r="781" spans="2:8">
      <c r="B781" s="44"/>
      <c r="H781" s="39">
        <f>$AN$92</f>
        <v>7.1729999999999988E-2</v>
      </c>
    </row>
    <row r="782" spans="2:8">
      <c r="B782" s="44"/>
      <c r="H782" s="39">
        <f>$AO$92</f>
        <v>6.7582000000000003E-2</v>
      </c>
    </row>
    <row r="783" spans="2:8">
      <c r="B783" s="44" t="str">
        <f>$AP$87</f>
        <v>yt 31 03 2014</v>
      </c>
      <c r="H783" s="39">
        <f>$AP$92</f>
        <v>8.3632999999999999E-2</v>
      </c>
    </row>
    <row r="784" spans="2:8">
      <c r="B784" s="44"/>
      <c r="H784" s="39">
        <f>$AQ$92</f>
        <v>8.3632999999999999E-2</v>
      </c>
    </row>
    <row r="785" spans="2:8">
      <c r="B785" s="44"/>
      <c r="H785" s="39">
        <f>$AR$92</f>
        <v>2.6219999999999993E-3</v>
      </c>
    </row>
    <row r="786" spans="2:8">
      <c r="B786" s="44" t="str">
        <f>$AS$87</f>
        <v>yt 30 06 2014</v>
      </c>
      <c r="H786" s="39">
        <f>$AS$92</f>
        <v>2.6219999999999993E-3</v>
      </c>
    </row>
    <row r="787" spans="2:8">
      <c r="B787" s="44"/>
      <c r="H787" s="39">
        <f>$AT$92</f>
        <v>2.6219999999999993E-3</v>
      </c>
    </row>
    <row r="788" spans="2:8">
      <c r="B788" s="44"/>
      <c r="H788" s="39">
        <f>$AU$92</f>
        <v>7.6319999999999999E-3</v>
      </c>
    </row>
    <row r="789" spans="2:8">
      <c r="B789" s="44" t="str">
        <f>$AV$87</f>
        <v>yt 30 09 2014</v>
      </c>
      <c r="H789" s="39">
        <f>$AV$92</f>
        <v>7.6319999999999999E-3</v>
      </c>
    </row>
    <row r="790" spans="2:8">
      <c r="B790" s="44"/>
      <c r="H790" s="39">
        <f>$AW$92</f>
        <v>-2.4954000000000004E-2</v>
      </c>
    </row>
    <row r="791" spans="2:8">
      <c r="B791" s="44"/>
      <c r="H791" s="39">
        <f>$AX$92</f>
        <v>-5.3350000000000002E-2</v>
      </c>
    </row>
    <row r="792" spans="2:8">
      <c r="B792" s="44" t="str">
        <f>$AY$87</f>
        <v>yt 31 12 2014</v>
      </c>
      <c r="H792" s="39">
        <f>$AY$92</f>
        <v>-7.0647000000000015E-2</v>
      </c>
    </row>
    <row r="793" spans="2:8">
      <c r="B793" s="44"/>
      <c r="H793" s="39">
        <f>$AZ$92</f>
        <v>-8.0241000000000007E-2</v>
      </c>
    </row>
    <row r="794" spans="2:8">
      <c r="B794" s="44"/>
      <c r="H794" s="39">
        <f>$BA$92</f>
        <v>-8.0241000000000007E-2</v>
      </c>
    </row>
    <row r="795" spans="2:8">
      <c r="B795" s="44" t="str">
        <f>$BB$87</f>
        <v>yt 31 03 2015</v>
      </c>
      <c r="H795" s="39">
        <f>$BB$92</f>
        <v>-9.6292000000000016E-2</v>
      </c>
    </row>
    <row r="796" spans="2:8">
      <c r="B796" s="44"/>
      <c r="H796" s="39">
        <f>$BC$92</f>
        <v>-5.7933000000000012E-2</v>
      </c>
    </row>
    <row r="797" spans="2:8">
      <c r="B797" s="44"/>
      <c r="H797" s="39">
        <f>$BD$92</f>
        <v>2.3078000000000001E-2</v>
      </c>
    </row>
    <row r="798" spans="2:8">
      <c r="B798" s="44" t="str">
        <f>$BE$87</f>
        <v>yt 30 06 2015</v>
      </c>
      <c r="H798" s="39">
        <f>$BE$92</f>
        <v>2.3078000000000001E-2</v>
      </c>
    </row>
    <row r="799" spans="2:8">
      <c r="B799" s="44"/>
      <c r="H799" s="39">
        <f>$BF$92</f>
        <v>2.3078000000000001E-2</v>
      </c>
    </row>
    <row r="800" spans="2:8">
      <c r="B800" s="44"/>
      <c r="H800" s="39">
        <f>$BG$92</f>
        <v>1.1467999999999999E-2</v>
      </c>
    </row>
    <row r="801" spans="2:8">
      <c r="B801" s="44" t="str">
        <f>$BH$87</f>
        <v>yt 30 09 2015</v>
      </c>
      <c r="H801" s="39">
        <f>$BH$92</f>
        <v>1.1467999999999999E-2</v>
      </c>
    </row>
    <row r="802" spans="2:8">
      <c r="B802" s="44"/>
      <c r="H802" s="39">
        <f>$BI$92</f>
        <v>1.1467999999999999E-2</v>
      </c>
    </row>
    <row r="803" spans="2:8">
      <c r="B803" s="44"/>
      <c r="H803" s="39">
        <f>$BJ$92</f>
        <v>1.1467999999999999E-2</v>
      </c>
    </row>
    <row r="804" spans="2:8">
      <c r="B804" s="44" t="str">
        <f>$BK$87</f>
        <v>yt 31 12 2015</v>
      </c>
      <c r="H804" s="39">
        <f>$BK$92</f>
        <v>2.8764999999999999E-2</v>
      </c>
    </row>
    <row r="805" spans="2:8">
      <c r="B805" s="44"/>
      <c r="H805" s="39">
        <f>$BL$92</f>
        <v>3.8358999999999997E-2</v>
      </c>
    </row>
    <row r="806" spans="2:8">
      <c r="B806" s="44"/>
      <c r="H806" s="39">
        <f>$BM$92</f>
        <v>3.8358999999999997E-2</v>
      </c>
    </row>
    <row r="807" spans="2:8">
      <c r="B807" s="44" t="str">
        <f>$BN$87</f>
        <v>yt 31 03 2016</v>
      </c>
      <c r="H807" s="39">
        <f>$BN$92</f>
        <v>3.8358999999999997E-2</v>
      </c>
    </row>
    <row r="808" spans="2:8">
      <c r="B808" s="44"/>
      <c r="H808" s="39">
        <f>$BO$92</f>
        <v>0</v>
      </c>
    </row>
    <row r="809" spans="2:8">
      <c r="B809" s="44"/>
      <c r="H809" s="39">
        <f>$BP$92</f>
        <v>-1.0697999999999999E-2</v>
      </c>
    </row>
    <row r="810" spans="2:8">
      <c r="B810" s="44" t="str">
        <f>$BQ$87</f>
        <v>yt 30 06 2016</v>
      </c>
      <c r="H810" s="39">
        <f>$BQ$92</f>
        <v>-1.0697999999999999E-2</v>
      </c>
    </row>
    <row r="811" spans="2:8">
      <c r="B811" s="44"/>
      <c r="H811" s="39">
        <f>$BR$92</f>
        <v>-1.0697999999999999E-2</v>
      </c>
    </row>
    <row r="812" spans="2:8">
      <c r="B812" s="44"/>
      <c r="H812" s="39">
        <f>$BS$92</f>
        <v>-1.0697999999999999E-2</v>
      </c>
    </row>
    <row r="813" spans="2:8">
      <c r="B813" s="44" t="str">
        <f>$BT$87</f>
        <v>yt 30 09 2016</v>
      </c>
      <c r="H813" s="39">
        <f>$BT$92</f>
        <v>-1.0697999999999999E-2</v>
      </c>
    </row>
    <row r="814" spans="2:8">
      <c r="B814" s="44"/>
      <c r="H814" s="39">
        <f>$BU$92</f>
        <v>-1.0697999999999999E-2</v>
      </c>
    </row>
    <row r="815" spans="2:8">
      <c r="B815" s="44"/>
      <c r="H815" s="39">
        <f>$BV$92</f>
        <v>-4.0661999999999997E-2</v>
      </c>
    </row>
    <row r="816" spans="2:8">
      <c r="B816" s="44" t="str">
        <f>$BW$87</f>
        <v>yt 31 12 2016</v>
      </c>
      <c r="H816" s="39">
        <f>$BW$92</f>
        <v>-0.13574</v>
      </c>
    </row>
    <row r="817" spans="2:8">
      <c r="B817" s="44"/>
      <c r="H817" s="39">
        <f>$BX$92</f>
        <v>-0.212343</v>
      </c>
    </row>
    <row r="818" spans="2:8">
      <c r="B818" s="44"/>
      <c r="H818" s="39">
        <f>$BY$92</f>
        <v>-0.221744</v>
      </c>
    </row>
    <row r="819" spans="2:8">
      <c r="B819" s="44" t="str">
        <f>$BZ$87</f>
        <v>yt 31 03 2017</v>
      </c>
      <c r="H819" s="39">
        <f>$BZ$92</f>
        <v>-0.221744</v>
      </c>
    </row>
    <row r="820" spans="2:8">
      <c r="B820" s="44"/>
      <c r="H820" s="39">
        <f>$CA$92</f>
        <v>-0.40368300000000001</v>
      </c>
    </row>
    <row r="821" spans="2:8">
      <c r="B821" s="44"/>
      <c r="H821" s="39">
        <f>$CB$92</f>
        <v>-0.39298499999999997</v>
      </c>
    </row>
    <row r="822" spans="2:8">
      <c r="B822" s="44" t="str">
        <f>$CC$87</f>
        <v>yt 30 06 2017</v>
      </c>
      <c r="H822" s="39">
        <f>$CC$92</f>
        <v>-0.39298499999999997</v>
      </c>
    </row>
    <row r="823" spans="2:8">
      <c r="B823" s="44"/>
      <c r="H823" s="39">
        <f>$CD$92</f>
        <v>-0.39298499999999997</v>
      </c>
    </row>
    <row r="824" spans="2:8">
      <c r="B824" s="44"/>
      <c r="H824" s="39">
        <f>$CE$92</f>
        <v>-0.39298499999999997</v>
      </c>
    </row>
    <row r="825" spans="2:8">
      <c r="B825" s="44" t="str">
        <f>$CF$87</f>
        <v>yt 30 09 2017</v>
      </c>
      <c r="H825" s="39">
        <f>$CF$92</f>
        <v>-0.39298499999999997</v>
      </c>
    </row>
    <row r="826" spans="2:8">
      <c r="B826" s="44"/>
      <c r="H826" s="39">
        <f>$CG$92</f>
        <v>-0.40950399999999998</v>
      </c>
    </row>
    <row r="827" spans="2:8">
      <c r="B827" s="44"/>
      <c r="H827" s="39">
        <f>$CH$92</f>
        <v>-0.37953999999999999</v>
      </c>
    </row>
    <row r="828" spans="2:8">
      <c r="B828" s="44" t="str">
        <f>$CI$87</f>
        <v>yt 31 12 2017</v>
      </c>
      <c r="H828" s="39">
        <f>$CI$92</f>
        <v>-0.28446199999999999</v>
      </c>
    </row>
    <row r="829" spans="2:8">
      <c r="B829" s="44"/>
      <c r="H829" s="39">
        <f>$CJ$92</f>
        <v>-0.26436300000000001</v>
      </c>
    </row>
    <row r="830" spans="2:8">
      <c r="B830" s="44"/>
      <c r="H830" s="39">
        <f>$CK$92</f>
        <v>-0.40931299999999998</v>
      </c>
    </row>
    <row r="831" spans="2:8">
      <c r="B831" s="44" t="str">
        <f>$CL$87</f>
        <v>yt 31 03 2018</v>
      </c>
      <c r="H831" s="39">
        <f>$CL$92</f>
        <v>-0.40931299999999998</v>
      </c>
    </row>
    <row r="832" spans="2:8">
      <c r="B832" s="44"/>
      <c r="H832" s="39">
        <f>$CM$92</f>
        <v>-0.23825299999999999</v>
      </c>
    </row>
    <row r="833" spans="2:8">
      <c r="B833" s="44"/>
      <c r="H833" s="39">
        <f>$CN$92</f>
        <v>-0.23825299999999999</v>
      </c>
    </row>
    <row r="834" spans="2:8">
      <c r="B834" s="44" t="str">
        <f>$CO$87</f>
        <v>yt 30 06 2018</v>
      </c>
      <c r="H834" s="39">
        <f>$CO$92</f>
        <v>-0.26555299999999998</v>
      </c>
    </row>
    <row r="835" spans="2:8">
      <c r="B835" s="44"/>
      <c r="H835" s="39">
        <f>$CP$92</f>
        <v>-0.26555299999999998</v>
      </c>
    </row>
    <row r="836" spans="2:8">
      <c r="B836" s="44"/>
      <c r="H836" s="39">
        <f>$CQ$92</f>
        <v>-0.29285299999999997</v>
      </c>
    </row>
    <row r="837" spans="2:8">
      <c r="B837" s="44" t="str">
        <f>$CR$87</f>
        <v>yt 30 09 2018</v>
      </c>
      <c r="H837" s="39">
        <f>$CR$92</f>
        <v>-0.29285299999999997</v>
      </c>
    </row>
    <row r="838" spans="2:8">
      <c r="B838" s="44"/>
      <c r="H838" s="39">
        <f>$CS$92</f>
        <v>-0.27633399999999997</v>
      </c>
    </row>
    <row r="839" spans="2:8">
      <c r="B839" s="44"/>
      <c r="H839" s="39">
        <f>$CT$92</f>
        <v>-0.34304899999999994</v>
      </c>
    </row>
    <row r="840" spans="2:8">
      <c r="B840" s="44" t="str">
        <f>$CU$87</f>
        <v>yt 31 12 2018</v>
      </c>
      <c r="H840" s="39">
        <f>$CU$92</f>
        <v>-0.35900799999999994</v>
      </c>
    </row>
    <row r="841" spans="2:8">
      <c r="B841" s="44"/>
      <c r="H841" s="39">
        <f>$CV$92</f>
        <v>-0.30250399999999994</v>
      </c>
    </row>
    <row r="842" spans="2:8">
      <c r="B842" s="44"/>
      <c r="H842" s="39">
        <f>$CW$92</f>
        <v>-0.14815299999999998</v>
      </c>
    </row>
    <row r="843" spans="2:8">
      <c r="B843" s="44" t="str">
        <f>$CX$87</f>
        <v>yt 31 03 2019</v>
      </c>
      <c r="H843" s="39">
        <f>$CX$92</f>
        <v>-0.14815299999999998</v>
      </c>
    </row>
    <row r="844" spans="2:8">
      <c r="B844" s="44"/>
      <c r="H844" s="39">
        <f>$CY$92</f>
        <v>-0.13703700000000002</v>
      </c>
    </row>
    <row r="845" spans="2:8">
      <c r="B845" s="44"/>
      <c r="H845" s="39">
        <f>$CZ$92</f>
        <v>-0.11050800000000002</v>
      </c>
    </row>
    <row r="846" spans="2:8">
      <c r="B846" s="44" t="str">
        <f>$DA$87</f>
        <v>yt 30 06 2019</v>
      </c>
      <c r="H846" s="39">
        <f>$DA$92</f>
        <v>-8.3208000000000004E-2</v>
      </c>
    </row>
    <row r="847" spans="2:8">
      <c r="B847" s="44"/>
      <c r="H847" s="39">
        <f>$DB$92</f>
        <v>-8.3208000000000004E-2</v>
      </c>
    </row>
    <row r="848" spans="2:8">
      <c r="B848" s="44"/>
      <c r="H848" s="39">
        <f>$DC$92</f>
        <v>-5.5908000000000013E-2</v>
      </c>
    </row>
    <row r="849" spans="2:8">
      <c r="B849" s="44" t="str">
        <f>$DD$87</f>
        <v>yt 30 09 2019</v>
      </c>
      <c r="H849" s="39">
        <f>$DD$92</f>
        <v>-5.5908000000000013E-2</v>
      </c>
    </row>
    <row r="850" spans="2:8">
      <c r="B850" s="44"/>
      <c r="H850" s="39">
        <f>$DE$92</f>
        <v>-5.5908000000000013E-2</v>
      </c>
    </row>
    <row r="851" spans="2:8">
      <c r="B851" s="44"/>
      <c r="H851" s="39">
        <f>$DF$92</f>
        <v>-0.21436599999999997</v>
      </c>
    </row>
    <row r="852" spans="2:8">
      <c r="B852" s="44" t="str">
        <f>$DG$87</f>
        <v>yt 31 12 2019</v>
      </c>
      <c r="H852" s="39">
        <f>$DG$92</f>
        <v>-0.29644799999999993</v>
      </c>
    </row>
    <row r="853" spans="2:8">
      <c r="B853" s="44"/>
      <c r="H853" s="39">
        <f>$DH$92</f>
        <v>-0.39656800000000003</v>
      </c>
    </row>
    <row r="854" spans="2:8">
      <c r="B854" s="44"/>
      <c r="H854" s="39">
        <f>$DI$92</f>
        <v>-0.39656800000000003</v>
      </c>
    </row>
    <row r="855" spans="2:8">
      <c r="B855" s="44" t="str">
        <f>$DJ$87</f>
        <v>yt 31 03 2020</v>
      </c>
      <c r="H855" s="39">
        <f>$DJ$92</f>
        <v>-0.39656800000000003</v>
      </c>
    </row>
    <row r="856" spans="2:8">
      <c r="B856" s="44"/>
      <c r="H856" s="39">
        <f>$DK$92</f>
        <v>-0.39680499999999996</v>
      </c>
    </row>
    <row r="857" spans="2:8">
      <c r="B857" s="44"/>
      <c r="H857" s="39">
        <f>$DL$92</f>
        <v>-0.42333399999999999</v>
      </c>
    </row>
    <row r="858" spans="2:8">
      <c r="B858" s="44" t="str">
        <f>$DM$87</f>
        <v>yt 30 06 2020</v>
      </c>
      <c r="H858" s="39">
        <f>$DM$92</f>
        <v>-0.42333399999999999</v>
      </c>
    </row>
    <row r="859" spans="2:8">
      <c r="B859" s="44"/>
      <c r="H859" s="39">
        <f>$DN$92</f>
        <v>-0.42333399999999999</v>
      </c>
    </row>
    <row r="860" spans="2:8">
      <c r="B860" s="44"/>
      <c r="H860" s="39">
        <f>$DO$92</f>
        <v>-0.42333399999999999</v>
      </c>
    </row>
    <row r="861" spans="2:8">
      <c r="B861" s="44" t="str">
        <f>$DP$87</f>
        <v>yt 30 09 2020</v>
      </c>
      <c r="H861" s="39">
        <f>$DP$92</f>
        <v>-0.42333399999999999</v>
      </c>
    </row>
    <row r="862" spans="2:8">
      <c r="B862" s="44"/>
      <c r="H862" s="39">
        <f>$DQ$92</f>
        <v>-0.42333399999999999</v>
      </c>
    </row>
    <row r="863" spans="2:8">
      <c r="B863" s="44"/>
      <c r="H863" s="39">
        <f>$DR$92</f>
        <v>-0.19816099999999998</v>
      </c>
    </row>
    <row r="864" spans="2:8">
      <c r="B864" s="44" t="str">
        <f>$DS$87</f>
        <v>yt 31 12 2020</v>
      </c>
      <c r="H864" s="39">
        <f>$DS$92</f>
        <v>-0.10012</v>
      </c>
    </row>
    <row r="865" spans="2:8">
      <c r="B865" s="44"/>
      <c r="H865" s="39">
        <f>$DT$92</f>
        <v>-8.3732000000000001E-2</v>
      </c>
    </row>
    <row r="866" spans="2:8">
      <c r="B866" s="44"/>
      <c r="H866" s="39">
        <f>$DU$92</f>
        <v>-0.13746900000000001</v>
      </c>
    </row>
    <row r="867" spans="2:8">
      <c r="B867" s="44" t="str">
        <f>$DV$87</f>
        <v>yt 31 03 2021</v>
      </c>
      <c r="H867" s="39">
        <f>$DV$92</f>
        <v>-0.13746900000000001</v>
      </c>
    </row>
    <row r="868" spans="2:8">
      <c r="B868" s="44"/>
      <c r="H868" s="39">
        <f>$DW$92</f>
        <v>-0.13746900000000001</v>
      </c>
    </row>
    <row r="869" spans="2:8">
      <c r="B869" s="44"/>
      <c r="H869" s="39">
        <f>$DX$92</f>
        <v>-0.13746900000000001</v>
      </c>
    </row>
    <row r="870" spans="2:8">
      <c r="B870" s="44" t="str">
        <f>$DY$87</f>
        <v>yt 30 06 2021</v>
      </c>
      <c r="H870" s="39">
        <f>$DY$92</f>
        <v>-0.26283500000000004</v>
      </c>
    </row>
    <row r="871" spans="2:8">
      <c r="B871" s="44"/>
      <c r="H871" s="39">
        <f>$DZ$92</f>
        <v>-0.30724300000000004</v>
      </c>
    </row>
    <row r="872" spans="2:8">
      <c r="B872" s="44"/>
      <c r="H872" s="39">
        <f>$EA$92</f>
        <v>-0.30724300000000004</v>
      </c>
    </row>
    <row r="873" spans="2:8">
      <c r="B873" s="44" t="str">
        <f>$EB$87</f>
        <v>yt 30 09 2021</v>
      </c>
      <c r="H873" s="39">
        <f>$EB$92</f>
        <v>-0.30724300000000004</v>
      </c>
    </row>
    <row r="874" spans="2:8">
      <c r="B874" s="44"/>
      <c r="H874" s="39">
        <f>$EC$92</f>
        <v>-0.30724300000000004</v>
      </c>
    </row>
    <row r="875" spans="2:8">
      <c r="B875" s="44"/>
      <c r="H875" s="39">
        <f>$ED$92</f>
        <v>-0.30724300000000004</v>
      </c>
    </row>
    <row r="876" spans="2:8">
      <c r="B876" s="44" t="str">
        <f>$EE$87</f>
        <v>yt 31 12 2021</v>
      </c>
      <c r="H876" s="39">
        <f>$EE$92</f>
        <v>-0.41000700000000001</v>
      </c>
    </row>
    <row r="877" spans="2:8">
      <c r="B877" s="44"/>
      <c r="H877" s="39">
        <f>$EF$92</f>
        <v>-0.32627499999999998</v>
      </c>
    </row>
    <row r="878" spans="2:8">
      <c r="B878" s="44"/>
      <c r="H878" s="39">
        <f>$EG$92</f>
        <v>-0.272538</v>
      </c>
    </row>
    <row r="879" spans="2:8">
      <c r="B879" s="44" t="str">
        <f>$EH$87</f>
        <v>yt 31 03 2022</v>
      </c>
      <c r="H879" s="39">
        <f>$EH$92</f>
        <v>-0.272538</v>
      </c>
    </row>
    <row r="880" spans="2:8">
      <c r="B880" s="44"/>
      <c r="H880" s="39">
        <f>$EI$92</f>
        <v>-0.272538</v>
      </c>
    </row>
    <row r="881" spans="2:8">
      <c r="B881" s="44"/>
      <c r="H881" s="39">
        <f>$EJ$92</f>
        <v>-0.31404100000000001</v>
      </c>
    </row>
    <row r="882" spans="2:8">
      <c r="B882" s="44" t="str">
        <f>$EK$87</f>
        <v>yt 30 06 2022</v>
      </c>
      <c r="H882" s="39">
        <f>$EK$92</f>
        <v>-0.18867499999999998</v>
      </c>
    </row>
    <row r="883" spans="2:8">
      <c r="B883" s="44"/>
      <c r="H883" s="39">
        <f>$EL$92</f>
        <v>-0.14426699999999998</v>
      </c>
    </row>
    <row r="884" spans="2:8">
      <c r="B884" s="44"/>
      <c r="H884" s="39">
        <f>$EM$92</f>
        <v>-0.14426699999999998</v>
      </c>
    </row>
    <row r="885" spans="2:8">
      <c r="B885" s="44" t="str">
        <f>$EN$87</f>
        <v>yt 30 09 2022</v>
      </c>
      <c r="H885" s="39">
        <f>$EN$92</f>
        <v>-0.17860699999999999</v>
      </c>
    </row>
    <row r="886" spans="2:8">
      <c r="B886" s="44"/>
      <c r="H886" s="39">
        <f>$EO$92</f>
        <v>-0.17860699999999999</v>
      </c>
    </row>
    <row r="887" spans="2:8">
      <c r="B887" s="44"/>
      <c r="H887" s="39">
        <f>$EP$92</f>
        <v>-0.17860699999999999</v>
      </c>
    </row>
    <row r="888" spans="2:8">
      <c r="B888" s="44" t="str">
        <f>$EQ$87</f>
        <v>yt 31 12 2022</v>
      </c>
      <c r="H888" s="39">
        <f>$EQ$92</f>
        <v>-7.5842999999999994E-2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indexed="12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23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1.2440000000000002</v>
      </c>
      <c r="D8" s="30">
        <f>1000/$B$7*'[2]4407'!B$75</f>
        <v>0.15500000000000003</v>
      </c>
      <c r="E8" s="31">
        <f>1000/$B$7*'[2]4407'!C$75</f>
        <v>0.03</v>
      </c>
      <c r="F8" s="31">
        <f>1000/$B$7*'[2]4407'!D$75</f>
        <v>7.6000000000000012E-2</v>
      </c>
      <c r="G8" s="31">
        <f>1000/$B$7*'[2]4407'!E$75</f>
        <v>0.33300000000000007</v>
      </c>
      <c r="H8" s="31">
        <f>1000/$B$7*'[2]4407'!F$75</f>
        <v>4.3000000000000003E-2</v>
      </c>
      <c r="I8" s="31">
        <f>1000/$B$7*'[2]4407'!G$75</f>
        <v>1.2E-2</v>
      </c>
      <c r="J8" s="31">
        <f>1000/$B$7*'[2]4407'!H$75</f>
        <v>0.12000000000000001</v>
      </c>
      <c r="K8" s="31">
        <f>1000/$B$7*'[2]4407'!I$75</f>
        <v>0.14399999999999999</v>
      </c>
      <c r="L8" s="31">
        <f>1000/$B$7*'[2]4407'!J$75</f>
        <v>0.12200000000000001</v>
      </c>
      <c r="M8" s="31">
        <f>1000/$B$7*'[2]4407'!K$75</f>
        <v>3.4000000000000002E-2</v>
      </c>
      <c r="N8" s="31">
        <f>1000/$B$7*'[2]4407'!L$75</f>
        <v>0.17500000000000002</v>
      </c>
      <c r="O8" s="32">
        <f>1000/$B$7*'[2]4407'!M$75</f>
        <v>0</v>
      </c>
    </row>
    <row r="9" spans="1:15" ht="13">
      <c r="B9" s="4">
        <f>1+B8</f>
        <v>2006</v>
      </c>
      <c r="C9" s="33">
        <f>SUM(D9:O9)</f>
        <v>8.7149999999999999</v>
      </c>
      <c r="D9" s="30">
        <f>1000/$B$7*'[3]4407'!B$75</f>
        <v>0.20499999999999999</v>
      </c>
      <c r="E9" s="31">
        <f>1000/$B$7*'[3]4407'!C$75</f>
        <v>0.37100000000000005</v>
      </c>
      <c r="F9" s="31">
        <f>1000/$B$7*'[3]4407'!D$75</f>
        <v>0.88</v>
      </c>
      <c r="G9" s="31">
        <f>1000/$B$7*'[3]4407'!E$75</f>
        <v>0.48699999999999999</v>
      </c>
      <c r="H9" s="31">
        <f>1000/$B$7*'[3]4407'!F$75</f>
        <v>0.77800000000000002</v>
      </c>
      <c r="I9" s="31">
        <f>1000/$B$7*'[3]4407'!G$75</f>
        <v>0.30799999999999994</v>
      </c>
      <c r="J9" s="31">
        <f>1000/$B$7*'[3]4407'!H$75</f>
        <v>0.78600000000000014</v>
      </c>
      <c r="K9" s="31">
        <f>1000/$B$7*'[3]4407'!I$75</f>
        <v>1.07</v>
      </c>
      <c r="L9" s="31">
        <f>1000/$B$7*'[3]4407'!J$75</f>
        <v>1.8679999999999999</v>
      </c>
      <c r="M9" s="31">
        <f>1000/$B$7*'[3]4407'!K$75</f>
        <v>0.77900000000000014</v>
      </c>
      <c r="N9" s="31">
        <f>1000/$B$7*'[3]4407'!L$75</f>
        <v>0.46500000000000002</v>
      </c>
      <c r="O9" s="32">
        <f>1000/$B$7*'[3]4407'!M$75</f>
        <v>0.71799999999999997</v>
      </c>
    </row>
    <row r="10" spans="1:15" ht="13">
      <c r="B10" s="4">
        <f>1+B9</f>
        <v>2007</v>
      </c>
      <c r="C10" s="33">
        <f>SUM(D10:O10)</f>
        <v>2.9080000000000008</v>
      </c>
      <c r="D10" s="30">
        <f>1000/$B$7*'[4]4407'!B$75</f>
        <v>0.22700000000000001</v>
      </c>
      <c r="E10" s="31">
        <f>1000/$B$7*'[4]4407'!C$75</f>
        <v>7.4999999999999997E-2</v>
      </c>
      <c r="F10" s="31">
        <f>1000/$B$7*'[4]4407'!D$75</f>
        <v>5.2999999999999999E-2</v>
      </c>
      <c r="G10" s="31">
        <f>1000/$B$7*'[4]4407'!E$75</f>
        <v>6.2E-2</v>
      </c>
      <c r="H10" s="31">
        <f>1000/$B$7*'[4]4407'!F$75</f>
        <v>9.7000000000000003E-2</v>
      </c>
      <c r="I10" s="31">
        <f>1000/$B$7*'[4]4407'!G$75</f>
        <v>3.4000000000000002E-2</v>
      </c>
      <c r="J10" s="31">
        <f>1000/$B$7*'[4]4407'!H$75</f>
        <v>3.2000000000000001E-2</v>
      </c>
      <c r="K10" s="31">
        <f>1000/$B$7*'[4]4407'!I$75</f>
        <v>0.19999999999999998</v>
      </c>
      <c r="L10" s="31">
        <f>1000/$B$7*'[4]4407'!J$75</f>
        <v>0.16300000000000003</v>
      </c>
      <c r="M10" s="31">
        <f>1000/$B$7*'[4]4407'!K$75</f>
        <v>1.0240000000000002</v>
      </c>
      <c r="N10" s="31">
        <f>1000/$B$7*'[4]4407'!L$75</f>
        <v>0.62000000000000011</v>
      </c>
      <c r="O10" s="32">
        <f>1000/$B$7*'[4]4407'!M$75</f>
        <v>0.32100000000000001</v>
      </c>
    </row>
    <row r="11" spans="1:15" ht="13">
      <c r="B11" s="4">
        <f>1+B10</f>
        <v>2008</v>
      </c>
      <c r="C11" s="33">
        <f t="shared" ref="C11:C17" si="0">SUM(D11:O11)</f>
        <v>3.004</v>
      </c>
      <c r="D11" s="30">
        <f>1000/$B$7*'[5]4407'!B$75</f>
        <v>0.19900000000000004</v>
      </c>
      <c r="E11" s="31">
        <f>1000/$B$7*'[5]4407'!C$75</f>
        <v>0.13899999999999998</v>
      </c>
      <c r="F11" s="31">
        <f>1000/$B$7*'[5]4407'!D$75</f>
        <v>0.44</v>
      </c>
      <c r="G11" s="31">
        <f>1000/$B$7*'[5]4407'!E$75</f>
        <v>0.64600000000000002</v>
      </c>
      <c r="H11" s="31">
        <f>1000/$B$7*'[5]4407'!F$75</f>
        <v>0.10200000000000002</v>
      </c>
      <c r="I11" s="31">
        <f>1000/$B$7*'[5]4407'!G$75</f>
        <v>0.16700000000000001</v>
      </c>
      <c r="J11" s="31">
        <f>1000/$B$7*'[5]4407'!H$75</f>
        <v>0.28999999999999998</v>
      </c>
      <c r="K11" s="31">
        <f>1000/$B$7*'[5]4407'!I$75</f>
        <v>0.43200000000000005</v>
      </c>
      <c r="L11" s="31">
        <f>1000/$B$7*'[5]4407'!J$75</f>
        <v>0.17800000000000002</v>
      </c>
      <c r="M11" s="31">
        <f>1000/$B$7*'[5]4407'!K$75</f>
        <v>4.5000000000000005E-2</v>
      </c>
      <c r="N11" s="31">
        <f>1000/$B$7*'[5]4407'!L$75</f>
        <v>0.27899999999999997</v>
      </c>
      <c r="O11" s="32">
        <f>1000/$B$7*'[5]4407'!M$75</f>
        <v>8.7000000000000008E-2</v>
      </c>
    </row>
    <row r="12" spans="1:15" ht="13">
      <c r="B12" s="4">
        <f>1+B11</f>
        <v>2009</v>
      </c>
      <c r="C12" s="33">
        <f t="shared" si="0"/>
        <v>0.67500000000000016</v>
      </c>
      <c r="D12" s="30">
        <f>1000/$B$7*'[6]4407'!B$75</f>
        <v>0</v>
      </c>
      <c r="E12" s="31">
        <f>1000/$B$7*'[6]4407'!C$75</f>
        <v>0</v>
      </c>
      <c r="F12" s="31">
        <f>1000/$B$7*'[6]4407'!D$75</f>
        <v>2.0999999999999998E-2</v>
      </c>
      <c r="G12" s="31">
        <f>1000/$B$7*'[6]4407'!E$75</f>
        <v>5.3000000000000005E-2</v>
      </c>
      <c r="H12" s="31">
        <f>1000/$B$7*'[6]4407'!F$75</f>
        <v>0</v>
      </c>
      <c r="I12" s="31">
        <f>1000/$B$7*'[6]4407'!G$75</f>
        <v>0</v>
      </c>
      <c r="J12" s="31">
        <f>1000/$B$7*'[6]4407'!H$75</f>
        <v>8.6000000000000007E-2</v>
      </c>
      <c r="K12" s="31">
        <f>1000/$B$7*'[6]4407'!I$75</f>
        <v>0.15</v>
      </c>
      <c r="L12" s="31">
        <f>1000/$B$7*'[6]4407'!J$75</f>
        <v>0.25700000000000001</v>
      </c>
      <c r="M12" s="31">
        <f>1000/$B$7*'[6]4407'!K$75</f>
        <v>2.7000000000000003E-2</v>
      </c>
      <c r="N12" s="31">
        <f>1000/$B$7*'[6]4407'!L$75</f>
        <v>3.2000000000000001E-2</v>
      </c>
      <c r="O12" s="32">
        <f>1000/$B$7*'[6]4407'!M$75</f>
        <v>4.9000000000000002E-2</v>
      </c>
    </row>
    <row r="13" spans="1:15" ht="13">
      <c r="B13" s="4">
        <f>1+B12</f>
        <v>2010</v>
      </c>
      <c r="C13" s="33">
        <f t="shared" si="0"/>
        <v>2.8850000000000002</v>
      </c>
      <c r="D13" s="30">
        <f>1000/$B$7*'[7]4407'!B$75</f>
        <v>9.9999999999999992E-2</v>
      </c>
      <c r="E13" s="31">
        <f>1000/$B$7*'[7]4407'!C$75</f>
        <v>0</v>
      </c>
      <c r="F13" s="31">
        <f>1000/$B$7*'[7]4407'!D$75</f>
        <v>0.18300000000000002</v>
      </c>
      <c r="G13" s="31">
        <f>1000/$B$7*'[7]4407'!E$75</f>
        <v>3.5000000000000003E-2</v>
      </c>
      <c r="H13" s="31">
        <f>1000/$B$7*'[7]4407'!F$75</f>
        <v>0.14500000000000002</v>
      </c>
      <c r="I13" s="31">
        <f>1000/$B$7*'[7]4407'!G$75</f>
        <v>1.5000000000000001E-2</v>
      </c>
      <c r="J13" s="31">
        <f>1000/$B$7*'[7]4407'!H$75</f>
        <v>0.24200000000000002</v>
      </c>
      <c r="K13" s="31">
        <f>1000/$B$7*'[7]4407'!I$75</f>
        <v>2.4E-2</v>
      </c>
      <c r="L13" s="31">
        <f>1000/$B$7*'[7]4407'!J$75</f>
        <v>0.64500000000000013</v>
      </c>
      <c r="M13" s="31">
        <f>1000/$B$7*'[7]4407'!K$75</f>
        <v>0.45999999999999996</v>
      </c>
      <c r="N13" s="31">
        <f>1000/$B$7*'[7]4407'!L$75</f>
        <v>0.628</v>
      </c>
      <c r="O13" s="32">
        <f>1000/$B$7*'[7]4407'!M$75</f>
        <v>0.40800000000000008</v>
      </c>
    </row>
    <row r="14" spans="1:15" ht="13">
      <c r="B14" s="4">
        <f t="shared" ref="B14:B19" si="1">1+B13</f>
        <v>2011</v>
      </c>
      <c r="C14" s="33">
        <f t="shared" si="0"/>
        <v>2.9170000000000003</v>
      </c>
      <c r="D14" s="30">
        <f>1000/$B$7*'[8]4407'!B$75</f>
        <v>0.43799999999999994</v>
      </c>
      <c r="E14" s="31">
        <f>1000/$B$7*'[8]4407'!C$75</f>
        <v>0</v>
      </c>
      <c r="F14" s="31">
        <f>1000/$B$7*'[8]4407'!D$75</f>
        <v>0.64399999999999991</v>
      </c>
      <c r="G14" s="31">
        <f>1000/$B$7*'[8]4407'!E$75</f>
        <v>3.5000000000000003E-2</v>
      </c>
      <c r="H14" s="31">
        <f>1000/$B$7*'[8]4407'!F$75</f>
        <v>0.23900000000000002</v>
      </c>
      <c r="I14" s="31">
        <f>1000/$B$7*'[8]4407'!G$75</f>
        <v>0.252</v>
      </c>
      <c r="J14" s="31">
        <f>1000/$B$7*'[8]4407'!H$75</f>
        <v>0</v>
      </c>
      <c r="K14" s="31">
        <f>1000/$B$7*'[8]4407'!I$75</f>
        <v>9.9999999999999992E-2</v>
      </c>
      <c r="L14" s="31">
        <f>1000/$B$7*'[8]4407'!J$75</f>
        <v>0.20199999999999999</v>
      </c>
      <c r="M14" s="31">
        <f>1000/$B$7*'[8]4407'!K$75</f>
        <v>2.4E-2</v>
      </c>
      <c r="N14" s="31">
        <f>1000/$B$7*'[8]4407'!L$75</f>
        <v>0.14600000000000002</v>
      </c>
      <c r="O14" s="32">
        <f>1000/$B$7*'[8]4407'!M$75</f>
        <v>0.83700000000000008</v>
      </c>
    </row>
    <row r="15" spans="1:15" ht="13">
      <c r="B15" s="4">
        <f t="shared" si="1"/>
        <v>2012</v>
      </c>
      <c r="C15" s="33">
        <f t="shared" si="0"/>
        <v>5.3040000000000003</v>
      </c>
      <c r="D15" s="30">
        <f>1000/$B$7*'[9]4407'!B$75</f>
        <v>0.44400000000000001</v>
      </c>
      <c r="E15" s="31">
        <f>1000/$B$7*'[9]4407'!C$75</f>
        <v>0.82800000000000007</v>
      </c>
      <c r="F15" s="31">
        <f>1000/$B$7*'[9]4407'!D$75</f>
        <v>0.36899999999999999</v>
      </c>
      <c r="G15" s="31">
        <f>1000/$B$7*'[9]4407'!E$75</f>
        <v>0.22</v>
      </c>
      <c r="H15" s="31">
        <f>1000/$B$7*'[9]4407'!F$75</f>
        <v>1.0170000000000001</v>
      </c>
      <c r="I15" s="31">
        <f>1000/$B$7*'[9]4407'!G$75</f>
        <v>0.56899999999999995</v>
      </c>
      <c r="J15" s="31">
        <f>1000/$B$7*'[9]4407'!H$75</f>
        <v>0.17100000000000001</v>
      </c>
      <c r="K15" s="31">
        <f>1000/$B$7*'[9]4407'!I$75</f>
        <v>0.49099999999999999</v>
      </c>
      <c r="L15" s="31">
        <f>1000/$B$7*'[9]4407'!J$75</f>
        <v>0.43200000000000005</v>
      </c>
      <c r="M15" s="31">
        <f>1000/$B$7*'[9]4407'!K$75</f>
        <v>0.23900000000000002</v>
      </c>
      <c r="N15" s="31">
        <f>1000/$B$7*'[9]4407'!L$75</f>
        <v>0.24399999999999999</v>
      </c>
      <c r="O15" s="32">
        <f>1000/$B$7*'[9]4407'!M$75</f>
        <v>0.28000000000000003</v>
      </c>
    </row>
    <row r="16" spans="1:15" ht="13">
      <c r="B16" s="4">
        <f t="shared" si="1"/>
        <v>2013</v>
      </c>
      <c r="C16" s="58">
        <f t="shared" si="0"/>
        <v>5.0410000000000004</v>
      </c>
      <c r="D16" s="59">
        <f>1000/$B$7*'[10]4407'!B$75</f>
        <v>0.44300000000000006</v>
      </c>
      <c r="E16" s="60">
        <f>1000/$B$7*'[10]4407'!C$75</f>
        <v>0.17800000000000002</v>
      </c>
      <c r="F16" s="60">
        <f>1000/$B$7*'[10]4407'!D$75</f>
        <v>0.55800000000000005</v>
      </c>
      <c r="G16" s="60">
        <f>1000/$B$7*'[10]4407'!E$75</f>
        <v>0.18100000000000002</v>
      </c>
      <c r="H16" s="60">
        <f>1000/$B$7*'[10]4407'!F$75</f>
        <v>5.6000000000000001E-2</v>
      </c>
      <c r="I16" s="60">
        <f>1000/$B$7*'[10]4407'!G$75</f>
        <v>0.65500000000000014</v>
      </c>
      <c r="J16" s="60">
        <f>1000/$B$7*'[10]4407'!H$75</f>
        <v>0.65300000000000002</v>
      </c>
      <c r="K16" s="60">
        <f>1000/$B$7*'[10]4407'!I$75</f>
        <v>0.34200000000000003</v>
      </c>
      <c r="L16" s="60">
        <f>1000/$B$7*'[10]4407'!J$75</f>
        <v>0.26900000000000002</v>
      </c>
      <c r="M16" s="60">
        <f>1000/$B$7*'[10]4407'!K$75</f>
        <v>0.753</v>
      </c>
      <c r="N16" s="60">
        <f>1000/$B$7*'[10]4407'!L$75</f>
        <v>0.31300000000000006</v>
      </c>
      <c r="O16" s="61">
        <f>1000/$B$7*'[10]4407'!M$75</f>
        <v>0.6399999999999999</v>
      </c>
    </row>
    <row r="17" spans="2:15" ht="13">
      <c r="B17" s="4">
        <f t="shared" si="1"/>
        <v>2014</v>
      </c>
      <c r="C17" s="77">
        <f t="shared" si="0"/>
        <v>6.0689228650344305</v>
      </c>
      <c r="D17" s="71">
        <f>1000/$B$7*'[11]4407'!B$75</f>
        <v>0.4597935312361543</v>
      </c>
      <c r="E17" s="72">
        <f>1000/$B$7*'[11]4407'!C$75</f>
        <v>0.27965357622046821</v>
      </c>
      <c r="F17" s="72">
        <f>1000/$B$7*'[11]4407'!D$75</f>
        <v>0.41981125387682766</v>
      </c>
      <c r="G17" s="72">
        <f>1000/$B$7*'[11]4407'!E$75</f>
        <v>0.71750100768506786</v>
      </c>
      <c r="H17" s="72">
        <f>1000/$B$7*'[11]4407'!F$75</f>
        <v>0.48074060371629246</v>
      </c>
      <c r="I17" s="72">
        <f>1000/$B$7*'[11]4407'!G$75</f>
        <v>9.5987119378635077E-2</v>
      </c>
      <c r="J17" s="72">
        <f>1000/$B$7*'[11]4407'!H$75</f>
        <v>0.71573839571989861</v>
      </c>
      <c r="K17" s="72">
        <f>1000/$B$7*'[11]4407'!I$75</f>
        <v>0.55315543839972137</v>
      </c>
      <c r="L17" s="72">
        <f>1000/$B$7*'[11]4407'!J$75</f>
        <v>0.3773998197256575</v>
      </c>
      <c r="M17" s="72">
        <f>1000/$B$7*'[11]4407'!K$75</f>
        <v>0.59391763063583802</v>
      </c>
      <c r="N17" s="72">
        <f>1000/$B$7*'[11]4407'!L$75</f>
        <v>0.90761943946575308</v>
      </c>
      <c r="O17" s="73">
        <f>1000/$B$7*'[11]4407'!M$75</f>
        <v>0.46760504897411576</v>
      </c>
    </row>
    <row r="18" spans="2:15" ht="13">
      <c r="B18" s="4">
        <f t="shared" si="1"/>
        <v>2015</v>
      </c>
      <c r="C18" s="77">
        <f t="shared" ref="C18:C23" si="2">SUM(D18:O18)</f>
        <v>3.0661129271479766</v>
      </c>
      <c r="D18" s="71">
        <f>1000/$B$7*'[12]4407'!B$75</f>
        <v>0.28700000000000003</v>
      </c>
      <c r="E18" s="72">
        <f>1000/$B$7*'[12]4407'!C$75</f>
        <v>0.314</v>
      </c>
      <c r="F18" s="72">
        <f>1000/$B$7*'[12]4407'!D$75</f>
        <v>0.24199999999999997</v>
      </c>
      <c r="G18" s="72">
        <f>1000/$B$7*'[12]4407'!E$75</f>
        <v>0.127</v>
      </c>
      <c r="H18" s="72">
        <f>1000/$B$7*'[12]4407'!F$75</f>
        <v>0.53700000000000003</v>
      </c>
      <c r="I18" s="72">
        <f>1000/$B$7*'[12]4407'!G$75</f>
        <v>8.7999999999999981E-2</v>
      </c>
      <c r="J18" s="72">
        <f>1000/$B$7*'[12]4407'!H$75</f>
        <v>6.8000000000000005E-2</v>
      </c>
      <c r="K18" s="72">
        <f>1000/$B$7*'[12]4407'!I$75</f>
        <v>0.27900000000000003</v>
      </c>
      <c r="L18" s="72">
        <f>1000/$B$7*'[12]4407'!J$75</f>
        <v>0.41100000000000003</v>
      </c>
      <c r="M18" s="72">
        <f>1000/$B$7*'[12]4407'!K$75</f>
        <v>0.1527189616252822</v>
      </c>
      <c r="N18" s="72">
        <f>1000/$B$7*'[12]4407'!L$75</f>
        <v>0.23072262319834724</v>
      </c>
      <c r="O18" s="73">
        <f>1000/$B$7*'[12]4407'!M$75</f>
        <v>0.32967134232434703</v>
      </c>
    </row>
    <row r="19" spans="2:15" ht="13">
      <c r="B19" s="4">
        <f t="shared" si="1"/>
        <v>2016</v>
      </c>
      <c r="C19" s="77">
        <f t="shared" si="2"/>
        <v>2.0026671497884445</v>
      </c>
      <c r="D19" s="71">
        <f>1000/$B$7*'[13]4407'!B$75</f>
        <v>0.14182986868910755</v>
      </c>
      <c r="E19" s="72">
        <f>1000/$B$7*'[13]4407'!C$75</f>
        <v>0.22199999999999998</v>
      </c>
      <c r="F19" s="72">
        <f>1000/$B$7*'[13]4407'!D$75</f>
        <v>3.1937769586487953E-2</v>
      </c>
      <c r="G19" s="72">
        <f>1000/$B$7*'[13]4407'!E$75</f>
        <v>6.8000000000000019E-2</v>
      </c>
      <c r="H19" s="72">
        <f>1000/$B$7*'[13]4407'!F$75</f>
        <v>0.13700000000000001</v>
      </c>
      <c r="I19" s="72">
        <f>1000/$B$7*'[13]4407'!G$75</f>
        <v>4.0899511512849242E-2</v>
      </c>
      <c r="J19" s="72">
        <f>1000/$B$7*'[13]4407'!H$75</f>
        <v>0.24500000000000002</v>
      </c>
      <c r="K19" s="72">
        <f>1000/$B$7*'[13]4407'!I$75</f>
        <v>0.29799999999999999</v>
      </c>
      <c r="L19" s="72">
        <f>1000/$B$7*'[13]4407'!J$75</f>
        <v>0.13300000000000001</v>
      </c>
      <c r="M19" s="72">
        <f>1000/$B$7*'[13]4407'!K$75</f>
        <v>0.17799999999999999</v>
      </c>
      <c r="N19" s="72">
        <f>1000/$B$7*'[13]4407'!L$75</f>
        <v>0.29999999999999993</v>
      </c>
      <c r="O19" s="73">
        <f>1000/$B$7*'[13]4407'!M$75</f>
        <v>0.20699999999999996</v>
      </c>
    </row>
    <row r="20" spans="2:15" ht="13">
      <c r="B20" s="4">
        <f t="shared" ref="B20:B28" si="3">1+B19</f>
        <v>2017</v>
      </c>
      <c r="C20" s="58">
        <f t="shared" si="2"/>
        <v>4.5560000000000009</v>
      </c>
      <c r="D20" s="59">
        <f>1000/$B$7*'[14]4407'!B$75</f>
        <v>0.126</v>
      </c>
      <c r="E20" s="60">
        <f>1000/$B$7*'[14]4407'!C$75</f>
        <v>0.18300000000000002</v>
      </c>
      <c r="F20" s="60">
        <f>1000/$B$7*'[14]4407'!D$75</f>
        <v>0.36500000000000005</v>
      </c>
      <c r="G20" s="60">
        <f>1000/$B$7*'[14]4407'!E$75</f>
        <v>0.55200000000000005</v>
      </c>
      <c r="H20" s="60">
        <f>1000/$B$7*'[14]4407'!F$75</f>
        <v>0.15200000000000002</v>
      </c>
      <c r="I20" s="60">
        <f>1000/$B$7*'[14]4407'!G$75</f>
        <v>0.35600000000000004</v>
      </c>
      <c r="J20" s="60">
        <f>1000/$B$7*'[14]4407'!H$75</f>
        <v>0.35900000000000004</v>
      </c>
      <c r="K20" s="60">
        <f>1000/$B$7*'[14]4407'!I$75</f>
        <v>0.20900000000000005</v>
      </c>
      <c r="L20" s="60">
        <f>1000/$B$7*'[14]4407'!J$75</f>
        <v>0.87500000000000011</v>
      </c>
      <c r="M20" s="60">
        <f>1000/$B$7*'[14]4407'!K$75</f>
        <v>0.24000000000000005</v>
      </c>
      <c r="N20" s="60">
        <f>1000/$B$7*'[14]4407'!L$75</f>
        <v>0.59000000000000019</v>
      </c>
      <c r="O20" s="61">
        <f>1000/$B$7*'[14]4407'!M$75</f>
        <v>0.54900000000000015</v>
      </c>
    </row>
    <row r="21" spans="2:15" ht="13">
      <c r="B21" s="4">
        <f t="shared" si="3"/>
        <v>2018</v>
      </c>
      <c r="C21" s="58">
        <f t="shared" si="2"/>
        <v>5.2349134315050119</v>
      </c>
      <c r="D21" s="59">
        <f>1000/$B$7*'[15]4407'!B$75</f>
        <v>0.85328132085841235</v>
      </c>
      <c r="E21" s="60">
        <f>1000/$B$7*'[15]4407'!C$75</f>
        <v>0.26938971094130226</v>
      </c>
      <c r="F21" s="60">
        <f>1000/$B$7*'[15]4407'!D$75</f>
        <v>0.60035418374977811</v>
      </c>
      <c r="G21" s="60">
        <f>1000/$B$7*'[15]4407'!E$75</f>
        <v>0.22339265301757039</v>
      </c>
      <c r="H21" s="60">
        <f>1000/$B$7*'[15]4407'!F$75</f>
        <v>0.26300933292776352</v>
      </c>
      <c r="I21" s="60">
        <f>1000/$B$7*'[15]4407'!G$75</f>
        <v>0.42082485185501439</v>
      </c>
      <c r="J21" s="60">
        <f>1000/$B$7*'[15]4407'!H$75</f>
        <v>0.25240793990754995</v>
      </c>
      <c r="K21" s="60">
        <f>1000/$B$7*'[15]4407'!I$75</f>
        <v>0.72346185684298614</v>
      </c>
      <c r="L21" s="60">
        <f>1000/$B$7*'[15]4407'!J$75</f>
        <v>0.4531316486500368</v>
      </c>
      <c r="M21" s="60">
        <f>1000/$B$7*'[15]4407'!K$75</f>
        <v>0.63307304144690091</v>
      </c>
      <c r="N21" s="60">
        <f>1000/$B$7*'[15]4407'!L$75</f>
        <v>0.35061629425301771</v>
      </c>
      <c r="O21" s="61">
        <f>1000/$B$7*'[15]4407'!M$75</f>
        <v>0.19197059705468003</v>
      </c>
    </row>
    <row r="22" spans="2:15" ht="13">
      <c r="B22" s="4">
        <f t="shared" si="3"/>
        <v>2019</v>
      </c>
      <c r="C22" s="58">
        <f t="shared" si="2"/>
        <v>2.3915639519279512</v>
      </c>
      <c r="D22" s="59">
        <f>1000/$B$7*'[16]4407'!B$75</f>
        <v>0.21256395192795158</v>
      </c>
      <c r="E22" s="60">
        <f>1000/$B$7*'[16]4407'!C$75</f>
        <v>5.7000000000000009E-2</v>
      </c>
      <c r="F22" s="60">
        <f>1000/$B$7*'[16]4407'!D$75</f>
        <v>0.28999999999999998</v>
      </c>
      <c r="G22" s="60">
        <f>1000/$B$7*'[16]4407'!E$75</f>
        <v>0.20600000000000002</v>
      </c>
      <c r="H22" s="60">
        <f>1000/$B$7*'[16]4407'!F$75</f>
        <v>0.152</v>
      </c>
      <c r="I22" s="60">
        <f>1000/$B$7*'[16]4407'!G$75</f>
        <v>0.16099999999999998</v>
      </c>
      <c r="J22" s="60">
        <f>1000/$B$7*'[16]4407'!H$75</f>
        <v>0.16200000000000003</v>
      </c>
      <c r="K22" s="60">
        <f>1000/$B$7*'[16]4407'!I$75</f>
        <v>0.26300000000000001</v>
      </c>
      <c r="L22" s="60">
        <f>1000/$B$7*'[16]4407'!J$75</f>
        <v>0.11799999999999999</v>
      </c>
      <c r="M22" s="60">
        <f>1000/$B$7*'[16]4407'!K$75</f>
        <v>0.18500000000000005</v>
      </c>
      <c r="N22" s="60">
        <f>1000/$B$7*'[16]4407'!L$75</f>
        <v>0.25800000000000006</v>
      </c>
      <c r="O22" s="61">
        <f>1000/$B$7*'[16]4407'!M$75</f>
        <v>0.32700000000000001</v>
      </c>
    </row>
    <row r="23" spans="2:15" ht="13">
      <c r="B23" s="4">
        <f t="shared" si="3"/>
        <v>2020</v>
      </c>
      <c r="C23" s="58">
        <f t="shared" si="2"/>
        <v>1.909</v>
      </c>
      <c r="D23" s="59">
        <f>1000/$B$7*'[17]4407'!B$75</f>
        <v>9.1999999999999998E-2</v>
      </c>
      <c r="E23" s="60">
        <f>1000/$B$7*'[17]4407'!C$75</f>
        <v>0.23800000000000002</v>
      </c>
      <c r="F23" s="60">
        <f>1000/$B$7*'[17]4407'!D$75</f>
        <v>0.255</v>
      </c>
      <c r="G23" s="60">
        <f>1000/$B$7*'[17]4407'!E$75</f>
        <v>0.13200000000000001</v>
      </c>
      <c r="H23" s="60">
        <f>1000/$B$7*'[17]4407'!F$75</f>
        <v>0.217</v>
      </c>
      <c r="I23" s="60">
        <f>1000/$B$7*'[17]4407'!G$75</f>
        <v>6.7000000000000004E-2</v>
      </c>
      <c r="J23" s="60">
        <f>1000/$B$7*'[17]4407'!H$75</f>
        <v>0.3</v>
      </c>
      <c r="K23" s="60">
        <f>1000/$B$7*'[17]4407'!I$75</f>
        <v>0</v>
      </c>
      <c r="L23" s="60">
        <f>1000/$B$7*'[17]4407'!J$75</f>
        <v>0.26900000000000002</v>
      </c>
      <c r="M23" s="60">
        <f>1000/$B$7*'[17]4407'!K$75</f>
        <v>9.6000000000000002E-2</v>
      </c>
      <c r="N23" s="60">
        <f>1000/$B$7*'[17]4407'!L$75</f>
        <v>0</v>
      </c>
      <c r="O23" s="61">
        <f>1000/$B$7*'[17]4407'!M$75</f>
        <v>0.24300000000000002</v>
      </c>
    </row>
    <row r="24" spans="2:15" ht="13">
      <c r="B24" s="4">
        <f t="shared" si="3"/>
        <v>2021</v>
      </c>
      <c r="C24" s="58">
        <f t="shared" ref="C24" si="4">SUM(D24:O24)</f>
        <v>0.37</v>
      </c>
      <c r="D24" s="59">
        <f>1000/$B$7*'[18]4407'!B$75</f>
        <v>6.3E-2</v>
      </c>
      <c r="E24" s="60">
        <f>1000/$B$7*'[18]4407'!C$75</f>
        <v>0</v>
      </c>
      <c r="F24" s="60">
        <f>1000/$B$7*'[18]4407'!D$75</f>
        <v>1.7999999999999999E-2</v>
      </c>
      <c r="G24" s="60">
        <f>1000/$B$7*'[18]4407'!E$75</f>
        <v>2.1999999999999999E-2</v>
      </c>
      <c r="H24" s="60">
        <f>1000/$B$7*'[18]4407'!F$75</f>
        <v>4.8000000000000001E-2</v>
      </c>
      <c r="I24" s="60">
        <f>1000/$B$7*'[18]4407'!G$75</f>
        <v>0</v>
      </c>
      <c r="J24" s="60">
        <f>1000/$B$7*'[18]4407'!H$75</f>
        <v>2.1999999999999999E-2</v>
      </c>
      <c r="K24" s="60">
        <f>1000/$B$7*'[18]4407'!I$75</f>
        <v>9.3000000000000013E-2</v>
      </c>
      <c r="L24" s="60">
        <f>1000/$B$7*'[18]4407'!J$75</f>
        <v>0</v>
      </c>
      <c r="M24" s="60">
        <f>1000/$B$7*'[18]4407'!K$75</f>
        <v>0</v>
      </c>
      <c r="N24" s="60">
        <f>1000/$B$7*'[18]4407'!L$75</f>
        <v>6.1000000000000006E-2</v>
      </c>
      <c r="O24" s="61">
        <f>1000/$B$7*'[18]4407'!M$75</f>
        <v>4.3000000000000003E-2</v>
      </c>
    </row>
    <row r="25" spans="2:15" ht="13">
      <c r="B25" s="4">
        <f t="shared" si="3"/>
        <v>2022</v>
      </c>
      <c r="C25" s="58">
        <f t="shared" ref="C25:C27" si="5">SUM(D25:O25)</f>
        <v>0.748</v>
      </c>
      <c r="D25" s="59">
        <f>1000/$B$7*'[19]4407'!B$75</f>
        <v>0.20699999999999999</v>
      </c>
      <c r="E25" s="60">
        <f>1000/$B$7*'[19]4407'!C$75</f>
        <v>0.14000000000000001</v>
      </c>
      <c r="F25" s="60">
        <f>1000/$B$7*'[19]4407'!D$75</f>
        <v>8.7999999999999995E-2</v>
      </c>
      <c r="G25" s="60">
        <f>1000/$B$7*'[19]4407'!E$75</f>
        <v>4.5000000000000005E-2</v>
      </c>
      <c r="H25" s="60">
        <f>1000/$B$7*'[19]4407'!F$75</f>
        <v>0</v>
      </c>
      <c r="I25" s="60">
        <f>1000/$B$7*'[19]4407'!G$75</f>
        <v>4.5000000000000005E-2</v>
      </c>
      <c r="J25" s="60">
        <f>1000/$B$7*'[19]4407'!H$75</f>
        <v>4.7E-2</v>
      </c>
      <c r="K25" s="60">
        <f>1000/$B$7*'[19]4407'!I$75</f>
        <v>0</v>
      </c>
      <c r="L25" s="60">
        <f>1000/$B$7*'[19]4407'!J$75</f>
        <v>0</v>
      </c>
      <c r="M25" s="60">
        <f>1000/$B$7*'[19]4407'!K$75</f>
        <v>0</v>
      </c>
      <c r="N25" s="60">
        <f>1000/$B$7*'[19]4407'!L$75</f>
        <v>0.15100000000000002</v>
      </c>
      <c r="O25" s="61">
        <f>1000/$B$7*'[19]4407'!M$75</f>
        <v>2.4999999999999998E-2</v>
      </c>
    </row>
    <row r="26" spans="2:15" ht="13">
      <c r="B26" s="4">
        <f t="shared" si="3"/>
        <v>2023</v>
      </c>
      <c r="C26" s="58">
        <f t="shared" si="5"/>
        <v>1.3539999999999999</v>
      </c>
      <c r="D26" s="59">
        <f>1000/$B$7*'[20]4407'!B$75</f>
        <v>0.14199999999999999</v>
      </c>
      <c r="E26" s="60">
        <f>1000/$B$7*'[20]4407'!C$75</f>
        <v>0.27500000000000008</v>
      </c>
      <c r="F26" s="60">
        <f>1000/$B$7*'[20]4407'!D$75</f>
        <v>0</v>
      </c>
      <c r="G26" s="60">
        <f>1000/$B$7*'[20]4407'!E$75</f>
        <v>0.249</v>
      </c>
      <c r="H26" s="60">
        <f>1000/$B$7*'[20]4407'!F$75</f>
        <v>0.21099999999999999</v>
      </c>
      <c r="I26" s="60">
        <f>1000/$B$7*'[20]4407'!G$75</f>
        <v>0.25700000000000001</v>
      </c>
      <c r="J26" s="60">
        <f>1000/$B$7*'[20]4407'!H$75</f>
        <v>0.16200000000000003</v>
      </c>
      <c r="K26" s="60">
        <f>1000/$B$7*'[20]4407'!I$75</f>
        <v>0</v>
      </c>
      <c r="L26" s="60">
        <f>1000/$B$7*'[20]4407'!J$75</f>
        <v>2.8000000000000001E-2</v>
      </c>
      <c r="M26" s="60">
        <f>1000/$B$7*'[20]4407'!K$75</f>
        <v>0</v>
      </c>
      <c r="N26" s="60">
        <f>1000/$B$7*'[20]4407'!L$75</f>
        <v>0</v>
      </c>
      <c r="O26" s="61">
        <f>1000/$B$7*'[20]4407'!M$75</f>
        <v>3.0000000000000002E-2</v>
      </c>
    </row>
    <row r="27" spans="2:15" ht="13.5" thickBot="1">
      <c r="B27" s="4">
        <f t="shared" si="3"/>
        <v>2024</v>
      </c>
      <c r="C27" s="58">
        <f t="shared" si="5"/>
        <v>0.91100000000000003</v>
      </c>
      <c r="D27" s="59">
        <f>1000/$B$7*'[21]4407'!B$75</f>
        <v>0</v>
      </c>
      <c r="E27" s="60">
        <f>1000/$B$7*'[21]4407'!C$75</f>
        <v>0</v>
      </c>
      <c r="F27" s="60">
        <f>1000/$B$7*'[21]4407'!D$75</f>
        <v>2.7000000000000003E-2</v>
      </c>
      <c r="G27" s="60">
        <f>1000/$B$7*'[21]4407'!E$75</f>
        <v>0.21600000000000003</v>
      </c>
      <c r="H27" s="60">
        <f>1000/$B$7*'[21]4407'!F$75</f>
        <v>4.5000000000000005E-2</v>
      </c>
      <c r="I27" s="60">
        <f>1000/$B$7*'[21]4407'!G$75</f>
        <v>6.0000000000000005E-2</v>
      </c>
      <c r="J27" s="60">
        <f>1000/$B$7*'[21]4407'!H$75</f>
        <v>0.11200000000000002</v>
      </c>
      <c r="K27" s="60">
        <f>1000/$B$7*'[21]4407'!I$75</f>
        <v>8.900000000000001E-2</v>
      </c>
      <c r="L27" s="60">
        <f>1000/$B$7*'[21]4407'!J$75</f>
        <v>0.13699999999999998</v>
      </c>
      <c r="M27" s="60">
        <f>1000/$B$7*'[21]4407'!K$75</f>
        <v>0</v>
      </c>
      <c r="N27" s="60">
        <f>1000/$B$7*'[21]4407'!L$75</f>
        <v>0.22500000000000001</v>
      </c>
      <c r="O27" s="99">
        <f>1000/$B$7*'[21]4407'!M$75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2.9635810000000005</v>
      </c>
      <c r="D30" s="22">
        <f>1000*'[22]4407'!B$75</f>
        <v>0.172959</v>
      </c>
      <c r="E30" s="23">
        <f>1000*'[22]4407'!C$75</f>
        <v>0.11240700000000001</v>
      </c>
      <c r="F30" s="23">
        <f>1000*'[22]4407'!D$75</f>
        <v>0.157919</v>
      </c>
      <c r="G30" s="23">
        <f>1000*'[22]4407'!E$75</f>
        <v>0.34097099999999997</v>
      </c>
      <c r="H30" s="23">
        <f>1000*'[22]4407'!F$75</f>
        <v>0.238209</v>
      </c>
      <c r="I30" s="23">
        <f>1000*'[22]4407'!G$75</f>
        <v>4.5579000000000001E-2</v>
      </c>
      <c r="J30" s="23">
        <f>1000*'[22]4407'!H$75</f>
        <v>0.34768399999999994</v>
      </c>
      <c r="K30" s="23">
        <f>1000*'[22]4407'!I$75</f>
        <v>0.28659599999999996</v>
      </c>
      <c r="L30" s="23">
        <f>1000*'[22]4407'!J$75</f>
        <v>0.16464000000000001</v>
      </c>
      <c r="M30" s="23">
        <f>1000*'[22]4407'!K$75</f>
        <v>0.293514</v>
      </c>
      <c r="N30" s="23">
        <f>1000*'[22]4407'!L$75</f>
        <v>0.55186200000000007</v>
      </c>
      <c r="O30" s="26">
        <f>1000*'[22]4407'!M$75</f>
        <v>0.25124100000000005</v>
      </c>
    </row>
    <row r="31" spans="2:15" ht="13">
      <c r="B31" s="4">
        <f t="shared" ref="B31:B32" si="8">1+B30</f>
        <v>2015</v>
      </c>
      <c r="C31" s="27">
        <f t="shared" si="7"/>
        <v>1.7566539999999997</v>
      </c>
      <c r="D31" s="22">
        <f>1000*'[23]4407'!B$75</f>
        <v>0.19702599999999998</v>
      </c>
      <c r="E31" s="23">
        <f>1000*'[23]4407'!C$75</f>
        <v>0.17941800000000002</v>
      </c>
      <c r="F31" s="23">
        <f>1000*'[23]4407'!D$75</f>
        <v>0.17553199999999997</v>
      </c>
      <c r="G31" s="23">
        <f>1000*'[23]4407'!E$75</f>
        <v>6.5698000000000006E-2</v>
      </c>
      <c r="H31" s="23">
        <f>1000*'[23]4407'!F$75</f>
        <v>0.234513</v>
      </c>
      <c r="I31" s="23">
        <f>1000*'[23]4407'!G$75</f>
        <v>5.4112999999999994E-2</v>
      </c>
      <c r="J31" s="23">
        <f>1000*'[23]4407'!H$75</f>
        <v>4.7459999999999995E-2</v>
      </c>
      <c r="K31" s="23">
        <f>1000*'[23]4407'!I$75</f>
        <v>0.16783599999999999</v>
      </c>
      <c r="L31" s="23">
        <f>1000*'[23]4407'!J$75</f>
        <v>0.23537199999999997</v>
      </c>
      <c r="M31" s="23">
        <f>1000*'[23]4407'!K$75</f>
        <v>9.0205999999999995E-2</v>
      </c>
      <c r="N31" s="23">
        <f>1000*'[23]4407'!L$75</f>
        <v>0.13199999999999998</v>
      </c>
      <c r="O31" s="26">
        <f>1000*'[23]4407'!M$75</f>
        <v>0.17748</v>
      </c>
    </row>
    <row r="32" spans="2:15" ht="13">
      <c r="B32" s="4">
        <f t="shared" si="8"/>
        <v>2016</v>
      </c>
      <c r="C32" s="27">
        <f t="shared" si="7"/>
        <v>1.581971</v>
      </c>
      <c r="D32" s="22">
        <f>1000*'[24]4407'!B$75</f>
        <v>0.113245</v>
      </c>
      <c r="E32" s="23">
        <f>1000*'[24]4407'!C$75</f>
        <v>0.10580999999999999</v>
      </c>
      <c r="F32" s="23">
        <f>1000*'[24]4407'!D$75</f>
        <v>2.4E-2</v>
      </c>
      <c r="G32" s="23">
        <f>1000*'[24]4407'!E$75</f>
        <v>3.7552999999999996E-2</v>
      </c>
      <c r="H32" s="23">
        <f>1000*'[24]4407'!F$75</f>
        <v>6.8568000000000004E-2</v>
      </c>
      <c r="I32" s="23">
        <f>1000*'[24]4407'!G$75</f>
        <v>4.0156999999999998E-2</v>
      </c>
      <c r="J32" s="23">
        <f>1000*'[24]4407'!H$75</f>
        <v>0.12225499999999999</v>
      </c>
      <c r="K32" s="23">
        <f>1000*'[24]4407'!I$75</f>
        <v>0.29075000000000001</v>
      </c>
      <c r="L32" s="23">
        <f>1000*'[24]4407'!J$75</f>
        <v>0.14699999999999999</v>
      </c>
      <c r="M32" s="23">
        <f>1000*'[24]4407'!K$75</f>
        <v>0.14869300000000002</v>
      </c>
      <c r="N32" s="23">
        <f>1000*'[24]4407'!L$75</f>
        <v>0.28755400000000003</v>
      </c>
      <c r="O32" s="26">
        <f>1000*'[24]4407'!M$75</f>
        <v>0.19638600000000001</v>
      </c>
    </row>
    <row r="33" spans="2:15" ht="13">
      <c r="B33" s="4">
        <f t="shared" ref="B33:B41" si="9">1+B32</f>
        <v>2017</v>
      </c>
      <c r="C33" s="27">
        <f t="shared" si="7"/>
        <v>3.7336080000000003</v>
      </c>
      <c r="D33" s="22">
        <f>1000*'[25]4407'!B$75</f>
        <v>0.11815300000000001</v>
      </c>
      <c r="E33" s="23">
        <f>1000*'[25]4407'!C$75</f>
        <v>0.15479299999999999</v>
      </c>
      <c r="F33" s="23">
        <f>1000*'[25]4407'!D$75</f>
        <v>0.21289399999999997</v>
      </c>
      <c r="G33" s="23">
        <f>1000*'[25]4407'!E$75</f>
        <v>0</v>
      </c>
      <c r="H33" s="23">
        <f>1000*'[25]4407'!F$75</f>
        <v>0.10577399999999999</v>
      </c>
      <c r="I33" s="23">
        <f>1000*'[25]4407'!G$75</f>
        <v>0.42018</v>
      </c>
      <c r="J33" s="23">
        <f>1000*'[25]4407'!H$75</f>
        <v>0.39912999999999998</v>
      </c>
      <c r="K33" s="23">
        <f>1000*'[25]4407'!I$75</f>
        <v>0.13483199999999998</v>
      </c>
      <c r="L33" s="23">
        <f>1000*'[25]4407'!J$75</f>
        <v>0.8206460000000001</v>
      </c>
      <c r="M33" s="23">
        <f>1000*'[25]4407'!K$75</f>
        <v>0.250782</v>
      </c>
      <c r="N33" s="23">
        <f>1000*'[25]4407'!L$75</f>
        <v>0.57675799999999999</v>
      </c>
      <c r="O33" s="26">
        <f>1000*'[25]4407'!M$75</f>
        <v>0.53966600000000009</v>
      </c>
    </row>
    <row r="34" spans="2:15" ht="13">
      <c r="B34" s="4">
        <f t="shared" si="9"/>
        <v>2018</v>
      </c>
      <c r="C34" s="27">
        <f t="shared" si="7"/>
        <v>5.1302310000000002</v>
      </c>
      <c r="D34" s="22">
        <f>1000*'[26]4407'!B$75</f>
        <v>0.80610999999999988</v>
      </c>
      <c r="E34" s="23">
        <f>1000*'[26]4407'!C$75</f>
        <v>0.26301800000000003</v>
      </c>
      <c r="F34" s="23">
        <f>1000*'[26]4407'!D$75</f>
        <v>0.61070399999999991</v>
      </c>
      <c r="G34" s="23">
        <f>1000*'[26]4407'!E$75</f>
        <v>0.243203</v>
      </c>
      <c r="H34" s="23">
        <f>1000*'[26]4407'!F$75</f>
        <v>0.24912300000000001</v>
      </c>
      <c r="I34" s="23">
        <f>1000*'[26]4407'!G$75</f>
        <v>0.4385</v>
      </c>
      <c r="J34" s="23">
        <f>1000*'[26]4407'!H$75</f>
        <v>0.26590999999999998</v>
      </c>
      <c r="K34" s="23">
        <f>1000*'[26]4407'!I$75</f>
        <v>0.68323600000000007</v>
      </c>
      <c r="L34" s="23">
        <f>1000*'[26]4407'!J$75</f>
        <v>0.45199499999999998</v>
      </c>
      <c r="M34" s="23">
        <f>1000*'[26]4407'!K$75</f>
        <v>0.57688099999999998</v>
      </c>
      <c r="N34" s="23">
        <f>1000*'[26]4407'!L$75</f>
        <v>0.38659500000000002</v>
      </c>
      <c r="O34" s="26">
        <f>1000*'[26]4407'!M$75</f>
        <v>0.15495600000000001</v>
      </c>
    </row>
    <row r="35" spans="2:15" ht="13">
      <c r="B35" s="4">
        <f t="shared" si="9"/>
        <v>2019</v>
      </c>
      <c r="C35" s="51">
        <f t="shared" si="7"/>
        <v>2.1348609999999999</v>
      </c>
      <c r="D35" s="52">
        <f>1000*'[27]4407'!B$75</f>
        <v>0.24466499999999997</v>
      </c>
      <c r="E35" s="49">
        <f>1000*'[27]4407'!C$75</f>
        <v>4.6350000000000002E-2</v>
      </c>
      <c r="F35" s="49">
        <f>1000*'[27]4407'!D$75</f>
        <v>0.31593499999999997</v>
      </c>
      <c r="G35" s="49">
        <f>1000*'[27]4407'!E$75</f>
        <v>0.167157</v>
      </c>
      <c r="H35" s="49">
        <f>1000*'[27]4407'!F$75</f>
        <v>0.13155799999999998</v>
      </c>
      <c r="I35" s="49">
        <f>1000*'[27]4407'!G$75</f>
        <v>0.10959799999999999</v>
      </c>
      <c r="J35" s="49">
        <f>1000*'[27]4407'!H$75</f>
        <v>8.6594999999999991E-2</v>
      </c>
      <c r="K35" s="49">
        <f>1000*'[27]4407'!I$75</f>
        <v>0.223549</v>
      </c>
      <c r="L35" s="49">
        <f>1000*'[27]4407'!J$75</f>
        <v>0.1052</v>
      </c>
      <c r="M35" s="49">
        <f>1000*'[27]4407'!K$75</f>
        <v>0.172705</v>
      </c>
      <c r="N35" s="49">
        <f>1000*'[27]4407'!L$75</f>
        <v>0.26054499999999997</v>
      </c>
      <c r="O35" s="53">
        <f>1000*'[27]4407'!M$75</f>
        <v>0.27100399999999997</v>
      </c>
    </row>
    <row r="36" spans="2:15" ht="13">
      <c r="B36" s="4">
        <f>1+B35</f>
        <v>2020</v>
      </c>
      <c r="C36" s="51">
        <f t="shared" si="7"/>
        <v>1.4605190000000003</v>
      </c>
      <c r="D36" s="52">
        <f>1000*'[28]4407'!B$75</f>
        <v>8.1299999999999997E-2</v>
      </c>
      <c r="E36" s="49">
        <f>1000*'[28]4407'!C$75</f>
        <v>0.20385</v>
      </c>
      <c r="F36" s="49">
        <f>1000*'[28]4407'!D$75</f>
        <v>0.20361500000000002</v>
      </c>
      <c r="G36" s="49">
        <f>1000*'[28]4407'!E$75</f>
        <v>0.10569999999999999</v>
      </c>
      <c r="H36" s="49">
        <f>1000*'[28]4407'!F$75</f>
        <v>0.17445499999999997</v>
      </c>
      <c r="I36" s="49">
        <f>1000*'[28]4407'!G$75</f>
        <v>3.8876999999999995E-2</v>
      </c>
      <c r="J36" s="49">
        <f>1000*'[28]4407'!H$75</f>
        <v>0.25355399999999995</v>
      </c>
      <c r="K36" s="49">
        <f>1000*'[28]4407'!I$75</f>
        <v>0</v>
      </c>
      <c r="L36" s="49">
        <f>1000*'[28]4407'!J$75</f>
        <v>0.21280800000000002</v>
      </c>
      <c r="M36" s="49">
        <f>1000*'[28]4407'!K$75</f>
        <v>5.9575999999999997E-2</v>
      </c>
      <c r="N36" s="49">
        <f>1000*'[28]4407'!L$75</f>
        <v>0</v>
      </c>
      <c r="O36" s="53">
        <f>1000*'[28]4407'!M$75</f>
        <v>0.12678400000000001</v>
      </c>
    </row>
    <row r="37" spans="2:15" ht="13">
      <c r="B37" s="4">
        <f t="shared" si="9"/>
        <v>2021</v>
      </c>
      <c r="C37" s="51">
        <f t="shared" si="7"/>
        <v>0.28742499999999999</v>
      </c>
      <c r="D37" s="52">
        <f>1000*'[29]4407'!B$75</f>
        <v>4.4557999999999993E-2</v>
      </c>
      <c r="E37" s="49">
        <f>1000*'[29]4407'!C$75</f>
        <v>0</v>
      </c>
      <c r="F37" s="49">
        <f>1000*'[29]4407'!D$75</f>
        <v>1.4971999999999997E-2</v>
      </c>
      <c r="G37" s="49">
        <f>1000*'[29]4407'!E$75</f>
        <v>2.7E-2</v>
      </c>
      <c r="H37" s="49">
        <f>1000*'[29]4407'!F$75</f>
        <v>2.6200999999999999E-2</v>
      </c>
      <c r="I37" s="49">
        <f>1000*'[29]4407'!G$75</f>
        <v>0</v>
      </c>
      <c r="J37" s="49">
        <f>1000*'[29]4407'!H$75</f>
        <v>2.7E-2</v>
      </c>
      <c r="K37" s="49">
        <f>1000*'[29]4407'!I$75</f>
        <v>5.0987999999999999E-2</v>
      </c>
      <c r="L37" s="49">
        <f>1000*'[29]4407'!J$75</f>
        <v>0</v>
      </c>
      <c r="M37" s="49">
        <f>1000*'[29]4407'!K$75</f>
        <v>0</v>
      </c>
      <c r="N37" s="49">
        <f>1000*'[29]4407'!L$75</f>
        <v>7.4999999999999997E-2</v>
      </c>
      <c r="O37" s="53">
        <f>1000*'[29]4407'!M$75</f>
        <v>2.1706E-2</v>
      </c>
    </row>
    <row r="38" spans="2:15" ht="13">
      <c r="B38" s="4">
        <f t="shared" si="9"/>
        <v>2022</v>
      </c>
      <c r="C38" s="51">
        <f t="shared" si="7"/>
        <v>0.52856700000000001</v>
      </c>
      <c r="D38" s="52">
        <f>1000*'[30]4407'!B$75</f>
        <v>0.111301</v>
      </c>
      <c r="E38" s="49">
        <f>1000*'[30]4407'!C$75</f>
        <v>7.1954000000000004E-2</v>
      </c>
      <c r="F38" s="49">
        <f>1000*'[30]4407'!D$75</f>
        <v>8.5849999999999996E-2</v>
      </c>
      <c r="G38" s="49">
        <f>1000*'[30]4407'!E$75</f>
        <v>4.2539999999999994E-2</v>
      </c>
      <c r="H38" s="49">
        <f>1000*'[30]4407'!F$75</f>
        <v>0</v>
      </c>
      <c r="I38" s="49">
        <f>1000*'[30]4407'!G$75</f>
        <v>4.3300000000000005E-2</v>
      </c>
      <c r="J38" s="49">
        <f>1000*'[30]4407'!H$75</f>
        <v>4.2119999999999998E-2</v>
      </c>
      <c r="K38" s="49">
        <f>1000*'[30]4407'!I$75</f>
        <v>0</v>
      </c>
      <c r="L38" s="49">
        <f>1000*'[30]4407'!J$75</f>
        <v>0</v>
      </c>
      <c r="M38" s="49">
        <f>1000*'[30]4407'!K$75</f>
        <v>0</v>
      </c>
      <c r="N38" s="49">
        <f>1000*'[30]4407'!L$75</f>
        <v>0.112092</v>
      </c>
      <c r="O38" s="53">
        <f>1000*'[30]4407'!M$75</f>
        <v>1.941E-2</v>
      </c>
    </row>
    <row r="39" spans="2:15" ht="13">
      <c r="B39" s="4">
        <f t="shared" si="9"/>
        <v>2023</v>
      </c>
      <c r="C39" s="51">
        <f t="shared" si="7"/>
        <v>0.80819899999999989</v>
      </c>
      <c r="D39" s="52">
        <f>1000*'[31]4407'!B$75</f>
        <v>8.932699999999999E-2</v>
      </c>
      <c r="E39" s="49">
        <f>1000*'[31]4407'!C$75</f>
        <v>0.19301099999999999</v>
      </c>
      <c r="F39" s="49">
        <f>1000*'[31]4407'!D$75</f>
        <v>0</v>
      </c>
      <c r="G39" s="49">
        <f>1000*'[31]4407'!E$75</f>
        <v>0.13759199999999996</v>
      </c>
      <c r="H39" s="49">
        <f>1000*'[31]4407'!F$75</f>
        <v>0.11620600000000002</v>
      </c>
      <c r="I39" s="49">
        <f>1000*'[31]4407'!G$75</f>
        <v>0.14139499999999999</v>
      </c>
      <c r="J39" s="49">
        <f>1000*'[31]4407'!H$75</f>
        <v>8.8541999999999996E-2</v>
      </c>
      <c r="K39" s="49">
        <f>1000*'[31]4407'!I$75</f>
        <v>0</v>
      </c>
      <c r="L39" s="49">
        <f>1000*'[31]4407'!J$75</f>
        <v>2.2670000000000003E-2</v>
      </c>
      <c r="M39" s="49">
        <f>1000*'[31]4407'!K$75</f>
        <v>0</v>
      </c>
      <c r="N39" s="49">
        <f>1000*'[31]4407'!L$75</f>
        <v>0</v>
      </c>
      <c r="O39" s="90">
        <f>1000*'[31]4407'!M$75</f>
        <v>1.9455999999999998E-2</v>
      </c>
    </row>
    <row r="40" spans="2:15" ht="13.5" thickBot="1">
      <c r="B40" s="4">
        <f t="shared" si="9"/>
        <v>2024</v>
      </c>
      <c r="C40" s="51">
        <f t="shared" ref="C40" si="10">SUM(D40:O40)</f>
        <v>0.51599399999999995</v>
      </c>
      <c r="D40" s="52">
        <f>1000*'[32]4407'!B$75</f>
        <v>0</v>
      </c>
      <c r="E40" s="49">
        <f>1000*'[32]4407'!C$75</f>
        <v>0</v>
      </c>
      <c r="F40" s="49">
        <f>1000*'[32]4407'!D$75</f>
        <v>1.7830000000000002E-2</v>
      </c>
      <c r="G40" s="49">
        <f>1000*'[32]4407'!E$75</f>
        <v>0.12976999999999997</v>
      </c>
      <c r="H40" s="49">
        <f>1000*'[32]4407'!F$75</f>
        <v>2.2210000000000001E-2</v>
      </c>
      <c r="I40" s="49">
        <f>1000*'[32]4407'!G$75</f>
        <v>3.3645000000000001E-2</v>
      </c>
      <c r="J40" s="49">
        <f>1000*'[32]4407'!H$75</f>
        <v>6.6307999999999992E-2</v>
      </c>
      <c r="K40" s="49">
        <f>1000*'[32]4407'!I$75</f>
        <v>4.9174000000000002E-2</v>
      </c>
      <c r="L40" s="49">
        <f>1000*'[32]4407'!J$75</f>
        <v>7.5613E-2</v>
      </c>
      <c r="M40" s="49">
        <f>1000*'[32]4407'!K$75</f>
        <v>0</v>
      </c>
      <c r="N40" s="49">
        <f>1000*'[32]4407'!L$75</f>
        <v>0.121444</v>
      </c>
      <c r="O40" s="96">
        <f>1000*'[32]4407'!M$75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0.47456399999999993</v>
      </c>
      <c r="D43" s="9">
        <f>'[2]4407'!O$75</f>
        <v>7.0320999999999995E-2</v>
      </c>
      <c r="E43" s="9">
        <f>'[2]4407'!P$75</f>
        <v>1.1231E-2</v>
      </c>
      <c r="F43" s="9">
        <f>'[2]4407'!Q$75</f>
        <v>2.8542999999999999E-2</v>
      </c>
      <c r="G43" s="9">
        <f>'[2]4407'!R$75</f>
        <v>0.102161</v>
      </c>
      <c r="H43" s="9">
        <f>'[2]4407'!S$75</f>
        <v>1.3977999999999999E-2</v>
      </c>
      <c r="I43" s="9">
        <f>'[2]4407'!T$75</f>
        <v>4.2889999999999994E-3</v>
      </c>
      <c r="J43" s="9">
        <f>'[2]4407'!U$75</f>
        <v>5.3949999999999998E-2</v>
      </c>
      <c r="K43" s="9">
        <f>'[2]4407'!V$75</f>
        <v>5.3956999999999998E-2</v>
      </c>
      <c r="L43" s="9">
        <f>'[2]4407'!W$75</f>
        <v>4.1395999999999995E-2</v>
      </c>
      <c r="M43" s="9">
        <f>'[2]4407'!X$75</f>
        <v>1.2197E-2</v>
      </c>
      <c r="N43" s="9">
        <f>'[2]4407'!Y$75</f>
        <v>8.2540999999999989E-2</v>
      </c>
      <c r="O43" s="13">
        <f>'[2]4407'!Z$75</f>
        <v>0</v>
      </c>
    </row>
    <row r="44" spans="2:15" ht="13">
      <c r="B44" s="4">
        <f t="shared" ref="B44:B50" si="13">1+B43</f>
        <v>2006</v>
      </c>
      <c r="C44" s="14">
        <f t="shared" si="12"/>
        <v>3.3824649999999994</v>
      </c>
      <c r="D44" s="9">
        <f>'[3]4407'!O$75</f>
        <v>0.118642</v>
      </c>
      <c r="E44" s="9">
        <f>'[3]4407'!P$75</f>
        <v>0.20163399999999998</v>
      </c>
      <c r="F44" s="9">
        <f>'[3]4407'!Q$75</f>
        <v>0.32679599999999998</v>
      </c>
      <c r="G44" s="9">
        <f>'[3]4407'!R$75</f>
        <v>0.22331999999999999</v>
      </c>
      <c r="H44" s="9">
        <f>'[3]4407'!S$75</f>
        <v>0.28897899999999999</v>
      </c>
      <c r="I44" s="9">
        <f>'[3]4407'!T$75</f>
        <v>0.107361</v>
      </c>
      <c r="J44" s="9">
        <f>'[3]4407'!U$75</f>
        <v>0.37854599999999999</v>
      </c>
      <c r="K44" s="9">
        <f>'[3]4407'!V$75</f>
        <v>0.388436</v>
      </c>
      <c r="L44" s="9">
        <f>'[3]4407'!W$75</f>
        <v>0.56925899999999996</v>
      </c>
      <c r="M44" s="9">
        <f>'[3]4407'!X$75</f>
        <v>0.30957799999999996</v>
      </c>
      <c r="N44" s="9">
        <f>'[3]4407'!Y$75</f>
        <v>0.165714</v>
      </c>
      <c r="O44" s="13">
        <f>'[3]4407'!Z$75</f>
        <v>0.30419999999999997</v>
      </c>
    </row>
    <row r="45" spans="2:15" ht="13">
      <c r="B45" s="4">
        <f t="shared" si="13"/>
        <v>2007</v>
      </c>
      <c r="C45" s="14">
        <f t="shared" si="12"/>
        <v>1.1620379999999999</v>
      </c>
      <c r="D45" s="9">
        <f>'[4]4407'!O$75</f>
        <v>0.103044</v>
      </c>
      <c r="E45" s="9">
        <f>'[4]4407'!P$75</f>
        <v>2.8036999999999999E-2</v>
      </c>
      <c r="F45" s="9">
        <f>'[4]4407'!Q$75</f>
        <v>2.6195E-2</v>
      </c>
      <c r="G45" s="9">
        <f>'[4]4407'!R$75</f>
        <v>3.1286999999999995E-2</v>
      </c>
      <c r="H45" s="9">
        <f>'[4]4407'!S$75</f>
        <v>4.3352999999999996E-2</v>
      </c>
      <c r="I45" s="9">
        <f>'[4]4407'!T$75</f>
        <v>1.6589E-2</v>
      </c>
      <c r="J45" s="9">
        <f>'[4]4407'!U$75</f>
        <v>1.5363999999999999E-2</v>
      </c>
      <c r="K45" s="9">
        <f>'[4]4407'!V$75</f>
        <v>9.6360000000000001E-2</v>
      </c>
      <c r="L45" s="9">
        <f>'[4]4407'!W$75</f>
        <v>8.4992999999999999E-2</v>
      </c>
      <c r="M45" s="9">
        <f>'[4]4407'!X$75</f>
        <v>0.28495500000000001</v>
      </c>
      <c r="N45" s="9">
        <f>'[4]4407'!Y$75</f>
        <v>0.25178899999999999</v>
      </c>
      <c r="O45" s="13">
        <f>'[4]4407'!Z$75</f>
        <v>0.18007199999999998</v>
      </c>
    </row>
    <row r="46" spans="2:15" ht="13">
      <c r="B46" s="4">
        <f t="shared" si="13"/>
        <v>2008</v>
      </c>
      <c r="C46" s="14">
        <f t="shared" si="12"/>
        <v>1.2456149999999997</v>
      </c>
      <c r="D46" s="9">
        <f>'[5]4407'!O$75</f>
        <v>7.5506999999999991E-2</v>
      </c>
      <c r="E46" s="9">
        <f>'[5]4407'!P$75</f>
        <v>6.6275000000000001E-2</v>
      </c>
      <c r="F46" s="9">
        <f>'[5]4407'!Q$75</f>
        <v>0.12973999999999999</v>
      </c>
      <c r="G46" s="9">
        <f>'[5]4407'!R$75</f>
        <v>0.18847799999999998</v>
      </c>
      <c r="H46" s="9">
        <f>'[5]4407'!S$75</f>
        <v>2.0409E-2</v>
      </c>
      <c r="I46" s="9">
        <f>'[5]4407'!T$75</f>
        <v>6.4448999999999992E-2</v>
      </c>
      <c r="J46" s="9">
        <f>'[5]4407'!U$75</f>
        <v>0.110619</v>
      </c>
      <c r="K46" s="9">
        <f>'[5]4407'!V$75</f>
        <v>0.23590499999999998</v>
      </c>
      <c r="L46" s="9">
        <f>'[5]4407'!W$75</f>
        <v>0.15502299999999999</v>
      </c>
      <c r="M46" s="9">
        <f>'[5]4407'!X$75</f>
        <v>1.8147E-2</v>
      </c>
      <c r="N46" s="9">
        <f>'[5]4407'!Y$75</f>
        <v>0.13630300000000001</v>
      </c>
      <c r="O46" s="13">
        <f>'[5]4407'!Z$75</f>
        <v>4.4760000000000001E-2</v>
      </c>
    </row>
    <row r="47" spans="2:15" ht="13">
      <c r="B47" s="4">
        <f t="shared" si="13"/>
        <v>2009</v>
      </c>
      <c r="C47" s="14">
        <f t="shared" si="12"/>
        <v>0.33520499999999998</v>
      </c>
      <c r="D47" s="9">
        <f>'[6]4407'!O$75</f>
        <v>0</v>
      </c>
      <c r="E47" s="9">
        <f>'[6]4407'!P$75</f>
        <v>0</v>
      </c>
      <c r="F47" s="9">
        <f>'[6]4407'!Q$75</f>
        <v>1.0079999999999999E-2</v>
      </c>
      <c r="G47" s="9">
        <f>'[6]4407'!R$75</f>
        <v>3.2417000000000001E-2</v>
      </c>
      <c r="H47" s="9">
        <f>'[6]4407'!S$75</f>
        <v>0</v>
      </c>
      <c r="I47" s="9">
        <f>'[6]4407'!T$75</f>
        <v>0</v>
      </c>
      <c r="J47" s="9">
        <f>'[6]4407'!U$75</f>
        <v>5.0168999999999998E-2</v>
      </c>
      <c r="K47" s="9">
        <f>'[6]4407'!V$75</f>
        <v>5.5808999999999997E-2</v>
      </c>
      <c r="L47" s="9">
        <f>'[6]4407'!W$75</f>
        <v>0.13672799999999999</v>
      </c>
      <c r="M47" s="9">
        <f>'[6]4407'!X$75</f>
        <v>1.116E-2</v>
      </c>
      <c r="N47" s="9">
        <f>'[6]4407'!Y$75</f>
        <v>1.3018999999999999E-2</v>
      </c>
      <c r="O47" s="13">
        <f>'[6]4407'!Z$75</f>
        <v>2.5822999999999999E-2</v>
      </c>
    </row>
    <row r="48" spans="2:15" ht="13">
      <c r="B48" s="4">
        <f t="shared" si="13"/>
        <v>2010</v>
      </c>
      <c r="C48" s="14">
        <f t="shared" si="12"/>
        <v>1.3686860000000001</v>
      </c>
      <c r="D48" s="9">
        <f>'[7]4407'!O$75</f>
        <v>5.1604999999999998E-2</v>
      </c>
      <c r="E48" s="9">
        <f>'[7]4407'!P$75</f>
        <v>0</v>
      </c>
      <c r="F48" s="9">
        <f>'[7]4407'!Q$75</f>
        <v>7.3203999999999991E-2</v>
      </c>
      <c r="G48" s="9">
        <f>'[7]4407'!R$75</f>
        <v>2.5387999999999997E-2</v>
      </c>
      <c r="H48" s="9">
        <f>'[7]4407'!S$75</f>
        <v>9.1389999999999999E-2</v>
      </c>
      <c r="I48" s="9">
        <f>'[7]4407'!T$75</f>
        <v>4.8179999999999994E-3</v>
      </c>
      <c r="J48" s="9">
        <f>'[7]4407'!U$75</f>
        <v>0.15004000000000001</v>
      </c>
      <c r="K48" s="9">
        <f>'[7]4407'!V$75</f>
        <v>1.6042000000000001E-2</v>
      </c>
      <c r="L48" s="9">
        <f>'[7]4407'!W$75</f>
        <v>0.241287</v>
      </c>
      <c r="M48" s="9">
        <f>'[7]4407'!X$75</f>
        <v>0.25751799999999997</v>
      </c>
      <c r="N48" s="9">
        <f>'[7]4407'!Y$75</f>
        <v>0.28588599999999997</v>
      </c>
      <c r="O48" s="13">
        <f>'[7]4407'!Z$75</f>
        <v>0.17150799999999999</v>
      </c>
    </row>
    <row r="49" spans="2:15" ht="13">
      <c r="B49" s="4">
        <f t="shared" si="13"/>
        <v>2011</v>
      </c>
      <c r="C49" s="14">
        <f t="shared" si="12"/>
        <v>1.5246659999999999</v>
      </c>
      <c r="D49" s="9">
        <f>'[8]4407'!O$75</f>
        <v>0.24429299999999998</v>
      </c>
      <c r="E49" s="9">
        <f>'[8]4407'!P$75</f>
        <v>0</v>
      </c>
      <c r="F49" s="9">
        <f>'[8]4407'!Q$75</f>
        <v>0.374052</v>
      </c>
      <c r="G49" s="9">
        <f>'[8]4407'!R$75</f>
        <v>2.1082999999999998E-2</v>
      </c>
      <c r="H49" s="9">
        <f>'[8]4407'!S$75</f>
        <v>8.4024000000000001E-2</v>
      </c>
      <c r="I49" s="9">
        <f>'[8]4407'!T$75</f>
        <v>0.10251299999999999</v>
      </c>
      <c r="J49" s="9">
        <f>'[8]4407'!U$75</f>
        <v>0</v>
      </c>
      <c r="K49" s="9">
        <f>'[8]4407'!V$75</f>
        <v>5.1041999999999997E-2</v>
      </c>
      <c r="L49" s="9">
        <f>'[8]4407'!W$75</f>
        <v>0.138766</v>
      </c>
      <c r="M49" s="9">
        <f>'[8]4407'!X$75</f>
        <v>1.2215E-2</v>
      </c>
      <c r="N49" s="9">
        <f>'[8]4407'!Y$75</f>
        <v>7.5371999999999995E-2</v>
      </c>
      <c r="O49" s="13">
        <f>'[8]4407'!Z$75</f>
        <v>0.42130599999999996</v>
      </c>
    </row>
    <row r="50" spans="2:15" ht="13">
      <c r="B50" s="4">
        <f t="shared" si="13"/>
        <v>2012</v>
      </c>
      <c r="C50" s="14">
        <f t="shared" si="12"/>
        <v>2.6074339999999996</v>
      </c>
      <c r="D50" s="9">
        <f>'[9]4407'!O$75</f>
        <v>0.20075599999999999</v>
      </c>
      <c r="E50" s="9">
        <f>'[9]4407'!P$75</f>
        <v>0.44051699999999999</v>
      </c>
      <c r="F50" s="9">
        <f>'[9]4407'!Q$75</f>
        <v>0.23142599999999999</v>
      </c>
      <c r="G50" s="9">
        <f>'[9]4407'!R$75</f>
        <v>0.12754299999999999</v>
      </c>
      <c r="H50" s="9">
        <f>'[9]4407'!S$75</f>
        <v>0.51669599999999993</v>
      </c>
      <c r="I50" s="9">
        <f>'[9]4407'!T$75</f>
        <v>0.24637099999999998</v>
      </c>
      <c r="J50" s="9">
        <f>'[9]4407'!U$75</f>
        <v>5.9665999999999997E-2</v>
      </c>
      <c r="K50" s="9">
        <f>'[9]4407'!V$75</f>
        <v>0.23829199999999998</v>
      </c>
      <c r="L50" s="9">
        <f>'[9]4407'!W$75</f>
        <v>0.169929</v>
      </c>
      <c r="M50" s="9">
        <f>'[9]4407'!X$75</f>
        <v>0.10404899999999999</v>
      </c>
      <c r="N50" s="9">
        <f>'[9]4407'!Y$75</f>
        <v>0.12865799999999999</v>
      </c>
      <c r="O50" s="13">
        <f>'[9]4407'!Z$75</f>
        <v>0.14353099999999999</v>
      </c>
    </row>
    <row r="51" spans="2:15" ht="13">
      <c r="B51" s="4">
        <f t="shared" ref="B51:B63" si="14">1+B50</f>
        <v>2013</v>
      </c>
      <c r="C51" s="14">
        <f t="shared" ref="C51:C56" si="15">SUM(D51:O51)</f>
        <v>2.3434360000000001</v>
      </c>
      <c r="D51" s="9">
        <f>'[10]4407'!O$75</f>
        <v>0.19145299999999998</v>
      </c>
      <c r="E51" s="9">
        <f>'[10]4407'!P$75</f>
        <v>8.9076000000000002E-2</v>
      </c>
      <c r="F51" s="9">
        <f>'[10]4407'!Q$75</f>
        <v>0.23494699999999999</v>
      </c>
      <c r="G51" s="9">
        <f>'[10]4407'!R$75</f>
        <v>6.6812999999999997E-2</v>
      </c>
      <c r="H51" s="9">
        <f>'[10]4407'!S$75</f>
        <v>3.2188999999999995E-2</v>
      </c>
      <c r="I51" s="9">
        <f>'[10]4407'!T$75</f>
        <v>0.29468800000000001</v>
      </c>
      <c r="J51" s="9">
        <f>'[10]4407'!U$75</f>
        <v>0.31346199999999996</v>
      </c>
      <c r="K51" s="9">
        <f>'[10]4407'!V$75</f>
        <v>0.174542</v>
      </c>
      <c r="L51" s="9">
        <f>'[10]4407'!W$75</f>
        <v>0.15342600000000001</v>
      </c>
      <c r="M51" s="9">
        <f>'[10]4407'!X$75</f>
        <v>0.34240399999999999</v>
      </c>
      <c r="N51" s="9">
        <f>'[10]4407'!Y$75</f>
        <v>0.14197599999999999</v>
      </c>
      <c r="O51" s="13">
        <f>'[10]4407'!Z$75</f>
        <v>0.30846000000000001</v>
      </c>
    </row>
    <row r="52" spans="2:15" ht="13">
      <c r="B52" s="4">
        <f t="shared" si="14"/>
        <v>2014</v>
      </c>
      <c r="C52" s="14">
        <f t="shared" si="15"/>
        <v>2.8258209999999995</v>
      </c>
      <c r="D52" s="6">
        <f>'[11]4407'!O$75</f>
        <v>0.17790999999999998</v>
      </c>
      <c r="E52" s="6">
        <f>'[11]4407'!P$75</f>
        <v>0.154971</v>
      </c>
      <c r="F52" s="6">
        <f>'[11]4407'!Q$75</f>
        <v>0.21185299999999999</v>
      </c>
      <c r="G52" s="6">
        <f>'[11]4407'!R$75</f>
        <v>0.33535999999999999</v>
      </c>
      <c r="H52" s="6">
        <f>'[11]4407'!S$75</f>
        <v>0.255131</v>
      </c>
      <c r="I52" s="6">
        <f>'[11]4407'!T$75</f>
        <v>6.1117999999999999E-2</v>
      </c>
      <c r="J52" s="6">
        <f>'[11]4407'!U$75</f>
        <v>0.293043</v>
      </c>
      <c r="K52" s="6">
        <f>'[11]4407'!V$75</f>
        <v>0.23404599999999998</v>
      </c>
      <c r="L52" s="6">
        <f>'[11]4407'!W$75</f>
        <v>0.17390600000000001</v>
      </c>
      <c r="M52" s="6">
        <f>'[11]4407'!X$75</f>
        <v>0.19021199999999999</v>
      </c>
      <c r="N52" s="6">
        <f>'[11]4407'!Y$75</f>
        <v>0.441886</v>
      </c>
      <c r="O52" s="15">
        <f>'[11]4407'!Z$75</f>
        <v>0.29638500000000001</v>
      </c>
    </row>
    <row r="53" spans="2:15" ht="13">
      <c r="B53" s="4">
        <f t="shared" si="14"/>
        <v>2015</v>
      </c>
      <c r="C53" s="14">
        <f t="shared" si="15"/>
        <v>1.5935639999999998</v>
      </c>
      <c r="D53" s="6">
        <f>'[12]4407'!O$75</f>
        <v>0.17744099999999999</v>
      </c>
      <c r="E53" s="6">
        <f>'[12]4407'!P$75</f>
        <v>0.148955</v>
      </c>
      <c r="F53" s="6">
        <f>'[12]4407'!Q$75</f>
        <v>0.12664799999999998</v>
      </c>
      <c r="G53" s="6">
        <f>'[12]4407'!R$75</f>
        <v>4.9554000000000001E-2</v>
      </c>
      <c r="H53" s="6">
        <f>'[12]4407'!S$75</f>
        <v>0.229737</v>
      </c>
      <c r="I53" s="6">
        <f>'[12]4407'!T$75</f>
        <v>4.9764999999999997E-2</v>
      </c>
      <c r="J53" s="6">
        <f>'[12]4407'!U$75</f>
        <v>3.9595999999999999E-2</v>
      </c>
      <c r="K53" s="6">
        <f>'[12]4407'!V$75</f>
        <v>0.175706</v>
      </c>
      <c r="L53" s="6">
        <f>'[12]4407'!W$75</f>
        <v>0.28127599999999997</v>
      </c>
      <c r="M53" s="6">
        <f>'[12]4407'!X$75</f>
        <v>6.2784999999999994E-2</v>
      </c>
      <c r="N53" s="6">
        <f>'[12]4407'!Y$75</f>
        <v>6.7711999999999994E-2</v>
      </c>
      <c r="O53" s="15">
        <f>'[12]4407'!Z$75</f>
        <v>0.184389</v>
      </c>
    </row>
    <row r="54" spans="2:15" ht="13">
      <c r="B54" s="4">
        <f t="shared" si="14"/>
        <v>2016</v>
      </c>
      <c r="C54" s="14">
        <f t="shared" si="15"/>
        <v>1.316546</v>
      </c>
      <c r="D54" s="6">
        <f>'[13]4407'!O$75</f>
        <v>0.104992</v>
      </c>
      <c r="E54" s="6">
        <f>'[13]4407'!P$75</f>
        <v>0.106751</v>
      </c>
      <c r="F54" s="6">
        <f>'[13]4407'!Q$75</f>
        <v>1.848E-2</v>
      </c>
      <c r="G54" s="6">
        <f>'[13]4407'!R$75</f>
        <v>5.6554999999999994E-2</v>
      </c>
      <c r="H54" s="6">
        <f>'[13]4407'!S$75</f>
        <v>6.7686999999999997E-2</v>
      </c>
      <c r="I54" s="6">
        <f>'[13]4407'!T$75</f>
        <v>2.5082E-2</v>
      </c>
      <c r="J54" s="6">
        <f>'[13]4407'!U$75</f>
        <v>0.147622</v>
      </c>
      <c r="K54" s="6">
        <f>'[13]4407'!V$75</f>
        <v>0.21406999999999998</v>
      </c>
      <c r="L54" s="6">
        <f>'[13]4407'!W$75</f>
        <v>0.102536</v>
      </c>
      <c r="M54" s="6">
        <f>'[13]4407'!X$75</f>
        <v>0.12175799999999999</v>
      </c>
      <c r="N54" s="6">
        <f>'[13]4407'!Y$75</f>
        <v>0.21015</v>
      </c>
      <c r="O54" s="15">
        <f>'[13]4407'!Z$75</f>
        <v>0.14086299999999999</v>
      </c>
    </row>
    <row r="55" spans="2:15" ht="13">
      <c r="B55" s="4">
        <f t="shared" si="14"/>
        <v>2017</v>
      </c>
      <c r="C55" s="14">
        <f t="shared" si="15"/>
        <v>2.7713760000000001</v>
      </c>
      <c r="D55" s="6">
        <f>'[14]4407'!O$75</f>
        <v>8.1751999999999991E-2</v>
      </c>
      <c r="E55" s="6">
        <f>'[14]4407'!P$75</f>
        <v>0.128802</v>
      </c>
      <c r="F55" s="6">
        <f>'[14]4407'!Q$75</f>
        <v>0.20807299999999998</v>
      </c>
      <c r="G55" s="6">
        <f>'[14]4407'!R$75</f>
        <v>0.35633699999999996</v>
      </c>
      <c r="H55" s="6">
        <f>'[14]4407'!S$75</f>
        <v>8.3877999999999994E-2</v>
      </c>
      <c r="I55" s="6">
        <f>'[14]4407'!T$75</f>
        <v>0.216283</v>
      </c>
      <c r="J55" s="6">
        <f>'[14]4407'!U$75</f>
        <v>0.26754</v>
      </c>
      <c r="K55" s="6">
        <f>'[14]4407'!V$75</f>
        <v>0.10463</v>
      </c>
      <c r="L55" s="6">
        <f>'[14]4407'!W$75</f>
        <v>0.53190300000000001</v>
      </c>
      <c r="M55" s="6">
        <f>'[14]4407'!X$75</f>
        <v>0.17374099999999998</v>
      </c>
      <c r="N55" s="6">
        <f>'[14]4407'!Y$75</f>
        <v>0.35404399999999997</v>
      </c>
      <c r="O55" s="15">
        <f>'[14]4407'!Z$75</f>
        <v>0.26439299999999999</v>
      </c>
    </row>
    <row r="56" spans="2:15" ht="13">
      <c r="B56" s="4">
        <f t="shared" si="14"/>
        <v>2018</v>
      </c>
      <c r="C56" s="14">
        <f t="shared" si="15"/>
        <v>2.7161359999999997</v>
      </c>
      <c r="D56" s="6">
        <f>'[15]4407'!O$75</f>
        <v>0.43523499999999998</v>
      </c>
      <c r="E56" s="6">
        <f>'[15]4407'!P$75</f>
        <v>0.16075299999999998</v>
      </c>
      <c r="F56" s="6">
        <f>'[15]4407'!Q$75</f>
        <v>0.30851200000000001</v>
      </c>
      <c r="G56" s="6">
        <f>'[15]4407'!R$75</f>
        <v>0.124793</v>
      </c>
      <c r="H56" s="6">
        <f>'[15]4407'!S$75</f>
        <v>0.121751</v>
      </c>
      <c r="I56" s="6">
        <f>'[15]4407'!T$75</f>
        <v>0.230798</v>
      </c>
      <c r="J56" s="6">
        <f>'[15]4407'!U$75</f>
        <v>0.14049799999999998</v>
      </c>
      <c r="K56" s="6">
        <f>'[15]4407'!V$75</f>
        <v>0.33319199999999999</v>
      </c>
      <c r="L56" s="6">
        <f>'[15]4407'!W$75</f>
        <v>0.22187499999999999</v>
      </c>
      <c r="M56" s="6">
        <f>'[15]4407'!X$75</f>
        <v>0.28153899999999998</v>
      </c>
      <c r="N56" s="6">
        <f>'[15]4407'!Y$75</f>
        <v>0.255851</v>
      </c>
      <c r="O56" s="15">
        <f>'[15]4407'!Z$75</f>
        <v>0.101339</v>
      </c>
    </row>
    <row r="57" spans="2:15" ht="13">
      <c r="B57" s="4">
        <f t="shared" si="14"/>
        <v>2019</v>
      </c>
      <c r="C57" s="14">
        <f t="shared" ref="C57" si="16">SUM(D57:O57)</f>
        <v>1.1457449999999998</v>
      </c>
      <c r="D57" s="9">
        <f>'[16]4407'!O$75</f>
        <v>0.12457299999999999</v>
      </c>
      <c r="E57" s="9">
        <f>'[16]4407'!P$75</f>
        <v>2.6563E-2</v>
      </c>
      <c r="F57" s="9">
        <f>'[16]4407'!Q$75</f>
        <v>0.16633599999999998</v>
      </c>
      <c r="G57" s="9">
        <f>'[16]4407'!R$75</f>
        <v>9.4727999999999993E-2</v>
      </c>
      <c r="H57" s="9">
        <f>'[16]4407'!S$75</f>
        <v>6.8189E-2</v>
      </c>
      <c r="I57" s="9">
        <f>'[16]4407'!T$75</f>
        <v>6.8364999999999995E-2</v>
      </c>
      <c r="J57" s="9">
        <f>'[16]4407'!U$75</f>
        <v>7.1438000000000001E-2</v>
      </c>
      <c r="K57" s="9">
        <f>'[16]4407'!V$75</f>
        <v>0.102992</v>
      </c>
      <c r="L57" s="9">
        <f>'[16]4407'!W$75</f>
        <v>7.9263E-2</v>
      </c>
      <c r="M57" s="9">
        <f>'[16]4407'!X$75</f>
        <v>9.8262000000000002E-2</v>
      </c>
      <c r="N57" s="9">
        <f>'[16]4407'!Y$75</f>
        <v>0.101619</v>
      </c>
      <c r="O57" s="13">
        <f>'[16]4407'!Z$75</f>
        <v>0.14341699999999999</v>
      </c>
    </row>
    <row r="58" spans="2:15" ht="13">
      <c r="B58" s="4">
        <f t="shared" si="14"/>
        <v>2020</v>
      </c>
      <c r="C58" s="14">
        <f>SUM(D58:O58)</f>
        <v>0.74176300000000006</v>
      </c>
      <c r="D58" s="79">
        <f>'[17]4407'!O$75</f>
        <v>2.7909999999999997E-2</v>
      </c>
      <c r="E58" s="79">
        <f>'[17]4407'!P$75</f>
        <v>7.2951000000000002E-2</v>
      </c>
      <c r="F58" s="9">
        <f>'[17]4407'!Q$75</f>
        <v>9.4265000000000002E-2</v>
      </c>
      <c r="G58" s="9">
        <f>'[17]4407'!R$75</f>
        <v>5.6591999999999996E-2</v>
      </c>
      <c r="H58" s="9">
        <f>'[17]4407'!S$75</f>
        <v>8.9796000000000001E-2</v>
      </c>
      <c r="I58" s="9">
        <f>'[17]4407'!T$75</f>
        <v>5.5808999999999997E-2</v>
      </c>
      <c r="J58" s="9">
        <f>'[17]4407'!U$75</f>
        <v>0.12428199999999999</v>
      </c>
      <c r="K58" s="9">
        <f>'[17]4407'!V$75</f>
        <v>0</v>
      </c>
      <c r="L58" s="9">
        <f>'[17]4407'!W$75</f>
        <v>9.4681000000000001E-2</v>
      </c>
      <c r="M58" s="9">
        <f>'[17]4407'!X$75</f>
        <v>4.1037999999999998E-2</v>
      </c>
      <c r="N58" s="9">
        <f>'[17]4407'!Y$75</f>
        <v>0</v>
      </c>
      <c r="O58" s="13">
        <f>'[17]4407'!Z$75</f>
        <v>8.4439E-2</v>
      </c>
    </row>
    <row r="59" spans="2:15" ht="13">
      <c r="B59" s="4">
        <f t="shared" si="14"/>
        <v>2021</v>
      </c>
      <c r="C59" s="14">
        <f t="shared" ref="C59:C61" si="17">SUM(D59:O59)</f>
        <v>0.23678799999999997</v>
      </c>
      <c r="D59" s="79">
        <f>'[18]4407'!O$75</f>
        <v>3.5104999999999997E-2</v>
      </c>
      <c r="E59" s="79">
        <f>'[18]4407'!P$75</f>
        <v>0</v>
      </c>
      <c r="F59" s="9">
        <f>'[18]4407'!Q$75</f>
        <v>6.0520000000000001E-3</v>
      </c>
      <c r="G59" s="9">
        <f>'[18]4407'!R$75</f>
        <v>1.2024999999999999E-2</v>
      </c>
      <c r="H59" s="9">
        <f>'[18]4407'!S$75</f>
        <v>3.2490999999999999E-2</v>
      </c>
      <c r="I59" s="9">
        <f>'[18]4407'!T$75</f>
        <v>0</v>
      </c>
      <c r="J59" s="9">
        <f>'[18]4407'!U$75</f>
        <v>1.2024999999999999E-2</v>
      </c>
      <c r="K59" s="9">
        <f>'[18]4407'!V$75</f>
        <v>6.3921999999999993E-2</v>
      </c>
      <c r="L59" s="9">
        <f>'[18]4407'!W$75</f>
        <v>0</v>
      </c>
      <c r="M59" s="9">
        <f>'[18]4407'!X$75</f>
        <v>0</v>
      </c>
      <c r="N59" s="9">
        <f>'[18]4407'!Y$75</f>
        <v>4.2402999999999996E-2</v>
      </c>
      <c r="O59" s="13">
        <f>'[18]4407'!Z$75</f>
        <v>3.2764999999999996E-2</v>
      </c>
    </row>
    <row r="60" spans="2:15" ht="13">
      <c r="B60" s="4">
        <f t="shared" si="14"/>
        <v>2022</v>
      </c>
      <c r="C60" s="14">
        <f t="shared" si="17"/>
        <v>0.52317800000000003</v>
      </c>
      <c r="D60" s="79">
        <f>'[19]4407'!O$75</f>
        <v>0.10677299999999999</v>
      </c>
      <c r="E60" s="79">
        <f>'[19]4407'!P$75</f>
        <v>0.11061199999999999</v>
      </c>
      <c r="F60" s="9">
        <f>'[19]4407'!Q$75</f>
        <v>6.6665000000000002E-2</v>
      </c>
      <c r="G60" s="9">
        <f>'[19]4407'!R$75</f>
        <v>3.3764999999999996E-2</v>
      </c>
      <c r="H60" s="9">
        <f>'[19]4407'!S$75</f>
        <v>0</v>
      </c>
      <c r="I60" s="9">
        <f>'[19]4407'!T$75</f>
        <v>3.4047000000000001E-2</v>
      </c>
      <c r="J60" s="9">
        <f>'[19]4407'!U$75</f>
        <v>3.4991000000000001E-2</v>
      </c>
      <c r="K60" s="9">
        <f>'[19]4407'!V$75</f>
        <v>0</v>
      </c>
      <c r="L60" s="9">
        <f>'[19]4407'!W$75</f>
        <v>0</v>
      </c>
      <c r="M60" s="9">
        <f>'[19]4407'!X$75</f>
        <v>0</v>
      </c>
      <c r="N60" s="9">
        <f>'[19]4407'!Y$75</f>
        <v>0.117577</v>
      </c>
      <c r="O60" s="13">
        <f>'[19]4407'!Z$75</f>
        <v>1.8748000000000001E-2</v>
      </c>
    </row>
    <row r="61" spans="2:15" ht="13">
      <c r="B61" s="4">
        <f t="shared" si="14"/>
        <v>2023</v>
      </c>
      <c r="C61" s="14">
        <f t="shared" si="17"/>
        <v>1.088641</v>
      </c>
      <c r="D61" s="79">
        <f>'[20]4407'!O$75</f>
        <v>0.13944999999999999</v>
      </c>
      <c r="E61" s="79">
        <f>'[20]4407'!P$75</f>
        <v>0.22919799999999999</v>
      </c>
      <c r="F61" s="79">
        <f>'[20]4407'!Q$75</f>
        <v>0</v>
      </c>
      <c r="G61" s="79">
        <f>'[20]4407'!R$75</f>
        <v>0.23586399999999999</v>
      </c>
      <c r="H61" s="79">
        <f>'[20]4407'!S$75</f>
        <v>0.14776599999999998</v>
      </c>
      <c r="I61" s="79">
        <f>'[20]4407'!T$75</f>
        <v>0.18487999999999999</v>
      </c>
      <c r="J61" s="79">
        <f>'[20]4407'!U$75</f>
        <v>0.12718499999999999</v>
      </c>
      <c r="K61" s="79">
        <f>'[20]4407'!V$75</f>
        <v>0</v>
      </c>
      <c r="L61" s="79">
        <f>'[20]4407'!W$75</f>
        <v>1.1864999999999999E-2</v>
      </c>
      <c r="M61" s="79">
        <f>'[20]4407'!X$75</f>
        <v>0</v>
      </c>
      <c r="N61" s="79">
        <f>'[20]4407'!Y$75</f>
        <v>0</v>
      </c>
      <c r="O61" s="13">
        <f>'[20]4407'!Z$75</f>
        <v>1.2433E-2</v>
      </c>
    </row>
    <row r="62" spans="2:15" ht="13.5" thickBot="1">
      <c r="B62" s="4">
        <f t="shared" si="14"/>
        <v>2024</v>
      </c>
      <c r="C62" s="14">
        <f t="shared" ref="C62" si="18">SUM(D62:O62)</f>
        <v>0.68794599999999995</v>
      </c>
      <c r="D62" s="79">
        <f>'[21]4407'!O$75</f>
        <v>0</v>
      </c>
      <c r="E62" s="79">
        <f>'[21]4407'!P$75</f>
        <v>0</v>
      </c>
      <c r="F62" s="79">
        <f>'[21]4407'!Q$75</f>
        <v>1.1254E-2</v>
      </c>
      <c r="G62" s="79">
        <f>'[21]4407'!R$75</f>
        <v>0.16733099999999998</v>
      </c>
      <c r="H62" s="79">
        <f>'[21]4407'!S$75</f>
        <v>3.0470999999999998E-2</v>
      </c>
      <c r="I62" s="79">
        <f>'[21]4407'!T$75</f>
        <v>5.1144999999999996E-2</v>
      </c>
      <c r="J62" s="79">
        <f>'[21]4407'!U$75</f>
        <v>9.7890999999999992E-2</v>
      </c>
      <c r="K62" s="79">
        <f>'[21]4407'!V$75</f>
        <v>6.3562999999999995E-2</v>
      </c>
      <c r="L62" s="79">
        <f>'[21]4407'!W$75</f>
        <v>0.10310799999999999</v>
      </c>
      <c r="M62" s="79">
        <f>'[21]4407'!X$75</f>
        <v>0</v>
      </c>
      <c r="N62" s="79">
        <f>'[21]4407'!Y$75</f>
        <v>0.16318299999999999</v>
      </c>
      <c r="O62" s="99">
        <f>'[21]4407'!Z$75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0">IF(SUM(C43:C43)&lt;$A$1,"-",1000*C43/C8)</f>
        <v>-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>
        <f t="shared" ref="C66:O66" si="21">IF(SUM(C44:C44)&lt;$A$1,"-",1000*C44/C9)</f>
        <v>388.11990820424546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>
        <f t="shared" si="21"/>
        <v>304.74250535331907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>
        <f t="shared" ref="C67:O67" si="22">IF(SUM(C45:C45)&lt;$A$1,"-",1000*C45/C10)</f>
        <v>399.60041265474541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>
        <f t="shared" ref="C68:O68" si="23">IF(SUM(C46:C46)&lt;$A$1,"-",1000*C46/C11)</f>
        <v>414.65213049267635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 t="str">
        <f t="shared" si="23"/>
        <v>-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 t="str">
        <f t="shared" ref="C69:O69" si="24">IF(SUM(C47:C47)&lt;$A$1,"-",1000*C47/C12)</f>
        <v>-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>
        <f t="shared" ref="C70:O70" si="25">IF(SUM(C48:C48)&lt;$A$1,"-",1000*C48/C13)</f>
        <v>474.41455805892548</v>
      </c>
      <c r="D70" s="70" t="str">
        <f t="shared" si="25"/>
        <v>-</v>
      </c>
      <c r="E70" s="9" t="str">
        <f t="shared" si="25"/>
        <v>-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 t="str">
        <f t="shared" si="25"/>
        <v>-</v>
      </c>
      <c r="K70" s="9" t="str">
        <f t="shared" si="25"/>
        <v>-</v>
      </c>
      <c r="L70" s="9" t="str">
        <f t="shared" si="25"/>
        <v>-</v>
      </c>
      <c r="M70" s="9" t="str">
        <f t="shared" si="25"/>
        <v>-</v>
      </c>
      <c r="N70" s="9" t="str">
        <f t="shared" si="25"/>
        <v>-</v>
      </c>
      <c r="O70" s="13" t="str">
        <f t="shared" si="25"/>
        <v>-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522.68289338361319</v>
      </c>
      <c r="D71" s="70" t="str">
        <f t="shared" si="27"/>
        <v>-</v>
      </c>
      <c r="E71" s="9" t="str">
        <f t="shared" si="27"/>
        <v>-</v>
      </c>
      <c r="F71" s="9" t="str">
        <f t="shared" si="27"/>
        <v>-</v>
      </c>
      <c r="G71" s="9" t="str">
        <f t="shared" si="27"/>
        <v>-</v>
      </c>
      <c r="H71" s="9" t="str">
        <f t="shared" si="27"/>
        <v>-</v>
      </c>
      <c r="I71" s="9" t="str">
        <f t="shared" si="27"/>
        <v>-</v>
      </c>
      <c r="J71" s="9" t="str">
        <f t="shared" si="27"/>
        <v>-</v>
      </c>
      <c r="K71" s="9" t="str">
        <f t="shared" si="27"/>
        <v>-</v>
      </c>
      <c r="L71" s="9" t="str">
        <f t="shared" si="27"/>
        <v>-</v>
      </c>
      <c r="M71" s="9" t="str">
        <f t="shared" si="27"/>
        <v>-</v>
      </c>
      <c r="N71" s="9" t="str">
        <f t="shared" si="27"/>
        <v>-</v>
      </c>
      <c r="O71" s="13" t="str">
        <f t="shared" si="27"/>
        <v>-</v>
      </c>
    </row>
    <row r="72" spans="2:15" ht="13">
      <c r="B72" s="4">
        <f t="shared" si="26"/>
        <v>2012</v>
      </c>
      <c r="C72" s="14">
        <f t="shared" ref="C72:O72" si="28">IF(SUM(C50:C50)&lt;$A$1,"-",1000*C50/C15)</f>
        <v>491.59766214177972</v>
      </c>
      <c r="D72" s="70" t="str">
        <f t="shared" si="28"/>
        <v>-</v>
      </c>
      <c r="E72" s="9" t="str">
        <f t="shared" si="28"/>
        <v>-</v>
      </c>
      <c r="F72" s="9" t="str">
        <f t="shared" si="28"/>
        <v>-</v>
      </c>
      <c r="G72" s="9" t="str">
        <f t="shared" si="28"/>
        <v>-</v>
      </c>
      <c r="H72" s="9">
        <f t="shared" si="28"/>
        <v>508.05899705014735</v>
      </c>
      <c r="I72" s="9" t="str">
        <f t="shared" si="28"/>
        <v>-</v>
      </c>
      <c r="J72" s="9" t="str">
        <f t="shared" si="28"/>
        <v>-</v>
      </c>
      <c r="K72" s="9" t="str">
        <f t="shared" si="28"/>
        <v>-</v>
      </c>
      <c r="L72" s="9" t="str">
        <f t="shared" si="28"/>
        <v>-</v>
      </c>
      <c r="M72" s="9" t="str">
        <f t="shared" si="28"/>
        <v>-</v>
      </c>
      <c r="N72" s="9" t="str">
        <f t="shared" si="28"/>
        <v>-</v>
      </c>
      <c r="O72" s="13" t="str">
        <f t="shared" si="28"/>
        <v>-</v>
      </c>
    </row>
    <row r="73" spans="2:15" ht="13">
      <c r="B73" s="4">
        <f t="shared" si="26"/>
        <v>2013</v>
      </c>
      <c r="C73" s="14">
        <f t="shared" ref="C73:O73" si="29">IF(SUM(C51:C51)&lt;$A$1,"-",1000*C51/C16)</f>
        <v>464.87522317000594</v>
      </c>
      <c r="D73" s="70" t="str">
        <f t="shared" si="29"/>
        <v>-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 t="str">
        <f t="shared" si="29"/>
        <v>-</v>
      </c>
      <c r="J73" s="9" t="str">
        <f t="shared" si="29"/>
        <v>-</v>
      </c>
      <c r="K73" s="9" t="str">
        <f t="shared" si="29"/>
        <v>-</v>
      </c>
      <c r="L73" s="9" t="str">
        <f t="shared" si="29"/>
        <v>-</v>
      </c>
      <c r="M73" s="9" t="str">
        <f t="shared" si="29"/>
        <v>-</v>
      </c>
      <c r="N73" s="9" t="str">
        <f t="shared" si="29"/>
        <v>-</v>
      </c>
      <c r="O73" s="13" t="str">
        <f t="shared" si="29"/>
        <v>-</v>
      </c>
    </row>
    <row r="74" spans="2:15" ht="13">
      <c r="B74" s="4">
        <f t="shared" si="26"/>
        <v>2014</v>
      </c>
      <c r="C74" s="14">
        <f t="shared" ref="C74:O74" si="30">IF(SUM(C52:C52)&lt;$A$1,"-",1000*C52/C17)</f>
        <v>465.62150530545057</v>
      </c>
      <c r="D74" s="70" t="str">
        <f t="shared" si="30"/>
        <v>-</v>
      </c>
      <c r="E74" s="9" t="str">
        <f t="shared" si="30"/>
        <v>-</v>
      </c>
      <c r="F74" s="9" t="str">
        <f t="shared" si="30"/>
        <v>-</v>
      </c>
      <c r="G74" s="9" t="str">
        <f t="shared" si="30"/>
        <v>-</v>
      </c>
      <c r="H74" s="9" t="str">
        <f t="shared" si="30"/>
        <v>-</v>
      </c>
      <c r="I74" s="9" t="str">
        <f t="shared" si="30"/>
        <v>-</v>
      </c>
      <c r="J74" s="9" t="str">
        <f t="shared" si="30"/>
        <v>-</v>
      </c>
      <c r="K74" s="9" t="str">
        <f t="shared" si="30"/>
        <v>-</v>
      </c>
      <c r="L74" s="9" t="str">
        <f t="shared" si="30"/>
        <v>-</v>
      </c>
      <c r="M74" s="9" t="str">
        <f t="shared" si="30"/>
        <v>-</v>
      </c>
      <c r="N74" s="9" t="str">
        <f t="shared" si="30"/>
        <v>-</v>
      </c>
      <c r="O74" s="13" t="str">
        <f t="shared" si="30"/>
        <v>-</v>
      </c>
    </row>
    <row r="75" spans="2:15" ht="13">
      <c r="B75" s="4">
        <f t="shared" si="26"/>
        <v>2015</v>
      </c>
      <c r="C75" s="14">
        <f t="shared" ref="C75:O75" si="31">IF(SUM(C53:C53)&lt;$A$1,"-",1000*C53/C18)</f>
        <v>519.73428176446657</v>
      </c>
      <c r="D75" s="70" t="str">
        <f t="shared" si="31"/>
        <v>-</v>
      </c>
      <c r="E75" s="9" t="str">
        <f t="shared" si="31"/>
        <v>-</v>
      </c>
      <c r="F75" s="9" t="str">
        <f t="shared" si="31"/>
        <v>-</v>
      </c>
      <c r="G75" s="9" t="str">
        <f t="shared" si="31"/>
        <v>-</v>
      </c>
      <c r="H75" s="9" t="str">
        <f t="shared" si="31"/>
        <v>-</v>
      </c>
      <c r="I75" s="9" t="str">
        <f t="shared" si="31"/>
        <v>-</v>
      </c>
      <c r="J75" s="9" t="str">
        <f t="shared" si="31"/>
        <v>-</v>
      </c>
      <c r="K75" s="9" t="str">
        <f t="shared" si="31"/>
        <v>-</v>
      </c>
      <c r="L75" s="9" t="str">
        <f t="shared" si="31"/>
        <v>-</v>
      </c>
      <c r="M75" s="9" t="str">
        <f t="shared" si="31"/>
        <v>-</v>
      </c>
      <c r="N75" s="9" t="str">
        <f t="shared" si="31"/>
        <v>-</v>
      </c>
      <c r="O75" s="13" t="str">
        <f t="shared" si="31"/>
        <v>-</v>
      </c>
    </row>
    <row r="76" spans="2:15" ht="13">
      <c r="B76" s="4">
        <f t="shared" si="26"/>
        <v>2016</v>
      </c>
      <c r="C76" s="14">
        <f t="shared" ref="C76:O76" si="32">IF(SUM(C54:C54)&lt;$A$1,"-",1000*C54/C19)</f>
        <v>657.39631278171998</v>
      </c>
      <c r="D76" s="70" t="str">
        <f t="shared" si="32"/>
        <v>-</v>
      </c>
      <c r="E76" s="9" t="str">
        <f t="shared" si="32"/>
        <v>-</v>
      </c>
      <c r="F76" s="9" t="str">
        <f t="shared" si="32"/>
        <v>-</v>
      </c>
      <c r="G76" s="9" t="str">
        <f t="shared" si="32"/>
        <v>-</v>
      </c>
      <c r="H76" s="9" t="str">
        <f t="shared" si="32"/>
        <v>-</v>
      </c>
      <c r="I76" s="9" t="str">
        <f t="shared" si="32"/>
        <v>-</v>
      </c>
      <c r="J76" s="9" t="str">
        <f t="shared" si="32"/>
        <v>-</v>
      </c>
      <c r="K76" s="9" t="str">
        <f t="shared" si="32"/>
        <v>-</v>
      </c>
      <c r="L76" s="9" t="str">
        <f t="shared" si="32"/>
        <v>-</v>
      </c>
      <c r="M76" s="9" t="str">
        <f t="shared" si="32"/>
        <v>-</v>
      </c>
      <c r="N76" s="9" t="str">
        <f t="shared" si="32"/>
        <v>-</v>
      </c>
      <c r="O76" s="13" t="str">
        <f t="shared" si="32"/>
        <v>-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608.29148375768204</v>
      </c>
      <c r="D77" s="70" t="str">
        <f t="shared" si="34"/>
        <v>-</v>
      </c>
      <c r="E77" s="9" t="str">
        <f t="shared" si="34"/>
        <v>-</v>
      </c>
      <c r="F77" s="9" t="str">
        <f t="shared" si="34"/>
        <v>-</v>
      </c>
      <c r="G77" s="9" t="str">
        <f t="shared" si="34"/>
        <v>-</v>
      </c>
      <c r="H77" s="9" t="str">
        <f t="shared" si="34"/>
        <v>-</v>
      </c>
      <c r="I77" s="9" t="str">
        <f t="shared" si="34"/>
        <v>-</v>
      </c>
      <c r="J77" s="9" t="str">
        <f t="shared" si="34"/>
        <v>-</v>
      </c>
      <c r="K77" s="9" t="str">
        <f t="shared" si="34"/>
        <v>-</v>
      </c>
      <c r="L77" s="9">
        <f t="shared" si="34"/>
        <v>607.88914285714282</v>
      </c>
      <c r="M77" s="9" t="str">
        <f t="shared" si="34"/>
        <v>-</v>
      </c>
      <c r="N77" s="9" t="str">
        <f t="shared" si="34"/>
        <v>-</v>
      </c>
      <c r="O77" s="13" t="str">
        <f t="shared" si="34"/>
        <v>-</v>
      </c>
    </row>
    <row r="78" spans="2:15" ht="13">
      <c r="B78" s="4">
        <f t="shared" si="33"/>
        <v>2018</v>
      </c>
      <c r="C78" s="14">
        <f t="shared" ref="C78:O78" si="35">IF(SUM(C56:C56)&lt;$A$1,"-",1000*C56/C21)</f>
        <v>518.8502227474512</v>
      </c>
      <c r="D78" s="70" t="str">
        <f t="shared" si="35"/>
        <v>-</v>
      </c>
      <c r="E78" s="9" t="str">
        <f t="shared" si="35"/>
        <v>-</v>
      </c>
      <c r="F78" s="9" t="str">
        <f t="shared" si="35"/>
        <v>-</v>
      </c>
      <c r="G78" s="9" t="str">
        <f t="shared" si="35"/>
        <v>-</v>
      </c>
      <c r="H78" s="9" t="str">
        <f t="shared" si="35"/>
        <v>-</v>
      </c>
      <c r="I78" s="9" t="str">
        <f t="shared" si="35"/>
        <v>-</v>
      </c>
      <c r="J78" s="9" t="str">
        <f t="shared" si="35"/>
        <v>-</v>
      </c>
      <c r="K78" s="9" t="str">
        <f t="shared" si="35"/>
        <v>-</v>
      </c>
      <c r="L78" s="9" t="str">
        <f t="shared" si="35"/>
        <v>-</v>
      </c>
      <c r="M78" s="9" t="str">
        <f t="shared" si="35"/>
        <v>-</v>
      </c>
      <c r="N78" s="9" t="str">
        <f t="shared" si="35"/>
        <v>-</v>
      </c>
      <c r="O78" s="13" t="str">
        <f t="shared" si="35"/>
        <v>-</v>
      </c>
    </row>
    <row r="79" spans="2:15" ht="13">
      <c r="B79" s="4">
        <f t="shared" si="33"/>
        <v>2019</v>
      </c>
      <c r="C79" s="14">
        <f t="shared" ref="C79:O79" si="36">IF(SUM(C57:C57)&lt;$A$1,"-",1000*C57/C22)</f>
        <v>479.07771777391167</v>
      </c>
      <c r="D79" s="70" t="str">
        <f t="shared" si="36"/>
        <v>-</v>
      </c>
      <c r="E79" s="9" t="str">
        <f t="shared" si="36"/>
        <v>-</v>
      </c>
      <c r="F79" s="9" t="str">
        <f t="shared" si="36"/>
        <v>-</v>
      </c>
      <c r="G79" s="9" t="str">
        <f t="shared" si="36"/>
        <v>-</v>
      </c>
      <c r="H79" s="9" t="str">
        <f t="shared" si="36"/>
        <v>-</v>
      </c>
      <c r="I79" s="9" t="str">
        <f t="shared" si="36"/>
        <v>-</v>
      </c>
      <c r="J79" s="9" t="str">
        <f t="shared" si="36"/>
        <v>-</v>
      </c>
      <c r="K79" s="9" t="str">
        <f t="shared" si="36"/>
        <v>-</v>
      </c>
      <c r="L79" s="9" t="str">
        <f t="shared" si="36"/>
        <v>-</v>
      </c>
      <c r="M79" s="9" t="str">
        <f t="shared" si="36"/>
        <v>-</v>
      </c>
      <c r="N79" s="9" t="str">
        <f t="shared" si="36"/>
        <v>-</v>
      </c>
      <c r="O79" s="13" t="str">
        <f t="shared" si="36"/>
        <v>-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388.56102671555789</v>
      </c>
      <c r="D80" s="70" t="str">
        <f t="shared" si="37"/>
        <v>-</v>
      </c>
      <c r="E80" s="9" t="str">
        <f t="shared" si="37"/>
        <v>-</v>
      </c>
      <c r="F80" s="9" t="str">
        <f t="shared" si="37"/>
        <v>-</v>
      </c>
      <c r="G80" s="9" t="str">
        <f t="shared" si="37"/>
        <v>-</v>
      </c>
      <c r="H80" s="9" t="str">
        <f t="shared" si="37"/>
        <v>-</v>
      </c>
      <c r="I80" s="9" t="str">
        <f t="shared" si="37"/>
        <v>-</v>
      </c>
      <c r="J80" s="9" t="str">
        <f t="shared" si="37"/>
        <v>-</v>
      </c>
      <c r="K80" s="9" t="str">
        <f t="shared" si="37"/>
        <v>-</v>
      </c>
      <c r="L80" s="9" t="str">
        <f t="shared" si="37"/>
        <v>-</v>
      </c>
      <c r="M80" s="9" t="str">
        <f t="shared" si="37"/>
        <v>-</v>
      </c>
      <c r="N80" s="9" t="str">
        <f t="shared" si="37"/>
        <v>-</v>
      </c>
      <c r="O80" s="13" t="str">
        <f t="shared" si="37"/>
        <v>-</v>
      </c>
    </row>
    <row r="81" spans="1:207" ht="13">
      <c r="B81" s="4">
        <f t="shared" si="33"/>
        <v>2021</v>
      </c>
      <c r="C81" s="14" t="str">
        <f t="shared" ref="C81:O81" si="38">IF(SUM(C59:C59)&lt;$A$1,"-",1000*C59/C24)</f>
        <v>-</v>
      </c>
      <c r="D81" s="70" t="str">
        <f t="shared" si="38"/>
        <v>-</v>
      </c>
      <c r="E81" s="9" t="str">
        <f t="shared" si="38"/>
        <v>-</v>
      </c>
      <c r="F81" s="9" t="str">
        <f t="shared" si="38"/>
        <v>-</v>
      </c>
      <c r="G81" s="9" t="str">
        <f t="shared" si="38"/>
        <v>-</v>
      </c>
      <c r="H81" s="9" t="str">
        <f t="shared" si="38"/>
        <v>-</v>
      </c>
      <c r="I81" s="9" t="str">
        <f t="shared" si="38"/>
        <v>-</v>
      </c>
      <c r="J81" s="9" t="str">
        <f t="shared" si="38"/>
        <v>-</v>
      </c>
      <c r="K81" s="9" t="str">
        <f t="shared" si="38"/>
        <v>-</v>
      </c>
      <c r="L81" s="9" t="str">
        <f t="shared" si="38"/>
        <v>-</v>
      </c>
      <c r="M81" s="9" t="str">
        <f t="shared" si="38"/>
        <v>-</v>
      </c>
      <c r="N81" s="9" t="str">
        <f t="shared" si="38"/>
        <v>-</v>
      </c>
      <c r="O81" s="13" t="str">
        <f t="shared" si="38"/>
        <v>-</v>
      </c>
    </row>
    <row r="82" spans="1:207" ht="13">
      <c r="B82" s="4">
        <f t="shared" si="33"/>
        <v>2022</v>
      </c>
      <c r="C82" s="14">
        <f t="shared" ref="C82:O82" si="39">IF(SUM(C60:C60)&lt;$A$1,"-",1000*C60/C25)</f>
        <v>699.43582887700529</v>
      </c>
      <c r="D82" s="70" t="str">
        <f t="shared" si="39"/>
        <v>-</v>
      </c>
      <c r="E82" s="9" t="str">
        <f t="shared" si="39"/>
        <v>-</v>
      </c>
      <c r="F82" s="9" t="str">
        <f t="shared" si="39"/>
        <v>-</v>
      </c>
      <c r="G82" s="9" t="str">
        <f t="shared" si="39"/>
        <v>-</v>
      </c>
      <c r="H82" s="9" t="str">
        <f t="shared" si="39"/>
        <v>-</v>
      </c>
      <c r="I82" s="9" t="str">
        <f t="shared" si="39"/>
        <v>-</v>
      </c>
      <c r="J82" s="9" t="str">
        <f t="shared" si="39"/>
        <v>-</v>
      </c>
      <c r="K82" s="9" t="str">
        <f t="shared" si="39"/>
        <v>-</v>
      </c>
      <c r="L82" s="9" t="str">
        <f t="shared" si="39"/>
        <v>-</v>
      </c>
      <c r="M82" s="9" t="str">
        <f t="shared" si="39"/>
        <v>-</v>
      </c>
      <c r="N82" s="9" t="str">
        <f t="shared" si="39"/>
        <v>-</v>
      </c>
      <c r="O82" s="13" t="str">
        <f t="shared" si="39"/>
        <v>-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804.01846381093071</v>
      </c>
      <c r="D83" s="70" t="str">
        <f t="shared" si="40"/>
        <v>-</v>
      </c>
      <c r="E83" s="9" t="str">
        <f t="shared" si="40"/>
        <v>-</v>
      </c>
      <c r="F83" s="9" t="str">
        <f t="shared" si="40"/>
        <v>-</v>
      </c>
      <c r="G83" s="9" t="str">
        <f t="shared" si="40"/>
        <v>-</v>
      </c>
      <c r="H83" s="9" t="str">
        <f t="shared" si="40"/>
        <v>-</v>
      </c>
      <c r="I83" s="9" t="str">
        <f t="shared" si="40"/>
        <v>-</v>
      </c>
      <c r="J83" s="9" t="str">
        <f t="shared" si="40"/>
        <v>-</v>
      </c>
      <c r="K83" s="9" t="str">
        <f t="shared" si="40"/>
        <v>-</v>
      </c>
      <c r="L83" s="9" t="str">
        <f t="shared" si="40"/>
        <v>-</v>
      </c>
      <c r="M83" s="9" t="str">
        <f t="shared" si="40"/>
        <v>-</v>
      </c>
      <c r="N83" s="9" t="str">
        <f t="shared" si="40"/>
        <v>-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755.15477497255756</v>
      </c>
      <c r="D84" s="70" t="str">
        <f t="shared" si="41"/>
        <v>-</v>
      </c>
      <c r="E84" s="9" t="str">
        <f t="shared" si="41"/>
        <v>-</v>
      </c>
      <c r="F84" s="9" t="str">
        <f t="shared" si="41"/>
        <v>-</v>
      </c>
      <c r="G84" s="9" t="str">
        <f t="shared" si="41"/>
        <v>-</v>
      </c>
      <c r="H84" s="9" t="str">
        <f t="shared" si="41"/>
        <v>-</v>
      </c>
      <c r="I84" s="9" t="str">
        <f t="shared" si="41"/>
        <v>-</v>
      </c>
      <c r="J84" s="9" t="str">
        <f t="shared" si="41"/>
        <v>-</v>
      </c>
      <c r="K84" s="9" t="str">
        <f t="shared" si="41"/>
        <v>-</v>
      </c>
      <c r="L84" s="9" t="str">
        <f t="shared" si="41"/>
        <v>-</v>
      </c>
      <c r="M84" s="9" t="str">
        <f t="shared" si="41"/>
        <v>-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2.8850000000000004E-3</v>
      </c>
      <c r="D89" s="41">
        <f t="shared" si="43"/>
        <v>3.2230000000000002E-3</v>
      </c>
      <c r="E89" s="41">
        <f t="shared" si="43"/>
        <v>3.2230000000000002E-3</v>
      </c>
      <c r="F89" s="41">
        <f t="shared" si="43"/>
        <v>3.6840000000000006E-3</v>
      </c>
      <c r="G89" s="41">
        <f t="shared" si="43"/>
        <v>3.6839999999999998E-3</v>
      </c>
      <c r="H89" s="41">
        <f t="shared" si="43"/>
        <v>3.7780000000000001E-3</v>
      </c>
      <c r="I89" s="41">
        <f t="shared" si="43"/>
        <v>4.0150000000000003E-3</v>
      </c>
      <c r="J89" s="41">
        <f t="shared" si="43"/>
        <v>3.7730000000000003E-3</v>
      </c>
      <c r="K89" s="41">
        <f t="shared" si="43"/>
        <v>3.849E-3</v>
      </c>
      <c r="L89" s="41">
        <f t="shared" si="43"/>
        <v>3.4060000000000002E-3</v>
      </c>
      <c r="M89" s="41">
        <f t="shared" si="43"/>
        <v>2.97E-3</v>
      </c>
      <c r="N89" s="41">
        <f t="shared" si="43"/>
        <v>2.4880000000000002E-3</v>
      </c>
      <c r="O89" s="41">
        <f t="shared" si="43"/>
        <v>2.9170000000000003E-3</v>
      </c>
      <c r="P89" s="41">
        <f t="shared" si="43"/>
        <v>2.9230000000000003E-3</v>
      </c>
      <c r="Q89" s="41">
        <f t="shared" si="43"/>
        <v>3.7510000000000004E-3</v>
      </c>
      <c r="R89" s="41">
        <f t="shared" si="43"/>
        <v>3.4759999999999999E-3</v>
      </c>
      <c r="S89" s="41">
        <f t="shared" si="43"/>
        <v>3.6610000000000002E-3</v>
      </c>
      <c r="T89" s="41">
        <f t="shared" si="43"/>
        <v>4.4390000000000002E-3</v>
      </c>
      <c r="U89" s="41">
        <f t="shared" si="43"/>
        <v>4.7559999999999998E-3</v>
      </c>
      <c r="V89" s="41">
        <f t="shared" si="43"/>
        <v>4.902000000000001E-3</v>
      </c>
      <c r="W89" s="41">
        <f t="shared" si="43"/>
        <v>5.293E-3</v>
      </c>
      <c r="X89" s="41">
        <f t="shared" si="43"/>
        <v>5.523000000000001E-3</v>
      </c>
      <c r="Y89" s="41">
        <f t="shared" si="43"/>
        <v>5.7380000000000009E-3</v>
      </c>
      <c r="Z89" s="41">
        <f t="shared" si="43"/>
        <v>5.836E-3</v>
      </c>
      <c r="AA89" s="41">
        <f t="shared" si="43"/>
        <v>5.2790000000000007E-3</v>
      </c>
      <c r="AB89" s="41">
        <f t="shared" si="43"/>
        <v>5.2780000000000006E-3</v>
      </c>
      <c r="AC89" s="41">
        <f t="shared" si="43"/>
        <v>4.6280000000000002E-3</v>
      </c>
      <c r="AD89" s="41">
        <f t="shared" si="43"/>
        <v>4.817000000000001E-3</v>
      </c>
      <c r="AE89" s="41">
        <f t="shared" si="43"/>
        <v>4.778000000000001E-3</v>
      </c>
      <c r="AF89" s="41">
        <f t="shared" si="43"/>
        <v>3.8170000000000009E-3</v>
      </c>
      <c r="AG89" s="41">
        <f t="shared" si="43"/>
        <v>3.9030000000000011E-3</v>
      </c>
      <c r="AH89" s="41">
        <f t="shared" si="43"/>
        <v>4.4100000000000007E-3</v>
      </c>
      <c r="AI89" s="41">
        <f t="shared" si="43"/>
        <v>4.2610000000000009E-3</v>
      </c>
      <c r="AJ89" s="41">
        <f t="shared" si="43"/>
        <v>4.0980000000000009E-3</v>
      </c>
      <c r="AK89" s="41">
        <f t="shared" si="43"/>
        <v>4.6120000000000015E-3</v>
      </c>
      <c r="AL89" s="41">
        <f t="shared" si="43"/>
        <v>4.6810000000000003E-3</v>
      </c>
      <c r="AM89" s="41">
        <f t="shared" si="43"/>
        <v>5.0410000000000003E-3</v>
      </c>
      <c r="AN89" s="42">
        <f t="shared" si="43"/>
        <v>5.0577935312361546E-3</v>
      </c>
      <c r="AO89" s="42">
        <f t="shared" si="43"/>
        <v>5.1594471074566236E-3</v>
      </c>
      <c r="AP89" s="42">
        <f t="shared" si="43"/>
        <v>5.0212583613334499E-3</v>
      </c>
      <c r="AQ89" s="42">
        <f t="shared" si="43"/>
        <v>5.5577593690185195E-3</v>
      </c>
      <c r="AR89" s="42">
        <f t="shared" si="43"/>
        <v>5.8969539156142345E-3</v>
      </c>
      <c r="AS89" s="42">
        <f t="shared" si="43"/>
        <v>5.3379410349928694E-3</v>
      </c>
      <c r="AT89" s="42">
        <f t="shared" si="43"/>
        <v>5.4006794307127669E-3</v>
      </c>
      <c r="AU89" s="42">
        <f t="shared" si="43"/>
        <v>5.6118348691124881E-3</v>
      </c>
      <c r="AV89" s="42">
        <f t="shared" si="43"/>
        <v>5.7202346888381465E-3</v>
      </c>
      <c r="AW89" s="42">
        <f t="shared" si="43"/>
        <v>5.5611523194739844E-3</v>
      </c>
      <c r="AX89" s="42">
        <f t="shared" si="43"/>
        <v>6.1557717589397374E-3</v>
      </c>
      <c r="AY89" s="41">
        <f t="shared" si="43"/>
        <v>5.9614545932730502E-3</v>
      </c>
      <c r="AZ89" s="41">
        <f t="shared" si="43"/>
        <v>5.7756610620368952E-3</v>
      </c>
      <c r="BA89" s="41">
        <f t="shared" si="43"/>
        <v>5.8100074858164277E-3</v>
      </c>
      <c r="BB89" s="41">
        <f t="shared" si="43"/>
        <v>5.6321962319395994E-3</v>
      </c>
      <c r="BC89" s="41">
        <f t="shared" si="43"/>
        <v>5.0416952242545313E-3</v>
      </c>
      <c r="BD89" s="41">
        <f t="shared" si="43"/>
        <v>5.1835006776588168E-3</v>
      </c>
      <c r="BE89" s="41">
        <f t="shared" si="43"/>
        <v>5.1755135582801813E-3</v>
      </c>
      <c r="BF89" s="41">
        <f t="shared" si="43"/>
        <v>4.5277751625602825E-3</v>
      </c>
      <c r="BG89" s="41">
        <f t="shared" si="43"/>
        <v>4.2536197241605615E-3</v>
      </c>
      <c r="BH89" s="41">
        <f t="shared" si="43"/>
        <v>4.2872199044349038E-3</v>
      </c>
      <c r="BI89" s="41">
        <f t="shared" si="43"/>
        <v>3.8460212354243482E-3</v>
      </c>
      <c r="BJ89" s="41">
        <f t="shared" si="43"/>
        <v>3.1691244191569424E-3</v>
      </c>
      <c r="BK89" s="41">
        <f t="shared" si="43"/>
        <v>3.0531129271479766E-3</v>
      </c>
      <c r="BL89" s="41">
        <f t="shared" si="43"/>
        <v>2.9209427958370843E-3</v>
      </c>
      <c r="BM89" s="41">
        <f t="shared" si="43"/>
        <v>2.8289427958370843E-3</v>
      </c>
      <c r="BN89" s="41">
        <f t="shared" si="43"/>
        <v>2.6188805654235722E-3</v>
      </c>
      <c r="BO89" s="41">
        <f t="shared" ref="BO89:DZ89" si="44">BO90-BO88</f>
        <v>2.5598805654235717E-3</v>
      </c>
      <c r="BP89" s="41">
        <f t="shared" si="44"/>
        <v>2.1541965621247501E-3</v>
      </c>
      <c r="BQ89" s="41">
        <f t="shared" si="44"/>
        <v>2.1070960736375992E-3</v>
      </c>
      <c r="BR89" s="41">
        <f t="shared" si="44"/>
        <v>2.2840960736375993E-3</v>
      </c>
      <c r="BS89" s="41">
        <f t="shared" si="44"/>
        <v>2.3030960736375992E-3</v>
      </c>
      <c r="BT89" s="41">
        <f t="shared" si="44"/>
        <v>2.0250960736375992E-3</v>
      </c>
      <c r="BU89" s="41">
        <f t="shared" si="44"/>
        <v>2.0503771120123169E-3</v>
      </c>
      <c r="BV89" s="41">
        <f t="shared" si="44"/>
        <v>2.0696544888139695E-3</v>
      </c>
      <c r="BW89" s="41">
        <f t="shared" si="44"/>
        <v>1.8419831464896227E-3</v>
      </c>
      <c r="BX89" s="41">
        <f t="shared" si="44"/>
        <v>1.6506146288093851E-3</v>
      </c>
      <c r="BY89" s="41">
        <f t="shared" si="44"/>
        <v>1.6049847428555885E-3</v>
      </c>
      <c r="BZ89" s="41">
        <f t="shared" si="44"/>
        <v>1.9380469732691004E-3</v>
      </c>
      <c r="CA89" s="41">
        <f t="shared" si="44"/>
        <v>2.1358923773045825E-3</v>
      </c>
      <c r="CB89" s="41">
        <f t="shared" si="44"/>
        <v>2.1565763806034037E-3</v>
      </c>
      <c r="CC89" s="41">
        <f t="shared" si="44"/>
        <v>2.4716768690905546E-3</v>
      </c>
      <c r="CD89" s="41">
        <f t="shared" si="44"/>
        <v>2.585676869090555E-3</v>
      </c>
      <c r="CE89" s="41">
        <f t="shared" si="44"/>
        <v>2.4966768690905549E-3</v>
      </c>
      <c r="CF89" s="41">
        <f t="shared" si="44"/>
        <v>3.238676869090555E-3</v>
      </c>
      <c r="CG89" s="41">
        <f t="shared" si="44"/>
        <v>3.2761949507749298E-3</v>
      </c>
      <c r="CH89" s="41">
        <f t="shared" si="44"/>
        <v>3.6161949507749298E-3</v>
      </c>
      <c r="CI89" s="41">
        <f t="shared" si="44"/>
        <v>4.0631949507749301E-3</v>
      </c>
      <c r="CJ89" s="41">
        <f t="shared" si="44"/>
        <v>4.9073550417773251E-3</v>
      </c>
      <c r="CK89" s="41">
        <f t="shared" si="44"/>
        <v>4.7359359418719781E-3</v>
      </c>
      <c r="CL89" s="41">
        <f t="shared" si="44"/>
        <v>4.9712901256217558E-3</v>
      </c>
      <c r="CM89" s="41">
        <f t="shared" si="44"/>
        <v>4.9099637565892511E-3</v>
      </c>
      <c r="CN89" s="41">
        <f t="shared" si="44"/>
        <v>5.0209730895170142E-3</v>
      </c>
      <c r="CO89" s="41">
        <f t="shared" si="44"/>
        <v>5.0512524798274573E-3</v>
      </c>
      <c r="CP89" s="41">
        <f t="shared" si="44"/>
        <v>4.9446604197350063E-3</v>
      </c>
      <c r="CQ89" s="41">
        <f t="shared" si="44"/>
        <v>5.4219951737121391E-3</v>
      </c>
      <c r="CR89" s="41">
        <f t="shared" si="44"/>
        <v>5.0001268223621772E-3</v>
      </c>
      <c r="CS89" s="41">
        <f t="shared" si="44"/>
        <v>5.4176817821247024E-3</v>
      </c>
      <c r="CT89" s="41">
        <f t="shared" si="44"/>
        <v>5.0611594717134747E-3</v>
      </c>
      <c r="CU89" s="41">
        <f t="shared" si="44"/>
        <v>4.6822400421601563E-3</v>
      </c>
      <c r="CV89" s="41">
        <f t="shared" si="44"/>
        <v>4.1001825520768434E-3</v>
      </c>
      <c r="CW89" s="41">
        <f t="shared" si="44"/>
        <v>4.1522315379359876E-3</v>
      </c>
      <c r="CX89" s="41">
        <f t="shared" si="44"/>
        <v>3.8418773541862086E-3</v>
      </c>
      <c r="CY89" s="41">
        <f t="shared" si="44"/>
        <v>3.8433583191832335E-3</v>
      </c>
      <c r="CZ89" s="41">
        <f t="shared" si="44"/>
        <v>3.6193489862554698E-3</v>
      </c>
      <c r="DA89" s="41">
        <f t="shared" si="44"/>
        <v>3.3940695959450268E-3</v>
      </c>
      <c r="DB89" s="41">
        <f t="shared" si="44"/>
        <v>3.3036616560374768E-3</v>
      </c>
      <c r="DC89" s="41">
        <f t="shared" si="44"/>
        <v>2.8803269020603438E-3</v>
      </c>
      <c r="DD89" s="41">
        <f t="shared" si="44"/>
        <v>2.5451952534103067E-3</v>
      </c>
      <c r="DE89" s="41">
        <f t="shared" si="44"/>
        <v>2.0971222119634059E-3</v>
      </c>
      <c r="DF89" s="41">
        <f t="shared" si="44"/>
        <v>1.7016445223746323E-3</v>
      </c>
      <c r="DG89" s="41">
        <f t="shared" si="44"/>
        <v>1.6825639519279512E-3</v>
      </c>
      <c r="DH89" s="41">
        <f t="shared" si="44"/>
        <v>1.4450000000000001E-3</v>
      </c>
      <c r="DI89" s="41">
        <f t="shared" si="44"/>
        <v>1.6259999999999998E-3</v>
      </c>
      <c r="DJ89" s="41">
        <f t="shared" si="44"/>
        <v>1.591E-3</v>
      </c>
      <c r="DK89" s="41">
        <f t="shared" si="44"/>
        <v>1.5169999999999997E-3</v>
      </c>
      <c r="DL89" s="41">
        <f t="shared" si="44"/>
        <v>1.6950000000000003E-3</v>
      </c>
      <c r="DM89" s="41">
        <f t="shared" si="44"/>
        <v>1.601E-3</v>
      </c>
      <c r="DN89" s="41">
        <f t="shared" si="44"/>
        <v>1.7390000000000001E-3</v>
      </c>
      <c r="DO89" s="41">
        <f t="shared" si="44"/>
        <v>1.4759999999999999E-3</v>
      </c>
      <c r="DP89" s="41">
        <f t="shared" si="44"/>
        <v>1.627E-3</v>
      </c>
      <c r="DQ89" s="41">
        <f t="shared" si="44"/>
        <v>1.5379999999999999E-3</v>
      </c>
      <c r="DR89" s="41">
        <f t="shared" si="44"/>
        <v>1.7000000000000001E-3</v>
      </c>
      <c r="DS89" s="41">
        <f t="shared" si="44"/>
        <v>1.7920000000000002E-3</v>
      </c>
      <c r="DT89" s="41">
        <f t="shared" si="44"/>
        <v>1.7670000000000003E-3</v>
      </c>
      <c r="DU89" s="41">
        <f t="shared" si="44"/>
        <v>1.4590000000000004E-3</v>
      </c>
      <c r="DV89" s="41">
        <f t="shared" si="44"/>
        <v>1.222E-3</v>
      </c>
      <c r="DW89" s="41">
        <f t="shared" si="44"/>
        <v>1.1120000000000001E-3</v>
      </c>
      <c r="DX89" s="41">
        <f t="shared" si="44"/>
        <v>9.4300000000000004E-4</v>
      </c>
      <c r="DY89" s="41">
        <f t="shared" si="44"/>
        <v>6.6E-4</v>
      </c>
      <c r="DZ89" s="41">
        <f t="shared" si="44"/>
        <v>3.2499999999999999E-4</v>
      </c>
      <c r="EA89" s="41">
        <f t="shared" ref="EA89:EQ89" si="45">EA90-EA88</f>
        <v>4.1799999999999997E-4</v>
      </c>
      <c r="EB89" s="41">
        <f t="shared" si="45"/>
        <v>1.4900000000000004E-4</v>
      </c>
      <c r="EC89" s="41">
        <f t="shared" si="45"/>
        <v>5.2999999999999987E-5</v>
      </c>
      <c r="ED89" s="41">
        <f t="shared" si="45"/>
        <v>1.1400000000000006E-4</v>
      </c>
      <c r="EE89" s="41">
        <f t="shared" si="45"/>
        <v>-2.2099999999999995E-4</v>
      </c>
      <c r="EF89" s="41">
        <f t="shared" si="45"/>
        <v>3.5999999999999845E-5</v>
      </c>
      <c r="EG89" s="41">
        <f t="shared" si="45"/>
        <v>2.4599999999999991E-4</v>
      </c>
      <c r="EH89" s="41">
        <f t="shared" si="45"/>
        <v>3.1599999999999987E-4</v>
      </c>
      <c r="EI89" s="41">
        <f t="shared" si="45"/>
        <v>3.39E-4</v>
      </c>
      <c r="EJ89" s="41">
        <f t="shared" si="45"/>
        <v>1.9799999999999993E-4</v>
      </c>
      <c r="EK89" s="41">
        <f t="shared" si="45"/>
        <v>4.5899999999999999E-4</v>
      </c>
      <c r="EL89" s="41">
        <f t="shared" si="45"/>
        <v>5.4099999999999992E-4</v>
      </c>
      <c r="EM89" s="41">
        <f t="shared" si="45"/>
        <v>4.4799999999999994E-4</v>
      </c>
      <c r="EN89" s="41">
        <f t="shared" si="45"/>
        <v>3.9599999999999992E-4</v>
      </c>
      <c r="EO89" s="41">
        <f t="shared" si="45"/>
        <v>3.9599999999999992E-4</v>
      </c>
      <c r="EP89" s="41">
        <f t="shared" si="45"/>
        <v>4.8599999999999994E-4</v>
      </c>
      <c r="EQ89" s="41">
        <f t="shared" si="45"/>
        <v>6.0299999999999991E-4</v>
      </c>
    </row>
    <row r="90" spans="1:207" s="38" customFormat="1">
      <c r="B90" s="39" t="s">
        <v>111</v>
      </c>
      <c r="C90" s="39">
        <f>1/1000*SUM(D13:$O13)</f>
        <v>2.8850000000000004E-3</v>
      </c>
      <c r="D90" s="39">
        <f>1/1000*SUM(E13:$O13)+1/1000*SUM($D14:D14)</f>
        <v>3.2230000000000002E-3</v>
      </c>
      <c r="E90" s="39">
        <f>1/1000*SUM(F13:$O13)+1/1000*SUM($D14:E14)</f>
        <v>3.2230000000000002E-3</v>
      </c>
      <c r="F90" s="39">
        <f>1/1000*SUM(G13:$O13)+1/1000*SUM($D14:F14)</f>
        <v>3.6840000000000006E-3</v>
      </c>
      <c r="G90" s="39">
        <f>1/1000*SUM(H13:$O13)+1/1000*SUM($D14:G14)</f>
        <v>3.6839999999999998E-3</v>
      </c>
      <c r="H90" s="39">
        <f>1/1000*SUM(I13:$O13)+1/1000*SUM($D14:H14)</f>
        <v>3.7780000000000001E-3</v>
      </c>
      <c r="I90" s="39">
        <f>1/1000*SUM(J13:$O13)+1/1000*SUM($D14:I14)</f>
        <v>4.0150000000000003E-3</v>
      </c>
      <c r="J90" s="39">
        <f>1/1000*SUM(K13:$O13)+1/1000*SUM($D14:J14)</f>
        <v>3.7730000000000003E-3</v>
      </c>
      <c r="K90" s="39">
        <f>1/1000*SUM(L13:$O13)+1/1000*SUM($D14:K14)</f>
        <v>3.849E-3</v>
      </c>
      <c r="L90" s="39">
        <f>1/1000*SUM(M13:$O13)+1/1000*SUM($D14:L14)</f>
        <v>3.4060000000000002E-3</v>
      </c>
      <c r="M90" s="39">
        <f>1/1000*SUM(N13:$O13)+1/1000*SUM($D14:M14)</f>
        <v>2.97E-3</v>
      </c>
      <c r="N90" s="39">
        <f>1/1000*SUM(O13:$O13)+1/1000*SUM($D14:N14)</f>
        <v>2.4880000000000002E-3</v>
      </c>
      <c r="O90" s="39">
        <f>1/1000*SUM(D14:$O14)</f>
        <v>2.9170000000000003E-3</v>
      </c>
      <c r="P90" s="39">
        <f>1/1000*SUM(E14:$O14)+1/1000*SUM($D15:D15)</f>
        <v>2.9230000000000003E-3</v>
      </c>
      <c r="Q90" s="39">
        <f>1/1000*SUM(F14:$O14)+1/1000*SUM($D15:E15)</f>
        <v>3.7510000000000004E-3</v>
      </c>
      <c r="R90" s="39">
        <f>1/1000*SUM(G14:$O14)+1/1000*SUM($D15:F15)</f>
        <v>3.4759999999999999E-3</v>
      </c>
      <c r="S90" s="39">
        <f>1/1000*SUM(H14:$O14)+1/1000*SUM($D15:G15)</f>
        <v>3.6610000000000002E-3</v>
      </c>
      <c r="T90" s="39">
        <f>1/1000*SUM(I14:$O14)+1/1000*SUM($D15:H15)</f>
        <v>4.4390000000000002E-3</v>
      </c>
      <c r="U90" s="39">
        <f>1/1000*SUM(J14:$O14)+1/1000*SUM($D15:I15)</f>
        <v>4.7559999999999998E-3</v>
      </c>
      <c r="V90" s="39">
        <f>1/1000*SUM(K14:$O14)+1/1000*SUM($D15:J15)</f>
        <v>4.9270000000000008E-3</v>
      </c>
      <c r="W90" s="39">
        <f>1/1000*SUM(L14:$O14)+1/1000*SUM($D15:K15)</f>
        <v>5.3179999999999998E-3</v>
      </c>
      <c r="X90" s="39">
        <f>1/1000*SUM(M14:$O14)+1/1000*SUM($D15:L15)</f>
        <v>5.5480000000000008E-3</v>
      </c>
      <c r="Y90" s="39">
        <f>1/1000*SUM(N14:$O14)+1/1000*SUM($D15:M15)</f>
        <v>5.7630000000000008E-3</v>
      </c>
      <c r="Z90" s="39">
        <f>1/1000*SUM(O14:$O14)+1/1000*SUM($D15:N15)</f>
        <v>5.8609999999999999E-3</v>
      </c>
      <c r="AA90" s="39">
        <f>1/1000*SUM(D15:$O15)</f>
        <v>5.3040000000000006E-3</v>
      </c>
      <c r="AB90" s="39">
        <f>1/1000*SUM(E15:$O15)+1/1000*SUM($D16:D16)</f>
        <v>5.3030000000000004E-3</v>
      </c>
      <c r="AC90" s="39">
        <f>1/1000*SUM(F15:$O15)+1/1000*SUM($D16:E16)</f>
        <v>4.653E-3</v>
      </c>
      <c r="AD90" s="39">
        <f>1/1000*SUM(G15:$O15)+1/1000*SUM($D16:F16)</f>
        <v>4.8420000000000008E-3</v>
      </c>
      <c r="AE90" s="39">
        <f>1/1000*SUM(H15:$O15)+1/1000*SUM($D16:G16)</f>
        <v>4.8030000000000008E-3</v>
      </c>
      <c r="AF90" s="39">
        <f>1/1000*SUM(I15:$O15)+1/1000*SUM($D16:H16)</f>
        <v>3.8420000000000008E-3</v>
      </c>
      <c r="AG90" s="39">
        <f>1/1000*SUM(J15:$O15)+1/1000*SUM($D16:I16)</f>
        <v>3.9280000000000009E-3</v>
      </c>
      <c r="AH90" s="39">
        <f>1/1000*SUM(K15:$O15)+1/1000*SUM($D16:J16)</f>
        <v>4.4100000000000007E-3</v>
      </c>
      <c r="AI90" s="39">
        <f>1/1000*SUM(L15:$O15)+1/1000*SUM($D16:K16)</f>
        <v>4.2610000000000009E-3</v>
      </c>
      <c r="AJ90" s="39">
        <f>1/1000*SUM(M15:$O15)+1/1000*SUM($D16:L16)</f>
        <v>4.0980000000000009E-3</v>
      </c>
      <c r="AK90" s="39">
        <f>1/1000*SUM(N15:$O15)+1/1000*SUM($D16:M16)</f>
        <v>4.6120000000000015E-3</v>
      </c>
      <c r="AL90" s="39">
        <f>1/1000*SUM(O15:$O15)+1/1000*SUM($D16:N16)</f>
        <v>4.6810000000000003E-3</v>
      </c>
      <c r="AM90" s="39">
        <f>1/1000*SUM(D16:$O16)</f>
        <v>5.0410000000000003E-3</v>
      </c>
      <c r="AN90" s="40">
        <f>1/1000*SUM(E16:$O16)+1/1000*SUM($D17:D17)</f>
        <v>5.0577935312361546E-3</v>
      </c>
      <c r="AO90" s="40">
        <f>1/1000*SUM(F16:$O16)+1/1000*SUM($D17:E17)</f>
        <v>5.1594471074566236E-3</v>
      </c>
      <c r="AP90" s="40">
        <f>1/1000*SUM(G16:$O16)+1/1000*SUM($D17:F17)</f>
        <v>5.0212583613334499E-3</v>
      </c>
      <c r="AQ90" s="40">
        <f>1/1000*SUM(H16:$O16)+1/1000*SUM($D17:G17)</f>
        <v>5.5577593690185195E-3</v>
      </c>
      <c r="AR90" s="40">
        <f>1/1000*SUM(I16:$O16)+1/1000*SUM($D17:H17)</f>
        <v>5.9824999727348116E-3</v>
      </c>
      <c r="AS90" s="40">
        <f>1/1000*SUM(J16:$O16)+1/1000*SUM($D17:I17)</f>
        <v>5.4234870921134465E-3</v>
      </c>
      <c r="AT90" s="40">
        <f>1/1000*SUM(K16:$O16)+1/1000*SUM($D17:J17)</f>
        <v>5.486225487833344E-3</v>
      </c>
      <c r="AU90" s="40">
        <f>1/1000*SUM(L16:$O16)+1/1000*SUM($D17:K17)</f>
        <v>5.6973809262330652E-3</v>
      </c>
      <c r="AV90" s="40">
        <f>1/1000*SUM(M16:$O16)+1/1000*SUM($D17:L17)</f>
        <v>5.8057807459587236E-3</v>
      </c>
      <c r="AW90" s="40">
        <f>1/1000*SUM(N16:$O16)+1/1000*SUM($D17:M17)</f>
        <v>5.6466983765945614E-3</v>
      </c>
      <c r="AX90" s="40">
        <f>1/1000*SUM(O16:$O16)+1/1000*SUM($D17:N17)</f>
        <v>6.2413178160603145E-3</v>
      </c>
      <c r="AY90" s="39">
        <f>1/1000*SUM(D17:$O17)</f>
        <v>6.0689228650344304E-3</v>
      </c>
      <c r="AZ90" s="39">
        <f>1/1000*SUM(E17:$O17)+1/1000*SUM($D18:D18)</f>
        <v>5.8961293337982754E-3</v>
      </c>
      <c r="BA90" s="39">
        <f>1/1000*SUM(F17:$O17)+1/1000*SUM($D18:E18)</f>
        <v>5.9304757575778079E-3</v>
      </c>
      <c r="BB90" s="39">
        <f>1/1000*SUM(G17:$O17)+1/1000*SUM($D18:F18)</f>
        <v>5.7526645037009796E-3</v>
      </c>
      <c r="BC90" s="39">
        <f>1/1000*SUM(H17:$O17)+1/1000*SUM($D18:G18)</f>
        <v>5.1621634960159115E-3</v>
      </c>
      <c r="BD90" s="39">
        <f>1/1000*SUM(I17:$O17)+1/1000*SUM($D18:H18)</f>
        <v>5.2184228922996199E-3</v>
      </c>
      <c r="BE90" s="39">
        <f>1/1000*SUM(J17:$O17)+1/1000*SUM($D18:I18)</f>
        <v>5.2104357729209844E-3</v>
      </c>
      <c r="BF90" s="39">
        <f>1/1000*SUM(K17:$O17)+1/1000*SUM($D18:J18)</f>
        <v>4.5626973772010856E-3</v>
      </c>
      <c r="BG90" s="39">
        <f>1/1000*SUM(L17:$O17)+1/1000*SUM($D18:K18)</f>
        <v>4.2885419388013647E-3</v>
      </c>
      <c r="BH90" s="39">
        <f>1/1000*SUM(M17:$O17)+1/1000*SUM($D18:L18)</f>
        <v>4.3221421190757069E-3</v>
      </c>
      <c r="BI90" s="39">
        <f>1/1000*SUM(N17:$O17)+1/1000*SUM($D18:M18)</f>
        <v>3.8809434500651514E-3</v>
      </c>
      <c r="BJ90" s="39">
        <f>1/1000*SUM(O17:$O17)+1/1000*SUM($D18:N18)</f>
        <v>3.2040466337977455E-3</v>
      </c>
      <c r="BK90" s="39">
        <f>1/1000*SUM(D18:$O18)</f>
        <v>3.0661129271479766E-3</v>
      </c>
      <c r="BL90" s="39">
        <f>1/1000*SUM(E18:$O18)+1/1000*SUM($D19:D19)</f>
        <v>2.9209427958370843E-3</v>
      </c>
      <c r="BM90" s="39">
        <f>1/1000*SUM(F18:$O18)+1/1000*SUM($D19:E19)</f>
        <v>2.8289427958370843E-3</v>
      </c>
      <c r="BN90" s="39">
        <f>1/1000*SUM(G18:$O18)+1/1000*SUM($D19:F19)</f>
        <v>2.6188805654235722E-3</v>
      </c>
      <c r="BO90" s="39">
        <f>1/1000*SUM(H18:$O18)+1/1000*SUM($D19:G19)</f>
        <v>2.5598805654235717E-3</v>
      </c>
      <c r="BP90" s="39">
        <f>1/1000*SUM(I18:$O18)+1/1000*SUM($D19:H19)</f>
        <v>2.159880565423572E-3</v>
      </c>
      <c r="BQ90" s="39">
        <f>1/1000*SUM(J18:$O18)+1/1000*SUM($D19:I19)</f>
        <v>2.1127800769364211E-3</v>
      </c>
      <c r="BR90" s="39">
        <f>1/1000*SUM(K18:$O18)+1/1000*SUM($D19:J19)</f>
        <v>2.2897800769364211E-3</v>
      </c>
      <c r="BS90" s="39">
        <f>1/1000*SUM(L18:$O18)+1/1000*SUM($D19:K19)</f>
        <v>2.3087800769364211E-3</v>
      </c>
      <c r="BT90" s="39">
        <f>1/1000*SUM(M18:$O18)+1/1000*SUM($D19:L19)</f>
        <v>2.030780076936421E-3</v>
      </c>
      <c r="BU90" s="39">
        <f>1/1000*SUM(N18:$O18)+1/1000*SUM($D19:M19)</f>
        <v>2.0560611153111388E-3</v>
      </c>
      <c r="BV90" s="39">
        <f>1/1000*SUM(O18:$O18)+1/1000*SUM($D19:N19)</f>
        <v>2.1253384921127915E-3</v>
      </c>
      <c r="BW90" s="39">
        <f>1/1000*SUM(D19:$O19)</f>
        <v>2.0026671497884447E-3</v>
      </c>
      <c r="BX90" s="39">
        <f>1/1000*SUM(E19:$O19)+1/1000*SUM($D20:D20)</f>
        <v>1.9868372810993369E-3</v>
      </c>
      <c r="BY90" s="39">
        <f>1/1000*SUM(F19:$O19)+1/1000*SUM($D20:E20)</f>
        <v>1.947837281099337E-3</v>
      </c>
      <c r="BZ90" s="39">
        <f>1/1000*SUM(G19:$O19)+1/1000*SUM($D20:F20)</f>
        <v>2.2808995115128489E-3</v>
      </c>
      <c r="CA90" s="39">
        <f>1/1000*SUM(H19:$O19)+1/1000*SUM($D20:G20)</f>
        <v>2.7648995115128498E-3</v>
      </c>
      <c r="CB90" s="39">
        <f>1/1000*SUM(I19:$O19)+1/1000*SUM($D20:H20)</f>
        <v>2.7798995115128492E-3</v>
      </c>
      <c r="CC90" s="39">
        <f>1/1000*SUM(J19:$O19)+1/1000*SUM($D20:I20)</f>
        <v>3.0950000000000001E-3</v>
      </c>
      <c r="CD90" s="39">
        <f>1/1000*SUM(K19:$O19)+1/1000*SUM($D20:J20)</f>
        <v>3.2090000000000005E-3</v>
      </c>
      <c r="CE90" s="39">
        <f>1/1000*SUM(L19:$O19)+1/1000*SUM($D20:K20)</f>
        <v>3.1200000000000004E-3</v>
      </c>
      <c r="CF90" s="39">
        <f>1/1000*SUM(M19:$O19)+1/1000*SUM($D20:L20)</f>
        <v>3.8620000000000004E-3</v>
      </c>
      <c r="CG90" s="39">
        <f>1/1000*SUM(N19:$O19)+1/1000*SUM($D20:M20)</f>
        <v>3.9240000000000004E-3</v>
      </c>
      <c r="CH90" s="39">
        <f>1/1000*SUM(O19:$O19)+1/1000*SUM($D20:N20)</f>
        <v>4.2140000000000007E-3</v>
      </c>
      <c r="CI90" s="39">
        <f>1/1000*SUM(D20:$O20)</f>
        <v>4.556000000000001E-3</v>
      </c>
      <c r="CJ90" s="39">
        <f>1/1000*SUM(E20:$O20)+1/1000*SUM($D21:D21)</f>
        <v>5.2832813208584135E-3</v>
      </c>
      <c r="CK90" s="39">
        <f>1/1000*SUM(F20:$O20)+1/1000*SUM($D21:E21)</f>
        <v>5.3696710317997151E-3</v>
      </c>
      <c r="CL90" s="39">
        <f>1/1000*SUM(G20:$O20)+1/1000*SUM($D21:F21)</f>
        <v>5.6050252155494928E-3</v>
      </c>
      <c r="CM90" s="39">
        <f>1/1000*SUM(H20:$O20)+1/1000*SUM($D21:G21)</f>
        <v>5.276417868567064E-3</v>
      </c>
      <c r="CN90" s="39">
        <f>1/1000*SUM(I20:$O20)+1/1000*SUM($D21:H21)</f>
        <v>5.3874272014948271E-3</v>
      </c>
      <c r="CO90" s="39">
        <f>1/1000*SUM(J20:$O20)+1/1000*SUM($D21:I21)</f>
        <v>5.4522520533498414E-3</v>
      </c>
      <c r="CP90" s="39">
        <f>1/1000*SUM(K20:$O20)+1/1000*SUM($D21:J21)</f>
        <v>5.3456599932573904E-3</v>
      </c>
      <c r="CQ90" s="39">
        <f>1/1000*SUM(L20:$O20)+1/1000*SUM($D21:K21)</f>
        <v>5.8601218501003766E-3</v>
      </c>
      <c r="CR90" s="39">
        <f>1/1000*SUM(M20:$O20)+1/1000*SUM($D21:L21)</f>
        <v>5.4382534987504148E-3</v>
      </c>
      <c r="CS90" s="39">
        <f>1/1000*SUM(N20:$O20)+1/1000*SUM($D21:M21)</f>
        <v>5.8313265401973144E-3</v>
      </c>
      <c r="CT90" s="39">
        <f>1/1000*SUM(O20:$O20)+1/1000*SUM($D21:N21)</f>
        <v>5.5919428344503317E-3</v>
      </c>
      <c r="CU90" s="39">
        <f>1/1000*SUM(D21:$O21)</f>
        <v>5.2349134315050122E-3</v>
      </c>
      <c r="CV90" s="39">
        <f>1/1000*SUM(E21:$O21)+1/1000*SUM($D22:D22)</f>
        <v>4.5941960625745515E-3</v>
      </c>
      <c r="CW90" s="39">
        <f>1/1000*SUM(F21:$O21)+1/1000*SUM($D22:E22)</f>
        <v>4.3818063516332505E-3</v>
      </c>
      <c r="CX90" s="39">
        <f>1/1000*SUM(G21:$O21)+1/1000*SUM($D22:F22)</f>
        <v>4.0714521678834716E-3</v>
      </c>
      <c r="CY90" s="39">
        <f>1/1000*SUM(H21:$O21)+1/1000*SUM($D22:G22)</f>
        <v>4.0540595148659013E-3</v>
      </c>
      <c r="CZ90" s="39">
        <f>1/1000*SUM(I21:$O21)+1/1000*SUM($D22:H22)</f>
        <v>3.9430501819381373E-3</v>
      </c>
      <c r="DA90" s="39">
        <f>1/1000*SUM(J21:$O21)+1/1000*SUM($D22:I22)</f>
        <v>3.6832253300831232E-3</v>
      </c>
      <c r="DB90" s="39">
        <f>1/1000*SUM(K21:$O21)+1/1000*SUM($D22:J22)</f>
        <v>3.5928173901755732E-3</v>
      </c>
      <c r="DC90" s="39">
        <f>1/1000*SUM(L21:$O21)+1/1000*SUM($D22:K22)</f>
        <v>3.1323555333325872E-3</v>
      </c>
      <c r="DD90" s="39">
        <f>1/1000*SUM(M21:$O21)+1/1000*SUM($D22:L22)</f>
        <v>2.79722388468255E-3</v>
      </c>
      <c r="DE90" s="39">
        <f>1/1000*SUM(N21:$O21)+1/1000*SUM($D22:M22)</f>
        <v>2.3491508432356492E-3</v>
      </c>
      <c r="DF90" s="39">
        <f>1/1000*SUM(O21:$O21)+1/1000*SUM($D22:N22)</f>
        <v>2.2565345489826312E-3</v>
      </c>
      <c r="DG90" s="39">
        <f>1/1000*SUM(D22:$O22)</f>
        <v>2.3915639519279512E-3</v>
      </c>
      <c r="DH90" s="39">
        <f>1/1000*SUM(E22:$O22)+1/1000*SUM($D23:D23)</f>
        <v>2.271E-3</v>
      </c>
      <c r="DI90" s="39">
        <f>1/1000*SUM(F22:$O22)+1/1000*SUM($D23:E23)</f>
        <v>2.4519999999999998E-3</v>
      </c>
      <c r="DJ90" s="39">
        <f>1/1000*SUM(G22:$O22)+1/1000*SUM($D23:F23)</f>
        <v>2.4169999999999999E-3</v>
      </c>
      <c r="DK90" s="39">
        <f>1/1000*SUM(H22:$O22)+1/1000*SUM($D23:G23)</f>
        <v>2.3429999999999996E-3</v>
      </c>
      <c r="DL90" s="39">
        <f>1/1000*SUM(I22:$O22)+1/1000*SUM($D23:H23)</f>
        <v>2.4080000000000004E-3</v>
      </c>
      <c r="DM90" s="39">
        <f>1/1000*SUM(J22:$O22)+1/1000*SUM($D23:I23)</f>
        <v>2.3140000000000001E-3</v>
      </c>
      <c r="DN90" s="39">
        <f>1/1000*SUM(K22:$O22)+1/1000*SUM($D23:J23)</f>
        <v>2.4520000000000002E-3</v>
      </c>
      <c r="DO90" s="39">
        <f>1/1000*SUM(L22:$O22)+1/1000*SUM($D23:K23)</f>
        <v>2.189E-3</v>
      </c>
      <c r="DP90" s="39">
        <f>1/1000*SUM(M22:$O22)+1/1000*SUM($D23:L23)</f>
        <v>2.3400000000000001E-3</v>
      </c>
      <c r="DQ90" s="39">
        <f>1/1000*SUM(N22:$O22)+1/1000*SUM($D23:M23)</f>
        <v>2.251E-3</v>
      </c>
      <c r="DR90" s="39">
        <f>1/1000*SUM(O22:$O22)+1/1000*SUM($D23:N23)</f>
        <v>1.993E-3</v>
      </c>
      <c r="DS90" s="39">
        <f>1/1000*SUM(D23:$O23)</f>
        <v>1.9090000000000001E-3</v>
      </c>
      <c r="DT90" s="39">
        <f>1/1000*SUM(E23:$O23)+1/1000*SUM($D24:D24)</f>
        <v>1.8800000000000004E-3</v>
      </c>
      <c r="DU90" s="39">
        <f>1/1000*SUM(F23:$O23)+1/1000*SUM($D24:E24)</f>
        <v>1.6420000000000004E-3</v>
      </c>
      <c r="DV90" s="39">
        <f>1/1000*SUM(G23:$O23)+1/1000*SUM($D24:F24)</f>
        <v>1.405E-3</v>
      </c>
      <c r="DW90" s="39">
        <f>1/1000*SUM(H23:$O23)+1/1000*SUM($D24:G24)</f>
        <v>1.2950000000000001E-3</v>
      </c>
      <c r="DX90" s="39">
        <f>1/1000*SUM(I23:$O23)+1/1000*SUM($D24:H24)</f>
        <v>1.126E-3</v>
      </c>
      <c r="DY90" s="39">
        <f>1/1000*SUM(J23:$O23)+1/1000*SUM($D24:I24)</f>
        <v>1.059E-3</v>
      </c>
      <c r="DZ90" s="39">
        <f>1/1000*SUM(K23:$O23)+1/1000*SUM($D24:J24)</f>
        <v>7.8100000000000001E-4</v>
      </c>
      <c r="EA90" s="39">
        <f>1/1000*SUM(L23:$O23)+1/1000*SUM($D24:K24)</f>
        <v>8.7399999999999999E-4</v>
      </c>
      <c r="EB90" s="39">
        <f>1/1000*SUM(M23:$O23)+1/1000*SUM($D24:L24)</f>
        <v>6.0500000000000007E-4</v>
      </c>
      <c r="EC90" s="39">
        <f>1/1000*SUM(N23:$O23)+1/1000*SUM($D24:M24)</f>
        <v>5.0900000000000001E-4</v>
      </c>
      <c r="ED90" s="39">
        <f>1/1000*SUM(O23:$O23)+1/1000*SUM($D24:N24)</f>
        <v>5.7000000000000009E-4</v>
      </c>
      <c r="EE90" s="39">
        <f>1/1000*SUM(D24:$O24)</f>
        <v>3.6999999999999999E-4</v>
      </c>
      <c r="EF90" s="39">
        <f>1/1000*SUM(E24:$O24)+1/1000*SUM($D25:D25)</f>
        <v>5.1399999999999992E-4</v>
      </c>
      <c r="EG90" s="39">
        <f>1/1000*SUM(F24:$O24)+1/1000*SUM($D25:E25)</f>
        <v>6.5399999999999996E-4</v>
      </c>
      <c r="EH90" s="39">
        <f>1/1000*SUM(G24:$O24)+1/1000*SUM($D25:F25)</f>
        <v>7.2399999999999993E-4</v>
      </c>
      <c r="EI90" s="39">
        <f>1/1000*SUM(H24:$O24)+1/1000*SUM($D25:G25)</f>
        <v>7.4700000000000005E-4</v>
      </c>
      <c r="EJ90" s="39">
        <f>1/1000*SUM(I24:$O24)+1/1000*SUM($D25:H25)</f>
        <v>6.9899999999999997E-4</v>
      </c>
      <c r="EK90" s="39">
        <f>1/1000*SUM(J24:$O24)+1/1000*SUM($D25:I25)</f>
        <v>7.4399999999999998E-4</v>
      </c>
      <c r="EL90" s="39">
        <f>1/1000*SUM(K24:$O24)+1/1000*SUM($D25:J25)</f>
        <v>7.6899999999999994E-4</v>
      </c>
      <c r="EM90" s="39">
        <f>1/1000*SUM(L24:$O24)+1/1000*SUM($D25:K25)</f>
        <v>6.7599999999999995E-4</v>
      </c>
      <c r="EN90" s="39">
        <f>1/1000*SUM(M24:$O24)+1/1000*SUM($D25:L25)</f>
        <v>6.7599999999999995E-4</v>
      </c>
      <c r="EO90" s="39">
        <f>1/1000*SUM(N24:$O24)+1/1000*SUM($D25:M25)</f>
        <v>6.7599999999999995E-4</v>
      </c>
      <c r="EP90" s="39">
        <f>1/1000*SUM(O24:$O24)+1/1000*SUM($D25:N25)</f>
        <v>7.6599999999999997E-4</v>
      </c>
      <c r="EQ90" s="39">
        <f>1/1000*SUM(D25:$O25)</f>
        <v>7.4799999999999997E-4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1.3686860000000001</v>
      </c>
      <c r="D92" s="41">
        <f t="shared" si="46"/>
        <v>1.5613739999999998</v>
      </c>
      <c r="E92" s="41">
        <f t="shared" si="46"/>
        <v>1.5613739999999998</v>
      </c>
      <c r="F92" s="41">
        <f t="shared" si="46"/>
        <v>1.862222</v>
      </c>
      <c r="G92" s="41">
        <f t="shared" si="46"/>
        <v>1.857917</v>
      </c>
      <c r="H92" s="41">
        <f t="shared" si="46"/>
        <v>1.8505509999999998</v>
      </c>
      <c r="I92" s="41">
        <f t="shared" si="46"/>
        <v>1.9482459999999999</v>
      </c>
      <c r="J92" s="41">
        <f t="shared" si="46"/>
        <v>1.798206</v>
      </c>
      <c r="K92" s="41">
        <f t="shared" si="46"/>
        <v>1.8332059999999997</v>
      </c>
      <c r="L92" s="41">
        <f t="shared" si="46"/>
        <v>1.7306849999999998</v>
      </c>
      <c r="M92" s="41">
        <f t="shared" si="46"/>
        <v>1.485382</v>
      </c>
      <c r="N92" s="41">
        <f t="shared" si="46"/>
        <v>1.2748679999999999</v>
      </c>
      <c r="O92" s="41">
        <f t="shared" si="46"/>
        <v>1.5246659999999999</v>
      </c>
      <c r="P92" s="41">
        <f t="shared" si="46"/>
        <v>1.4811289999999999</v>
      </c>
      <c r="Q92" s="41">
        <f t="shared" si="46"/>
        <v>1.921646</v>
      </c>
      <c r="R92" s="41">
        <f t="shared" si="46"/>
        <v>1.77902</v>
      </c>
      <c r="S92" s="41">
        <f t="shared" si="46"/>
        <v>1.88548</v>
      </c>
      <c r="T92" s="41">
        <f t="shared" si="46"/>
        <v>2.318152</v>
      </c>
      <c r="U92" s="41">
        <f t="shared" si="46"/>
        <v>2.4620100000000003</v>
      </c>
      <c r="V92" s="41">
        <f t="shared" si="46"/>
        <v>2.5092810000000001</v>
      </c>
      <c r="W92" s="41">
        <f t="shared" si="46"/>
        <v>2.6965309999999998</v>
      </c>
      <c r="X92" s="41">
        <f t="shared" si="46"/>
        <v>2.7276939999999996</v>
      </c>
      <c r="Y92" s="41">
        <f t="shared" si="46"/>
        <v>2.8195279999999996</v>
      </c>
      <c r="Z92" s="41">
        <f t="shared" si="46"/>
        <v>2.8728139999999995</v>
      </c>
      <c r="AA92" s="41">
        <f t="shared" si="46"/>
        <v>2.5950389999999994</v>
      </c>
      <c r="AB92" s="41">
        <f t="shared" si="46"/>
        <v>2.5857359999999994</v>
      </c>
      <c r="AC92" s="41">
        <f t="shared" si="46"/>
        <v>2.2342949999999995</v>
      </c>
      <c r="AD92" s="41">
        <f t="shared" si="46"/>
        <v>2.2378159999999996</v>
      </c>
      <c r="AE92" s="41">
        <f t="shared" si="46"/>
        <v>2.1770859999999996</v>
      </c>
      <c r="AF92" s="41">
        <f t="shared" si="46"/>
        <v>1.6925790000000001</v>
      </c>
      <c r="AG92" s="41">
        <f t="shared" si="46"/>
        <v>1.740896</v>
      </c>
      <c r="AH92" s="41">
        <f t="shared" si="46"/>
        <v>2.0070869999999998</v>
      </c>
      <c r="AI92" s="41">
        <f t="shared" si="46"/>
        <v>1.9433369999999996</v>
      </c>
      <c r="AJ92" s="41">
        <f t="shared" si="46"/>
        <v>1.9268339999999999</v>
      </c>
      <c r="AK92" s="41">
        <f t="shared" si="46"/>
        <v>2.1651889999999998</v>
      </c>
      <c r="AL92" s="41">
        <f t="shared" si="46"/>
        <v>2.1785069999999997</v>
      </c>
      <c r="AM92" s="41">
        <f t="shared" si="46"/>
        <v>2.3434360000000001</v>
      </c>
      <c r="AN92" s="41">
        <f t="shared" si="46"/>
        <v>2.3298929999999998</v>
      </c>
      <c r="AO92" s="41">
        <f t="shared" si="46"/>
        <v>2.395788</v>
      </c>
      <c r="AP92" s="41">
        <f t="shared" si="46"/>
        <v>2.3726939999999996</v>
      </c>
      <c r="AQ92" s="41">
        <f t="shared" si="46"/>
        <v>2.6412409999999999</v>
      </c>
      <c r="AR92" s="41">
        <f t="shared" si="46"/>
        <v>2.7831719999999995</v>
      </c>
      <c r="AS92" s="41">
        <f t="shared" si="46"/>
        <v>2.5496019999999997</v>
      </c>
      <c r="AT92" s="41">
        <f t="shared" si="46"/>
        <v>2.5291829999999997</v>
      </c>
      <c r="AU92" s="41">
        <f t="shared" si="46"/>
        <v>2.5886869999999997</v>
      </c>
      <c r="AV92" s="41">
        <f t="shared" si="46"/>
        <v>2.6091669999999998</v>
      </c>
      <c r="AW92" s="41">
        <f t="shared" si="46"/>
        <v>2.4569749999999995</v>
      </c>
      <c r="AX92" s="41">
        <f t="shared" si="46"/>
        <v>2.7568849999999996</v>
      </c>
      <c r="AY92" s="41">
        <f t="shared" si="46"/>
        <v>2.7275129999999996</v>
      </c>
      <c r="AZ92" s="41">
        <f t="shared" si="46"/>
        <v>2.7174499999999995</v>
      </c>
      <c r="BA92" s="41">
        <f t="shared" si="46"/>
        <v>2.7114339999999997</v>
      </c>
      <c r="BB92" s="41">
        <f t="shared" si="46"/>
        <v>2.6262289999999995</v>
      </c>
      <c r="BC92" s="41">
        <f t="shared" si="46"/>
        <v>2.3404229999999995</v>
      </c>
      <c r="BD92" s="41">
        <f t="shared" si="46"/>
        <v>2.3960399999999997</v>
      </c>
      <c r="BE92" s="41">
        <f t="shared" si="46"/>
        <v>2.3846869999999996</v>
      </c>
      <c r="BF92" s="41">
        <f t="shared" si="46"/>
        <v>2.1312399999999996</v>
      </c>
      <c r="BG92" s="41">
        <f t="shared" si="46"/>
        <v>2.0728999999999997</v>
      </c>
      <c r="BH92" s="41">
        <f t="shared" si="46"/>
        <v>2.1802699999999997</v>
      </c>
      <c r="BI92" s="41">
        <f t="shared" si="46"/>
        <v>2.0528429999999998</v>
      </c>
      <c r="BJ92" s="41">
        <f t="shared" si="46"/>
        <v>1.6786689999999997</v>
      </c>
      <c r="BK92" s="41">
        <f t="shared" si="46"/>
        <v>1.5839699999999997</v>
      </c>
      <c r="BL92" s="41">
        <f t="shared" si="46"/>
        <v>1.5211149999999998</v>
      </c>
      <c r="BM92" s="41">
        <f t="shared" si="46"/>
        <v>1.4789109999999999</v>
      </c>
      <c r="BN92" s="41">
        <f t="shared" si="46"/>
        <v>1.370743</v>
      </c>
      <c r="BO92" s="41">
        <f t="shared" ref="BO92:DZ92" si="47">BO93-BO91</f>
        <v>1.3777439999999999</v>
      </c>
      <c r="BP92" s="41">
        <f t="shared" si="47"/>
        <v>1.204996</v>
      </c>
      <c r="BQ92" s="41">
        <f t="shared" si="47"/>
        <v>1.1803129999999999</v>
      </c>
      <c r="BR92" s="41">
        <f t="shared" si="47"/>
        <v>1.2883389999999999</v>
      </c>
      <c r="BS92" s="41">
        <f t="shared" si="47"/>
        <v>1.3267029999999997</v>
      </c>
      <c r="BT92" s="41">
        <f t="shared" si="47"/>
        <v>1.1479629999999998</v>
      </c>
      <c r="BU92" s="41">
        <f t="shared" si="47"/>
        <v>1.2069359999999998</v>
      </c>
      <c r="BV92" s="41">
        <f t="shared" si="47"/>
        <v>1.31941</v>
      </c>
      <c r="BW92" s="41">
        <f t="shared" si="47"/>
        <v>1.180806</v>
      </c>
      <c r="BX92" s="41">
        <f t="shared" si="47"/>
        <v>1.0809630000000001</v>
      </c>
      <c r="BY92" s="41">
        <f t="shared" si="47"/>
        <v>1.0936129999999999</v>
      </c>
      <c r="BZ92" s="41">
        <f t="shared" si="47"/>
        <v>1.2832060000000001</v>
      </c>
      <c r="CA92" s="41">
        <f t="shared" si="47"/>
        <v>1.401049</v>
      </c>
      <c r="CB92" s="41">
        <f t="shared" si="47"/>
        <v>1.4279380000000002</v>
      </c>
      <c r="CC92" s="41">
        <f t="shared" si="47"/>
        <v>1.6191390000000001</v>
      </c>
      <c r="CD92" s="41">
        <f t="shared" si="47"/>
        <v>1.7390569999999999</v>
      </c>
      <c r="CE92" s="41">
        <f t="shared" si="47"/>
        <v>1.6296170000000001</v>
      </c>
      <c r="CF92" s="41">
        <f t="shared" si="47"/>
        <v>2.0589839999999997</v>
      </c>
      <c r="CG92" s="41">
        <f t="shared" si="47"/>
        <v>2.0944479999999999</v>
      </c>
      <c r="CH92" s="41">
        <f t="shared" si="47"/>
        <v>2.2683059999999999</v>
      </c>
      <c r="CI92" s="41">
        <f t="shared" si="47"/>
        <v>2.4869140000000001</v>
      </c>
      <c r="CJ92" s="41">
        <f t="shared" si="47"/>
        <v>2.8604960000000004</v>
      </c>
      <c r="CK92" s="41">
        <f t="shared" si="47"/>
        <v>2.7474970000000001</v>
      </c>
      <c r="CL92" s="41">
        <f t="shared" si="47"/>
        <v>2.8479360000000002</v>
      </c>
      <c r="CM92" s="41">
        <f t="shared" si="47"/>
        <v>2.787452</v>
      </c>
      <c r="CN92" s="41">
        <f t="shared" si="47"/>
        <v>2.8253249999999999</v>
      </c>
      <c r="CO92" s="41">
        <f t="shared" si="47"/>
        <v>2.8125399999999998</v>
      </c>
      <c r="CP92" s="41">
        <f t="shared" si="47"/>
        <v>2.6854979999999995</v>
      </c>
      <c r="CQ92" s="41">
        <f t="shared" si="47"/>
        <v>2.8867599999999998</v>
      </c>
      <c r="CR92" s="41">
        <f t="shared" si="47"/>
        <v>2.5767319999999998</v>
      </c>
      <c r="CS92" s="41">
        <f t="shared" si="47"/>
        <v>2.7010489999999998</v>
      </c>
      <c r="CT92" s="41">
        <f t="shared" si="47"/>
        <v>2.5361409999999998</v>
      </c>
      <c r="CU92" s="41">
        <f t="shared" si="47"/>
        <v>2.3571279999999999</v>
      </c>
      <c r="CV92" s="41">
        <f t="shared" si="47"/>
        <v>2.1029699999999996</v>
      </c>
      <c r="CW92" s="41">
        <f t="shared" si="47"/>
        <v>2.1231309999999999</v>
      </c>
      <c r="CX92" s="41">
        <f t="shared" si="47"/>
        <v>1.980955</v>
      </c>
      <c r="CY92" s="41">
        <f t="shared" si="47"/>
        <v>1.9617689999999999</v>
      </c>
      <c r="CZ92" s="41">
        <f t="shared" si="47"/>
        <v>1.7980290000000001</v>
      </c>
      <c r="DA92" s="41">
        <f t="shared" si="47"/>
        <v>1.6628960000000002</v>
      </c>
      <c r="DB92" s="41">
        <f t="shared" si="47"/>
        <v>1.5938360000000003</v>
      </c>
      <c r="DC92" s="41">
        <f t="shared" si="47"/>
        <v>1.390936</v>
      </c>
      <c r="DD92" s="41">
        <f t="shared" si="47"/>
        <v>1.248324</v>
      </c>
      <c r="DE92" s="41">
        <f t="shared" si="47"/>
        <v>1.0650469999999999</v>
      </c>
      <c r="DF92" s="41">
        <f t="shared" si="47"/>
        <v>0.75235699999999994</v>
      </c>
      <c r="DG92" s="41">
        <f t="shared" si="47"/>
        <v>0.71235299999999979</v>
      </c>
      <c r="DH92" s="41">
        <f t="shared" si="47"/>
        <v>0.51557000000000008</v>
      </c>
      <c r="DI92" s="41">
        <f t="shared" si="47"/>
        <v>0.56195799999999996</v>
      </c>
      <c r="DJ92" s="41">
        <f t="shared" si="47"/>
        <v>0.48988699999999996</v>
      </c>
      <c r="DK92" s="41">
        <f t="shared" si="47"/>
        <v>0.45175100000000001</v>
      </c>
      <c r="DL92" s="41">
        <f t="shared" si="47"/>
        <v>0.58353600000000017</v>
      </c>
      <c r="DM92" s="41">
        <f t="shared" si="47"/>
        <v>0.57098000000000004</v>
      </c>
      <c r="DN92" s="41">
        <f t="shared" si="47"/>
        <v>0.62382400000000005</v>
      </c>
      <c r="DO92" s="41">
        <f t="shared" si="47"/>
        <v>0.52083199999999996</v>
      </c>
      <c r="DP92" s="41">
        <f t="shared" si="47"/>
        <v>0.53625</v>
      </c>
      <c r="DQ92" s="41">
        <f t="shared" si="47"/>
        <v>0.47902600000000006</v>
      </c>
      <c r="DR92" s="41">
        <f t="shared" si="47"/>
        <v>0.60258000000000012</v>
      </c>
      <c r="DS92" s="41">
        <f t="shared" si="47"/>
        <v>0.64164300000000007</v>
      </c>
      <c r="DT92" s="41">
        <f t="shared" si="47"/>
        <v>0.66522599999999998</v>
      </c>
      <c r="DU92" s="41">
        <f t="shared" si="47"/>
        <v>0.53853799999999996</v>
      </c>
      <c r="DV92" s="41">
        <f t="shared" si="47"/>
        <v>0.45032500000000003</v>
      </c>
      <c r="DW92" s="41">
        <f t="shared" si="47"/>
        <v>0.40575800000000001</v>
      </c>
      <c r="DX92" s="41">
        <f t="shared" si="47"/>
        <v>0.34845300000000001</v>
      </c>
      <c r="DY92" s="41">
        <f t="shared" si="47"/>
        <v>0.16727799999999993</v>
      </c>
      <c r="DZ92" s="41">
        <f t="shared" si="47"/>
        <v>1.0612999999999984E-2</v>
      </c>
      <c r="EA92" s="41">
        <f t="shared" ref="EA92:EQ92" si="48">EA93-EA91</f>
        <v>7.4534999999999962E-2</v>
      </c>
      <c r="EB92" s="41">
        <f t="shared" si="48"/>
        <v>-2.0146000000000053E-2</v>
      </c>
      <c r="EC92" s="41">
        <f t="shared" si="48"/>
        <v>-6.1184000000000072E-2</v>
      </c>
      <c r="ED92" s="41">
        <f t="shared" si="48"/>
        <v>-1.8781000000000048E-2</v>
      </c>
      <c r="EE92" s="41">
        <f t="shared" si="48"/>
        <v>-0.17321900000000004</v>
      </c>
      <c r="EF92" s="41">
        <f t="shared" si="48"/>
        <v>-1.7819000000000029E-2</v>
      </c>
      <c r="EG92" s="41">
        <f t="shared" si="48"/>
        <v>0.14652999999999999</v>
      </c>
      <c r="EH92" s="41">
        <f t="shared" si="48"/>
        <v>0.20714300000000002</v>
      </c>
      <c r="EI92" s="41">
        <f t="shared" si="48"/>
        <v>0.228883</v>
      </c>
      <c r="EJ92" s="41">
        <f t="shared" si="48"/>
        <v>0.15488899999999994</v>
      </c>
      <c r="EK92" s="41">
        <f t="shared" si="48"/>
        <v>0.31430200000000003</v>
      </c>
      <c r="EL92" s="41">
        <f t="shared" si="48"/>
        <v>0.38167600000000007</v>
      </c>
      <c r="EM92" s="41">
        <f t="shared" si="48"/>
        <v>0.31775400000000004</v>
      </c>
      <c r="EN92" s="41">
        <f t="shared" si="48"/>
        <v>0.28341400000000005</v>
      </c>
      <c r="EO92" s="41">
        <f t="shared" si="48"/>
        <v>0.28341400000000005</v>
      </c>
      <c r="EP92" s="41">
        <f t="shared" si="48"/>
        <v>0.35858800000000013</v>
      </c>
      <c r="EQ92" s="41">
        <f t="shared" si="48"/>
        <v>0.44733500000000004</v>
      </c>
    </row>
    <row r="93" spans="1:207" s="43" customFormat="1">
      <c r="A93" s="38"/>
      <c r="B93" s="39" t="s">
        <v>111</v>
      </c>
      <c r="C93" s="39">
        <f>SUM(D48:$O48)</f>
        <v>1.3686860000000001</v>
      </c>
      <c r="D93" s="39">
        <f>SUM(E48:$O48)+SUM($D49:D49)</f>
        <v>1.5613739999999998</v>
      </c>
      <c r="E93" s="39">
        <f>SUM(F48:$O48)+SUM($D49:E49)</f>
        <v>1.5613739999999998</v>
      </c>
      <c r="F93" s="39">
        <f>SUM(G48:$O48)+SUM($D49:F49)</f>
        <v>1.862222</v>
      </c>
      <c r="G93" s="39">
        <f>SUM(H48:$O48)+SUM($D49:G49)</f>
        <v>1.857917</v>
      </c>
      <c r="H93" s="39">
        <f>SUM(I48:$O48)+SUM($D49:H49)</f>
        <v>1.8505509999999998</v>
      </c>
      <c r="I93" s="39">
        <f>SUM(J48:$O48)+SUM($D49:I49)</f>
        <v>1.9482459999999999</v>
      </c>
      <c r="J93" s="39">
        <f>SUM(K48:$O48)+SUM($D49:J49)</f>
        <v>1.798206</v>
      </c>
      <c r="K93" s="39">
        <f>SUM(L48:$O48)+SUM($D49:K49)</f>
        <v>1.8332059999999997</v>
      </c>
      <c r="L93" s="39">
        <f>SUM(M48:$O48)+SUM($D49:L49)</f>
        <v>1.7306849999999998</v>
      </c>
      <c r="M93" s="39">
        <f>SUM(N48:$O48)+SUM($D49:M49)</f>
        <v>1.485382</v>
      </c>
      <c r="N93" s="39">
        <f>SUM(O48:$O48)+SUM($D49:N49)</f>
        <v>1.2748679999999999</v>
      </c>
      <c r="O93" s="39">
        <f>SUM(D49:$O49)</f>
        <v>1.5246659999999999</v>
      </c>
      <c r="P93" s="39">
        <f>SUM(E49:$O49)+SUM($D50:D50)</f>
        <v>1.4811289999999999</v>
      </c>
      <c r="Q93" s="39">
        <f>SUM(F49:$O49)+SUM($D50:E50)</f>
        <v>1.921646</v>
      </c>
      <c r="R93" s="39">
        <f>SUM(G49:$O49)+SUM($D50:F50)</f>
        <v>1.77902</v>
      </c>
      <c r="S93" s="39">
        <f>SUM(H49:$O49)+SUM($D50:G50)</f>
        <v>1.88548</v>
      </c>
      <c r="T93" s="39">
        <f>SUM(I49:$O49)+SUM($D50:H50)</f>
        <v>2.318152</v>
      </c>
      <c r="U93" s="39">
        <f>SUM(J49:$O49)+SUM($D50:I50)</f>
        <v>2.4620100000000003</v>
      </c>
      <c r="V93" s="39">
        <f>SUM(K49:$O49)+SUM($D50:J50)</f>
        <v>2.5216760000000003</v>
      </c>
      <c r="W93" s="39">
        <f>SUM(L49:$O49)+SUM($D50:K50)</f>
        <v>2.7089259999999999</v>
      </c>
      <c r="X93" s="39">
        <f>SUM(M49:$O49)+SUM($D50:L50)</f>
        <v>2.7400889999999998</v>
      </c>
      <c r="Y93" s="39">
        <f>SUM(N49:$O49)+SUM($D50:M50)</f>
        <v>2.8319229999999997</v>
      </c>
      <c r="Z93" s="39">
        <f>SUM(O49:$O49)+SUM($D50:N50)</f>
        <v>2.8852089999999997</v>
      </c>
      <c r="AA93" s="39">
        <f>SUM(D50:$O50)</f>
        <v>2.6074339999999996</v>
      </c>
      <c r="AB93" s="39">
        <f>SUM(E50:$O50)+SUM($D51:D51)</f>
        <v>2.5981309999999995</v>
      </c>
      <c r="AC93" s="39">
        <f>SUM(F50:$O50)+SUM($D51:E51)</f>
        <v>2.2466899999999996</v>
      </c>
      <c r="AD93" s="39">
        <f>SUM(G50:$O50)+SUM($D51:F51)</f>
        <v>2.2502109999999997</v>
      </c>
      <c r="AE93" s="39">
        <f>SUM(H50:$O50)+SUM($D51:G51)</f>
        <v>2.1894809999999998</v>
      </c>
      <c r="AF93" s="39">
        <f>SUM(I50:$O50)+SUM($D51:H51)</f>
        <v>1.704974</v>
      </c>
      <c r="AG93" s="39">
        <f>SUM(J50:$O50)+SUM($D51:I51)</f>
        <v>1.7532909999999999</v>
      </c>
      <c r="AH93" s="39">
        <f>SUM(K50:$O50)+SUM($D51:J51)</f>
        <v>2.0070869999999998</v>
      </c>
      <c r="AI93" s="39">
        <f>SUM(L50:$O50)+SUM($D51:K51)</f>
        <v>1.9433369999999996</v>
      </c>
      <c r="AJ93" s="39">
        <f>SUM(M50:$O50)+SUM($D51:L51)</f>
        <v>1.9268339999999999</v>
      </c>
      <c r="AK93" s="39">
        <f>SUM(N50:$O50)+SUM($D51:M51)</f>
        <v>2.1651889999999998</v>
      </c>
      <c r="AL93" s="39">
        <f>SUM(O50:$O50)+SUM($D51:N51)</f>
        <v>2.1785069999999997</v>
      </c>
      <c r="AM93" s="39">
        <f>SUM(D51:$O51)</f>
        <v>2.3434360000000001</v>
      </c>
      <c r="AN93" s="39">
        <f>SUM(E51:$O51)+SUM($D52:D52)</f>
        <v>2.3298929999999998</v>
      </c>
      <c r="AO93" s="39">
        <f>SUM(F51:$O51)+SUM($D52:E52)</f>
        <v>2.395788</v>
      </c>
      <c r="AP93" s="39">
        <f>SUM(G51:$O51)+SUM($D52:F52)</f>
        <v>2.3726939999999996</v>
      </c>
      <c r="AQ93" s="39">
        <f>SUM(H51:$O51)+SUM($D52:G52)</f>
        <v>2.6412409999999999</v>
      </c>
      <c r="AR93" s="39">
        <f>SUM(I51:$O51)+SUM($D52:H52)</f>
        <v>2.8641829999999997</v>
      </c>
      <c r="AS93" s="39">
        <f>SUM(J51:$O51)+SUM($D52:I52)</f>
        <v>2.6306129999999999</v>
      </c>
      <c r="AT93" s="39">
        <f>SUM(K51:$O51)+SUM($D52:J52)</f>
        <v>2.6101939999999999</v>
      </c>
      <c r="AU93" s="39">
        <f>SUM(L51:$O51)+SUM($D52:K52)</f>
        <v>2.6696979999999999</v>
      </c>
      <c r="AV93" s="39">
        <f>SUM(M51:$O51)+SUM($D52:L52)</f>
        <v>2.690178</v>
      </c>
      <c r="AW93" s="39">
        <f>SUM(N51:$O51)+SUM($D52:M52)</f>
        <v>2.5379859999999996</v>
      </c>
      <c r="AX93" s="39">
        <f>SUM(O51:$O51)+SUM($D52:N52)</f>
        <v>2.8378959999999998</v>
      </c>
      <c r="AY93" s="39">
        <f>SUM(D52:$O52)</f>
        <v>2.8258209999999995</v>
      </c>
      <c r="AZ93" s="39">
        <f>SUM(E52:$O52)+SUM($D53:D53)</f>
        <v>2.8253519999999996</v>
      </c>
      <c r="BA93" s="39">
        <f>SUM(F52:$O52)+SUM($D53:E53)</f>
        <v>2.8193359999999998</v>
      </c>
      <c r="BB93" s="39">
        <f>SUM(G52:$O52)+SUM($D53:F53)</f>
        <v>2.7341309999999996</v>
      </c>
      <c r="BC93" s="39">
        <f>SUM(H52:$O52)+SUM($D53:G53)</f>
        <v>2.4483249999999996</v>
      </c>
      <c r="BD93" s="39">
        <f>SUM(I52:$O52)+SUM($D53:H53)</f>
        <v>2.4229309999999997</v>
      </c>
      <c r="BE93" s="39">
        <f>SUM(J52:$O52)+SUM($D53:I53)</f>
        <v>2.4115779999999996</v>
      </c>
      <c r="BF93" s="39">
        <f>SUM(K52:$O52)+SUM($D53:J53)</f>
        <v>2.1581309999999996</v>
      </c>
      <c r="BG93" s="39">
        <f>SUM(L52:$O52)+SUM($D53:K53)</f>
        <v>2.0997909999999997</v>
      </c>
      <c r="BH93" s="39">
        <f>SUM(M52:$O52)+SUM($D53:L53)</f>
        <v>2.2071609999999997</v>
      </c>
      <c r="BI93" s="39">
        <f>SUM(N52:$O52)+SUM($D53:M53)</f>
        <v>2.0797339999999997</v>
      </c>
      <c r="BJ93" s="39">
        <f>SUM(O52:$O52)+SUM($D53:N53)</f>
        <v>1.7055599999999997</v>
      </c>
      <c r="BK93" s="39">
        <f>SUM(D53:$O53)</f>
        <v>1.5935639999999998</v>
      </c>
      <c r="BL93" s="39">
        <f>SUM(E53:$O53)+SUM($D54:D54)</f>
        <v>1.5211149999999998</v>
      </c>
      <c r="BM93" s="39">
        <f>SUM(F53:$O53)+SUM($D54:E54)</f>
        <v>1.4789109999999999</v>
      </c>
      <c r="BN93" s="39">
        <f>SUM(G53:$O53)+SUM($D54:F54)</f>
        <v>1.370743</v>
      </c>
      <c r="BO93" s="39">
        <f>SUM(H53:$O53)+SUM($D54:G54)</f>
        <v>1.3777439999999999</v>
      </c>
      <c r="BP93" s="39">
        <f>SUM(I53:$O53)+SUM($D54:H54)</f>
        <v>1.2156940000000001</v>
      </c>
      <c r="BQ93" s="39">
        <f>SUM(J53:$O53)+SUM($D54:I54)</f>
        <v>1.191011</v>
      </c>
      <c r="BR93" s="39">
        <f>SUM(K53:$O53)+SUM($D54:J54)</f>
        <v>1.299037</v>
      </c>
      <c r="BS93" s="39">
        <f>SUM(L53:$O53)+SUM($D54:K54)</f>
        <v>1.3374009999999998</v>
      </c>
      <c r="BT93" s="39">
        <f>SUM(M53:$O53)+SUM($D54:L54)</f>
        <v>1.1586609999999999</v>
      </c>
      <c r="BU93" s="39">
        <f>SUM(N53:$O53)+SUM($D54:M54)</f>
        <v>1.2176339999999999</v>
      </c>
      <c r="BV93" s="39">
        <f>SUM(O53:$O53)+SUM($D54:N54)</f>
        <v>1.3600719999999999</v>
      </c>
      <c r="BW93" s="39">
        <f>SUM(D54:$O54)</f>
        <v>1.316546</v>
      </c>
      <c r="BX93" s="39">
        <f>SUM(E54:$O54)+SUM($D55:D55)</f>
        <v>1.2933060000000001</v>
      </c>
      <c r="BY93" s="39">
        <f>SUM(F54:$O54)+SUM($D55:E55)</f>
        <v>1.3153569999999999</v>
      </c>
      <c r="BZ93" s="39">
        <f>SUM(G54:$O54)+SUM($D55:F55)</f>
        <v>1.50495</v>
      </c>
      <c r="CA93" s="39">
        <f>SUM(H54:$O54)+SUM($D55:G55)</f>
        <v>1.804732</v>
      </c>
      <c r="CB93" s="39">
        <f>SUM(I54:$O54)+SUM($D55:H55)</f>
        <v>1.8209230000000001</v>
      </c>
      <c r="CC93" s="39">
        <f>SUM(J54:$O54)+SUM($D55:I55)</f>
        <v>2.012124</v>
      </c>
      <c r="CD93" s="39">
        <f>SUM(K54:$O54)+SUM($D55:J55)</f>
        <v>2.1320419999999998</v>
      </c>
      <c r="CE93" s="39">
        <f>SUM(L54:$O54)+SUM($D55:K55)</f>
        <v>2.022602</v>
      </c>
      <c r="CF93" s="39">
        <f>SUM(M54:$O54)+SUM($D55:L55)</f>
        <v>2.4519689999999996</v>
      </c>
      <c r="CG93" s="39">
        <f>SUM(N54:$O54)+SUM($D55:M55)</f>
        <v>2.503952</v>
      </c>
      <c r="CH93" s="39">
        <f>SUM(O54:$O54)+SUM($D55:N55)</f>
        <v>2.6478459999999999</v>
      </c>
      <c r="CI93" s="39">
        <f>SUM(D55:$O55)</f>
        <v>2.7713760000000001</v>
      </c>
      <c r="CJ93" s="39">
        <f>SUM(E55:$O55)+SUM($D56:D56)</f>
        <v>3.1248590000000003</v>
      </c>
      <c r="CK93" s="39">
        <f>SUM(F55:$O55)+SUM($D56:E56)</f>
        <v>3.1568100000000001</v>
      </c>
      <c r="CL93" s="39">
        <f>SUM(G55:$O55)+SUM($D56:F56)</f>
        <v>3.2572490000000003</v>
      </c>
      <c r="CM93" s="39">
        <f>SUM(H55:$O55)+SUM($D56:G56)</f>
        <v>3.0257049999999999</v>
      </c>
      <c r="CN93" s="39">
        <f>SUM(I55:$O55)+SUM($D56:H56)</f>
        <v>3.0635779999999997</v>
      </c>
      <c r="CO93" s="39">
        <f>SUM(J55:$O55)+SUM($D56:I56)</f>
        <v>3.078093</v>
      </c>
      <c r="CP93" s="39">
        <f>SUM(K55:$O55)+SUM($D56:J56)</f>
        <v>2.9510509999999996</v>
      </c>
      <c r="CQ93" s="39">
        <f>SUM(L55:$O55)+SUM($D56:K56)</f>
        <v>3.1796129999999998</v>
      </c>
      <c r="CR93" s="39">
        <f>SUM(M55:$O55)+SUM($D56:L56)</f>
        <v>2.8695849999999998</v>
      </c>
      <c r="CS93" s="39">
        <f>SUM(N55:$O55)+SUM($D56:M56)</f>
        <v>2.9773829999999997</v>
      </c>
      <c r="CT93" s="39">
        <f>SUM(O55:$O55)+SUM($D56:N56)</f>
        <v>2.8791899999999999</v>
      </c>
      <c r="CU93" s="39">
        <f>SUM(D56:$O56)</f>
        <v>2.7161359999999997</v>
      </c>
      <c r="CV93" s="39">
        <f>SUM(E56:$O56)+SUM($D57:D57)</f>
        <v>2.4054739999999994</v>
      </c>
      <c r="CW93" s="39">
        <f>SUM(F56:$O56)+SUM($D57:E57)</f>
        <v>2.2712840000000001</v>
      </c>
      <c r="CX93" s="39">
        <f>SUM(G56:$O56)+SUM($D57:F57)</f>
        <v>2.129108</v>
      </c>
      <c r="CY93" s="39">
        <f>SUM(H56:$O56)+SUM($D57:G57)</f>
        <v>2.099043</v>
      </c>
      <c r="CZ93" s="39">
        <f>SUM(I56:$O56)+SUM($D57:H57)</f>
        <v>2.0454810000000001</v>
      </c>
      <c r="DA93" s="39">
        <f>SUM(J56:$O56)+SUM($D57:I57)</f>
        <v>1.8830480000000001</v>
      </c>
      <c r="DB93" s="39">
        <f>SUM(K56:$O56)+SUM($D57:J57)</f>
        <v>1.8139880000000002</v>
      </c>
      <c r="DC93" s="39">
        <f>SUM(L56:$O56)+SUM($D57:K57)</f>
        <v>1.583788</v>
      </c>
      <c r="DD93" s="39">
        <f>SUM(M56:$O56)+SUM($D57:L57)</f>
        <v>1.441176</v>
      </c>
      <c r="DE93" s="39">
        <f>SUM(N56:$O56)+SUM($D57:M57)</f>
        <v>1.2578989999999999</v>
      </c>
      <c r="DF93" s="39">
        <f>SUM(O56:$O56)+SUM($D57:N57)</f>
        <v>1.103667</v>
      </c>
      <c r="DG93" s="39">
        <f>SUM(D57:$O57)</f>
        <v>1.1457449999999998</v>
      </c>
      <c r="DH93" s="39">
        <f>SUM(E57:$O57)+SUM($D58:D58)</f>
        <v>1.0490820000000001</v>
      </c>
      <c r="DI93" s="39">
        <f>SUM(F57:$O57)+SUM($D58:E58)</f>
        <v>1.0954699999999999</v>
      </c>
      <c r="DJ93" s="39">
        <f>SUM(G57:$O57)+SUM($D58:F58)</f>
        <v>1.0233989999999999</v>
      </c>
      <c r="DK93" s="39">
        <f>SUM(H57:$O57)+SUM($D58:G58)</f>
        <v>0.985263</v>
      </c>
      <c r="DL93" s="39">
        <f>SUM(I57:$O57)+SUM($D58:H58)</f>
        <v>1.0068700000000002</v>
      </c>
      <c r="DM93" s="39">
        <f>SUM(J57:$O57)+SUM($D58:I58)</f>
        <v>0.99431400000000003</v>
      </c>
      <c r="DN93" s="39">
        <f>SUM(K57:$O57)+SUM($D58:J58)</f>
        <v>1.047158</v>
      </c>
      <c r="DO93" s="39">
        <f>SUM(L57:$O57)+SUM($D58:K58)</f>
        <v>0.94416599999999995</v>
      </c>
      <c r="DP93" s="39">
        <f>SUM(M57:$O57)+SUM($D58:L58)</f>
        <v>0.95958399999999999</v>
      </c>
      <c r="DQ93" s="39">
        <f>SUM(N57:$O57)+SUM($D58:M58)</f>
        <v>0.90236000000000005</v>
      </c>
      <c r="DR93" s="39">
        <f>SUM(O57:$O57)+SUM($D58:N58)</f>
        <v>0.80074100000000004</v>
      </c>
      <c r="DS93" s="39">
        <f>SUM(D58:$O58)</f>
        <v>0.74176300000000006</v>
      </c>
      <c r="DT93" s="39">
        <f>SUM(E58:$O58)+SUM($D59:D59)</f>
        <v>0.74895800000000001</v>
      </c>
      <c r="DU93" s="39">
        <f>SUM(F58:$O58)+SUM($D59:E59)</f>
        <v>0.67600700000000002</v>
      </c>
      <c r="DV93" s="39">
        <f>SUM(G58:$O58)+SUM($D59:F59)</f>
        <v>0.58779400000000004</v>
      </c>
      <c r="DW93" s="39">
        <f>SUM(H58:$O58)+SUM($D59:G59)</f>
        <v>0.54322700000000002</v>
      </c>
      <c r="DX93" s="39">
        <f>SUM(I58:$O58)+SUM($D59:H59)</f>
        <v>0.48592200000000002</v>
      </c>
      <c r="DY93" s="39">
        <f>SUM(J58:$O58)+SUM($D59:I59)</f>
        <v>0.43011299999999997</v>
      </c>
      <c r="DZ93" s="39">
        <f>SUM(K58:$O58)+SUM($D59:J59)</f>
        <v>0.31785600000000003</v>
      </c>
      <c r="EA93" s="39">
        <f>SUM(L58:$O58)+SUM($D59:K59)</f>
        <v>0.38177800000000001</v>
      </c>
      <c r="EB93" s="39">
        <f>SUM(M58:$O58)+SUM($D59:L59)</f>
        <v>0.28709699999999999</v>
      </c>
      <c r="EC93" s="39">
        <f>SUM(N58:$O58)+SUM($D59:M59)</f>
        <v>0.24605899999999997</v>
      </c>
      <c r="ED93" s="39">
        <f>SUM(O58:$O58)+SUM($D59:N59)</f>
        <v>0.288462</v>
      </c>
      <c r="EE93" s="39">
        <f>SUM(D59:$O59)</f>
        <v>0.23678799999999997</v>
      </c>
      <c r="EF93" s="39">
        <f>SUM(E59:$O59)+SUM($D60:D60)</f>
        <v>0.30845599999999995</v>
      </c>
      <c r="EG93" s="39">
        <f>SUM(F59:$O59)+SUM($D60:E60)</f>
        <v>0.419068</v>
      </c>
      <c r="EH93" s="39">
        <f>SUM(G59:$O59)+SUM($D60:F60)</f>
        <v>0.47968100000000002</v>
      </c>
      <c r="EI93" s="39">
        <f>SUM(H59:$O59)+SUM($D60:G60)</f>
        <v>0.50142100000000001</v>
      </c>
      <c r="EJ93" s="39">
        <f>SUM(I59:$O59)+SUM($D60:H60)</f>
        <v>0.46892999999999996</v>
      </c>
      <c r="EK93" s="39">
        <f>SUM(J59:$O59)+SUM($D60:I60)</f>
        <v>0.50297700000000001</v>
      </c>
      <c r="EL93" s="39">
        <f>SUM(K59:$O59)+SUM($D60:J60)</f>
        <v>0.52594300000000005</v>
      </c>
      <c r="EM93" s="39">
        <f>SUM(L59:$O59)+SUM($D60:K60)</f>
        <v>0.46202100000000002</v>
      </c>
      <c r="EN93" s="39">
        <f>SUM(M59:$O59)+SUM($D60:L60)</f>
        <v>0.46202100000000002</v>
      </c>
      <c r="EO93" s="39">
        <f>SUM(N59:$O59)+SUM($D60:M60)</f>
        <v>0.46202100000000002</v>
      </c>
      <c r="EP93" s="39">
        <f>SUM(O59:$O59)+SUM($D60:N60)</f>
        <v>0.53719500000000009</v>
      </c>
      <c r="EQ93" s="39">
        <f>SUM(D60:$O60)</f>
        <v>0.52317800000000003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2.8850000000000004E-3</v>
      </c>
      <c r="L96" s="39">
        <f>$C$93</f>
        <v>1.3686860000000001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3.2230000000000002E-3</v>
      </c>
      <c r="L97" s="39">
        <f>$D$93</f>
        <v>1.5613739999999998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3.2230000000000002E-3</v>
      </c>
      <c r="L98" s="39">
        <f>$E$93</f>
        <v>1.5613739999999998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3.6840000000000006E-3</v>
      </c>
      <c r="L99" s="39">
        <f>$F$93</f>
        <v>1.862222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3.6839999999999998E-3</v>
      </c>
      <c r="L100" s="39">
        <f>$G$93</f>
        <v>1.857917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3.7780000000000001E-3</v>
      </c>
      <c r="L101" s="39">
        <f>$H$93</f>
        <v>1.8505509999999998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4.0150000000000003E-3</v>
      </c>
      <c r="L102" s="39">
        <f>$I$93</f>
        <v>1.9482459999999999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3.7730000000000003E-3</v>
      </c>
      <c r="L103" s="39">
        <f>$J$93</f>
        <v>1.798206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3.849E-3</v>
      </c>
      <c r="L104" s="39">
        <f>$K$93</f>
        <v>1.8332059999999997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3.4060000000000002E-3</v>
      </c>
      <c r="L105" s="39">
        <f>$L$93</f>
        <v>1.7306849999999998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2.97E-3</v>
      </c>
      <c r="L106" s="39">
        <f>$M$93</f>
        <v>1.485382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2.4880000000000002E-3</v>
      </c>
      <c r="L107" s="39">
        <f>$N$93</f>
        <v>1.2748679999999999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2.9170000000000003E-3</v>
      </c>
      <c r="L108" s="39">
        <f>$O$93</f>
        <v>1.5246659999999999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2.9230000000000003E-3</v>
      </c>
      <c r="L109" s="39">
        <f>$P$93</f>
        <v>1.4811289999999999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3.7510000000000004E-3</v>
      </c>
      <c r="L110" s="39">
        <f>$Q$93</f>
        <v>1.921646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3.4759999999999999E-3</v>
      </c>
      <c r="L111" s="39">
        <f>$R$93</f>
        <v>1.77902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3.6610000000000002E-3</v>
      </c>
      <c r="L112" s="39">
        <f>$S$93</f>
        <v>1.88548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4.4390000000000002E-3</v>
      </c>
      <c r="L113" s="39">
        <f>$T$93</f>
        <v>2.318152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4.7559999999999998E-3</v>
      </c>
      <c r="L114" s="39">
        <f>$U$93</f>
        <v>2.4620100000000003</v>
      </c>
    </row>
    <row r="115" spans="2:124">
      <c r="B115" s="44"/>
      <c r="C115" s="39">
        <f>$V$88</f>
        <v>2.4999999999999998E-5</v>
      </c>
      <c r="K115" s="39">
        <f>$V$90</f>
        <v>4.9270000000000008E-3</v>
      </c>
      <c r="L115" s="39">
        <f>$V$93</f>
        <v>2.5216760000000003</v>
      </c>
    </row>
    <row r="116" spans="2:124">
      <c r="B116" s="44"/>
      <c r="C116" s="39">
        <f>$W$88</f>
        <v>2.4999999999999998E-5</v>
      </c>
      <c r="K116" s="39">
        <f>$W$90</f>
        <v>5.3179999999999998E-3</v>
      </c>
      <c r="L116" s="39">
        <f>$W$93</f>
        <v>2.7089259999999999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5.5480000000000008E-3</v>
      </c>
      <c r="L117" s="39">
        <f>$X$93</f>
        <v>2.7400889999999998</v>
      </c>
    </row>
    <row r="118" spans="2:124">
      <c r="B118" s="44"/>
      <c r="C118" s="39">
        <f>$Y$88</f>
        <v>2.4999999999999998E-5</v>
      </c>
      <c r="K118" s="39">
        <f>$Y$90</f>
        <v>5.7630000000000008E-3</v>
      </c>
      <c r="L118" s="39">
        <f>$Y$93</f>
        <v>2.8319229999999997</v>
      </c>
    </row>
    <row r="119" spans="2:124">
      <c r="B119" s="44"/>
      <c r="C119" s="39">
        <f>$Z$88</f>
        <v>2.4999999999999998E-5</v>
      </c>
      <c r="K119" s="39">
        <f>$Z$90</f>
        <v>5.8609999999999999E-3</v>
      </c>
      <c r="L119" s="39">
        <f>$Z$93</f>
        <v>2.8852089999999997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5.3040000000000006E-3</v>
      </c>
      <c r="L120" s="39">
        <f>$AA$93</f>
        <v>2.6074339999999996</v>
      </c>
    </row>
    <row r="121" spans="2:124">
      <c r="B121" s="44"/>
      <c r="C121" s="39">
        <f>$AB$88</f>
        <v>2.4999999999999998E-5</v>
      </c>
      <c r="K121" s="39">
        <f>$AB$90</f>
        <v>5.3030000000000004E-3</v>
      </c>
      <c r="L121" s="39">
        <f>$AB$93</f>
        <v>2.5981309999999995</v>
      </c>
    </row>
    <row r="122" spans="2:124">
      <c r="B122" s="44"/>
      <c r="C122" s="39">
        <f>$AC$88</f>
        <v>2.4999999999999998E-5</v>
      </c>
      <c r="K122" s="39">
        <f>$AC$90</f>
        <v>4.653E-3</v>
      </c>
      <c r="L122" s="39">
        <f>$AC$93</f>
        <v>2.2466899999999996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4.8420000000000008E-3</v>
      </c>
      <c r="L123" s="39">
        <f>$AD$93</f>
        <v>2.2502109999999997</v>
      </c>
    </row>
    <row r="124" spans="2:124">
      <c r="B124" s="44"/>
      <c r="C124" s="39">
        <f>$AE$88</f>
        <v>2.4999999999999998E-5</v>
      </c>
      <c r="K124" s="39">
        <f>$AE$90</f>
        <v>4.8030000000000008E-3</v>
      </c>
      <c r="L124" s="39">
        <f>$AE$93</f>
        <v>2.1894809999999998</v>
      </c>
    </row>
    <row r="125" spans="2:124">
      <c r="B125" s="44"/>
      <c r="C125" s="39">
        <f>$AF$88</f>
        <v>2.4999999999999998E-5</v>
      </c>
      <c r="K125" s="39">
        <f>$AF$90</f>
        <v>3.8420000000000008E-3</v>
      </c>
      <c r="L125" s="39">
        <f>$AF$93</f>
        <v>1.704974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3.9280000000000009E-3</v>
      </c>
      <c r="L126" s="39">
        <f>$AG$93</f>
        <v>1.7532909999999999</v>
      </c>
    </row>
    <row r="127" spans="2:124">
      <c r="B127" s="44"/>
      <c r="C127" s="39">
        <f>$AH$88</f>
        <v>0</v>
      </c>
      <c r="K127" s="39">
        <f>$AH$90</f>
        <v>4.4100000000000007E-3</v>
      </c>
      <c r="L127" s="39">
        <f>$AH$93</f>
        <v>2.0070869999999998</v>
      </c>
    </row>
    <row r="128" spans="2:124">
      <c r="B128" s="44"/>
      <c r="C128" s="39">
        <f>$AI$88</f>
        <v>0</v>
      </c>
      <c r="K128" s="39">
        <f>$AI$90</f>
        <v>4.2610000000000009E-3</v>
      </c>
      <c r="L128" s="39">
        <f>$AI$93</f>
        <v>1.9433369999999996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4.0980000000000009E-3</v>
      </c>
      <c r="L129" s="39">
        <f>$AJ$93</f>
        <v>1.9268339999999999</v>
      </c>
    </row>
    <row r="130" spans="2:12">
      <c r="B130" s="44"/>
      <c r="C130" s="39">
        <f>$AK$88</f>
        <v>0</v>
      </c>
      <c r="K130" s="39">
        <f>$AK$90</f>
        <v>4.6120000000000015E-3</v>
      </c>
      <c r="L130" s="39">
        <f>$AK$93</f>
        <v>2.1651889999999998</v>
      </c>
    </row>
    <row r="131" spans="2:12">
      <c r="B131" s="44"/>
      <c r="C131" s="39">
        <f>$AL$88</f>
        <v>0</v>
      </c>
      <c r="K131" s="39">
        <f>$AL$90</f>
        <v>4.6810000000000003E-3</v>
      </c>
      <c r="L131" s="39">
        <f>$AL$93</f>
        <v>2.1785069999999997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5.0410000000000003E-3</v>
      </c>
      <c r="L132" s="39">
        <f>$AM$93</f>
        <v>2.3434360000000001</v>
      </c>
    </row>
    <row r="133" spans="2:12">
      <c r="B133" s="44"/>
      <c r="C133" s="39">
        <f>$AN$88</f>
        <v>0</v>
      </c>
      <c r="K133" s="39">
        <f>$AN$90</f>
        <v>5.0577935312361546E-3</v>
      </c>
      <c r="L133" s="39">
        <f>$AN$93</f>
        <v>2.3298929999999998</v>
      </c>
    </row>
    <row r="134" spans="2:12">
      <c r="B134" s="44"/>
      <c r="C134" s="39">
        <f>$AO$88</f>
        <v>0</v>
      </c>
      <c r="K134" s="39">
        <f>$AO$90</f>
        <v>5.1594471074566236E-3</v>
      </c>
      <c r="L134" s="39">
        <f>$AO$93</f>
        <v>2.395788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5.0212583613334499E-3</v>
      </c>
      <c r="L135" s="39">
        <f>$AP$93</f>
        <v>2.3726939999999996</v>
      </c>
    </row>
    <row r="136" spans="2:12">
      <c r="B136" s="44"/>
      <c r="C136" s="39">
        <f>$AQ$88</f>
        <v>0</v>
      </c>
      <c r="K136" s="39">
        <f>$AQ$90</f>
        <v>5.5577593690185195E-3</v>
      </c>
      <c r="L136" s="39">
        <f>$AQ$93</f>
        <v>2.6412409999999999</v>
      </c>
    </row>
    <row r="137" spans="2:12">
      <c r="B137" s="44"/>
      <c r="C137" s="39">
        <f>$AR$88</f>
        <v>8.5546057120577064E-5</v>
      </c>
      <c r="K137" s="39">
        <f>$AR$90</f>
        <v>5.9824999727348116E-3</v>
      </c>
      <c r="L137" s="39">
        <f>$AR$93</f>
        <v>2.8641829999999997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5.4234870921134465E-3</v>
      </c>
      <c r="L138" s="39">
        <f>$AS$93</f>
        <v>2.6306129999999999</v>
      </c>
    </row>
    <row r="139" spans="2:12">
      <c r="B139" s="44"/>
      <c r="C139" s="39">
        <f>$AT$88</f>
        <v>8.5546057120577064E-5</v>
      </c>
      <c r="K139" s="39">
        <f>$AT$90</f>
        <v>5.486225487833344E-3</v>
      </c>
      <c r="L139" s="39">
        <f>$AT$93</f>
        <v>2.6101939999999999</v>
      </c>
    </row>
    <row r="140" spans="2:12">
      <c r="B140" s="44"/>
      <c r="C140" s="39">
        <f>$AU$88</f>
        <v>8.5546057120577064E-5</v>
      </c>
      <c r="K140" s="39">
        <f>$AU$90</f>
        <v>5.6973809262330652E-3</v>
      </c>
      <c r="L140" s="39">
        <f>$AU$93</f>
        <v>2.6696979999999999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5.8057807459587236E-3</v>
      </c>
      <c r="L141" s="39">
        <f>$AV$93</f>
        <v>2.690178</v>
      </c>
    </row>
    <row r="142" spans="2:12">
      <c r="B142" s="44"/>
      <c r="C142" s="39">
        <f>$AW$88</f>
        <v>8.5546057120577064E-5</v>
      </c>
      <c r="K142" s="39">
        <f>$AW$90</f>
        <v>5.6466983765945614E-3</v>
      </c>
      <c r="L142" s="39">
        <f>$AW$93</f>
        <v>2.5379859999999996</v>
      </c>
    </row>
    <row r="143" spans="2:12">
      <c r="B143" s="44"/>
      <c r="C143" s="39">
        <f>$AX$88</f>
        <v>8.5546057120577064E-5</v>
      </c>
      <c r="K143" s="39">
        <f>$AX$90</f>
        <v>6.2413178160603145E-3</v>
      </c>
      <c r="L143" s="39">
        <f>$AX$93</f>
        <v>2.8378959999999998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6.0689228650344304E-3</v>
      </c>
      <c r="L144" s="39">
        <f>$AY$93</f>
        <v>2.8258209999999995</v>
      </c>
    </row>
    <row r="145" spans="2:12">
      <c r="B145" s="44"/>
      <c r="C145" s="39">
        <f>$AZ$88</f>
        <v>1.2046827176138026E-4</v>
      </c>
      <c r="K145" s="39">
        <f>$AZ$90</f>
        <v>5.8961293337982754E-3</v>
      </c>
      <c r="L145" s="39">
        <f>$AZ$93</f>
        <v>2.8253519999999996</v>
      </c>
    </row>
    <row r="146" spans="2:12">
      <c r="B146" s="44"/>
      <c r="C146" s="39">
        <f>$BA$88</f>
        <v>1.2046827176138026E-4</v>
      </c>
      <c r="K146" s="39">
        <f>$BA$90</f>
        <v>5.9304757575778079E-3</v>
      </c>
      <c r="L146" s="39">
        <f>$BA$93</f>
        <v>2.8193359999999998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5.7526645037009796E-3</v>
      </c>
      <c r="L147" s="39">
        <f>$BB$93</f>
        <v>2.7341309999999996</v>
      </c>
    </row>
    <row r="148" spans="2:12">
      <c r="B148" s="44"/>
      <c r="C148" s="39">
        <f>$BC$88</f>
        <v>1.2046827176138026E-4</v>
      </c>
      <c r="K148" s="39">
        <f>$BC$90</f>
        <v>5.1621634960159115E-3</v>
      </c>
      <c r="L148" s="39">
        <f>$BC$93</f>
        <v>2.4483249999999996</v>
      </c>
    </row>
    <row r="149" spans="2:12">
      <c r="B149" s="44"/>
      <c r="C149" s="39">
        <f>$BD$88</f>
        <v>3.4922214640803194E-5</v>
      </c>
      <c r="K149" s="39">
        <f>$BD$90</f>
        <v>5.2184228922996199E-3</v>
      </c>
      <c r="L149" s="39">
        <f>$BD$93</f>
        <v>2.4229309999999997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5.2104357729209844E-3</v>
      </c>
      <c r="L150" s="39">
        <f>$BE$93</f>
        <v>2.4115779999999996</v>
      </c>
    </row>
    <row r="151" spans="2:12">
      <c r="B151" s="44"/>
      <c r="C151" s="39">
        <f>$BF$88</f>
        <v>3.4922214640803194E-5</v>
      </c>
      <c r="K151" s="39">
        <f>$BF$90</f>
        <v>4.5626973772010856E-3</v>
      </c>
      <c r="L151" s="39">
        <f>$BF$93</f>
        <v>2.1581309999999996</v>
      </c>
    </row>
    <row r="152" spans="2:12">
      <c r="B152" s="44"/>
      <c r="C152" s="39">
        <f>$BG$88</f>
        <v>3.4922214640803194E-5</v>
      </c>
      <c r="K152" s="39">
        <f>$BG$90</f>
        <v>4.2885419388013647E-3</v>
      </c>
      <c r="L152" s="39">
        <f>$BG$93</f>
        <v>2.0997909999999997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4.3221421190757069E-3</v>
      </c>
      <c r="L153" s="39">
        <f>$BH$93</f>
        <v>2.2071609999999997</v>
      </c>
    </row>
    <row r="154" spans="2:12">
      <c r="B154" s="44"/>
      <c r="C154" s="39">
        <f>$BI$88</f>
        <v>3.4922214640803194E-5</v>
      </c>
      <c r="K154" s="39">
        <f>$BI$90</f>
        <v>3.8809434500651514E-3</v>
      </c>
      <c r="L154" s="39">
        <f>$BI$93</f>
        <v>2.0797339999999997</v>
      </c>
    </row>
    <row r="155" spans="2:12">
      <c r="B155" s="44"/>
      <c r="C155" s="39">
        <f>$BJ$88</f>
        <v>3.4922214640803194E-5</v>
      </c>
      <c r="K155" s="39">
        <f>$BJ$90</f>
        <v>3.2040466337977455E-3</v>
      </c>
      <c r="L155" s="39">
        <f>$BJ$93</f>
        <v>1.7055599999999997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3.0661129271479766E-3</v>
      </c>
      <c r="L156" s="39">
        <f>$BK$93</f>
        <v>1.5935639999999998</v>
      </c>
    </row>
    <row r="157" spans="2:12">
      <c r="B157" s="44"/>
      <c r="C157" s="39">
        <f>$BL$88</f>
        <v>0</v>
      </c>
      <c r="K157" s="39">
        <f>$BL$90</f>
        <v>2.9209427958370843E-3</v>
      </c>
      <c r="L157" s="39">
        <f>$BL$93</f>
        <v>1.5211149999999998</v>
      </c>
    </row>
    <row r="158" spans="2:12">
      <c r="B158" s="44"/>
      <c r="C158" s="39">
        <f>$BM$88</f>
        <v>0</v>
      </c>
      <c r="K158" s="39">
        <f>$BM$90</f>
        <v>2.8289427958370843E-3</v>
      </c>
      <c r="L158" s="39">
        <f>$BM$93</f>
        <v>1.4789109999999999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2.6188805654235722E-3</v>
      </c>
      <c r="L159" s="39">
        <f>$BN$93</f>
        <v>1.370743</v>
      </c>
    </row>
    <row r="160" spans="2:12">
      <c r="B160" s="44"/>
      <c r="C160" s="39">
        <f>$BO$88</f>
        <v>0</v>
      </c>
      <c r="K160" s="39">
        <f>$BO$90</f>
        <v>2.5598805654235717E-3</v>
      </c>
      <c r="L160" s="39">
        <f>$BO$93</f>
        <v>1.3777439999999999</v>
      </c>
    </row>
    <row r="161" spans="2:12">
      <c r="B161" s="44"/>
      <c r="C161" s="39">
        <f>$BP$88</f>
        <v>5.6840032988219684E-6</v>
      </c>
      <c r="K161" s="39">
        <f>$BP$90</f>
        <v>2.159880565423572E-3</v>
      </c>
      <c r="L161" s="39">
        <f>$BP$93</f>
        <v>1.2156940000000001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2.1127800769364211E-3</v>
      </c>
      <c r="L162" s="39">
        <f>$BQ$93</f>
        <v>1.191011</v>
      </c>
    </row>
    <row r="163" spans="2:12">
      <c r="B163" s="44"/>
      <c r="C163" s="39">
        <f>$BR$88</f>
        <v>5.6840032988219684E-6</v>
      </c>
      <c r="K163" s="39">
        <f>$BR$90</f>
        <v>2.2897800769364211E-3</v>
      </c>
      <c r="L163" s="39">
        <f>$BR$93</f>
        <v>1.299037</v>
      </c>
    </row>
    <row r="164" spans="2:12">
      <c r="B164" s="44"/>
      <c r="C164" s="39">
        <f>$BS$88</f>
        <v>5.6840032988219684E-6</v>
      </c>
      <c r="K164" s="39">
        <f>$BS$90</f>
        <v>2.3087800769364211E-3</v>
      </c>
      <c r="L164" s="39">
        <f>$BS$93</f>
        <v>1.3374009999999998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2.030780076936421E-3</v>
      </c>
      <c r="L165" s="39">
        <f>$BT$93</f>
        <v>1.1586609999999999</v>
      </c>
    </row>
    <row r="166" spans="2:12">
      <c r="B166" s="44"/>
      <c r="C166" s="39">
        <f>$BU$88</f>
        <v>5.6840032988219684E-6</v>
      </c>
      <c r="K166" s="39">
        <f>$BU$90</f>
        <v>2.0560611153111388E-3</v>
      </c>
      <c r="L166" s="39">
        <f>$BU$93</f>
        <v>1.2176339999999999</v>
      </c>
    </row>
    <row r="167" spans="2:12">
      <c r="B167" s="44"/>
      <c r="C167" s="39">
        <f>$BV$88</f>
        <v>5.5684003298821967E-5</v>
      </c>
      <c r="K167" s="39">
        <f>$BV$90</f>
        <v>2.1253384921127915E-3</v>
      </c>
      <c r="L167" s="39">
        <f>$BV$93</f>
        <v>1.3600719999999999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2.0026671497884447E-3</v>
      </c>
      <c r="L168" s="39">
        <f>$BW$93</f>
        <v>1.316546</v>
      </c>
    </row>
    <row r="169" spans="2:12">
      <c r="B169" s="44"/>
      <c r="C169" s="39">
        <f>$BX$88</f>
        <v>3.3622265228995171E-4</v>
      </c>
      <c r="K169" s="39">
        <f>$BX$90</f>
        <v>1.9868372810993369E-3</v>
      </c>
      <c r="L169" s="39">
        <f>$BX$93</f>
        <v>1.2933060000000001</v>
      </c>
    </row>
    <row r="170" spans="2:12">
      <c r="B170" s="44"/>
      <c r="C170" s="39">
        <f>$BY$88</f>
        <v>3.4285253824374833E-4</v>
      </c>
      <c r="K170" s="39">
        <f>$BY$90</f>
        <v>1.947837281099337E-3</v>
      </c>
      <c r="L170" s="39">
        <f>$BY$93</f>
        <v>1.3153569999999999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2.2808995115128489E-3</v>
      </c>
      <c r="L171" s="39">
        <f>$BZ$93</f>
        <v>1.50495</v>
      </c>
    </row>
    <row r="172" spans="2:12">
      <c r="B172" s="44"/>
      <c r="C172" s="39">
        <f>$CA$88</f>
        <v>6.2900713420826733E-4</v>
      </c>
      <c r="K172" s="39">
        <f>$CA$90</f>
        <v>2.7648995115128498E-3</v>
      </c>
      <c r="L172" s="39">
        <f>$CA$93</f>
        <v>1.804732</v>
      </c>
    </row>
    <row r="173" spans="2:12">
      <c r="B173" s="44"/>
      <c r="C173" s="39">
        <f>$CB$88</f>
        <v>6.2332313090944546E-4</v>
      </c>
      <c r="K173" s="39">
        <f>$CB$90</f>
        <v>2.7798995115128492E-3</v>
      </c>
      <c r="L173" s="39">
        <f>$CB$93</f>
        <v>1.8209230000000001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3.0950000000000001E-3</v>
      </c>
      <c r="L174" s="39">
        <f>$CC$93</f>
        <v>2.012124</v>
      </c>
    </row>
    <row r="175" spans="2:12">
      <c r="B175" s="44"/>
      <c r="C175" s="39">
        <f>$CD$88</f>
        <v>6.2332313090944546E-4</v>
      </c>
      <c r="K175" s="39">
        <f>$CD$90</f>
        <v>3.2090000000000005E-3</v>
      </c>
      <c r="L175" s="39">
        <f>$CD$93</f>
        <v>2.1320419999999998</v>
      </c>
    </row>
    <row r="176" spans="2:12">
      <c r="B176" s="44"/>
      <c r="C176" s="39">
        <f>$CE$88</f>
        <v>6.2332313090944546E-4</v>
      </c>
      <c r="K176" s="39">
        <f>$CE$90</f>
        <v>3.1200000000000004E-3</v>
      </c>
      <c r="L176" s="39">
        <f>$CE$93</f>
        <v>2.022602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3.8620000000000004E-3</v>
      </c>
      <c r="L177" s="39">
        <f>$CF$93</f>
        <v>2.4519689999999996</v>
      </c>
    </row>
    <row r="178" spans="2:12">
      <c r="B178" s="44"/>
      <c r="C178" s="39">
        <f>$CG$88</f>
        <v>6.4780504922507074E-4</v>
      </c>
      <c r="K178" s="39">
        <f>$CG$90</f>
        <v>3.9240000000000004E-3</v>
      </c>
      <c r="L178" s="39">
        <f>$CG$93</f>
        <v>2.503952</v>
      </c>
    </row>
    <row r="179" spans="2:12">
      <c r="B179" s="44"/>
      <c r="C179" s="39">
        <f>$CH$88</f>
        <v>5.9780504922507072E-4</v>
      </c>
      <c r="K179" s="39">
        <f>$CH$90</f>
        <v>4.2140000000000007E-3</v>
      </c>
      <c r="L179" s="39">
        <f>$CH$93</f>
        <v>2.6478459999999999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4.556000000000001E-3</v>
      </c>
      <c r="L180" s="39">
        <f>$CI$93</f>
        <v>2.7713760000000001</v>
      </c>
    </row>
    <row r="181" spans="2:12">
      <c r="B181" s="44"/>
      <c r="C181" s="39">
        <f>$CJ$88</f>
        <v>3.7592627908108849E-4</v>
      </c>
      <c r="K181" s="39">
        <f>$CJ$90</f>
        <v>5.2832813208584135E-3</v>
      </c>
      <c r="L181" s="39">
        <f>$CJ$93</f>
        <v>3.1248590000000003</v>
      </c>
    </row>
    <row r="182" spans="2:12">
      <c r="B182" s="44"/>
      <c r="C182" s="39">
        <f>$CK$88</f>
        <v>6.337350899277372E-4</v>
      </c>
      <c r="K182" s="39">
        <f>$CK$90</f>
        <v>5.3696710317997151E-3</v>
      </c>
      <c r="L182" s="39">
        <f>$CK$93</f>
        <v>3.1568100000000001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5.6050252155494928E-3</v>
      </c>
      <c r="L183" s="39">
        <f>$CL$93</f>
        <v>3.2572490000000003</v>
      </c>
    </row>
    <row r="184" spans="2:12">
      <c r="B184" s="44"/>
      <c r="C184" s="39">
        <f>$CM$88</f>
        <v>3.6645411197781309E-4</v>
      </c>
      <c r="K184" s="39">
        <f>$CM$90</f>
        <v>5.276417868567064E-3</v>
      </c>
      <c r="L184" s="39">
        <f>$CM$93</f>
        <v>3.0257049999999999</v>
      </c>
    </row>
    <row r="185" spans="2:12">
      <c r="B185" s="44"/>
      <c r="C185" s="39">
        <f>$CN$88</f>
        <v>3.6645411197781309E-4</v>
      </c>
      <c r="K185" s="39">
        <f>$CN$90</f>
        <v>5.3874272014948271E-3</v>
      </c>
      <c r="L185" s="39">
        <f>$CN$93</f>
        <v>3.0635779999999997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5.4522520533498414E-3</v>
      </c>
      <c r="L186" s="39">
        <f>$CO$93</f>
        <v>3.078093</v>
      </c>
    </row>
    <row r="187" spans="2:12">
      <c r="B187" s="44"/>
      <c r="C187" s="39">
        <f>$CP$88</f>
        <v>4.0099957352238429E-4</v>
      </c>
      <c r="K187" s="39">
        <f>$CP$90</f>
        <v>5.3456599932573904E-3</v>
      </c>
      <c r="L187" s="39">
        <f>$CP$93</f>
        <v>2.9510509999999996</v>
      </c>
    </row>
    <row r="188" spans="2:12">
      <c r="B188" s="44"/>
      <c r="C188" s="39">
        <f>$CQ$88</f>
        <v>4.3812667638823757E-4</v>
      </c>
      <c r="K188" s="39">
        <f>$CQ$90</f>
        <v>5.8601218501003766E-3</v>
      </c>
      <c r="L188" s="39">
        <f>$CQ$93</f>
        <v>3.1796129999999998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5.4382534987504148E-3</v>
      </c>
      <c r="L189" s="39">
        <f>$CR$93</f>
        <v>2.8695849999999998</v>
      </c>
    </row>
    <row r="190" spans="2:12">
      <c r="B190" s="44"/>
      <c r="C190" s="39">
        <f>$CS$88</f>
        <v>4.1364475807261229E-4</v>
      </c>
      <c r="K190" s="39">
        <f>$CS$90</f>
        <v>5.8313265401973144E-3</v>
      </c>
      <c r="L190" s="39">
        <f>$CS$93</f>
        <v>2.9773829999999997</v>
      </c>
    </row>
    <row r="191" spans="2:12">
      <c r="B191" s="44"/>
      <c r="C191" s="39">
        <f>$CT$88</f>
        <v>5.3078336273685656E-4</v>
      </c>
      <c r="K191" s="39">
        <f>$CT$90</f>
        <v>5.5919428344503317E-3</v>
      </c>
      <c r="L191" s="39">
        <f>$CT$93</f>
        <v>2.8791899999999999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5.2349134315050122E-3</v>
      </c>
      <c r="L192" s="39">
        <f>$CU$93</f>
        <v>2.7161359999999997</v>
      </c>
    </row>
    <row r="193" spans="2:12">
      <c r="B193" s="44"/>
      <c r="C193" s="39">
        <f>$CV$88</f>
        <v>4.9401351049770809E-4</v>
      </c>
      <c r="K193" s="39">
        <f>$CV$90</f>
        <v>4.5941960625745515E-3</v>
      </c>
      <c r="L193" s="39">
        <f>$CV$93</f>
        <v>2.4054739999999994</v>
      </c>
    </row>
    <row r="194" spans="2:12">
      <c r="B194" s="44"/>
      <c r="C194" s="39">
        <f>$CW$88</f>
        <v>2.2957481369726275E-4</v>
      </c>
      <c r="K194" s="39">
        <f>$CW$90</f>
        <v>4.3818063516332505E-3</v>
      </c>
      <c r="L194" s="39">
        <f>$CW$93</f>
        <v>2.2712840000000001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4.0714521678834716E-3</v>
      </c>
      <c r="L195" s="39">
        <f>$CX$93</f>
        <v>2.129108</v>
      </c>
    </row>
    <row r="196" spans="2:12">
      <c r="B196" s="44"/>
      <c r="C196" s="39">
        <f>$CY$88</f>
        <v>2.1070119568266773E-4</v>
      </c>
      <c r="K196" s="39">
        <f>$CY$90</f>
        <v>4.0540595148659013E-3</v>
      </c>
      <c r="L196" s="39">
        <f>$CY$93</f>
        <v>2.099043</v>
      </c>
    </row>
    <row r="197" spans="2:12">
      <c r="B197" s="44"/>
      <c r="C197" s="39">
        <f>$CZ$88</f>
        <v>3.2370119568266774E-4</v>
      </c>
      <c r="K197" s="39">
        <f>$CZ$90</f>
        <v>3.9430501819381373E-3</v>
      </c>
      <c r="L197" s="39">
        <f>$CZ$93</f>
        <v>2.0454810000000001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3.6832253300831232E-3</v>
      </c>
      <c r="L198" s="39">
        <f>$DA$93</f>
        <v>1.8830480000000001</v>
      </c>
    </row>
    <row r="199" spans="2:12">
      <c r="B199" s="44"/>
      <c r="C199" s="39">
        <f>$DB$88</f>
        <v>2.8915573413809654E-4</v>
      </c>
      <c r="K199" s="39">
        <f>$DB$90</f>
        <v>3.5928173901755732E-3</v>
      </c>
      <c r="L199" s="39">
        <f>$DB$93</f>
        <v>1.8139880000000002</v>
      </c>
    </row>
    <row r="200" spans="2:12">
      <c r="B200" s="44"/>
      <c r="C200" s="39">
        <f>$DC$88</f>
        <v>2.520286312722432E-4</v>
      </c>
      <c r="K200" s="39">
        <f>$DC$90</f>
        <v>3.1323555333325872E-3</v>
      </c>
      <c r="L200" s="39">
        <f>$DC$93</f>
        <v>1.583788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2.79722388468255E-3</v>
      </c>
      <c r="L201" s="39">
        <f>$DD$93</f>
        <v>1.441176</v>
      </c>
    </row>
    <row r="202" spans="2:12">
      <c r="B202" s="44"/>
      <c r="C202" s="39">
        <f>$DE$88</f>
        <v>2.520286312722432E-4</v>
      </c>
      <c r="K202" s="39">
        <f>$DE$90</f>
        <v>2.3491508432356492E-3</v>
      </c>
      <c r="L202" s="39">
        <f>$DE$93</f>
        <v>1.2578989999999999</v>
      </c>
    </row>
    <row r="203" spans="2:12">
      <c r="B203" s="44"/>
      <c r="C203" s="39">
        <f>$DF$88</f>
        <v>5.5489002660799895E-4</v>
      </c>
      <c r="K203" s="39">
        <f>$DF$90</f>
        <v>2.2565345489826312E-3</v>
      </c>
      <c r="L203" s="39">
        <f>$DF$93</f>
        <v>1.103667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2.3915639519279512E-3</v>
      </c>
      <c r="L204" s="39">
        <f>$DG$93</f>
        <v>1.1457449999999998</v>
      </c>
    </row>
    <row r="205" spans="2:12">
      <c r="B205" s="44"/>
      <c r="C205" s="39">
        <f>$DH$88</f>
        <v>8.2599999999999991E-4</v>
      </c>
      <c r="K205" s="39">
        <f>$DH$90</f>
        <v>2.271E-3</v>
      </c>
      <c r="L205" s="39">
        <f>$DH$93</f>
        <v>1.0490820000000001</v>
      </c>
    </row>
    <row r="206" spans="2:12">
      <c r="B206" s="44"/>
      <c r="C206" s="39">
        <f>$DI$88</f>
        <v>8.2599999999999991E-4</v>
      </c>
      <c r="K206" s="39">
        <f>$DI$90</f>
        <v>2.4519999999999998E-3</v>
      </c>
      <c r="L206" s="39">
        <f>$DI$93</f>
        <v>1.0954699999999999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2.4169999999999999E-3</v>
      </c>
      <c r="L207" s="39">
        <f>$DJ$93</f>
        <v>1.0233989999999999</v>
      </c>
    </row>
    <row r="208" spans="2:12">
      <c r="B208" s="44"/>
      <c r="C208" s="39">
        <f>$DK$88</f>
        <v>8.2599999999999991E-4</v>
      </c>
      <c r="K208" s="39">
        <f>$DK$90</f>
        <v>2.3429999999999996E-3</v>
      </c>
      <c r="L208" s="39">
        <f>$DK$93</f>
        <v>0.985263</v>
      </c>
    </row>
    <row r="209" spans="2:12">
      <c r="B209" s="44"/>
      <c r="C209" s="39">
        <f>$DL$88</f>
        <v>7.1299999999999998E-4</v>
      </c>
      <c r="K209" s="39">
        <f>$DL$90</f>
        <v>2.4080000000000004E-3</v>
      </c>
      <c r="L209" s="39">
        <f>$DL$93</f>
        <v>1.0068700000000002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2.3140000000000001E-3</v>
      </c>
      <c r="L210" s="39">
        <f>$DM$93</f>
        <v>0.99431400000000003</v>
      </c>
    </row>
    <row r="211" spans="2:12">
      <c r="B211" s="44"/>
      <c r="C211" s="39">
        <f>$DN$88</f>
        <v>7.1299999999999998E-4</v>
      </c>
      <c r="K211" s="39">
        <f>$DN$90</f>
        <v>2.4520000000000002E-3</v>
      </c>
      <c r="L211" s="39">
        <f>$DN$93</f>
        <v>1.047158</v>
      </c>
    </row>
    <row r="212" spans="2:12">
      <c r="B212" s="44"/>
      <c r="C212" s="39">
        <f>$DO$88</f>
        <v>7.1299999999999998E-4</v>
      </c>
      <c r="K212" s="39">
        <f>$DO$90</f>
        <v>2.189E-3</v>
      </c>
      <c r="L212" s="39">
        <f>$DO$93</f>
        <v>0.94416599999999995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2.3400000000000001E-3</v>
      </c>
      <c r="L213" s="39">
        <f>$DP$93</f>
        <v>0.95958399999999999</v>
      </c>
    </row>
    <row r="214" spans="2:12">
      <c r="B214" s="44"/>
      <c r="C214" s="39">
        <f>$DQ$88</f>
        <v>7.1299999999999998E-4</v>
      </c>
      <c r="K214" s="39">
        <f>$DQ$90</f>
        <v>2.251E-3</v>
      </c>
      <c r="L214" s="39">
        <f>$DQ$93</f>
        <v>0.90236000000000005</v>
      </c>
    </row>
    <row r="215" spans="2:12">
      <c r="B215" s="44"/>
      <c r="C215" s="39">
        <f>$DR$88</f>
        <v>2.9299999999999997E-4</v>
      </c>
      <c r="K215" s="39">
        <f>$DR$90</f>
        <v>1.993E-3</v>
      </c>
      <c r="L215" s="39">
        <f>$DR$93</f>
        <v>0.80074100000000004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1.9090000000000001E-3</v>
      </c>
      <c r="L216" s="39">
        <f>$DS$93</f>
        <v>0.74176300000000006</v>
      </c>
    </row>
    <row r="217" spans="2:12">
      <c r="B217" s="44"/>
      <c r="C217" s="39">
        <f>$DT$88</f>
        <v>1.13E-4</v>
      </c>
      <c r="K217" s="39">
        <f>$DT$90</f>
        <v>1.8800000000000004E-3</v>
      </c>
      <c r="L217" s="39">
        <f>$DT$93</f>
        <v>0.74895800000000001</v>
      </c>
    </row>
    <row r="218" spans="2:12">
      <c r="B218" s="44"/>
      <c r="C218" s="39">
        <f>$DU$88</f>
        <v>1.83E-4</v>
      </c>
      <c r="K218" s="39">
        <f>$DU$90</f>
        <v>1.6420000000000004E-3</v>
      </c>
      <c r="L218" s="39">
        <f>$DU$93</f>
        <v>0.67600700000000002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1.405E-3</v>
      </c>
      <c r="L219" s="39">
        <f>$DV$93</f>
        <v>0.58779400000000004</v>
      </c>
    </row>
    <row r="220" spans="2:12">
      <c r="B220" s="44"/>
      <c r="C220" s="39">
        <f>$DW$88</f>
        <v>1.83E-4</v>
      </c>
      <c r="K220" s="39">
        <f>$DW$90</f>
        <v>1.2950000000000001E-3</v>
      </c>
      <c r="L220" s="39">
        <f>$DW$93</f>
        <v>0.54322700000000002</v>
      </c>
    </row>
    <row r="221" spans="2:12">
      <c r="B221" s="44"/>
      <c r="C221" s="39">
        <f>$DX$88</f>
        <v>1.83E-4</v>
      </c>
      <c r="K221" s="39">
        <f>$DX$90</f>
        <v>1.126E-3</v>
      </c>
      <c r="L221" s="39">
        <f>$DX$93</f>
        <v>0.48592200000000002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1.059E-3</v>
      </c>
      <c r="L222" s="39">
        <f>$DY$93</f>
        <v>0.43011299999999997</v>
      </c>
    </row>
    <row r="223" spans="2:12">
      <c r="B223" s="44"/>
      <c r="C223" s="39">
        <f>$DZ$88</f>
        <v>4.5600000000000003E-4</v>
      </c>
      <c r="K223" s="39">
        <f>$DZ$90</f>
        <v>7.8100000000000001E-4</v>
      </c>
      <c r="L223" s="39">
        <f>$DZ$93</f>
        <v>0.31785600000000003</v>
      </c>
    </row>
    <row r="224" spans="2:12">
      <c r="B224" s="44"/>
      <c r="C224" s="39">
        <f>$EA$88</f>
        <v>4.5600000000000003E-4</v>
      </c>
      <c r="K224" s="39">
        <f>$EA$90</f>
        <v>8.7399999999999999E-4</v>
      </c>
      <c r="L224" s="39">
        <f>$EA$93</f>
        <v>0.38177800000000001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6.0500000000000007E-4</v>
      </c>
      <c r="L225" s="39">
        <f>$EB$93</f>
        <v>0.28709699999999999</v>
      </c>
    </row>
    <row r="226" spans="2:12">
      <c r="B226" s="44"/>
      <c r="C226" s="39">
        <f>$EC$88</f>
        <v>4.5600000000000003E-4</v>
      </c>
      <c r="K226" s="39">
        <f>$EC$90</f>
        <v>5.0900000000000001E-4</v>
      </c>
      <c r="L226" s="39">
        <f>$EC$93</f>
        <v>0.24605899999999997</v>
      </c>
    </row>
    <row r="227" spans="2:12">
      <c r="B227" s="44"/>
      <c r="C227" s="39">
        <f>$ED$88</f>
        <v>4.5600000000000003E-4</v>
      </c>
      <c r="K227" s="39">
        <f>$ED$90</f>
        <v>5.7000000000000009E-4</v>
      </c>
      <c r="L227" s="39">
        <f>$ED$93</f>
        <v>0.288462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3.6999999999999999E-4</v>
      </c>
      <c r="L228" s="39">
        <f>$EE$93</f>
        <v>0.23678799999999997</v>
      </c>
    </row>
    <row r="229" spans="2:12">
      <c r="B229" s="44"/>
      <c r="C229" s="39">
        <f>$EF$88</f>
        <v>4.7800000000000007E-4</v>
      </c>
      <c r="K229" s="39">
        <f>$EF$90</f>
        <v>5.1399999999999992E-4</v>
      </c>
      <c r="L229" s="39">
        <f>$EF$93</f>
        <v>0.30845599999999995</v>
      </c>
    </row>
    <row r="230" spans="2:12">
      <c r="B230" s="44"/>
      <c r="C230" s="39">
        <f>$EG$88</f>
        <v>4.0800000000000005E-4</v>
      </c>
      <c r="K230" s="39">
        <f>$EG$90</f>
        <v>6.5399999999999996E-4</v>
      </c>
      <c r="L230" s="39">
        <f>$EG$93</f>
        <v>0.419068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7.2399999999999993E-4</v>
      </c>
      <c r="L231" s="39">
        <f>$EH$93</f>
        <v>0.47968100000000002</v>
      </c>
    </row>
    <row r="232" spans="2:12">
      <c r="B232" s="44"/>
      <c r="C232" s="39">
        <f>$EI$88</f>
        <v>4.0800000000000005E-4</v>
      </c>
      <c r="K232" s="39">
        <f>$EI$90</f>
        <v>7.4700000000000005E-4</v>
      </c>
      <c r="L232" s="39">
        <f>$EI$93</f>
        <v>0.50142100000000001</v>
      </c>
    </row>
    <row r="233" spans="2:12">
      <c r="B233" s="44"/>
      <c r="C233" s="39">
        <f>$EJ$88</f>
        <v>5.0100000000000003E-4</v>
      </c>
      <c r="K233" s="39">
        <f>$EJ$90</f>
        <v>6.9899999999999997E-4</v>
      </c>
      <c r="L233" s="39">
        <f>$EJ$93</f>
        <v>0.46892999999999996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7.4399999999999998E-4</v>
      </c>
      <c r="L234" s="39">
        <f>$EK$93</f>
        <v>0.50297700000000001</v>
      </c>
    </row>
    <row r="235" spans="2:12">
      <c r="B235" s="44"/>
      <c r="C235" s="39">
        <f>$EL$88</f>
        <v>2.2800000000000001E-4</v>
      </c>
      <c r="K235" s="39">
        <f>$EL$90</f>
        <v>7.6899999999999994E-4</v>
      </c>
      <c r="L235" s="39">
        <f>$EL$93</f>
        <v>0.52594300000000005</v>
      </c>
    </row>
    <row r="236" spans="2:12">
      <c r="B236" s="44"/>
      <c r="C236" s="39">
        <f>$EM$88</f>
        <v>2.2800000000000001E-4</v>
      </c>
      <c r="K236" s="39">
        <f>$EM$90</f>
        <v>6.7599999999999995E-4</v>
      </c>
      <c r="L236" s="39">
        <f>$EM$93</f>
        <v>0.46202100000000002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6.7599999999999995E-4</v>
      </c>
      <c r="L237" s="39">
        <f>$EN$93</f>
        <v>0.46202100000000002</v>
      </c>
    </row>
    <row r="238" spans="2:12">
      <c r="B238" s="44"/>
      <c r="C238" s="39">
        <f>$EO$88</f>
        <v>2.8000000000000003E-4</v>
      </c>
      <c r="K238" s="39">
        <f>$EO$90</f>
        <v>6.7599999999999995E-4</v>
      </c>
      <c r="L238" s="39">
        <f>$EO$93</f>
        <v>0.46202100000000002</v>
      </c>
    </row>
    <row r="239" spans="2:12">
      <c r="B239" s="44"/>
      <c r="C239" s="39">
        <f>$EP$88</f>
        <v>2.8000000000000003E-4</v>
      </c>
      <c r="K239" s="39">
        <f>$EP$90</f>
        <v>7.6599999999999997E-4</v>
      </c>
      <c r="L239" s="39">
        <f>$EP$93</f>
        <v>0.53719500000000009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7.4799999999999997E-4</v>
      </c>
      <c r="L240" s="39">
        <f>$EQ$93</f>
        <v>0.52317800000000003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2.8850000000000004E-3</v>
      </c>
    </row>
    <row r="313" spans="2:6">
      <c r="B313" s="44"/>
      <c r="D313" s="39">
        <f>$D$89</f>
        <v>3.2230000000000002E-3</v>
      </c>
    </row>
    <row r="314" spans="2:6">
      <c r="B314" s="44"/>
      <c r="D314" s="39">
        <f>$E$89</f>
        <v>3.2230000000000002E-3</v>
      </c>
    </row>
    <row r="315" spans="2:6">
      <c r="B315" s="44" t="str">
        <f>$F$87</f>
        <v>yt 31 03 2011</v>
      </c>
      <c r="D315" s="39">
        <f>$F$89</f>
        <v>3.6840000000000006E-3</v>
      </c>
    </row>
    <row r="316" spans="2:6">
      <c r="B316" s="44"/>
      <c r="D316" s="39">
        <f>$G$89</f>
        <v>3.6839999999999998E-3</v>
      </c>
    </row>
    <row r="317" spans="2:6">
      <c r="B317" s="44"/>
      <c r="D317" s="39">
        <f>$H$89</f>
        <v>3.7780000000000001E-3</v>
      </c>
    </row>
    <row r="318" spans="2:6">
      <c r="B318" s="44" t="str">
        <f>$I$87</f>
        <v>yt 30 06 2011</v>
      </c>
      <c r="D318" s="39">
        <f>$I$89</f>
        <v>4.0150000000000003E-3</v>
      </c>
    </row>
    <row r="319" spans="2:6">
      <c r="B319" s="44"/>
      <c r="D319" s="39">
        <f>$J$89</f>
        <v>3.7730000000000003E-3</v>
      </c>
    </row>
    <row r="320" spans="2:6">
      <c r="B320" s="44"/>
      <c r="D320" s="39">
        <f>$K$89</f>
        <v>3.849E-3</v>
      </c>
    </row>
    <row r="321" spans="2:4">
      <c r="B321" s="44" t="str">
        <f>$L$87</f>
        <v>yt 30 09 2011</v>
      </c>
      <c r="D321" s="39">
        <f>$L$89</f>
        <v>3.4060000000000002E-3</v>
      </c>
    </row>
    <row r="322" spans="2:4">
      <c r="B322" s="44"/>
      <c r="D322" s="39">
        <f>$M$89</f>
        <v>2.97E-3</v>
      </c>
    </row>
    <row r="323" spans="2:4">
      <c r="B323" s="44"/>
      <c r="D323" s="39">
        <f>$N$89</f>
        <v>2.4880000000000002E-3</v>
      </c>
    </row>
    <row r="324" spans="2:4">
      <c r="B324" s="44" t="str">
        <f>$O$87</f>
        <v>yt 31 12 2011</v>
      </c>
      <c r="D324" s="39">
        <f>$O$89</f>
        <v>2.9170000000000003E-3</v>
      </c>
    </row>
    <row r="325" spans="2:4">
      <c r="B325" s="44"/>
      <c r="D325" s="39">
        <f>$P$89</f>
        <v>2.9230000000000003E-3</v>
      </c>
    </row>
    <row r="326" spans="2:4">
      <c r="B326" s="44"/>
      <c r="D326" s="39">
        <f>$Q$89</f>
        <v>3.7510000000000004E-3</v>
      </c>
    </row>
    <row r="327" spans="2:4">
      <c r="B327" s="44" t="str">
        <f>$R$87</f>
        <v>yt 31 03 2012</v>
      </c>
      <c r="D327" s="39">
        <f>$R$89</f>
        <v>3.4759999999999999E-3</v>
      </c>
    </row>
    <row r="328" spans="2:4">
      <c r="B328" s="44"/>
      <c r="D328" s="39">
        <f>$S$89</f>
        <v>3.6610000000000002E-3</v>
      </c>
    </row>
    <row r="329" spans="2:4">
      <c r="B329" s="44"/>
      <c r="D329" s="39">
        <f>$T$89</f>
        <v>4.4390000000000002E-3</v>
      </c>
    </row>
    <row r="330" spans="2:4">
      <c r="B330" s="44" t="str">
        <f>$U$87</f>
        <v>yt 30 06 2012</v>
      </c>
      <c r="D330" s="39">
        <f>$U$89</f>
        <v>4.7559999999999998E-3</v>
      </c>
    </row>
    <row r="331" spans="2:4">
      <c r="B331" s="44"/>
      <c r="D331" s="39">
        <f>$V$89</f>
        <v>4.902000000000001E-3</v>
      </c>
    </row>
    <row r="332" spans="2:4">
      <c r="B332" s="44"/>
      <c r="D332" s="39">
        <f>$W$89</f>
        <v>5.293E-3</v>
      </c>
    </row>
    <row r="333" spans="2:4">
      <c r="B333" s="44" t="str">
        <f>$X$87</f>
        <v>yt 30 09 2012</v>
      </c>
      <c r="D333" s="39">
        <f>$X$89</f>
        <v>5.523000000000001E-3</v>
      </c>
    </row>
    <row r="334" spans="2:4">
      <c r="B334" s="44"/>
      <c r="D334" s="39">
        <f>$Y$89</f>
        <v>5.7380000000000009E-3</v>
      </c>
    </row>
    <row r="335" spans="2:4">
      <c r="B335" s="44"/>
      <c r="D335" s="39">
        <f>$Z$89</f>
        <v>5.836E-3</v>
      </c>
    </row>
    <row r="336" spans="2:4">
      <c r="B336" s="44" t="str">
        <f>$AA$87</f>
        <v>yt 31 12 2012</v>
      </c>
      <c r="D336" s="39">
        <f>$AA$89</f>
        <v>5.2790000000000007E-3</v>
      </c>
    </row>
    <row r="337" spans="2:4">
      <c r="B337" s="44"/>
      <c r="D337" s="39">
        <f>$AB$89</f>
        <v>5.2780000000000006E-3</v>
      </c>
    </row>
    <row r="338" spans="2:4">
      <c r="B338" s="44"/>
      <c r="D338" s="39">
        <f>$AC$89</f>
        <v>4.6280000000000002E-3</v>
      </c>
    </row>
    <row r="339" spans="2:4">
      <c r="B339" s="44" t="str">
        <f>$AD$87</f>
        <v>yt 31 03 2013</v>
      </c>
      <c r="D339" s="39">
        <f>$AD$89</f>
        <v>4.817000000000001E-3</v>
      </c>
    </row>
    <row r="340" spans="2:4">
      <c r="B340" s="44"/>
      <c r="D340" s="39">
        <f>$AE$89</f>
        <v>4.778000000000001E-3</v>
      </c>
    </row>
    <row r="341" spans="2:4">
      <c r="B341" s="44"/>
      <c r="D341" s="39">
        <f>$AF$89</f>
        <v>3.8170000000000009E-3</v>
      </c>
    </row>
    <row r="342" spans="2:4">
      <c r="B342" s="44" t="str">
        <f>$AG$87</f>
        <v>yt 30 06 2013</v>
      </c>
      <c r="D342" s="39">
        <f>$AG$89</f>
        <v>3.9030000000000011E-3</v>
      </c>
    </row>
    <row r="343" spans="2:4">
      <c r="B343" s="44"/>
      <c r="D343" s="39">
        <f>$AH$89</f>
        <v>4.4100000000000007E-3</v>
      </c>
    </row>
    <row r="344" spans="2:4">
      <c r="B344" s="44"/>
      <c r="D344" s="39">
        <f>$AI$89</f>
        <v>4.2610000000000009E-3</v>
      </c>
    </row>
    <row r="345" spans="2:4">
      <c r="B345" s="44" t="str">
        <f>$AJ$87</f>
        <v>yt 30 09 2013</v>
      </c>
      <c r="D345" s="39">
        <f>$AJ$89</f>
        <v>4.0980000000000009E-3</v>
      </c>
    </row>
    <row r="346" spans="2:4">
      <c r="B346" s="44"/>
      <c r="D346" s="39">
        <f>$AK$89</f>
        <v>4.6120000000000015E-3</v>
      </c>
    </row>
    <row r="347" spans="2:4">
      <c r="B347" s="44"/>
      <c r="D347" s="39">
        <f>$AL$89</f>
        <v>4.6810000000000003E-3</v>
      </c>
    </row>
    <row r="348" spans="2:4">
      <c r="B348" s="44" t="str">
        <f>$AM$87</f>
        <v>yt 31 12 2013</v>
      </c>
      <c r="D348" s="39">
        <f>$AM$89</f>
        <v>5.0410000000000003E-3</v>
      </c>
    </row>
    <row r="349" spans="2:4">
      <c r="B349" s="44"/>
      <c r="D349" s="39">
        <f>$AN$89</f>
        <v>5.0577935312361546E-3</v>
      </c>
    </row>
    <row r="350" spans="2:4">
      <c r="B350" s="44"/>
      <c r="D350" s="39">
        <f>$AO$89</f>
        <v>5.1594471074566236E-3</v>
      </c>
    </row>
    <row r="351" spans="2:4">
      <c r="B351" s="44" t="str">
        <f>$AP$87</f>
        <v>yt 31 03 2014</v>
      </c>
      <c r="D351" s="39">
        <f>$AP$89</f>
        <v>5.0212583613334499E-3</v>
      </c>
    </row>
    <row r="352" spans="2:4">
      <c r="B352" s="44"/>
      <c r="D352" s="39">
        <f>$AQ$89</f>
        <v>5.5577593690185195E-3</v>
      </c>
    </row>
    <row r="353" spans="2:4">
      <c r="B353" s="44"/>
      <c r="D353" s="39">
        <f>$AR$89</f>
        <v>5.8969539156142345E-3</v>
      </c>
    </row>
    <row r="354" spans="2:4">
      <c r="B354" s="44" t="str">
        <f>$AS$87</f>
        <v>yt 30 06 2014</v>
      </c>
      <c r="D354" s="39">
        <f>$AS$89</f>
        <v>5.3379410349928694E-3</v>
      </c>
    </row>
    <row r="355" spans="2:4">
      <c r="B355" s="44"/>
      <c r="D355" s="39">
        <f>$AT$89</f>
        <v>5.4006794307127669E-3</v>
      </c>
    </row>
    <row r="356" spans="2:4">
      <c r="B356" s="44"/>
      <c r="D356" s="39">
        <f>$AU$89</f>
        <v>5.6118348691124881E-3</v>
      </c>
    </row>
    <row r="357" spans="2:4">
      <c r="B357" s="44" t="str">
        <f>$AV$87</f>
        <v>yt 30 09 2014</v>
      </c>
      <c r="D357" s="39">
        <f>$AV$89</f>
        <v>5.7202346888381465E-3</v>
      </c>
    </row>
    <row r="358" spans="2:4">
      <c r="B358" s="44"/>
      <c r="D358" s="39">
        <f>$AW$89</f>
        <v>5.5611523194739844E-3</v>
      </c>
    </row>
    <row r="359" spans="2:4">
      <c r="B359" s="44"/>
      <c r="D359" s="39">
        <f>$AX$89</f>
        <v>6.1557717589397374E-3</v>
      </c>
    </row>
    <row r="360" spans="2:4">
      <c r="B360" s="44" t="str">
        <f>$AY$87</f>
        <v>yt 31 12 2014</v>
      </c>
      <c r="D360" s="39">
        <f>$AY$89</f>
        <v>5.9614545932730502E-3</v>
      </c>
    </row>
    <row r="361" spans="2:4">
      <c r="B361" s="44"/>
      <c r="D361" s="39">
        <f>$AZ$89</f>
        <v>5.7756610620368952E-3</v>
      </c>
    </row>
    <row r="362" spans="2:4">
      <c r="B362" s="44"/>
      <c r="D362" s="39">
        <f>$BA$89</f>
        <v>5.8100074858164277E-3</v>
      </c>
    </row>
    <row r="363" spans="2:4">
      <c r="B363" s="44" t="str">
        <f>$BB$87</f>
        <v>yt 31 03 2015</v>
      </c>
      <c r="D363" s="39">
        <f>$BB$89</f>
        <v>5.6321962319395994E-3</v>
      </c>
    </row>
    <row r="364" spans="2:4">
      <c r="B364" s="44"/>
      <c r="D364" s="39">
        <f>$BC$89</f>
        <v>5.0416952242545313E-3</v>
      </c>
    </row>
    <row r="365" spans="2:4">
      <c r="B365" s="44"/>
      <c r="D365" s="39">
        <f>$BD$89</f>
        <v>5.1835006776588168E-3</v>
      </c>
    </row>
    <row r="366" spans="2:4">
      <c r="B366" s="44" t="str">
        <f>$BE$87</f>
        <v>yt 30 06 2015</v>
      </c>
      <c r="D366" s="39">
        <f>$BE$89</f>
        <v>5.1755135582801813E-3</v>
      </c>
    </row>
    <row r="367" spans="2:4">
      <c r="B367" s="44"/>
      <c r="D367" s="39">
        <f>$BF$89</f>
        <v>4.5277751625602825E-3</v>
      </c>
    </row>
    <row r="368" spans="2:4">
      <c r="B368" s="44"/>
      <c r="D368" s="39">
        <f>$BG$89</f>
        <v>4.2536197241605615E-3</v>
      </c>
    </row>
    <row r="369" spans="2:4">
      <c r="B369" s="44" t="str">
        <f>$BH$87</f>
        <v>yt 30 09 2015</v>
      </c>
      <c r="D369" s="39">
        <f>$BH$89</f>
        <v>4.2872199044349038E-3</v>
      </c>
    </row>
    <row r="370" spans="2:4">
      <c r="B370" s="44"/>
      <c r="D370" s="39">
        <f>$BI$89</f>
        <v>3.8460212354243482E-3</v>
      </c>
    </row>
    <row r="371" spans="2:4">
      <c r="B371" s="44"/>
      <c r="D371" s="39">
        <f>$BJ$89</f>
        <v>3.1691244191569424E-3</v>
      </c>
    </row>
    <row r="372" spans="2:4">
      <c r="B372" s="44" t="str">
        <f>$BK$87</f>
        <v>yt 31 12 2015</v>
      </c>
      <c r="D372" s="39">
        <f>$BK$89</f>
        <v>3.0531129271479766E-3</v>
      </c>
    </row>
    <row r="373" spans="2:4">
      <c r="B373" s="44"/>
      <c r="D373" s="39">
        <f>$BL$89</f>
        <v>2.9209427958370843E-3</v>
      </c>
    </row>
    <row r="374" spans="2:4">
      <c r="B374" s="44"/>
      <c r="D374" s="39">
        <f>$BM$89</f>
        <v>2.8289427958370843E-3</v>
      </c>
    </row>
    <row r="375" spans="2:4">
      <c r="B375" s="44" t="str">
        <f>$BN$87</f>
        <v>yt 31 03 2016</v>
      </c>
      <c r="D375" s="39">
        <f>$BN$89</f>
        <v>2.6188805654235722E-3</v>
      </c>
    </row>
    <row r="376" spans="2:4">
      <c r="B376" s="44"/>
      <c r="D376" s="39">
        <f>$BO$89</f>
        <v>2.5598805654235717E-3</v>
      </c>
    </row>
    <row r="377" spans="2:4">
      <c r="B377" s="44"/>
      <c r="D377" s="39">
        <f>$BP$89</f>
        <v>2.1541965621247501E-3</v>
      </c>
    </row>
    <row r="378" spans="2:4">
      <c r="B378" s="44" t="str">
        <f>$BQ$87</f>
        <v>yt 30 06 2016</v>
      </c>
      <c r="D378" s="39">
        <f>$BQ$89</f>
        <v>2.1070960736375992E-3</v>
      </c>
    </row>
    <row r="379" spans="2:4">
      <c r="B379" s="44"/>
      <c r="D379" s="39">
        <f>$BR$89</f>
        <v>2.2840960736375993E-3</v>
      </c>
    </row>
    <row r="380" spans="2:4">
      <c r="B380" s="44"/>
      <c r="D380" s="39">
        <f>$BS$89</f>
        <v>2.3030960736375992E-3</v>
      </c>
    </row>
    <row r="381" spans="2:4">
      <c r="B381" s="44" t="str">
        <f>$BT$87</f>
        <v>yt 30 09 2016</v>
      </c>
      <c r="D381" s="39">
        <f>$BT$89</f>
        <v>2.0250960736375992E-3</v>
      </c>
    </row>
    <row r="382" spans="2:4">
      <c r="B382" s="44"/>
      <c r="D382" s="39">
        <f>$BU$89</f>
        <v>2.0503771120123169E-3</v>
      </c>
    </row>
    <row r="383" spans="2:4">
      <c r="B383" s="44"/>
      <c r="D383" s="39">
        <f>$BV$89</f>
        <v>2.0696544888139695E-3</v>
      </c>
    </row>
    <row r="384" spans="2:4">
      <c r="B384" s="44" t="str">
        <f>$BW$87</f>
        <v>yt 31 12 2016</v>
      </c>
      <c r="D384" s="39">
        <f>$BW$89</f>
        <v>1.8419831464896227E-3</v>
      </c>
    </row>
    <row r="385" spans="2:4">
      <c r="B385" s="44"/>
      <c r="D385" s="39">
        <f>$BX$89</f>
        <v>1.6506146288093851E-3</v>
      </c>
    </row>
    <row r="386" spans="2:4">
      <c r="B386" s="44"/>
      <c r="D386" s="39">
        <f>$BY$89</f>
        <v>1.6049847428555885E-3</v>
      </c>
    </row>
    <row r="387" spans="2:4">
      <c r="B387" s="44" t="str">
        <f>$BZ$87</f>
        <v>yt 31 03 2017</v>
      </c>
      <c r="D387" s="39">
        <f>$BZ$89</f>
        <v>1.9380469732691004E-3</v>
      </c>
    </row>
    <row r="388" spans="2:4">
      <c r="B388" s="44"/>
      <c r="D388" s="39">
        <f>$CA$89</f>
        <v>2.1358923773045825E-3</v>
      </c>
    </row>
    <row r="389" spans="2:4">
      <c r="B389" s="44"/>
      <c r="D389" s="39">
        <f>$CB$89</f>
        <v>2.1565763806034037E-3</v>
      </c>
    </row>
    <row r="390" spans="2:4">
      <c r="B390" s="44" t="str">
        <f>$CC$87</f>
        <v>yt 30 06 2017</v>
      </c>
      <c r="D390" s="39">
        <f>$CC$89</f>
        <v>2.4716768690905546E-3</v>
      </c>
    </row>
    <row r="391" spans="2:4">
      <c r="B391" s="44"/>
      <c r="D391" s="39">
        <f>$CD$89</f>
        <v>2.585676869090555E-3</v>
      </c>
    </row>
    <row r="392" spans="2:4">
      <c r="B392" s="44"/>
      <c r="D392" s="39">
        <f>$CE$89</f>
        <v>2.4966768690905549E-3</v>
      </c>
    </row>
    <row r="393" spans="2:4">
      <c r="B393" s="44" t="str">
        <f>$CF$87</f>
        <v>yt 30 09 2017</v>
      </c>
      <c r="D393" s="39">
        <f>$CF$89</f>
        <v>3.238676869090555E-3</v>
      </c>
    </row>
    <row r="394" spans="2:4">
      <c r="B394" s="44"/>
      <c r="D394" s="39">
        <f>$CG$89</f>
        <v>3.2761949507749298E-3</v>
      </c>
    </row>
    <row r="395" spans="2:4">
      <c r="B395" s="44"/>
      <c r="D395" s="39">
        <f>$CH$89</f>
        <v>3.6161949507749298E-3</v>
      </c>
    </row>
    <row r="396" spans="2:4">
      <c r="B396" s="44" t="str">
        <f>$CI$87</f>
        <v>yt 31 12 2017</v>
      </c>
      <c r="D396" s="39">
        <f>$CI$89</f>
        <v>4.0631949507749301E-3</v>
      </c>
    </row>
    <row r="397" spans="2:4">
      <c r="B397" s="44"/>
      <c r="D397" s="39">
        <f>$CJ$89</f>
        <v>4.9073550417773251E-3</v>
      </c>
    </row>
    <row r="398" spans="2:4">
      <c r="B398" s="44"/>
      <c r="D398" s="39">
        <f>$CK$89</f>
        <v>4.7359359418719781E-3</v>
      </c>
    </row>
    <row r="399" spans="2:4">
      <c r="B399" s="44" t="str">
        <f>$CL$87</f>
        <v>yt 31 03 2018</v>
      </c>
      <c r="D399" s="39">
        <f>$CL$89</f>
        <v>4.9712901256217558E-3</v>
      </c>
    </row>
    <row r="400" spans="2:4">
      <c r="B400" s="44"/>
      <c r="D400" s="39">
        <f>$CM$89</f>
        <v>4.9099637565892511E-3</v>
      </c>
    </row>
    <row r="401" spans="2:4">
      <c r="B401" s="44"/>
      <c r="D401" s="39">
        <f>$CN$89</f>
        <v>5.0209730895170142E-3</v>
      </c>
    </row>
    <row r="402" spans="2:4">
      <c r="B402" s="44" t="str">
        <f>$CO$87</f>
        <v>yt 30 06 2018</v>
      </c>
      <c r="D402" s="39">
        <f>$CO$89</f>
        <v>5.0512524798274573E-3</v>
      </c>
    </row>
    <row r="403" spans="2:4">
      <c r="B403" s="44"/>
      <c r="D403" s="39">
        <f>$CP$89</f>
        <v>4.9446604197350063E-3</v>
      </c>
    </row>
    <row r="404" spans="2:4">
      <c r="B404" s="44"/>
      <c r="D404" s="39">
        <f>$CQ$89</f>
        <v>5.4219951737121391E-3</v>
      </c>
    </row>
    <row r="405" spans="2:4">
      <c r="B405" s="44" t="str">
        <f>$CR$87</f>
        <v>yt 30 09 2018</v>
      </c>
      <c r="D405" s="39">
        <f>$CR$89</f>
        <v>5.0001268223621772E-3</v>
      </c>
    </row>
    <row r="406" spans="2:4">
      <c r="B406" s="44"/>
      <c r="D406" s="39">
        <f>$CS$89</f>
        <v>5.4176817821247024E-3</v>
      </c>
    </row>
    <row r="407" spans="2:4">
      <c r="B407" s="44"/>
      <c r="D407" s="39">
        <f>$CT$89</f>
        <v>5.0611594717134747E-3</v>
      </c>
    </row>
    <row r="408" spans="2:4">
      <c r="B408" s="44" t="str">
        <f>$CU$87</f>
        <v>yt 31 12 2018</v>
      </c>
      <c r="D408" s="39">
        <f>$CU$89</f>
        <v>4.6822400421601563E-3</v>
      </c>
    </row>
    <row r="409" spans="2:4">
      <c r="B409" s="44"/>
      <c r="D409" s="39">
        <f>$CV$89</f>
        <v>4.1001825520768434E-3</v>
      </c>
    </row>
    <row r="410" spans="2:4">
      <c r="B410" s="44"/>
      <c r="D410" s="39">
        <f>$CW$89</f>
        <v>4.1522315379359876E-3</v>
      </c>
    </row>
    <row r="411" spans="2:4">
      <c r="B411" s="44" t="str">
        <f>$CX$87</f>
        <v>yt 31 03 2019</v>
      </c>
      <c r="D411" s="39">
        <f>$CX$89</f>
        <v>3.8418773541862086E-3</v>
      </c>
    </row>
    <row r="412" spans="2:4">
      <c r="B412" s="44"/>
      <c r="D412" s="39">
        <f>$CY$89</f>
        <v>3.8433583191832335E-3</v>
      </c>
    </row>
    <row r="413" spans="2:4">
      <c r="B413" s="44"/>
      <c r="D413" s="39">
        <f>$CZ$89</f>
        <v>3.6193489862554698E-3</v>
      </c>
    </row>
    <row r="414" spans="2:4">
      <c r="B414" s="44" t="str">
        <f>$DA$87</f>
        <v>yt 30 06 2019</v>
      </c>
      <c r="D414" s="39">
        <f>$DA$89</f>
        <v>3.3940695959450268E-3</v>
      </c>
    </row>
    <row r="415" spans="2:4">
      <c r="B415" s="44"/>
      <c r="D415" s="39">
        <f>$DB$89</f>
        <v>3.3036616560374768E-3</v>
      </c>
    </row>
    <row r="416" spans="2:4">
      <c r="B416" s="44"/>
      <c r="D416" s="39">
        <f>$DC$89</f>
        <v>2.8803269020603438E-3</v>
      </c>
    </row>
    <row r="417" spans="2:4">
      <c r="B417" s="44" t="str">
        <f>$DD$87</f>
        <v>yt 30 09 2019</v>
      </c>
      <c r="D417" s="39">
        <f>$DD$89</f>
        <v>2.5451952534103067E-3</v>
      </c>
    </row>
    <row r="418" spans="2:4">
      <c r="B418" s="44"/>
      <c r="D418" s="39">
        <f>$DE$89</f>
        <v>2.0971222119634059E-3</v>
      </c>
    </row>
    <row r="419" spans="2:4">
      <c r="B419" s="44"/>
      <c r="D419" s="39">
        <f>$DF$89</f>
        <v>1.7016445223746323E-3</v>
      </c>
    </row>
    <row r="420" spans="2:4">
      <c r="B420" s="44" t="str">
        <f>$DG$87</f>
        <v>yt 31 12 2019</v>
      </c>
      <c r="D420" s="39">
        <f>$DG$89</f>
        <v>1.6825639519279512E-3</v>
      </c>
    </row>
    <row r="421" spans="2:4">
      <c r="B421" s="44"/>
      <c r="D421" s="39">
        <f>$DH$89</f>
        <v>1.4450000000000001E-3</v>
      </c>
    </row>
    <row r="422" spans="2:4">
      <c r="B422" s="44"/>
      <c r="D422" s="39">
        <f>$DI$89</f>
        <v>1.6259999999999998E-3</v>
      </c>
    </row>
    <row r="423" spans="2:4">
      <c r="B423" s="44" t="str">
        <f>$DJ$87</f>
        <v>yt 31 03 2020</v>
      </c>
      <c r="D423" s="39">
        <f>$DJ$89</f>
        <v>1.591E-3</v>
      </c>
    </row>
    <row r="424" spans="2:4">
      <c r="B424" s="44"/>
      <c r="D424" s="39">
        <f>$DK$89</f>
        <v>1.5169999999999997E-3</v>
      </c>
    </row>
    <row r="425" spans="2:4">
      <c r="B425" s="44"/>
      <c r="D425" s="39">
        <f>$DL$89</f>
        <v>1.6950000000000003E-3</v>
      </c>
    </row>
    <row r="426" spans="2:4">
      <c r="B426" s="44" t="str">
        <f>$DM$87</f>
        <v>yt 30 06 2020</v>
      </c>
      <c r="D426" s="39">
        <f>$DM$89</f>
        <v>1.601E-3</v>
      </c>
    </row>
    <row r="427" spans="2:4">
      <c r="B427" s="44"/>
      <c r="D427" s="39">
        <f>$DN$89</f>
        <v>1.7390000000000001E-3</v>
      </c>
    </row>
    <row r="428" spans="2:4">
      <c r="B428" s="44"/>
      <c r="D428" s="39">
        <f>$DO$89</f>
        <v>1.4759999999999999E-3</v>
      </c>
    </row>
    <row r="429" spans="2:4">
      <c r="B429" s="44" t="str">
        <f>$DP$87</f>
        <v>yt 30 09 2020</v>
      </c>
      <c r="D429" s="39">
        <f>$DP$89</f>
        <v>1.627E-3</v>
      </c>
    </row>
    <row r="430" spans="2:4">
      <c r="B430" s="44"/>
      <c r="D430" s="39">
        <f>$DQ$89</f>
        <v>1.5379999999999999E-3</v>
      </c>
    </row>
    <row r="431" spans="2:4">
      <c r="B431" s="44"/>
      <c r="D431" s="39">
        <f>$DR$89</f>
        <v>1.7000000000000001E-3</v>
      </c>
    </row>
    <row r="432" spans="2:4">
      <c r="B432" s="44" t="str">
        <f>$DS$87</f>
        <v>yt 31 12 2020</v>
      </c>
      <c r="D432" s="39">
        <f>$DS$89</f>
        <v>1.7920000000000002E-3</v>
      </c>
    </row>
    <row r="433" spans="2:4">
      <c r="B433" s="44"/>
      <c r="D433" s="39">
        <f>$DT$89</f>
        <v>1.7670000000000003E-3</v>
      </c>
    </row>
    <row r="434" spans="2:4">
      <c r="B434" s="44"/>
      <c r="D434" s="39">
        <f>$DU$89</f>
        <v>1.4590000000000004E-3</v>
      </c>
    </row>
    <row r="435" spans="2:4">
      <c r="B435" s="44" t="str">
        <f>$DV$87</f>
        <v>yt 31 03 2021</v>
      </c>
      <c r="D435" s="39">
        <f>$DV$89</f>
        <v>1.222E-3</v>
      </c>
    </row>
    <row r="436" spans="2:4">
      <c r="B436" s="44"/>
      <c r="D436" s="39">
        <f>$DW$89</f>
        <v>1.1120000000000001E-3</v>
      </c>
    </row>
    <row r="437" spans="2:4">
      <c r="B437" s="44"/>
      <c r="D437" s="39">
        <f>$DX$89</f>
        <v>9.4300000000000004E-4</v>
      </c>
    </row>
    <row r="438" spans="2:4">
      <c r="B438" s="44" t="str">
        <f>$DY$87</f>
        <v>yt 30 06 2021</v>
      </c>
      <c r="D438" s="39">
        <f>$DY$89</f>
        <v>6.6E-4</v>
      </c>
    </row>
    <row r="439" spans="2:4">
      <c r="B439" s="44"/>
      <c r="D439" s="39">
        <f>$DZ$89</f>
        <v>3.2499999999999999E-4</v>
      </c>
    </row>
    <row r="440" spans="2:4">
      <c r="B440" s="44"/>
      <c r="D440" s="39">
        <f>$EA$89</f>
        <v>4.1799999999999997E-4</v>
      </c>
    </row>
    <row r="441" spans="2:4">
      <c r="B441" s="44" t="str">
        <f>$EB$87</f>
        <v>yt 30 09 2021</v>
      </c>
      <c r="D441" s="39">
        <f>$EB$89</f>
        <v>1.4900000000000004E-4</v>
      </c>
    </row>
    <row r="442" spans="2:4">
      <c r="B442" s="44"/>
      <c r="D442" s="39">
        <f>$EC$89</f>
        <v>5.2999999999999987E-5</v>
      </c>
    </row>
    <row r="443" spans="2:4">
      <c r="B443" s="44"/>
      <c r="D443" s="39">
        <f>$ED$89</f>
        <v>1.1400000000000006E-4</v>
      </c>
    </row>
    <row r="444" spans="2:4">
      <c r="B444" s="44" t="str">
        <f>$EE$87</f>
        <v>yt 31 12 2021</v>
      </c>
      <c r="D444" s="39">
        <f>$EE$89</f>
        <v>-2.2099999999999995E-4</v>
      </c>
    </row>
    <row r="445" spans="2:4">
      <c r="B445" s="44"/>
      <c r="D445" s="39">
        <f>$EF$89</f>
        <v>3.5999999999999845E-5</v>
      </c>
    </row>
    <row r="446" spans="2:4">
      <c r="B446" s="44"/>
      <c r="D446" s="39">
        <f>$EG$89</f>
        <v>2.4599999999999991E-4</v>
      </c>
    </row>
    <row r="447" spans="2:4">
      <c r="B447" s="44" t="str">
        <f>$EH$87</f>
        <v>yt 31 03 2022</v>
      </c>
      <c r="D447" s="39">
        <f>$EH$89</f>
        <v>3.1599999999999987E-4</v>
      </c>
    </row>
    <row r="448" spans="2:4">
      <c r="B448" s="44"/>
      <c r="D448" s="39">
        <f>$EI$89</f>
        <v>3.39E-4</v>
      </c>
    </row>
    <row r="449" spans="2:4">
      <c r="B449" s="44"/>
      <c r="D449" s="39">
        <f>$EJ$89</f>
        <v>1.9799999999999993E-4</v>
      </c>
    </row>
    <row r="450" spans="2:4">
      <c r="B450" s="44" t="str">
        <f>$EK$87</f>
        <v>yt 30 06 2022</v>
      </c>
      <c r="D450" s="39">
        <f>$EK$89</f>
        <v>4.5899999999999999E-4</v>
      </c>
    </row>
    <row r="451" spans="2:4">
      <c r="B451" s="44"/>
      <c r="D451" s="39">
        <f>$EL$89</f>
        <v>5.4099999999999992E-4</v>
      </c>
    </row>
    <row r="452" spans="2:4">
      <c r="B452" s="44"/>
      <c r="D452" s="39">
        <f>$EM$89</f>
        <v>4.4799999999999994E-4</v>
      </c>
    </row>
    <row r="453" spans="2:4">
      <c r="B453" s="44" t="str">
        <f>$EN$87</f>
        <v>yt 30 09 2022</v>
      </c>
      <c r="D453" s="39">
        <f>$EN$89</f>
        <v>3.9599999999999992E-4</v>
      </c>
    </row>
    <row r="454" spans="2:4">
      <c r="B454" s="44"/>
      <c r="D454" s="39">
        <f>$EO$89</f>
        <v>3.9599999999999992E-4</v>
      </c>
    </row>
    <row r="455" spans="2:4">
      <c r="B455" s="44"/>
      <c r="D455" s="39">
        <f>$EP$89</f>
        <v>4.8599999999999994E-4</v>
      </c>
    </row>
    <row r="456" spans="2:4">
      <c r="B456" s="44" t="str">
        <f>$EQ$87</f>
        <v>yt 31 12 2022</v>
      </c>
      <c r="D456" s="39">
        <f>$EQ$89</f>
        <v>6.0299999999999991E-4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1.3686860000000001</v>
      </c>
    </row>
    <row r="745" spans="2:8">
      <c r="B745" s="44"/>
      <c r="H745" s="39">
        <f>$D$92</f>
        <v>1.5613739999999998</v>
      </c>
    </row>
    <row r="746" spans="2:8">
      <c r="B746" s="44"/>
      <c r="H746" s="39">
        <f>$E$92</f>
        <v>1.5613739999999998</v>
      </c>
    </row>
    <row r="747" spans="2:8">
      <c r="B747" s="44" t="str">
        <f>$F$87</f>
        <v>yt 31 03 2011</v>
      </c>
      <c r="H747" s="39">
        <f>$F$92</f>
        <v>1.862222</v>
      </c>
    </row>
    <row r="748" spans="2:8">
      <c r="B748" s="44"/>
      <c r="H748" s="39">
        <f>$G$92</f>
        <v>1.857917</v>
      </c>
    </row>
    <row r="749" spans="2:8">
      <c r="B749" s="44"/>
      <c r="H749" s="39">
        <f>$H$92</f>
        <v>1.8505509999999998</v>
      </c>
    </row>
    <row r="750" spans="2:8">
      <c r="B750" s="44" t="str">
        <f>$I$87</f>
        <v>yt 30 06 2011</v>
      </c>
      <c r="H750" s="39">
        <f>$I$92</f>
        <v>1.9482459999999999</v>
      </c>
    </row>
    <row r="751" spans="2:8">
      <c r="B751" s="44"/>
      <c r="H751" s="39">
        <f>$J$92</f>
        <v>1.798206</v>
      </c>
    </row>
    <row r="752" spans="2:8">
      <c r="B752" s="44"/>
      <c r="H752" s="39">
        <f>$K$92</f>
        <v>1.8332059999999997</v>
      </c>
    </row>
    <row r="753" spans="2:8">
      <c r="B753" s="44" t="str">
        <f>$L$87</f>
        <v>yt 30 09 2011</v>
      </c>
      <c r="H753" s="39">
        <f>$L$92</f>
        <v>1.7306849999999998</v>
      </c>
    </row>
    <row r="754" spans="2:8">
      <c r="B754" s="44"/>
      <c r="H754" s="39">
        <f>$M$92</f>
        <v>1.485382</v>
      </c>
    </row>
    <row r="755" spans="2:8">
      <c r="B755" s="44"/>
      <c r="H755" s="39">
        <f>$N$92</f>
        <v>1.2748679999999999</v>
      </c>
    </row>
    <row r="756" spans="2:8">
      <c r="B756" s="44" t="str">
        <f>$O$87</f>
        <v>yt 31 12 2011</v>
      </c>
      <c r="H756" s="39">
        <f>$O$92</f>
        <v>1.5246659999999999</v>
      </c>
    </row>
    <row r="757" spans="2:8">
      <c r="B757" s="44"/>
      <c r="H757" s="39">
        <f>$P$92</f>
        <v>1.4811289999999999</v>
      </c>
    </row>
    <row r="758" spans="2:8">
      <c r="B758" s="44"/>
      <c r="H758" s="39">
        <f>$Q$92</f>
        <v>1.921646</v>
      </c>
    </row>
    <row r="759" spans="2:8">
      <c r="B759" s="44" t="str">
        <f>$R$87</f>
        <v>yt 31 03 2012</v>
      </c>
      <c r="H759" s="39">
        <f>$R$92</f>
        <v>1.77902</v>
      </c>
    </row>
    <row r="760" spans="2:8">
      <c r="B760" s="44"/>
      <c r="H760" s="39">
        <f>$S$92</f>
        <v>1.88548</v>
      </c>
    </row>
    <row r="761" spans="2:8">
      <c r="B761" s="44"/>
      <c r="H761" s="39">
        <f>$T$92</f>
        <v>2.318152</v>
      </c>
    </row>
    <row r="762" spans="2:8">
      <c r="B762" s="44" t="str">
        <f>$U$87</f>
        <v>yt 30 06 2012</v>
      </c>
      <c r="H762" s="39">
        <f>$U$92</f>
        <v>2.4620100000000003</v>
      </c>
    </row>
    <row r="763" spans="2:8">
      <c r="B763" s="44"/>
      <c r="H763" s="39">
        <f>$V$92</f>
        <v>2.5092810000000001</v>
      </c>
    </row>
    <row r="764" spans="2:8">
      <c r="B764" s="44"/>
      <c r="H764" s="39">
        <f>$W$92</f>
        <v>2.6965309999999998</v>
      </c>
    </row>
    <row r="765" spans="2:8">
      <c r="B765" s="44" t="str">
        <f>$X$87</f>
        <v>yt 30 09 2012</v>
      </c>
      <c r="H765" s="39">
        <f>$X$92</f>
        <v>2.7276939999999996</v>
      </c>
    </row>
    <row r="766" spans="2:8">
      <c r="B766" s="44"/>
      <c r="H766" s="39">
        <f>$Y$92</f>
        <v>2.8195279999999996</v>
      </c>
    </row>
    <row r="767" spans="2:8">
      <c r="B767" s="44"/>
      <c r="H767" s="39">
        <f>$Z$92</f>
        <v>2.8728139999999995</v>
      </c>
    </row>
    <row r="768" spans="2:8">
      <c r="B768" s="44" t="str">
        <f>$AA$87</f>
        <v>yt 31 12 2012</v>
      </c>
      <c r="H768" s="39">
        <f>$AA$92</f>
        <v>2.5950389999999994</v>
      </c>
    </row>
    <row r="769" spans="2:8">
      <c r="B769" s="44"/>
      <c r="H769" s="39">
        <f>$AB$92</f>
        <v>2.5857359999999994</v>
      </c>
    </row>
    <row r="770" spans="2:8">
      <c r="B770" s="44"/>
      <c r="H770" s="39">
        <f>$AC$92</f>
        <v>2.2342949999999995</v>
      </c>
    </row>
    <row r="771" spans="2:8">
      <c r="B771" s="44" t="str">
        <f>$AD$87</f>
        <v>yt 31 03 2013</v>
      </c>
      <c r="H771" s="39">
        <f>$AD$92</f>
        <v>2.2378159999999996</v>
      </c>
    </row>
    <row r="772" spans="2:8">
      <c r="B772" s="44"/>
      <c r="H772" s="39">
        <f>$AE$92</f>
        <v>2.1770859999999996</v>
      </c>
    </row>
    <row r="773" spans="2:8">
      <c r="B773" s="44"/>
      <c r="H773" s="39">
        <f>$AF$92</f>
        <v>1.6925790000000001</v>
      </c>
    </row>
    <row r="774" spans="2:8">
      <c r="B774" s="44" t="str">
        <f>$AG$87</f>
        <v>yt 30 06 2013</v>
      </c>
      <c r="H774" s="39">
        <f>$AG$92</f>
        <v>1.740896</v>
      </c>
    </row>
    <row r="775" spans="2:8">
      <c r="B775" s="44"/>
      <c r="H775" s="39">
        <f>$AH$92</f>
        <v>2.0070869999999998</v>
      </c>
    </row>
    <row r="776" spans="2:8">
      <c r="B776" s="44"/>
      <c r="H776" s="39">
        <f>$AI$92</f>
        <v>1.9433369999999996</v>
      </c>
    </row>
    <row r="777" spans="2:8">
      <c r="B777" s="44" t="str">
        <f>$AJ$87</f>
        <v>yt 30 09 2013</v>
      </c>
      <c r="H777" s="39">
        <f>$AJ$92</f>
        <v>1.9268339999999999</v>
      </c>
    </row>
    <row r="778" spans="2:8">
      <c r="B778" s="44"/>
      <c r="H778" s="39">
        <f>$AK$92</f>
        <v>2.1651889999999998</v>
      </c>
    </row>
    <row r="779" spans="2:8">
      <c r="B779" s="44"/>
      <c r="H779" s="39">
        <f>$AL$92</f>
        <v>2.1785069999999997</v>
      </c>
    </row>
    <row r="780" spans="2:8">
      <c r="B780" s="44" t="str">
        <f>$AM$87</f>
        <v>yt 31 12 2013</v>
      </c>
      <c r="H780" s="39">
        <f>$AM$92</f>
        <v>2.3434360000000001</v>
      </c>
    </row>
    <row r="781" spans="2:8">
      <c r="B781" s="44"/>
      <c r="H781" s="39">
        <f>$AN$92</f>
        <v>2.3298929999999998</v>
      </c>
    </row>
    <row r="782" spans="2:8">
      <c r="B782" s="44"/>
      <c r="H782" s="39">
        <f>$AO$92</f>
        <v>2.395788</v>
      </c>
    </row>
    <row r="783" spans="2:8">
      <c r="B783" s="44" t="str">
        <f>$AP$87</f>
        <v>yt 31 03 2014</v>
      </c>
      <c r="H783" s="39">
        <f>$AP$92</f>
        <v>2.3726939999999996</v>
      </c>
    </row>
    <row r="784" spans="2:8">
      <c r="B784" s="44"/>
      <c r="H784" s="39">
        <f>$AQ$92</f>
        <v>2.6412409999999999</v>
      </c>
    </row>
    <row r="785" spans="2:8">
      <c r="B785" s="44"/>
      <c r="H785" s="39">
        <f>$AR$92</f>
        <v>2.7831719999999995</v>
      </c>
    </row>
    <row r="786" spans="2:8">
      <c r="B786" s="44" t="str">
        <f>$AS$87</f>
        <v>yt 30 06 2014</v>
      </c>
      <c r="H786" s="39">
        <f>$AS$92</f>
        <v>2.5496019999999997</v>
      </c>
    </row>
    <row r="787" spans="2:8">
      <c r="B787" s="44"/>
      <c r="H787" s="39">
        <f>$AT$92</f>
        <v>2.5291829999999997</v>
      </c>
    </row>
    <row r="788" spans="2:8">
      <c r="B788" s="44"/>
      <c r="H788" s="39">
        <f>$AU$92</f>
        <v>2.5886869999999997</v>
      </c>
    </row>
    <row r="789" spans="2:8">
      <c r="B789" s="44" t="str">
        <f>$AV$87</f>
        <v>yt 30 09 2014</v>
      </c>
      <c r="H789" s="39">
        <f>$AV$92</f>
        <v>2.6091669999999998</v>
      </c>
    </row>
    <row r="790" spans="2:8">
      <c r="B790" s="44"/>
      <c r="H790" s="39">
        <f>$AW$92</f>
        <v>2.4569749999999995</v>
      </c>
    </row>
    <row r="791" spans="2:8">
      <c r="B791" s="44"/>
      <c r="H791" s="39">
        <f>$AX$92</f>
        <v>2.7568849999999996</v>
      </c>
    </row>
    <row r="792" spans="2:8">
      <c r="B792" s="44" t="str">
        <f>$AY$87</f>
        <v>yt 31 12 2014</v>
      </c>
      <c r="H792" s="39">
        <f>$AY$92</f>
        <v>2.7275129999999996</v>
      </c>
    </row>
    <row r="793" spans="2:8">
      <c r="B793" s="44"/>
      <c r="H793" s="39">
        <f>$AZ$92</f>
        <v>2.7174499999999995</v>
      </c>
    </row>
    <row r="794" spans="2:8">
      <c r="B794" s="44"/>
      <c r="H794" s="39">
        <f>$BA$92</f>
        <v>2.7114339999999997</v>
      </c>
    </row>
    <row r="795" spans="2:8">
      <c r="B795" s="44" t="str">
        <f>$BB$87</f>
        <v>yt 31 03 2015</v>
      </c>
      <c r="H795" s="39">
        <f>$BB$92</f>
        <v>2.6262289999999995</v>
      </c>
    </row>
    <row r="796" spans="2:8">
      <c r="B796" s="44"/>
      <c r="H796" s="39">
        <f>$BC$92</f>
        <v>2.3404229999999995</v>
      </c>
    </row>
    <row r="797" spans="2:8">
      <c r="B797" s="44"/>
      <c r="H797" s="39">
        <f>$BD$92</f>
        <v>2.3960399999999997</v>
      </c>
    </row>
    <row r="798" spans="2:8">
      <c r="B798" s="44" t="str">
        <f>$BE$87</f>
        <v>yt 30 06 2015</v>
      </c>
      <c r="H798" s="39">
        <f>$BE$92</f>
        <v>2.3846869999999996</v>
      </c>
    </row>
    <row r="799" spans="2:8">
      <c r="B799" s="44"/>
      <c r="H799" s="39">
        <f>$BF$92</f>
        <v>2.1312399999999996</v>
      </c>
    </row>
    <row r="800" spans="2:8">
      <c r="B800" s="44"/>
      <c r="H800" s="39">
        <f>$BG$92</f>
        <v>2.0728999999999997</v>
      </c>
    </row>
    <row r="801" spans="2:8">
      <c r="B801" s="44" t="str">
        <f>$BH$87</f>
        <v>yt 30 09 2015</v>
      </c>
      <c r="H801" s="39">
        <f>$BH$92</f>
        <v>2.1802699999999997</v>
      </c>
    </row>
    <row r="802" spans="2:8">
      <c r="B802" s="44"/>
      <c r="H802" s="39">
        <f>$BI$92</f>
        <v>2.0528429999999998</v>
      </c>
    </row>
    <row r="803" spans="2:8">
      <c r="B803" s="44"/>
      <c r="H803" s="39">
        <f>$BJ$92</f>
        <v>1.6786689999999997</v>
      </c>
    </row>
    <row r="804" spans="2:8">
      <c r="B804" s="44" t="str">
        <f>$BK$87</f>
        <v>yt 31 12 2015</v>
      </c>
      <c r="H804" s="39">
        <f>$BK$92</f>
        <v>1.5839699999999997</v>
      </c>
    </row>
    <row r="805" spans="2:8">
      <c r="B805" s="44"/>
      <c r="H805" s="39">
        <f>$BL$92</f>
        <v>1.5211149999999998</v>
      </c>
    </row>
    <row r="806" spans="2:8">
      <c r="B806" s="44"/>
      <c r="H806" s="39">
        <f>$BM$92</f>
        <v>1.4789109999999999</v>
      </c>
    </row>
    <row r="807" spans="2:8">
      <c r="B807" s="44" t="str">
        <f>$BN$87</f>
        <v>yt 31 03 2016</v>
      </c>
      <c r="H807" s="39">
        <f>$BN$92</f>
        <v>1.370743</v>
      </c>
    </row>
    <row r="808" spans="2:8">
      <c r="B808" s="44"/>
      <c r="H808" s="39">
        <f>$BO$92</f>
        <v>1.3777439999999999</v>
      </c>
    </row>
    <row r="809" spans="2:8">
      <c r="B809" s="44"/>
      <c r="H809" s="39">
        <f>$BP$92</f>
        <v>1.204996</v>
      </c>
    </row>
    <row r="810" spans="2:8">
      <c r="B810" s="44" t="str">
        <f>$BQ$87</f>
        <v>yt 30 06 2016</v>
      </c>
      <c r="H810" s="39">
        <f>$BQ$92</f>
        <v>1.1803129999999999</v>
      </c>
    </row>
    <row r="811" spans="2:8">
      <c r="B811" s="44"/>
      <c r="H811" s="39">
        <f>$BR$92</f>
        <v>1.2883389999999999</v>
      </c>
    </row>
    <row r="812" spans="2:8">
      <c r="B812" s="44"/>
      <c r="H812" s="39">
        <f>$BS$92</f>
        <v>1.3267029999999997</v>
      </c>
    </row>
    <row r="813" spans="2:8">
      <c r="B813" s="44" t="str">
        <f>$BT$87</f>
        <v>yt 30 09 2016</v>
      </c>
      <c r="H813" s="39">
        <f>$BT$92</f>
        <v>1.1479629999999998</v>
      </c>
    </row>
    <row r="814" spans="2:8">
      <c r="B814" s="44"/>
      <c r="H814" s="39">
        <f>$BU$92</f>
        <v>1.2069359999999998</v>
      </c>
    </row>
    <row r="815" spans="2:8">
      <c r="B815" s="44"/>
      <c r="H815" s="39">
        <f>$BV$92</f>
        <v>1.31941</v>
      </c>
    </row>
    <row r="816" spans="2:8">
      <c r="B816" s="44" t="str">
        <f>$BW$87</f>
        <v>yt 31 12 2016</v>
      </c>
      <c r="H816" s="39">
        <f>$BW$92</f>
        <v>1.180806</v>
      </c>
    </row>
    <row r="817" spans="2:8">
      <c r="B817" s="44"/>
      <c r="H817" s="39">
        <f>$BX$92</f>
        <v>1.0809630000000001</v>
      </c>
    </row>
    <row r="818" spans="2:8">
      <c r="B818" s="44"/>
      <c r="H818" s="39">
        <f>$BY$92</f>
        <v>1.0936129999999999</v>
      </c>
    </row>
    <row r="819" spans="2:8">
      <c r="B819" s="44" t="str">
        <f>$BZ$87</f>
        <v>yt 31 03 2017</v>
      </c>
      <c r="H819" s="39">
        <f>$BZ$92</f>
        <v>1.2832060000000001</v>
      </c>
    </row>
    <row r="820" spans="2:8">
      <c r="B820" s="44"/>
      <c r="H820" s="39">
        <f>$CA$92</f>
        <v>1.401049</v>
      </c>
    </row>
    <row r="821" spans="2:8">
      <c r="B821" s="44"/>
      <c r="H821" s="39">
        <f>$CB$92</f>
        <v>1.4279380000000002</v>
      </c>
    </row>
    <row r="822" spans="2:8">
      <c r="B822" s="44" t="str">
        <f>$CC$87</f>
        <v>yt 30 06 2017</v>
      </c>
      <c r="H822" s="39">
        <f>$CC$92</f>
        <v>1.6191390000000001</v>
      </c>
    </row>
    <row r="823" spans="2:8">
      <c r="B823" s="44"/>
      <c r="H823" s="39">
        <f>$CD$92</f>
        <v>1.7390569999999999</v>
      </c>
    </row>
    <row r="824" spans="2:8">
      <c r="B824" s="44"/>
      <c r="H824" s="39">
        <f>$CE$92</f>
        <v>1.6296170000000001</v>
      </c>
    </row>
    <row r="825" spans="2:8">
      <c r="B825" s="44" t="str">
        <f>$CF$87</f>
        <v>yt 30 09 2017</v>
      </c>
      <c r="H825" s="39">
        <f>$CF$92</f>
        <v>2.0589839999999997</v>
      </c>
    </row>
    <row r="826" spans="2:8">
      <c r="B826" s="44"/>
      <c r="H826" s="39">
        <f>$CG$92</f>
        <v>2.0944479999999999</v>
      </c>
    </row>
    <row r="827" spans="2:8">
      <c r="B827" s="44"/>
      <c r="H827" s="39">
        <f>$CH$92</f>
        <v>2.2683059999999999</v>
      </c>
    </row>
    <row r="828" spans="2:8">
      <c r="B828" s="44" t="str">
        <f>$CI$87</f>
        <v>yt 31 12 2017</v>
      </c>
      <c r="H828" s="39">
        <f>$CI$92</f>
        <v>2.4869140000000001</v>
      </c>
    </row>
    <row r="829" spans="2:8">
      <c r="B829" s="44"/>
      <c r="H829" s="39">
        <f>$CJ$92</f>
        <v>2.8604960000000004</v>
      </c>
    </row>
    <row r="830" spans="2:8">
      <c r="B830" s="44"/>
      <c r="H830" s="39">
        <f>$CK$92</f>
        <v>2.7474970000000001</v>
      </c>
    </row>
    <row r="831" spans="2:8">
      <c r="B831" s="44" t="str">
        <f>$CL$87</f>
        <v>yt 31 03 2018</v>
      </c>
      <c r="H831" s="39">
        <f>$CL$92</f>
        <v>2.8479360000000002</v>
      </c>
    </row>
    <row r="832" spans="2:8">
      <c r="B832" s="44"/>
      <c r="H832" s="39">
        <f>$CM$92</f>
        <v>2.787452</v>
      </c>
    </row>
    <row r="833" spans="2:8">
      <c r="B833" s="44"/>
      <c r="H833" s="39">
        <f>$CN$92</f>
        <v>2.8253249999999999</v>
      </c>
    </row>
    <row r="834" spans="2:8">
      <c r="B834" s="44" t="str">
        <f>$CO$87</f>
        <v>yt 30 06 2018</v>
      </c>
      <c r="H834" s="39">
        <f>$CO$92</f>
        <v>2.8125399999999998</v>
      </c>
    </row>
    <row r="835" spans="2:8">
      <c r="B835" s="44"/>
      <c r="H835" s="39">
        <f>$CP$92</f>
        <v>2.6854979999999995</v>
      </c>
    </row>
    <row r="836" spans="2:8">
      <c r="B836" s="44"/>
      <c r="H836" s="39">
        <f>$CQ$92</f>
        <v>2.8867599999999998</v>
      </c>
    </row>
    <row r="837" spans="2:8">
      <c r="B837" s="44" t="str">
        <f>$CR$87</f>
        <v>yt 30 09 2018</v>
      </c>
      <c r="H837" s="39">
        <f>$CR$92</f>
        <v>2.5767319999999998</v>
      </c>
    </row>
    <row r="838" spans="2:8">
      <c r="B838" s="44"/>
      <c r="H838" s="39">
        <f>$CS$92</f>
        <v>2.7010489999999998</v>
      </c>
    </row>
    <row r="839" spans="2:8">
      <c r="B839" s="44"/>
      <c r="H839" s="39">
        <f>$CT$92</f>
        <v>2.5361409999999998</v>
      </c>
    </row>
    <row r="840" spans="2:8">
      <c r="B840" s="44" t="str">
        <f>$CU$87</f>
        <v>yt 31 12 2018</v>
      </c>
      <c r="H840" s="39">
        <f>$CU$92</f>
        <v>2.3571279999999999</v>
      </c>
    </row>
    <row r="841" spans="2:8">
      <c r="B841" s="44"/>
      <c r="H841" s="39">
        <f>$CV$92</f>
        <v>2.1029699999999996</v>
      </c>
    </row>
    <row r="842" spans="2:8">
      <c r="B842" s="44"/>
      <c r="H842" s="39">
        <f>$CW$92</f>
        <v>2.1231309999999999</v>
      </c>
    </row>
    <row r="843" spans="2:8">
      <c r="B843" s="44" t="str">
        <f>$CX$87</f>
        <v>yt 31 03 2019</v>
      </c>
      <c r="H843" s="39">
        <f>$CX$92</f>
        <v>1.980955</v>
      </c>
    </row>
    <row r="844" spans="2:8">
      <c r="B844" s="44"/>
      <c r="H844" s="39">
        <f>$CY$92</f>
        <v>1.9617689999999999</v>
      </c>
    </row>
    <row r="845" spans="2:8">
      <c r="B845" s="44"/>
      <c r="H845" s="39">
        <f>$CZ$92</f>
        <v>1.7980290000000001</v>
      </c>
    </row>
    <row r="846" spans="2:8">
      <c r="B846" s="44" t="str">
        <f>$DA$87</f>
        <v>yt 30 06 2019</v>
      </c>
      <c r="H846" s="39">
        <f>$DA$92</f>
        <v>1.6628960000000002</v>
      </c>
    </row>
    <row r="847" spans="2:8">
      <c r="B847" s="44"/>
      <c r="H847" s="39">
        <f>$DB$92</f>
        <v>1.5938360000000003</v>
      </c>
    </row>
    <row r="848" spans="2:8">
      <c r="B848" s="44"/>
      <c r="H848" s="39">
        <f>$DC$92</f>
        <v>1.390936</v>
      </c>
    </row>
    <row r="849" spans="2:8">
      <c r="B849" s="44" t="str">
        <f>$DD$87</f>
        <v>yt 30 09 2019</v>
      </c>
      <c r="H849" s="39">
        <f>$DD$92</f>
        <v>1.248324</v>
      </c>
    </row>
    <row r="850" spans="2:8">
      <c r="B850" s="44"/>
      <c r="H850" s="39">
        <f>$DE$92</f>
        <v>1.0650469999999999</v>
      </c>
    </row>
    <row r="851" spans="2:8">
      <c r="B851" s="44"/>
      <c r="H851" s="39">
        <f>$DF$92</f>
        <v>0.75235699999999994</v>
      </c>
    </row>
    <row r="852" spans="2:8">
      <c r="B852" s="44" t="str">
        <f>$DG$87</f>
        <v>yt 31 12 2019</v>
      </c>
      <c r="H852" s="39">
        <f>$DG$92</f>
        <v>0.71235299999999979</v>
      </c>
    </row>
    <row r="853" spans="2:8">
      <c r="B853" s="44"/>
      <c r="H853" s="39">
        <f>$DH$92</f>
        <v>0.51557000000000008</v>
      </c>
    </row>
    <row r="854" spans="2:8">
      <c r="B854" s="44"/>
      <c r="H854" s="39">
        <f>$DI$92</f>
        <v>0.56195799999999996</v>
      </c>
    </row>
    <row r="855" spans="2:8">
      <c r="B855" s="44" t="str">
        <f>$DJ$87</f>
        <v>yt 31 03 2020</v>
      </c>
      <c r="H855" s="39">
        <f>$DJ$92</f>
        <v>0.48988699999999996</v>
      </c>
    </row>
    <row r="856" spans="2:8">
      <c r="B856" s="44"/>
      <c r="H856" s="39">
        <f>$DK$92</f>
        <v>0.45175100000000001</v>
      </c>
    </row>
    <row r="857" spans="2:8">
      <c r="B857" s="44"/>
      <c r="H857" s="39">
        <f>$DL$92</f>
        <v>0.58353600000000017</v>
      </c>
    </row>
    <row r="858" spans="2:8">
      <c r="B858" s="44" t="str">
        <f>$DM$87</f>
        <v>yt 30 06 2020</v>
      </c>
      <c r="H858" s="39">
        <f>$DM$92</f>
        <v>0.57098000000000004</v>
      </c>
    </row>
    <row r="859" spans="2:8">
      <c r="B859" s="44"/>
      <c r="H859" s="39">
        <f>$DN$92</f>
        <v>0.62382400000000005</v>
      </c>
    </row>
    <row r="860" spans="2:8">
      <c r="B860" s="44"/>
      <c r="H860" s="39">
        <f>$DO$92</f>
        <v>0.52083199999999996</v>
      </c>
    </row>
    <row r="861" spans="2:8">
      <c r="B861" s="44" t="str">
        <f>$DP$87</f>
        <v>yt 30 09 2020</v>
      </c>
      <c r="H861" s="39">
        <f>$DP$92</f>
        <v>0.53625</v>
      </c>
    </row>
    <row r="862" spans="2:8">
      <c r="B862" s="44"/>
      <c r="H862" s="39">
        <f>$DQ$92</f>
        <v>0.47902600000000006</v>
      </c>
    </row>
    <row r="863" spans="2:8">
      <c r="B863" s="44"/>
      <c r="H863" s="39">
        <f>$DR$92</f>
        <v>0.60258000000000012</v>
      </c>
    </row>
    <row r="864" spans="2:8">
      <c r="B864" s="44" t="str">
        <f>$DS$87</f>
        <v>yt 31 12 2020</v>
      </c>
      <c r="H864" s="39">
        <f>$DS$92</f>
        <v>0.64164300000000007</v>
      </c>
    </row>
    <row r="865" spans="2:8">
      <c r="B865" s="44"/>
      <c r="H865" s="39">
        <f>$DT$92</f>
        <v>0.66522599999999998</v>
      </c>
    </row>
    <row r="866" spans="2:8">
      <c r="B866" s="44"/>
      <c r="H866" s="39">
        <f>$DU$92</f>
        <v>0.53853799999999996</v>
      </c>
    </row>
    <row r="867" spans="2:8">
      <c r="B867" s="44" t="str">
        <f>$DV$87</f>
        <v>yt 31 03 2021</v>
      </c>
      <c r="H867" s="39">
        <f>$DV$92</f>
        <v>0.45032500000000003</v>
      </c>
    </row>
    <row r="868" spans="2:8">
      <c r="B868" s="44"/>
      <c r="H868" s="39">
        <f>$DW$92</f>
        <v>0.40575800000000001</v>
      </c>
    </row>
    <row r="869" spans="2:8">
      <c r="B869" s="44"/>
      <c r="H869" s="39">
        <f>$DX$92</f>
        <v>0.34845300000000001</v>
      </c>
    </row>
    <row r="870" spans="2:8">
      <c r="B870" s="44" t="str">
        <f>$DY$87</f>
        <v>yt 30 06 2021</v>
      </c>
      <c r="H870" s="39">
        <f>$DY$92</f>
        <v>0.16727799999999993</v>
      </c>
    </row>
    <row r="871" spans="2:8">
      <c r="B871" s="44"/>
      <c r="H871" s="39">
        <f>$DZ$92</f>
        <v>1.0612999999999984E-2</v>
      </c>
    </row>
    <row r="872" spans="2:8">
      <c r="B872" s="44"/>
      <c r="H872" s="39">
        <f>$EA$92</f>
        <v>7.4534999999999962E-2</v>
      </c>
    </row>
    <row r="873" spans="2:8">
      <c r="B873" s="44" t="str">
        <f>$EB$87</f>
        <v>yt 30 09 2021</v>
      </c>
      <c r="H873" s="39">
        <f>$EB$92</f>
        <v>-2.0146000000000053E-2</v>
      </c>
    </row>
    <row r="874" spans="2:8">
      <c r="B874" s="44"/>
      <c r="H874" s="39">
        <f>$EC$92</f>
        <v>-6.1184000000000072E-2</v>
      </c>
    </row>
    <row r="875" spans="2:8">
      <c r="B875" s="44"/>
      <c r="H875" s="39">
        <f>$ED$92</f>
        <v>-1.8781000000000048E-2</v>
      </c>
    </row>
    <row r="876" spans="2:8">
      <c r="B876" s="44" t="str">
        <f>$EE$87</f>
        <v>yt 31 12 2021</v>
      </c>
      <c r="H876" s="39">
        <f>$EE$92</f>
        <v>-0.17321900000000004</v>
      </c>
    </row>
    <row r="877" spans="2:8">
      <c r="B877" s="44"/>
      <c r="H877" s="39">
        <f>$EF$92</f>
        <v>-1.7819000000000029E-2</v>
      </c>
    </row>
    <row r="878" spans="2:8">
      <c r="B878" s="44"/>
      <c r="H878" s="39">
        <f>$EG$92</f>
        <v>0.14652999999999999</v>
      </c>
    </row>
    <row r="879" spans="2:8">
      <c r="B879" s="44" t="str">
        <f>$EH$87</f>
        <v>yt 31 03 2022</v>
      </c>
      <c r="H879" s="39">
        <f>$EH$92</f>
        <v>0.20714300000000002</v>
      </c>
    </row>
    <row r="880" spans="2:8">
      <c r="B880" s="44"/>
      <c r="H880" s="39">
        <f>$EI$92</f>
        <v>0.228883</v>
      </c>
    </row>
    <row r="881" spans="2:8">
      <c r="B881" s="44"/>
      <c r="H881" s="39">
        <f>$EJ$92</f>
        <v>0.15488899999999994</v>
      </c>
    </row>
    <row r="882" spans="2:8">
      <c r="B882" s="44" t="str">
        <f>$EK$87</f>
        <v>yt 30 06 2022</v>
      </c>
      <c r="H882" s="39">
        <f>$EK$92</f>
        <v>0.31430200000000003</v>
      </c>
    </row>
    <row r="883" spans="2:8">
      <c r="B883" s="44"/>
      <c r="H883" s="39">
        <f>$EL$92</f>
        <v>0.38167600000000007</v>
      </c>
    </row>
    <row r="884" spans="2:8">
      <c r="B884" s="44"/>
      <c r="H884" s="39">
        <f>$EM$92</f>
        <v>0.31775400000000004</v>
      </c>
    </row>
    <row r="885" spans="2:8">
      <c r="B885" s="44" t="str">
        <f>$EN$87</f>
        <v>yt 30 09 2022</v>
      </c>
      <c r="H885" s="39">
        <f>$EN$92</f>
        <v>0.28341400000000005</v>
      </c>
    </row>
    <row r="886" spans="2:8">
      <c r="B886" s="44"/>
      <c r="H886" s="39">
        <f>$EO$92</f>
        <v>0.28341400000000005</v>
      </c>
    </row>
    <row r="887" spans="2:8">
      <c r="B887" s="44"/>
      <c r="H887" s="39">
        <f>$EP$92</f>
        <v>0.35858800000000013</v>
      </c>
    </row>
    <row r="888" spans="2:8">
      <c r="B888" s="44" t="str">
        <f>$EQ$87</f>
        <v>yt 31 12 2022</v>
      </c>
      <c r="H888" s="39">
        <f>$EQ$92</f>
        <v>0.44733500000000004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indexed="12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24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0</v>
      </c>
      <c r="D8" s="30">
        <f>1000/$B$7*'[2]4407'!B$77</f>
        <v>0</v>
      </c>
      <c r="E8" s="31">
        <f>1000/$B$7*'[2]4407'!C$77</f>
        <v>0</v>
      </c>
      <c r="F8" s="31">
        <f>1000/$B$7*'[2]4407'!D$77</f>
        <v>0</v>
      </c>
      <c r="G8" s="31">
        <f>1000/$B$7*'[2]4407'!E$77</f>
        <v>0</v>
      </c>
      <c r="H8" s="31">
        <f>1000/$B$7*'[2]4407'!F$77</f>
        <v>0</v>
      </c>
      <c r="I8" s="31">
        <f>1000/$B$7*'[2]4407'!G$77</f>
        <v>0</v>
      </c>
      <c r="J8" s="31">
        <f>1000/$B$7*'[2]4407'!H$77</f>
        <v>0</v>
      </c>
      <c r="K8" s="31">
        <f>1000/$B$7*'[2]4407'!I$77</f>
        <v>0</v>
      </c>
      <c r="L8" s="31">
        <f>1000/$B$7*'[2]4407'!J$77</f>
        <v>0</v>
      </c>
      <c r="M8" s="31">
        <f>1000/$B$7*'[2]4407'!K$77</f>
        <v>0</v>
      </c>
      <c r="N8" s="31">
        <f>1000/$B$7*'[2]4407'!L$77</f>
        <v>0</v>
      </c>
      <c r="O8" s="32">
        <f>1000/$B$7*'[2]4407'!M$77</f>
        <v>0</v>
      </c>
    </row>
    <row r="9" spans="1:15" ht="13">
      <c r="B9" s="4">
        <f>1+B8</f>
        <v>2006</v>
      </c>
      <c r="C9" s="33">
        <f>SUM(D9:O9)</f>
        <v>4.3000000000000003E-2</v>
      </c>
      <c r="D9" s="30">
        <f>1000/$B$7*'[3]4407'!B$77</f>
        <v>0</v>
      </c>
      <c r="E9" s="31">
        <f>1000/$B$7*'[3]4407'!C$77</f>
        <v>0</v>
      </c>
      <c r="F9" s="31">
        <f>1000/$B$7*'[3]4407'!D$77</f>
        <v>0</v>
      </c>
      <c r="G9" s="31">
        <f>1000/$B$7*'[3]4407'!E$77</f>
        <v>0</v>
      </c>
      <c r="H9" s="31">
        <f>1000/$B$7*'[3]4407'!F$77</f>
        <v>0</v>
      </c>
      <c r="I9" s="31">
        <f>1000/$B$7*'[3]4407'!G$77</f>
        <v>0</v>
      </c>
      <c r="J9" s="31">
        <f>1000/$B$7*'[3]4407'!H$77</f>
        <v>0</v>
      </c>
      <c r="K9" s="31">
        <f>1000/$B$7*'[3]4407'!I$77</f>
        <v>0</v>
      </c>
      <c r="L9" s="31">
        <f>1000/$B$7*'[3]4407'!J$77</f>
        <v>0</v>
      </c>
      <c r="M9" s="31">
        <f>1000/$B$7*'[3]4407'!K$77</f>
        <v>0</v>
      </c>
      <c r="N9" s="31">
        <f>1000/$B$7*'[3]4407'!L$77</f>
        <v>0</v>
      </c>
      <c r="O9" s="32">
        <f>1000/$B$7*'[3]4407'!M$77</f>
        <v>4.3000000000000003E-2</v>
      </c>
    </row>
    <row r="10" spans="1:15" ht="13">
      <c r="B10" s="4">
        <f>1+B9</f>
        <v>2007</v>
      </c>
      <c r="C10" s="33">
        <f>SUM(D10:O10)</f>
        <v>5.1000000000000011E-2</v>
      </c>
      <c r="D10" s="30">
        <f>1000/$B$7*'[4]4407'!B$77</f>
        <v>0</v>
      </c>
      <c r="E10" s="31">
        <f>1000/$B$7*'[4]4407'!C$77</f>
        <v>0</v>
      </c>
      <c r="F10" s="31">
        <f>1000/$B$7*'[4]4407'!D$77</f>
        <v>0</v>
      </c>
      <c r="G10" s="31">
        <f>1000/$B$7*'[4]4407'!E$77</f>
        <v>0</v>
      </c>
      <c r="H10" s="31">
        <f>1000/$B$7*'[4]4407'!F$77</f>
        <v>0</v>
      </c>
      <c r="I10" s="31">
        <f>1000/$B$7*'[4]4407'!G$77</f>
        <v>5.1000000000000011E-2</v>
      </c>
      <c r="J10" s="31">
        <f>1000/$B$7*'[4]4407'!H$77</f>
        <v>0</v>
      </c>
      <c r="K10" s="31">
        <f>1000/$B$7*'[4]4407'!I$77</f>
        <v>0</v>
      </c>
      <c r="L10" s="31">
        <f>1000/$B$7*'[4]4407'!J$77</f>
        <v>0</v>
      </c>
      <c r="M10" s="31">
        <f>1000/$B$7*'[4]4407'!K$77</f>
        <v>0</v>
      </c>
      <c r="N10" s="31">
        <f>1000/$B$7*'[4]4407'!L$77</f>
        <v>0</v>
      </c>
      <c r="O10" s="32">
        <f>1000/$B$7*'[4]4407'!M$77</f>
        <v>0</v>
      </c>
    </row>
    <row r="11" spans="1:15" ht="13">
      <c r="B11" s="4">
        <f>1+B10</f>
        <v>2008</v>
      </c>
      <c r="C11" s="33">
        <f t="shared" ref="C11:C17" si="0">SUM(D11:O11)</f>
        <v>4.3000000000000003E-2</v>
      </c>
      <c r="D11" s="30">
        <f>1000/$B$7*'[5]4407'!B$77</f>
        <v>0</v>
      </c>
      <c r="E11" s="31">
        <f>1000/$B$7*'[5]4407'!C$77</f>
        <v>0</v>
      </c>
      <c r="F11" s="31">
        <f>1000/$B$7*'[5]4407'!D$77</f>
        <v>4.3000000000000003E-2</v>
      </c>
      <c r="G11" s="31">
        <f>1000/$B$7*'[5]4407'!E$77</f>
        <v>0</v>
      </c>
      <c r="H11" s="31">
        <f>1000/$B$7*'[5]4407'!F$77</f>
        <v>0</v>
      </c>
      <c r="I11" s="31">
        <f>1000/$B$7*'[5]4407'!G$77</f>
        <v>0</v>
      </c>
      <c r="J11" s="31">
        <f>1000/$B$7*'[5]4407'!H$77</f>
        <v>0</v>
      </c>
      <c r="K11" s="31">
        <f>1000/$B$7*'[5]4407'!I$77</f>
        <v>0</v>
      </c>
      <c r="L11" s="31">
        <f>1000/$B$7*'[5]4407'!J$77</f>
        <v>0</v>
      </c>
      <c r="M11" s="31">
        <f>1000/$B$7*'[5]4407'!K$77</f>
        <v>0</v>
      </c>
      <c r="N11" s="31">
        <f>1000/$B$7*'[5]4407'!L$77</f>
        <v>0</v>
      </c>
      <c r="O11" s="32">
        <f>1000/$B$7*'[5]4407'!M$77</f>
        <v>0</v>
      </c>
    </row>
    <row r="12" spans="1:15" ht="13">
      <c r="B12" s="4">
        <f>1+B11</f>
        <v>2009</v>
      </c>
      <c r="C12" s="33">
        <f t="shared" si="0"/>
        <v>0.24099999999999999</v>
      </c>
      <c r="D12" s="30">
        <f>1000/$B$7*'[6]4407'!B$77</f>
        <v>0</v>
      </c>
      <c r="E12" s="31">
        <f>1000/$B$7*'[6]4407'!C$77</f>
        <v>0</v>
      </c>
      <c r="F12" s="31">
        <f>1000/$B$7*'[6]4407'!D$77</f>
        <v>0</v>
      </c>
      <c r="G12" s="31">
        <f>1000/$B$7*'[6]4407'!E$77</f>
        <v>0</v>
      </c>
      <c r="H12" s="31">
        <f>1000/$B$7*'[6]4407'!F$77</f>
        <v>0</v>
      </c>
      <c r="I12" s="31">
        <f>1000/$B$7*'[6]4407'!G$77</f>
        <v>0</v>
      </c>
      <c r="J12" s="31">
        <f>1000/$B$7*'[6]4407'!H$77</f>
        <v>0</v>
      </c>
      <c r="K12" s="31">
        <f>1000/$B$7*'[6]4407'!I$77</f>
        <v>0.24099999999999999</v>
      </c>
      <c r="L12" s="31">
        <f>1000/$B$7*'[6]4407'!J$77</f>
        <v>0</v>
      </c>
      <c r="M12" s="31">
        <f>1000/$B$7*'[6]4407'!K$77</f>
        <v>0</v>
      </c>
      <c r="N12" s="31">
        <f>1000/$B$7*'[6]4407'!L$77</f>
        <v>0</v>
      </c>
      <c r="O12" s="32">
        <f>1000/$B$7*'[6]4407'!M$77</f>
        <v>0</v>
      </c>
    </row>
    <row r="13" spans="1:15" ht="13">
      <c r="B13" s="4">
        <f>1+B12</f>
        <v>2010</v>
      </c>
      <c r="C13" s="33">
        <f t="shared" si="0"/>
        <v>0</v>
      </c>
      <c r="D13" s="30">
        <f>1000/$B$7*'[7]4407'!B$77</f>
        <v>0</v>
      </c>
      <c r="E13" s="31">
        <f>1000/$B$7*'[7]4407'!C$77</f>
        <v>0</v>
      </c>
      <c r="F13" s="31">
        <f>1000/$B$7*'[7]4407'!D$77</f>
        <v>0</v>
      </c>
      <c r="G13" s="31">
        <f>1000/$B$7*'[7]4407'!E$77</f>
        <v>0</v>
      </c>
      <c r="H13" s="31">
        <f>1000/$B$7*'[7]4407'!F$77</f>
        <v>0</v>
      </c>
      <c r="I13" s="31">
        <f>1000/$B$7*'[7]4407'!G$77</f>
        <v>0</v>
      </c>
      <c r="J13" s="31">
        <f>1000/$B$7*'[7]4407'!H$77</f>
        <v>0</v>
      </c>
      <c r="K13" s="31">
        <f>1000/$B$7*'[7]4407'!I$77</f>
        <v>0</v>
      </c>
      <c r="L13" s="31">
        <f>1000/$B$7*'[7]4407'!J$77</f>
        <v>0</v>
      </c>
      <c r="M13" s="31">
        <f>1000/$B$7*'[7]4407'!K$77</f>
        <v>0</v>
      </c>
      <c r="N13" s="31">
        <f>1000/$B$7*'[7]4407'!L$77</f>
        <v>0</v>
      </c>
      <c r="O13" s="32">
        <f>1000/$B$7*'[7]4407'!M$77</f>
        <v>0</v>
      </c>
    </row>
    <row r="14" spans="1:15" ht="13">
      <c r="B14" s="4">
        <f t="shared" ref="B14:B19" si="1">1+B13</f>
        <v>2011</v>
      </c>
      <c r="C14" s="33">
        <f t="shared" si="0"/>
        <v>0.36099999999999999</v>
      </c>
      <c r="D14" s="30">
        <f>1000/$B$7*'[8]4407'!B$77</f>
        <v>5.1000000000000011E-2</v>
      </c>
      <c r="E14" s="31">
        <f>1000/$B$7*'[8]4407'!C$77</f>
        <v>0</v>
      </c>
      <c r="F14" s="31">
        <f>1000/$B$7*'[8]4407'!D$77</f>
        <v>7.1999999999999995E-2</v>
      </c>
      <c r="G14" s="31">
        <f>1000/$B$7*'[8]4407'!E$77</f>
        <v>0</v>
      </c>
      <c r="H14" s="31">
        <f>1000/$B$7*'[8]4407'!F$77</f>
        <v>0</v>
      </c>
      <c r="I14" s="31">
        <f>1000/$B$7*'[8]4407'!G$77</f>
        <v>0</v>
      </c>
      <c r="J14" s="31">
        <f>1000/$B$7*'[8]4407'!H$77</f>
        <v>1.7000000000000001E-2</v>
      </c>
      <c r="K14" s="31">
        <f>1000/$B$7*'[8]4407'!I$77</f>
        <v>0.13600000000000001</v>
      </c>
      <c r="L14" s="31">
        <f>1000/$B$7*'[8]4407'!J$77</f>
        <v>5.1000000000000011E-2</v>
      </c>
      <c r="M14" s="31">
        <f>1000/$B$7*'[8]4407'!K$77</f>
        <v>0</v>
      </c>
      <c r="N14" s="31">
        <f>1000/$B$7*'[8]4407'!L$77</f>
        <v>3.4000000000000002E-2</v>
      </c>
      <c r="O14" s="32">
        <f>1000/$B$7*'[8]4407'!M$77</f>
        <v>0</v>
      </c>
    </row>
    <row r="15" spans="1:15" ht="13">
      <c r="B15" s="4">
        <f t="shared" si="1"/>
        <v>2012</v>
      </c>
      <c r="C15" s="33">
        <f t="shared" si="0"/>
        <v>1.004</v>
      </c>
      <c r="D15" s="30">
        <f>1000/$B$7*'[9]4407'!B$77</f>
        <v>3.4000000000000002E-2</v>
      </c>
      <c r="E15" s="31">
        <f>1000/$B$7*'[9]4407'!C$77</f>
        <v>0.15300000000000002</v>
      </c>
      <c r="F15" s="31">
        <f>1000/$B$7*'[9]4407'!D$77</f>
        <v>0.19</v>
      </c>
      <c r="G15" s="31">
        <f>1000/$B$7*'[9]4407'!E$77</f>
        <v>3.4000000000000002E-2</v>
      </c>
      <c r="H15" s="31">
        <f>1000/$B$7*'[9]4407'!F$77</f>
        <v>0.125</v>
      </c>
      <c r="I15" s="31">
        <f>1000/$B$7*'[9]4407'!G$77</f>
        <v>0.105</v>
      </c>
      <c r="J15" s="31">
        <f>1000/$B$7*'[9]4407'!H$77</f>
        <v>7.0999999999999994E-2</v>
      </c>
      <c r="K15" s="31">
        <f>1000/$B$7*'[9]4407'!I$77</f>
        <v>3.7000000000000005E-2</v>
      </c>
      <c r="L15" s="31">
        <f>1000/$B$7*'[9]4407'!J$77</f>
        <v>0.17699999999999999</v>
      </c>
      <c r="M15" s="31">
        <f>1000/$B$7*'[9]4407'!K$77</f>
        <v>7.8000000000000014E-2</v>
      </c>
      <c r="N15" s="31">
        <f>1000/$B$7*'[9]4407'!L$77</f>
        <v>0</v>
      </c>
      <c r="O15" s="32">
        <f>1000/$B$7*'[9]4407'!M$77</f>
        <v>0</v>
      </c>
    </row>
    <row r="16" spans="1:15" ht="13">
      <c r="B16" s="4">
        <f t="shared" si="1"/>
        <v>2013</v>
      </c>
      <c r="C16" s="58">
        <f t="shared" si="0"/>
        <v>0.59200000000000008</v>
      </c>
      <c r="D16" s="59">
        <f>1000/$B$7*'[10]4407'!B$77</f>
        <v>5.1000000000000011E-2</v>
      </c>
      <c r="E16" s="60">
        <f>1000/$B$7*'[10]4407'!C$77</f>
        <v>0</v>
      </c>
      <c r="F16" s="60">
        <f>1000/$B$7*'[10]4407'!D$77</f>
        <v>0</v>
      </c>
      <c r="G16" s="60">
        <f>1000/$B$7*'[10]4407'!E$77</f>
        <v>7.5999999999999998E-2</v>
      </c>
      <c r="H16" s="60">
        <f>1000/$B$7*'[10]4407'!F$77</f>
        <v>1.7000000000000001E-2</v>
      </c>
      <c r="I16" s="60">
        <f>1000/$B$7*'[10]4407'!G$77</f>
        <v>0</v>
      </c>
      <c r="J16" s="60">
        <f>1000/$B$7*'[10]4407'!H$77</f>
        <v>0.19500000000000001</v>
      </c>
      <c r="K16" s="60">
        <f>1000/$B$7*'[10]4407'!I$77</f>
        <v>0</v>
      </c>
      <c r="L16" s="60">
        <f>1000/$B$7*'[10]4407'!J$77</f>
        <v>0.10600000000000001</v>
      </c>
      <c r="M16" s="60">
        <f>1000/$B$7*'[10]4407'!K$77</f>
        <v>9.4E-2</v>
      </c>
      <c r="N16" s="60">
        <f>1000/$B$7*'[10]4407'!L$77</f>
        <v>0</v>
      </c>
      <c r="O16" s="61">
        <f>1000/$B$7*'[10]4407'!M$77</f>
        <v>5.3000000000000005E-2</v>
      </c>
    </row>
    <row r="17" spans="2:15" ht="13">
      <c r="B17" s="4">
        <f t="shared" si="1"/>
        <v>2014</v>
      </c>
      <c r="C17" s="77">
        <f t="shared" si="0"/>
        <v>1.2285651952689129</v>
      </c>
      <c r="D17" s="71">
        <f>1000/$B$7*'[11]4407'!B$77</f>
        <v>4.9703191251952689E-2</v>
      </c>
      <c r="E17" s="72">
        <f>1000/$B$7*'[11]4407'!C$77</f>
        <v>3.2358491408167815E-2</v>
      </c>
      <c r="F17" s="72">
        <f>1000/$B$7*'[11]4407'!D$77</f>
        <v>0.15470546752956929</v>
      </c>
      <c r="G17" s="72">
        <f>1000/$B$7*'[11]4407'!E$77</f>
        <v>0.22057933496987278</v>
      </c>
      <c r="H17" s="72">
        <f>1000/$B$7*'[11]4407'!F$77</f>
        <v>0.22462414639589376</v>
      </c>
      <c r="I17" s="72">
        <f>1000/$B$7*'[11]4407'!G$77</f>
        <v>0.12744583798259318</v>
      </c>
      <c r="J17" s="72">
        <f>1000/$B$7*'[11]4407'!H$77</f>
        <v>8.5246114706538714E-2</v>
      </c>
      <c r="K17" s="72">
        <f>1000/$B$7*'[11]4407'!I$77</f>
        <v>0.19989252399018076</v>
      </c>
      <c r="L17" s="72">
        <f>1000/$B$7*'[11]4407'!J$77</f>
        <v>0</v>
      </c>
      <c r="M17" s="72">
        <f>1000/$B$7*'[11]4407'!K$77</f>
        <v>0</v>
      </c>
      <c r="N17" s="72">
        <f>1000/$B$7*'[11]4407'!L$77</f>
        <v>9.8360901584467753E-2</v>
      </c>
      <c r="O17" s="73">
        <f>1000/$B$7*'[11]4407'!M$77</f>
        <v>3.5649185449676414E-2</v>
      </c>
    </row>
    <row r="18" spans="2:15" ht="13">
      <c r="B18" s="4">
        <f t="shared" si="1"/>
        <v>2015</v>
      </c>
      <c r="C18" s="77">
        <f t="shared" ref="C18:C23" si="2">SUM(D18:O18)</f>
        <v>0.31062695109634347</v>
      </c>
      <c r="D18" s="71">
        <f>1000/$B$7*'[12]4407'!B$77</f>
        <v>0</v>
      </c>
      <c r="E18" s="72">
        <f>1000/$B$7*'[12]4407'!C$77</f>
        <v>0</v>
      </c>
      <c r="F18" s="72">
        <f>1000/$B$7*'[12]4407'!D$77</f>
        <v>2.6000000000000002E-2</v>
      </c>
      <c r="G18" s="72">
        <f>1000/$B$7*'[12]4407'!E$77</f>
        <v>1.9E-2</v>
      </c>
      <c r="H18" s="72">
        <f>1000/$B$7*'[12]4407'!F$77</f>
        <v>0</v>
      </c>
      <c r="I18" s="72">
        <f>1000/$B$7*'[12]4407'!G$77</f>
        <v>0</v>
      </c>
      <c r="J18" s="72">
        <f>1000/$B$7*'[12]4407'!H$77</f>
        <v>3.4000000000000002E-2</v>
      </c>
      <c r="K18" s="72">
        <f>1000/$B$7*'[12]4407'!I$77</f>
        <v>0</v>
      </c>
      <c r="L18" s="72">
        <f>1000/$B$7*'[12]4407'!J$77</f>
        <v>1.7000000000000001E-2</v>
      </c>
      <c r="M18" s="72">
        <f>1000/$B$7*'[12]4407'!K$77</f>
        <v>0.12858901313606674</v>
      </c>
      <c r="N18" s="72">
        <f>1000/$B$7*'[12]4407'!L$77</f>
        <v>4.1047980361526439E-2</v>
      </c>
      <c r="O18" s="73">
        <f>1000/$B$7*'[12]4407'!M$77</f>
        <v>4.4989957598750276E-2</v>
      </c>
    </row>
    <row r="19" spans="2:15" ht="13">
      <c r="B19" s="4">
        <f t="shared" si="1"/>
        <v>2016</v>
      </c>
      <c r="C19" s="77">
        <f t="shared" si="2"/>
        <v>0.46065333901655686</v>
      </c>
      <c r="D19" s="71">
        <f>1000/$B$7*'[13]4407'!B$77</f>
        <v>0</v>
      </c>
      <c r="E19" s="72">
        <f>1000/$B$7*'[13]4407'!C$77</f>
        <v>0.1160937924468837</v>
      </c>
      <c r="F19" s="72">
        <f>1000/$B$7*'[13]4407'!D$77</f>
        <v>0</v>
      </c>
      <c r="G19" s="72">
        <f>1000/$B$7*'[13]4407'!E$77</f>
        <v>3.3268509985924954E-2</v>
      </c>
      <c r="H19" s="72">
        <f>1000/$B$7*'[13]4407'!F$77</f>
        <v>6.9027095709347272E-2</v>
      </c>
      <c r="I19" s="72">
        <f>1000/$B$7*'[13]4407'!G$77</f>
        <v>7.4263940874400899E-2</v>
      </c>
      <c r="J19" s="72">
        <f>1000/$B$7*'[13]4407'!H$77</f>
        <v>0</v>
      </c>
      <c r="K19" s="72">
        <f>1000/$B$7*'[13]4407'!I$77</f>
        <v>0</v>
      </c>
      <c r="L19" s="72">
        <f>1000/$B$7*'[13]4407'!J$77</f>
        <v>0</v>
      </c>
      <c r="M19" s="72">
        <f>1000/$B$7*'[13]4407'!K$77</f>
        <v>0</v>
      </c>
      <c r="N19" s="72">
        <f>1000/$B$7*'[13]4407'!L$77</f>
        <v>0.10800000000000001</v>
      </c>
      <c r="O19" s="73">
        <f>1000/$B$7*'[13]4407'!M$77</f>
        <v>0.06</v>
      </c>
    </row>
    <row r="20" spans="2:15" ht="13">
      <c r="B20" s="4">
        <f t="shared" ref="B20:B28" si="3">1+B19</f>
        <v>2017</v>
      </c>
      <c r="C20" s="58">
        <f t="shared" si="2"/>
        <v>0.18100000000000005</v>
      </c>
      <c r="D20" s="59">
        <f>1000/$B$7*'[14]4407'!B$77</f>
        <v>0</v>
      </c>
      <c r="E20" s="60">
        <f>1000/$B$7*'[14]4407'!C$77</f>
        <v>3.5000000000000003E-2</v>
      </c>
      <c r="F20" s="60">
        <f>1000/$B$7*'[14]4407'!D$77</f>
        <v>7.000000000000001E-3</v>
      </c>
      <c r="G20" s="60">
        <f>1000/$B$7*'[14]4407'!E$77</f>
        <v>0</v>
      </c>
      <c r="H20" s="60">
        <f>1000/$B$7*'[14]4407'!F$77</f>
        <v>0</v>
      </c>
      <c r="I20" s="60">
        <f>1000/$B$7*'[14]4407'!G$77</f>
        <v>2.0000000000000004E-2</v>
      </c>
      <c r="J20" s="60">
        <f>1000/$B$7*'[14]4407'!H$77</f>
        <v>0</v>
      </c>
      <c r="K20" s="60">
        <f>1000/$B$7*'[14]4407'!I$77</f>
        <v>0</v>
      </c>
      <c r="L20" s="60">
        <f>1000/$B$7*'[14]4407'!J$77</f>
        <v>3.9000000000000007E-2</v>
      </c>
      <c r="M20" s="60">
        <f>1000/$B$7*'[14]4407'!K$77</f>
        <v>4.1000000000000002E-2</v>
      </c>
      <c r="N20" s="60">
        <f>1000/$B$7*'[14]4407'!L$77</f>
        <v>2.0000000000000004E-2</v>
      </c>
      <c r="O20" s="61">
        <f>1000/$B$7*'[14]4407'!M$77</f>
        <v>1.9000000000000003E-2</v>
      </c>
    </row>
    <row r="21" spans="2:15" ht="13">
      <c r="B21" s="4">
        <f t="shared" si="3"/>
        <v>2018</v>
      </c>
      <c r="C21" s="58">
        <f t="shared" si="2"/>
        <v>0.88890065567158938</v>
      </c>
      <c r="D21" s="59">
        <f>1000/$B$7*'[15]4407'!B$77</f>
        <v>0</v>
      </c>
      <c r="E21" s="60">
        <f>1000/$B$7*'[15]4407'!C$77</f>
        <v>0</v>
      </c>
      <c r="F21" s="60">
        <f>1000/$B$7*'[15]4407'!D$77</f>
        <v>0</v>
      </c>
      <c r="G21" s="60">
        <f>1000/$B$7*'[15]4407'!E$77</f>
        <v>0</v>
      </c>
      <c r="H21" s="60">
        <f>1000/$B$7*'[15]4407'!F$77</f>
        <v>0.21488281132653614</v>
      </c>
      <c r="I21" s="60">
        <f>1000/$B$7*'[15]4407'!G$77</f>
        <v>0</v>
      </c>
      <c r="J21" s="60">
        <f>1000/$B$7*'[15]4407'!H$77</f>
        <v>7.8988962304960941E-2</v>
      </c>
      <c r="K21" s="60">
        <f>1000/$B$7*'[15]4407'!I$77</f>
        <v>4.2870746991426401E-2</v>
      </c>
      <c r="L21" s="60">
        <f>1000/$B$7*'[15]4407'!J$77</f>
        <v>0.21004412768269237</v>
      </c>
      <c r="M21" s="60">
        <f>1000/$B$7*'[15]4407'!K$77</f>
        <v>2.0929638730841561E-2</v>
      </c>
      <c r="N21" s="60">
        <f>1000/$B$7*'[15]4407'!L$77</f>
        <v>0.11354329011481547</v>
      </c>
      <c r="O21" s="61">
        <f>1000/$B$7*'[15]4407'!M$77</f>
        <v>0.20764107852031652</v>
      </c>
    </row>
    <row r="22" spans="2:15" ht="13">
      <c r="B22" s="4">
        <f t="shared" si="3"/>
        <v>2019</v>
      </c>
      <c r="C22" s="58">
        <f t="shared" si="2"/>
        <v>5.5689182518869185</v>
      </c>
      <c r="D22" s="59">
        <f>1000/$B$7*'[16]4407'!B$77</f>
        <v>0.22291825188691769</v>
      </c>
      <c r="E22" s="60">
        <f>1000/$B$7*'[16]4407'!C$77</f>
        <v>0.76400000000000001</v>
      </c>
      <c r="F22" s="60">
        <f>1000/$B$7*'[16]4407'!D$77</f>
        <v>0.9</v>
      </c>
      <c r="G22" s="60">
        <f>1000/$B$7*'[16]4407'!E$77</f>
        <v>0.18000000000000002</v>
      </c>
      <c r="H22" s="60">
        <f>1000/$B$7*'[16]4407'!F$77</f>
        <v>0.379</v>
      </c>
      <c r="I22" s="60">
        <f>1000/$B$7*'[16]4407'!G$77</f>
        <v>0.70000000000000007</v>
      </c>
      <c r="J22" s="60">
        <f>1000/$B$7*'[16]4407'!H$77</f>
        <v>0.68700000000000017</v>
      </c>
      <c r="K22" s="60">
        <f>1000/$B$7*'[16]4407'!I$77</f>
        <v>0.53800000000000003</v>
      </c>
      <c r="L22" s="60">
        <f>1000/$B$7*'[16]4407'!J$77</f>
        <v>2.4999999999999998E-2</v>
      </c>
      <c r="M22" s="60">
        <f>1000/$B$7*'[16]4407'!K$77</f>
        <v>0.80699999999999994</v>
      </c>
      <c r="N22" s="60">
        <f>1000/$B$7*'[16]4407'!L$77</f>
        <v>6.8000000000000005E-2</v>
      </c>
      <c r="O22" s="61">
        <f>1000/$B$7*'[16]4407'!M$77</f>
        <v>0.29799999999999999</v>
      </c>
    </row>
    <row r="23" spans="2:15" ht="13">
      <c r="B23" s="4">
        <f t="shared" si="3"/>
        <v>2020</v>
      </c>
      <c r="C23" s="58">
        <f t="shared" si="2"/>
        <v>7.9500000000000011</v>
      </c>
      <c r="D23" s="59">
        <f>1000/$B$7*'[17]4407'!B$77</f>
        <v>0</v>
      </c>
      <c r="E23" s="60">
        <f>1000/$B$7*'[17]4407'!C$77</f>
        <v>0.83100000000000007</v>
      </c>
      <c r="F23" s="60">
        <f>1000/$B$7*'[17]4407'!D$77</f>
        <v>0.76300000000000012</v>
      </c>
      <c r="G23" s="60">
        <f>1000/$B$7*'[17]4407'!E$77</f>
        <v>0.125</v>
      </c>
      <c r="H23" s="60">
        <f>1000/$B$7*'[17]4407'!F$77</f>
        <v>0.14000000000000001</v>
      </c>
      <c r="I23" s="60">
        <f>1000/$B$7*'[17]4407'!G$77</f>
        <v>1.3460000000000001</v>
      </c>
      <c r="J23" s="60">
        <f>1000/$B$7*'[17]4407'!H$77</f>
        <v>0.71200000000000008</v>
      </c>
      <c r="K23" s="60">
        <f>1000/$B$7*'[17]4407'!I$77</f>
        <v>2.2560000000000002</v>
      </c>
      <c r="L23" s="60">
        <f>1000/$B$7*'[17]4407'!J$77</f>
        <v>0.745</v>
      </c>
      <c r="M23" s="60">
        <f>1000/$B$7*'[17]4407'!K$77</f>
        <v>1.0170000000000001</v>
      </c>
      <c r="N23" s="60">
        <f>1000/$B$7*'[17]4407'!L$77</f>
        <v>1.5000000000000001E-2</v>
      </c>
      <c r="O23" s="61">
        <f>1000/$B$7*'[17]4407'!M$77</f>
        <v>0</v>
      </c>
    </row>
    <row r="24" spans="2:15" ht="13">
      <c r="B24" s="4">
        <f t="shared" si="3"/>
        <v>2021</v>
      </c>
      <c r="C24" s="58">
        <f t="shared" ref="C24" si="4">SUM(D24:O24)</f>
        <v>0.27199999999999996</v>
      </c>
      <c r="D24" s="59">
        <f>1000/$B$7*'[18]4407'!B$77</f>
        <v>0</v>
      </c>
      <c r="E24" s="60">
        <f>1000/$B$7*'[18]4407'!C$77</f>
        <v>0</v>
      </c>
      <c r="F24" s="60">
        <f>1000/$B$7*'[18]4407'!D$77</f>
        <v>3.5999999999999997E-2</v>
      </c>
      <c r="G24" s="60">
        <f>1000/$B$7*'[18]4407'!E$77</f>
        <v>0</v>
      </c>
      <c r="H24" s="60">
        <f>1000/$B$7*'[18]4407'!F$77</f>
        <v>9.1000000000000011E-2</v>
      </c>
      <c r="I24" s="60">
        <f>1000/$B$7*'[18]4407'!G$77</f>
        <v>0</v>
      </c>
      <c r="J24" s="60">
        <f>1000/$B$7*'[18]4407'!H$77</f>
        <v>5.8000000000000003E-2</v>
      </c>
      <c r="K24" s="60">
        <f>1000/$B$7*'[18]4407'!I$77</f>
        <v>0</v>
      </c>
      <c r="L24" s="60">
        <f>1000/$B$7*'[18]4407'!J$77</f>
        <v>0</v>
      </c>
      <c r="M24" s="60">
        <f>1000/$B$7*'[18]4407'!K$77</f>
        <v>0.02</v>
      </c>
      <c r="N24" s="60">
        <f>1000/$B$7*'[18]4407'!L$77</f>
        <v>1.7999999999999999E-2</v>
      </c>
      <c r="O24" s="61">
        <f>1000/$B$7*'[18]4407'!M$77</f>
        <v>4.9000000000000002E-2</v>
      </c>
    </row>
    <row r="25" spans="2:15" ht="13">
      <c r="B25" s="4">
        <f t="shared" si="3"/>
        <v>2022</v>
      </c>
      <c r="C25" s="58">
        <f t="shared" ref="C25:C27" si="5">SUM(D25:O25)</f>
        <v>0.43600000000000005</v>
      </c>
      <c r="D25" s="59">
        <f>1000/$B$7*'[19]4407'!B$77</f>
        <v>2.0999999999999998E-2</v>
      </c>
      <c r="E25" s="60">
        <f>1000/$B$7*'[19]4407'!C$77</f>
        <v>0</v>
      </c>
      <c r="F25" s="60">
        <f>1000/$B$7*'[19]4407'!D$77</f>
        <v>4.1999999999999996E-2</v>
      </c>
      <c r="G25" s="60">
        <f>1000/$B$7*'[19]4407'!E$77</f>
        <v>7.1999999999999995E-2</v>
      </c>
      <c r="H25" s="60">
        <f>1000/$B$7*'[19]4407'!F$77</f>
        <v>0.18900000000000003</v>
      </c>
      <c r="I25" s="60">
        <f>1000/$B$7*'[19]4407'!G$77</f>
        <v>6.4000000000000001E-2</v>
      </c>
      <c r="J25" s="60">
        <f>1000/$B$7*'[19]4407'!H$77</f>
        <v>5.0000000000000001E-3</v>
      </c>
      <c r="K25" s="60">
        <f>1000/$B$7*'[19]4407'!I$77</f>
        <v>4.3000000000000003E-2</v>
      </c>
      <c r="L25" s="60">
        <f>1000/$B$7*'[19]4407'!J$77</f>
        <v>0</v>
      </c>
      <c r="M25" s="60">
        <f>1000/$B$7*'[19]4407'!K$77</f>
        <v>0</v>
      </c>
      <c r="N25" s="60">
        <f>1000/$B$7*'[19]4407'!L$77</f>
        <v>0</v>
      </c>
      <c r="O25" s="61">
        <f>1000/$B$7*'[19]4407'!M$77</f>
        <v>0</v>
      </c>
    </row>
    <row r="26" spans="2:15" ht="13">
      <c r="B26" s="4">
        <f t="shared" si="3"/>
        <v>2023</v>
      </c>
      <c r="C26" s="58">
        <f t="shared" si="5"/>
        <v>1E-3</v>
      </c>
      <c r="D26" s="59">
        <f>1000/$B$7*'[20]4407'!B$77</f>
        <v>0</v>
      </c>
      <c r="E26" s="60">
        <f>1000/$B$7*'[20]4407'!C$77</f>
        <v>0</v>
      </c>
      <c r="F26" s="60">
        <f>1000/$B$7*'[20]4407'!D$77</f>
        <v>1E-3</v>
      </c>
      <c r="G26" s="60">
        <f>1000/$B$7*'[20]4407'!E$77</f>
        <v>0</v>
      </c>
      <c r="H26" s="60">
        <f>1000/$B$7*'[20]4407'!F$77</f>
        <v>0</v>
      </c>
      <c r="I26" s="60">
        <f>1000/$B$7*'[20]4407'!G$77</f>
        <v>0</v>
      </c>
      <c r="J26" s="60">
        <f>1000/$B$7*'[20]4407'!H$77</f>
        <v>0</v>
      </c>
      <c r="K26" s="60">
        <f>1000/$B$7*'[20]4407'!I$77</f>
        <v>0</v>
      </c>
      <c r="L26" s="60">
        <f>1000/$B$7*'[20]4407'!J$77</f>
        <v>0</v>
      </c>
      <c r="M26" s="60">
        <f>1000/$B$7*'[20]4407'!K$77</f>
        <v>0</v>
      </c>
      <c r="N26" s="60">
        <f>1000/$B$7*'[20]4407'!L$77</f>
        <v>0</v>
      </c>
      <c r="O26" s="61">
        <f>1000/$B$7*'[20]4407'!M$77</f>
        <v>0</v>
      </c>
    </row>
    <row r="27" spans="2:15" ht="13.5" thickBot="1">
      <c r="B27" s="4">
        <f t="shared" si="3"/>
        <v>2024</v>
      </c>
      <c r="C27" s="58">
        <f t="shared" si="5"/>
        <v>2E-3</v>
      </c>
      <c r="D27" s="59">
        <f>1000/$B$7*'[21]4407'!B$77</f>
        <v>0</v>
      </c>
      <c r="E27" s="60">
        <f>1000/$B$7*'[21]4407'!C$77</f>
        <v>0</v>
      </c>
      <c r="F27" s="60">
        <f>1000/$B$7*'[21]4407'!D$77</f>
        <v>0</v>
      </c>
      <c r="G27" s="60">
        <f>1000/$B$7*'[21]4407'!E$77</f>
        <v>0</v>
      </c>
      <c r="H27" s="60">
        <f>1000/$B$7*'[21]4407'!F$77</f>
        <v>0</v>
      </c>
      <c r="I27" s="60">
        <f>1000/$B$7*'[21]4407'!G$77</f>
        <v>0</v>
      </c>
      <c r="J27" s="60">
        <f>1000/$B$7*'[21]4407'!H$77</f>
        <v>0</v>
      </c>
      <c r="K27" s="60">
        <f>1000/$B$7*'[21]4407'!I$77</f>
        <v>2E-3</v>
      </c>
      <c r="L27" s="60">
        <f>1000/$B$7*'[21]4407'!J$77</f>
        <v>0</v>
      </c>
      <c r="M27" s="60">
        <f>1000/$B$7*'[21]4407'!K$77</f>
        <v>0</v>
      </c>
      <c r="N27" s="60">
        <f>1000/$B$7*'[21]4407'!L$77</f>
        <v>0</v>
      </c>
      <c r="O27" s="99">
        <f>1000/$B$7*'[21]4407'!M$77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1.4336460000000002</v>
      </c>
      <c r="D30" s="22">
        <f>1000*'[22]4407'!B$77</f>
        <v>5.8000000000000003E-2</v>
      </c>
      <c r="E30" s="23">
        <f>1000*'[22]4407'!C$77</f>
        <v>3.7759999999999995E-2</v>
      </c>
      <c r="F30" s="23">
        <f>1000*'[22]4407'!D$77</f>
        <v>0.18053</v>
      </c>
      <c r="G30" s="23">
        <f>1000*'[22]4407'!E$77</f>
        <v>0.25740000000000002</v>
      </c>
      <c r="H30" s="23">
        <f>1000*'[22]4407'!F$77</f>
        <v>0.26212000000000002</v>
      </c>
      <c r="I30" s="23">
        <f>1000*'[22]4407'!G$77</f>
        <v>0.14871999999999999</v>
      </c>
      <c r="J30" s="23">
        <f>1000*'[22]4407'!H$77</f>
        <v>9.9475999999999995E-2</v>
      </c>
      <c r="K30" s="23">
        <f>1000*'[22]4407'!I$77</f>
        <v>0.23325999999999997</v>
      </c>
      <c r="L30" s="23">
        <f>1000*'[22]4407'!J$77</f>
        <v>0</v>
      </c>
      <c r="M30" s="23">
        <f>1000*'[22]4407'!K$77</f>
        <v>0</v>
      </c>
      <c r="N30" s="23">
        <f>1000*'[22]4407'!L$77</f>
        <v>0.11477999999999999</v>
      </c>
      <c r="O30" s="26">
        <f>1000*'[22]4407'!M$77</f>
        <v>4.1599999999999998E-2</v>
      </c>
    </row>
    <row r="31" spans="2:15" ht="13">
      <c r="B31" s="4">
        <f t="shared" ref="B31:B32" si="8">1+B30</f>
        <v>2015</v>
      </c>
      <c r="C31" s="27">
        <f t="shared" si="7"/>
        <v>0.31832499999999997</v>
      </c>
      <c r="D31" s="22">
        <f>1000*'[23]4407'!B$77</f>
        <v>0</v>
      </c>
      <c r="E31" s="23">
        <f>1000*'[23]4407'!C$77</f>
        <v>0</v>
      </c>
      <c r="F31" s="23">
        <f>1000*'[23]4407'!D$77</f>
        <v>2.5624999999999998E-2</v>
      </c>
      <c r="G31" s="23">
        <f>1000*'[23]4407'!E$77</f>
        <v>2.35E-2</v>
      </c>
      <c r="H31" s="23">
        <f>1000*'[23]4407'!F$77</f>
        <v>0</v>
      </c>
      <c r="I31" s="23">
        <f>1000*'[23]4407'!G$77</f>
        <v>0</v>
      </c>
      <c r="J31" s="23">
        <f>1000*'[23]4407'!H$77</f>
        <v>4.4900000000000002E-2</v>
      </c>
      <c r="K31" s="23">
        <f>1000*'[23]4407'!I$77</f>
        <v>0</v>
      </c>
      <c r="L31" s="23">
        <f>1000*'[23]4407'!J$77</f>
        <v>1.8000000000000002E-2</v>
      </c>
      <c r="M31" s="23">
        <f>1000*'[23]4407'!K$77</f>
        <v>0.10589999999999998</v>
      </c>
      <c r="N31" s="23">
        <f>1000*'[23]4407'!L$77</f>
        <v>4.7900000000000005E-2</v>
      </c>
      <c r="O31" s="26">
        <f>1000*'[23]4407'!M$77</f>
        <v>5.2499999999999998E-2</v>
      </c>
    </row>
    <row r="32" spans="2:15" ht="13">
      <c r="B32" s="4">
        <f t="shared" si="8"/>
        <v>2016</v>
      </c>
      <c r="C32" s="27">
        <f t="shared" si="7"/>
        <v>0.34675</v>
      </c>
      <c r="D32" s="22">
        <f>1000*'[24]4407'!B$77</f>
        <v>0</v>
      </c>
      <c r="E32" s="23">
        <f>1000*'[24]4407'!C$77</f>
        <v>8.7239999999999984E-2</v>
      </c>
      <c r="F32" s="23">
        <f>1000*'[24]4407'!D$77</f>
        <v>0</v>
      </c>
      <c r="G32" s="23">
        <f>1000*'[24]4407'!E$77</f>
        <v>2.4999999999999998E-2</v>
      </c>
      <c r="H32" s="23">
        <f>1000*'[24]4407'!F$77</f>
        <v>5.6399999999999999E-2</v>
      </c>
      <c r="I32" s="23">
        <f>1000*'[24]4407'!G$77</f>
        <v>6.0299999999999992E-2</v>
      </c>
      <c r="J32" s="23">
        <f>1000*'[24]4407'!H$77</f>
        <v>0</v>
      </c>
      <c r="K32" s="23">
        <f>1000*'[24]4407'!I$77</f>
        <v>0</v>
      </c>
      <c r="L32" s="23">
        <f>1000*'[24]4407'!J$77</f>
        <v>0</v>
      </c>
      <c r="M32" s="23">
        <f>1000*'[24]4407'!K$77</f>
        <v>0</v>
      </c>
      <c r="N32" s="23">
        <f>1000*'[24]4407'!L$77</f>
        <v>5.74E-2</v>
      </c>
      <c r="O32" s="26">
        <f>1000*'[24]4407'!M$77</f>
        <v>6.0409999999999998E-2</v>
      </c>
    </row>
    <row r="33" spans="2:15" ht="13">
      <c r="B33" s="4">
        <f t="shared" ref="B33:B41" si="9">1+B32</f>
        <v>2017</v>
      </c>
      <c r="C33" s="27">
        <f t="shared" si="7"/>
        <v>0.21937399999999999</v>
      </c>
      <c r="D33" s="22">
        <f>1000*'[25]4407'!B$77</f>
        <v>0</v>
      </c>
      <c r="E33" s="23">
        <f>1000*'[25]4407'!C$77</f>
        <v>4.2439999999999992E-2</v>
      </c>
      <c r="F33" s="23">
        <f>1000*'[25]4407'!D$77</f>
        <v>1.1044E-2</v>
      </c>
      <c r="G33" s="23">
        <f>1000*'[25]4407'!E$77</f>
        <v>0</v>
      </c>
      <c r="H33" s="23">
        <f>1000*'[25]4407'!F$77</f>
        <v>0</v>
      </c>
      <c r="I33" s="23">
        <f>1000*'[25]4407'!G$77</f>
        <v>2.5359999999999997E-2</v>
      </c>
      <c r="J33" s="23">
        <f>1000*'[25]4407'!H$77</f>
        <v>0</v>
      </c>
      <c r="K33" s="23">
        <f>1000*'[25]4407'!I$77</f>
        <v>0</v>
      </c>
      <c r="L33" s="23">
        <f>1000*'[25]4407'!J$77</f>
        <v>4.6650000000000004E-2</v>
      </c>
      <c r="M33" s="23">
        <f>1000*'[25]4407'!K$77</f>
        <v>4.6679999999999999E-2</v>
      </c>
      <c r="N33" s="23">
        <f>1000*'[25]4407'!L$77</f>
        <v>2.3699999999999995E-2</v>
      </c>
      <c r="O33" s="26">
        <f>1000*'[25]4407'!M$77</f>
        <v>2.35E-2</v>
      </c>
    </row>
    <row r="34" spans="2:15" ht="13">
      <c r="B34" s="4">
        <f t="shared" si="9"/>
        <v>2018</v>
      </c>
      <c r="C34" s="27">
        <f t="shared" si="7"/>
        <v>0.87484499999999998</v>
      </c>
      <c r="D34" s="22">
        <f>1000*'[26]4407'!B$77</f>
        <v>0</v>
      </c>
      <c r="E34" s="23">
        <f>1000*'[26]4407'!C$77</f>
        <v>0</v>
      </c>
      <c r="F34" s="23">
        <f>1000*'[26]4407'!D$77</f>
        <v>0</v>
      </c>
      <c r="G34" s="23">
        <f>1000*'[26]4407'!E$77</f>
        <v>0</v>
      </c>
      <c r="H34" s="23">
        <f>1000*'[26]4407'!F$77</f>
        <v>0.22094400000000003</v>
      </c>
      <c r="I34" s="23">
        <f>1000*'[26]4407'!G$77</f>
        <v>0</v>
      </c>
      <c r="J34" s="23">
        <f>1000*'[26]4407'!H$77</f>
        <v>8.1216999999999998E-2</v>
      </c>
      <c r="K34" s="23">
        <f>1000*'[26]4407'!I$77</f>
        <v>4.4080000000000001E-2</v>
      </c>
      <c r="L34" s="23">
        <f>1000*'[26]4407'!J$77</f>
        <v>0.17684</v>
      </c>
      <c r="M34" s="23">
        <f>1000*'[26]4407'!K$77</f>
        <v>2.1519999999999997E-2</v>
      </c>
      <c r="N34" s="23">
        <f>1000*'[26]4407'!L$77</f>
        <v>0.11674600000000002</v>
      </c>
      <c r="O34" s="26">
        <f>1000*'[26]4407'!M$77</f>
        <v>0.21349799999999999</v>
      </c>
    </row>
    <row r="35" spans="2:15" ht="13">
      <c r="B35" s="4">
        <f t="shared" si="9"/>
        <v>2019</v>
      </c>
      <c r="C35" s="51">
        <f t="shared" si="7"/>
        <v>5.5946170000000004</v>
      </c>
      <c r="D35" s="52">
        <f>1000*'[27]4407'!B$77</f>
        <v>0.25</v>
      </c>
      <c r="E35" s="49">
        <f>1000*'[27]4407'!C$77</f>
        <v>0.93109699999999995</v>
      </c>
      <c r="F35" s="49">
        <f>1000*'[27]4407'!D$77</f>
        <v>1.1146100000000001</v>
      </c>
      <c r="G35" s="49">
        <f>1000*'[27]4407'!E$77</f>
        <v>0.19440000000000002</v>
      </c>
      <c r="H35" s="49">
        <f>1000*'[27]4407'!F$77</f>
        <v>0.36629799999999996</v>
      </c>
      <c r="I35" s="49">
        <f>1000*'[27]4407'!G$77</f>
        <v>0.64600000000000002</v>
      </c>
      <c r="J35" s="49">
        <f>1000*'[27]4407'!H$77</f>
        <v>0.64523799999999998</v>
      </c>
      <c r="K35" s="49">
        <f>1000*'[27]4407'!I$77</f>
        <v>0.42396</v>
      </c>
      <c r="L35" s="49">
        <f>1000*'[27]4407'!J$77</f>
        <v>1.8000000000000002E-2</v>
      </c>
      <c r="M35" s="49">
        <f>1000*'[27]4407'!K$77</f>
        <v>0.73650899999999997</v>
      </c>
      <c r="N35" s="49">
        <f>1000*'[27]4407'!L$77</f>
        <v>6.3459999999999989E-2</v>
      </c>
      <c r="O35" s="53">
        <f>1000*'[27]4407'!M$77</f>
        <v>0.20504500000000001</v>
      </c>
    </row>
    <row r="36" spans="2:15" ht="13">
      <c r="B36" s="4">
        <f>1+B35</f>
        <v>2020</v>
      </c>
      <c r="C36" s="51">
        <f t="shared" si="7"/>
        <v>5.5635480000000008</v>
      </c>
      <c r="D36" s="52">
        <f>1000*'[28]4407'!B$77</f>
        <v>0</v>
      </c>
      <c r="E36" s="49">
        <f>1000*'[28]4407'!C$77</f>
        <v>0.51955600000000002</v>
      </c>
      <c r="F36" s="49">
        <f>1000*'[28]4407'!D$77</f>
        <v>0.50753300000000001</v>
      </c>
      <c r="G36" s="49">
        <f>1000*'[28]4407'!E$77</f>
        <v>0.108</v>
      </c>
      <c r="H36" s="49">
        <f>1000*'[28]4407'!F$77</f>
        <v>0.12642999999999999</v>
      </c>
      <c r="I36" s="49">
        <f>1000*'[28]4407'!G$77</f>
        <v>0.86297099999999993</v>
      </c>
      <c r="J36" s="49">
        <f>1000*'[28]4407'!H$77</f>
        <v>0.51880099999999996</v>
      </c>
      <c r="K36" s="49">
        <f>1000*'[28]4407'!I$77</f>
        <v>1.6270180000000001</v>
      </c>
      <c r="L36" s="49">
        <f>1000*'[28]4407'!J$77</f>
        <v>0.54039300000000001</v>
      </c>
      <c r="M36" s="49">
        <f>1000*'[28]4407'!K$77</f>
        <v>0.74148900000000006</v>
      </c>
      <c r="N36" s="49">
        <f>1000*'[28]4407'!L$77</f>
        <v>1.1356999999999999E-2</v>
      </c>
      <c r="O36" s="53">
        <f>1000*'[28]4407'!M$77</f>
        <v>0</v>
      </c>
    </row>
    <row r="37" spans="2:15" ht="13">
      <c r="B37" s="4">
        <f t="shared" si="9"/>
        <v>2021</v>
      </c>
      <c r="C37" s="51">
        <f t="shared" si="7"/>
        <v>0.364479</v>
      </c>
      <c r="D37" s="52">
        <f>1000*'[29]4407'!B$77</f>
        <v>0</v>
      </c>
      <c r="E37" s="49">
        <f>1000*'[29]4407'!C$77</f>
        <v>0</v>
      </c>
      <c r="F37" s="49">
        <f>1000*'[29]4407'!D$77</f>
        <v>5.3219999999999996E-2</v>
      </c>
      <c r="G37" s="49">
        <f>1000*'[29]4407'!E$77</f>
        <v>0</v>
      </c>
      <c r="H37" s="49">
        <f>1000*'[29]4407'!F$77</f>
        <v>0.12263199999999999</v>
      </c>
      <c r="I37" s="49">
        <f>1000*'[29]4407'!G$77</f>
        <v>1.0000000000000002E-6</v>
      </c>
      <c r="J37" s="49">
        <f>1000*'[29]4407'!H$77</f>
        <v>7.6170000000000002E-2</v>
      </c>
      <c r="K37" s="49">
        <f>1000*'[29]4407'!I$77</f>
        <v>0</v>
      </c>
      <c r="L37" s="49">
        <f>1000*'[29]4407'!J$77</f>
        <v>0</v>
      </c>
      <c r="M37" s="49">
        <f>1000*'[29]4407'!K$77</f>
        <v>2.1589999999999998E-2</v>
      </c>
      <c r="N37" s="49">
        <f>1000*'[29]4407'!L$77</f>
        <v>2.828E-2</v>
      </c>
      <c r="O37" s="53">
        <f>1000*'[29]4407'!M$77</f>
        <v>6.2586000000000003E-2</v>
      </c>
    </row>
    <row r="38" spans="2:15" ht="13">
      <c r="B38" s="4">
        <f t="shared" si="9"/>
        <v>2022</v>
      </c>
      <c r="C38" s="51">
        <f t="shared" si="7"/>
        <v>0.44702900000000001</v>
      </c>
      <c r="D38" s="52">
        <f>1000*'[30]4407'!B$77</f>
        <v>2.2951000000000003E-2</v>
      </c>
      <c r="E38" s="49">
        <f>1000*'[30]4407'!C$77</f>
        <v>0</v>
      </c>
      <c r="F38" s="49">
        <f>1000*'[30]4407'!D$77</f>
        <v>4.6850999999999997E-2</v>
      </c>
      <c r="G38" s="49">
        <f>1000*'[30]4407'!E$77</f>
        <v>4.086E-2</v>
      </c>
      <c r="H38" s="49">
        <f>1000*'[30]4407'!F$77</f>
        <v>0.20584999999999998</v>
      </c>
      <c r="I38" s="49">
        <f>1000*'[30]4407'!G$77</f>
        <v>7.5060000000000002E-2</v>
      </c>
      <c r="J38" s="49">
        <f>1000*'[30]4407'!H$77</f>
        <v>4.1370000000000001E-3</v>
      </c>
      <c r="K38" s="49">
        <f>1000*'[30]4407'!I$77</f>
        <v>5.1319999999999998E-2</v>
      </c>
      <c r="L38" s="49">
        <f>1000*'[30]4407'!J$77</f>
        <v>0</v>
      </c>
      <c r="M38" s="49">
        <f>1000*'[30]4407'!K$77</f>
        <v>0</v>
      </c>
      <c r="N38" s="49">
        <f>1000*'[30]4407'!L$77</f>
        <v>0</v>
      </c>
      <c r="O38" s="53">
        <f>1000*'[30]4407'!M$77</f>
        <v>0</v>
      </c>
    </row>
    <row r="39" spans="2:15" ht="13">
      <c r="B39" s="4">
        <f t="shared" si="9"/>
        <v>2023</v>
      </c>
      <c r="C39" s="51">
        <f t="shared" si="7"/>
        <v>1.356E-3</v>
      </c>
      <c r="D39" s="52">
        <f>1000*'[31]4407'!B$77</f>
        <v>0</v>
      </c>
      <c r="E39" s="49">
        <f>1000*'[31]4407'!C$77</f>
        <v>0</v>
      </c>
      <c r="F39" s="49">
        <f>1000*'[31]4407'!D$77</f>
        <v>1.356E-3</v>
      </c>
      <c r="G39" s="49">
        <f>1000*'[31]4407'!E$77</f>
        <v>0</v>
      </c>
      <c r="H39" s="49">
        <f>1000*'[31]4407'!F$77</f>
        <v>0</v>
      </c>
      <c r="I39" s="49">
        <f>1000*'[31]4407'!G$77</f>
        <v>0</v>
      </c>
      <c r="J39" s="49">
        <f>1000*'[31]4407'!H$77</f>
        <v>0</v>
      </c>
      <c r="K39" s="49">
        <f>1000*'[31]4407'!I$77</f>
        <v>0</v>
      </c>
      <c r="L39" s="49">
        <f>1000*'[31]4407'!J$77</f>
        <v>0</v>
      </c>
      <c r="M39" s="49">
        <f>1000*'[31]4407'!K$77</f>
        <v>0</v>
      </c>
      <c r="N39" s="49">
        <f>1000*'[31]4407'!L$77</f>
        <v>0</v>
      </c>
      <c r="O39" s="90">
        <f>1000*'[31]4407'!M$77</f>
        <v>0</v>
      </c>
    </row>
    <row r="40" spans="2:15" ht="13.5" thickBot="1">
      <c r="B40" s="4">
        <f t="shared" si="9"/>
        <v>2024</v>
      </c>
      <c r="C40" s="51">
        <f t="shared" ref="C40" si="10">SUM(D40:O40)</f>
        <v>1.8469999999999999E-3</v>
      </c>
      <c r="D40" s="52">
        <f>1000*'[32]4407'!B$77</f>
        <v>0</v>
      </c>
      <c r="E40" s="49">
        <f>1000*'[32]4407'!C$77</f>
        <v>0</v>
      </c>
      <c r="F40" s="49">
        <f>1000*'[32]4407'!D$77</f>
        <v>0</v>
      </c>
      <c r="G40" s="49">
        <f>1000*'[32]4407'!E$77</f>
        <v>0</v>
      </c>
      <c r="H40" s="49">
        <f>1000*'[32]4407'!F$77</f>
        <v>0</v>
      </c>
      <c r="I40" s="49">
        <f>1000*'[32]4407'!G$77</f>
        <v>0</v>
      </c>
      <c r="J40" s="49">
        <f>1000*'[32]4407'!H$77</f>
        <v>0</v>
      </c>
      <c r="K40" s="49">
        <f>1000*'[32]4407'!I$77</f>
        <v>1.8469999999999999E-3</v>
      </c>
      <c r="L40" s="49">
        <f>1000*'[32]4407'!J$77</f>
        <v>0</v>
      </c>
      <c r="M40" s="49">
        <f>1000*'[32]4407'!K$77</f>
        <v>0</v>
      </c>
      <c r="N40" s="49">
        <f>1000*'[32]4407'!L$77</f>
        <v>0</v>
      </c>
      <c r="O40" s="96">
        <f>1000*'[32]4407'!M$77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0</v>
      </c>
      <c r="D43" s="9">
        <f>'[2]4407'!O$77</f>
        <v>0</v>
      </c>
      <c r="E43" s="9">
        <f>'[2]4407'!P$77</f>
        <v>0</v>
      </c>
      <c r="F43" s="9">
        <f>'[2]4407'!Q$77</f>
        <v>0</v>
      </c>
      <c r="G43" s="9">
        <f>'[2]4407'!R$77</f>
        <v>0</v>
      </c>
      <c r="H43" s="9">
        <f>'[2]4407'!S$77</f>
        <v>0</v>
      </c>
      <c r="I43" s="9">
        <f>'[2]4407'!T$77</f>
        <v>0</v>
      </c>
      <c r="J43" s="9">
        <f>'[2]4407'!U$77</f>
        <v>0</v>
      </c>
      <c r="K43" s="9">
        <f>'[2]4407'!V$77</f>
        <v>0</v>
      </c>
      <c r="L43" s="9">
        <f>'[2]4407'!W$77</f>
        <v>0</v>
      </c>
      <c r="M43" s="9">
        <f>'[2]4407'!X$77</f>
        <v>0</v>
      </c>
      <c r="N43" s="9">
        <f>'[2]4407'!Y$77</f>
        <v>0</v>
      </c>
      <c r="O43" s="13">
        <f>'[2]4407'!Z$77</f>
        <v>0</v>
      </c>
    </row>
    <row r="44" spans="2:15" ht="13">
      <c r="B44" s="4">
        <f t="shared" ref="B44:B50" si="13">1+B43</f>
        <v>2006</v>
      </c>
      <c r="C44" s="14">
        <f t="shared" si="12"/>
        <v>2.3479999999999997E-2</v>
      </c>
      <c r="D44" s="9">
        <f>'[3]4407'!O$77</f>
        <v>0</v>
      </c>
      <c r="E44" s="9">
        <f>'[3]4407'!P$77</f>
        <v>0</v>
      </c>
      <c r="F44" s="9">
        <f>'[3]4407'!Q$77</f>
        <v>0</v>
      </c>
      <c r="G44" s="9">
        <f>'[3]4407'!R$77</f>
        <v>0</v>
      </c>
      <c r="H44" s="9">
        <f>'[3]4407'!S$77</f>
        <v>0</v>
      </c>
      <c r="I44" s="9">
        <f>'[3]4407'!T$77</f>
        <v>0</v>
      </c>
      <c r="J44" s="9">
        <f>'[3]4407'!U$77</f>
        <v>0</v>
      </c>
      <c r="K44" s="9">
        <f>'[3]4407'!V$77</f>
        <v>0</v>
      </c>
      <c r="L44" s="9">
        <f>'[3]4407'!W$77</f>
        <v>0</v>
      </c>
      <c r="M44" s="9">
        <f>'[3]4407'!X$77</f>
        <v>0</v>
      </c>
      <c r="N44" s="9">
        <f>'[3]4407'!Y$77</f>
        <v>0</v>
      </c>
      <c r="O44" s="13">
        <f>'[3]4407'!Z$77</f>
        <v>2.3479999999999997E-2</v>
      </c>
    </row>
    <row r="45" spans="2:15" ht="13">
      <c r="B45" s="4">
        <f t="shared" si="13"/>
        <v>2007</v>
      </c>
      <c r="C45" s="14">
        <f t="shared" si="12"/>
        <v>6.8129999999999996E-3</v>
      </c>
      <c r="D45" s="9">
        <f>'[4]4407'!O$77</f>
        <v>0</v>
      </c>
      <c r="E45" s="9">
        <f>'[4]4407'!P$77</f>
        <v>0</v>
      </c>
      <c r="F45" s="9">
        <f>'[4]4407'!Q$77</f>
        <v>0</v>
      </c>
      <c r="G45" s="9">
        <f>'[4]4407'!R$77</f>
        <v>0</v>
      </c>
      <c r="H45" s="9">
        <f>'[4]4407'!S$77</f>
        <v>0</v>
      </c>
      <c r="I45" s="9">
        <f>'[4]4407'!T$77</f>
        <v>6.8129999999999996E-3</v>
      </c>
      <c r="J45" s="9">
        <f>'[4]4407'!U$77</f>
        <v>0</v>
      </c>
      <c r="K45" s="9">
        <f>'[4]4407'!V$77</f>
        <v>0</v>
      </c>
      <c r="L45" s="9">
        <f>'[4]4407'!W$77</f>
        <v>0</v>
      </c>
      <c r="M45" s="9">
        <f>'[4]4407'!X$77</f>
        <v>0</v>
      </c>
      <c r="N45" s="9">
        <f>'[4]4407'!Y$77</f>
        <v>0</v>
      </c>
      <c r="O45" s="13">
        <f>'[4]4407'!Z$77</f>
        <v>0</v>
      </c>
    </row>
    <row r="46" spans="2:15" ht="13">
      <c r="B46" s="4">
        <f t="shared" si="13"/>
        <v>2008</v>
      </c>
      <c r="C46" s="14">
        <f t="shared" si="12"/>
        <v>1.2402999999999999E-2</v>
      </c>
      <c r="D46" s="9">
        <f>'[5]4407'!O$77</f>
        <v>0</v>
      </c>
      <c r="E46" s="9">
        <f>'[5]4407'!P$77</f>
        <v>0</v>
      </c>
      <c r="F46" s="9">
        <f>'[5]4407'!Q$77</f>
        <v>1.2402999999999999E-2</v>
      </c>
      <c r="G46" s="9">
        <f>'[5]4407'!R$77</f>
        <v>0</v>
      </c>
      <c r="H46" s="9">
        <f>'[5]4407'!S$77</f>
        <v>0</v>
      </c>
      <c r="I46" s="9">
        <f>'[5]4407'!T$77</f>
        <v>0</v>
      </c>
      <c r="J46" s="9">
        <f>'[5]4407'!U$77</f>
        <v>0</v>
      </c>
      <c r="K46" s="9">
        <f>'[5]4407'!V$77</f>
        <v>0</v>
      </c>
      <c r="L46" s="9">
        <f>'[5]4407'!W$77</f>
        <v>0</v>
      </c>
      <c r="M46" s="9">
        <f>'[5]4407'!X$77</f>
        <v>0</v>
      </c>
      <c r="N46" s="9">
        <f>'[5]4407'!Y$77</f>
        <v>0</v>
      </c>
      <c r="O46" s="13">
        <f>'[5]4407'!Z$77</f>
        <v>0</v>
      </c>
    </row>
    <row r="47" spans="2:15" ht="13">
      <c r="B47" s="4">
        <f t="shared" si="13"/>
        <v>2009</v>
      </c>
      <c r="C47" s="14">
        <f t="shared" si="12"/>
        <v>4.5864999999999996E-2</v>
      </c>
      <c r="D47" s="9">
        <f>'[6]4407'!O$77</f>
        <v>0</v>
      </c>
      <c r="E47" s="9">
        <f>'[6]4407'!P$77</f>
        <v>0</v>
      </c>
      <c r="F47" s="9">
        <f>'[6]4407'!Q$77</f>
        <v>0</v>
      </c>
      <c r="G47" s="9">
        <f>'[6]4407'!R$77</f>
        <v>0</v>
      </c>
      <c r="H47" s="9">
        <f>'[6]4407'!S$77</f>
        <v>0</v>
      </c>
      <c r="I47" s="9">
        <f>'[6]4407'!T$77</f>
        <v>0</v>
      </c>
      <c r="J47" s="9">
        <f>'[6]4407'!U$77</f>
        <v>0</v>
      </c>
      <c r="K47" s="9">
        <f>'[6]4407'!V$77</f>
        <v>4.5864999999999996E-2</v>
      </c>
      <c r="L47" s="9">
        <f>'[6]4407'!W$77</f>
        <v>0</v>
      </c>
      <c r="M47" s="9">
        <f>'[6]4407'!X$77</f>
        <v>0</v>
      </c>
      <c r="N47" s="9">
        <f>'[6]4407'!Y$77</f>
        <v>0</v>
      </c>
      <c r="O47" s="13">
        <f>'[6]4407'!Z$77</f>
        <v>0</v>
      </c>
    </row>
    <row r="48" spans="2:15" ht="13">
      <c r="B48" s="4">
        <f t="shared" si="13"/>
        <v>2010</v>
      </c>
      <c r="C48" s="14">
        <f t="shared" si="12"/>
        <v>0</v>
      </c>
      <c r="D48" s="9">
        <f>'[7]4407'!O$77</f>
        <v>0</v>
      </c>
      <c r="E48" s="9">
        <f>'[7]4407'!P$77</f>
        <v>0</v>
      </c>
      <c r="F48" s="9">
        <f>'[7]4407'!Q$77</f>
        <v>0</v>
      </c>
      <c r="G48" s="9">
        <f>'[7]4407'!R$77</f>
        <v>0</v>
      </c>
      <c r="H48" s="9">
        <f>'[7]4407'!S$77</f>
        <v>0</v>
      </c>
      <c r="I48" s="9">
        <f>'[7]4407'!T$77</f>
        <v>0</v>
      </c>
      <c r="J48" s="9">
        <f>'[7]4407'!U$77</f>
        <v>0</v>
      </c>
      <c r="K48" s="9">
        <f>'[7]4407'!V$77</f>
        <v>0</v>
      </c>
      <c r="L48" s="9">
        <f>'[7]4407'!W$77</f>
        <v>0</v>
      </c>
      <c r="M48" s="9">
        <f>'[7]4407'!X$77</f>
        <v>0</v>
      </c>
      <c r="N48" s="9">
        <f>'[7]4407'!Y$77</f>
        <v>0</v>
      </c>
      <c r="O48" s="13">
        <f>'[7]4407'!Z$77</f>
        <v>0</v>
      </c>
    </row>
    <row r="49" spans="2:15" ht="13">
      <c r="B49" s="4">
        <f t="shared" si="13"/>
        <v>2011</v>
      </c>
      <c r="C49" s="14">
        <f t="shared" si="12"/>
        <v>0.22009199999999998</v>
      </c>
      <c r="D49" s="9">
        <f>'[8]4407'!O$77</f>
        <v>2.5576999999999999E-2</v>
      </c>
      <c r="E49" s="9">
        <f>'[8]4407'!P$77</f>
        <v>0</v>
      </c>
      <c r="F49" s="9">
        <f>'[8]4407'!Q$77</f>
        <v>3.5857E-2</v>
      </c>
      <c r="G49" s="9">
        <f>'[8]4407'!R$77</f>
        <v>0</v>
      </c>
      <c r="H49" s="9">
        <f>'[8]4407'!S$77</f>
        <v>0</v>
      </c>
      <c r="I49" s="9">
        <f>'[8]4407'!T$77</f>
        <v>0</v>
      </c>
      <c r="J49" s="9">
        <f>'[8]4407'!U$77</f>
        <v>1.5299999999999999E-2</v>
      </c>
      <c r="K49" s="9">
        <f>'[8]4407'!V$77</f>
        <v>0.103269</v>
      </c>
      <c r="L49" s="9">
        <f>'[8]4407'!W$77</f>
        <v>2.8188999999999999E-2</v>
      </c>
      <c r="M49" s="9">
        <f>'[8]4407'!X$77</f>
        <v>0</v>
      </c>
      <c r="N49" s="9">
        <f>'[8]4407'!Y$77</f>
        <v>1.1899999999999999E-2</v>
      </c>
      <c r="O49" s="13">
        <f>'[8]4407'!Z$77</f>
        <v>0</v>
      </c>
    </row>
    <row r="50" spans="2:15" ht="13">
      <c r="B50" s="4">
        <f t="shared" si="13"/>
        <v>2012</v>
      </c>
      <c r="C50" s="14">
        <f t="shared" si="12"/>
        <v>0.50422199999999995</v>
      </c>
      <c r="D50" s="9">
        <f>'[9]4407'!O$77</f>
        <v>2.2824000000000001E-2</v>
      </c>
      <c r="E50" s="9">
        <f>'[9]4407'!P$77</f>
        <v>8.3805999999999992E-2</v>
      </c>
      <c r="F50" s="9">
        <f>'[9]4407'!Q$77</f>
        <v>0.10767199999999999</v>
      </c>
      <c r="G50" s="9">
        <f>'[9]4407'!R$77</f>
        <v>1.9268E-2</v>
      </c>
      <c r="H50" s="9">
        <f>'[9]4407'!S$77</f>
        <v>6.5503999999999993E-2</v>
      </c>
      <c r="I50" s="9">
        <f>'[9]4407'!T$77</f>
        <v>5.4169999999999996E-2</v>
      </c>
      <c r="J50" s="9">
        <f>'[9]4407'!U$77</f>
        <v>4.0236000000000001E-2</v>
      </c>
      <c r="K50" s="9">
        <f>'[9]4407'!V$77</f>
        <v>2.0968000000000001E-2</v>
      </c>
      <c r="L50" s="9">
        <f>'[9]4407'!W$77</f>
        <v>6.3033999999999993E-2</v>
      </c>
      <c r="M50" s="9">
        <f>'[9]4407'!X$77</f>
        <v>2.674E-2</v>
      </c>
      <c r="N50" s="9">
        <f>'[9]4407'!Y$77</f>
        <v>0</v>
      </c>
      <c r="O50" s="13">
        <f>'[9]4407'!Z$77</f>
        <v>0</v>
      </c>
    </row>
    <row r="51" spans="2:15" ht="13">
      <c r="B51" s="4">
        <f t="shared" ref="B51:B63" si="14">1+B50</f>
        <v>2013</v>
      </c>
      <c r="C51" s="14">
        <f t="shared" ref="C51:C56" si="15">SUM(D51:O51)</f>
        <v>0.55220799999999992</v>
      </c>
      <c r="D51" s="9">
        <f>'[10]4407'!O$77</f>
        <v>2.9467999999999998E-2</v>
      </c>
      <c r="E51" s="9">
        <f>'[10]4407'!P$77</f>
        <v>0</v>
      </c>
      <c r="F51" s="9">
        <f>'[10]4407'!Q$77</f>
        <v>0</v>
      </c>
      <c r="G51" s="9">
        <f>'[10]4407'!R$77</f>
        <v>8.9482999999999993E-2</v>
      </c>
      <c r="H51" s="9">
        <f>'[10]4407'!S$77</f>
        <v>9.6340000000000002E-3</v>
      </c>
      <c r="I51" s="9">
        <f>'[10]4407'!T$77</f>
        <v>0</v>
      </c>
      <c r="J51" s="9">
        <f>'[10]4407'!U$77</f>
        <v>0.19920599999999999</v>
      </c>
      <c r="K51" s="9">
        <f>'[10]4407'!V$77</f>
        <v>0</v>
      </c>
      <c r="L51" s="9">
        <f>'[10]4407'!W$77</f>
        <v>0.118951</v>
      </c>
      <c r="M51" s="9">
        <f>'[10]4407'!X$77</f>
        <v>8.1444000000000003E-2</v>
      </c>
      <c r="N51" s="9">
        <f>'[10]4407'!Y$77</f>
        <v>0</v>
      </c>
      <c r="O51" s="13">
        <f>'[10]4407'!Z$77</f>
        <v>2.4021999999999998E-2</v>
      </c>
    </row>
    <row r="52" spans="2:15" ht="13">
      <c r="B52" s="4">
        <f t="shared" si="14"/>
        <v>2014</v>
      </c>
      <c r="C52" s="14">
        <f t="shared" si="15"/>
        <v>0.821766</v>
      </c>
      <c r="D52" s="6">
        <f>'[11]4407'!O$77</f>
        <v>1.5044999999999999E-2</v>
      </c>
      <c r="E52" s="6">
        <f>'[11]4407'!P$77</f>
        <v>1.9858999999999998E-2</v>
      </c>
      <c r="F52" s="6">
        <f>'[11]4407'!Q$77</f>
        <v>0.11186</v>
      </c>
      <c r="G52" s="6">
        <f>'[11]4407'!R$77</f>
        <v>0.14080099999999998</v>
      </c>
      <c r="H52" s="6">
        <f>'[11]4407'!S$77</f>
        <v>0.16714099999999998</v>
      </c>
      <c r="I52" s="6">
        <f>'[11]4407'!T$77</f>
        <v>9.3622999999999998E-2</v>
      </c>
      <c r="J52" s="6">
        <f>'[11]4407'!U$77</f>
        <v>4.6218999999999996E-2</v>
      </c>
      <c r="K52" s="6">
        <f>'[11]4407'!V$77</f>
        <v>0.17329600000000001</v>
      </c>
      <c r="L52" s="6">
        <f>'[11]4407'!W$77</f>
        <v>0</v>
      </c>
      <c r="M52" s="6">
        <f>'[11]4407'!X$77</f>
        <v>0</v>
      </c>
      <c r="N52" s="6">
        <f>'[11]4407'!Y$77</f>
        <v>1.9258000000000001E-2</v>
      </c>
      <c r="O52" s="15">
        <f>'[11]4407'!Z$77</f>
        <v>3.4664E-2</v>
      </c>
    </row>
    <row r="53" spans="2:15" ht="13">
      <c r="B53" s="4">
        <f t="shared" si="14"/>
        <v>2015</v>
      </c>
      <c r="C53" s="14">
        <f t="shared" si="15"/>
        <v>0.171762</v>
      </c>
      <c r="D53" s="6">
        <f>'[12]4407'!O$77</f>
        <v>0</v>
      </c>
      <c r="E53" s="6">
        <f>'[12]4407'!P$77</f>
        <v>0</v>
      </c>
      <c r="F53" s="6">
        <f>'[12]4407'!Q$77</f>
        <v>2.3522999999999999E-2</v>
      </c>
      <c r="G53" s="6">
        <f>'[12]4407'!R$77</f>
        <v>6.4749999999999999E-3</v>
      </c>
      <c r="H53" s="6">
        <f>'[12]4407'!S$77</f>
        <v>0</v>
      </c>
      <c r="I53" s="6">
        <f>'[12]4407'!T$77</f>
        <v>0</v>
      </c>
      <c r="J53" s="6">
        <f>'[12]4407'!U$77</f>
        <v>1.8665999999999999E-2</v>
      </c>
      <c r="K53" s="6">
        <f>'[12]4407'!V$77</f>
        <v>0</v>
      </c>
      <c r="L53" s="6">
        <f>'[12]4407'!W$77</f>
        <v>1.1219999999999999E-2</v>
      </c>
      <c r="M53" s="6">
        <f>'[12]4407'!X$77</f>
        <v>6.4149999999999999E-2</v>
      </c>
      <c r="N53" s="6">
        <f>'[12]4407'!Y$77</f>
        <v>2.4267999999999998E-2</v>
      </c>
      <c r="O53" s="15">
        <f>'[12]4407'!Z$77</f>
        <v>2.3459999999999998E-2</v>
      </c>
    </row>
    <row r="54" spans="2:15" ht="13">
      <c r="B54" s="4">
        <f t="shared" si="14"/>
        <v>2016</v>
      </c>
      <c r="C54" s="14">
        <f t="shared" si="15"/>
        <v>0.209901</v>
      </c>
      <c r="D54" s="6">
        <f>'[13]4407'!O$77</f>
        <v>0</v>
      </c>
      <c r="E54" s="6">
        <f>'[13]4407'!P$77</f>
        <v>3.0336999999999999E-2</v>
      </c>
      <c r="F54" s="6">
        <f>'[13]4407'!Q$77</f>
        <v>0</v>
      </c>
      <c r="G54" s="6">
        <f>'[13]4407'!R$77</f>
        <v>2.3469999999999998E-2</v>
      </c>
      <c r="H54" s="6">
        <f>'[13]4407'!S$77</f>
        <v>2.9021999999999999E-2</v>
      </c>
      <c r="I54" s="6">
        <f>'[13]4407'!T$77</f>
        <v>4.2825999999999996E-2</v>
      </c>
      <c r="J54" s="6">
        <f>'[13]4407'!U$77</f>
        <v>0</v>
      </c>
      <c r="K54" s="6">
        <f>'[13]4407'!V$77</f>
        <v>0</v>
      </c>
      <c r="L54" s="6">
        <f>'[13]4407'!W$77</f>
        <v>0</v>
      </c>
      <c r="M54" s="6">
        <f>'[13]4407'!X$77</f>
        <v>0</v>
      </c>
      <c r="N54" s="6">
        <f>'[13]4407'!Y$77</f>
        <v>4.2245999999999999E-2</v>
      </c>
      <c r="O54" s="15">
        <f>'[13]4407'!Z$77</f>
        <v>4.1999999999999996E-2</v>
      </c>
    </row>
    <row r="55" spans="2:15" ht="13">
      <c r="B55" s="4">
        <f t="shared" si="14"/>
        <v>2017</v>
      </c>
      <c r="C55" s="14">
        <f t="shared" si="15"/>
        <v>7.4299000000000004E-2</v>
      </c>
      <c r="D55" s="6">
        <f>'[14]4407'!O$77</f>
        <v>0</v>
      </c>
      <c r="E55" s="6">
        <f>'[14]4407'!P$77</f>
        <v>2.4046999999999999E-2</v>
      </c>
      <c r="F55" s="6">
        <f>'[14]4407'!Q$77</f>
        <v>4.6439999999999997E-3</v>
      </c>
      <c r="G55" s="6">
        <f>'[14]4407'!R$77</f>
        <v>0</v>
      </c>
      <c r="H55" s="6">
        <f>'[14]4407'!S$77</f>
        <v>0</v>
      </c>
      <c r="I55" s="6">
        <f>'[14]4407'!T$77</f>
        <v>7.0999999999999995E-3</v>
      </c>
      <c r="J55" s="6">
        <f>'[14]4407'!U$77</f>
        <v>0</v>
      </c>
      <c r="K55" s="6">
        <f>'[14]4407'!V$77</f>
        <v>0</v>
      </c>
      <c r="L55" s="6">
        <f>'[14]4407'!W$77</f>
        <v>1.8175E-2</v>
      </c>
      <c r="M55" s="6">
        <f>'[14]4407'!X$77</f>
        <v>1.1339999999999999E-2</v>
      </c>
      <c r="N55" s="6">
        <f>'[14]4407'!Y$77</f>
        <v>5.1999999999999998E-3</v>
      </c>
      <c r="O55" s="15">
        <f>'[14]4407'!Z$77</f>
        <v>3.7929999999999999E-3</v>
      </c>
    </row>
    <row r="56" spans="2:15" ht="13">
      <c r="B56" s="4">
        <f t="shared" si="14"/>
        <v>2018</v>
      </c>
      <c r="C56" s="14">
        <f t="shared" si="15"/>
        <v>0.35842000000000002</v>
      </c>
      <c r="D56" s="6">
        <f>'[15]4407'!O$77</f>
        <v>0</v>
      </c>
      <c r="E56" s="6">
        <f>'[15]4407'!P$77</f>
        <v>0</v>
      </c>
      <c r="F56" s="6">
        <f>'[15]4407'!Q$77</f>
        <v>0</v>
      </c>
      <c r="G56" s="6">
        <f>'[15]4407'!R$77</f>
        <v>0</v>
      </c>
      <c r="H56" s="6">
        <f>'[15]4407'!S$77</f>
        <v>8.1414E-2</v>
      </c>
      <c r="I56" s="6">
        <f>'[15]4407'!T$77</f>
        <v>0</v>
      </c>
      <c r="J56" s="6">
        <f>'[15]4407'!U$77</f>
        <v>3.3345E-2</v>
      </c>
      <c r="K56" s="6">
        <f>'[15]4407'!V$77</f>
        <v>2.5526999999999998E-2</v>
      </c>
      <c r="L56" s="6">
        <f>'[15]4407'!W$77</f>
        <v>8.4221999999999991E-2</v>
      </c>
      <c r="M56" s="6">
        <f>'[15]4407'!X$77</f>
        <v>1.1835E-2</v>
      </c>
      <c r="N56" s="6">
        <f>'[15]4407'!Y$77</f>
        <v>4.0503999999999998E-2</v>
      </c>
      <c r="O56" s="15">
        <f>'[15]4407'!Z$77</f>
        <v>8.1572999999999993E-2</v>
      </c>
    </row>
    <row r="57" spans="2:15" ht="13">
      <c r="B57" s="4">
        <f t="shared" si="14"/>
        <v>2019</v>
      </c>
      <c r="C57" s="14">
        <f t="shared" ref="C57" si="16">SUM(D57:O57)</f>
        <v>1.5041180000000001</v>
      </c>
      <c r="D57" s="9">
        <f>'[16]4407'!O$77</f>
        <v>4.7439999999999996E-2</v>
      </c>
      <c r="E57" s="9">
        <f>'[16]4407'!P$77</f>
        <v>0.205258</v>
      </c>
      <c r="F57" s="9">
        <f>'[16]4407'!Q$77</f>
        <v>0.19511999999999999</v>
      </c>
      <c r="G57" s="9">
        <f>'[16]4407'!R$77</f>
        <v>3.7440000000000001E-2</v>
      </c>
      <c r="H57" s="9">
        <f>'[16]4407'!S$77</f>
        <v>0.124127</v>
      </c>
      <c r="I57" s="9">
        <f>'[16]4407'!T$77</f>
        <v>0.181842</v>
      </c>
      <c r="J57" s="9">
        <f>'[16]4407'!U$77</f>
        <v>0.23294399999999998</v>
      </c>
      <c r="K57" s="9">
        <f>'[16]4407'!V$77</f>
        <v>0.118589</v>
      </c>
      <c r="L57" s="9">
        <f>'[16]4407'!W$77</f>
        <v>4.9119999999999997E-3</v>
      </c>
      <c r="M57" s="9">
        <f>'[16]4407'!X$77</f>
        <v>0.273449</v>
      </c>
      <c r="N57" s="9">
        <f>'[16]4407'!Y$77</f>
        <v>2.1811000000000001E-2</v>
      </c>
      <c r="O57" s="13">
        <f>'[16]4407'!Z$77</f>
        <v>6.1185999999999997E-2</v>
      </c>
    </row>
    <row r="58" spans="2:15" ht="13">
      <c r="B58" s="4">
        <f t="shared" si="14"/>
        <v>2020</v>
      </c>
      <c r="C58" s="14">
        <f>SUM(D58:O58)</f>
        <v>1.3433819999999999</v>
      </c>
      <c r="D58" s="79">
        <f>'[17]4407'!O$77</f>
        <v>0</v>
      </c>
      <c r="E58" s="79">
        <f>'[17]4407'!P$77</f>
        <v>0.13004299999999999</v>
      </c>
      <c r="F58" s="9">
        <f>'[17]4407'!Q$77</f>
        <v>0.13295699999999999</v>
      </c>
      <c r="G58" s="9">
        <f>'[17]4407'!R$77</f>
        <v>2.6740999999999997E-2</v>
      </c>
      <c r="H58" s="9">
        <f>'[17]4407'!S$77</f>
        <v>2.912E-2</v>
      </c>
      <c r="I58" s="9">
        <f>'[17]4407'!T$77</f>
        <v>0.25899299999999997</v>
      </c>
      <c r="J58" s="9">
        <f>'[17]4407'!U$77</f>
        <v>0.118462</v>
      </c>
      <c r="K58" s="9">
        <f>'[17]4407'!V$77</f>
        <v>0.35999199999999998</v>
      </c>
      <c r="L58" s="9">
        <f>'[17]4407'!W$77</f>
        <v>0.11908199999999999</v>
      </c>
      <c r="M58" s="9">
        <f>'[17]4407'!X$77</f>
        <v>0.16431299999999999</v>
      </c>
      <c r="N58" s="9">
        <f>'[17]4407'!Y$77</f>
        <v>3.679E-3</v>
      </c>
      <c r="O58" s="13">
        <f>'[17]4407'!Z$77</f>
        <v>0</v>
      </c>
    </row>
    <row r="59" spans="2:15" ht="13">
      <c r="B59" s="4">
        <f t="shared" si="14"/>
        <v>2021</v>
      </c>
      <c r="C59" s="14">
        <f t="shared" ref="C59:C61" si="17">SUM(D59:O59)</f>
        <v>0.11350399999999999</v>
      </c>
      <c r="D59" s="79">
        <f>'[18]4407'!O$77</f>
        <v>0</v>
      </c>
      <c r="E59" s="79">
        <f>'[18]4407'!P$77</f>
        <v>0</v>
      </c>
      <c r="F59" s="9">
        <f>'[18]4407'!Q$77</f>
        <v>1.3873E-2</v>
      </c>
      <c r="G59" s="9">
        <f>'[18]4407'!R$77</f>
        <v>0</v>
      </c>
      <c r="H59" s="9">
        <f>'[18]4407'!S$77</f>
        <v>3.9508999999999996E-2</v>
      </c>
      <c r="I59" s="9">
        <f>'[18]4407'!T$77</f>
        <v>2.0099999999999998E-4</v>
      </c>
      <c r="J59" s="9">
        <f>'[18]4407'!U$77</f>
        <v>2.5994999999999997E-2</v>
      </c>
      <c r="K59" s="9">
        <f>'[18]4407'!V$77</f>
        <v>0</v>
      </c>
      <c r="L59" s="9">
        <f>'[18]4407'!W$77</f>
        <v>0</v>
      </c>
      <c r="M59" s="9">
        <f>'[18]4407'!X$77</f>
        <v>1.1007999999999999E-2</v>
      </c>
      <c r="N59" s="9">
        <f>'[18]4407'!Y$77</f>
        <v>5.476E-3</v>
      </c>
      <c r="O59" s="13">
        <f>'[18]4407'!Z$77</f>
        <v>1.7441999999999999E-2</v>
      </c>
    </row>
    <row r="60" spans="2:15" ht="13">
      <c r="B60" s="4">
        <f t="shared" si="14"/>
        <v>2022</v>
      </c>
      <c r="C60" s="14">
        <f t="shared" si="17"/>
        <v>0.172511</v>
      </c>
      <c r="D60" s="79">
        <f>'[19]4407'!O$77</f>
        <v>9.2300000000000004E-3</v>
      </c>
      <c r="E60" s="79">
        <f>'[19]4407'!P$77</f>
        <v>0</v>
      </c>
      <c r="F60" s="9">
        <f>'[19]4407'!Q$77</f>
        <v>1.8242999999999999E-2</v>
      </c>
      <c r="G60" s="9">
        <f>'[19]4407'!R$77</f>
        <v>2.1773000000000001E-2</v>
      </c>
      <c r="H60" s="9">
        <f>'[19]4407'!S$77</f>
        <v>7.4219999999999994E-2</v>
      </c>
      <c r="I60" s="9">
        <f>'[19]4407'!T$77</f>
        <v>2.7688999999999998E-2</v>
      </c>
      <c r="J60" s="9">
        <f>'[19]4407'!U$77</f>
        <v>4.2249999999999996E-3</v>
      </c>
      <c r="K60" s="9">
        <f>'[19]4407'!V$77</f>
        <v>1.7131E-2</v>
      </c>
      <c r="L60" s="9">
        <f>'[19]4407'!W$77</f>
        <v>0</v>
      </c>
      <c r="M60" s="9">
        <f>'[19]4407'!X$77</f>
        <v>0</v>
      </c>
      <c r="N60" s="9">
        <f>'[19]4407'!Y$77</f>
        <v>0</v>
      </c>
      <c r="O60" s="13">
        <f>'[19]4407'!Z$77</f>
        <v>0</v>
      </c>
    </row>
    <row r="61" spans="2:15" ht="13">
      <c r="B61" s="4">
        <f t="shared" si="14"/>
        <v>2023</v>
      </c>
      <c r="C61" s="14">
        <f t="shared" si="17"/>
        <v>3.0399999999999996E-4</v>
      </c>
      <c r="D61" s="79">
        <f>'[20]4407'!O$77</f>
        <v>0</v>
      </c>
      <c r="E61" s="79">
        <f>'[20]4407'!P$77</f>
        <v>0</v>
      </c>
      <c r="F61" s="79">
        <f>'[20]4407'!Q$77</f>
        <v>3.0399999999999996E-4</v>
      </c>
      <c r="G61" s="79">
        <f>'[20]4407'!R$77</f>
        <v>0</v>
      </c>
      <c r="H61" s="79">
        <f>'[20]4407'!S$77</f>
        <v>0</v>
      </c>
      <c r="I61" s="79">
        <f>'[20]4407'!T$77</f>
        <v>0</v>
      </c>
      <c r="J61" s="79">
        <f>'[20]4407'!U$77</f>
        <v>0</v>
      </c>
      <c r="K61" s="79">
        <f>'[20]4407'!V$77</f>
        <v>0</v>
      </c>
      <c r="L61" s="79">
        <f>'[20]4407'!W$77</f>
        <v>0</v>
      </c>
      <c r="M61" s="79">
        <f>'[20]4407'!X$77</f>
        <v>0</v>
      </c>
      <c r="N61" s="79">
        <f>'[20]4407'!Y$77</f>
        <v>0</v>
      </c>
      <c r="O61" s="13">
        <f>'[20]4407'!Z$77</f>
        <v>0</v>
      </c>
    </row>
    <row r="62" spans="2:15" ht="13.5" thickBot="1">
      <c r="B62" s="4">
        <f t="shared" si="14"/>
        <v>2024</v>
      </c>
      <c r="C62" s="14">
        <f t="shared" ref="C62" si="18">SUM(D62:O62)</f>
        <v>1.531E-3</v>
      </c>
      <c r="D62" s="79">
        <f>'[21]4407'!O$77</f>
        <v>0</v>
      </c>
      <c r="E62" s="79">
        <f>'[21]4407'!P$77</f>
        <v>0</v>
      </c>
      <c r="F62" s="79">
        <f>'[21]4407'!Q$77</f>
        <v>0</v>
      </c>
      <c r="G62" s="79">
        <f>'[21]4407'!R$77</f>
        <v>0</v>
      </c>
      <c r="H62" s="79">
        <f>'[21]4407'!S$77</f>
        <v>0</v>
      </c>
      <c r="I62" s="79">
        <f>'[21]4407'!T$77</f>
        <v>0</v>
      </c>
      <c r="J62" s="79">
        <f>'[21]4407'!U$77</f>
        <v>0</v>
      </c>
      <c r="K62" s="79">
        <f>'[21]4407'!V$77</f>
        <v>1.531E-3</v>
      </c>
      <c r="L62" s="79">
        <f>'[21]4407'!W$77</f>
        <v>0</v>
      </c>
      <c r="M62" s="79">
        <f>'[21]4407'!X$77</f>
        <v>0</v>
      </c>
      <c r="N62" s="79">
        <f>'[21]4407'!Y$77</f>
        <v>0</v>
      </c>
      <c r="O62" s="99">
        <f>'[21]4407'!Z$77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0">IF(SUM(C43:C43)&lt;$A$1,"-",1000*C43/C8)</f>
        <v>-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 t="str">
        <f t="shared" ref="C66:O66" si="21">IF(SUM(C44:C44)&lt;$A$1,"-",1000*C44/C9)</f>
        <v>-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 t="str">
        <f t="shared" ref="C67:O67" si="22">IF(SUM(C45:C45)&lt;$A$1,"-",1000*C45/C10)</f>
        <v>-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 t="str">
        <f t="shared" ref="C68:O68" si="23">IF(SUM(C46:C46)&lt;$A$1,"-",1000*C46/C11)</f>
        <v>-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 t="str">
        <f t="shared" si="23"/>
        <v>-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 t="str">
        <f t="shared" ref="C69:O69" si="24">IF(SUM(C47:C47)&lt;$A$1,"-",1000*C47/C12)</f>
        <v>-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 t="str">
        <f t="shared" ref="C70:O70" si="25">IF(SUM(C48:C48)&lt;$A$1,"-",1000*C48/C13)</f>
        <v>-</v>
      </c>
      <c r="D70" s="70" t="str">
        <f t="shared" si="25"/>
        <v>-</v>
      </c>
      <c r="E70" s="9" t="str">
        <f t="shared" si="25"/>
        <v>-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 t="str">
        <f t="shared" si="25"/>
        <v>-</v>
      </c>
      <c r="K70" s="9" t="str">
        <f t="shared" si="25"/>
        <v>-</v>
      </c>
      <c r="L70" s="9" t="str">
        <f t="shared" si="25"/>
        <v>-</v>
      </c>
      <c r="M70" s="9" t="str">
        <f t="shared" si="25"/>
        <v>-</v>
      </c>
      <c r="N70" s="9" t="str">
        <f t="shared" si="25"/>
        <v>-</v>
      </c>
      <c r="O70" s="13" t="str">
        <f t="shared" si="25"/>
        <v>-</v>
      </c>
    </row>
    <row r="71" spans="2:15" ht="13">
      <c r="B71" s="4">
        <f t="shared" ref="B71:B76" si="26">1+B70</f>
        <v>2011</v>
      </c>
      <c r="C71" s="14" t="str">
        <f t="shared" ref="C71:O71" si="27">IF(SUM(C49:C49)&lt;$A$1,"-",1000*C49/C14)</f>
        <v>-</v>
      </c>
      <c r="D71" s="70" t="str">
        <f t="shared" si="27"/>
        <v>-</v>
      </c>
      <c r="E71" s="9" t="str">
        <f t="shared" si="27"/>
        <v>-</v>
      </c>
      <c r="F71" s="9" t="str">
        <f t="shared" si="27"/>
        <v>-</v>
      </c>
      <c r="G71" s="9" t="str">
        <f t="shared" si="27"/>
        <v>-</v>
      </c>
      <c r="H71" s="9" t="str">
        <f t="shared" si="27"/>
        <v>-</v>
      </c>
      <c r="I71" s="9" t="str">
        <f t="shared" si="27"/>
        <v>-</v>
      </c>
      <c r="J71" s="9" t="str">
        <f t="shared" si="27"/>
        <v>-</v>
      </c>
      <c r="K71" s="9" t="str">
        <f t="shared" si="27"/>
        <v>-</v>
      </c>
      <c r="L71" s="9" t="str">
        <f t="shared" si="27"/>
        <v>-</v>
      </c>
      <c r="M71" s="9" t="str">
        <f t="shared" si="27"/>
        <v>-</v>
      </c>
      <c r="N71" s="9" t="str">
        <f t="shared" si="27"/>
        <v>-</v>
      </c>
      <c r="O71" s="13" t="str">
        <f t="shared" si="27"/>
        <v>-</v>
      </c>
    </row>
    <row r="72" spans="2:15" ht="13">
      <c r="B72" s="4">
        <f t="shared" si="26"/>
        <v>2012</v>
      </c>
      <c r="C72" s="14">
        <f t="shared" ref="C72:O72" si="28">IF(SUM(C50:C50)&lt;$A$1,"-",1000*C50/C15)</f>
        <v>502.21314741035849</v>
      </c>
      <c r="D72" s="70" t="str">
        <f t="shared" si="28"/>
        <v>-</v>
      </c>
      <c r="E72" s="9" t="str">
        <f t="shared" si="28"/>
        <v>-</v>
      </c>
      <c r="F72" s="9" t="str">
        <f t="shared" si="28"/>
        <v>-</v>
      </c>
      <c r="G72" s="9" t="str">
        <f t="shared" si="28"/>
        <v>-</v>
      </c>
      <c r="H72" s="9" t="str">
        <f t="shared" si="28"/>
        <v>-</v>
      </c>
      <c r="I72" s="9" t="str">
        <f t="shared" si="28"/>
        <v>-</v>
      </c>
      <c r="J72" s="9" t="str">
        <f t="shared" si="28"/>
        <v>-</v>
      </c>
      <c r="K72" s="9" t="str">
        <f t="shared" si="28"/>
        <v>-</v>
      </c>
      <c r="L72" s="9" t="str">
        <f t="shared" si="28"/>
        <v>-</v>
      </c>
      <c r="M72" s="9" t="str">
        <f t="shared" si="28"/>
        <v>-</v>
      </c>
      <c r="N72" s="9" t="str">
        <f t="shared" si="28"/>
        <v>-</v>
      </c>
      <c r="O72" s="13" t="str">
        <f t="shared" si="28"/>
        <v>-</v>
      </c>
    </row>
    <row r="73" spans="2:15" ht="13">
      <c r="B73" s="4">
        <f t="shared" si="26"/>
        <v>2013</v>
      </c>
      <c r="C73" s="14">
        <f t="shared" ref="C73:O73" si="29">IF(SUM(C51:C51)&lt;$A$1,"-",1000*C51/C16)</f>
        <v>932.78378378378363</v>
      </c>
      <c r="D73" s="70" t="str">
        <f t="shared" si="29"/>
        <v>-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 t="str">
        <f t="shared" si="29"/>
        <v>-</v>
      </c>
      <c r="J73" s="9" t="str">
        <f t="shared" si="29"/>
        <v>-</v>
      </c>
      <c r="K73" s="9" t="str">
        <f t="shared" si="29"/>
        <v>-</v>
      </c>
      <c r="L73" s="9" t="str">
        <f t="shared" si="29"/>
        <v>-</v>
      </c>
      <c r="M73" s="9" t="str">
        <f t="shared" si="29"/>
        <v>-</v>
      </c>
      <c r="N73" s="9" t="str">
        <f t="shared" si="29"/>
        <v>-</v>
      </c>
      <c r="O73" s="13" t="str">
        <f t="shared" si="29"/>
        <v>-</v>
      </c>
    </row>
    <row r="74" spans="2:15" ht="13">
      <c r="B74" s="4">
        <f t="shared" si="26"/>
        <v>2014</v>
      </c>
      <c r="C74" s="14">
        <f t="shared" ref="C74:O74" si="30">IF(SUM(C52:C52)&lt;$A$1,"-",1000*C52/C17)</f>
        <v>668.88269598108604</v>
      </c>
      <c r="D74" s="70" t="str">
        <f t="shared" si="30"/>
        <v>-</v>
      </c>
      <c r="E74" s="9" t="str">
        <f t="shared" si="30"/>
        <v>-</v>
      </c>
      <c r="F74" s="9" t="str">
        <f t="shared" si="30"/>
        <v>-</v>
      </c>
      <c r="G74" s="9" t="str">
        <f t="shared" si="30"/>
        <v>-</v>
      </c>
      <c r="H74" s="9" t="str">
        <f t="shared" si="30"/>
        <v>-</v>
      </c>
      <c r="I74" s="9" t="str">
        <f t="shared" si="30"/>
        <v>-</v>
      </c>
      <c r="J74" s="9" t="str">
        <f t="shared" si="30"/>
        <v>-</v>
      </c>
      <c r="K74" s="9" t="str">
        <f t="shared" si="30"/>
        <v>-</v>
      </c>
      <c r="L74" s="9" t="str">
        <f t="shared" si="30"/>
        <v>-</v>
      </c>
      <c r="M74" s="9" t="str">
        <f t="shared" si="30"/>
        <v>-</v>
      </c>
      <c r="N74" s="9" t="str">
        <f t="shared" si="30"/>
        <v>-</v>
      </c>
      <c r="O74" s="13" t="str">
        <f t="shared" si="30"/>
        <v>-</v>
      </c>
    </row>
    <row r="75" spans="2:15" ht="13">
      <c r="B75" s="4">
        <f t="shared" si="26"/>
        <v>2015</v>
      </c>
      <c r="C75" s="14" t="str">
        <f t="shared" ref="C75:O75" si="31">IF(SUM(C53:C53)&lt;$A$1,"-",1000*C53/C18)</f>
        <v>-</v>
      </c>
      <c r="D75" s="70" t="str">
        <f t="shared" si="31"/>
        <v>-</v>
      </c>
      <c r="E75" s="9" t="str">
        <f t="shared" si="31"/>
        <v>-</v>
      </c>
      <c r="F75" s="9" t="str">
        <f t="shared" si="31"/>
        <v>-</v>
      </c>
      <c r="G75" s="9" t="str">
        <f t="shared" si="31"/>
        <v>-</v>
      </c>
      <c r="H75" s="9" t="str">
        <f t="shared" si="31"/>
        <v>-</v>
      </c>
      <c r="I75" s="9" t="str">
        <f t="shared" si="31"/>
        <v>-</v>
      </c>
      <c r="J75" s="9" t="str">
        <f t="shared" si="31"/>
        <v>-</v>
      </c>
      <c r="K75" s="9" t="str">
        <f t="shared" si="31"/>
        <v>-</v>
      </c>
      <c r="L75" s="9" t="str">
        <f t="shared" si="31"/>
        <v>-</v>
      </c>
      <c r="M75" s="9" t="str">
        <f t="shared" si="31"/>
        <v>-</v>
      </c>
      <c r="N75" s="9" t="str">
        <f t="shared" si="31"/>
        <v>-</v>
      </c>
      <c r="O75" s="13" t="str">
        <f t="shared" si="31"/>
        <v>-</v>
      </c>
    </row>
    <row r="76" spans="2:15" ht="13">
      <c r="B76" s="4">
        <f t="shared" si="26"/>
        <v>2016</v>
      </c>
      <c r="C76" s="14" t="str">
        <f t="shared" ref="C76:O76" si="32">IF(SUM(C54:C54)&lt;$A$1,"-",1000*C54/C19)</f>
        <v>-</v>
      </c>
      <c r="D76" s="70" t="str">
        <f t="shared" si="32"/>
        <v>-</v>
      </c>
      <c r="E76" s="9" t="str">
        <f t="shared" si="32"/>
        <v>-</v>
      </c>
      <c r="F76" s="9" t="str">
        <f t="shared" si="32"/>
        <v>-</v>
      </c>
      <c r="G76" s="9" t="str">
        <f t="shared" si="32"/>
        <v>-</v>
      </c>
      <c r="H76" s="9" t="str">
        <f t="shared" si="32"/>
        <v>-</v>
      </c>
      <c r="I76" s="9" t="str">
        <f t="shared" si="32"/>
        <v>-</v>
      </c>
      <c r="J76" s="9" t="str">
        <f t="shared" si="32"/>
        <v>-</v>
      </c>
      <c r="K76" s="9" t="str">
        <f t="shared" si="32"/>
        <v>-</v>
      </c>
      <c r="L76" s="9" t="str">
        <f t="shared" si="32"/>
        <v>-</v>
      </c>
      <c r="M76" s="9" t="str">
        <f t="shared" si="32"/>
        <v>-</v>
      </c>
      <c r="N76" s="9" t="str">
        <f t="shared" si="32"/>
        <v>-</v>
      </c>
      <c r="O76" s="13" t="str">
        <f t="shared" si="32"/>
        <v>-</v>
      </c>
    </row>
    <row r="77" spans="2:15" ht="13">
      <c r="B77" s="4">
        <f t="shared" ref="B77:B85" si="33">1+B76</f>
        <v>2017</v>
      </c>
      <c r="C77" s="14" t="str">
        <f t="shared" ref="C77:O77" si="34">IF(SUM(C55:C55)&lt;$A$1,"-",1000*C55/C20)</f>
        <v>-</v>
      </c>
      <c r="D77" s="70" t="str">
        <f t="shared" si="34"/>
        <v>-</v>
      </c>
      <c r="E77" s="9" t="str">
        <f t="shared" si="34"/>
        <v>-</v>
      </c>
      <c r="F77" s="9" t="str">
        <f t="shared" si="34"/>
        <v>-</v>
      </c>
      <c r="G77" s="9" t="str">
        <f t="shared" si="34"/>
        <v>-</v>
      </c>
      <c r="H77" s="9" t="str">
        <f t="shared" si="34"/>
        <v>-</v>
      </c>
      <c r="I77" s="9" t="str">
        <f t="shared" si="34"/>
        <v>-</v>
      </c>
      <c r="J77" s="9" t="str">
        <f t="shared" si="34"/>
        <v>-</v>
      </c>
      <c r="K77" s="9" t="str">
        <f t="shared" si="34"/>
        <v>-</v>
      </c>
      <c r="L77" s="9" t="str">
        <f t="shared" si="34"/>
        <v>-</v>
      </c>
      <c r="M77" s="9" t="str">
        <f t="shared" si="34"/>
        <v>-</v>
      </c>
      <c r="N77" s="9" t="str">
        <f t="shared" si="34"/>
        <v>-</v>
      </c>
      <c r="O77" s="13" t="str">
        <f t="shared" si="34"/>
        <v>-</v>
      </c>
    </row>
    <row r="78" spans="2:15" ht="13">
      <c r="B78" s="4">
        <f t="shared" si="33"/>
        <v>2018</v>
      </c>
      <c r="C78" s="14" t="str">
        <f t="shared" ref="C78:O78" si="35">IF(SUM(C56:C56)&lt;$A$1,"-",1000*C56/C21)</f>
        <v>-</v>
      </c>
      <c r="D78" s="70" t="str">
        <f t="shared" si="35"/>
        <v>-</v>
      </c>
      <c r="E78" s="9" t="str">
        <f t="shared" si="35"/>
        <v>-</v>
      </c>
      <c r="F78" s="9" t="str">
        <f t="shared" si="35"/>
        <v>-</v>
      </c>
      <c r="G78" s="9" t="str">
        <f t="shared" si="35"/>
        <v>-</v>
      </c>
      <c r="H78" s="9" t="str">
        <f t="shared" si="35"/>
        <v>-</v>
      </c>
      <c r="I78" s="9" t="str">
        <f t="shared" si="35"/>
        <v>-</v>
      </c>
      <c r="J78" s="9" t="str">
        <f t="shared" si="35"/>
        <v>-</v>
      </c>
      <c r="K78" s="9" t="str">
        <f t="shared" si="35"/>
        <v>-</v>
      </c>
      <c r="L78" s="9" t="str">
        <f t="shared" si="35"/>
        <v>-</v>
      </c>
      <c r="M78" s="9" t="str">
        <f t="shared" si="35"/>
        <v>-</v>
      </c>
      <c r="N78" s="9" t="str">
        <f t="shared" si="35"/>
        <v>-</v>
      </c>
      <c r="O78" s="13" t="str">
        <f t="shared" si="35"/>
        <v>-</v>
      </c>
    </row>
    <row r="79" spans="2:15" ht="13">
      <c r="B79" s="4">
        <f t="shared" si="33"/>
        <v>2019</v>
      </c>
      <c r="C79" s="14">
        <f t="shared" ref="C79:O79" si="36">IF(SUM(C57:C57)&lt;$A$1,"-",1000*C57/C22)</f>
        <v>270.09159265183314</v>
      </c>
      <c r="D79" s="70" t="str">
        <f t="shared" si="36"/>
        <v>-</v>
      </c>
      <c r="E79" s="9" t="str">
        <f t="shared" si="36"/>
        <v>-</v>
      </c>
      <c r="F79" s="9" t="str">
        <f t="shared" si="36"/>
        <v>-</v>
      </c>
      <c r="G79" s="9" t="str">
        <f t="shared" si="36"/>
        <v>-</v>
      </c>
      <c r="H79" s="9" t="str">
        <f t="shared" si="36"/>
        <v>-</v>
      </c>
      <c r="I79" s="9" t="str">
        <f t="shared" si="36"/>
        <v>-</v>
      </c>
      <c r="J79" s="9" t="str">
        <f t="shared" si="36"/>
        <v>-</v>
      </c>
      <c r="K79" s="9" t="str">
        <f t="shared" si="36"/>
        <v>-</v>
      </c>
      <c r="L79" s="9" t="str">
        <f t="shared" si="36"/>
        <v>-</v>
      </c>
      <c r="M79" s="9" t="str">
        <f t="shared" si="36"/>
        <v>-</v>
      </c>
      <c r="N79" s="9" t="str">
        <f t="shared" si="36"/>
        <v>-</v>
      </c>
      <c r="O79" s="13" t="str">
        <f t="shared" si="36"/>
        <v>-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168.97886792452826</v>
      </c>
      <c r="D80" s="70" t="str">
        <f t="shared" si="37"/>
        <v>-</v>
      </c>
      <c r="E80" s="9" t="str">
        <f t="shared" si="37"/>
        <v>-</v>
      </c>
      <c r="F80" s="9" t="str">
        <f t="shared" si="37"/>
        <v>-</v>
      </c>
      <c r="G80" s="9" t="str">
        <f t="shared" si="37"/>
        <v>-</v>
      </c>
      <c r="H80" s="9" t="str">
        <f t="shared" si="37"/>
        <v>-</v>
      </c>
      <c r="I80" s="9" t="str">
        <f t="shared" si="37"/>
        <v>-</v>
      </c>
      <c r="J80" s="9" t="str">
        <f t="shared" si="37"/>
        <v>-</v>
      </c>
      <c r="K80" s="9" t="str">
        <f t="shared" si="37"/>
        <v>-</v>
      </c>
      <c r="L80" s="9" t="str">
        <f t="shared" si="37"/>
        <v>-</v>
      </c>
      <c r="M80" s="9" t="str">
        <f t="shared" si="37"/>
        <v>-</v>
      </c>
      <c r="N80" s="9" t="str">
        <f t="shared" si="37"/>
        <v>-</v>
      </c>
      <c r="O80" s="13" t="str">
        <f t="shared" si="37"/>
        <v>-</v>
      </c>
    </row>
    <row r="81" spans="1:207" ht="13">
      <c r="B81" s="4">
        <f t="shared" si="33"/>
        <v>2021</v>
      </c>
      <c r="C81" s="14" t="str">
        <f t="shared" ref="C81:O81" si="38">IF(SUM(C59:C59)&lt;$A$1,"-",1000*C59/C24)</f>
        <v>-</v>
      </c>
      <c r="D81" s="70" t="str">
        <f t="shared" si="38"/>
        <v>-</v>
      </c>
      <c r="E81" s="9" t="str">
        <f t="shared" si="38"/>
        <v>-</v>
      </c>
      <c r="F81" s="9" t="str">
        <f t="shared" si="38"/>
        <v>-</v>
      </c>
      <c r="G81" s="9" t="str">
        <f t="shared" si="38"/>
        <v>-</v>
      </c>
      <c r="H81" s="9" t="str">
        <f t="shared" si="38"/>
        <v>-</v>
      </c>
      <c r="I81" s="9" t="str">
        <f t="shared" si="38"/>
        <v>-</v>
      </c>
      <c r="J81" s="9" t="str">
        <f t="shared" si="38"/>
        <v>-</v>
      </c>
      <c r="K81" s="9" t="str">
        <f t="shared" si="38"/>
        <v>-</v>
      </c>
      <c r="L81" s="9" t="str">
        <f t="shared" si="38"/>
        <v>-</v>
      </c>
      <c r="M81" s="9" t="str">
        <f t="shared" si="38"/>
        <v>-</v>
      </c>
      <c r="N81" s="9" t="str">
        <f t="shared" si="38"/>
        <v>-</v>
      </c>
      <c r="O81" s="13" t="str">
        <f t="shared" si="38"/>
        <v>-</v>
      </c>
    </row>
    <row r="82" spans="1:207" ht="13">
      <c r="B82" s="4">
        <f t="shared" si="33"/>
        <v>2022</v>
      </c>
      <c r="C82" s="14" t="str">
        <f t="shared" ref="C82:O82" si="39">IF(SUM(C60:C60)&lt;$A$1,"-",1000*C60/C25)</f>
        <v>-</v>
      </c>
      <c r="D82" s="70" t="str">
        <f t="shared" si="39"/>
        <v>-</v>
      </c>
      <c r="E82" s="9" t="str">
        <f t="shared" si="39"/>
        <v>-</v>
      </c>
      <c r="F82" s="9" t="str">
        <f t="shared" si="39"/>
        <v>-</v>
      </c>
      <c r="G82" s="9" t="str">
        <f t="shared" si="39"/>
        <v>-</v>
      </c>
      <c r="H82" s="9" t="str">
        <f t="shared" si="39"/>
        <v>-</v>
      </c>
      <c r="I82" s="9" t="str">
        <f t="shared" si="39"/>
        <v>-</v>
      </c>
      <c r="J82" s="9" t="str">
        <f t="shared" si="39"/>
        <v>-</v>
      </c>
      <c r="K82" s="9" t="str">
        <f t="shared" si="39"/>
        <v>-</v>
      </c>
      <c r="L82" s="9" t="str">
        <f t="shared" si="39"/>
        <v>-</v>
      </c>
      <c r="M82" s="9" t="str">
        <f t="shared" si="39"/>
        <v>-</v>
      </c>
      <c r="N82" s="9" t="str">
        <f t="shared" si="39"/>
        <v>-</v>
      </c>
      <c r="O82" s="13" t="str">
        <f t="shared" si="39"/>
        <v>-</v>
      </c>
    </row>
    <row r="83" spans="1:207" ht="13" customHeight="1">
      <c r="B83" s="4">
        <f t="shared" si="33"/>
        <v>2023</v>
      </c>
      <c r="C83" s="14" t="str">
        <f t="shared" ref="C83:O83" si="40">IF(SUM(C61:C61)&lt;$A$1,"-",1000*C61/C26)</f>
        <v>-</v>
      </c>
      <c r="D83" s="70" t="str">
        <f t="shared" si="40"/>
        <v>-</v>
      </c>
      <c r="E83" s="9" t="str">
        <f t="shared" si="40"/>
        <v>-</v>
      </c>
      <c r="F83" s="9" t="str">
        <f t="shared" si="40"/>
        <v>-</v>
      </c>
      <c r="G83" s="9" t="str">
        <f t="shared" si="40"/>
        <v>-</v>
      </c>
      <c r="H83" s="9" t="str">
        <f t="shared" si="40"/>
        <v>-</v>
      </c>
      <c r="I83" s="9" t="str">
        <f t="shared" si="40"/>
        <v>-</v>
      </c>
      <c r="J83" s="9" t="str">
        <f t="shared" si="40"/>
        <v>-</v>
      </c>
      <c r="K83" s="9" t="str">
        <f t="shared" si="40"/>
        <v>-</v>
      </c>
      <c r="L83" s="9" t="str">
        <f t="shared" si="40"/>
        <v>-</v>
      </c>
      <c r="M83" s="9" t="str">
        <f t="shared" si="40"/>
        <v>-</v>
      </c>
      <c r="N83" s="9" t="str">
        <f t="shared" si="40"/>
        <v>-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 t="str">
        <f t="shared" ref="C84:O84" si="41">IF(SUM(C62:C62)&lt;$A$1,"-",1000*C62/C27)</f>
        <v>-</v>
      </c>
      <c r="D84" s="70" t="str">
        <f t="shared" si="41"/>
        <v>-</v>
      </c>
      <c r="E84" s="9" t="str">
        <f t="shared" si="41"/>
        <v>-</v>
      </c>
      <c r="F84" s="9" t="str">
        <f t="shared" si="41"/>
        <v>-</v>
      </c>
      <c r="G84" s="9" t="str">
        <f t="shared" si="41"/>
        <v>-</v>
      </c>
      <c r="H84" s="9" t="str">
        <f t="shared" si="41"/>
        <v>-</v>
      </c>
      <c r="I84" s="9" t="str">
        <f t="shared" si="41"/>
        <v>-</v>
      </c>
      <c r="J84" s="9" t="str">
        <f t="shared" si="41"/>
        <v>-</v>
      </c>
      <c r="K84" s="9" t="str">
        <f t="shared" si="41"/>
        <v>-</v>
      </c>
      <c r="L84" s="9" t="str">
        <f t="shared" si="41"/>
        <v>-</v>
      </c>
      <c r="M84" s="9" t="str">
        <f t="shared" si="41"/>
        <v>-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0</v>
      </c>
      <c r="D89" s="41">
        <f t="shared" si="43"/>
        <v>5.1000000000000013E-5</v>
      </c>
      <c r="E89" s="41">
        <f t="shared" si="43"/>
        <v>5.1000000000000013E-5</v>
      </c>
      <c r="F89" s="41">
        <f t="shared" si="43"/>
        <v>1.2300000000000001E-4</v>
      </c>
      <c r="G89" s="41">
        <f t="shared" si="43"/>
        <v>1.2300000000000001E-4</v>
      </c>
      <c r="H89" s="41">
        <f t="shared" si="43"/>
        <v>1.2300000000000001E-4</v>
      </c>
      <c r="I89" s="41">
        <f t="shared" si="43"/>
        <v>1.2300000000000001E-4</v>
      </c>
      <c r="J89" s="41">
        <f t="shared" si="43"/>
        <v>1.4000000000000001E-4</v>
      </c>
      <c r="K89" s="41">
        <f t="shared" si="43"/>
        <v>2.7600000000000004E-4</v>
      </c>
      <c r="L89" s="41">
        <f t="shared" si="43"/>
        <v>3.2700000000000003E-4</v>
      </c>
      <c r="M89" s="41">
        <f t="shared" si="43"/>
        <v>3.2700000000000003E-4</v>
      </c>
      <c r="N89" s="41">
        <f t="shared" si="43"/>
        <v>3.6099999999999999E-4</v>
      </c>
      <c r="O89" s="41">
        <f t="shared" si="43"/>
        <v>3.6099999999999999E-4</v>
      </c>
      <c r="P89" s="41">
        <f t="shared" si="43"/>
        <v>3.4400000000000007E-4</v>
      </c>
      <c r="Q89" s="41">
        <f t="shared" si="43"/>
        <v>4.9700000000000005E-4</v>
      </c>
      <c r="R89" s="41">
        <f t="shared" si="43"/>
        <v>6.150000000000001E-4</v>
      </c>
      <c r="S89" s="41">
        <f t="shared" si="43"/>
        <v>6.4900000000000005E-4</v>
      </c>
      <c r="T89" s="41">
        <f t="shared" si="43"/>
        <v>7.7400000000000006E-4</v>
      </c>
      <c r="U89" s="41">
        <f t="shared" si="43"/>
        <v>8.7900000000000012E-4</v>
      </c>
      <c r="V89" s="41">
        <f t="shared" si="43"/>
        <v>9.0800000000000006E-4</v>
      </c>
      <c r="W89" s="41">
        <f t="shared" si="43"/>
        <v>8.0900000000000004E-4</v>
      </c>
      <c r="X89" s="41">
        <f t="shared" si="43"/>
        <v>9.3499999999999996E-4</v>
      </c>
      <c r="Y89" s="41">
        <f t="shared" si="43"/>
        <v>1.013E-3</v>
      </c>
      <c r="Z89" s="41">
        <f t="shared" si="43"/>
        <v>9.7900000000000005E-4</v>
      </c>
      <c r="AA89" s="41">
        <f t="shared" si="43"/>
        <v>9.7900000000000005E-4</v>
      </c>
      <c r="AB89" s="41">
        <f t="shared" si="43"/>
        <v>9.9599999999999992E-4</v>
      </c>
      <c r="AC89" s="41">
        <f t="shared" si="43"/>
        <v>8.4300000000000011E-4</v>
      </c>
      <c r="AD89" s="41">
        <f t="shared" si="43"/>
        <v>6.5300000000000015E-4</v>
      </c>
      <c r="AE89" s="41">
        <f t="shared" si="43"/>
        <v>6.9499999999999998E-4</v>
      </c>
      <c r="AF89" s="41">
        <f t="shared" si="43"/>
        <v>5.8700000000000017E-4</v>
      </c>
      <c r="AG89" s="41">
        <f t="shared" si="43"/>
        <v>4.8200000000000006E-4</v>
      </c>
      <c r="AH89" s="41">
        <f t="shared" si="43"/>
        <v>6.3100000000000005E-4</v>
      </c>
      <c r="AI89" s="41">
        <f t="shared" si="43"/>
        <v>5.9400000000000013E-4</v>
      </c>
      <c r="AJ89" s="41">
        <f t="shared" si="43"/>
        <v>5.2300000000000014E-4</v>
      </c>
      <c r="AK89" s="41">
        <f t="shared" si="43"/>
        <v>5.3900000000000009E-4</v>
      </c>
      <c r="AL89" s="41">
        <f t="shared" si="43"/>
        <v>5.3900000000000009E-4</v>
      </c>
      <c r="AM89" s="41">
        <f t="shared" si="43"/>
        <v>5.9200000000000008E-4</v>
      </c>
      <c r="AN89" s="42">
        <f t="shared" si="43"/>
        <v>5.9070319125195268E-4</v>
      </c>
      <c r="AO89" s="42">
        <f t="shared" si="43"/>
        <v>6.2306168266012055E-4</v>
      </c>
      <c r="AP89" s="42">
        <f t="shared" si="43"/>
        <v>7.7776715018968985E-4</v>
      </c>
      <c r="AQ89" s="42">
        <f t="shared" si="43"/>
        <v>9.2234648515956258E-4</v>
      </c>
      <c r="AR89" s="42">
        <f t="shared" si="43"/>
        <v>1.0444245744348792E-3</v>
      </c>
      <c r="AS89" s="42">
        <f t="shared" si="43"/>
        <v>1.1718704124174723E-3</v>
      </c>
      <c r="AT89" s="42">
        <f t="shared" si="43"/>
        <v>1.0621165271240112E-3</v>
      </c>
      <c r="AU89" s="42">
        <f t="shared" si="43"/>
        <v>1.2620090511141918E-3</v>
      </c>
      <c r="AV89" s="42">
        <f t="shared" si="43"/>
        <v>1.1560090511141918E-3</v>
      </c>
      <c r="AW89" s="42">
        <f t="shared" si="43"/>
        <v>1.0620090511141919E-3</v>
      </c>
      <c r="AX89" s="42">
        <f t="shared" si="43"/>
        <v>1.1603699526986596E-3</v>
      </c>
      <c r="AY89" s="41">
        <f t="shared" si="43"/>
        <v>1.1210969235075328E-3</v>
      </c>
      <c r="AZ89" s="41">
        <f t="shared" si="43"/>
        <v>1.0583937322555803E-3</v>
      </c>
      <c r="BA89" s="41">
        <f t="shared" si="43"/>
        <v>1.0260352408474123E-3</v>
      </c>
      <c r="BB89" s="41">
        <f t="shared" si="43"/>
        <v>8.9732977331784323E-4</v>
      </c>
      <c r="BC89" s="41">
        <f t="shared" si="43"/>
        <v>6.9575043834797031E-4</v>
      </c>
      <c r="BD89" s="41">
        <f t="shared" si="43"/>
        <v>5.5667234907265362E-4</v>
      </c>
      <c r="BE89" s="41">
        <f t="shared" si="43"/>
        <v>4.2922651109006046E-4</v>
      </c>
      <c r="BF89" s="41">
        <f t="shared" si="43"/>
        <v>3.7798039638352175E-4</v>
      </c>
      <c r="BG89" s="41">
        <f t="shared" si="43"/>
        <v>1.7808787239334095E-4</v>
      </c>
      <c r="BH89" s="41">
        <f t="shared" si="43"/>
        <v>1.9508787239334098E-4</v>
      </c>
      <c r="BI89" s="41">
        <f t="shared" si="43"/>
        <v>3.2367688552940773E-4</v>
      </c>
      <c r="BJ89" s="41">
        <f t="shared" si="43"/>
        <v>2.6636396430646642E-4</v>
      </c>
      <c r="BK89" s="41">
        <f t="shared" si="43"/>
        <v>2.976269510963435E-4</v>
      </c>
      <c r="BL89" s="41">
        <f t="shared" si="43"/>
        <v>3.1062695109634349E-4</v>
      </c>
      <c r="BM89" s="41">
        <f t="shared" si="43"/>
        <v>4.2672074354322721E-4</v>
      </c>
      <c r="BN89" s="41">
        <f t="shared" si="43"/>
        <v>4.0072074354322712E-4</v>
      </c>
      <c r="BO89" s="41">
        <f t="shared" ref="BO89:DZ89" si="44">BO90-BO88</f>
        <v>4.1498925352915209E-4</v>
      </c>
      <c r="BP89" s="41">
        <f t="shared" si="44"/>
        <v>4.7833234593967734E-4</v>
      </c>
      <c r="BQ89" s="41">
        <f t="shared" si="44"/>
        <v>5.5259628681407827E-4</v>
      </c>
      <c r="BR89" s="41">
        <f t="shared" si="44"/>
        <v>5.1859628681407831E-4</v>
      </c>
      <c r="BS89" s="41">
        <f t="shared" si="44"/>
        <v>5.1859628681407831E-4</v>
      </c>
      <c r="BT89" s="41">
        <f t="shared" si="44"/>
        <v>5.0159628681407833E-4</v>
      </c>
      <c r="BU89" s="41">
        <f t="shared" si="44"/>
        <v>3.7300727367801153E-4</v>
      </c>
      <c r="BV89" s="41">
        <f t="shared" si="44"/>
        <v>3.8995929331648519E-4</v>
      </c>
      <c r="BW89" s="41">
        <f t="shared" si="44"/>
        <v>2.9996933571773489E-4</v>
      </c>
      <c r="BX89" s="41">
        <f t="shared" si="44"/>
        <v>1.2443068672660513E-4</v>
      </c>
      <c r="BY89" s="41">
        <f t="shared" si="44"/>
        <v>3.6707008325924774E-5</v>
      </c>
      <c r="BZ89" s="41">
        <f t="shared" si="44"/>
        <v>4.3707008325924782E-5</v>
      </c>
      <c r="CA89" s="41">
        <f t="shared" si="44"/>
        <v>-2.7571609762451916E-4</v>
      </c>
      <c r="CB89" s="41">
        <f t="shared" si="44"/>
        <v>-3.3905919003504457E-4</v>
      </c>
      <c r="CC89" s="41">
        <f t="shared" si="44"/>
        <v>-3.9332313090944545E-4</v>
      </c>
      <c r="CD89" s="41">
        <f t="shared" si="44"/>
        <v>-3.9332313090944545E-4</v>
      </c>
      <c r="CE89" s="41">
        <f t="shared" si="44"/>
        <v>-3.9332313090944545E-4</v>
      </c>
      <c r="CF89" s="41">
        <f t="shared" si="44"/>
        <v>-3.5432313090944542E-4</v>
      </c>
      <c r="CG89" s="41">
        <f t="shared" si="44"/>
        <v>-3.3780504922507068E-4</v>
      </c>
      <c r="CH89" s="41">
        <f t="shared" si="44"/>
        <v>-3.7580504922507069E-4</v>
      </c>
      <c r="CI89" s="41">
        <f t="shared" si="44"/>
        <v>-3.118050492250707E-4</v>
      </c>
      <c r="CJ89" s="41">
        <f t="shared" si="44"/>
        <v>-1.9492627908108842E-4</v>
      </c>
      <c r="CK89" s="41">
        <f t="shared" si="44"/>
        <v>-4.8773508992773718E-4</v>
      </c>
      <c r="CL89" s="41">
        <f t="shared" si="44"/>
        <v>-4.9473508992773719E-4</v>
      </c>
      <c r="CM89" s="41">
        <f t="shared" si="44"/>
        <v>-2.2745411197781307E-4</v>
      </c>
      <c r="CN89" s="41">
        <f t="shared" si="44"/>
        <v>-1.2571300651276944E-5</v>
      </c>
      <c r="CO89" s="41">
        <f t="shared" si="44"/>
        <v>-6.7116762195848089E-5</v>
      </c>
      <c r="CP89" s="41">
        <f t="shared" si="44"/>
        <v>1.1872200109112831E-5</v>
      </c>
      <c r="CQ89" s="41">
        <f t="shared" si="44"/>
        <v>1.7615844234685916E-5</v>
      </c>
      <c r="CR89" s="41">
        <f t="shared" si="44"/>
        <v>1.8865997191737827E-4</v>
      </c>
      <c r="CS89" s="41">
        <f t="shared" si="44"/>
        <v>1.9307152896384512E-4</v>
      </c>
      <c r="CT89" s="41">
        <f t="shared" si="44"/>
        <v>1.6947621441441635E-4</v>
      </c>
      <c r="CU89" s="41">
        <f t="shared" si="44"/>
        <v>3.3622726632673381E-4</v>
      </c>
      <c r="CV89" s="41">
        <f t="shared" si="44"/>
        <v>6.1780539706079909E-4</v>
      </c>
      <c r="CW89" s="41">
        <f t="shared" si="44"/>
        <v>1.6462440938612443E-3</v>
      </c>
      <c r="CX89" s="41">
        <f t="shared" si="44"/>
        <v>2.5462440938612439E-3</v>
      </c>
      <c r="CY89" s="41">
        <f t="shared" si="44"/>
        <v>2.7451177118758391E-3</v>
      </c>
      <c r="CZ89" s="41">
        <f t="shared" si="44"/>
        <v>2.7962349005493038E-3</v>
      </c>
      <c r="DA89" s="41">
        <f t="shared" si="44"/>
        <v>3.5307803620938751E-3</v>
      </c>
      <c r="DB89" s="41">
        <f t="shared" si="44"/>
        <v>4.138791399788914E-3</v>
      </c>
      <c r="DC89" s="41">
        <f t="shared" si="44"/>
        <v>4.6710477556633411E-3</v>
      </c>
      <c r="DD89" s="41">
        <f t="shared" si="44"/>
        <v>4.4860036279806489E-3</v>
      </c>
      <c r="DE89" s="41">
        <f t="shared" si="44"/>
        <v>5.2720739892498083E-3</v>
      </c>
      <c r="DF89" s="41">
        <f t="shared" si="44"/>
        <v>4.9236693037992361E-3</v>
      </c>
      <c r="DG89" s="41">
        <f t="shared" si="44"/>
        <v>4.8599182518869188E-3</v>
      </c>
      <c r="DH89" s="41">
        <f t="shared" si="44"/>
        <v>4.5199999999999997E-3</v>
      </c>
      <c r="DI89" s="41">
        <f t="shared" si="44"/>
        <v>4.5870000000000008E-3</v>
      </c>
      <c r="DJ89" s="41">
        <f t="shared" si="44"/>
        <v>4.4500000000000008E-3</v>
      </c>
      <c r="DK89" s="41">
        <f t="shared" si="44"/>
        <v>4.3950000000000013E-3</v>
      </c>
      <c r="DL89" s="41">
        <f t="shared" si="44"/>
        <v>4.2690000000000002E-3</v>
      </c>
      <c r="DM89" s="41">
        <f t="shared" si="44"/>
        <v>4.915000000000001E-3</v>
      </c>
      <c r="DN89" s="41">
        <f t="shared" si="44"/>
        <v>4.9400000000000017E-3</v>
      </c>
      <c r="DO89" s="41">
        <f t="shared" si="44"/>
        <v>6.6580000000000016E-3</v>
      </c>
      <c r="DP89" s="41">
        <f t="shared" si="44"/>
        <v>7.3780000000000009E-3</v>
      </c>
      <c r="DQ89" s="41">
        <f t="shared" si="44"/>
        <v>7.588000000000001E-3</v>
      </c>
      <c r="DR89" s="41">
        <f t="shared" si="44"/>
        <v>7.9550000000000003E-3</v>
      </c>
      <c r="DS89" s="41">
        <f t="shared" si="44"/>
        <v>7.8329999999999997E-3</v>
      </c>
      <c r="DT89" s="41">
        <f t="shared" si="44"/>
        <v>7.8370000000000002E-3</v>
      </c>
      <c r="DU89" s="41">
        <f t="shared" si="44"/>
        <v>6.9360000000000012E-3</v>
      </c>
      <c r="DV89" s="41">
        <f t="shared" si="44"/>
        <v>6.2090000000000001E-3</v>
      </c>
      <c r="DW89" s="41">
        <f t="shared" si="44"/>
        <v>6.0840000000000009E-3</v>
      </c>
      <c r="DX89" s="41">
        <f t="shared" si="44"/>
        <v>6.0350000000000004E-3</v>
      </c>
      <c r="DY89" s="41">
        <f t="shared" si="44"/>
        <v>4.4730000000000004E-3</v>
      </c>
      <c r="DZ89" s="41">
        <f t="shared" si="44"/>
        <v>3.7620000000000006E-3</v>
      </c>
      <c r="EA89" s="41">
        <f t="shared" ref="EA89:EQ89" si="45">EA90-EA88</f>
        <v>1.5059999999999997E-3</v>
      </c>
      <c r="EB89" s="41">
        <f t="shared" si="45"/>
        <v>7.6100000000000017E-4</v>
      </c>
      <c r="EC89" s="41">
        <f t="shared" si="45"/>
        <v>-2.3600000000000002E-4</v>
      </c>
      <c r="ED89" s="41">
        <f t="shared" si="45"/>
        <v>-2.3300000000000005E-4</v>
      </c>
      <c r="EE89" s="41">
        <f t="shared" si="45"/>
        <v>-3.19E-4</v>
      </c>
      <c r="EF89" s="41">
        <f t="shared" si="45"/>
        <v>-1.8500000000000011E-4</v>
      </c>
      <c r="EG89" s="41">
        <f t="shared" si="45"/>
        <v>-1.1500000000000008E-4</v>
      </c>
      <c r="EH89" s="41">
        <f t="shared" si="45"/>
        <v>-1.0900000000000005E-4</v>
      </c>
      <c r="EI89" s="41">
        <f t="shared" si="45"/>
        <v>-3.7000000000000032E-5</v>
      </c>
      <c r="EJ89" s="41">
        <f t="shared" si="45"/>
        <v>-3.199999999999991E-5</v>
      </c>
      <c r="EK89" s="41">
        <f t="shared" si="45"/>
        <v>2.4800000000000007E-4</v>
      </c>
      <c r="EL89" s="41">
        <f t="shared" si="45"/>
        <v>2.5200000000000005E-4</v>
      </c>
      <c r="EM89" s="41">
        <f t="shared" si="45"/>
        <v>2.9500000000000001E-4</v>
      </c>
      <c r="EN89" s="41">
        <f t="shared" si="45"/>
        <v>2.43E-4</v>
      </c>
      <c r="EO89" s="41">
        <f t="shared" si="45"/>
        <v>2.2300000000000005E-4</v>
      </c>
      <c r="EP89" s="41">
        <f t="shared" si="45"/>
        <v>2.0500000000000005E-4</v>
      </c>
      <c r="EQ89" s="41">
        <f t="shared" si="45"/>
        <v>2.9100000000000003E-4</v>
      </c>
    </row>
    <row r="90" spans="1:207" s="38" customFormat="1">
      <c r="B90" s="39" t="s">
        <v>111</v>
      </c>
      <c r="C90" s="39">
        <f>1/1000*SUM(D13:$O13)</f>
        <v>0</v>
      </c>
      <c r="D90" s="39">
        <f>1/1000*SUM(E13:$O13)+1/1000*SUM($D14:D14)</f>
        <v>5.1000000000000013E-5</v>
      </c>
      <c r="E90" s="39">
        <f>1/1000*SUM(F13:$O13)+1/1000*SUM($D14:E14)</f>
        <v>5.1000000000000013E-5</v>
      </c>
      <c r="F90" s="39">
        <f>1/1000*SUM(G13:$O13)+1/1000*SUM($D14:F14)</f>
        <v>1.2300000000000001E-4</v>
      </c>
      <c r="G90" s="39">
        <f>1/1000*SUM(H13:$O13)+1/1000*SUM($D14:G14)</f>
        <v>1.2300000000000001E-4</v>
      </c>
      <c r="H90" s="39">
        <f>1/1000*SUM(I13:$O13)+1/1000*SUM($D14:H14)</f>
        <v>1.2300000000000001E-4</v>
      </c>
      <c r="I90" s="39">
        <f>1/1000*SUM(J13:$O13)+1/1000*SUM($D14:I14)</f>
        <v>1.2300000000000001E-4</v>
      </c>
      <c r="J90" s="39">
        <f>1/1000*SUM(K13:$O13)+1/1000*SUM($D14:J14)</f>
        <v>1.4000000000000001E-4</v>
      </c>
      <c r="K90" s="39">
        <f>1/1000*SUM(L13:$O13)+1/1000*SUM($D14:K14)</f>
        <v>2.7600000000000004E-4</v>
      </c>
      <c r="L90" s="39">
        <f>1/1000*SUM(M13:$O13)+1/1000*SUM($D14:L14)</f>
        <v>3.2700000000000003E-4</v>
      </c>
      <c r="M90" s="39">
        <f>1/1000*SUM(N13:$O13)+1/1000*SUM($D14:M14)</f>
        <v>3.2700000000000003E-4</v>
      </c>
      <c r="N90" s="39">
        <f>1/1000*SUM(O13:$O13)+1/1000*SUM($D14:N14)</f>
        <v>3.6099999999999999E-4</v>
      </c>
      <c r="O90" s="39">
        <f>1/1000*SUM(D14:$O14)</f>
        <v>3.6099999999999999E-4</v>
      </c>
      <c r="P90" s="39">
        <f>1/1000*SUM(E14:$O14)+1/1000*SUM($D15:D15)</f>
        <v>3.4400000000000007E-4</v>
      </c>
      <c r="Q90" s="39">
        <f>1/1000*SUM(F14:$O14)+1/1000*SUM($D15:E15)</f>
        <v>4.9700000000000005E-4</v>
      </c>
      <c r="R90" s="39">
        <f>1/1000*SUM(G14:$O14)+1/1000*SUM($D15:F15)</f>
        <v>6.150000000000001E-4</v>
      </c>
      <c r="S90" s="39">
        <f>1/1000*SUM(H14:$O14)+1/1000*SUM($D15:G15)</f>
        <v>6.4900000000000005E-4</v>
      </c>
      <c r="T90" s="39">
        <f>1/1000*SUM(I14:$O14)+1/1000*SUM($D15:H15)</f>
        <v>7.7400000000000006E-4</v>
      </c>
      <c r="U90" s="39">
        <f>1/1000*SUM(J14:$O14)+1/1000*SUM($D15:I15)</f>
        <v>8.7900000000000012E-4</v>
      </c>
      <c r="V90" s="39">
        <f>1/1000*SUM(K14:$O14)+1/1000*SUM($D15:J15)</f>
        <v>9.3300000000000002E-4</v>
      </c>
      <c r="W90" s="39">
        <f>1/1000*SUM(L14:$O14)+1/1000*SUM($D15:K15)</f>
        <v>8.34E-4</v>
      </c>
      <c r="X90" s="39">
        <f>1/1000*SUM(M14:$O14)+1/1000*SUM($D15:L15)</f>
        <v>9.5999999999999992E-4</v>
      </c>
      <c r="Y90" s="39">
        <f>1/1000*SUM(N14:$O14)+1/1000*SUM($D15:M15)</f>
        <v>1.0380000000000001E-3</v>
      </c>
      <c r="Z90" s="39">
        <f>1/1000*SUM(O14:$O14)+1/1000*SUM($D15:N15)</f>
        <v>1.0040000000000001E-3</v>
      </c>
      <c r="AA90" s="39">
        <f>1/1000*SUM(D15:$O15)</f>
        <v>1.0040000000000001E-3</v>
      </c>
      <c r="AB90" s="39">
        <f>1/1000*SUM(E15:$O15)+1/1000*SUM($D16:D16)</f>
        <v>1.021E-3</v>
      </c>
      <c r="AC90" s="39">
        <f>1/1000*SUM(F15:$O15)+1/1000*SUM($D16:E16)</f>
        <v>8.6800000000000006E-4</v>
      </c>
      <c r="AD90" s="39">
        <f>1/1000*SUM(G15:$O15)+1/1000*SUM($D16:F16)</f>
        <v>6.7800000000000011E-4</v>
      </c>
      <c r="AE90" s="39">
        <f>1/1000*SUM(H15:$O15)+1/1000*SUM($D16:G16)</f>
        <v>7.1999999999999994E-4</v>
      </c>
      <c r="AF90" s="39">
        <f>1/1000*SUM(I15:$O15)+1/1000*SUM($D16:H16)</f>
        <v>6.1200000000000013E-4</v>
      </c>
      <c r="AG90" s="39">
        <f>1/1000*SUM(J15:$O15)+1/1000*SUM($D16:I16)</f>
        <v>5.0700000000000007E-4</v>
      </c>
      <c r="AH90" s="39">
        <f>1/1000*SUM(K15:$O15)+1/1000*SUM($D16:J16)</f>
        <v>6.3100000000000005E-4</v>
      </c>
      <c r="AI90" s="39">
        <f>1/1000*SUM(L15:$O15)+1/1000*SUM($D16:K16)</f>
        <v>5.9400000000000013E-4</v>
      </c>
      <c r="AJ90" s="39">
        <f>1/1000*SUM(M15:$O15)+1/1000*SUM($D16:L16)</f>
        <v>5.2300000000000014E-4</v>
      </c>
      <c r="AK90" s="39">
        <f>1/1000*SUM(N15:$O15)+1/1000*SUM($D16:M16)</f>
        <v>5.3900000000000009E-4</v>
      </c>
      <c r="AL90" s="39">
        <f>1/1000*SUM(O15:$O15)+1/1000*SUM($D16:N16)</f>
        <v>5.3900000000000009E-4</v>
      </c>
      <c r="AM90" s="39">
        <f>1/1000*SUM(D16:$O16)</f>
        <v>5.9200000000000008E-4</v>
      </c>
      <c r="AN90" s="40">
        <f>1/1000*SUM(E16:$O16)+1/1000*SUM($D17:D17)</f>
        <v>5.9070319125195268E-4</v>
      </c>
      <c r="AO90" s="40">
        <f>1/1000*SUM(F16:$O16)+1/1000*SUM($D17:E17)</f>
        <v>6.2306168266012055E-4</v>
      </c>
      <c r="AP90" s="40">
        <f>1/1000*SUM(G16:$O16)+1/1000*SUM($D17:F17)</f>
        <v>7.7776715018968985E-4</v>
      </c>
      <c r="AQ90" s="40">
        <f>1/1000*SUM(H16:$O16)+1/1000*SUM($D17:G17)</f>
        <v>9.2234648515956258E-4</v>
      </c>
      <c r="AR90" s="40">
        <f>1/1000*SUM(I16:$O16)+1/1000*SUM($D17:H17)</f>
        <v>1.1299706315554563E-3</v>
      </c>
      <c r="AS90" s="40">
        <f>1/1000*SUM(J16:$O16)+1/1000*SUM($D17:I17)</f>
        <v>1.2574164695380494E-3</v>
      </c>
      <c r="AT90" s="40">
        <f>1/1000*SUM(K16:$O16)+1/1000*SUM($D17:J17)</f>
        <v>1.1476625842445883E-3</v>
      </c>
      <c r="AU90" s="40">
        <f>1/1000*SUM(L16:$O16)+1/1000*SUM($D17:K17)</f>
        <v>1.3475551082347689E-3</v>
      </c>
      <c r="AV90" s="40">
        <f>1/1000*SUM(M16:$O16)+1/1000*SUM($D17:L17)</f>
        <v>1.2415551082347689E-3</v>
      </c>
      <c r="AW90" s="40">
        <f>1/1000*SUM(N16:$O16)+1/1000*SUM($D17:M17)</f>
        <v>1.147555108234769E-3</v>
      </c>
      <c r="AX90" s="40">
        <f>1/1000*SUM(O16:$O16)+1/1000*SUM($D17:N17)</f>
        <v>1.2459160098192367E-3</v>
      </c>
      <c r="AY90" s="39">
        <f>1/1000*SUM(D17:$O17)</f>
        <v>1.2285651952689131E-3</v>
      </c>
      <c r="AZ90" s="39">
        <f>1/1000*SUM(E17:$O17)+1/1000*SUM($D18:D18)</f>
        <v>1.1788620040169605E-3</v>
      </c>
      <c r="BA90" s="39">
        <f>1/1000*SUM(F17:$O17)+1/1000*SUM($D18:E18)</f>
        <v>1.1465035126087925E-3</v>
      </c>
      <c r="BB90" s="39">
        <f>1/1000*SUM(G17:$O17)+1/1000*SUM($D18:F18)</f>
        <v>1.0177980450792234E-3</v>
      </c>
      <c r="BC90" s="39">
        <f>1/1000*SUM(H17:$O17)+1/1000*SUM($D18:G18)</f>
        <v>8.1621871010935051E-4</v>
      </c>
      <c r="BD90" s="39">
        <f>1/1000*SUM(I17:$O17)+1/1000*SUM($D18:H18)</f>
        <v>5.9159456371345686E-4</v>
      </c>
      <c r="BE90" s="39">
        <f>1/1000*SUM(J17:$O17)+1/1000*SUM($D18:I18)</f>
        <v>4.6414872573086364E-4</v>
      </c>
      <c r="BF90" s="39">
        <f>1/1000*SUM(K17:$O17)+1/1000*SUM($D18:J18)</f>
        <v>4.1290261102432493E-4</v>
      </c>
      <c r="BG90" s="39">
        <f>1/1000*SUM(L17:$O17)+1/1000*SUM($D18:K18)</f>
        <v>2.1301008703414416E-4</v>
      </c>
      <c r="BH90" s="39">
        <f>1/1000*SUM(M17:$O17)+1/1000*SUM($D18:L18)</f>
        <v>2.3001008703414416E-4</v>
      </c>
      <c r="BI90" s="39">
        <f>1/1000*SUM(N17:$O17)+1/1000*SUM($D18:M18)</f>
        <v>3.5859910017021091E-4</v>
      </c>
      <c r="BJ90" s="39">
        <f>1/1000*SUM(O17:$O17)+1/1000*SUM($D18:N18)</f>
        <v>3.012861789472696E-4</v>
      </c>
      <c r="BK90" s="39">
        <f>1/1000*SUM(D18:$O18)</f>
        <v>3.1062695109634349E-4</v>
      </c>
      <c r="BL90" s="39">
        <f>1/1000*SUM(E18:$O18)+1/1000*SUM($D19:D19)</f>
        <v>3.1062695109634349E-4</v>
      </c>
      <c r="BM90" s="39">
        <f>1/1000*SUM(F18:$O18)+1/1000*SUM($D19:E19)</f>
        <v>4.2672074354322721E-4</v>
      </c>
      <c r="BN90" s="39">
        <f>1/1000*SUM(G18:$O18)+1/1000*SUM($D19:F19)</f>
        <v>4.0072074354322712E-4</v>
      </c>
      <c r="BO90" s="39">
        <f>1/1000*SUM(H18:$O18)+1/1000*SUM($D19:G19)</f>
        <v>4.1498925352915209E-4</v>
      </c>
      <c r="BP90" s="39">
        <f>1/1000*SUM(I18:$O18)+1/1000*SUM($D19:H19)</f>
        <v>4.8401634923849932E-4</v>
      </c>
      <c r="BQ90" s="39">
        <f>1/1000*SUM(J18:$O18)+1/1000*SUM($D19:I19)</f>
        <v>5.5828029011290026E-4</v>
      </c>
      <c r="BR90" s="39">
        <f>1/1000*SUM(K18:$O18)+1/1000*SUM($D19:J19)</f>
        <v>5.242802901129003E-4</v>
      </c>
      <c r="BS90" s="39">
        <f>1/1000*SUM(L18:$O18)+1/1000*SUM($D19:K19)</f>
        <v>5.242802901129003E-4</v>
      </c>
      <c r="BT90" s="39">
        <f>1/1000*SUM(M18:$O18)+1/1000*SUM($D19:L19)</f>
        <v>5.0728029011290032E-4</v>
      </c>
      <c r="BU90" s="39">
        <f>1/1000*SUM(N18:$O18)+1/1000*SUM($D19:M19)</f>
        <v>3.7869127697683351E-4</v>
      </c>
      <c r="BV90" s="39">
        <f>1/1000*SUM(O18:$O18)+1/1000*SUM($D19:N19)</f>
        <v>4.4564329661530715E-4</v>
      </c>
      <c r="BW90" s="39">
        <f>1/1000*SUM(D19:$O19)</f>
        <v>4.6065333901655685E-4</v>
      </c>
      <c r="BX90" s="39">
        <f>1/1000*SUM(E19:$O19)+1/1000*SUM($D20:D20)</f>
        <v>4.6065333901655685E-4</v>
      </c>
      <c r="BY90" s="39">
        <f>1/1000*SUM(F19:$O19)+1/1000*SUM($D20:E20)</f>
        <v>3.7955954656967311E-4</v>
      </c>
      <c r="BZ90" s="39">
        <f>1/1000*SUM(G19:$O19)+1/1000*SUM($D20:F20)</f>
        <v>3.8655954656967312E-4</v>
      </c>
      <c r="CA90" s="39">
        <f>1/1000*SUM(H19:$O19)+1/1000*SUM($D20:G20)</f>
        <v>3.5329103658374817E-4</v>
      </c>
      <c r="CB90" s="39">
        <f>1/1000*SUM(I19:$O19)+1/1000*SUM($D20:H20)</f>
        <v>2.8426394087440089E-4</v>
      </c>
      <c r="CC90" s="39">
        <f>1/1000*SUM(J19:$O19)+1/1000*SUM($D20:I20)</f>
        <v>2.3000000000000001E-4</v>
      </c>
      <c r="CD90" s="39">
        <f>1/1000*SUM(K19:$O19)+1/1000*SUM($D20:J20)</f>
        <v>2.3000000000000001E-4</v>
      </c>
      <c r="CE90" s="39">
        <f>1/1000*SUM(L19:$O19)+1/1000*SUM($D20:K20)</f>
        <v>2.3000000000000001E-4</v>
      </c>
      <c r="CF90" s="39">
        <f>1/1000*SUM(M19:$O19)+1/1000*SUM($D20:L20)</f>
        <v>2.6900000000000003E-4</v>
      </c>
      <c r="CG90" s="39">
        <f>1/1000*SUM(N19:$O19)+1/1000*SUM($D20:M20)</f>
        <v>3.1000000000000005E-4</v>
      </c>
      <c r="CH90" s="39">
        <f>1/1000*SUM(O19:$O19)+1/1000*SUM($D20:N20)</f>
        <v>2.2200000000000003E-4</v>
      </c>
      <c r="CI90" s="39">
        <f>1/1000*SUM(D20:$O20)</f>
        <v>1.8100000000000006E-4</v>
      </c>
      <c r="CJ90" s="39">
        <f>1/1000*SUM(E20:$O20)+1/1000*SUM($D21:D21)</f>
        <v>1.8100000000000006E-4</v>
      </c>
      <c r="CK90" s="39">
        <f>1/1000*SUM(F20:$O20)+1/1000*SUM($D21:E21)</f>
        <v>1.4600000000000003E-4</v>
      </c>
      <c r="CL90" s="39">
        <f>1/1000*SUM(G20:$O20)+1/1000*SUM($D21:F21)</f>
        <v>1.3900000000000002E-4</v>
      </c>
      <c r="CM90" s="39">
        <f>1/1000*SUM(H20:$O20)+1/1000*SUM($D21:G21)</f>
        <v>1.3900000000000002E-4</v>
      </c>
      <c r="CN90" s="39">
        <f>1/1000*SUM(I20:$O20)+1/1000*SUM($D21:H21)</f>
        <v>3.5388281132653614E-4</v>
      </c>
      <c r="CO90" s="39">
        <f>1/1000*SUM(J20:$O20)+1/1000*SUM($D21:I21)</f>
        <v>3.338828113265362E-4</v>
      </c>
      <c r="CP90" s="39">
        <f>1/1000*SUM(K20:$O20)+1/1000*SUM($D21:J21)</f>
        <v>4.1287177363149712E-4</v>
      </c>
      <c r="CQ90" s="39">
        <f>1/1000*SUM(L20:$O20)+1/1000*SUM($D21:K21)</f>
        <v>4.5574252062292349E-4</v>
      </c>
      <c r="CR90" s="39">
        <f>1/1000*SUM(M20:$O20)+1/1000*SUM($D21:L21)</f>
        <v>6.2678664830561584E-4</v>
      </c>
      <c r="CS90" s="39">
        <f>1/1000*SUM(N20:$O20)+1/1000*SUM($D21:M21)</f>
        <v>6.0671628703645741E-4</v>
      </c>
      <c r="CT90" s="39">
        <f>1/1000*SUM(O20:$O20)+1/1000*SUM($D21:N21)</f>
        <v>7.0025957715127291E-4</v>
      </c>
      <c r="CU90" s="39">
        <f>1/1000*SUM(D21:$O21)</f>
        <v>8.8890065567158937E-4</v>
      </c>
      <c r="CV90" s="39">
        <f>1/1000*SUM(E21:$O21)+1/1000*SUM($D22:D22)</f>
        <v>1.1118189075585072E-3</v>
      </c>
      <c r="CW90" s="39">
        <f>1/1000*SUM(F21:$O21)+1/1000*SUM($D22:E22)</f>
        <v>1.8758189075585071E-3</v>
      </c>
      <c r="CX90" s="39">
        <f>1/1000*SUM(G21:$O21)+1/1000*SUM($D22:F22)</f>
        <v>2.7758189075585069E-3</v>
      </c>
      <c r="CY90" s="39">
        <f>1/1000*SUM(H21:$O21)+1/1000*SUM($D22:G22)</f>
        <v>2.9558189075585069E-3</v>
      </c>
      <c r="CZ90" s="39">
        <f>1/1000*SUM(I21:$O21)+1/1000*SUM($D22:H22)</f>
        <v>3.1199360962319714E-3</v>
      </c>
      <c r="DA90" s="39">
        <f>1/1000*SUM(J21:$O21)+1/1000*SUM($D22:I22)</f>
        <v>3.8199360962319715E-3</v>
      </c>
      <c r="DB90" s="39">
        <f>1/1000*SUM(K21:$O21)+1/1000*SUM($D22:J22)</f>
        <v>4.4279471339270108E-3</v>
      </c>
      <c r="DC90" s="39">
        <f>1/1000*SUM(L21:$O21)+1/1000*SUM($D22:K22)</f>
        <v>4.9230763869355845E-3</v>
      </c>
      <c r="DD90" s="39">
        <f>1/1000*SUM(M21:$O21)+1/1000*SUM($D22:L22)</f>
        <v>4.7380322592528923E-3</v>
      </c>
      <c r="DE90" s="39">
        <f>1/1000*SUM(N21:$O21)+1/1000*SUM($D22:M22)</f>
        <v>5.5241026205220516E-3</v>
      </c>
      <c r="DF90" s="39">
        <f>1/1000*SUM(O21:$O21)+1/1000*SUM($D22:N22)</f>
        <v>5.4785593304072355E-3</v>
      </c>
      <c r="DG90" s="39">
        <f>1/1000*SUM(D22:$O22)</f>
        <v>5.5689182518869184E-3</v>
      </c>
      <c r="DH90" s="39">
        <f>1/1000*SUM(E22:$O22)+1/1000*SUM($D23:D23)</f>
        <v>5.3460000000000001E-3</v>
      </c>
      <c r="DI90" s="39">
        <f>1/1000*SUM(F22:$O22)+1/1000*SUM($D23:E23)</f>
        <v>5.4130000000000003E-3</v>
      </c>
      <c r="DJ90" s="39">
        <f>1/1000*SUM(G22:$O22)+1/1000*SUM($D23:F23)</f>
        <v>5.2760000000000003E-3</v>
      </c>
      <c r="DK90" s="39">
        <f>1/1000*SUM(H22:$O22)+1/1000*SUM($D23:G23)</f>
        <v>5.2210000000000008E-3</v>
      </c>
      <c r="DL90" s="39">
        <f>1/1000*SUM(I22:$O22)+1/1000*SUM($D23:H23)</f>
        <v>4.9820000000000003E-3</v>
      </c>
      <c r="DM90" s="39">
        <f>1/1000*SUM(J22:$O22)+1/1000*SUM($D23:I23)</f>
        <v>5.6280000000000011E-3</v>
      </c>
      <c r="DN90" s="39">
        <f>1/1000*SUM(K22:$O22)+1/1000*SUM($D23:J23)</f>
        <v>5.6530000000000018E-3</v>
      </c>
      <c r="DO90" s="39">
        <f>1/1000*SUM(L22:$O22)+1/1000*SUM($D23:K23)</f>
        <v>7.3710000000000017E-3</v>
      </c>
      <c r="DP90" s="39">
        <f>1/1000*SUM(M22:$O22)+1/1000*SUM($D23:L23)</f>
        <v>8.091000000000001E-3</v>
      </c>
      <c r="DQ90" s="39">
        <f>1/1000*SUM(N22:$O22)+1/1000*SUM($D23:M23)</f>
        <v>8.3010000000000011E-3</v>
      </c>
      <c r="DR90" s="39">
        <f>1/1000*SUM(O22:$O22)+1/1000*SUM($D23:N23)</f>
        <v>8.2480000000000001E-3</v>
      </c>
      <c r="DS90" s="39">
        <f>1/1000*SUM(D23:$O23)</f>
        <v>7.9500000000000005E-3</v>
      </c>
      <c r="DT90" s="39">
        <f>1/1000*SUM(E23:$O23)+1/1000*SUM($D24:D24)</f>
        <v>7.9500000000000005E-3</v>
      </c>
      <c r="DU90" s="39">
        <f>1/1000*SUM(F23:$O23)+1/1000*SUM($D24:E24)</f>
        <v>7.1190000000000012E-3</v>
      </c>
      <c r="DV90" s="39">
        <f>1/1000*SUM(G23:$O23)+1/1000*SUM($D24:F24)</f>
        <v>6.3920000000000001E-3</v>
      </c>
      <c r="DW90" s="39">
        <f>1/1000*SUM(H23:$O23)+1/1000*SUM($D24:G24)</f>
        <v>6.2670000000000009E-3</v>
      </c>
      <c r="DX90" s="39">
        <f>1/1000*SUM(I23:$O23)+1/1000*SUM($D24:H24)</f>
        <v>6.2180000000000004E-3</v>
      </c>
      <c r="DY90" s="39">
        <f>1/1000*SUM(J23:$O23)+1/1000*SUM($D24:I24)</f>
        <v>4.8720000000000005E-3</v>
      </c>
      <c r="DZ90" s="39">
        <f>1/1000*SUM(K23:$O23)+1/1000*SUM($D24:J24)</f>
        <v>4.2180000000000004E-3</v>
      </c>
      <c r="EA90" s="39">
        <f>1/1000*SUM(L23:$O23)+1/1000*SUM($D24:K24)</f>
        <v>1.9619999999999998E-3</v>
      </c>
      <c r="EB90" s="39">
        <f>1/1000*SUM(M23:$O23)+1/1000*SUM($D24:L24)</f>
        <v>1.2170000000000002E-3</v>
      </c>
      <c r="EC90" s="39">
        <f>1/1000*SUM(N23:$O23)+1/1000*SUM($D24:M24)</f>
        <v>2.2000000000000001E-4</v>
      </c>
      <c r="ED90" s="39">
        <f>1/1000*SUM(O23:$O23)+1/1000*SUM($D24:N24)</f>
        <v>2.2299999999999997E-4</v>
      </c>
      <c r="EE90" s="39">
        <f>1/1000*SUM(D24:$O24)</f>
        <v>2.7199999999999994E-4</v>
      </c>
      <c r="EF90" s="39">
        <f>1/1000*SUM(E24:$O24)+1/1000*SUM($D25:D25)</f>
        <v>2.9299999999999997E-4</v>
      </c>
      <c r="EG90" s="39">
        <f>1/1000*SUM(F24:$O24)+1/1000*SUM($D25:E25)</f>
        <v>2.9299999999999997E-4</v>
      </c>
      <c r="EH90" s="39">
        <f>1/1000*SUM(G24:$O24)+1/1000*SUM($D25:F25)</f>
        <v>2.99E-4</v>
      </c>
      <c r="EI90" s="39">
        <f>1/1000*SUM(H24:$O24)+1/1000*SUM($D25:G25)</f>
        <v>3.7100000000000002E-4</v>
      </c>
      <c r="EJ90" s="39">
        <f>1/1000*SUM(I24:$O24)+1/1000*SUM($D25:H25)</f>
        <v>4.6900000000000012E-4</v>
      </c>
      <c r="EK90" s="39">
        <f>1/1000*SUM(J24:$O24)+1/1000*SUM($D25:I25)</f>
        <v>5.3300000000000005E-4</v>
      </c>
      <c r="EL90" s="39">
        <f>1/1000*SUM(K24:$O24)+1/1000*SUM($D25:J25)</f>
        <v>4.8000000000000007E-4</v>
      </c>
      <c r="EM90" s="39">
        <f>1/1000*SUM(L24:$O24)+1/1000*SUM($D25:K25)</f>
        <v>5.2300000000000003E-4</v>
      </c>
      <c r="EN90" s="39">
        <f>1/1000*SUM(M24:$O24)+1/1000*SUM($D25:L25)</f>
        <v>5.2300000000000003E-4</v>
      </c>
      <c r="EO90" s="39">
        <f>1/1000*SUM(N24:$O24)+1/1000*SUM($D25:M25)</f>
        <v>5.0300000000000008E-4</v>
      </c>
      <c r="EP90" s="39">
        <f>1/1000*SUM(O24:$O24)+1/1000*SUM($D25:N25)</f>
        <v>4.8500000000000008E-4</v>
      </c>
      <c r="EQ90" s="39">
        <f>1/1000*SUM(D25:$O25)</f>
        <v>4.3600000000000008E-4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0</v>
      </c>
      <c r="D92" s="41">
        <f t="shared" si="46"/>
        <v>2.5576999999999999E-2</v>
      </c>
      <c r="E92" s="41">
        <f t="shared" si="46"/>
        <v>2.5576999999999999E-2</v>
      </c>
      <c r="F92" s="41">
        <f t="shared" si="46"/>
        <v>6.1434000000000002E-2</v>
      </c>
      <c r="G92" s="41">
        <f t="shared" si="46"/>
        <v>6.1434000000000002E-2</v>
      </c>
      <c r="H92" s="41">
        <f t="shared" si="46"/>
        <v>6.1434000000000002E-2</v>
      </c>
      <c r="I92" s="41">
        <f t="shared" si="46"/>
        <v>6.1434000000000002E-2</v>
      </c>
      <c r="J92" s="41">
        <f t="shared" si="46"/>
        <v>7.6733999999999997E-2</v>
      </c>
      <c r="K92" s="41">
        <f t="shared" si="46"/>
        <v>0.180003</v>
      </c>
      <c r="L92" s="41">
        <f t="shared" si="46"/>
        <v>0.20819199999999999</v>
      </c>
      <c r="M92" s="41">
        <f t="shared" si="46"/>
        <v>0.20819199999999999</v>
      </c>
      <c r="N92" s="41">
        <f t="shared" si="46"/>
        <v>0.22009199999999998</v>
      </c>
      <c r="O92" s="41">
        <f t="shared" si="46"/>
        <v>0.22009199999999998</v>
      </c>
      <c r="P92" s="41">
        <f t="shared" si="46"/>
        <v>0.217339</v>
      </c>
      <c r="Q92" s="41">
        <f t="shared" si="46"/>
        <v>0.301145</v>
      </c>
      <c r="R92" s="41">
        <f t="shared" si="46"/>
        <v>0.37295999999999996</v>
      </c>
      <c r="S92" s="41">
        <f t="shared" si="46"/>
        <v>0.39222800000000002</v>
      </c>
      <c r="T92" s="41">
        <f t="shared" si="46"/>
        <v>0.45773200000000003</v>
      </c>
      <c r="U92" s="41">
        <f t="shared" si="46"/>
        <v>0.51190199999999997</v>
      </c>
      <c r="V92" s="41">
        <f t="shared" si="46"/>
        <v>0.52444299999999988</v>
      </c>
      <c r="W92" s="41">
        <f t="shared" si="46"/>
        <v>0.44214199999999998</v>
      </c>
      <c r="X92" s="41">
        <f t="shared" si="46"/>
        <v>0.47698699999999999</v>
      </c>
      <c r="Y92" s="41">
        <f t="shared" si="46"/>
        <v>0.50372699999999992</v>
      </c>
      <c r="Z92" s="41">
        <f t="shared" si="46"/>
        <v>0.49182699999999996</v>
      </c>
      <c r="AA92" s="41">
        <f t="shared" si="46"/>
        <v>0.49182699999999996</v>
      </c>
      <c r="AB92" s="41">
        <f t="shared" si="46"/>
        <v>0.49847099999999994</v>
      </c>
      <c r="AC92" s="41">
        <f t="shared" si="46"/>
        <v>0.41466499999999995</v>
      </c>
      <c r="AD92" s="41">
        <f t="shared" si="46"/>
        <v>0.30699299999999996</v>
      </c>
      <c r="AE92" s="41">
        <f t="shared" si="46"/>
        <v>0.37720799999999993</v>
      </c>
      <c r="AF92" s="41">
        <f t="shared" si="46"/>
        <v>0.32133799999999996</v>
      </c>
      <c r="AG92" s="41">
        <f t="shared" si="46"/>
        <v>0.26716800000000002</v>
      </c>
      <c r="AH92" s="41">
        <f t="shared" si="46"/>
        <v>0.43853299999999995</v>
      </c>
      <c r="AI92" s="41">
        <f t="shared" si="46"/>
        <v>0.41756499999999996</v>
      </c>
      <c r="AJ92" s="41">
        <f t="shared" si="46"/>
        <v>0.47348199999999996</v>
      </c>
      <c r="AK92" s="41">
        <f t="shared" si="46"/>
        <v>0.52818599999999993</v>
      </c>
      <c r="AL92" s="41">
        <f t="shared" si="46"/>
        <v>0.52818599999999993</v>
      </c>
      <c r="AM92" s="41">
        <f t="shared" si="46"/>
        <v>0.55220799999999992</v>
      </c>
      <c r="AN92" s="41">
        <f t="shared" si="46"/>
        <v>0.53778500000000007</v>
      </c>
      <c r="AO92" s="41">
        <f t="shared" si="46"/>
        <v>0.55764400000000014</v>
      </c>
      <c r="AP92" s="41">
        <f t="shared" si="46"/>
        <v>0.6695040000000001</v>
      </c>
      <c r="AQ92" s="41">
        <f t="shared" si="46"/>
        <v>0.72082199999999996</v>
      </c>
      <c r="AR92" s="41">
        <f t="shared" si="46"/>
        <v>0.79731799999999997</v>
      </c>
      <c r="AS92" s="41">
        <f t="shared" si="46"/>
        <v>0.89094099999999998</v>
      </c>
      <c r="AT92" s="41">
        <f t="shared" si="46"/>
        <v>0.737954</v>
      </c>
      <c r="AU92" s="41">
        <f t="shared" si="46"/>
        <v>0.91124999999999989</v>
      </c>
      <c r="AV92" s="41">
        <f t="shared" si="46"/>
        <v>0.79229900000000009</v>
      </c>
      <c r="AW92" s="41">
        <f t="shared" si="46"/>
        <v>0.71085500000000001</v>
      </c>
      <c r="AX92" s="41">
        <f t="shared" si="46"/>
        <v>0.73011300000000001</v>
      </c>
      <c r="AY92" s="41">
        <f t="shared" si="46"/>
        <v>0.72345799999999993</v>
      </c>
      <c r="AZ92" s="41">
        <f t="shared" si="46"/>
        <v>0.69881899999999997</v>
      </c>
      <c r="BA92" s="41">
        <f t="shared" si="46"/>
        <v>0.6789599999999999</v>
      </c>
      <c r="BB92" s="41">
        <f t="shared" si="46"/>
        <v>0.5906229999999999</v>
      </c>
      <c r="BC92" s="41">
        <f t="shared" si="46"/>
        <v>0.45629700000000001</v>
      </c>
      <c r="BD92" s="41">
        <f t="shared" si="46"/>
        <v>0.37016700000000002</v>
      </c>
      <c r="BE92" s="41">
        <f t="shared" si="46"/>
        <v>0.27654400000000001</v>
      </c>
      <c r="BF92" s="41">
        <f t="shared" si="46"/>
        <v>0.24899100000000002</v>
      </c>
      <c r="BG92" s="41">
        <f t="shared" si="46"/>
        <v>7.5694999999999998E-2</v>
      </c>
      <c r="BH92" s="41">
        <f t="shared" si="46"/>
        <v>8.6914999999999992E-2</v>
      </c>
      <c r="BI92" s="41">
        <f t="shared" si="46"/>
        <v>0.151065</v>
      </c>
      <c r="BJ92" s="41">
        <f t="shared" si="46"/>
        <v>0.15607499999999999</v>
      </c>
      <c r="BK92" s="41">
        <f t="shared" si="46"/>
        <v>0.16216800000000001</v>
      </c>
      <c r="BL92" s="41">
        <f t="shared" si="46"/>
        <v>0.171762</v>
      </c>
      <c r="BM92" s="41">
        <f t="shared" si="46"/>
        <v>0.202099</v>
      </c>
      <c r="BN92" s="41">
        <f t="shared" si="46"/>
        <v>0.17857599999999998</v>
      </c>
      <c r="BO92" s="41">
        <f t="shared" ref="BO92:DZ92" si="47">BO93-BO91</f>
        <v>0.19557099999999999</v>
      </c>
      <c r="BP92" s="41">
        <f t="shared" si="47"/>
        <v>0.213895</v>
      </c>
      <c r="BQ92" s="41">
        <f t="shared" si="47"/>
        <v>0.25672099999999998</v>
      </c>
      <c r="BR92" s="41">
        <f t="shared" si="47"/>
        <v>0.23805499999999996</v>
      </c>
      <c r="BS92" s="41">
        <f t="shared" si="47"/>
        <v>0.23805499999999996</v>
      </c>
      <c r="BT92" s="41">
        <f t="shared" si="47"/>
        <v>0.22683500000000001</v>
      </c>
      <c r="BU92" s="41">
        <f t="shared" si="47"/>
        <v>0.16268499999999997</v>
      </c>
      <c r="BV92" s="41">
        <f t="shared" si="47"/>
        <v>0.150699</v>
      </c>
      <c r="BW92" s="41">
        <f t="shared" si="47"/>
        <v>7.4161000000000005E-2</v>
      </c>
      <c r="BX92" s="41">
        <f t="shared" si="47"/>
        <v>-2.4419999999999997E-3</v>
      </c>
      <c r="BY92" s="41">
        <f t="shared" si="47"/>
        <v>-1.813300000000001E-2</v>
      </c>
      <c r="BZ92" s="41">
        <f t="shared" si="47"/>
        <v>-1.3489000000000001E-2</v>
      </c>
      <c r="CA92" s="41">
        <f t="shared" si="47"/>
        <v>-0.21889800000000001</v>
      </c>
      <c r="CB92" s="41">
        <f t="shared" si="47"/>
        <v>-0.23722199999999999</v>
      </c>
      <c r="CC92" s="41">
        <f t="shared" si="47"/>
        <v>-0.27294799999999997</v>
      </c>
      <c r="CD92" s="41">
        <f t="shared" si="47"/>
        <v>-0.27294799999999997</v>
      </c>
      <c r="CE92" s="41">
        <f t="shared" si="47"/>
        <v>-0.27294799999999997</v>
      </c>
      <c r="CF92" s="41">
        <f t="shared" si="47"/>
        <v>-0.25477299999999997</v>
      </c>
      <c r="CG92" s="41">
        <f t="shared" si="47"/>
        <v>-0.25995199999999996</v>
      </c>
      <c r="CH92" s="41">
        <f t="shared" si="47"/>
        <v>-0.26703399999999999</v>
      </c>
      <c r="CI92" s="41">
        <f t="shared" si="47"/>
        <v>-0.21016299999999999</v>
      </c>
      <c r="CJ92" s="41">
        <f t="shared" si="47"/>
        <v>-0.19006400000000001</v>
      </c>
      <c r="CK92" s="41">
        <f t="shared" si="47"/>
        <v>-0.35906099999999996</v>
      </c>
      <c r="CL92" s="41">
        <f t="shared" si="47"/>
        <v>-0.363705</v>
      </c>
      <c r="CM92" s="41">
        <f t="shared" si="47"/>
        <v>-0.19264500000000001</v>
      </c>
      <c r="CN92" s="41">
        <f t="shared" si="47"/>
        <v>-0.111231</v>
      </c>
      <c r="CO92" s="41">
        <f t="shared" si="47"/>
        <v>-0.14563099999999998</v>
      </c>
      <c r="CP92" s="41">
        <f t="shared" si="47"/>
        <v>-0.112286</v>
      </c>
      <c r="CQ92" s="41">
        <f t="shared" si="47"/>
        <v>-0.11405899999999999</v>
      </c>
      <c r="CR92" s="41">
        <f t="shared" si="47"/>
        <v>-4.8011999999999999E-2</v>
      </c>
      <c r="CS92" s="41">
        <f t="shared" si="47"/>
        <v>-3.099799999999997E-2</v>
      </c>
      <c r="CT92" s="41">
        <f t="shared" si="47"/>
        <v>-6.2408999999999937E-2</v>
      </c>
      <c r="CU92" s="41">
        <f t="shared" si="47"/>
        <v>-5.8799999999992192E-4</v>
      </c>
      <c r="CV92" s="41">
        <f t="shared" si="47"/>
        <v>0.10335600000000006</v>
      </c>
      <c r="CW92" s="41">
        <f t="shared" si="47"/>
        <v>0.46296500000000007</v>
      </c>
      <c r="CX92" s="41">
        <f t="shared" si="47"/>
        <v>0.65808500000000003</v>
      </c>
      <c r="CY92" s="41">
        <f t="shared" si="47"/>
        <v>0.70640399999999992</v>
      </c>
      <c r="CZ92" s="41">
        <f t="shared" si="47"/>
        <v>0.63893899999999992</v>
      </c>
      <c r="DA92" s="41">
        <f t="shared" si="47"/>
        <v>0.84808099999999997</v>
      </c>
      <c r="DB92" s="41">
        <f t="shared" si="47"/>
        <v>1.0476799999999999</v>
      </c>
      <c r="DC92" s="41">
        <f t="shared" si="47"/>
        <v>1.168042</v>
      </c>
      <c r="DD92" s="41">
        <f t="shared" si="47"/>
        <v>1.088732</v>
      </c>
      <c r="DE92" s="41">
        <f t="shared" si="47"/>
        <v>1.350346</v>
      </c>
      <c r="DF92" s="41">
        <f t="shared" si="47"/>
        <v>1.173195</v>
      </c>
      <c r="DG92" s="41">
        <f t="shared" si="47"/>
        <v>1.0707260000000001</v>
      </c>
      <c r="DH92" s="41">
        <f t="shared" si="47"/>
        <v>0.92316600000000015</v>
      </c>
      <c r="DI92" s="41">
        <f t="shared" si="47"/>
        <v>0.84795100000000012</v>
      </c>
      <c r="DJ92" s="41">
        <f t="shared" si="47"/>
        <v>0.78578800000000015</v>
      </c>
      <c r="DK92" s="41">
        <f t="shared" si="47"/>
        <v>0.77508900000000014</v>
      </c>
      <c r="DL92" s="41">
        <f t="shared" si="47"/>
        <v>0.79026000000000007</v>
      </c>
      <c r="DM92" s="41">
        <f t="shared" si="47"/>
        <v>0.86741099999999982</v>
      </c>
      <c r="DN92" s="41">
        <f t="shared" si="47"/>
        <v>0.75292900000000007</v>
      </c>
      <c r="DO92" s="41">
        <f t="shared" si="47"/>
        <v>0.9943320000000001</v>
      </c>
      <c r="DP92" s="41">
        <f t="shared" si="47"/>
        <v>1.1085020000000001</v>
      </c>
      <c r="DQ92" s="41">
        <f t="shared" si="47"/>
        <v>0.99936599999999987</v>
      </c>
      <c r="DR92" s="41">
        <f t="shared" si="47"/>
        <v>1.2064069999999998</v>
      </c>
      <c r="DS92" s="41">
        <f t="shared" si="47"/>
        <v>1.2432619999999999</v>
      </c>
      <c r="DT92" s="41">
        <f t="shared" si="47"/>
        <v>1.2596499999999999</v>
      </c>
      <c r="DU92" s="41">
        <f t="shared" si="47"/>
        <v>1.0758699999999997</v>
      </c>
      <c r="DV92" s="41">
        <f t="shared" si="47"/>
        <v>0.95678599999999991</v>
      </c>
      <c r="DW92" s="41">
        <f t="shared" si="47"/>
        <v>0.93004500000000001</v>
      </c>
      <c r="DX92" s="41">
        <f t="shared" si="47"/>
        <v>0.94043399999999999</v>
      </c>
      <c r="DY92" s="41">
        <f t="shared" si="47"/>
        <v>0.55627599999999999</v>
      </c>
      <c r="DZ92" s="41">
        <f t="shared" si="47"/>
        <v>0.41940099999999991</v>
      </c>
      <c r="EA92" s="41">
        <f t="shared" ref="EA92:EQ92" si="48">EA93-EA91</f>
        <v>5.9408999999999879E-2</v>
      </c>
      <c r="EB92" s="41">
        <f t="shared" si="48"/>
        <v>-5.9673000000000087E-2</v>
      </c>
      <c r="EC92" s="41">
        <f t="shared" si="48"/>
        <v>-0.21297800000000006</v>
      </c>
      <c r="ED92" s="41">
        <f t="shared" si="48"/>
        <v>-0.21118100000000006</v>
      </c>
      <c r="EE92" s="41">
        <f t="shared" si="48"/>
        <v>-0.29650300000000002</v>
      </c>
      <c r="EF92" s="41">
        <f t="shared" si="48"/>
        <v>-0.20354099999999997</v>
      </c>
      <c r="EG92" s="41">
        <f t="shared" si="48"/>
        <v>-0.14980399999999999</v>
      </c>
      <c r="EH92" s="41">
        <f t="shared" si="48"/>
        <v>-0.14543400000000001</v>
      </c>
      <c r="EI92" s="41">
        <f t="shared" si="48"/>
        <v>-0.12366100000000002</v>
      </c>
      <c r="EJ92" s="41">
        <f t="shared" si="48"/>
        <v>-0.13045300000000004</v>
      </c>
      <c r="EK92" s="41">
        <f t="shared" si="48"/>
        <v>2.2401000000000004E-2</v>
      </c>
      <c r="EL92" s="41">
        <f t="shared" si="48"/>
        <v>4.5038999999999996E-2</v>
      </c>
      <c r="EM92" s="41">
        <f t="shared" si="48"/>
        <v>6.2170000000000003E-2</v>
      </c>
      <c r="EN92" s="41">
        <f t="shared" si="48"/>
        <v>2.7829999999999994E-2</v>
      </c>
      <c r="EO92" s="41">
        <f t="shared" si="48"/>
        <v>1.6822000000000004E-2</v>
      </c>
      <c r="EP92" s="41">
        <f t="shared" si="48"/>
        <v>1.1345999999999995E-2</v>
      </c>
      <c r="EQ92" s="41">
        <f t="shared" si="48"/>
        <v>9.6668000000000004E-2</v>
      </c>
    </row>
    <row r="93" spans="1:207" s="43" customFormat="1">
      <c r="A93" s="38"/>
      <c r="B93" s="39" t="s">
        <v>111</v>
      </c>
      <c r="C93" s="39">
        <f>SUM(D48:$O48)</f>
        <v>0</v>
      </c>
      <c r="D93" s="39">
        <f>SUM(E48:$O48)+SUM($D49:D49)</f>
        <v>2.5576999999999999E-2</v>
      </c>
      <c r="E93" s="39">
        <f>SUM(F48:$O48)+SUM($D49:E49)</f>
        <v>2.5576999999999999E-2</v>
      </c>
      <c r="F93" s="39">
        <f>SUM(G48:$O48)+SUM($D49:F49)</f>
        <v>6.1434000000000002E-2</v>
      </c>
      <c r="G93" s="39">
        <f>SUM(H48:$O48)+SUM($D49:G49)</f>
        <v>6.1434000000000002E-2</v>
      </c>
      <c r="H93" s="39">
        <f>SUM(I48:$O48)+SUM($D49:H49)</f>
        <v>6.1434000000000002E-2</v>
      </c>
      <c r="I93" s="39">
        <f>SUM(J48:$O48)+SUM($D49:I49)</f>
        <v>6.1434000000000002E-2</v>
      </c>
      <c r="J93" s="39">
        <f>SUM(K48:$O48)+SUM($D49:J49)</f>
        <v>7.6733999999999997E-2</v>
      </c>
      <c r="K93" s="39">
        <f>SUM(L48:$O48)+SUM($D49:K49)</f>
        <v>0.180003</v>
      </c>
      <c r="L93" s="39">
        <f>SUM(M48:$O48)+SUM($D49:L49)</f>
        <v>0.20819199999999999</v>
      </c>
      <c r="M93" s="39">
        <f>SUM(N48:$O48)+SUM($D49:M49)</f>
        <v>0.20819199999999999</v>
      </c>
      <c r="N93" s="39">
        <f>SUM(O48:$O48)+SUM($D49:N49)</f>
        <v>0.22009199999999998</v>
      </c>
      <c r="O93" s="39">
        <f>SUM(D49:$O49)</f>
        <v>0.22009199999999998</v>
      </c>
      <c r="P93" s="39">
        <f>SUM(E49:$O49)+SUM($D50:D50)</f>
        <v>0.217339</v>
      </c>
      <c r="Q93" s="39">
        <f>SUM(F49:$O49)+SUM($D50:E50)</f>
        <v>0.301145</v>
      </c>
      <c r="R93" s="39">
        <f>SUM(G49:$O49)+SUM($D50:F50)</f>
        <v>0.37295999999999996</v>
      </c>
      <c r="S93" s="39">
        <f>SUM(H49:$O49)+SUM($D50:G50)</f>
        <v>0.39222800000000002</v>
      </c>
      <c r="T93" s="39">
        <f>SUM(I49:$O49)+SUM($D50:H50)</f>
        <v>0.45773200000000003</v>
      </c>
      <c r="U93" s="39">
        <f>SUM(J49:$O49)+SUM($D50:I50)</f>
        <v>0.51190199999999997</v>
      </c>
      <c r="V93" s="39">
        <f>SUM(K49:$O49)+SUM($D50:J50)</f>
        <v>0.53683799999999993</v>
      </c>
      <c r="W93" s="39">
        <f>SUM(L49:$O49)+SUM($D50:K50)</f>
        <v>0.45453699999999997</v>
      </c>
      <c r="X93" s="39">
        <f>SUM(M49:$O49)+SUM($D50:L50)</f>
        <v>0.48938199999999998</v>
      </c>
      <c r="Y93" s="39">
        <f>SUM(N49:$O49)+SUM($D50:M50)</f>
        <v>0.51612199999999997</v>
      </c>
      <c r="Z93" s="39">
        <f>SUM(O49:$O49)+SUM($D50:N50)</f>
        <v>0.50422199999999995</v>
      </c>
      <c r="AA93" s="39">
        <f>SUM(D50:$O50)</f>
        <v>0.50422199999999995</v>
      </c>
      <c r="AB93" s="39">
        <f>SUM(E50:$O50)+SUM($D51:D51)</f>
        <v>0.51086599999999993</v>
      </c>
      <c r="AC93" s="39">
        <f>SUM(F50:$O50)+SUM($D51:E51)</f>
        <v>0.42705999999999994</v>
      </c>
      <c r="AD93" s="39">
        <f>SUM(G50:$O50)+SUM($D51:F51)</f>
        <v>0.31938799999999995</v>
      </c>
      <c r="AE93" s="39">
        <f>SUM(H50:$O50)+SUM($D51:G51)</f>
        <v>0.38960299999999992</v>
      </c>
      <c r="AF93" s="39">
        <f>SUM(I50:$O50)+SUM($D51:H51)</f>
        <v>0.33373299999999995</v>
      </c>
      <c r="AG93" s="39">
        <f>SUM(J50:$O50)+SUM($D51:I51)</f>
        <v>0.27956300000000001</v>
      </c>
      <c r="AH93" s="39">
        <f>SUM(K50:$O50)+SUM($D51:J51)</f>
        <v>0.43853299999999995</v>
      </c>
      <c r="AI93" s="39">
        <f>SUM(L50:$O50)+SUM($D51:K51)</f>
        <v>0.41756499999999996</v>
      </c>
      <c r="AJ93" s="39">
        <f>SUM(M50:$O50)+SUM($D51:L51)</f>
        <v>0.47348199999999996</v>
      </c>
      <c r="AK93" s="39">
        <f>SUM(N50:$O50)+SUM($D51:M51)</f>
        <v>0.52818599999999993</v>
      </c>
      <c r="AL93" s="39">
        <f>SUM(O50:$O50)+SUM($D51:N51)</f>
        <v>0.52818599999999993</v>
      </c>
      <c r="AM93" s="39">
        <f>SUM(D51:$O51)</f>
        <v>0.55220799999999992</v>
      </c>
      <c r="AN93" s="39">
        <f>SUM(E51:$O51)+SUM($D52:D52)</f>
        <v>0.53778500000000007</v>
      </c>
      <c r="AO93" s="39">
        <f>SUM(F51:$O51)+SUM($D52:E52)</f>
        <v>0.55764400000000014</v>
      </c>
      <c r="AP93" s="39">
        <f>SUM(G51:$O51)+SUM($D52:F52)</f>
        <v>0.6695040000000001</v>
      </c>
      <c r="AQ93" s="39">
        <f>SUM(H51:$O51)+SUM($D52:G52)</f>
        <v>0.72082199999999996</v>
      </c>
      <c r="AR93" s="39">
        <f>SUM(I51:$O51)+SUM($D52:H52)</f>
        <v>0.87832899999999992</v>
      </c>
      <c r="AS93" s="39">
        <f>SUM(J51:$O51)+SUM($D52:I52)</f>
        <v>0.97195199999999993</v>
      </c>
      <c r="AT93" s="39">
        <f>SUM(K51:$O51)+SUM($D52:J52)</f>
        <v>0.81896499999999994</v>
      </c>
      <c r="AU93" s="39">
        <f>SUM(L51:$O51)+SUM($D52:K52)</f>
        <v>0.99226099999999995</v>
      </c>
      <c r="AV93" s="39">
        <f>SUM(M51:$O51)+SUM($D52:L52)</f>
        <v>0.87331000000000003</v>
      </c>
      <c r="AW93" s="39">
        <f>SUM(N51:$O51)+SUM($D52:M52)</f>
        <v>0.79186599999999996</v>
      </c>
      <c r="AX93" s="39">
        <f>SUM(O51:$O51)+SUM($D52:N52)</f>
        <v>0.81112399999999996</v>
      </c>
      <c r="AY93" s="39">
        <f>SUM(D52:$O52)</f>
        <v>0.821766</v>
      </c>
      <c r="AZ93" s="39">
        <f>SUM(E52:$O52)+SUM($D53:D53)</f>
        <v>0.80672100000000002</v>
      </c>
      <c r="BA93" s="39">
        <f>SUM(F52:$O52)+SUM($D53:E53)</f>
        <v>0.78686199999999995</v>
      </c>
      <c r="BB93" s="39">
        <f>SUM(G52:$O52)+SUM($D53:F53)</f>
        <v>0.69852499999999995</v>
      </c>
      <c r="BC93" s="39">
        <f>SUM(H52:$O52)+SUM($D53:G53)</f>
        <v>0.56419900000000001</v>
      </c>
      <c r="BD93" s="39">
        <f>SUM(I52:$O52)+SUM($D53:H53)</f>
        <v>0.39705800000000002</v>
      </c>
      <c r="BE93" s="39">
        <f>SUM(J52:$O52)+SUM($D53:I53)</f>
        <v>0.30343500000000001</v>
      </c>
      <c r="BF93" s="39">
        <f>SUM(K52:$O52)+SUM($D53:J53)</f>
        <v>0.27588200000000002</v>
      </c>
      <c r="BG93" s="39">
        <f>SUM(L52:$O52)+SUM($D53:K53)</f>
        <v>0.102586</v>
      </c>
      <c r="BH93" s="39">
        <f>SUM(M52:$O52)+SUM($D53:L53)</f>
        <v>0.11380599999999999</v>
      </c>
      <c r="BI93" s="39">
        <f>SUM(N52:$O52)+SUM($D53:M53)</f>
        <v>0.177956</v>
      </c>
      <c r="BJ93" s="39">
        <f>SUM(O52:$O52)+SUM($D53:N53)</f>
        <v>0.18296599999999999</v>
      </c>
      <c r="BK93" s="39">
        <f>SUM(D53:$O53)</f>
        <v>0.171762</v>
      </c>
      <c r="BL93" s="39">
        <f>SUM(E53:$O53)+SUM($D54:D54)</f>
        <v>0.171762</v>
      </c>
      <c r="BM93" s="39">
        <f>SUM(F53:$O53)+SUM($D54:E54)</f>
        <v>0.202099</v>
      </c>
      <c r="BN93" s="39">
        <f>SUM(G53:$O53)+SUM($D54:F54)</f>
        <v>0.17857599999999998</v>
      </c>
      <c r="BO93" s="39">
        <f>SUM(H53:$O53)+SUM($D54:G54)</f>
        <v>0.19557099999999999</v>
      </c>
      <c r="BP93" s="39">
        <f>SUM(I53:$O53)+SUM($D54:H54)</f>
        <v>0.22459299999999999</v>
      </c>
      <c r="BQ93" s="39">
        <f>SUM(J53:$O53)+SUM($D54:I54)</f>
        <v>0.26741899999999996</v>
      </c>
      <c r="BR93" s="39">
        <f>SUM(K53:$O53)+SUM($D54:J54)</f>
        <v>0.24875299999999997</v>
      </c>
      <c r="BS93" s="39">
        <f>SUM(L53:$O53)+SUM($D54:K54)</f>
        <v>0.24875299999999997</v>
      </c>
      <c r="BT93" s="39">
        <f>SUM(M53:$O53)+SUM($D54:L54)</f>
        <v>0.23753299999999999</v>
      </c>
      <c r="BU93" s="39">
        <f>SUM(N53:$O53)+SUM($D54:M54)</f>
        <v>0.17338299999999998</v>
      </c>
      <c r="BV93" s="39">
        <f>SUM(O53:$O53)+SUM($D54:N54)</f>
        <v>0.191361</v>
      </c>
      <c r="BW93" s="39">
        <f>SUM(D54:$O54)</f>
        <v>0.209901</v>
      </c>
      <c r="BX93" s="39">
        <f>SUM(E54:$O54)+SUM($D55:D55)</f>
        <v>0.209901</v>
      </c>
      <c r="BY93" s="39">
        <f>SUM(F54:$O54)+SUM($D55:E55)</f>
        <v>0.20361099999999999</v>
      </c>
      <c r="BZ93" s="39">
        <f>SUM(G54:$O54)+SUM($D55:F55)</f>
        <v>0.208255</v>
      </c>
      <c r="CA93" s="39">
        <f>SUM(H54:$O54)+SUM($D55:G55)</f>
        <v>0.184785</v>
      </c>
      <c r="CB93" s="39">
        <f>SUM(I54:$O54)+SUM($D55:H55)</f>
        <v>0.15576299999999998</v>
      </c>
      <c r="CC93" s="39">
        <f>SUM(J54:$O54)+SUM($D55:I55)</f>
        <v>0.12003699999999998</v>
      </c>
      <c r="CD93" s="39">
        <f>SUM(K54:$O54)+SUM($D55:J55)</f>
        <v>0.12003699999999998</v>
      </c>
      <c r="CE93" s="39">
        <f>SUM(L54:$O54)+SUM($D55:K55)</f>
        <v>0.12003699999999998</v>
      </c>
      <c r="CF93" s="39">
        <f>SUM(M54:$O54)+SUM($D55:L55)</f>
        <v>0.138212</v>
      </c>
      <c r="CG93" s="39">
        <f>SUM(N54:$O54)+SUM($D55:M55)</f>
        <v>0.14955199999999999</v>
      </c>
      <c r="CH93" s="39">
        <f>SUM(O54:$O54)+SUM($D55:N55)</f>
        <v>0.11250599999999999</v>
      </c>
      <c r="CI93" s="39">
        <f>SUM(D55:$O55)</f>
        <v>7.4299000000000004E-2</v>
      </c>
      <c r="CJ93" s="39">
        <f>SUM(E55:$O55)+SUM($D56:D56)</f>
        <v>7.4299000000000004E-2</v>
      </c>
      <c r="CK93" s="39">
        <f>SUM(F55:$O55)+SUM($D56:E56)</f>
        <v>5.0251999999999998E-2</v>
      </c>
      <c r="CL93" s="39">
        <f>SUM(G55:$O55)+SUM($D56:F56)</f>
        <v>4.5607999999999989E-2</v>
      </c>
      <c r="CM93" s="39">
        <f>SUM(H55:$O55)+SUM($D56:G56)</f>
        <v>4.5607999999999989E-2</v>
      </c>
      <c r="CN93" s="39">
        <f>SUM(I55:$O55)+SUM($D56:H56)</f>
        <v>0.127022</v>
      </c>
      <c r="CO93" s="39">
        <f>SUM(J55:$O55)+SUM($D56:I56)</f>
        <v>0.119922</v>
      </c>
      <c r="CP93" s="39">
        <f>SUM(K55:$O55)+SUM($D56:J56)</f>
        <v>0.15326699999999999</v>
      </c>
      <c r="CQ93" s="39">
        <f>SUM(L55:$O55)+SUM($D56:K56)</f>
        <v>0.17879399999999998</v>
      </c>
      <c r="CR93" s="39">
        <f>SUM(M55:$O55)+SUM($D56:L56)</f>
        <v>0.24484099999999998</v>
      </c>
      <c r="CS93" s="39">
        <f>SUM(N55:$O55)+SUM($D56:M56)</f>
        <v>0.245336</v>
      </c>
      <c r="CT93" s="39">
        <f>SUM(O55:$O55)+SUM($D56:N56)</f>
        <v>0.28064</v>
      </c>
      <c r="CU93" s="39">
        <f>SUM(D56:$O56)</f>
        <v>0.35842000000000002</v>
      </c>
      <c r="CV93" s="39">
        <f>SUM(E56:$O56)+SUM($D57:D57)</f>
        <v>0.40586</v>
      </c>
      <c r="CW93" s="39">
        <f>SUM(F56:$O56)+SUM($D57:E57)</f>
        <v>0.61111800000000005</v>
      </c>
      <c r="CX93" s="39">
        <f>SUM(G56:$O56)+SUM($D57:F57)</f>
        <v>0.80623800000000001</v>
      </c>
      <c r="CY93" s="39">
        <f>SUM(H56:$O56)+SUM($D57:G57)</f>
        <v>0.84367799999999993</v>
      </c>
      <c r="CZ93" s="39">
        <f>SUM(I56:$O56)+SUM($D57:H57)</f>
        <v>0.88639099999999993</v>
      </c>
      <c r="DA93" s="39">
        <f>SUM(J56:$O56)+SUM($D57:I57)</f>
        <v>1.068233</v>
      </c>
      <c r="DB93" s="39">
        <f>SUM(K56:$O56)+SUM($D57:J57)</f>
        <v>1.2678319999999998</v>
      </c>
      <c r="DC93" s="39">
        <f>SUM(L56:$O56)+SUM($D57:K57)</f>
        <v>1.360894</v>
      </c>
      <c r="DD93" s="39">
        <f>SUM(M56:$O56)+SUM($D57:L57)</f>
        <v>1.2815840000000001</v>
      </c>
      <c r="DE93" s="39">
        <f>SUM(N56:$O56)+SUM($D57:M57)</f>
        <v>1.5431980000000001</v>
      </c>
      <c r="DF93" s="39">
        <f>SUM(O56:$O56)+SUM($D57:N57)</f>
        <v>1.524505</v>
      </c>
      <c r="DG93" s="39">
        <f>SUM(D57:$O57)</f>
        <v>1.5041180000000001</v>
      </c>
      <c r="DH93" s="39">
        <f>SUM(E57:$O57)+SUM($D58:D58)</f>
        <v>1.4566780000000001</v>
      </c>
      <c r="DI93" s="39">
        <f>SUM(F57:$O57)+SUM($D58:E58)</f>
        <v>1.3814630000000001</v>
      </c>
      <c r="DJ93" s="39">
        <f>SUM(G57:$O57)+SUM($D58:F58)</f>
        <v>1.3193000000000001</v>
      </c>
      <c r="DK93" s="39">
        <f>SUM(H57:$O57)+SUM($D58:G58)</f>
        <v>1.3086010000000001</v>
      </c>
      <c r="DL93" s="39">
        <f>SUM(I57:$O57)+SUM($D58:H58)</f>
        <v>1.2135940000000001</v>
      </c>
      <c r="DM93" s="39">
        <f>SUM(J57:$O57)+SUM($D58:I58)</f>
        <v>1.2907449999999998</v>
      </c>
      <c r="DN93" s="39">
        <f>SUM(K57:$O57)+SUM($D58:J58)</f>
        <v>1.1762630000000001</v>
      </c>
      <c r="DO93" s="39">
        <f>SUM(L57:$O57)+SUM($D58:K58)</f>
        <v>1.4176660000000001</v>
      </c>
      <c r="DP93" s="39">
        <f>SUM(M57:$O57)+SUM($D58:L58)</f>
        <v>1.531836</v>
      </c>
      <c r="DQ93" s="39">
        <f>SUM(N57:$O57)+SUM($D58:M58)</f>
        <v>1.4226999999999999</v>
      </c>
      <c r="DR93" s="39">
        <f>SUM(O57:$O57)+SUM($D58:N58)</f>
        <v>1.4045679999999998</v>
      </c>
      <c r="DS93" s="39">
        <f>SUM(D58:$O58)</f>
        <v>1.3433819999999999</v>
      </c>
      <c r="DT93" s="39">
        <f>SUM(E58:$O58)+SUM($D59:D59)</f>
        <v>1.3433819999999999</v>
      </c>
      <c r="DU93" s="39">
        <f>SUM(F58:$O58)+SUM($D59:E59)</f>
        <v>1.2133389999999997</v>
      </c>
      <c r="DV93" s="39">
        <f>SUM(G58:$O58)+SUM($D59:F59)</f>
        <v>1.094255</v>
      </c>
      <c r="DW93" s="39">
        <f>SUM(H58:$O58)+SUM($D59:G59)</f>
        <v>1.0675140000000001</v>
      </c>
      <c r="DX93" s="39">
        <f>SUM(I58:$O58)+SUM($D59:H59)</f>
        <v>1.0779030000000001</v>
      </c>
      <c r="DY93" s="39">
        <f>SUM(J58:$O58)+SUM($D59:I59)</f>
        <v>0.81911100000000003</v>
      </c>
      <c r="DZ93" s="39">
        <f>SUM(K58:$O58)+SUM($D59:J59)</f>
        <v>0.72664399999999996</v>
      </c>
      <c r="EA93" s="39">
        <f>SUM(L58:$O58)+SUM($D59:K59)</f>
        <v>0.36665199999999992</v>
      </c>
      <c r="EB93" s="39">
        <f>SUM(M58:$O58)+SUM($D59:L59)</f>
        <v>0.24756999999999996</v>
      </c>
      <c r="EC93" s="39">
        <f>SUM(N58:$O58)+SUM($D59:M59)</f>
        <v>9.4265000000000002E-2</v>
      </c>
      <c r="ED93" s="39">
        <f>SUM(O58:$O58)+SUM($D59:N59)</f>
        <v>9.6061999999999995E-2</v>
      </c>
      <c r="EE93" s="39">
        <f>SUM(D59:$O59)</f>
        <v>0.11350399999999999</v>
      </c>
      <c r="EF93" s="39">
        <f>SUM(E59:$O59)+SUM($D60:D60)</f>
        <v>0.122734</v>
      </c>
      <c r="EG93" s="39">
        <f>SUM(F59:$O59)+SUM($D60:E60)</f>
        <v>0.122734</v>
      </c>
      <c r="EH93" s="39">
        <f>SUM(G59:$O59)+SUM($D60:F60)</f>
        <v>0.12710399999999999</v>
      </c>
      <c r="EI93" s="39">
        <f>SUM(H59:$O59)+SUM($D60:G60)</f>
        <v>0.14887699999999998</v>
      </c>
      <c r="EJ93" s="39">
        <f>SUM(I59:$O59)+SUM($D60:H60)</f>
        <v>0.18358799999999997</v>
      </c>
      <c r="EK93" s="39">
        <f>SUM(J59:$O59)+SUM($D60:I60)</f>
        <v>0.21107599999999999</v>
      </c>
      <c r="EL93" s="39">
        <f>SUM(K59:$O59)+SUM($D60:J60)</f>
        <v>0.18930599999999997</v>
      </c>
      <c r="EM93" s="39">
        <f>SUM(L59:$O59)+SUM($D60:K60)</f>
        <v>0.20643699999999998</v>
      </c>
      <c r="EN93" s="39">
        <f>SUM(M59:$O59)+SUM($D60:L60)</f>
        <v>0.20643699999999998</v>
      </c>
      <c r="EO93" s="39">
        <f>SUM(N59:$O59)+SUM($D60:M60)</f>
        <v>0.19542899999999999</v>
      </c>
      <c r="EP93" s="39">
        <f>SUM(O59:$O59)+SUM($D60:N60)</f>
        <v>0.18995299999999998</v>
      </c>
      <c r="EQ93" s="39">
        <f>SUM(D60:$O60)</f>
        <v>0.172511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0</v>
      </c>
      <c r="L96" s="39">
        <f>$C$93</f>
        <v>0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5.1000000000000013E-5</v>
      </c>
      <c r="L97" s="39">
        <f>$D$93</f>
        <v>2.5576999999999999E-2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5.1000000000000013E-5</v>
      </c>
      <c r="L98" s="39">
        <f>$E$93</f>
        <v>2.5576999999999999E-2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1.2300000000000001E-4</v>
      </c>
      <c r="L99" s="39">
        <f>$F$93</f>
        <v>6.1434000000000002E-2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1.2300000000000001E-4</v>
      </c>
      <c r="L100" s="39">
        <f>$G$93</f>
        <v>6.1434000000000002E-2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1.2300000000000001E-4</v>
      </c>
      <c r="L101" s="39">
        <f>$H$93</f>
        <v>6.1434000000000002E-2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1.2300000000000001E-4</v>
      </c>
      <c r="L102" s="39">
        <f>$I$93</f>
        <v>6.1434000000000002E-2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1.4000000000000001E-4</v>
      </c>
      <c r="L103" s="39">
        <f>$J$93</f>
        <v>7.6733999999999997E-2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2.7600000000000004E-4</v>
      </c>
      <c r="L104" s="39">
        <f>$K$93</f>
        <v>0.180003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3.2700000000000003E-4</v>
      </c>
      <c r="L105" s="39">
        <f>$L$93</f>
        <v>0.20819199999999999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3.2700000000000003E-4</v>
      </c>
      <c r="L106" s="39">
        <f>$M$93</f>
        <v>0.20819199999999999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3.6099999999999999E-4</v>
      </c>
      <c r="L107" s="39">
        <f>$N$93</f>
        <v>0.22009199999999998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3.6099999999999999E-4</v>
      </c>
      <c r="L108" s="39">
        <f>$O$93</f>
        <v>0.22009199999999998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3.4400000000000007E-4</v>
      </c>
      <c r="L109" s="39">
        <f>$P$93</f>
        <v>0.217339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4.9700000000000005E-4</v>
      </c>
      <c r="L110" s="39">
        <f>$Q$93</f>
        <v>0.301145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6.150000000000001E-4</v>
      </c>
      <c r="L111" s="39">
        <f>$R$93</f>
        <v>0.37295999999999996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6.4900000000000005E-4</v>
      </c>
      <c r="L112" s="39">
        <f>$S$93</f>
        <v>0.39222800000000002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7.7400000000000006E-4</v>
      </c>
      <c r="L113" s="39">
        <f>$T$93</f>
        <v>0.45773200000000003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8.7900000000000012E-4</v>
      </c>
      <c r="L114" s="39">
        <f>$U$93</f>
        <v>0.51190199999999997</v>
      </c>
    </row>
    <row r="115" spans="2:124">
      <c r="B115" s="44"/>
      <c r="C115" s="39">
        <f>$V$88</f>
        <v>2.4999999999999998E-5</v>
      </c>
      <c r="K115" s="39">
        <f>$V$90</f>
        <v>9.3300000000000002E-4</v>
      </c>
      <c r="L115" s="39">
        <f>$V$93</f>
        <v>0.53683799999999993</v>
      </c>
    </row>
    <row r="116" spans="2:124">
      <c r="B116" s="44"/>
      <c r="C116" s="39">
        <f>$W$88</f>
        <v>2.4999999999999998E-5</v>
      </c>
      <c r="K116" s="39">
        <f>$W$90</f>
        <v>8.34E-4</v>
      </c>
      <c r="L116" s="39">
        <f>$W$93</f>
        <v>0.45453699999999997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9.5999999999999992E-4</v>
      </c>
      <c r="L117" s="39">
        <f>$X$93</f>
        <v>0.48938199999999998</v>
      </c>
    </row>
    <row r="118" spans="2:124">
      <c r="B118" s="44"/>
      <c r="C118" s="39">
        <f>$Y$88</f>
        <v>2.4999999999999998E-5</v>
      </c>
      <c r="K118" s="39">
        <f>$Y$90</f>
        <v>1.0380000000000001E-3</v>
      </c>
      <c r="L118" s="39">
        <f>$Y$93</f>
        <v>0.51612199999999997</v>
      </c>
    </row>
    <row r="119" spans="2:124">
      <c r="B119" s="44"/>
      <c r="C119" s="39">
        <f>$Z$88</f>
        <v>2.4999999999999998E-5</v>
      </c>
      <c r="K119" s="39">
        <f>$Z$90</f>
        <v>1.0040000000000001E-3</v>
      </c>
      <c r="L119" s="39">
        <f>$Z$93</f>
        <v>0.50422199999999995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1.0040000000000001E-3</v>
      </c>
      <c r="L120" s="39">
        <f>$AA$93</f>
        <v>0.50422199999999995</v>
      </c>
    </row>
    <row r="121" spans="2:124">
      <c r="B121" s="44"/>
      <c r="C121" s="39">
        <f>$AB$88</f>
        <v>2.4999999999999998E-5</v>
      </c>
      <c r="K121" s="39">
        <f>$AB$90</f>
        <v>1.021E-3</v>
      </c>
      <c r="L121" s="39">
        <f>$AB$93</f>
        <v>0.51086599999999993</v>
      </c>
    </row>
    <row r="122" spans="2:124">
      <c r="B122" s="44"/>
      <c r="C122" s="39">
        <f>$AC$88</f>
        <v>2.4999999999999998E-5</v>
      </c>
      <c r="K122" s="39">
        <f>$AC$90</f>
        <v>8.6800000000000006E-4</v>
      </c>
      <c r="L122" s="39">
        <f>$AC$93</f>
        <v>0.42705999999999994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6.7800000000000011E-4</v>
      </c>
      <c r="L123" s="39">
        <f>$AD$93</f>
        <v>0.31938799999999995</v>
      </c>
    </row>
    <row r="124" spans="2:124">
      <c r="B124" s="44"/>
      <c r="C124" s="39">
        <f>$AE$88</f>
        <v>2.4999999999999998E-5</v>
      </c>
      <c r="K124" s="39">
        <f>$AE$90</f>
        <v>7.1999999999999994E-4</v>
      </c>
      <c r="L124" s="39">
        <f>$AE$93</f>
        <v>0.38960299999999992</v>
      </c>
    </row>
    <row r="125" spans="2:124">
      <c r="B125" s="44"/>
      <c r="C125" s="39">
        <f>$AF$88</f>
        <v>2.4999999999999998E-5</v>
      </c>
      <c r="K125" s="39">
        <f>$AF$90</f>
        <v>6.1200000000000013E-4</v>
      </c>
      <c r="L125" s="39">
        <f>$AF$93</f>
        <v>0.33373299999999995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5.0700000000000007E-4</v>
      </c>
      <c r="L126" s="39">
        <f>$AG$93</f>
        <v>0.27956300000000001</v>
      </c>
    </row>
    <row r="127" spans="2:124">
      <c r="B127" s="44"/>
      <c r="C127" s="39">
        <f>$AH$88</f>
        <v>0</v>
      </c>
      <c r="K127" s="39">
        <f>$AH$90</f>
        <v>6.3100000000000005E-4</v>
      </c>
      <c r="L127" s="39">
        <f>$AH$93</f>
        <v>0.43853299999999995</v>
      </c>
    </row>
    <row r="128" spans="2:124">
      <c r="B128" s="44"/>
      <c r="C128" s="39">
        <f>$AI$88</f>
        <v>0</v>
      </c>
      <c r="K128" s="39">
        <f>$AI$90</f>
        <v>5.9400000000000013E-4</v>
      </c>
      <c r="L128" s="39">
        <f>$AI$93</f>
        <v>0.41756499999999996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5.2300000000000014E-4</v>
      </c>
      <c r="L129" s="39">
        <f>$AJ$93</f>
        <v>0.47348199999999996</v>
      </c>
    </row>
    <row r="130" spans="2:12">
      <c r="B130" s="44"/>
      <c r="C130" s="39">
        <f>$AK$88</f>
        <v>0</v>
      </c>
      <c r="K130" s="39">
        <f>$AK$90</f>
        <v>5.3900000000000009E-4</v>
      </c>
      <c r="L130" s="39">
        <f>$AK$93</f>
        <v>0.52818599999999993</v>
      </c>
    </row>
    <row r="131" spans="2:12">
      <c r="B131" s="44"/>
      <c r="C131" s="39">
        <f>$AL$88</f>
        <v>0</v>
      </c>
      <c r="K131" s="39">
        <f>$AL$90</f>
        <v>5.3900000000000009E-4</v>
      </c>
      <c r="L131" s="39">
        <f>$AL$93</f>
        <v>0.52818599999999993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5.9200000000000008E-4</v>
      </c>
      <c r="L132" s="39">
        <f>$AM$93</f>
        <v>0.55220799999999992</v>
      </c>
    </row>
    <row r="133" spans="2:12">
      <c r="B133" s="44"/>
      <c r="C133" s="39">
        <f>$AN$88</f>
        <v>0</v>
      </c>
      <c r="K133" s="39">
        <f>$AN$90</f>
        <v>5.9070319125195268E-4</v>
      </c>
      <c r="L133" s="39">
        <f>$AN$93</f>
        <v>0.53778500000000007</v>
      </c>
    </row>
    <row r="134" spans="2:12">
      <c r="B134" s="44"/>
      <c r="C134" s="39">
        <f>$AO$88</f>
        <v>0</v>
      </c>
      <c r="K134" s="39">
        <f>$AO$90</f>
        <v>6.2306168266012055E-4</v>
      </c>
      <c r="L134" s="39">
        <f>$AO$93</f>
        <v>0.55764400000000014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7.7776715018968985E-4</v>
      </c>
      <c r="L135" s="39">
        <f>$AP$93</f>
        <v>0.6695040000000001</v>
      </c>
    </row>
    <row r="136" spans="2:12">
      <c r="B136" s="44"/>
      <c r="C136" s="39">
        <f>$AQ$88</f>
        <v>0</v>
      </c>
      <c r="K136" s="39">
        <f>$AQ$90</f>
        <v>9.2234648515956258E-4</v>
      </c>
      <c r="L136" s="39">
        <f>$AQ$93</f>
        <v>0.72082199999999996</v>
      </c>
    </row>
    <row r="137" spans="2:12">
      <c r="B137" s="44"/>
      <c r="C137" s="39">
        <f>$AR$88</f>
        <v>8.5546057120577064E-5</v>
      </c>
      <c r="K137" s="39">
        <f>$AR$90</f>
        <v>1.1299706315554563E-3</v>
      </c>
      <c r="L137" s="39">
        <f>$AR$93</f>
        <v>0.87832899999999992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1.2574164695380494E-3</v>
      </c>
      <c r="L138" s="39">
        <f>$AS$93</f>
        <v>0.97195199999999993</v>
      </c>
    </row>
    <row r="139" spans="2:12">
      <c r="B139" s="44"/>
      <c r="C139" s="39">
        <f>$AT$88</f>
        <v>8.5546057120577064E-5</v>
      </c>
      <c r="K139" s="39">
        <f>$AT$90</f>
        <v>1.1476625842445883E-3</v>
      </c>
      <c r="L139" s="39">
        <f>$AT$93</f>
        <v>0.81896499999999994</v>
      </c>
    </row>
    <row r="140" spans="2:12">
      <c r="B140" s="44"/>
      <c r="C140" s="39">
        <f>$AU$88</f>
        <v>8.5546057120577064E-5</v>
      </c>
      <c r="K140" s="39">
        <f>$AU$90</f>
        <v>1.3475551082347689E-3</v>
      </c>
      <c r="L140" s="39">
        <f>$AU$93</f>
        <v>0.99226099999999995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1.2415551082347689E-3</v>
      </c>
      <c r="L141" s="39">
        <f>$AV$93</f>
        <v>0.87331000000000003</v>
      </c>
    </row>
    <row r="142" spans="2:12">
      <c r="B142" s="44"/>
      <c r="C142" s="39">
        <f>$AW$88</f>
        <v>8.5546057120577064E-5</v>
      </c>
      <c r="K142" s="39">
        <f>$AW$90</f>
        <v>1.147555108234769E-3</v>
      </c>
      <c r="L142" s="39">
        <f>$AW$93</f>
        <v>0.79186599999999996</v>
      </c>
    </row>
    <row r="143" spans="2:12">
      <c r="B143" s="44"/>
      <c r="C143" s="39">
        <f>$AX$88</f>
        <v>8.5546057120577064E-5</v>
      </c>
      <c r="K143" s="39">
        <f>$AX$90</f>
        <v>1.2459160098192367E-3</v>
      </c>
      <c r="L143" s="39">
        <f>$AX$93</f>
        <v>0.81112399999999996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1.2285651952689131E-3</v>
      </c>
      <c r="L144" s="39">
        <f>$AY$93</f>
        <v>0.821766</v>
      </c>
    </row>
    <row r="145" spans="2:12">
      <c r="B145" s="44"/>
      <c r="C145" s="39">
        <f>$AZ$88</f>
        <v>1.2046827176138026E-4</v>
      </c>
      <c r="K145" s="39">
        <f>$AZ$90</f>
        <v>1.1788620040169605E-3</v>
      </c>
      <c r="L145" s="39">
        <f>$AZ$93</f>
        <v>0.80672100000000002</v>
      </c>
    </row>
    <row r="146" spans="2:12">
      <c r="B146" s="44"/>
      <c r="C146" s="39">
        <f>$BA$88</f>
        <v>1.2046827176138026E-4</v>
      </c>
      <c r="K146" s="39">
        <f>$BA$90</f>
        <v>1.1465035126087925E-3</v>
      </c>
      <c r="L146" s="39">
        <f>$BA$93</f>
        <v>0.78686199999999995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1.0177980450792234E-3</v>
      </c>
      <c r="L147" s="39">
        <f>$BB$93</f>
        <v>0.69852499999999995</v>
      </c>
    </row>
    <row r="148" spans="2:12">
      <c r="B148" s="44"/>
      <c r="C148" s="39">
        <f>$BC$88</f>
        <v>1.2046827176138026E-4</v>
      </c>
      <c r="K148" s="39">
        <f>$BC$90</f>
        <v>8.1621871010935051E-4</v>
      </c>
      <c r="L148" s="39">
        <f>$BC$93</f>
        <v>0.56419900000000001</v>
      </c>
    </row>
    <row r="149" spans="2:12">
      <c r="B149" s="44"/>
      <c r="C149" s="39">
        <f>$BD$88</f>
        <v>3.4922214640803194E-5</v>
      </c>
      <c r="K149" s="39">
        <f>$BD$90</f>
        <v>5.9159456371345686E-4</v>
      </c>
      <c r="L149" s="39">
        <f>$BD$93</f>
        <v>0.39705800000000002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4.6414872573086364E-4</v>
      </c>
      <c r="L150" s="39">
        <f>$BE$93</f>
        <v>0.30343500000000001</v>
      </c>
    </row>
    <row r="151" spans="2:12">
      <c r="B151" s="44"/>
      <c r="C151" s="39">
        <f>$BF$88</f>
        <v>3.4922214640803194E-5</v>
      </c>
      <c r="K151" s="39">
        <f>$BF$90</f>
        <v>4.1290261102432493E-4</v>
      </c>
      <c r="L151" s="39">
        <f>$BF$93</f>
        <v>0.27588200000000002</v>
      </c>
    </row>
    <row r="152" spans="2:12">
      <c r="B152" s="44"/>
      <c r="C152" s="39">
        <f>$BG$88</f>
        <v>3.4922214640803194E-5</v>
      </c>
      <c r="K152" s="39">
        <f>$BG$90</f>
        <v>2.1301008703414416E-4</v>
      </c>
      <c r="L152" s="39">
        <f>$BG$93</f>
        <v>0.102586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2.3001008703414416E-4</v>
      </c>
      <c r="L153" s="39">
        <f>$BH$93</f>
        <v>0.11380599999999999</v>
      </c>
    </row>
    <row r="154" spans="2:12">
      <c r="B154" s="44"/>
      <c r="C154" s="39">
        <f>$BI$88</f>
        <v>3.4922214640803194E-5</v>
      </c>
      <c r="K154" s="39">
        <f>$BI$90</f>
        <v>3.5859910017021091E-4</v>
      </c>
      <c r="L154" s="39">
        <f>$BI$93</f>
        <v>0.177956</v>
      </c>
    </row>
    <row r="155" spans="2:12">
      <c r="B155" s="44"/>
      <c r="C155" s="39">
        <f>$BJ$88</f>
        <v>3.4922214640803194E-5</v>
      </c>
      <c r="K155" s="39">
        <f>$BJ$90</f>
        <v>3.012861789472696E-4</v>
      </c>
      <c r="L155" s="39">
        <f>$BJ$93</f>
        <v>0.18296599999999999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3.1062695109634349E-4</v>
      </c>
      <c r="L156" s="39">
        <f>$BK$93</f>
        <v>0.171762</v>
      </c>
    </row>
    <row r="157" spans="2:12">
      <c r="B157" s="44"/>
      <c r="C157" s="39">
        <f>$BL$88</f>
        <v>0</v>
      </c>
      <c r="K157" s="39">
        <f>$BL$90</f>
        <v>3.1062695109634349E-4</v>
      </c>
      <c r="L157" s="39">
        <f>$BL$93</f>
        <v>0.171762</v>
      </c>
    </row>
    <row r="158" spans="2:12">
      <c r="B158" s="44"/>
      <c r="C158" s="39">
        <f>$BM$88</f>
        <v>0</v>
      </c>
      <c r="K158" s="39">
        <f>$BM$90</f>
        <v>4.2672074354322721E-4</v>
      </c>
      <c r="L158" s="39">
        <f>$BM$93</f>
        <v>0.202099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4.0072074354322712E-4</v>
      </c>
      <c r="L159" s="39">
        <f>$BN$93</f>
        <v>0.17857599999999998</v>
      </c>
    </row>
    <row r="160" spans="2:12">
      <c r="B160" s="44"/>
      <c r="C160" s="39">
        <f>$BO$88</f>
        <v>0</v>
      </c>
      <c r="K160" s="39">
        <f>$BO$90</f>
        <v>4.1498925352915209E-4</v>
      </c>
      <c r="L160" s="39">
        <f>$BO$93</f>
        <v>0.19557099999999999</v>
      </c>
    </row>
    <row r="161" spans="2:12">
      <c r="B161" s="44"/>
      <c r="C161" s="39">
        <f>$BP$88</f>
        <v>5.6840032988219684E-6</v>
      </c>
      <c r="K161" s="39">
        <f>$BP$90</f>
        <v>4.8401634923849932E-4</v>
      </c>
      <c r="L161" s="39">
        <f>$BP$93</f>
        <v>0.22459299999999999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5.5828029011290026E-4</v>
      </c>
      <c r="L162" s="39">
        <f>$BQ$93</f>
        <v>0.26741899999999996</v>
      </c>
    </row>
    <row r="163" spans="2:12">
      <c r="B163" s="44"/>
      <c r="C163" s="39">
        <f>$BR$88</f>
        <v>5.6840032988219684E-6</v>
      </c>
      <c r="K163" s="39">
        <f>$BR$90</f>
        <v>5.242802901129003E-4</v>
      </c>
      <c r="L163" s="39">
        <f>$BR$93</f>
        <v>0.24875299999999997</v>
      </c>
    </row>
    <row r="164" spans="2:12">
      <c r="B164" s="44"/>
      <c r="C164" s="39">
        <f>$BS$88</f>
        <v>5.6840032988219684E-6</v>
      </c>
      <c r="K164" s="39">
        <f>$BS$90</f>
        <v>5.242802901129003E-4</v>
      </c>
      <c r="L164" s="39">
        <f>$BS$93</f>
        <v>0.24875299999999997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5.0728029011290032E-4</v>
      </c>
      <c r="L165" s="39">
        <f>$BT$93</f>
        <v>0.23753299999999999</v>
      </c>
    </row>
    <row r="166" spans="2:12">
      <c r="B166" s="44"/>
      <c r="C166" s="39">
        <f>$BU$88</f>
        <v>5.6840032988219684E-6</v>
      </c>
      <c r="K166" s="39">
        <f>$BU$90</f>
        <v>3.7869127697683351E-4</v>
      </c>
      <c r="L166" s="39">
        <f>$BU$93</f>
        <v>0.17338299999999998</v>
      </c>
    </row>
    <row r="167" spans="2:12">
      <c r="B167" s="44"/>
      <c r="C167" s="39">
        <f>$BV$88</f>
        <v>5.5684003298821967E-5</v>
      </c>
      <c r="K167" s="39">
        <f>$BV$90</f>
        <v>4.4564329661530715E-4</v>
      </c>
      <c r="L167" s="39">
        <f>$BV$93</f>
        <v>0.191361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4.6065333901655685E-4</v>
      </c>
      <c r="L168" s="39">
        <f>$BW$93</f>
        <v>0.209901</v>
      </c>
    </row>
    <row r="169" spans="2:12">
      <c r="B169" s="44"/>
      <c r="C169" s="39">
        <f>$BX$88</f>
        <v>3.3622265228995171E-4</v>
      </c>
      <c r="K169" s="39">
        <f>$BX$90</f>
        <v>4.6065333901655685E-4</v>
      </c>
      <c r="L169" s="39">
        <f>$BX$93</f>
        <v>0.209901</v>
      </c>
    </row>
    <row r="170" spans="2:12">
      <c r="B170" s="44"/>
      <c r="C170" s="39">
        <f>$BY$88</f>
        <v>3.4285253824374833E-4</v>
      </c>
      <c r="K170" s="39">
        <f>$BY$90</f>
        <v>3.7955954656967311E-4</v>
      </c>
      <c r="L170" s="39">
        <f>$BY$93</f>
        <v>0.20361099999999999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3.8655954656967312E-4</v>
      </c>
      <c r="L171" s="39">
        <f>$BZ$93</f>
        <v>0.208255</v>
      </c>
    </row>
    <row r="172" spans="2:12">
      <c r="B172" s="44"/>
      <c r="C172" s="39">
        <f>$CA$88</f>
        <v>6.2900713420826733E-4</v>
      </c>
      <c r="K172" s="39">
        <f>$CA$90</f>
        <v>3.5329103658374817E-4</v>
      </c>
      <c r="L172" s="39">
        <f>$CA$93</f>
        <v>0.184785</v>
      </c>
    </row>
    <row r="173" spans="2:12">
      <c r="B173" s="44"/>
      <c r="C173" s="39">
        <f>$CB$88</f>
        <v>6.2332313090944546E-4</v>
      </c>
      <c r="K173" s="39">
        <f>$CB$90</f>
        <v>2.8426394087440089E-4</v>
      </c>
      <c r="L173" s="39">
        <f>$CB$93</f>
        <v>0.15576299999999998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2.3000000000000001E-4</v>
      </c>
      <c r="L174" s="39">
        <f>$CC$93</f>
        <v>0.12003699999999998</v>
      </c>
    </row>
    <row r="175" spans="2:12">
      <c r="B175" s="44"/>
      <c r="C175" s="39">
        <f>$CD$88</f>
        <v>6.2332313090944546E-4</v>
      </c>
      <c r="K175" s="39">
        <f>$CD$90</f>
        <v>2.3000000000000001E-4</v>
      </c>
      <c r="L175" s="39">
        <f>$CD$93</f>
        <v>0.12003699999999998</v>
      </c>
    </row>
    <row r="176" spans="2:12">
      <c r="B176" s="44"/>
      <c r="C176" s="39">
        <f>$CE$88</f>
        <v>6.2332313090944546E-4</v>
      </c>
      <c r="K176" s="39">
        <f>$CE$90</f>
        <v>2.3000000000000001E-4</v>
      </c>
      <c r="L176" s="39">
        <f>$CE$93</f>
        <v>0.12003699999999998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2.6900000000000003E-4</v>
      </c>
      <c r="L177" s="39">
        <f>$CF$93</f>
        <v>0.138212</v>
      </c>
    </row>
    <row r="178" spans="2:12">
      <c r="B178" s="44"/>
      <c r="C178" s="39">
        <f>$CG$88</f>
        <v>6.4780504922507074E-4</v>
      </c>
      <c r="K178" s="39">
        <f>$CG$90</f>
        <v>3.1000000000000005E-4</v>
      </c>
      <c r="L178" s="39">
        <f>$CG$93</f>
        <v>0.14955199999999999</v>
      </c>
    </row>
    <row r="179" spans="2:12">
      <c r="B179" s="44"/>
      <c r="C179" s="39">
        <f>$CH$88</f>
        <v>5.9780504922507072E-4</v>
      </c>
      <c r="K179" s="39">
        <f>$CH$90</f>
        <v>2.2200000000000003E-4</v>
      </c>
      <c r="L179" s="39">
        <f>$CH$93</f>
        <v>0.11250599999999999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1.8100000000000006E-4</v>
      </c>
      <c r="L180" s="39">
        <f>$CI$93</f>
        <v>7.4299000000000004E-2</v>
      </c>
    </row>
    <row r="181" spans="2:12">
      <c r="B181" s="44"/>
      <c r="C181" s="39">
        <f>$CJ$88</f>
        <v>3.7592627908108849E-4</v>
      </c>
      <c r="K181" s="39">
        <f>$CJ$90</f>
        <v>1.8100000000000006E-4</v>
      </c>
      <c r="L181" s="39">
        <f>$CJ$93</f>
        <v>7.4299000000000004E-2</v>
      </c>
    </row>
    <row r="182" spans="2:12">
      <c r="B182" s="44"/>
      <c r="C182" s="39">
        <f>$CK$88</f>
        <v>6.337350899277372E-4</v>
      </c>
      <c r="K182" s="39">
        <f>$CK$90</f>
        <v>1.4600000000000003E-4</v>
      </c>
      <c r="L182" s="39">
        <f>$CK$93</f>
        <v>5.0251999999999998E-2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1.3900000000000002E-4</v>
      </c>
      <c r="L183" s="39">
        <f>$CL$93</f>
        <v>4.5607999999999989E-2</v>
      </c>
    </row>
    <row r="184" spans="2:12">
      <c r="B184" s="44"/>
      <c r="C184" s="39">
        <f>$CM$88</f>
        <v>3.6645411197781309E-4</v>
      </c>
      <c r="K184" s="39">
        <f>$CM$90</f>
        <v>1.3900000000000002E-4</v>
      </c>
      <c r="L184" s="39">
        <f>$CM$93</f>
        <v>4.5607999999999989E-2</v>
      </c>
    </row>
    <row r="185" spans="2:12">
      <c r="B185" s="44"/>
      <c r="C185" s="39">
        <f>$CN$88</f>
        <v>3.6645411197781309E-4</v>
      </c>
      <c r="K185" s="39">
        <f>$CN$90</f>
        <v>3.5388281132653614E-4</v>
      </c>
      <c r="L185" s="39">
        <f>$CN$93</f>
        <v>0.127022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3.338828113265362E-4</v>
      </c>
      <c r="L186" s="39">
        <f>$CO$93</f>
        <v>0.119922</v>
      </c>
    </row>
    <row r="187" spans="2:12">
      <c r="B187" s="44"/>
      <c r="C187" s="39">
        <f>$CP$88</f>
        <v>4.0099957352238429E-4</v>
      </c>
      <c r="K187" s="39">
        <f>$CP$90</f>
        <v>4.1287177363149712E-4</v>
      </c>
      <c r="L187" s="39">
        <f>$CP$93</f>
        <v>0.15326699999999999</v>
      </c>
    </row>
    <row r="188" spans="2:12">
      <c r="B188" s="44"/>
      <c r="C188" s="39">
        <f>$CQ$88</f>
        <v>4.3812667638823757E-4</v>
      </c>
      <c r="K188" s="39">
        <f>$CQ$90</f>
        <v>4.5574252062292349E-4</v>
      </c>
      <c r="L188" s="39">
        <f>$CQ$93</f>
        <v>0.17879399999999998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6.2678664830561584E-4</v>
      </c>
      <c r="L189" s="39">
        <f>$CR$93</f>
        <v>0.24484099999999998</v>
      </c>
    </row>
    <row r="190" spans="2:12">
      <c r="B190" s="44"/>
      <c r="C190" s="39">
        <f>$CS$88</f>
        <v>4.1364475807261229E-4</v>
      </c>
      <c r="K190" s="39">
        <f>$CS$90</f>
        <v>6.0671628703645741E-4</v>
      </c>
      <c r="L190" s="39">
        <f>$CS$93</f>
        <v>0.245336</v>
      </c>
    </row>
    <row r="191" spans="2:12">
      <c r="B191" s="44"/>
      <c r="C191" s="39">
        <f>$CT$88</f>
        <v>5.3078336273685656E-4</v>
      </c>
      <c r="K191" s="39">
        <f>$CT$90</f>
        <v>7.0025957715127291E-4</v>
      </c>
      <c r="L191" s="39">
        <f>$CT$93</f>
        <v>0.28064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8.8890065567158937E-4</v>
      </c>
      <c r="L192" s="39">
        <f>$CU$93</f>
        <v>0.35842000000000002</v>
      </c>
    </row>
    <row r="193" spans="2:12">
      <c r="B193" s="44"/>
      <c r="C193" s="39">
        <f>$CV$88</f>
        <v>4.9401351049770809E-4</v>
      </c>
      <c r="K193" s="39">
        <f>$CV$90</f>
        <v>1.1118189075585072E-3</v>
      </c>
      <c r="L193" s="39">
        <f>$CV$93</f>
        <v>0.40586</v>
      </c>
    </row>
    <row r="194" spans="2:12">
      <c r="B194" s="44"/>
      <c r="C194" s="39">
        <f>$CW$88</f>
        <v>2.2957481369726275E-4</v>
      </c>
      <c r="K194" s="39">
        <f>$CW$90</f>
        <v>1.8758189075585071E-3</v>
      </c>
      <c r="L194" s="39">
        <f>$CW$93</f>
        <v>0.61111800000000005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2.7758189075585069E-3</v>
      </c>
      <c r="L195" s="39">
        <f>$CX$93</f>
        <v>0.80623800000000001</v>
      </c>
    </row>
    <row r="196" spans="2:12">
      <c r="B196" s="44"/>
      <c r="C196" s="39">
        <f>$CY$88</f>
        <v>2.1070119568266773E-4</v>
      </c>
      <c r="K196" s="39">
        <f>$CY$90</f>
        <v>2.9558189075585069E-3</v>
      </c>
      <c r="L196" s="39">
        <f>$CY$93</f>
        <v>0.84367799999999993</v>
      </c>
    </row>
    <row r="197" spans="2:12">
      <c r="B197" s="44"/>
      <c r="C197" s="39">
        <f>$CZ$88</f>
        <v>3.2370119568266774E-4</v>
      </c>
      <c r="K197" s="39">
        <f>$CZ$90</f>
        <v>3.1199360962319714E-3</v>
      </c>
      <c r="L197" s="39">
        <f>$CZ$93</f>
        <v>0.88639099999999993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3.8199360962319715E-3</v>
      </c>
      <c r="L198" s="39">
        <f>$DA$93</f>
        <v>1.068233</v>
      </c>
    </row>
    <row r="199" spans="2:12">
      <c r="B199" s="44"/>
      <c r="C199" s="39">
        <f>$DB$88</f>
        <v>2.8915573413809654E-4</v>
      </c>
      <c r="K199" s="39">
        <f>$DB$90</f>
        <v>4.4279471339270108E-3</v>
      </c>
      <c r="L199" s="39">
        <f>$DB$93</f>
        <v>1.2678319999999998</v>
      </c>
    </row>
    <row r="200" spans="2:12">
      <c r="B200" s="44"/>
      <c r="C200" s="39">
        <f>$DC$88</f>
        <v>2.520286312722432E-4</v>
      </c>
      <c r="K200" s="39">
        <f>$DC$90</f>
        <v>4.9230763869355845E-3</v>
      </c>
      <c r="L200" s="39">
        <f>$DC$93</f>
        <v>1.360894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4.7380322592528923E-3</v>
      </c>
      <c r="L201" s="39">
        <f>$DD$93</f>
        <v>1.2815840000000001</v>
      </c>
    </row>
    <row r="202" spans="2:12">
      <c r="B202" s="44"/>
      <c r="C202" s="39">
        <f>$DE$88</f>
        <v>2.520286312722432E-4</v>
      </c>
      <c r="K202" s="39">
        <f>$DE$90</f>
        <v>5.5241026205220516E-3</v>
      </c>
      <c r="L202" s="39">
        <f>$DE$93</f>
        <v>1.5431980000000001</v>
      </c>
    </row>
    <row r="203" spans="2:12">
      <c r="B203" s="44"/>
      <c r="C203" s="39">
        <f>$DF$88</f>
        <v>5.5489002660799895E-4</v>
      </c>
      <c r="K203" s="39">
        <f>$DF$90</f>
        <v>5.4785593304072355E-3</v>
      </c>
      <c r="L203" s="39">
        <f>$DF$93</f>
        <v>1.524505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5.5689182518869184E-3</v>
      </c>
      <c r="L204" s="39">
        <f>$DG$93</f>
        <v>1.5041180000000001</v>
      </c>
    </row>
    <row r="205" spans="2:12">
      <c r="B205" s="44"/>
      <c r="C205" s="39">
        <f>$DH$88</f>
        <v>8.2599999999999991E-4</v>
      </c>
      <c r="K205" s="39">
        <f>$DH$90</f>
        <v>5.3460000000000001E-3</v>
      </c>
      <c r="L205" s="39">
        <f>$DH$93</f>
        <v>1.4566780000000001</v>
      </c>
    </row>
    <row r="206" spans="2:12">
      <c r="B206" s="44"/>
      <c r="C206" s="39">
        <f>$DI$88</f>
        <v>8.2599999999999991E-4</v>
      </c>
      <c r="K206" s="39">
        <f>$DI$90</f>
        <v>5.4130000000000003E-3</v>
      </c>
      <c r="L206" s="39">
        <f>$DI$93</f>
        <v>1.3814630000000001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5.2760000000000003E-3</v>
      </c>
      <c r="L207" s="39">
        <f>$DJ$93</f>
        <v>1.3193000000000001</v>
      </c>
    </row>
    <row r="208" spans="2:12">
      <c r="B208" s="44"/>
      <c r="C208" s="39">
        <f>$DK$88</f>
        <v>8.2599999999999991E-4</v>
      </c>
      <c r="K208" s="39">
        <f>$DK$90</f>
        <v>5.2210000000000008E-3</v>
      </c>
      <c r="L208" s="39">
        <f>$DK$93</f>
        <v>1.3086010000000001</v>
      </c>
    </row>
    <row r="209" spans="2:12">
      <c r="B209" s="44"/>
      <c r="C209" s="39">
        <f>$DL$88</f>
        <v>7.1299999999999998E-4</v>
      </c>
      <c r="K209" s="39">
        <f>$DL$90</f>
        <v>4.9820000000000003E-3</v>
      </c>
      <c r="L209" s="39">
        <f>$DL$93</f>
        <v>1.2135940000000001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5.6280000000000011E-3</v>
      </c>
      <c r="L210" s="39">
        <f>$DM$93</f>
        <v>1.2907449999999998</v>
      </c>
    </row>
    <row r="211" spans="2:12">
      <c r="B211" s="44"/>
      <c r="C211" s="39">
        <f>$DN$88</f>
        <v>7.1299999999999998E-4</v>
      </c>
      <c r="K211" s="39">
        <f>$DN$90</f>
        <v>5.6530000000000018E-3</v>
      </c>
      <c r="L211" s="39">
        <f>$DN$93</f>
        <v>1.1762630000000001</v>
      </c>
    </row>
    <row r="212" spans="2:12">
      <c r="B212" s="44"/>
      <c r="C212" s="39">
        <f>$DO$88</f>
        <v>7.1299999999999998E-4</v>
      </c>
      <c r="K212" s="39">
        <f>$DO$90</f>
        <v>7.3710000000000017E-3</v>
      </c>
      <c r="L212" s="39">
        <f>$DO$93</f>
        <v>1.4176660000000001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8.091000000000001E-3</v>
      </c>
      <c r="L213" s="39">
        <f>$DP$93</f>
        <v>1.531836</v>
      </c>
    </row>
    <row r="214" spans="2:12">
      <c r="B214" s="44"/>
      <c r="C214" s="39">
        <f>$DQ$88</f>
        <v>7.1299999999999998E-4</v>
      </c>
      <c r="K214" s="39">
        <f>$DQ$90</f>
        <v>8.3010000000000011E-3</v>
      </c>
      <c r="L214" s="39">
        <f>$DQ$93</f>
        <v>1.4226999999999999</v>
      </c>
    </row>
    <row r="215" spans="2:12">
      <c r="B215" s="44"/>
      <c r="C215" s="39">
        <f>$DR$88</f>
        <v>2.9299999999999997E-4</v>
      </c>
      <c r="K215" s="39">
        <f>$DR$90</f>
        <v>8.2480000000000001E-3</v>
      </c>
      <c r="L215" s="39">
        <f>$DR$93</f>
        <v>1.4045679999999998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7.9500000000000005E-3</v>
      </c>
      <c r="L216" s="39">
        <f>$DS$93</f>
        <v>1.3433819999999999</v>
      </c>
    </row>
    <row r="217" spans="2:12">
      <c r="B217" s="44"/>
      <c r="C217" s="39">
        <f>$DT$88</f>
        <v>1.13E-4</v>
      </c>
      <c r="K217" s="39">
        <f>$DT$90</f>
        <v>7.9500000000000005E-3</v>
      </c>
      <c r="L217" s="39">
        <f>$DT$93</f>
        <v>1.3433819999999999</v>
      </c>
    </row>
    <row r="218" spans="2:12">
      <c r="B218" s="44"/>
      <c r="C218" s="39">
        <f>$DU$88</f>
        <v>1.83E-4</v>
      </c>
      <c r="K218" s="39">
        <f>$DU$90</f>
        <v>7.1190000000000012E-3</v>
      </c>
      <c r="L218" s="39">
        <f>$DU$93</f>
        <v>1.2133389999999997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6.3920000000000001E-3</v>
      </c>
      <c r="L219" s="39">
        <f>$DV$93</f>
        <v>1.094255</v>
      </c>
    </row>
    <row r="220" spans="2:12">
      <c r="B220" s="44"/>
      <c r="C220" s="39">
        <f>$DW$88</f>
        <v>1.83E-4</v>
      </c>
      <c r="K220" s="39">
        <f>$DW$90</f>
        <v>6.2670000000000009E-3</v>
      </c>
      <c r="L220" s="39">
        <f>$DW$93</f>
        <v>1.0675140000000001</v>
      </c>
    </row>
    <row r="221" spans="2:12">
      <c r="B221" s="44"/>
      <c r="C221" s="39">
        <f>$DX$88</f>
        <v>1.83E-4</v>
      </c>
      <c r="K221" s="39">
        <f>$DX$90</f>
        <v>6.2180000000000004E-3</v>
      </c>
      <c r="L221" s="39">
        <f>$DX$93</f>
        <v>1.0779030000000001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4.8720000000000005E-3</v>
      </c>
      <c r="L222" s="39">
        <f>$DY$93</f>
        <v>0.81911100000000003</v>
      </c>
    </row>
    <row r="223" spans="2:12">
      <c r="B223" s="44"/>
      <c r="C223" s="39">
        <f>$DZ$88</f>
        <v>4.5600000000000003E-4</v>
      </c>
      <c r="K223" s="39">
        <f>$DZ$90</f>
        <v>4.2180000000000004E-3</v>
      </c>
      <c r="L223" s="39">
        <f>$DZ$93</f>
        <v>0.72664399999999996</v>
      </c>
    </row>
    <row r="224" spans="2:12">
      <c r="B224" s="44"/>
      <c r="C224" s="39">
        <f>$EA$88</f>
        <v>4.5600000000000003E-4</v>
      </c>
      <c r="K224" s="39">
        <f>$EA$90</f>
        <v>1.9619999999999998E-3</v>
      </c>
      <c r="L224" s="39">
        <f>$EA$93</f>
        <v>0.36665199999999992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1.2170000000000002E-3</v>
      </c>
      <c r="L225" s="39">
        <f>$EB$93</f>
        <v>0.24756999999999996</v>
      </c>
    </row>
    <row r="226" spans="2:12">
      <c r="B226" s="44"/>
      <c r="C226" s="39">
        <f>$EC$88</f>
        <v>4.5600000000000003E-4</v>
      </c>
      <c r="K226" s="39">
        <f>$EC$90</f>
        <v>2.2000000000000001E-4</v>
      </c>
      <c r="L226" s="39">
        <f>$EC$93</f>
        <v>9.4265000000000002E-2</v>
      </c>
    </row>
    <row r="227" spans="2:12">
      <c r="B227" s="44"/>
      <c r="C227" s="39">
        <f>$ED$88</f>
        <v>4.5600000000000003E-4</v>
      </c>
      <c r="K227" s="39">
        <f>$ED$90</f>
        <v>2.2299999999999997E-4</v>
      </c>
      <c r="L227" s="39">
        <f>$ED$93</f>
        <v>9.6061999999999995E-2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2.7199999999999994E-4</v>
      </c>
      <c r="L228" s="39">
        <f>$EE$93</f>
        <v>0.11350399999999999</v>
      </c>
    </row>
    <row r="229" spans="2:12">
      <c r="B229" s="44"/>
      <c r="C229" s="39">
        <f>$EF$88</f>
        <v>4.7800000000000007E-4</v>
      </c>
      <c r="K229" s="39">
        <f>$EF$90</f>
        <v>2.9299999999999997E-4</v>
      </c>
      <c r="L229" s="39">
        <f>$EF$93</f>
        <v>0.122734</v>
      </c>
    </row>
    <row r="230" spans="2:12">
      <c r="B230" s="44"/>
      <c r="C230" s="39">
        <f>$EG$88</f>
        <v>4.0800000000000005E-4</v>
      </c>
      <c r="K230" s="39">
        <f>$EG$90</f>
        <v>2.9299999999999997E-4</v>
      </c>
      <c r="L230" s="39">
        <f>$EG$93</f>
        <v>0.122734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2.99E-4</v>
      </c>
      <c r="L231" s="39">
        <f>$EH$93</f>
        <v>0.12710399999999999</v>
      </c>
    </row>
    <row r="232" spans="2:12">
      <c r="B232" s="44"/>
      <c r="C232" s="39">
        <f>$EI$88</f>
        <v>4.0800000000000005E-4</v>
      </c>
      <c r="K232" s="39">
        <f>$EI$90</f>
        <v>3.7100000000000002E-4</v>
      </c>
      <c r="L232" s="39">
        <f>$EI$93</f>
        <v>0.14887699999999998</v>
      </c>
    </row>
    <row r="233" spans="2:12">
      <c r="B233" s="44"/>
      <c r="C233" s="39">
        <f>$EJ$88</f>
        <v>5.0100000000000003E-4</v>
      </c>
      <c r="K233" s="39">
        <f>$EJ$90</f>
        <v>4.6900000000000012E-4</v>
      </c>
      <c r="L233" s="39">
        <f>$EJ$93</f>
        <v>0.18358799999999997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5.3300000000000005E-4</v>
      </c>
      <c r="L234" s="39">
        <f>$EK$93</f>
        <v>0.21107599999999999</v>
      </c>
    </row>
    <row r="235" spans="2:12">
      <c r="B235" s="44"/>
      <c r="C235" s="39">
        <f>$EL$88</f>
        <v>2.2800000000000001E-4</v>
      </c>
      <c r="K235" s="39">
        <f>$EL$90</f>
        <v>4.8000000000000007E-4</v>
      </c>
      <c r="L235" s="39">
        <f>$EL$93</f>
        <v>0.18930599999999997</v>
      </c>
    </row>
    <row r="236" spans="2:12">
      <c r="B236" s="44"/>
      <c r="C236" s="39">
        <f>$EM$88</f>
        <v>2.2800000000000001E-4</v>
      </c>
      <c r="K236" s="39">
        <f>$EM$90</f>
        <v>5.2300000000000003E-4</v>
      </c>
      <c r="L236" s="39">
        <f>$EM$93</f>
        <v>0.20643699999999998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5.2300000000000003E-4</v>
      </c>
      <c r="L237" s="39">
        <f>$EN$93</f>
        <v>0.20643699999999998</v>
      </c>
    </row>
    <row r="238" spans="2:12">
      <c r="B238" s="44"/>
      <c r="C238" s="39">
        <f>$EO$88</f>
        <v>2.8000000000000003E-4</v>
      </c>
      <c r="K238" s="39">
        <f>$EO$90</f>
        <v>5.0300000000000008E-4</v>
      </c>
      <c r="L238" s="39">
        <f>$EO$93</f>
        <v>0.19542899999999999</v>
      </c>
    </row>
    <row r="239" spans="2:12">
      <c r="B239" s="44"/>
      <c r="C239" s="39">
        <f>$EP$88</f>
        <v>2.8000000000000003E-4</v>
      </c>
      <c r="K239" s="39">
        <f>$EP$90</f>
        <v>4.8500000000000008E-4</v>
      </c>
      <c r="L239" s="39">
        <f>$EP$93</f>
        <v>0.18995299999999998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4.3600000000000008E-4</v>
      </c>
      <c r="L240" s="39">
        <f>$EQ$93</f>
        <v>0.172511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0</v>
      </c>
    </row>
    <row r="313" spans="2:6">
      <c r="B313" s="44"/>
      <c r="D313" s="39">
        <f>$D$89</f>
        <v>5.1000000000000013E-5</v>
      </c>
    </row>
    <row r="314" spans="2:6">
      <c r="B314" s="44"/>
      <c r="D314" s="39">
        <f>$E$89</f>
        <v>5.1000000000000013E-5</v>
      </c>
    </row>
    <row r="315" spans="2:6">
      <c r="B315" s="44" t="str">
        <f>$F$87</f>
        <v>yt 31 03 2011</v>
      </c>
      <c r="D315" s="39">
        <f>$F$89</f>
        <v>1.2300000000000001E-4</v>
      </c>
    </row>
    <row r="316" spans="2:6">
      <c r="B316" s="44"/>
      <c r="D316" s="39">
        <f>$G$89</f>
        <v>1.2300000000000001E-4</v>
      </c>
    </row>
    <row r="317" spans="2:6">
      <c r="B317" s="44"/>
      <c r="D317" s="39">
        <f>$H$89</f>
        <v>1.2300000000000001E-4</v>
      </c>
    </row>
    <row r="318" spans="2:6">
      <c r="B318" s="44" t="str">
        <f>$I$87</f>
        <v>yt 30 06 2011</v>
      </c>
      <c r="D318" s="39">
        <f>$I$89</f>
        <v>1.2300000000000001E-4</v>
      </c>
    </row>
    <row r="319" spans="2:6">
      <c r="B319" s="44"/>
      <c r="D319" s="39">
        <f>$J$89</f>
        <v>1.4000000000000001E-4</v>
      </c>
    </row>
    <row r="320" spans="2:6">
      <c r="B320" s="44"/>
      <c r="D320" s="39">
        <f>$K$89</f>
        <v>2.7600000000000004E-4</v>
      </c>
    </row>
    <row r="321" spans="2:4">
      <c r="B321" s="44" t="str">
        <f>$L$87</f>
        <v>yt 30 09 2011</v>
      </c>
      <c r="D321" s="39">
        <f>$L$89</f>
        <v>3.2700000000000003E-4</v>
      </c>
    </row>
    <row r="322" spans="2:4">
      <c r="B322" s="44"/>
      <c r="D322" s="39">
        <f>$M$89</f>
        <v>3.2700000000000003E-4</v>
      </c>
    </row>
    <row r="323" spans="2:4">
      <c r="B323" s="44"/>
      <c r="D323" s="39">
        <f>$N$89</f>
        <v>3.6099999999999999E-4</v>
      </c>
    </row>
    <row r="324" spans="2:4">
      <c r="B324" s="44" t="str">
        <f>$O$87</f>
        <v>yt 31 12 2011</v>
      </c>
      <c r="D324" s="39">
        <f>$O$89</f>
        <v>3.6099999999999999E-4</v>
      </c>
    </row>
    <row r="325" spans="2:4">
      <c r="B325" s="44"/>
      <c r="D325" s="39">
        <f>$P$89</f>
        <v>3.4400000000000007E-4</v>
      </c>
    </row>
    <row r="326" spans="2:4">
      <c r="B326" s="44"/>
      <c r="D326" s="39">
        <f>$Q$89</f>
        <v>4.9700000000000005E-4</v>
      </c>
    </row>
    <row r="327" spans="2:4">
      <c r="B327" s="44" t="str">
        <f>$R$87</f>
        <v>yt 31 03 2012</v>
      </c>
      <c r="D327" s="39">
        <f>$R$89</f>
        <v>6.150000000000001E-4</v>
      </c>
    </row>
    <row r="328" spans="2:4">
      <c r="B328" s="44"/>
      <c r="D328" s="39">
        <f>$S$89</f>
        <v>6.4900000000000005E-4</v>
      </c>
    </row>
    <row r="329" spans="2:4">
      <c r="B329" s="44"/>
      <c r="D329" s="39">
        <f>$T$89</f>
        <v>7.7400000000000006E-4</v>
      </c>
    </row>
    <row r="330" spans="2:4">
      <c r="B330" s="44" t="str">
        <f>$U$87</f>
        <v>yt 30 06 2012</v>
      </c>
      <c r="D330" s="39">
        <f>$U$89</f>
        <v>8.7900000000000012E-4</v>
      </c>
    </row>
    <row r="331" spans="2:4">
      <c r="B331" s="44"/>
      <c r="D331" s="39">
        <f>$V$89</f>
        <v>9.0800000000000006E-4</v>
      </c>
    </row>
    <row r="332" spans="2:4">
      <c r="B332" s="44"/>
      <c r="D332" s="39">
        <f>$W$89</f>
        <v>8.0900000000000004E-4</v>
      </c>
    </row>
    <row r="333" spans="2:4">
      <c r="B333" s="44" t="str">
        <f>$X$87</f>
        <v>yt 30 09 2012</v>
      </c>
      <c r="D333" s="39">
        <f>$X$89</f>
        <v>9.3499999999999996E-4</v>
      </c>
    </row>
    <row r="334" spans="2:4">
      <c r="B334" s="44"/>
      <c r="D334" s="39">
        <f>$Y$89</f>
        <v>1.013E-3</v>
      </c>
    </row>
    <row r="335" spans="2:4">
      <c r="B335" s="44"/>
      <c r="D335" s="39">
        <f>$Z$89</f>
        <v>9.7900000000000005E-4</v>
      </c>
    </row>
    <row r="336" spans="2:4">
      <c r="B336" s="44" t="str">
        <f>$AA$87</f>
        <v>yt 31 12 2012</v>
      </c>
      <c r="D336" s="39">
        <f>$AA$89</f>
        <v>9.7900000000000005E-4</v>
      </c>
    </row>
    <row r="337" spans="2:4">
      <c r="B337" s="44"/>
      <c r="D337" s="39">
        <f>$AB$89</f>
        <v>9.9599999999999992E-4</v>
      </c>
    </row>
    <row r="338" spans="2:4">
      <c r="B338" s="44"/>
      <c r="D338" s="39">
        <f>$AC$89</f>
        <v>8.4300000000000011E-4</v>
      </c>
    </row>
    <row r="339" spans="2:4">
      <c r="B339" s="44" t="str">
        <f>$AD$87</f>
        <v>yt 31 03 2013</v>
      </c>
      <c r="D339" s="39">
        <f>$AD$89</f>
        <v>6.5300000000000015E-4</v>
      </c>
    </row>
    <row r="340" spans="2:4">
      <c r="B340" s="44"/>
      <c r="D340" s="39">
        <f>$AE$89</f>
        <v>6.9499999999999998E-4</v>
      </c>
    </row>
    <row r="341" spans="2:4">
      <c r="B341" s="44"/>
      <c r="D341" s="39">
        <f>$AF$89</f>
        <v>5.8700000000000017E-4</v>
      </c>
    </row>
    <row r="342" spans="2:4">
      <c r="B342" s="44" t="str">
        <f>$AG$87</f>
        <v>yt 30 06 2013</v>
      </c>
      <c r="D342" s="39">
        <f>$AG$89</f>
        <v>4.8200000000000006E-4</v>
      </c>
    </row>
    <row r="343" spans="2:4">
      <c r="B343" s="44"/>
      <c r="D343" s="39">
        <f>$AH$89</f>
        <v>6.3100000000000005E-4</v>
      </c>
    </row>
    <row r="344" spans="2:4">
      <c r="B344" s="44"/>
      <c r="D344" s="39">
        <f>$AI$89</f>
        <v>5.9400000000000013E-4</v>
      </c>
    </row>
    <row r="345" spans="2:4">
      <c r="B345" s="44" t="str">
        <f>$AJ$87</f>
        <v>yt 30 09 2013</v>
      </c>
      <c r="D345" s="39">
        <f>$AJ$89</f>
        <v>5.2300000000000014E-4</v>
      </c>
    </row>
    <row r="346" spans="2:4">
      <c r="B346" s="44"/>
      <c r="D346" s="39">
        <f>$AK$89</f>
        <v>5.3900000000000009E-4</v>
      </c>
    </row>
    <row r="347" spans="2:4">
      <c r="B347" s="44"/>
      <c r="D347" s="39">
        <f>$AL$89</f>
        <v>5.3900000000000009E-4</v>
      </c>
    </row>
    <row r="348" spans="2:4">
      <c r="B348" s="44" t="str">
        <f>$AM$87</f>
        <v>yt 31 12 2013</v>
      </c>
      <c r="D348" s="39">
        <f>$AM$89</f>
        <v>5.9200000000000008E-4</v>
      </c>
    </row>
    <row r="349" spans="2:4">
      <c r="B349" s="44"/>
      <c r="D349" s="39">
        <f>$AN$89</f>
        <v>5.9070319125195268E-4</v>
      </c>
    </row>
    <row r="350" spans="2:4">
      <c r="B350" s="44"/>
      <c r="D350" s="39">
        <f>$AO$89</f>
        <v>6.2306168266012055E-4</v>
      </c>
    </row>
    <row r="351" spans="2:4">
      <c r="B351" s="44" t="str">
        <f>$AP$87</f>
        <v>yt 31 03 2014</v>
      </c>
      <c r="D351" s="39">
        <f>$AP$89</f>
        <v>7.7776715018968985E-4</v>
      </c>
    </row>
    <row r="352" spans="2:4">
      <c r="B352" s="44"/>
      <c r="D352" s="39">
        <f>$AQ$89</f>
        <v>9.2234648515956258E-4</v>
      </c>
    </row>
    <row r="353" spans="2:4">
      <c r="B353" s="44"/>
      <c r="D353" s="39">
        <f>$AR$89</f>
        <v>1.0444245744348792E-3</v>
      </c>
    </row>
    <row r="354" spans="2:4">
      <c r="B354" s="44" t="str">
        <f>$AS$87</f>
        <v>yt 30 06 2014</v>
      </c>
      <c r="D354" s="39">
        <f>$AS$89</f>
        <v>1.1718704124174723E-3</v>
      </c>
    </row>
    <row r="355" spans="2:4">
      <c r="B355" s="44"/>
      <c r="D355" s="39">
        <f>$AT$89</f>
        <v>1.0621165271240112E-3</v>
      </c>
    </row>
    <row r="356" spans="2:4">
      <c r="B356" s="44"/>
      <c r="D356" s="39">
        <f>$AU$89</f>
        <v>1.2620090511141918E-3</v>
      </c>
    </row>
    <row r="357" spans="2:4">
      <c r="B357" s="44" t="str">
        <f>$AV$87</f>
        <v>yt 30 09 2014</v>
      </c>
      <c r="D357" s="39">
        <f>$AV$89</f>
        <v>1.1560090511141918E-3</v>
      </c>
    </row>
    <row r="358" spans="2:4">
      <c r="B358" s="44"/>
      <c r="D358" s="39">
        <f>$AW$89</f>
        <v>1.0620090511141919E-3</v>
      </c>
    </row>
    <row r="359" spans="2:4">
      <c r="B359" s="44"/>
      <c r="D359" s="39">
        <f>$AX$89</f>
        <v>1.1603699526986596E-3</v>
      </c>
    </row>
    <row r="360" spans="2:4">
      <c r="B360" s="44" t="str">
        <f>$AY$87</f>
        <v>yt 31 12 2014</v>
      </c>
      <c r="D360" s="39">
        <f>$AY$89</f>
        <v>1.1210969235075328E-3</v>
      </c>
    </row>
    <row r="361" spans="2:4">
      <c r="B361" s="44"/>
      <c r="D361" s="39">
        <f>$AZ$89</f>
        <v>1.0583937322555803E-3</v>
      </c>
    </row>
    <row r="362" spans="2:4">
      <c r="B362" s="44"/>
      <c r="D362" s="39">
        <f>$BA$89</f>
        <v>1.0260352408474123E-3</v>
      </c>
    </row>
    <row r="363" spans="2:4">
      <c r="B363" s="44" t="str">
        <f>$BB$87</f>
        <v>yt 31 03 2015</v>
      </c>
      <c r="D363" s="39">
        <f>$BB$89</f>
        <v>8.9732977331784323E-4</v>
      </c>
    </row>
    <row r="364" spans="2:4">
      <c r="B364" s="44"/>
      <c r="D364" s="39">
        <f>$BC$89</f>
        <v>6.9575043834797031E-4</v>
      </c>
    </row>
    <row r="365" spans="2:4">
      <c r="B365" s="44"/>
      <c r="D365" s="39">
        <f>$BD$89</f>
        <v>5.5667234907265362E-4</v>
      </c>
    </row>
    <row r="366" spans="2:4">
      <c r="B366" s="44" t="str">
        <f>$BE$87</f>
        <v>yt 30 06 2015</v>
      </c>
      <c r="D366" s="39">
        <f>$BE$89</f>
        <v>4.2922651109006046E-4</v>
      </c>
    </row>
    <row r="367" spans="2:4">
      <c r="B367" s="44"/>
      <c r="D367" s="39">
        <f>$BF$89</f>
        <v>3.7798039638352175E-4</v>
      </c>
    </row>
    <row r="368" spans="2:4">
      <c r="B368" s="44"/>
      <c r="D368" s="39">
        <f>$BG$89</f>
        <v>1.7808787239334095E-4</v>
      </c>
    </row>
    <row r="369" spans="2:4">
      <c r="B369" s="44" t="str">
        <f>$BH$87</f>
        <v>yt 30 09 2015</v>
      </c>
      <c r="D369" s="39">
        <f>$BH$89</f>
        <v>1.9508787239334098E-4</v>
      </c>
    </row>
    <row r="370" spans="2:4">
      <c r="B370" s="44"/>
      <c r="D370" s="39">
        <f>$BI$89</f>
        <v>3.2367688552940773E-4</v>
      </c>
    </row>
    <row r="371" spans="2:4">
      <c r="B371" s="44"/>
      <c r="D371" s="39">
        <f>$BJ$89</f>
        <v>2.6636396430646642E-4</v>
      </c>
    </row>
    <row r="372" spans="2:4">
      <c r="B372" s="44" t="str">
        <f>$BK$87</f>
        <v>yt 31 12 2015</v>
      </c>
      <c r="D372" s="39">
        <f>$BK$89</f>
        <v>2.976269510963435E-4</v>
      </c>
    </row>
    <row r="373" spans="2:4">
      <c r="B373" s="44"/>
      <c r="D373" s="39">
        <f>$BL$89</f>
        <v>3.1062695109634349E-4</v>
      </c>
    </row>
    <row r="374" spans="2:4">
      <c r="B374" s="44"/>
      <c r="D374" s="39">
        <f>$BM$89</f>
        <v>4.2672074354322721E-4</v>
      </c>
    </row>
    <row r="375" spans="2:4">
      <c r="B375" s="44" t="str">
        <f>$BN$87</f>
        <v>yt 31 03 2016</v>
      </c>
      <c r="D375" s="39">
        <f>$BN$89</f>
        <v>4.0072074354322712E-4</v>
      </c>
    </row>
    <row r="376" spans="2:4">
      <c r="B376" s="44"/>
      <c r="D376" s="39">
        <f>$BO$89</f>
        <v>4.1498925352915209E-4</v>
      </c>
    </row>
    <row r="377" spans="2:4">
      <c r="B377" s="44"/>
      <c r="D377" s="39">
        <f>$BP$89</f>
        <v>4.7833234593967734E-4</v>
      </c>
    </row>
    <row r="378" spans="2:4">
      <c r="B378" s="44" t="str">
        <f>$BQ$87</f>
        <v>yt 30 06 2016</v>
      </c>
      <c r="D378" s="39">
        <f>$BQ$89</f>
        <v>5.5259628681407827E-4</v>
      </c>
    </row>
    <row r="379" spans="2:4">
      <c r="B379" s="44"/>
      <c r="D379" s="39">
        <f>$BR$89</f>
        <v>5.1859628681407831E-4</v>
      </c>
    </row>
    <row r="380" spans="2:4">
      <c r="B380" s="44"/>
      <c r="D380" s="39">
        <f>$BS$89</f>
        <v>5.1859628681407831E-4</v>
      </c>
    </row>
    <row r="381" spans="2:4">
      <c r="B381" s="44" t="str">
        <f>$BT$87</f>
        <v>yt 30 09 2016</v>
      </c>
      <c r="D381" s="39">
        <f>$BT$89</f>
        <v>5.0159628681407833E-4</v>
      </c>
    </row>
    <row r="382" spans="2:4">
      <c r="B382" s="44"/>
      <c r="D382" s="39">
        <f>$BU$89</f>
        <v>3.7300727367801153E-4</v>
      </c>
    </row>
    <row r="383" spans="2:4">
      <c r="B383" s="44"/>
      <c r="D383" s="39">
        <f>$BV$89</f>
        <v>3.8995929331648519E-4</v>
      </c>
    </row>
    <row r="384" spans="2:4">
      <c r="B384" s="44" t="str">
        <f>$BW$87</f>
        <v>yt 31 12 2016</v>
      </c>
      <c r="D384" s="39">
        <f>$BW$89</f>
        <v>2.9996933571773489E-4</v>
      </c>
    </row>
    <row r="385" spans="2:4">
      <c r="B385" s="44"/>
      <c r="D385" s="39">
        <f>$BX$89</f>
        <v>1.2443068672660513E-4</v>
      </c>
    </row>
    <row r="386" spans="2:4">
      <c r="B386" s="44"/>
      <c r="D386" s="39">
        <f>$BY$89</f>
        <v>3.6707008325924774E-5</v>
      </c>
    </row>
    <row r="387" spans="2:4">
      <c r="B387" s="44" t="str">
        <f>$BZ$87</f>
        <v>yt 31 03 2017</v>
      </c>
      <c r="D387" s="39">
        <f>$BZ$89</f>
        <v>4.3707008325924782E-5</v>
      </c>
    </row>
    <row r="388" spans="2:4">
      <c r="B388" s="44"/>
      <c r="D388" s="39">
        <f>$CA$89</f>
        <v>-2.7571609762451916E-4</v>
      </c>
    </row>
    <row r="389" spans="2:4">
      <c r="B389" s="44"/>
      <c r="D389" s="39">
        <f>$CB$89</f>
        <v>-3.3905919003504457E-4</v>
      </c>
    </row>
    <row r="390" spans="2:4">
      <c r="B390" s="44" t="str">
        <f>$CC$87</f>
        <v>yt 30 06 2017</v>
      </c>
      <c r="D390" s="39">
        <f>$CC$89</f>
        <v>-3.9332313090944545E-4</v>
      </c>
    </row>
    <row r="391" spans="2:4">
      <c r="B391" s="44"/>
      <c r="D391" s="39">
        <f>$CD$89</f>
        <v>-3.9332313090944545E-4</v>
      </c>
    </row>
    <row r="392" spans="2:4">
      <c r="B392" s="44"/>
      <c r="D392" s="39">
        <f>$CE$89</f>
        <v>-3.9332313090944545E-4</v>
      </c>
    </row>
    <row r="393" spans="2:4">
      <c r="B393" s="44" t="str">
        <f>$CF$87</f>
        <v>yt 30 09 2017</v>
      </c>
      <c r="D393" s="39">
        <f>$CF$89</f>
        <v>-3.5432313090944542E-4</v>
      </c>
    </row>
    <row r="394" spans="2:4">
      <c r="B394" s="44"/>
      <c r="D394" s="39">
        <f>$CG$89</f>
        <v>-3.3780504922507068E-4</v>
      </c>
    </row>
    <row r="395" spans="2:4">
      <c r="B395" s="44"/>
      <c r="D395" s="39">
        <f>$CH$89</f>
        <v>-3.7580504922507069E-4</v>
      </c>
    </row>
    <row r="396" spans="2:4">
      <c r="B396" s="44" t="str">
        <f>$CI$87</f>
        <v>yt 31 12 2017</v>
      </c>
      <c r="D396" s="39">
        <f>$CI$89</f>
        <v>-3.118050492250707E-4</v>
      </c>
    </row>
    <row r="397" spans="2:4">
      <c r="B397" s="44"/>
      <c r="D397" s="39">
        <f>$CJ$89</f>
        <v>-1.9492627908108842E-4</v>
      </c>
    </row>
    <row r="398" spans="2:4">
      <c r="B398" s="44"/>
      <c r="D398" s="39">
        <f>$CK$89</f>
        <v>-4.8773508992773718E-4</v>
      </c>
    </row>
    <row r="399" spans="2:4">
      <c r="B399" s="44" t="str">
        <f>$CL$87</f>
        <v>yt 31 03 2018</v>
      </c>
      <c r="D399" s="39">
        <f>$CL$89</f>
        <v>-4.9473508992773719E-4</v>
      </c>
    </row>
    <row r="400" spans="2:4">
      <c r="B400" s="44"/>
      <c r="D400" s="39">
        <f>$CM$89</f>
        <v>-2.2745411197781307E-4</v>
      </c>
    </row>
    <row r="401" spans="2:4">
      <c r="B401" s="44"/>
      <c r="D401" s="39">
        <f>$CN$89</f>
        <v>-1.2571300651276944E-5</v>
      </c>
    </row>
    <row r="402" spans="2:4">
      <c r="B402" s="44" t="str">
        <f>$CO$87</f>
        <v>yt 30 06 2018</v>
      </c>
      <c r="D402" s="39">
        <f>$CO$89</f>
        <v>-6.7116762195848089E-5</v>
      </c>
    </row>
    <row r="403" spans="2:4">
      <c r="B403" s="44"/>
      <c r="D403" s="39">
        <f>$CP$89</f>
        <v>1.1872200109112831E-5</v>
      </c>
    </row>
    <row r="404" spans="2:4">
      <c r="B404" s="44"/>
      <c r="D404" s="39">
        <f>$CQ$89</f>
        <v>1.7615844234685916E-5</v>
      </c>
    </row>
    <row r="405" spans="2:4">
      <c r="B405" s="44" t="str">
        <f>$CR$87</f>
        <v>yt 30 09 2018</v>
      </c>
      <c r="D405" s="39">
        <f>$CR$89</f>
        <v>1.8865997191737827E-4</v>
      </c>
    </row>
    <row r="406" spans="2:4">
      <c r="B406" s="44"/>
      <c r="D406" s="39">
        <f>$CS$89</f>
        <v>1.9307152896384512E-4</v>
      </c>
    </row>
    <row r="407" spans="2:4">
      <c r="B407" s="44"/>
      <c r="D407" s="39">
        <f>$CT$89</f>
        <v>1.6947621441441635E-4</v>
      </c>
    </row>
    <row r="408" spans="2:4">
      <c r="B408" s="44" t="str">
        <f>$CU$87</f>
        <v>yt 31 12 2018</v>
      </c>
      <c r="D408" s="39">
        <f>$CU$89</f>
        <v>3.3622726632673381E-4</v>
      </c>
    </row>
    <row r="409" spans="2:4">
      <c r="B409" s="44"/>
      <c r="D409" s="39">
        <f>$CV$89</f>
        <v>6.1780539706079909E-4</v>
      </c>
    </row>
    <row r="410" spans="2:4">
      <c r="B410" s="44"/>
      <c r="D410" s="39">
        <f>$CW$89</f>
        <v>1.6462440938612443E-3</v>
      </c>
    </row>
    <row r="411" spans="2:4">
      <c r="B411" s="44" t="str">
        <f>$CX$87</f>
        <v>yt 31 03 2019</v>
      </c>
      <c r="D411" s="39">
        <f>$CX$89</f>
        <v>2.5462440938612439E-3</v>
      </c>
    </row>
    <row r="412" spans="2:4">
      <c r="B412" s="44"/>
      <c r="D412" s="39">
        <f>$CY$89</f>
        <v>2.7451177118758391E-3</v>
      </c>
    </row>
    <row r="413" spans="2:4">
      <c r="B413" s="44"/>
      <c r="D413" s="39">
        <f>$CZ$89</f>
        <v>2.7962349005493038E-3</v>
      </c>
    </row>
    <row r="414" spans="2:4">
      <c r="B414" s="44" t="str">
        <f>$DA$87</f>
        <v>yt 30 06 2019</v>
      </c>
      <c r="D414" s="39">
        <f>$DA$89</f>
        <v>3.5307803620938751E-3</v>
      </c>
    </row>
    <row r="415" spans="2:4">
      <c r="B415" s="44"/>
      <c r="D415" s="39">
        <f>$DB$89</f>
        <v>4.138791399788914E-3</v>
      </c>
    </row>
    <row r="416" spans="2:4">
      <c r="B416" s="44"/>
      <c r="D416" s="39">
        <f>$DC$89</f>
        <v>4.6710477556633411E-3</v>
      </c>
    </row>
    <row r="417" spans="2:4">
      <c r="B417" s="44" t="str">
        <f>$DD$87</f>
        <v>yt 30 09 2019</v>
      </c>
      <c r="D417" s="39">
        <f>$DD$89</f>
        <v>4.4860036279806489E-3</v>
      </c>
    </row>
    <row r="418" spans="2:4">
      <c r="B418" s="44"/>
      <c r="D418" s="39">
        <f>$DE$89</f>
        <v>5.2720739892498083E-3</v>
      </c>
    </row>
    <row r="419" spans="2:4">
      <c r="B419" s="44"/>
      <c r="D419" s="39">
        <f>$DF$89</f>
        <v>4.9236693037992361E-3</v>
      </c>
    </row>
    <row r="420" spans="2:4">
      <c r="B420" s="44" t="str">
        <f>$DG$87</f>
        <v>yt 31 12 2019</v>
      </c>
      <c r="D420" s="39">
        <f>$DG$89</f>
        <v>4.8599182518869188E-3</v>
      </c>
    </row>
    <row r="421" spans="2:4">
      <c r="B421" s="44"/>
      <c r="D421" s="39">
        <f>$DH$89</f>
        <v>4.5199999999999997E-3</v>
      </c>
    </row>
    <row r="422" spans="2:4">
      <c r="B422" s="44"/>
      <c r="D422" s="39">
        <f>$DI$89</f>
        <v>4.5870000000000008E-3</v>
      </c>
    </row>
    <row r="423" spans="2:4">
      <c r="B423" s="44" t="str">
        <f>$DJ$87</f>
        <v>yt 31 03 2020</v>
      </c>
      <c r="D423" s="39">
        <f>$DJ$89</f>
        <v>4.4500000000000008E-3</v>
      </c>
    </row>
    <row r="424" spans="2:4">
      <c r="B424" s="44"/>
      <c r="D424" s="39">
        <f>$DK$89</f>
        <v>4.3950000000000013E-3</v>
      </c>
    </row>
    <row r="425" spans="2:4">
      <c r="B425" s="44"/>
      <c r="D425" s="39">
        <f>$DL$89</f>
        <v>4.2690000000000002E-3</v>
      </c>
    </row>
    <row r="426" spans="2:4">
      <c r="B426" s="44" t="str">
        <f>$DM$87</f>
        <v>yt 30 06 2020</v>
      </c>
      <c r="D426" s="39">
        <f>$DM$89</f>
        <v>4.915000000000001E-3</v>
      </c>
    </row>
    <row r="427" spans="2:4">
      <c r="B427" s="44"/>
      <c r="D427" s="39">
        <f>$DN$89</f>
        <v>4.9400000000000017E-3</v>
      </c>
    </row>
    <row r="428" spans="2:4">
      <c r="B428" s="44"/>
      <c r="D428" s="39">
        <f>$DO$89</f>
        <v>6.6580000000000016E-3</v>
      </c>
    </row>
    <row r="429" spans="2:4">
      <c r="B429" s="44" t="str">
        <f>$DP$87</f>
        <v>yt 30 09 2020</v>
      </c>
      <c r="D429" s="39">
        <f>$DP$89</f>
        <v>7.3780000000000009E-3</v>
      </c>
    </row>
    <row r="430" spans="2:4">
      <c r="B430" s="44"/>
      <c r="D430" s="39">
        <f>$DQ$89</f>
        <v>7.588000000000001E-3</v>
      </c>
    </row>
    <row r="431" spans="2:4">
      <c r="B431" s="44"/>
      <c r="D431" s="39">
        <f>$DR$89</f>
        <v>7.9550000000000003E-3</v>
      </c>
    </row>
    <row r="432" spans="2:4">
      <c r="B432" s="44" t="str">
        <f>$DS$87</f>
        <v>yt 31 12 2020</v>
      </c>
      <c r="D432" s="39">
        <f>$DS$89</f>
        <v>7.8329999999999997E-3</v>
      </c>
    </row>
    <row r="433" spans="2:4">
      <c r="B433" s="44"/>
      <c r="D433" s="39">
        <f>$DT$89</f>
        <v>7.8370000000000002E-3</v>
      </c>
    </row>
    <row r="434" spans="2:4">
      <c r="B434" s="44"/>
      <c r="D434" s="39">
        <f>$DU$89</f>
        <v>6.9360000000000012E-3</v>
      </c>
    </row>
    <row r="435" spans="2:4">
      <c r="B435" s="44" t="str">
        <f>$DV$87</f>
        <v>yt 31 03 2021</v>
      </c>
      <c r="D435" s="39">
        <f>$DV$89</f>
        <v>6.2090000000000001E-3</v>
      </c>
    </row>
    <row r="436" spans="2:4">
      <c r="B436" s="44"/>
      <c r="D436" s="39">
        <f>$DW$89</f>
        <v>6.0840000000000009E-3</v>
      </c>
    </row>
    <row r="437" spans="2:4">
      <c r="B437" s="44"/>
      <c r="D437" s="39">
        <f>$DX$89</f>
        <v>6.0350000000000004E-3</v>
      </c>
    </row>
    <row r="438" spans="2:4">
      <c r="B438" s="44" t="str">
        <f>$DY$87</f>
        <v>yt 30 06 2021</v>
      </c>
      <c r="D438" s="39">
        <f>$DY$89</f>
        <v>4.4730000000000004E-3</v>
      </c>
    </row>
    <row r="439" spans="2:4">
      <c r="B439" s="44"/>
      <c r="D439" s="39">
        <f>$DZ$89</f>
        <v>3.7620000000000006E-3</v>
      </c>
    </row>
    <row r="440" spans="2:4">
      <c r="B440" s="44"/>
      <c r="D440" s="39">
        <f>$EA$89</f>
        <v>1.5059999999999997E-3</v>
      </c>
    </row>
    <row r="441" spans="2:4">
      <c r="B441" s="44" t="str">
        <f>$EB$87</f>
        <v>yt 30 09 2021</v>
      </c>
      <c r="D441" s="39">
        <f>$EB$89</f>
        <v>7.6100000000000017E-4</v>
      </c>
    </row>
    <row r="442" spans="2:4">
      <c r="B442" s="44"/>
      <c r="D442" s="39">
        <f>$EC$89</f>
        <v>-2.3600000000000002E-4</v>
      </c>
    </row>
    <row r="443" spans="2:4">
      <c r="B443" s="44"/>
      <c r="D443" s="39">
        <f>$ED$89</f>
        <v>-2.3300000000000005E-4</v>
      </c>
    </row>
    <row r="444" spans="2:4">
      <c r="B444" s="44" t="str">
        <f>$EE$87</f>
        <v>yt 31 12 2021</v>
      </c>
      <c r="D444" s="39">
        <f>$EE$89</f>
        <v>-3.19E-4</v>
      </c>
    </row>
    <row r="445" spans="2:4">
      <c r="B445" s="44"/>
      <c r="D445" s="39">
        <f>$EF$89</f>
        <v>-1.8500000000000011E-4</v>
      </c>
    </row>
    <row r="446" spans="2:4">
      <c r="B446" s="44"/>
      <c r="D446" s="39">
        <f>$EG$89</f>
        <v>-1.1500000000000008E-4</v>
      </c>
    </row>
    <row r="447" spans="2:4">
      <c r="B447" s="44" t="str">
        <f>$EH$87</f>
        <v>yt 31 03 2022</v>
      </c>
      <c r="D447" s="39">
        <f>$EH$89</f>
        <v>-1.0900000000000005E-4</v>
      </c>
    </row>
    <row r="448" spans="2:4">
      <c r="B448" s="44"/>
      <c r="D448" s="39">
        <f>$EI$89</f>
        <v>-3.7000000000000032E-5</v>
      </c>
    </row>
    <row r="449" spans="2:4">
      <c r="B449" s="44"/>
      <c r="D449" s="39">
        <f>$EJ$89</f>
        <v>-3.199999999999991E-5</v>
      </c>
    </row>
    <row r="450" spans="2:4">
      <c r="B450" s="44" t="str">
        <f>$EK$87</f>
        <v>yt 30 06 2022</v>
      </c>
      <c r="D450" s="39">
        <f>$EK$89</f>
        <v>2.4800000000000007E-4</v>
      </c>
    </row>
    <row r="451" spans="2:4">
      <c r="B451" s="44"/>
      <c r="D451" s="39">
        <f>$EL$89</f>
        <v>2.5200000000000005E-4</v>
      </c>
    </row>
    <row r="452" spans="2:4">
      <c r="B452" s="44"/>
      <c r="D452" s="39">
        <f>$EM$89</f>
        <v>2.9500000000000001E-4</v>
      </c>
    </row>
    <row r="453" spans="2:4">
      <c r="B453" s="44" t="str">
        <f>$EN$87</f>
        <v>yt 30 09 2022</v>
      </c>
      <c r="D453" s="39">
        <f>$EN$89</f>
        <v>2.43E-4</v>
      </c>
    </row>
    <row r="454" spans="2:4">
      <c r="B454" s="44"/>
      <c r="D454" s="39">
        <f>$EO$89</f>
        <v>2.2300000000000005E-4</v>
      </c>
    </row>
    <row r="455" spans="2:4">
      <c r="B455" s="44"/>
      <c r="D455" s="39">
        <f>$EP$89</f>
        <v>2.0500000000000005E-4</v>
      </c>
    </row>
    <row r="456" spans="2:4">
      <c r="B456" s="44" t="str">
        <f>$EQ$87</f>
        <v>yt 31 12 2022</v>
      </c>
      <c r="D456" s="39">
        <f>$EQ$89</f>
        <v>2.9100000000000003E-4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0</v>
      </c>
    </row>
    <row r="745" spans="2:8">
      <c r="B745" s="44"/>
      <c r="H745" s="39">
        <f>$D$92</f>
        <v>2.5576999999999999E-2</v>
      </c>
    </row>
    <row r="746" spans="2:8">
      <c r="B746" s="44"/>
      <c r="H746" s="39">
        <f>$E$92</f>
        <v>2.5576999999999999E-2</v>
      </c>
    </row>
    <row r="747" spans="2:8">
      <c r="B747" s="44" t="str">
        <f>$F$87</f>
        <v>yt 31 03 2011</v>
      </c>
      <c r="H747" s="39">
        <f>$F$92</f>
        <v>6.1434000000000002E-2</v>
      </c>
    </row>
    <row r="748" spans="2:8">
      <c r="B748" s="44"/>
      <c r="H748" s="39">
        <f>$G$92</f>
        <v>6.1434000000000002E-2</v>
      </c>
    </row>
    <row r="749" spans="2:8">
      <c r="B749" s="44"/>
      <c r="H749" s="39">
        <f>$H$92</f>
        <v>6.1434000000000002E-2</v>
      </c>
    </row>
    <row r="750" spans="2:8">
      <c r="B750" s="44" t="str">
        <f>$I$87</f>
        <v>yt 30 06 2011</v>
      </c>
      <c r="H750" s="39">
        <f>$I$92</f>
        <v>6.1434000000000002E-2</v>
      </c>
    </row>
    <row r="751" spans="2:8">
      <c r="B751" s="44"/>
      <c r="H751" s="39">
        <f>$J$92</f>
        <v>7.6733999999999997E-2</v>
      </c>
    </row>
    <row r="752" spans="2:8">
      <c r="B752" s="44"/>
      <c r="H752" s="39">
        <f>$K$92</f>
        <v>0.180003</v>
      </c>
    </row>
    <row r="753" spans="2:8">
      <c r="B753" s="44" t="str">
        <f>$L$87</f>
        <v>yt 30 09 2011</v>
      </c>
      <c r="H753" s="39">
        <f>$L$92</f>
        <v>0.20819199999999999</v>
      </c>
    </row>
    <row r="754" spans="2:8">
      <c r="B754" s="44"/>
      <c r="H754" s="39">
        <f>$M$92</f>
        <v>0.20819199999999999</v>
      </c>
    </row>
    <row r="755" spans="2:8">
      <c r="B755" s="44"/>
      <c r="H755" s="39">
        <f>$N$92</f>
        <v>0.22009199999999998</v>
      </c>
    </row>
    <row r="756" spans="2:8">
      <c r="B756" s="44" t="str">
        <f>$O$87</f>
        <v>yt 31 12 2011</v>
      </c>
      <c r="H756" s="39">
        <f>$O$92</f>
        <v>0.22009199999999998</v>
      </c>
    </row>
    <row r="757" spans="2:8">
      <c r="B757" s="44"/>
      <c r="H757" s="39">
        <f>$P$92</f>
        <v>0.217339</v>
      </c>
    </row>
    <row r="758" spans="2:8">
      <c r="B758" s="44"/>
      <c r="H758" s="39">
        <f>$Q$92</f>
        <v>0.301145</v>
      </c>
    </row>
    <row r="759" spans="2:8">
      <c r="B759" s="44" t="str">
        <f>$R$87</f>
        <v>yt 31 03 2012</v>
      </c>
      <c r="H759" s="39">
        <f>$R$92</f>
        <v>0.37295999999999996</v>
      </c>
    </row>
    <row r="760" spans="2:8">
      <c r="B760" s="44"/>
      <c r="H760" s="39">
        <f>$S$92</f>
        <v>0.39222800000000002</v>
      </c>
    </row>
    <row r="761" spans="2:8">
      <c r="B761" s="44"/>
      <c r="H761" s="39">
        <f>$T$92</f>
        <v>0.45773200000000003</v>
      </c>
    </row>
    <row r="762" spans="2:8">
      <c r="B762" s="44" t="str">
        <f>$U$87</f>
        <v>yt 30 06 2012</v>
      </c>
      <c r="H762" s="39">
        <f>$U$92</f>
        <v>0.51190199999999997</v>
      </c>
    </row>
    <row r="763" spans="2:8">
      <c r="B763" s="44"/>
      <c r="H763" s="39">
        <f>$V$92</f>
        <v>0.52444299999999988</v>
      </c>
    </row>
    <row r="764" spans="2:8">
      <c r="B764" s="44"/>
      <c r="H764" s="39">
        <f>$W$92</f>
        <v>0.44214199999999998</v>
      </c>
    </row>
    <row r="765" spans="2:8">
      <c r="B765" s="44" t="str">
        <f>$X$87</f>
        <v>yt 30 09 2012</v>
      </c>
      <c r="H765" s="39">
        <f>$X$92</f>
        <v>0.47698699999999999</v>
      </c>
    </row>
    <row r="766" spans="2:8">
      <c r="B766" s="44"/>
      <c r="H766" s="39">
        <f>$Y$92</f>
        <v>0.50372699999999992</v>
      </c>
    </row>
    <row r="767" spans="2:8">
      <c r="B767" s="44"/>
      <c r="H767" s="39">
        <f>$Z$92</f>
        <v>0.49182699999999996</v>
      </c>
    </row>
    <row r="768" spans="2:8">
      <c r="B768" s="44" t="str">
        <f>$AA$87</f>
        <v>yt 31 12 2012</v>
      </c>
      <c r="H768" s="39">
        <f>$AA$92</f>
        <v>0.49182699999999996</v>
      </c>
    </row>
    <row r="769" spans="2:8">
      <c r="B769" s="44"/>
      <c r="H769" s="39">
        <f>$AB$92</f>
        <v>0.49847099999999994</v>
      </c>
    </row>
    <row r="770" spans="2:8">
      <c r="B770" s="44"/>
      <c r="H770" s="39">
        <f>$AC$92</f>
        <v>0.41466499999999995</v>
      </c>
    </row>
    <row r="771" spans="2:8">
      <c r="B771" s="44" t="str">
        <f>$AD$87</f>
        <v>yt 31 03 2013</v>
      </c>
      <c r="H771" s="39">
        <f>$AD$92</f>
        <v>0.30699299999999996</v>
      </c>
    </row>
    <row r="772" spans="2:8">
      <c r="B772" s="44"/>
      <c r="H772" s="39">
        <f>$AE$92</f>
        <v>0.37720799999999993</v>
      </c>
    </row>
    <row r="773" spans="2:8">
      <c r="B773" s="44"/>
      <c r="H773" s="39">
        <f>$AF$92</f>
        <v>0.32133799999999996</v>
      </c>
    </row>
    <row r="774" spans="2:8">
      <c r="B774" s="44" t="str">
        <f>$AG$87</f>
        <v>yt 30 06 2013</v>
      </c>
      <c r="H774" s="39">
        <f>$AG$92</f>
        <v>0.26716800000000002</v>
      </c>
    </row>
    <row r="775" spans="2:8">
      <c r="B775" s="44"/>
      <c r="H775" s="39">
        <f>$AH$92</f>
        <v>0.43853299999999995</v>
      </c>
    </row>
    <row r="776" spans="2:8">
      <c r="B776" s="44"/>
      <c r="H776" s="39">
        <f>$AI$92</f>
        <v>0.41756499999999996</v>
      </c>
    </row>
    <row r="777" spans="2:8">
      <c r="B777" s="44" t="str">
        <f>$AJ$87</f>
        <v>yt 30 09 2013</v>
      </c>
      <c r="H777" s="39">
        <f>$AJ$92</f>
        <v>0.47348199999999996</v>
      </c>
    </row>
    <row r="778" spans="2:8">
      <c r="B778" s="44"/>
      <c r="H778" s="39">
        <f>$AK$92</f>
        <v>0.52818599999999993</v>
      </c>
    </row>
    <row r="779" spans="2:8">
      <c r="B779" s="44"/>
      <c r="H779" s="39">
        <f>$AL$92</f>
        <v>0.52818599999999993</v>
      </c>
    </row>
    <row r="780" spans="2:8">
      <c r="B780" s="44" t="str">
        <f>$AM$87</f>
        <v>yt 31 12 2013</v>
      </c>
      <c r="H780" s="39">
        <f>$AM$92</f>
        <v>0.55220799999999992</v>
      </c>
    </row>
    <row r="781" spans="2:8">
      <c r="B781" s="44"/>
      <c r="H781" s="39">
        <f>$AN$92</f>
        <v>0.53778500000000007</v>
      </c>
    </row>
    <row r="782" spans="2:8">
      <c r="B782" s="44"/>
      <c r="H782" s="39">
        <f>$AO$92</f>
        <v>0.55764400000000014</v>
      </c>
    </row>
    <row r="783" spans="2:8">
      <c r="B783" s="44" t="str">
        <f>$AP$87</f>
        <v>yt 31 03 2014</v>
      </c>
      <c r="H783" s="39">
        <f>$AP$92</f>
        <v>0.6695040000000001</v>
      </c>
    </row>
    <row r="784" spans="2:8">
      <c r="B784" s="44"/>
      <c r="H784" s="39">
        <f>$AQ$92</f>
        <v>0.72082199999999996</v>
      </c>
    </row>
    <row r="785" spans="2:8">
      <c r="B785" s="44"/>
      <c r="H785" s="39">
        <f>$AR$92</f>
        <v>0.79731799999999997</v>
      </c>
    </row>
    <row r="786" spans="2:8">
      <c r="B786" s="44" t="str">
        <f>$AS$87</f>
        <v>yt 30 06 2014</v>
      </c>
      <c r="H786" s="39">
        <f>$AS$92</f>
        <v>0.89094099999999998</v>
      </c>
    </row>
    <row r="787" spans="2:8">
      <c r="B787" s="44"/>
      <c r="H787" s="39">
        <f>$AT$92</f>
        <v>0.737954</v>
      </c>
    </row>
    <row r="788" spans="2:8">
      <c r="B788" s="44"/>
      <c r="H788" s="39">
        <f>$AU$92</f>
        <v>0.91124999999999989</v>
      </c>
    </row>
    <row r="789" spans="2:8">
      <c r="B789" s="44" t="str">
        <f>$AV$87</f>
        <v>yt 30 09 2014</v>
      </c>
      <c r="H789" s="39">
        <f>$AV$92</f>
        <v>0.79229900000000009</v>
      </c>
    </row>
    <row r="790" spans="2:8">
      <c r="B790" s="44"/>
      <c r="H790" s="39">
        <f>$AW$92</f>
        <v>0.71085500000000001</v>
      </c>
    </row>
    <row r="791" spans="2:8">
      <c r="B791" s="44"/>
      <c r="H791" s="39">
        <f>$AX$92</f>
        <v>0.73011300000000001</v>
      </c>
    </row>
    <row r="792" spans="2:8">
      <c r="B792" s="44" t="str">
        <f>$AY$87</f>
        <v>yt 31 12 2014</v>
      </c>
      <c r="H792" s="39">
        <f>$AY$92</f>
        <v>0.72345799999999993</v>
      </c>
    </row>
    <row r="793" spans="2:8">
      <c r="B793" s="44"/>
      <c r="H793" s="39">
        <f>$AZ$92</f>
        <v>0.69881899999999997</v>
      </c>
    </row>
    <row r="794" spans="2:8">
      <c r="B794" s="44"/>
      <c r="H794" s="39">
        <f>$BA$92</f>
        <v>0.6789599999999999</v>
      </c>
    </row>
    <row r="795" spans="2:8">
      <c r="B795" s="44" t="str">
        <f>$BB$87</f>
        <v>yt 31 03 2015</v>
      </c>
      <c r="H795" s="39">
        <f>$BB$92</f>
        <v>0.5906229999999999</v>
      </c>
    </row>
    <row r="796" spans="2:8">
      <c r="B796" s="44"/>
      <c r="H796" s="39">
        <f>$BC$92</f>
        <v>0.45629700000000001</v>
      </c>
    </row>
    <row r="797" spans="2:8">
      <c r="B797" s="44"/>
      <c r="H797" s="39">
        <f>$BD$92</f>
        <v>0.37016700000000002</v>
      </c>
    </row>
    <row r="798" spans="2:8">
      <c r="B798" s="44" t="str">
        <f>$BE$87</f>
        <v>yt 30 06 2015</v>
      </c>
      <c r="H798" s="39">
        <f>$BE$92</f>
        <v>0.27654400000000001</v>
      </c>
    </row>
    <row r="799" spans="2:8">
      <c r="B799" s="44"/>
      <c r="H799" s="39">
        <f>$BF$92</f>
        <v>0.24899100000000002</v>
      </c>
    </row>
    <row r="800" spans="2:8">
      <c r="B800" s="44"/>
      <c r="H800" s="39">
        <f>$BG$92</f>
        <v>7.5694999999999998E-2</v>
      </c>
    </row>
    <row r="801" spans="2:8">
      <c r="B801" s="44" t="str">
        <f>$BH$87</f>
        <v>yt 30 09 2015</v>
      </c>
      <c r="H801" s="39">
        <f>$BH$92</f>
        <v>8.6914999999999992E-2</v>
      </c>
    </row>
    <row r="802" spans="2:8">
      <c r="B802" s="44"/>
      <c r="H802" s="39">
        <f>$BI$92</f>
        <v>0.151065</v>
      </c>
    </row>
    <row r="803" spans="2:8">
      <c r="B803" s="44"/>
      <c r="H803" s="39">
        <f>$BJ$92</f>
        <v>0.15607499999999999</v>
      </c>
    </row>
    <row r="804" spans="2:8">
      <c r="B804" s="44" t="str">
        <f>$BK$87</f>
        <v>yt 31 12 2015</v>
      </c>
      <c r="H804" s="39">
        <f>$BK$92</f>
        <v>0.16216800000000001</v>
      </c>
    </row>
    <row r="805" spans="2:8">
      <c r="B805" s="44"/>
      <c r="H805" s="39">
        <f>$BL$92</f>
        <v>0.171762</v>
      </c>
    </row>
    <row r="806" spans="2:8">
      <c r="B806" s="44"/>
      <c r="H806" s="39">
        <f>$BM$92</f>
        <v>0.202099</v>
      </c>
    </row>
    <row r="807" spans="2:8">
      <c r="B807" s="44" t="str">
        <f>$BN$87</f>
        <v>yt 31 03 2016</v>
      </c>
      <c r="H807" s="39">
        <f>$BN$92</f>
        <v>0.17857599999999998</v>
      </c>
    </row>
    <row r="808" spans="2:8">
      <c r="B808" s="44"/>
      <c r="H808" s="39">
        <f>$BO$92</f>
        <v>0.19557099999999999</v>
      </c>
    </row>
    <row r="809" spans="2:8">
      <c r="B809" s="44"/>
      <c r="H809" s="39">
        <f>$BP$92</f>
        <v>0.213895</v>
      </c>
    </row>
    <row r="810" spans="2:8">
      <c r="B810" s="44" t="str">
        <f>$BQ$87</f>
        <v>yt 30 06 2016</v>
      </c>
      <c r="H810" s="39">
        <f>$BQ$92</f>
        <v>0.25672099999999998</v>
      </c>
    </row>
    <row r="811" spans="2:8">
      <c r="B811" s="44"/>
      <c r="H811" s="39">
        <f>$BR$92</f>
        <v>0.23805499999999996</v>
      </c>
    </row>
    <row r="812" spans="2:8">
      <c r="B812" s="44"/>
      <c r="H812" s="39">
        <f>$BS$92</f>
        <v>0.23805499999999996</v>
      </c>
    </row>
    <row r="813" spans="2:8">
      <c r="B813" s="44" t="str">
        <f>$BT$87</f>
        <v>yt 30 09 2016</v>
      </c>
      <c r="H813" s="39">
        <f>$BT$92</f>
        <v>0.22683500000000001</v>
      </c>
    </row>
    <row r="814" spans="2:8">
      <c r="B814" s="44"/>
      <c r="H814" s="39">
        <f>$BU$92</f>
        <v>0.16268499999999997</v>
      </c>
    </row>
    <row r="815" spans="2:8">
      <c r="B815" s="44"/>
      <c r="H815" s="39">
        <f>$BV$92</f>
        <v>0.150699</v>
      </c>
    </row>
    <row r="816" spans="2:8">
      <c r="B816" s="44" t="str">
        <f>$BW$87</f>
        <v>yt 31 12 2016</v>
      </c>
      <c r="H816" s="39">
        <f>$BW$92</f>
        <v>7.4161000000000005E-2</v>
      </c>
    </row>
    <row r="817" spans="2:8">
      <c r="B817" s="44"/>
      <c r="H817" s="39">
        <f>$BX$92</f>
        <v>-2.4419999999999997E-3</v>
      </c>
    </row>
    <row r="818" spans="2:8">
      <c r="B818" s="44"/>
      <c r="H818" s="39">
        <f>$BY$92</f>
        <v>-1.813300000000001E-2</v>
      </c>
    </row>
    <row r="819" spans="2:8">
      <c r="B819" s="44" t="str">
        <f>$BZ$87</f>
        <v>yt 31 03 2017</v>
      </c>
      <c r="H819" s="39">
        <f>$BZ$92</f>
        <v>-1.3489000000000001E-2</v>
      </c>
    </row>
    <row r="820" spans="2:8">
      <c r="B820" s="44"/>
      <c r="H820" s="39">
        <f>$CA$92</f>
        <v>-0.21889800000000001</v>
      </c>
    </row>
    <row r="821" spans="2:8">
      <c r="B821" s="44"/>
      <c r="H821" s="39">
        <f>$CB$92</f>
        <v>-0.23722199999999999</v>
      </c>
    </row>
    <row r="822" spans="2:8">
      <c r="B822" s="44" t="str">
        <f>$CC$87</f>
        <v>yt 30 06 2017</v>
      </c>
      <c r="H822" s="39">
        <f>$CC$92</f>
        <v>-0.27294799999999997</v>
      </c>
    </row>
    <row r="823" spans="2:8">
      <c r="B823" s="44"/>
      <c r="H823" s="39">
        <f>$CD$92</f>
        <v>-0.27294799999999997</v>
      </c>
    </row>
    <row r="824" spans="2:8">
      <c r="B824" s="44"/>
      <c r="H824" s="39">
        <f>$CE$92</f>
        <v>-0.27294799999999997</v>
      </c>
    </row>
    <row r="825" spans="2:8">
      <c r="B825" s="44" t="str">
        <f>$CF$87</f>
        <v>yt 30 09 2017</v>
      </c>
      <c r="H825" s="39">
        <f>$CF$92</f>
        <v>-0.25477299999999997</v>
      </c>
    </row>
    <row r="826" spans="2:8">
      <c r="B826" s="44"/>
      <c r="H826" s="39">
        <f>$CG$92</f>
        <v>-0.25995199999999996</v>
      </c>
    </row>
    <row r="827" spans="2:8">
      <c r="B827" s="44"/>
      <c r="H827" s="39">
        <f>$CH$92</f>
        <v>-0.26703399999999999</v>
      </c>
    </row>
    <row r="828" spans="2:8">
      <c r="B828" s="44" t="str">
        <f>$CI$87</f>
        <v>yt 31 12 2017</v>
      </c>
      <c r="H828" s="39">
        <f>$CI$92</f>
        <v>-0.21016299999999999</v>
      </c>
    </row>
    <row r="829" spans="2:8">
      <c r="B829" s="44"/>
      <c r="H829" s="39">
        <f>$CJ$92</f>
        <v>-0.19006400000000001</v>
      </c>
    </row>
    <row r="830" spans="2:8">
      <c r="B830" s="44"/>
      <c r="H830" s="39">
        <f>$CK$92</f>
        <v>-0.35906099999999996</v>
      </c>
    </row>
    <row r="831" spans="2:8">
      <c r="B831" s="44" t="str">
        <f>$CL$87</f>
        <v>yt 31 03 2018</v>
      </c>
      <c r="H831" s="39">
        <f>$CL$92</f>
        <v>-0.363705</v>
      </c>
    </row>
    <row r="832" spans="2:8">
      <c r="B832" s="44"/>
      <c r="H832" s="39">
        <f>$CM$92</f>
        <v>-0.19264500000000001</v>
      </c>
    </row>
    <row r="833" spans="2:8">
      <c r="B833" s="44"/>
      <c r="H833" s="39">
        <f>$CN$92</f>
        <v>-0.111231</v>
      </c>
    </row>
    <row r="834" spans="2:8">
      <c r="B834" s="44" t="str">
        <f>$CO$87</f>
        <v>yt 30 06 2018</v>
      </c>
      <c r="H834" s="39">
        <f>$CO$92</f>
        <v>-0.14563099999999998</v>
      </c>
    </row>
    <row r="835" spans="2:8">
      <c r="B835" s="44"/>
      <c r="H835" s="39">
        <f>$CP$92</f>
        <v>-0.112286</v>
      </c>
    </row>
    <row r="836" spans="2:8">
      <c r="B836" s="44"/>
      <c r="H836" s="39">
        <f>$CQ$92</f>
        <v>-0.11405899999999999</v>
      </c>
    </row>
    <row r="837" spans="2:8">
      <c r="B837" s="44" t="str">
        <f>$CR$87</f>
        <v>yt 30 09 2018</v>
      </c>
      <c r="H837" s="39">
        <f>$CR$92</f>
        <v>-4.8011999999999999E-2</v>
      </c>
    </row>
    <row r="838" spans="2:8">
      <c r="B838" s="44"/>
      <c r="H838" s="39">
        <f>$CS$92</f>
        <v>-3.099799999999997E-2</v>
      </c>
    </row>
    <row r="839" spans="2:8">
      <c r="B839" s="44"/>
      <c r="H839" s="39">
        <f>$CT$92</f>
        <v>-6.2408999999999937E-2</v>
      </c>
    </row>
    <row r="840" spans="2:8">
      <c r="B840" s="44" t="str">
        <f>$CU$87</f>
        <v>yt 31 12 2018</v>
      </c>
      <c r="H840" s="39">
        <f>$CU$92</f>
        <v>-5.8799999999992192E-4</v>
      </c>
    </row>
    <row r="841" spans="2:8">
      <c r="B841" s="44"/>
      <c r="H841" s="39">
        <f>$CV$92</f>
        <v>0.10335600000000006</v>
      </c>
    </row>
    <row r="842" spans="2:8">
      <c r="B842" s="44"/>
      <c r="H842" s="39">
        <f>$CW$92</f>
        <v>0.46296500000000007</v>
      </c>
    </row>
    <row r="843" spans="2:8">
      <c r="B843" s="44" t="str">
        <f>$CX$87</f>
        <v>yt 31 03 2019</v>
      </c>
      <c r="H843" s="39">
        <f>$CX$92</f>
        <v>0.65808500000000003</v>
      </c>
    </row>
    <row r="844" spans="2:8">
      <c r="B844" s="44"/>
      <c r="H844" s="39">
        <f>$CY$92</f>
        <v>0.70640399999999992</v>
      </c>
    </row>
    <row r="845" spans="2:8">
      <c r="B845" s="44"/>
      <c r="H845" s="39">
        <f>$CZ$92</f>
        <v>0.63893899999999992</v>
      </c>
    </row>
    <row r="846" spans="2:8">
      <c r="B846" s="44" t="str">
        <f>$DA$87</f>
        <v>yt 30 06 2019</v>
      </c>
      <c r="H846" s="39">
        <f>$DA$92</f>
        <v>0.84808099999999997</v>
      </c>
    </row>
    <row r="847" spans="2:8">
      <c r="B847" s="44"/>
      <c r="H847" s="39">
        <f>$DB$92</f>
        <v>1.0476799999999999</v>
      </c>
    </row>
    <row r="848" spans="2:8">
      <c r="B848" s="44"/>
      <c r="H848" s="39">
        <f>$DC$92</f>
        <v>1.168042</v>
      </c>
    </row>
    <row r="849" spans="2:8">
      <c r="B849" s="44" t="str">
        <f>$DD$87</f>
        <v>yt 30 09 2019</v>
      </c>
      <c r="H849" s="39">
        <f>$DD$92</f>
        <v>1.088732</v>
      </c>
    </row>
    <row r="850" spans="2:8">
      <c r="B850" s="44"/>
      <c r="H850" s="39">
        <f>$DE$92</f>
        <v>1.350346</v>
      </c>
    </row>
    <row r="851" spans="2:8">
      <c r="B851" s="44"/>
      <c r="H851" s="39">
        <f>$DF$92</f>
        <v>1.173195</v>
      </c>
    </row>
    <row r="852" spans="2:8">
      <c r="B852" s="44" t="str">
        <f>$DG$87</f>
        <v>yt 31 12 2019</v>
      </c>
      <c r="H852" s="39">
        <f>$DG$92</f>
        <v>1.0707260000000001</v>
      </c>
    </row>
    <row r="853" spans="2:8">
      <c r="B853" s="44"/>
      <c r="H853" s="39">
        <f>$DH$92</f>
        <v>0.92316600000000015</v>
      </c>
    </row>
    <row r="854" spans="2:8">
      <c r="B854" s="44"/>
      <c r="H854" s="39">
        <f>$DI$92</f>
        <v>0.84795100000000012</v>
      </c>
    </row>
    <row r="855" spans="2:8">
      <c r="B855" s="44" t="str">
        <f>$DJ$87</f>
        <v>yt 31 03 2020</v>
      </c>
      <c r="H855" s="39">
        <f>$DJ$92</f>
        <v>0.78578800000000015</v>
      </c>
    </row>
    <row r="856" spans="2:8">
      <c r="B856" s="44"/>
      <c r="H856" s="39">
        <f>$DK$92</f>
        <v>0.77508900000000014</v>
      </c>
    </row>
    <row r="857" spans="2:8">
      <c r="B857" s="44"/>
      <c r="H857" s="39">
        <f>$DL$92</f>
        <v>0.79026000000000007</v>
      </c>
    </row>
    <row r="858" spans="2:8">
      <c r="B858" s="44" t="str">
        <f>$DM$87</f>
        <v>yt 30 06 2020</v>
      </c>
      <c r="H858" s="39">
        <f>$DM$92</f>
        <v>0.86741099999999982</v>
      </c>
    </row>
    <row r="859" spans="2:8">
      <c r="B859" s="44"/>
      <c r="H859" s="39">
        <f>$DN$92</f>
        <v>0.75292900000000007</v>
      </c>
    </row>
    <row r="860" spans="2:8">
      <c r="B860" s="44"/>
      <c r="H860" s="39">
        <f>$DO$92</f>
        <v>0.9943320000000001</v>
      </c>
    </row>
    <row r="861" spans="2:8">
      <c r="B861" s="44" t="str">
        <f>$DP$87</f>
        <v>yt 30 09 2020</v>
      </c>
      <c r="H861" s="39">
        <f>$DP$92</f>
        <v>1.1085020000000001</v>
      </c>
    </row>
    <row r="862" spans="2:8">
      <c r="B862" s="44"/>
      <c r="H862" s="39">
        <f>$DQ$92</f>
        <v>0.99936599999999987</v>
      </c>
    </row>
    <row r="863" spans="2:8">
      <c r="B863" s="44"/>
      <c r="H863" s="39">
        <f>$DR$92</f>
        <v>1.2064069999999998</v>
      </c>
    </row>
    <row r="864" spans="2:8">
      <c r="B864" s="44" t="str">
        <f>$DS$87</f>
        <v>yt 31 12 2020</v>
      </c>
      <c r="H864" s="39">
        <f>$DS$92</f>
        <v>1.2432619999999999</v>
      </c>
    </row>
    <row r="865" spans="2:8">
      <c r="B865" s="44"/>
      <c r="H865" s="39">
        <f>$DT$92</f>
        <v>1.2596499999999999</v>
      </c>
    </row>
    <row r="866" spans="2:8">
      <c r="B866" s="44"/>
      <c r="H866" s="39">
        <f>$DU$92</f>
        <v>1.0758699999999997</v>
      </c>
    </row>
    <row r="867" spans="2:8">
      <c r="B867" s="44" t="str">
        <f>$DV$87</f>
        <v>yt 31 03 2021</v>
      </c>
      <c r="H867" s="39">
        <f>$DV$92</f>
        <v>0.95678599999999991</v>
      </c>
    </row>
    <row r="868" spans="2:8">
      <c r="B868" s="44"/>
      <c r="H868" s="39">
        <f>$DW$92</f>
        <v>0.93004500000000001</v>
      </c>
    </row>
    <row r="869" spans="2:8">
      <c r="B869" s="44"/>
      <c r="H869" s="39">
        <f>$DX$92</f>
        <v>0.94043399999999999</v>
      </c>
    </row>
    <row r="870" spans="2:8">
      <c r="B870" s="44" t="str">
        <f>$DY$87</f>
        <v>yt 30 06 2021</v>
      </c>
      <c r="H870" s="39">
        <f>$DY$92</f>
        <v>0.55627599999999999</v>
      </c>
    </row>
    <row r="871" spans="2:8">
      <c r="B871" s="44"/>
      <c r="H871" s="39">
        <f>$DZ$92</f>
        <v>0.41940099999999991</v>
      </c>
    </row>
    <row r="872" spans="2:8">
      <c r="B872" s="44"/>
      <c r="H872" s="39">
        <f>$EA$92</f>
        <v>5.9408999999999879E-2</v>
      </c>
    </row>
    <row r="873" spans="2:8">
      <c r="B873" s="44" t="str">
        <f>$EB$87</f>
        <v>yt 30 09 2021</v>
      </c>
      <c r="H873" s="39">
        <f>$EB$92</f>
        <v>-5.9673000000000087E-2</v>
      </c>
    </row>
    <row r="874" spans="2:8">
      <c r="B874" s="44"/>
      <c r="H874" s="39">
        <f>$EC$92</f>
        <v>-0.21297800000000006</v>
      </c>
    </row>
    <row r="875" spans="2:8">
      <c r="B875" s="44"/>
      <c r="H875" s="39">
        <f>$ED$92</f>
        <v>-0.21118100000000006</v>
      </c>
    </row>
    <row r="876" spans="2:8">
      <c r="B876" s="44" t="str">
        <f>$EE$87</f>
        <v>yt 31 12 2021</v>
      </c>
      <c r="H876" s="39">
        <f>$EE$92</f>
        <v>-0.29650300000000002</v>
      </c>
    </row>
    <row r="877" spans="2:8">
      <c r="B877" s="44"/>
      <c r="H877" s="39">
        <f>$EF$92</f>
        <v>-0.20354099999999997</v>
      </c>
    </row>
    <row r="878" spans="2:8">
      <c r="B878" s="44"/>
      <c r="H878" s="39">
        <f>$EG$92</f>
        <v>-0.14980399999999999</v>
      </c>
    </row>
    <row r="879" spans="2:8">
      <c r="B879" s="44" t="str">
        <f>$EH$87</f>
        <v>yt 31 03 2022</v>
      </c>
      <c r="H879" s="39">
        <f>$EH$92</f>
        <v>-0.14543400000000001</v>
      </c>
    </row>
    <row r="880" spans="2:8">
      <c r="B880" s="44"/>
      <c r="H880" s="39">
        <f>$EI$92</f>
        <v>-0.12366100000000002</v>
      </c>
    </row>
    <row r="881" spans="2:8">
      <c r="B881" s="44"/>
      <c r="H881" s="39">
        <f>$EJ$92</f>
        <v>-0.13045300000000004</v>
      </c>
    </row>
    <row r="882" spans="2:8">
      <c r="B882" s="44" t="str">
        <f>$EK$87</f>
        <v>yt 30 06 2022</v>
      </c>
      <c r="H882" s="39">
        <f>$EK$92</f>
        <v>2.2401000000000004E-2</v>
      </c>
    </row>
    <row r="883" spans="2:8">
      <c r="B883" s="44"/>
      <c r="H883" s="39">
        <f>$EL$92</f>
        <v>4.5038999999999996E-2</v>
      </c>
    </row>
    <row r="884" spans="2:8">
      <c r="B884" s="44"/>
      <c r="H884" s="39">
        <f>$EM$92</f>
        <v>6.2170000000000003E-2</v>
      </c>
    </row>
    <row r="885" spans="2:8">
      <c r="B885" s="44" t="str">
        <f>$EN$87</f>
        <v>yt 30 09 2022</v>
      </c>
      <c r="H885" s="39">
        <f>$EN$92</f>
        <v>2.7829999999999994E-2</v>
      </c>
    </row>
    <row r="886" spans="2:8">
      <c r="B886" s="44"/>
      <c r="H886" s="39">
        <f>$EO$92</f>
        <v>1.6822000000000004E-2</v>
      </c>
    </row>
    <row r="887" spans="2:8">
      <c r="B887" s="44"/>
      <c r="H887" s="39">
        <f>$EP$92</f>
        <v>1.1345999999999995E-2</v>
      </c>
    </row>
    <row r="888" spans="2:8">
      <c r="B888" s="44" t="str">
        <f>$EQ$87</f>
        <v>yt 31 12 2022</v>
      </c>
      <c r="H888" s="39">
        <f>$EQ$92</f>
        <v>9.6668000000000004E-2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indexed="12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47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0</v>
      </c>
      <c r="D8" s="30">
        <f>1000/$B$7*'[2]4407'!B$81</f>
        <v>0</v>
      </c>
      <c r="E8" s="31">
        <f>1000/$B$7*'[2]4407'!C$81</f>
        <v>0</v>
      </c>
      <c r="F8" s="31">
        <f>1000/$B$7*'[2]4407'!D$81</f>
        <v>0</v>
      </c>
      <c r="G8" s="31">
        <f>1000/$B$7*'[2]4407'!E$81</f>
        <v>0</v>
      </c>
      <c r="H8" s="31">
        <f>1000/$B$7*'[2]4407'!F$81</f>
        <v>0</v>
      </c>
      <c r="I8" s="31">
        <f>1000/$B$7*'[2]4407'!G$81</f>
        <v>0</v>
      </c>
      <c r="J8" s="31">
        <f>1000/$B$7*'[2]4407'!H$81</f>
        <v>0</v>
      </c>
      <c r="K8" s="31">
        <f>1000/$B$7*'[2]4407'!I$81</f>
        <v>0</v>
      </c>
      <c r="L8" s="31">
        <f>1000/$B$7*'[2]4407'!J$81</f>
        <v>0</v>
      </c>
      <c r="M8" s="31">
        <f>1000/$B$7*'[2]4407'!K$81</f>
        <v>0</v>
      </c>
      <c r="N8" s="31">
        <f>1000/$B$7*'[2]4407'!L$81</f>
        <v>0</v>
      </c>
      <c r="O8" s="32">
        <f>1000/$B$7*'[2]4407'!M$81</f>
        <v>0</v>
      </c>
    </row>
    <row r="9" spans="1:15" ht="13">
      <c r="B9" s="4">
        <f>1+B8</f>
        <v>2006</v>
      </c>
      <c r="C9" s="33">
        <f>SUM(D9:O9)</f>
        <v>0</v>
      </c>
      <c r="D9" s="30">
        <f>1000/$B$7*'[3]4407'!B$81</f>
        <v>0</v>
      </c>
      <c r="E9" s="31">
        <f>1000/$B$7*'[3]4407'!C$81</f>
        <v>0</v>
      </c>
      <c r="F9" s="31">
        <f>1000/$B$7*'[3]4407'!D$81</f>
        <v>0</v>
      </c>
      <c r="G9" s="31">
        <f>1000/$B$7*'[3]4407'!E$81</f>
        <v>0</v>
      </c>
      <c r="H9" s="31">
        <f>1000/$B$7*'[3]4407'!F$81</f>
        <v>0</v>
      </c>
      <c r="I9" s="31">
        <f>1000/$B$7*'[3]4407'!G$81</f>
        <v>0</v>
      </c>
      <c r="J9" s="31">
        <f>1000/$B$7*'[3]4407'!H$81</f>
        <v>0</v>
      </c>
      <c r="K9" s="31">
        <f>1000/$B$7*'[3]4407'!I$81</f>
        <v>0</v>
      </c>
      <c r="L9" s="31">
        <f>1000/$B$7*'[3]4407'!J$81</f>
        <v>0</v>
      </c>
      <c r="M9" s="31">
        <f>1000/$B$7*'[3]4407'!K$81</f>
        <v>0</v>
      </c>
      <c r="N9" s="31">
        <f>1000/$B$7*'[3]4407'!L$81</f>
        <v>0</v>
      </c>
      <c r="O9" s="32">
        <f>1000/$B$7*'[3]4407'!M$81</f>
        <v>0</v>
      </c>
    </row>
    <row r="10" spans="1:15" ht="13">
      <c r="B10" s="4">
        <f>1+B9</f>
        <v>2007</v>
      </c>
      <c r="C10" s="33">
        <f>SUM(D10:O10)</f>
        <v>0</v>
      </c>
      <c r="D10" s="30">
        <f>1000/$B$7*'[4]4407'!B$81</f>
        <v>0</v>
      </c>
      <c r="E10" s="31">
        <f>1000/$B$7*'[4]4407'!C$81</f>
        <v>0</v>
      </c>
      <c r="F10" s="31">
        <f>1000/$B$7*'[4]4407'!D$81</f>
        <v>0</v>
      </c>
      <c r="G10" s="31">
        <f>1000/$B$7*'[4]4407'!E$81</f>
        <v>0</v>
      </c>
      <c r="H10" s="31">
        <f>1000/$B$7*'[4]4407'!F$81</f>
        <v>0</v>
      </c>
      <c r="I10" s="31">
        <f>1000/$B$7*'[4]4407'!G$81</f>
        <v>0</v>
      </c>
      <c r="J10" s="31">
        <f>1000/$B$7*'[4]4407'!H$81</f>
        <v>0</v>
      </c>
      <c r="K10" s="31">
        <f>1000/$B$7*'[4]4407'!I$81</f>
        <v>0</v>
      </c>
      <c r="L10" s="31">
        <f>1000/$B$7*'[4]4407'!J$81</f>
        <v>0</v>
      </c>
      <c r="M10" s="31">
        <f>1000/$B$7*'[4]4407'!K$81</f>
        <v>0</v>
      </c>
      <c r="N10" s="31">
        <f>1000/$B$7*'[4]4407'!L$81</f>
        <v>0</v>
      </c>
      <c r="O10" s="32">
        <f>1000/$B$7*'[4]4407'!M$81</f>
        <v>0</v>
      </c>
    </row>
    <row r="11" spans="1:15" ht="13">
      <c r="B11" s="4">
        <f>1+B10</f>
        <v>2008</v>
      </c>
      <c r="C11" s="33">
        <f t="shared" ref="C11:C17" si="0">SUM(D11:O11)</f>
        <v>0</v>
      </c>
      <c r="D11" s="30">
        <f>1000/$B$7*'[5]4407'!B$81</f>
        <v>0</v>
      </c>
      <c r="E11" s="31">
        <f>1000/$B$7*'[5]4407'!C$81</f>
        <v>0</v>
      </c>
      <c r="F11" s="31">
        <f>1000/$B$7*'[5]4407'!D$81</f>
        <v>0</v>
      </c>
      <c r="G11" s="31">
        <f>1000/$B$7*'[5]4407'!E$81</f>
        <v>0</v>
      </c>
      <c r="H11" s="31">
        <f>1000/$B$7*'[5]4407'!F$81</f>
        <v>0</v>
      </c>
      <c r="I11" s="31">
        <f>1000/$B$7*'[5]4407'!G$81</f>
        <v>0</v>
      </c>
      <c r="J11" s="31">
        <f>1000/$B$7*'[5]4407'!H$81</f>
        <v>0</v>
      </c>
      <c r="K11" s="31">
        <f>1000/$B$7*'[5]4407'!I$81</f>
        <v>0</v>
      </c>
      <c r="L11" s="31">
        <f>1000/$B$7*'[5]4407'!J$81</f>
        <v>0</v>
      </c>
      <c r="M11" s="31">
        <f>1000/$B$7*'[5]4407'!K$81</f>
        <v>0</v>
      </c>
      <c r="N11" s="31">
        <f>1000/$B$7*'[5]4407'!L$81</f>
        <v>0</v>
      </c>
      <c r="O11" s="32">
        <f>1000/$B$7*'[5]4407'!M$81</f>
        <v>0</v>
      </c>
    </row>
    <row r="12" spans="1:15" ht="13">
      <c r="B12" s="4">
        <f>1+B11</f>
        <v>2009</v>
      </c>
      <c r="C12" s="33">
        <f t="shared" si="0"/>
        <v>0</v>
      </c>
      <c r="D12" s="30">
        <f>1000/$B$7*'[6]4407'!B$81</f>
        <v>0</v>
      </c>
      <c r="E12" s="31">
        <f>1000/$B$7*'[6]4407'!C$81</f>
        <v>0</v>
      </c>
      <c r="F12" s="31">
        <f>1000/$B$7*'[6]4407'!D$81</f>
        <v>0</v>
      </c>
      <c r="G12" s="31">
        <f>1000/$B$7*'[6]4407'!E$81</f>
        <v>0</v>
      </c>
      <c r="H12" s="31">
        <f>1000/$B$7*'[6]4407'!F$81</f>
        <v>0</v>
      </c>
      <c r="I12" s="31">
        <f>1000/$B$7*'[6]4407'!G$81</f>
        <v>0</v>
      </c>
      <c r="J12" s="31">
        <f>1000/$B$7*'[6]4407'!H$81</f>
        <v>0</v>
      </c>
      <c r="K12" s="31">
        <f>1000/$B$7*'[6]4407'!I$81</f>
        <v>0</v>
      </c>
      <c r="L12" s="31">
        <f>1000/$B$7*'[6]4407'!J$81</f>
        <v>0</v>
      </c>
      <c r="M12" s="31">
        <f>1000/$B$7*'[6]4407'!K$81</f>
        <v>0</v>
      </c>
      <c r="N12" s="31">
        <f>1000/$B$7*'[6]4407'!L$81</f>
        <v>0</v>
      </c>
      <c r="O12" s="32">
        <f>1000/$B$7*'[6]4407'!M$81</f>
        <v>0</v>
      </c>
    </row>
    <row r="13" spans="1:15" ht="13">
      <c r="B13" s="4">
        <f>1+B12</f>
        <v>2010</v>
      </c>
      <c r="C13" s="33">
        <f t="shared" si="0"/>
        <v>0</v>
      </c>
      <c r="D13" s="30">
        <f>1000/$B$7*'[7]4407'!B$81</f>
        <v>0</v>
      </c>
      <c r="E13" s="31">
        <f>1000/$B$7*'[7]4407'!C$81</f>
        <v>0</v>
      </c>
      <c r="F13" s="31">
        <f>1000/$B$7*'[7]4407'!D$81</f>
        <v>0</v>
      </c>
      <c r="G13" s="31">
        <f>1000/$B$7*'[7]4407'!E$81</f>
        <v>0</v>
      </c>
      <c r="H13" s="31">
        <f>1000/$B$7*'[7]4407'!F$81</f>
        <v>0</v>
      </c>
      <c r="I13" s="31">
        <f>1000/$B$7*'[7]4407'!G$81</f>
        <v>0</v>
      </c>
      <c r="J13" s="31">
        <f>1000/$B$7*'[7]4407'!H$81</f>
        <v>0</v>
      </c>
      <c r="K13" s="31">
        <f>1000/$B$7*'[7]4407'!I$81</f>
        <v>0</v>
      </c>
      <c r="L13" s="31">
        <f>1000/$B$7*'[7]4407'!J$81</f>
        <v>0</v>
      </c>
      <c r="M13" s="31">
        <f>1000/$B$7*'[7]4407'!K$81</f>
        <v>0</v>
      </c>
      <c r="N13" s="31">
        <f>1000/$B$7*'[7]4407'!L$81</f>
        <v>0</v>
      </c>
      <c r="O13" s="32">
        <f>1000/$B$7*'[7]4407'!M$81</f>
        <v>0</v>
      </c>
    </row>
    <row r="14" spans="1:15" ht="13">
      <c r="B14" s="4">
        <f t="shared" ref="B14:B19" si="1">1+B13</f>
        <v>2011</v>
      </c>
      <c r="C14" s="33">
        <f t="shared" si="0"/>
        <v>0</v>
      </c>
      <c r="D14" s="30">
        <f>1000/$B$7*'[8]4407'!B$81</f>
        <v>0</v>
      </c>
      <c r="E14" s="31">
        <f>1000/$B$7*'[8]4407'!C$81</f>
        <v>0</v>
      </c>
      <c r="F14" s="31">
        <f>1000/$B$7*'[8]4407'!D$81</f>
        <v>0</v>
      </c>
      <c r="G14" s="31">
        <f>1000/$B$7*'[8]4407'!E$81</f>
        <v>0</v>
      </c>
      <c r="H14" s="31">
        <f>1000/$B$7*'[8]4407'!F$81</f>
        <v>0</v>
      </c>
      <c r="I14" s="31">
        <f>1000/$B$7*'[8]4407'!G$81</f>
        <v>0</v>
      </c>
      <c r="J14" s="31">
        <f>1000/$B$7*'[8]4407'!H$81</f>
        <v>0</v>
      </c>
      <c r="K14" s="31">
        <f>1000/$B$7*'[8]4407'!I$81</f>
        <v>0</v>
      </c>
      <c r="L14" s="31">
        <f>1000/$B$7*'[8]4407'!J$81</f>
        <v>0</v>
      </c>
      <c r="M14" s="31">
        <f>1000/$B$7*'[8]4407'!K$81</f>
        <v>0</v>
      </c>
      <c r="N14" s="31">
        <f>1000/$B$7*'[8]4407'!L$81</f>
        <v>0</v>
      </c>
      <c r="O14" s="32">
        <f>1000/$B$7*'[8]4407'!M$81</f>
        <v>0</v>
      </c>
    </row>
    <row r="15" spans="1:15" ht="13">
      <c r="B15" s="4">
        <f t="shared" si="1"/>
        <v>2012</v>
      </c>
      <c r="C15" s="33">
        <f t="shared" si="0"/>
        <v>0</v>
      </c>
      <c r="D15" s="30">
        <f>1000/$B$7*'[9]4407'!B$81</f>
        <v>0</v>
      </c>
      <c r="E15" s="31">
        <f>1000/$B$7*'[9]4407'!C$81</f>
        <v>0</v>
      </c>
      <c r="F15" s="31">
        <f>1000/$B$7*'[9]4407'!D$81</f>
        <v>0</v>
      </c>
      <c r="G15" s="31">
        <f>1000/$B$7*'[9]4407'!E$81</f>
        <v>0</v>
      </c>
      <c r="H15" s="31">
        <f>1000/$B$7*'[9]4407'!F$81</f>
        <v>0</v>
      </c>
      <c r="I15" s="31">
        <f>1000/$B$7*'[9]4407'!G$81</f>
        <v>0</v>
      </c>
      <c r="J15" s="31">
        <f>1000/$B$7*'[9]4407'!H$81</f>
        <v>0</v>
      </c>
      <c r="K15" s="31">
        <f>1000/$B$7*'[9]4407'!I$81</f>
        <v>0</v>
      </c>
      <c r="L15" s="31">
        <f>1000/$B$7*'[9]4407'!J$81</f>
        <v>0</v>
      </c>
      <c r="M15" s="31">
        <f>1000/$B$7*'[9]4407'!K$81</f>
        <v>0</v>
      </c>
      <c r="N15" s="31">
        <f>1000/$B$7*'[9]4407'!L$81</f>
        <v>0</v>
      </c>
      <c r="O15" s="32">
        <f>1000/$B$7*'[9]4407'!M$81</f>
        <v>0</v>
      </c>
    </row>
    <row r="16" spans="1:15" ht="13">
      <c r="B16" s="4">
        <f t="shared" si="1"/>
        <v>2013</v>
      </c>
      <c r="C16" s="58">
        <f t="shared" si="0"/>
        <v>0</v>
      </c>
      <c r="D16" s="59">
        <f>1000/$B$7*'[10]4407'!B$81</f>
        <v>0</v>
      </c>
      <c r="E16" s="60">
        <f>1000/$B$7*'[10]4407'!C$81</f>
        <v>0</v>
      </c>
      <c r="F16" s="60">
        <f>1000/$B$7*'[10]4407'!D$81</f>
        <v>0</v>
      </c>
      <c r="G16" s="60">
        <f>1000/$B$7*'[10]4407'!E$81</f>
        <v>0</v>
      </c>
      <c r="H16" s="60">
        <f>1000/$B$7*'[10]4407'!F$81</f>
        <v>0</v>
      </c>
      <c r="I16" s="60">
        <f>1000/$B$7*'[10]4407'!G$81</f>
        <v>0</v>
      </c>
      <c r="J16" s="60">
        <f>1000/$B$7*'[10]4407'!H$81</f>
        <v>0</v>
      </c>
      <c r="K16" s="60">
        <f>1000/$B$7*'[10]4407'!I$81</f>
        <v>0</v>
      </c>
      <c r="L16" s="60">
        <f>1000/$B$7*'[10]4407'!J$81</f>
        <v>0</v>
      </c>
      <c r="M16" s="60">
        <f>1000/$B$7*'[10]4407'!K$81</f>
        <v>0</v>
      </c>
      <c r="N16" s="60">
        <f>1000/$B$7*'[10]4407'!L$81</f>
        <v>0</v>
      </c>
      <c r="O16" s="61">
        <f>1000/$B$7*'[10]4407'!M$81</f>
        <v>0</v>
      </c>
    </row>
    <row r="17" spans="2:15" ht="13">
      <c r="B17" s="4">
        <f t="shared" si="1"/>
        <v>2014</v>
      </c>
      <c r="C17" s="77">
        <f t="shared" si="0"/>
        <v>0</v>
      </c>
      <c r="D17" s="71">
        <f>1000/$B$7*'[11]4407'!B$81</f>
        <v>0</v>
      </c>
      <c r="E17" s="72">
        <f>1000/$B$7*'[11]4407'!C$81</f>
        <v>0</v>
      </c>
      <c r="F17" s="72">
        <f>1000/$B$7*'[11]4407'!D$81</f>
        <v>0</v>
      </c>
      <c r="G17" s="72">
        <f>1000/$B$7*'[11]4407'!E$81</f>
        <v>0</v>
      </c>
      <c r="H17" s="72">
        <f>1000/$B$7*'[11]4407'!F$81</f>
        <v>0</v>
      </c>
      <c r="I17" s="72">
        <f>1000/$B$7*'[11]4407'!G$81</f>
        <v>0</v>
      </c>
      <c r="J17" s="72">
        <f>1000/$B$7*'[11]4407'!H$81</f>
        <v>0</v>
      </c>
      <c r="K17" s="72">
        <f>1000/$B$7*'[11]4407'!I$81</f>
        <v>0</v>
      </c>
      <c r="L17" s="72">
        <f>1000/$B$7*'[11]4407'!J$81</f>
        <v>0</v>
      </c>
      <c r="M17" s="72">
        <f>1000/$B$7*'[11]4407'!K$81</f>
        <v>0</v>
      </c>
      <c r="N17" s="72">
        <f>1000/$B$7*'[11]4407'!L$81</f>
        <v>0</v>
      </c>
      <c r="O17" s="73">
        <f>1000/$B$7*'[11]4407'!M$81</f>
        <v>0</v>
      </c>
    </row>
    <row r="18" spans="2:15" ht="13">
      <c r="B18" s="4">
        <f t="shared" si="1"/>
        <v>2015</v>
      </c>
      <c r="C18" s="77">
        <f t="shared" ref="C18:C23" si="2">SUM(D18:O18)</f>
        <v>0</v>
      </c>
      <c r="D18" s="71">
        <f>1000/$B$7*'[12]4407'!B$81</f>
        <v>0</v>
      </c>
      <c r="E18" s="72">
        <f>1000/$B$7*'[12]4407'!C$81</f>
        <v>0</v>
      </c>
      <c r="F18" s="72">
        <f>1000/$B$7*'[12]4407'!D$81</f>
        <v>0</v>
      </c>
      <c r="G18" s="72">
        <f>1000/$B$7*'[12]4407'!E$81</f>
        <v>0</v>
      </c>
      <c r="H18" s="72">
        <f>1000/$B$7*'[12]4407'!F$81</f>
        <v>0</v>
      </c>
      <c r="I18" s="72">
        <f>1000/$B$7*'[12]4407'!G$81</f>
        <v>0</v>
      </c>
      <c r="J18" s="72">
        <f>1000/$B$7*'[12]4407'!H$81</f>
        <v>0</v>
      </c>
      <c r="K18" s="72">
        <f>1000/$B$7*'[12]4407'!I$81</f>
        <v>0</v>
      </c>
      <c r="L18" s="72">
        <f>1000/$B$7*'[12]4407'!J$81</f>
        <v>0</v>
      </c>
      <c r="M18" s="72">
        <f>1000/$B$7*'[12]4407'!K$81</f>
        <v>0</v>
      </c>
      <c r="N18" s="72">
        <f>1000/$B$7*'[12]4407'!L$81</f>
        <v>0</v>
      </c>
      <c r="O18" s="73">
        <f>1000/$B$7*'[12]4407'!M$81</f>
        <v>0</v>
      </c>
    </row>
    <row r="19" spans="2:15" ht="13">
      <c r="B19" s="4">
        <f t="shared" si="1"/>
        <v>2016</v>
      </c>
      <c r="C19" s="77">
        <f t="shared" si="2"/>
        <v>0</v>
      </c>
      <c r="D19" s="71">
        <f>1000/$B$7*'[13]4407'!B$81</f>
        <v>0</v>
      </c>
      <c r="E19" s="72">
        <f>1000/$B$7*'[13]4407'!C$81</f>
        <v>0</v>
      </c>
      <c r="F19" s="72">
        <f>1000/$B$7*'[13]4407'!D$81</f>
        <v>0</v>
      </c>
      <c r="G19" s="72">
        <f>1000/$B$7*'[13]4407'!E$81</f>
        <v>0</v>
      </c>
      <c r="H19" s="72">
        <f>1000/$B$7*'[13]4407'!F$81</f>
        <v>0</v>
      </c>
      <c r="I19" s="72">
        <f>1000/$B$7*'[13]4407'!G$81</f>
        <v>0</v>
      </c>
      <c r="J19" s="72">
        <f>1000/$B$7*'[13]4407'!H$81</f>
        <v>0</v>
      </c>
      <c r="K19" s="72">
        <f>1000/$B$7*'[13]4407'!I$81</f>
        <v>0</v>
      </c>
      <c r="L19" s="72">
        <f>1000/$B$7*'[13]4407'!J$81</f>
        <v>0</v>
      </c>
      <c r="M19" s="72">
        <f>1000/$B$7*'[13]4407'!K$81</f>
        <v>0</v>
      </c>
      <c r="N19" s="72">
        <f>1000/$B$7*'[13]4407'!L$81</f>
        <v>0</v>
      </c>
      <c r="O19" s="73">
        <f>1000/$B$7*'[13]4407'!M$81</f>
        <v>0</v>
      </c>
    </row>
    <row r="20" spans="2:15" ht="13">
      <c r="B20" s="4">
        <f t="shared" ref="B20:B28" si="3">1+B19</f>
        <v>2017</v>
      </c>
      <c r="C20" s="58">
        <f t="shared" si="2"/>
        <v>2.0120000000000005</v>
      </c>
      <c r="D20" s="59">
        <f>1000/$B$7*'[14]4407'!B$81</f>
        <v>0</v>
      </c>
      <c r="E20" s="60">
        <f>1000/$B$7*'[14]4407'!C$81</f>
        <v>0.42400000000000004</v>
      </c>
      <c r="F20" s="60">
        <f>1000/$B$7*'[14]4407'!D$81</f>
        <v>3.4000000000000009E-2</v>
      </c>
      <c r="G20" s="60">
        <f>1000/$B$7*'[14]4407'!E$81</f>
        <v>1.7000000000000005E-2</v>
      </c>
      <c r="H20" s="60">
        <f>1000/$B$7*'[14]4407'!F$81</f>
        <v>0</v>
      </c>
      <c r="I20" s="60">
        <f>1000/$B$7*'[14]4407'!G$81</f>
        <v>0</v>
      </c>
      <c r="J20" s="60">
        <f>1000/$B$7*'[14]4407'!H$81</f>
        <v>0</v>
      </c>
      <c r="K20" s="60">
        <f>1000/$B$7*'[14]4407'!I$81</f>
        <v>0.3570000000000001</v>
      </c>
      <c r="L20" s="60">
        <f>1000/$B$7*'[14]4407'!J$81</f>
        <v>0.34000000000000008</v>
      </c>
      <c r="M20" s="60">
        <f>1000/$B$7*'[14]4407'!K$81</f>
        <v>0.68000000000000016</v>
      </c>
      <c r="N20" s="60">
        <f>1000/$B$7*'[14]4407'!L$81</f>
        <v>0.16000000000000003</v>
      </c>
      <c r="O20" s="61">
        <f>1000/$B$7*'[14]4407'!M$81</f>
        <v>0</v>
      </c>
    </row>
    <row r="21" spans="2:15" ht="13">
      <c r="B21" s="4">
        <f t="shared" si="3"/>
        <v>2018</v>
      </c>
      <c r="C21" s="58">
        <f t="shared" si="2"/>
        <v>0</v>
      </c>
      <c r="D21" s="59">
        <f>1000/$B$7*'[15]4407'!B$81</f>
        <v>0</v>
      </c>
      <c r="E21" s="60">
        <f>1000/$B$7*'[15]4407'!C$81</f>
        <v>0</v>
      </c>
      <c r="F21" s="60">
        <f>1000/$B$7*'[15]4407'!D$81</f>
        <v>0</v>
      </c>
      <c r="G21" s="60">
        <f>1000/$B$7*'[15]4407'!E$81</f>
        <v>0</v>
      </c>
      <c r="H21" s="60">
        <f>1000/$B$7*'[15]4407'!F$81</f>
        <v>0</v>
      </c>
      <c r="I21" s="60">
        <f>1000/$B$7*'[15]4407'!G$81</f>
        <v>0</v>
      </c>
      <c r="J21" s="60">
        <f>1000/$B$7*'[15]4407'!H$81</f>
        <v>0</v>
      </c>
      <c r="K21" s="60">
        <f>1000/$B$7*'[15]4407'!I$81</f>
        <v>0</v>
      </c>
      <c r="L21" s="60">
        <f>1000/$B$7*'[15]4407'!J$81</f>
        <v>0</v>
      </c>
      <c r="M21" s="60">
        <f>1000/$B$7*'[15]4407'!K$81</f>
        <v>0</v>
      </c>
      <c r="N21" s="60">
        <f>1000/$B$7*'[15]4407'!L$81</f>
        <v>0</v>
      </c>
      <c r="O21" s="61">
        <f>1000/$B$7*'[15]4407'!M$81</f>
        <v>0</v>
      </c>
    </row>
    <row r="22" spans="2:15" ht="13">
      <c r="B22" s="4">
        <f t="shared" si="3"/>
        <v>2019</v>
      </c>
      <c r="C22" s="58">
        <f t="shared" si="2"/>
        <v>3.1076753763901444</v>
      </c>
      <c r="D22" s="59">
        <f>1000/$B$7*'[16]4407'!B$81</f>
        <v>1.1296753763901446</v>
      </c>
      <c r="E22" s="60">
        <f>1000/$B$7*'[16]4407'!C$81</f>
        <v>0.30100000000000005</v>
      </c>
      <c r="F22" s="60">
        <f>1000/$B$7*'[16]4407'!D$81</f>
        <v>0.66700000000000004</v>
      </c>
      <c r="G22" s="60">
        <f>1000/$B$7*'[16]4407'!E$81</f>
        <v>0.5</v>
      </c>
      <c r="H22" s="60">
        <f>1000/$B$7*'[16]4407'!F$81</f>
        <v>0</v>
      </c>
      <c r="I22" s="60">
        <f>1000/$B$7*'[16]4407'!G$81</f>
        <v>0</v>
      </c>
      <c r="J22" s="60">
        <f>1000/$B$7*'[16]4407'!H$81</f>
        <v>0.51</v>
      </c>
      <c r="K22" s="60">
        <f>1000/$B$7*'[16]4407'!I$81</f>
        <v>0</v>
      </c>
      <c r="L22" s="60">
        <f>1000/$B$7*'[16]4407'!J$81</f>
        <v>0</v>
      </c>
      <c r="M22" s="60">
        <f>1000/$B$7*'[16]4407'!K$81</f>
        <v>0</v>
      </c>
      <c r="N22" s="60">
        <f>1000/$B$7*'[16]4407'!L$81</f>
        <v>0</v>
      </c>
      <c r="O22" s="61">
        <f>1000/$B$7*'[16]4407'!M$81</f>
        <v>0</v>
      </c>
    </row>
    <row r="23" spans="2:15" ht="13">
      <c r="B23" s="4">
        <f t="shared" si="3"/>
        <v>2020</v>
      </c>
      <c r="C23" s="58">
        <f t="shared" si="2"/>
        <v>1.17</v>
      </c>
      <c r="D23" s="59">
        <f>1000/$B$7*'[17]4407'!B$81</f>
        <v>0.57000000000000006</v>
      </c>
      <c r="E23" s="60">
        <f>1000/$B$7*'[17]4407'!C$81</f>
        <v>0</v>
      </c>
      <c r="F23" s="60">
        <f>1000/$B$7*'[17]4407'!D$81</f>
        <v>0</v>
      </c>
      <c r="G23" s="60">
        <f>1000/$B$7*'[17]4407'!E$81</f>
        <v>0</v>
      </c>
      <c r="H23" s="60">
        <f>1000/$B$7*'[17]4407'!F$81</f>
        <v>0</v>
      </c>
      <c r="I23" s="60">
        <f>1000/$B$7*'[17]4407'!G$81</f>
        <v>0.6</v>
      </c>
      <c r="J23" s="60">
        <f>1000/$B$7*'[17]4407'!H$81</f>
        <v>0</v>
      </c>
      <c r="K23" s="60">
        <f>1000/$B$7*'[17]4407'!I$81</f>
        <v>0</v>
      </c>
      <c r="L23" s="60">
        <f>1000/$B$7*'[17]4407'!J$81</f>
        <v>0</v>
      </c>
      <c r="M23" s="60">
        <f>1000/$B$7*'[17]4407'!K$81</f>
        <v>0</v>
      </c>
      <c r="N23" s="60">
        <f>1000/$B$7*'[17]4407'!L$81</f>
        <v>0</v>
      </c>
      <c r="O23" s="61">
        <f>1000/$B$7*'[17]4407'!M$81</f>
        <v>0</v>
      </c>
    </row>
    <row r="24" spans="2:15" ht="13">
      <c r="B24" s="4">
        <f t="shared" si="3"/>
        <v>2021</v>
      </c>
      <c r="C24" s="58">
        <f t="shared" ref="C24" si="4">SUM(D24:O24)</f>
        <v>0</v>
      </c>
      <c r="D24" s="59">
        <f>1000/$B$7*'[18]4407'!B$81</f>
        <v>0</v>
      </c>
      <c r="E24" s="60">
        <f>1000/$B$7*'[18]4407'!C$81</f>
        <v>0</v>
      </c>
      <c r="F24" s="60">
        <f>1000/$B$7*'[18]4407'!D$81</f>
        <v>0</v>
      </c>
      <c r="G24" s="60">
        <f>1000/$B$7*'[18]4407'!E$81</f>
        <v>0</v>
      </c>
      <c r="H24" s="60">
        <f>1000/$B$7*'[18]4407'!F$81</f>
        <v>0</v>
      </c>
      <c r="I24" s="60">
        <f>1000/$B$7*'[18]4407'!G$81</f>
        <v>0</v>
      </c>
      <c r="J24" s="60">
        <f>1000/$B$7*'[18]4407'!H$81</f>
        <v>0</v>
      </c>
      <c r="K24" s="60">
        <f>1000/$B$7*'[18]4407'!I$81</f>
        <v>0</v>
      </c>
      <c r="L24" s="60">
        <f>1000/$B$7*'[18]4407'!J$81</f>
        <v>0</v>
      </c>
      <c r="M24" s="60">
        <f>1000/$B$7*'[18]4407'!K$81</f>
        <v>0</v>
      </c>
      <c r="N24" s="60">
        <f>1000/$B$7*'[18]4407'!L$81</f>
        <v>0</v>
      </c>
      <c r="O24" s="61">
        <f>1000/$B$7*'[18]4407'!M$81</f>
        <v>0</v>
      </c>
    </row>
    <row r="25" spans="2:15" ht="13">
      <c r="B25" s="4">
        <f t="shared" si="3"/>
        <v>2022</v>
      </c>
      <c r="C25" s="58">
        <f t="shared" ref="C25:C27" si="5">SUM(D25:O25)</f>
        <v>0</v>
      </c>
      <c r="D25" s="59">
        <f>1000/$B$7*'[19]4407'!B$81</f>
        <v>0</v>
      </c>
      <c r="E25" s="60">
        <f>1000/$B$7*'[19]4407'!C$81</f>
        <v>0</v>
      </c>
      <c r="F25" s="60">
        <f>1000/$B$7*'[19]4407'!D$81</f>
        <v>0</v>
      </c>
      <c r="G25" s="60">
        <f>1000/$B$7*'[19]4407'!E$81</f>
        <v>0</v>
      </c>
      <c r="H25" s="60">
        <f>1000/$B$7*'[19]4407'!F$81</f>
        <v>0</v>
      </c>
      <c r="I25" s="60">
        <f>1000/$B$7*'[19]4407'!G$81</f>
        <v>0</v>
      </c>
      <c r="J25" s="60">
        <f>1000/$B$7*'[19]4407'!H$81</f>
        <v>0</v>
      </c>
      <c r="K25" s="60">
        <f>1000/$B$7*'[19]4407'!I$81</f>
        <v>0</v>
      </c>
      <c r="L25" s="60">
        <f>1000/$B$7*'[19]4407'!J$81</f>
        <v>0</v>
      </c>
      <c r="M25" s="60">
        <f>1000/$B$7*'[19]4407'!K$81</f>
        <v>0</v>
      </c>
      <c r="N25" s="60">
        <f>1000/$B$7*'[19]4407'!L$81</f>
        <v>0</v>
      </c>
      <c r="O25" s="61">
        <f>1000/$B$7*'[19]4407'!M$81</f>
        <v>0</v>
      </c>
    </row>
    <row r="26" spans="2:15" ht="13">
      <c r="B26" s="4">
        <f t="shared" si="3"/>
        <v>2023</v>
      </c>
      <c r="C26" s="58">
        <f t="shared" si="5"/>
        <v>0</v>
      </c>
      <c r="D26" s="59">
        <f>1000/$B$7*'[20]4407'!B$81</f>
        <v>0</v>
      </c>
      <c r="E26" s="60">
        <f>1000/$B$7*'[20]4407'!C$81</f>
        <v>0</v>
      </c>
      <c r="F26" s="60">
        <f>1000/$B$7*'[20]4407'!D$81</f>
        <v>0</v>
      </c>
      <c r="G26" s="60">
        <f>1000/$B$7*'[20]4407'!E$81</f>
        <v>0</v>
      </c>
      <c r="H26" s="60">
        <f>1000/$B$7*'[20]4407'!F$81</f>
        <v>0</v>
      </c>
      <c r="I26" s="60">
        <f>1000/$B$7*'[20]4407'!G$81</f>
        <v>0</v>
      </c>
      <c r="J26" s="60">
        <f>1000/$B$7*'[20]4407'!H$81</f>
        <v>0</v>
      </c>
      <c r="K26" s="60">
        <f>1000/$B$7*'[20]4407'!I$81</f>
        <v>0</v>
      </c>
      <c r="L26" s="60">
        <f>1000/$B$7*'[20]4407'!J$81</f>
        <v>0</v>
      </c>
      <c r="M26" s="60">
        <f>1000/$B$7*'[20]4407'!K$81</f>
        <v>0</v>
      </c>
      <c r="N26" s="60">
        <f>1000/$B$7*'[20]4407'!L$81</f>
        <v>0</v>
      </c>
      <c r="O26" s="61">
        <f>1000/$B$7*'[20]4407'!M$81</f>
        <v>0</v>
      </c>
    </row>
    <row r="27" spans="2:15" ht="13.5" thickBot="1">
      <c r="B27" s="4">
        <f t="shared" si="3"/>
        <v>2024</v>
      </c>
      <c r="C27" s="58">
        <f t="shared" si="5"/>
        <v>0</v>
      </c>
      <c r="D27" s="59">
        <f>1000/$B$7*'[21]4407'!B$81</f>
        <v>0</v>
      </c>
      <c r="E27" s="60">
        <f>1000/$B$7*'[21]4407'!C$81</f>
        <v>0</v>
      </c>
      <c r="F27" s="60">
        <f>1000/$B$7*'[21]4407'!D$81</f>
        <v>0</v>
      </c>
      <c r="G27" s="60">
        <f>1000/$B$7*'[21]4407'!E$81</f>
        <v>0</v>
      </c>
      <c r="H27" s="60">
        <f>1000/$B$7*'[21]4407'!F$81</f>
        <v>0</v>
      </c>
      <c r="I27" s="60">
        <f>1000/$B$7*'[21]4407'!G$81</f>
        <v>0</v>
      </c>
      <c r="J27" s="60">
        <f>1000/$B$7*'[21]4407'!H$81</f>
        <v>0</v>
      </c>
      <c r="K27" s="60">
        <f>1000/$B$7*'[21]4407'!I$81</f>
        <v>0</v>
      </c>
      <c r="L27" s="60">
        <f>1000/$B$7*'[21]4407'!J$81</f>
        <v>0</v>
      </c>
      <c r="M27" s="60">
        <f>1000/$B$7*'[21]4407'!K$81</f>
        <v>0</v>
      </c>
      <c r="N27" s="60">
        <f>1000/$B$7*'[21]4407'!L$81</f>
        <v>0</v>
      </c>
      <c r="O27" s="99">
        <f>1000/$B$7*'[21]4407'!M$81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0</v>
      </c>
      <c r="D30" s="22">
        <f>1000*'[22]4407'!B$81</f>
        <v>0</v>
      </c>
      <c r="E30" s="23">
        <f>1000*'[22]4407'!C$81</f>
        <v>0</v>
      </c>
      <c r="F30" s="23">
        <f>1000*'[22]4407'!D$81</f>
        <v>0</v>
      </c>
      <c r="G30" s="23">
        <f>1000*'[22]4407'!E$81</f>
        <v>0</v>
      </c>
      <c r="H30" s="23">
        <f>1000*'[22]4407'!F$81</f>
        <v>0</v>
      </c>
      <c r="I30" s="23">
        <f>1000*'[22]4407'!G$81</f>
        <v>0</v>
      </c>
      <c r="J30" s="23">
        <f>1000*'[22]4407'!H$81</f>
        <v>0</v>
      </c>
      <c r="K30" s="23">
        <f>1000*'[22]4407'!I$81</f>
        <v>0</v>
      </c>
      <c r="L30" s="23">
        <f>1000*'[22]4407'!J$81</f>
        <v>0</v>
      </c>
      <c r="M30" s="23">
        <f>1000*'[22]4407'!K$81</f>
        <v>0</v>
      </c>
      <c r="N30" s="23">
        <f>1000*'[22]4407'!L$81</f>
        <v>0</v>
      </c>
      <c r="O30" s="26">
        <f>1000*'[22]4407'!M$81</f>
        <v>0</v>
      </c>
    </row>
    <row r="31" spans="2:15" ht="13">
      <c r="B31" s="4">
        <f t="shared" ref="B31:B32" si="8">1+B30</f>
        <v>2015</v>
      </c>
      <c r="C31" s="27">
        <f t="shared" si="7"/>
        <v>0</v>
      </c>
      <c r="D31" s="22">
        <f>1000*'[23]4407'!B$81</f>
        <v>0</v>
      </c>
      <c r="E31" s="23">
        <f>1000*'[23]4407'!C$81</f>
        <v>0</v>
      </c>
      <c r="F31" s="23">
        <f>1000*'[23]4407'!D$81</f>
        <v>0</v>
      </c>
      <c r="G31" s="23">
        <f>1000*'[23]4407'!E$81</f>
        <v>0</v>
      </c>
      <c r="H31" s="23">
        <f>1000*'[23]4407'!F$81</f>
        <v>0</v>
      </c>
      <c r="I31" s="23">
        <f>1000*'[23]4407'!G$81</f>
        <v>0</v>
      </c>
      <c r="J31" s="23">
        <f>1000*'[23]4407'!H$81</f>
        <v>0</v>
      </c>
      <c r="K31" s="23">
        <f>1000*'[23]4407'!I$81</f>
        <v>0</v>
      </c>
      <c r="L31" s="23">
        <f>1000*'[23]4407'!J$81</f>
        <v>0</v>
      </c>
      <c r="M31" s="23">
        <f>1000*'[23]4407'!K$81</f>
        <v>0</v>
      </c>
      <c r="N31" s="23">
        <f>1000*'[23]4407'!L$81</f>
        <v>0</v>
      </c>
      <c r="O31" s="26">
        <f>1000*'[23]4407'!M$81</f>
        <v>0</v>
      </c>
    </row>
    <row r="32" spans="2:15" ht="13">
      <c r="B32" s="4">
        <f t="shared" si="8"/>
        <v>2016</v>
      </c>
      <c r="C32" s="27">
        <f t="shared" si="7"/>
        <v>0</v>
      </c>
      <c r="D32" s="22">
        <f>1000*'[24]4407'!B$81</f>
        <v>0</v>
      </c>
      <c r="E32" s="23">
        <f>1000*'[24]4407'!C$81</f>
        <v>0</v>
      </c>
      <c r="F32" s="23">
        <f>1000*'[24]4407'!D$81</f>
        <v>0</v>
      </c>
      <c r="G32" s="23">
        <f>1000*'[24]4407'!E$81</f>
        <v>0</v>
      </c>
      <c r="H32" s="23">
        <f>1000*'[24]4407'!F$81</f>
        <v>0</v>
      </c>
      <c r="I32" s="23">
        <f>1000*'[24]4407'!G$81</f>
        <v>0</v>
      </c>
      <c r="J32" s="23">
        <f>1000*'[24]4407'!H$81</f>
        <v>0</v>
      </c>
      <c r="K32" s="23">
        <f>1000*'[24]4407'!I$81</f>
        <v>0</v>
      </c>
      <c r="L32" s="23">
        <f>1000*'[24]4407'!J$81</f>
        <v>0</v>
      </c>
      <c r="M32" s="23">
        <f>1000*'[24]4407'!K$81</f>
        <v>0</v>
      </c>
      <c r="N32" s="23">
        <f>1000*'[24]4407'!L$81</f>
        <v>0</v>
      </c>
      <c r="O32" s="26">
        <f>1000*'[24]4407'!M$81</f>
        <v>0</v>
      </c>
    </row>
    <row r="33" spans="2:15" ht="13">
      <c r="B33" s="4">
        <f t="shared" ref="B33:B41" si="9">1+B32</f>
        <v>2017</v>
      </c>
      <c r="C33" s="27">
        <f t="shared" si="7"/>
        <v>2.2309999999999999</v>
      </c>
      <c r="D33" s="22">
        <f>1000*'[25]4407'!B$81</f>
        <v>0</v>
      </c>
      <c r="E33" s="23">
        <f>1000*'[25]4407'!C$81</f>
        <v>0.45700000000000002</v>
      </c>
      <c r="F33" s="23">
        <f>1000*'[25]4407'!D$81</f>
        <v>5.1999999999999998E-2</v>
      </c>
      <c r="G33" s="23">
        <f>1000*'[25]4407'!E$81</f>
        <v>2.4E-2</v>
      </c>
      <c r="H33" s="23">
        <f>1000*'[25]4407'!F$81</f>
        <v>0</v>
      </c>
      <c r="I33" s="23">
        <f>1000*'[25]4407'!G$81</f>
        <v>0</v>
      </c>
      <c r="J33" s="23">
        <f>1000*'[25]4407'!H$81</f>
        <v>0</v>
      </c>
      <c r="K33" s="23">
        <f>1000*'[25]4407'!I$81</f>
        <v>0.39999999999999997</v>
      </c>
      <c r="L33" s="23">
        <f>1000*'[25]4407'!J$81</f>
        <v>0.374</v>
      </c>
      <c r="M33" s="23">
        <f>1000*'[25]4407'!K$81</f>
        <v>0.748</v>
      </c>
      <c r="N33" s="23">
        <f>1000*'[25]4407'!L$81</f>
        <v>0.17599999999999999</v>
      </c>
      <c r="O33" s="26">
        <f>1000*'[25]4407'!M$81</f>
        <v>0</v>
      </c>
    </row>
    <row r="34" spans="2:15" ht="13">
      <c r="B34" s="4">
        <f t="shared" si="9"/>
        <v>2018</v>
      </c>
      <c r="C34" s="27">
        <f t="shared" si="7"/>
        <v>0</v>
      </c>
      <c r="D34" s="22">
        <f>1000*'[26]4407'!B$81</f>
        <v>0</v>
      </c>
      <c r="E34" s="23">
        <f>1000*'[26]4407'!C$81</f>
        <v>0</v>
      </c>
      <c r="F34" s="23">
        <f>1000*'[26]4407'!D$81</f>
        <v>0</v>
      </c>
      <c r="G34" s="23">
        <f>1000*'[26]4407'!E$81</f>
        <v>0</v>
      </c>
      <c r="H34" s="23">
        <f>1000*'[26]4407'!F$81</f>
        <v>0</v>
      </c>
      <c r="I34" s="23">
        <f>1000*'[26]4407'!G$81</f>
        <v>0</v>
      </c>
      <c r="J34" s="23">
        <f>1000*'[26]4407'!H$81</f>
        <v>0</v>
      </c>
      <c r="K34" s="23">
        <f>1000*'[26]4407'!I$81</f>
        <v>0</v>
      </c>
      <c r="L34" s="23">
        <f>1000*'[26]4407'!J$81</f>
        <v>0</v>
      </c>
      <c r="M34" s="23">
        <f>1000*'[26]4407'!K$81</f>
        <v>0</v>
      </c>
      <c r="N34" s="23">
        <f>1000*'[26]4407'!L$81</f>
        <v>0</v>
      </c>
      <c r="O34" s="26">
        <f>1000*'[26]4407'!M$81</f>
        <v>0</v>
      </c>
    </row>
    <row r="35" spans="2:15" ht="13">
      <c r="B35" s="4">
        <f t="shared" si="9"/>
        <v>2019</v>
      </c>
      <c r="C35" s="51">
        <f t="shared" si="7"/>
        <v>3.9165799999999997</v>
      </c>
      <c r="D35" s="52">
        <f>1000*'[27]4407'!B$81</f>
        <v>1.3934799999999998</v>
      </c>
      <c r="E35" s="49">
        <f>1000*'[27]4407'!C$81</f>
        <v>0.36323</v>
      </c>
      <c r="F35" s="49">
        <f>1000*'[27]4407'!D$81</f>
        <v>0.84494000000000002</v>
      </c>
      <c r="G35" s="49">
        <f>1000*'[27]4407'!E$81</f>
        <v>0.54999999999999993</v>
      </c>
      <c r="H35" s="49">
        <f>1000*'[27]4407'!F$81</f>
        <v>0</v>
      </c>
      <c r="I35" s="49">
        <f>1000*'[27]4407'!G$81</f>
        <v>0</v>
      </c>
      <c r="J35" s="49">
        <f>1000*'[27]4407'!H$81</f>
        <v>0.76493</v>
      </c>
      <c r="K35" s="49">
        <f>1000*'[27]4407'!I$81</f>
        <v>0</v>
      </c>
      <c r="L35" s="49">
        <f>1000*'[27]4407'!J$81</f>
        <v>0</v>
      </c>
      <c r="M35" s="49">
        <f>1000*'[27]4407'!K$81</f>
        <v>0</v>
      </c>
      <c r="N35" s="49">
        <f>1000*'[27]4407'!L$81</f>
        <v>0</v>
      </c>
      <c r="O35" s="53">
        <f>1000*'[27]4407'!M$81</f>
        <v>0</v>
      </c>
    </row>
    <row r="36" spans="2:15" ht="13">
      <c r="B36" s="4">
        <f>1+B35</f>
        <v>2020</v>
      </c>
      <c r="C36" s="51">
        <f t="shared" si="7"/>
        <v>1.4927250000000001</v>
      </c>
      <c r="D36" s="52">
        <f>1000*'[28]4407'!B$81</f>
        <v>0.72929999999999995</v>
      </c>
      <c r="E36" s="49">
        <f>1000*'[28]4407'!C$81</f>
        <v>0</v>
      </c>
      <c r="F36" s="49">
        <f>1000*'[28]4407'!D$81</f>
        <v>0</v>
      </c>
      <c r="G36" s="49">
        <f>1000*'[28]4407'!E$81</f>
        <v>0</v>
      </c>
      <c r="H36" s="49">
        <f>1000*'[28]4407'!F$81</f>
        <v>0</v>
      </c>
      <c r="I36" s="49">
        <f>1000*'[28]4407'!G$81</f>
        <v>0.76342500000000013</v>
      </c>
      <c r="J36" s="49">
        <f>1000*'[28]4407'!H$81</f>
        <v>0</v>
      </c>
      <c r="K36" s="49">
        <f>1000*'[28]4407'!I$81</f>
        <v>0</v>
      </c>
      <c r="L36" s="49">
        <f>1000*'[28]4407'!J$81</f>
        <v>0</v>
      </c>
      <c r="M36" s="49">
        <f>1000*'[28]4407'!K$81</f>
        <v>0</v>
      </c>
      <c r="N36" s="49">
        <f>1000*'[28]4407'!L$81</f>
        <v>0</v>
      </c>
      <c r="O36" s="53">
        <f>1000*'[28]4407'!M$81</f>
        <v>0</v>
      </c>
    </row>
    <row r="37" spans="2:15" ht="13">
      <c r="B37" s="4">
        <f t="shared" si="9"/>
        <v>2021</v>
      </c>
      <c r="C37" s="51">
        <f t="shared" si="7"/>
        <v>0</v>
      </c>
      <c r="D37" s="52">
        <f>1000*'[29]4407'!B$81</f>
        <v>0</v>
      </c>
      <c r="E37" s="49">
        <f>1000*'[29]4407'!C$81</f>
        <v>0</v>
      </c>
      <c r="F37" s="49">
        <f>1000*'[29]4407'!D$81</f>
        <v>0</v>
      </c>
      <c r="G37" s="49">
        <f>1000*'[29]4407'!E$81</f>
        <v>0</v>
      </c>
      <c r="H37" s="49">
        <f>1000*'[29]4407'!F$81</f>
        <v>0</v>
      </c>
      <c r="I37" s="49">
        <f>1000*'[29]4407'!G$81</f>
        <v>0</v>
      </c>
      <c r="J37" s="49">
        <f>1000*'[29]4407'!H$81</f>
        <v>0</v>
      </c>
      <c r="K37" s="49">
        <f>1000*'[29]4407'!I$81</f>
        <v>0</v>
      </c>
      <c r="L37" s="49">
        <f>1000*'[29]4407'!J$81</f>
        <v>0</v>
      </c>
      <c r="M37" s="49">
        <f>1000*'[29]4407'!K$81</f>
        <v>0</v>
      </c>
      <c r="N37" s="49">
        <f>1000*'[29]4407'!L$81</f>
        <v>0</v>
      </c>
      <c r="O37" s="53">
        <f>1000*'[29]4407'!M$81</f>
        <v>0</v>
      </c>
    </row>
    <row r="38" spans="2:15" ht="13">
      <c r="B38" s="4">
        <f t="shared" si="9"/>
        <v>2022</v>
      </c>
      <c r="C38" s="51">
        <f t="shared" si="7"/>
        <v>0</v>
      </c>
      <c r="D38" s="52">
        <f>1000*'[30]4407'!B$81</f>
        <v>0</v>
      </c>
      <c r="E38" s="49">
        <f>1000*'[30]4407'!C$81</f>
        <v>0</v>
      </c>
      <c r="F38" s="49">
        <f>1000*'[30]4407'!D$81</f>
        <v>0</v>
      </c>
      <c r="G38" s="49">
        <f>1000*'[30]4407'!E$81</f>
        <v>0</v>
      </c>
      <c r="H38" s="49">
        <f>1000*'[30]4407'!F$81</f>
        <v>0</v>
      </c>
      <c r="I38" s="49">
        <f>1000*'[30]4407'!G$81</f>
        <v>0</v>
      </c>
      <c r="J38" s="49">
        <f>1000*'[30]4407'!H$81</f>
        <v>0</v>
      </c>
      <c r="K38" s="49">
        <f>1000*'[30]4407'!I$81</f>
        <v>0</v>
      </c>
      <c r="L38" s="49">
        <f>1000*'[30]4407'!J$81</f>
        <v>0</v>
      </c>
      <c r="M38" s="49">
        <f>1000*'[30]4407'!K$81</f>
        <v>0</v>
      </c>
      <c r="N38" s="49">
        <f>1000*'[30]4407'!L$81</f>
        <v>0</v>
      </c>
      <c r="O38" s="53">
        <f>1000*'[30]4407'!M$81</f>
        <v>0</v>
      </c>
    </row>
    <row r="39" spans="2:15" ht="13">
      <c r="B39" s="4">
        <f t="shared" si="9"/>
        <v>2023</v>
      </c>
      <c r="C39" s="51">
        <f t="shared" si="7"/>
        <v>0</v>
      </c>
      <c r="D39" s="52">
        <f>1000*'[31]4407'!B$81</f>
        <v>0</v>
      </c>
      <c r="E39" s="49">
        <f>1000*'[31]4407'!C$81</f>
        <v>0</v>
      </c>
      <c r="F39" s="49">
        <f>1000*'[31]4407'!D$81</f>
        <v>0</v>
      </c>
      <c r="G39" s="49">
        <f>1000*'[31]4407'!E$81</f>
        <v>0</v>
      </c>
      <c r="H39" s="49">
        <f>1000*'[31]4407'!F$81</f>
        <v>0</v>
      </c>
      <c r="I39" s="49">
        <f>1000*'[31]4407'!G$81</f>
        <v>0</v>
      </c>
      <c r="J39" s="49">
        <f>1000*'[31]4407'!H$81</f>
        <v>0</v>
      </c>
      <c r="K39" s="49">
        <f>1000*'[31]4407'!I$81</f>
        <v>0</v>
      </c>
      <c r="L39" s="49">
        <f>1000*'[31]4407'!J$81</f>
        <v>0</v>
      </c>
      <c r="M39" s="49">
        <f>1000*'[31]4407'!K$81</f>
        <v>0</v>
      </c>
      <c r="N39" s="49">
        <f>1000*'[31]4407'!L$81</f>
        <v>0</v>
      </c>
      <c r="O39" s="90">
        <f>1000*'[31]4407'!M$81</f>
        <v>0</v>
      </c>
    </row>
    <row r="40" spans="2:15" ht="13.5" thickBot="1">
      <c r="B40" s="4">
        <f t="shared" si="9"/>
        <v>2024</v>
      </c>
      <c r="C40" s="51">
        <f t="shared" ref="C40" si="10">SUM(D40:O40)</f>
        <v>0</v>
      </c>
      <c r="D40" s="52">
        <f>1000*'[32]4407'!B$81</f>
        <v>0</v>
      </c>
      <c r="E40" s="49">
        <f>1000*'[32]4407'!C$81</f>
        <v>0</v>
      </c>
      <c r="F40" s="49">
        <f>1000*'[32]4407'!D$81</f>
        <v>0</v>
      </c>
      <c r="G40" s="49">
        <f>1000*'[32]4407'!E$81</f>
        <v>0</v>
      </c>
      <c r="H40" s="49">
        <f>1000*'[32]4407'!F$81</f>
        <v>0</v>
      </c>
      <c r="I40" s="49">
        <f>1000*'[32]4407'!G$81</f>
        <v>0</v>
      </c>
      <c r="J40" s="49">
        <f>1000*'[32]4407'!H$81</f>
        <v>0</v>
      </c>
      <c r="K40" s="49">
        <f>1000*'[32]4407'!I$81</f>
        <v>0</v>
      </c>
      <c r="L40" s="49">
        <f>1000*'[32]4407'!J$81</f>
        <v>0</v>
      </c>
      <c r="M40" s="49">
        <f>1000*'[32]4407'!K$81</f>
        <v>0</v>
      </c>
      <c r="N40" s="49">
        <f>1000*'[32]4407'!L$81</f>
        <v>0</v>
      </c>
      <c r="O40" s="96">
        <f>1000*'[32]4407'!M$81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0</v>
      </c>
      <c r="D43" s="9">
        <f>'[2]4407'!O$81</f>
        <v>0</v>
      </c>
      <c r="E43" s="9">
        <f>'[2]4407'!P$81</f>
        <v>0</v>
      </c>
      <c r="F43" s="9">
        <f>'[2]4407'!Q$81</f>
        <v>0</v>
      </c>
      <c r="G43" s="9">
        <f>'[2]4407'!R$81</f>
        <v>0</v>
      </c>
      <c r="H43" s="9">
        <f>'[2]4407'!S$81</f>
        <v>0</v>
      </c>
      <c r="I43" s="9">
        <f>'[2]4407'!T$81</f>
        <v>0</v>
      </c>
      <c r="J43" s="9">
        <f>'[2]4407'!U$81</f>
        <v>0</v>
      </c>
      <c r="K43" s="9">
        <f>'[2]4407'!V$81</f>
        <v>0</v>
      </c>
      <c r="L43" s="9">
        <f>'[2]4407'!W$81</f>
        <v>0</v>
      </c>
      <c r="M43" s="9">
        <f>'[2]4407'!X$81</f>
        <v>0</v>
      </c>
      <c r="N43" s="9">
        <f>'[2]4407'!Y$81</f>
        <v>0</v>
      </c>
      <c r="O43" s="13">
        <f>'[2]4407'!Z$81</f>
        <v>0</v>
      </c>
    </row>
    <row r="44" spans="2:15" ht="13">
      <c r="B44" s="4">
        <f t="shared" ref="B44:B50" si="13">1+B43</f>
        <v>2006</v>
      </c>
      <c r="C44" s="14">
        <f t="shared" si="12"/>
        <v>0</v>
      </c>
      <c r="D44" s="9">
        <f>'[3]4407'!O$81</f>
        <v>0</v>
      </c>
      <c r="E44" s="9">
        <f>'[3]4407'!P$81</f>
        <v>0</v>
      </c>
      <c r="F44" s="9">
        <f>'[3]4407'!Q$81</f>
        <v>0</v>
      </c>
      <c r="G44" s="9">
        <f>'[3]4407'!R$81</f>
        <v>0</v>
      </c>
      <c r="H44" s="9">
        <f>'[3]4407'!S$81</f>
        <v>0</v>
      </c>
      <c r="I44" s="9">
        <f>'[3]4407'!T$81</f>
        <v>0</v>
      </c>
      <c r="J44" s="9">
        <f>'[3]4407'!U$81</f>
        <v>0</v>
      </c>
      <c r="K44" s="9">
        <f>'[3]4407'!V$81</f>
        <v>0</v>
      </c>
      <c r="L44" s="9">
        <f>'[3]4407'!W$81</f>
        <v>0</v>
      </c>
      <c r="M44" s="9">
        <f>'[3]4407'!X$81</f>
        <v>0</v>
      </c>
      <c r="N44" s="9">
        <f>'[3]4407'!Y$81</f>
        <v>0</v>
      </c>
      <c r="O44" s="13">
        <f>'[3]4407'!Z$81</f>
        <v>0</v>
      </c>
    </row>
    <row r="45" spans="2:15" ht="13">
      <c r="B45" s="4">
        <f t="shared" si="13"/>
        <v>2007</v>
      </c>
      <c r="C45" s="14">
        <f t="shared" si="12"/>
        <v>0</v>
      </c>
      <c r="D45" s="9">
        <f>'[4]4407'!O$81</f>
        <v>0</v>
      </c>
      <c r="E45" s="9">
        <f>'[4]4407'!P$81</f>
        <v>0</v>
      </c>
      <c r="F45" s="9">
        <f>'[4]4407'!Q$81</f>
        <v>0</v>
      </c>
      <c r="G45" s="9">
        <f>'[4]4407'!R$81</f>
        <v>0</v>
      </c>
      <c r="H45" s="9">
        <f>'[4]4407'!S$81</f>
        <v>0</v>
      </c>
      <c r="I45" s="9">
        <f>'[4]4407'!T$81</f>
        <v>0</v>
      </c>
      <c r="J45" s="9">
        <f>'[4]4407'!U$81</f>
        <v>0</v>
      </c>
      <c r="K45" s="9">
        <f>'[4]4407'!V$81</f>
        <v>0</v>
      </c>
      <c r="L45" s="9">
        <f>'[4]4407'!W$81</f>
        <v>0</v>
      </c>
      <c r="M45" s="9">
        <f>'[4]4407'!X$81</f>
        <v>0</v>
      </c>
      <c r="N45" s="9">
        <f>'[4]4407'!Y$81</f>
        <v>0</v>
      </c>
      <c r="O45" s="13">
        <f>'[4]4407'!Z$81</f>
        <v>0</v>
      </c>
    </row>
    <row r="46" spans="2:15" ht="13">
      <c r="B46" s="4">
        <f t="shared" si="13"/>
        <v>2008</v>
      </c>
      <c r="C46" s="14">
        <f t="shared" si="12"/>
        <v>0</v>
      </c>
      <c r="D46" s="9">
        <f>'[5]4407'!O$81</f>
        <v>0</v>
      </c>
      <c r="E46" s="9">
        <f>'[5]4407'!P$81</f>
        <v>0</v>
      </c>
      <c r="F46" s="9">
        <f>'[5]4407'!Q$81</f>
        <v>0</v>
      </c>
      <c r="G46" s="9">
        <f>'[5]4407'!R$81</f>
        <v>0</v>
      </c>
      <c r="H46" s="9">
        <f>'[5]4407'!S$81</f>
        <v>0</v>
      </c>
      <c r="I46" s="9">
        <f>'[5]4407'!T$81</f>
        <v>0</v>
      </c>
      <c r="J46" s="9">
        <f>'[5]4407'!U$81</f>
        <v>0</v>
      </c>
      <c r="K46" s="9">
        <f>'[5]4407'!V$81</f>
        <v>0</v>
      </c>
      <c r="L46" s="9">
        <f>'[5]4407'!W$81</f>
        <v>0</v>
      </c>
      <c r="M46" s="9">
        <f>'[5]4407'!X$81</f>
        <v>0</v>
      </c>
      <c r="N46" s="9">
        <f>'[5]4407'!Y$81</f>
        <v>0</v>
      </c>
      <c r="O46" s="13">
        <f>'[5]4407'!Z$81</f>
        <v>0</v>
      </c>
    </row>
    <row r="47" spans="2:15" ht="13">
      <c r="B47" s="4">
        <f t="shared" si="13"/>
        <v>2009</v>
      </c>
      <c r="C47" s="14">
        <f t="shared" si="12"/>
        <v>0</v>
      </c>
      <c r="D47" s="9">
        <f>'[6]4407'!O$81</f>
        <v>0</v>
      </c>
      <c r="E47" s="9">
        <f>'[6]4407'!P$81</f>
        <v>0</v>
      </c>
      <c r="F47" s="9">
        <f>'[6]4407'!Q$81</f>
        <v>0</v>
      </c>
      <c r="G47" s="9">
        <f>'[6]4407'!R$81</f>
        <v>0</v>
      </c>
      <c r="H47" s="9">
        <f>'[6]4407'!S$81</f>
        <v>0</v>
      </c>
      <c r="I47" s="9">
        <f>'[6]4407'!T$81</f>
        <v>0</v>
      </c>
      <c r="J47" s="9">
        <f>'[6]4407'!U$81</f>
        <v>0</v>
      </c>
      <c r="K47" s="9">
        <f>'[6]4407'!V$81</f>
        <v>0</v>
      </c>
      <c r="L47" s="9">
        <f>'[6]4407'!W$81</f>
        <v>0</v>
      </c>
      <c r="M47" s="9">
        <f>'[6]4407'!X$81</f>
        <v>0</v>
      </c>
      <c r="N47" s="9">
        <f>'[6]4407'!Y$81</f>
        <v>0</v>
      </c>
      <c r="O47" s="13">
        <f>'[6]4407'!Z$81</f>
        <v>0</v>
      </c>
    </row>
    <row r="48" spans="2:15" ht="13">
      <c r="B48" s="4">
        <f t="shared" si="13"/>
        <v>2010</v>
      </c>
      <c r="C48" s="14">
        <f t="shared" si="12"/>
        <v>0</v>
      </c>
      <c r="D48" s="9">
        <f>'[7]4407'!O$81</f>
        <v>0</v>
      </c>
      <c r="E48" s="9">
        <f>'[7]4407'!P$81</f>
        <v>0</v>
      </c>
      <c r="F48" s="9">
        <f>'[7]4407'!Q$81</f>
        <v>0</v>
      </c>
      <c r="G48" s="9">
        <f>'[7]4407'!R$81</f>
        <v>0</v>
      </c>
      <c r="H48" s="9">
        <f>'[7]4407'!S$81</f>
        <v>0</v>
      </c>
      <c r="I48" s="9">
        <f>'[7]4407'!T$81</f>
        <v>0</v>
      </c>
      <c r="J48" s="9">
        <f>'[7]4407'!U$81</f>
        <v>0</v>
      </c>
      <c r="K48" s="9">
        <f>'[7]4407'!V$81</f>
        <v>0</v>
      </c>
      <c r="L48" s="9">
        <f>'[7]4407'!W$81</f>
        <v>0</v>
      </c>
      <c r="M48" s="9">
        <f>'[7]4407'!X$81</f>
        <v>0</v>
      </c>
      <c r="N48" s="9">
        <f>'[7]4407'!Y$81</f>
        <v>0</v>
      </c>
      <c r="O48" s="13">
        <f>'[7]4407'!Z$81</f>
        <v>0</v>
      </c>
    </row>
    <row r="49" spans="2:15" ht="13">
      <c r="B49" s="4">
        <f t="shared" si="13"/>
        <v>2011</v>
      </c>
      <c r="C49" s="14">
        <f t="shared" si="12"/>
        <v>0</v>
      </c>
      <c r="D49" s="9">
        <f>'[8]4407'!O$81</f>
        <v>0</v>
      </c>
      <c r="E49" s="9">
        <f>'[8]4407'!P$81</f>
        <v>0</v>
      </c>
      <c r="F49" s="9">
        <f>'[8]4407'!Q$81</f>
        <v>0</v>
      </c>
      <c r="G49" s="9">
        <f>'[8]4407'!R$81</f>
        <v>0</v>
      </c>
      <c r="H49" s="9">
        <f>'[8]4407'!S$81</f>
        <v>0</v>
      </c>
      <c r="I49" s="9">
        <f>'[8]4407'!T$81</f>
        <v>0</v>
      </c>
      <c r="J49" s="9">
        <f>'[8]4407'!U$81</f>
        <v>0</v>
      </c>
      <c r="K49" s="9">
        <f>'[8]4407'!V$81</f>
        <v>0</v>
      </c>
      <c r="L49" s="9">
        <f>'[8]4407'!W$81</f>
        <v>0</v>
      </c>
      <c r="M49" s="9">
        <f>'[8]4407'!X$81</f>
        <v>0</v>
      </c>
      <c r="N49" s="9">
        <f>'[8]4407'!Y$81</f>
        <v>0</v>
      </c>
      <c r="O49" s="13">
        <f>'[8]4407'!Z$81</f>
        <v>0</v>
      </c>
    </row>
    <row r="50" spans="2:15" ht="13">
      <c r="B50" s="4">
        <f t="shared" si="13"/>
        <v>2012</v>
      </c>
      <c r="C50" s="14">
        <f t="shared" si="12"/>
        <v>0</v>
      </c>
      <c r="D50" s="9">
        <f>'[9]4407'!O$81</f>
        <v>0</v>
      </c>
      <c r="E50" s="9">
        <f>'[9]4407'!P$81</f>
        <v>0</v>
      </c>
      <c r="F50" s="9">
        <f>'[9]4407'!Q$81</f>
        <v>0</v>
      </c>
      <c r="G50" s="9">
        <f>'[9]4407'!R$81</f>
        <v>0</v>
      </c>
      <c r="H50" s="9">
        <f>'[9]4407'!S$81</f>
        <v>0</v>
      </c>
      <c r="I50" s="9">
        <f>'[9]4407'!T$81</f>
        <v>0</v>
      </c>
      <c r="J50" s="9">
        <f>'[9]4407'!U$81</f>
        <v>0</v>
      </c>
      <c r="K50" s="9">
        <f>'[9]4407'!V$81</f>
        <v>0</v>
      </c>
      <c r="L50" s="9">
        <f>'[9]4407'!W$81</f>
        <v>0</v>
      </c>
      <c r="M50" s="9">
        <f>'[9]4407'!X$81</f>
        <v>0</v>
      </c>
      <c r="N50" s="9">
        <f>'[9]4407'!Y$81</f>
        <v>0</v>
      </c>
      <c r="O50" s="13">
        <f>'[9]4407'!Z$81</f>
        <v>0</v>
      </c>
    </row>
    <row r="51" spans="2:15" ht="13">
      <c r="B51" s="4">
        <f t="shared" ref="B51:B63" si="14">1+B50</f>
        <v>2013</v>
      </c>
      <c r="C51" s="14">
        <f t="shared" ref="C51:C56" si="15">SUM(D51:O51)</f>
        <v>0</v>
      </c>
      <c r="D51" s="9">
        <f>'[10]4407'!O$81</f>
        <v>0</v>
      </c>
      <c r="E51" s="9">
        <f>'[10]4407'!P$81</f>
        <v>0</v>
      </c>
      <c r="F51" s="9">
        <f>'[10]4407'!Q$81</f>
        <v>0</v>
      </c>
      <c r="G51" s="9">
        <f>'[10]4407'!R$81</f>
        <v>0</v>
      </c>
      <c r="H51" s="9">
        <f>'[10]4407'!S$81</f>
        <v>0</v>
      </c>
      <c r="I51" s="9">
        <f>'[10]4407'!T$81</f>
        <v>0</v>
      </c>
      <c r="J51" s="9">
        <f>'[10]4407'!U$81</f>
        <v>0</v>
      </c>
      <c r="K51" s="9">
        <f>'[10]4407'!V$81</f>
        <v>0</v>
      </c>
      <c r="L51" s="9">
        <f>'[10]4407'!W$81</f>
        <v>0</v>
      </c>
      <c r="M51" s="9">
        <f>'[10]4407'!X$81</f>
        <v>0</v>
      </c>
      <c r="N51" s="9">
        <f>'[10]4407'!Y$81</f>
        <v>0</v>
      </c>
      <c r="O51" s="13">
        <f>'[10]4407'!Z$81</f>
        <v>0</v>
      </c>
    </row>
    <row r="52" spans="2:15" ht="13">
      <c r="B52" s="4">
        <f t="shared" si="14"/>
        <v>2014</v>
      </c>
      <c r="C52" s="14">
        <f t="shared" si="15"/>
        <v>0</v>
      </c>
      <c r="D52" s="6">
        <f>'[11]4407'!O$81</f>
        <v>0</v>
      </c>
      <c r="E52" s="6">
        <f>'[11]4407'!P$81</f>
        <v>0</v>
      </c>
      <c r="F52" s="6">
        <f>'[11]4407'!Q$81</f>
        <v>0</v>
      </c>
      <c r="G52" s="6">
        <f>'[11]4407'!R$81</f>
        <v>0</v>
      </c>
      <c r="H52" s="6">
        <f>'[11]4407'!S$81</f>
        <v>0</v>
      </c>
      <c r="I52" s="6">
        <f>'[11]4407'!T$81</f>
        <v>0</v>
      </c>
      <c r="J52" s="6">
        <f>'[11]4407'!U$81</f>
        <v>0</v>
      </c>
      <c r="K52" s="6">
        <f>'[11]4407'!V$81</f>
        <v>0</v>
      </c>
      <c r="L52" s="6">
        <f>'[11]4407'!W$81</f>
        <v>0</v>
      </c>
      <c r="M52" s="6">
        <f>'[11]4407'!X$81</f>
        <v>0</v>
      </c>
      <c r="N52" s="6">
        <f>'[11]4407'!Y$81</f>
        <v>0</v>
      </c>
      <c r="O52" s="15">
        <f>'[11]4407'!Z$81</f>
        <v>0</v>
      </c>
    </row>
    <row r="53" spans="2:15" ht="13">
      <c r="B53" s="4">
        <f t="shared" si="14"/>
        <v>2015</v>
      </c>
      <c r="C53" s="14">
        <f t="shared" si="15"/>
        <v>0</v>
      </c>
      <c r="D53" s="6">
        <f>'[12]4407'!O$81</f>
        <v>0</v>
      </c>
      <c r="E53" s="6">
        <f>'[12]4407'!P$81</f>
        <v>0</v>
      </c>
      <c r="F53" s="6">
        <f>'[12]4407'!Q$81</f>
        <v>0</v>
      </c>
      <c r="G53" s="6">
        <f>'[12]4407'!R$81</f>
        <v>0</v>
      </c>
      <c r="H53" s="6">
        <f>'[12]4407'!S$81</f>
        <v>0</v>
      </c>
      <c r="I53" s="6">
        <f>'[12]4407'!T$81</f>
        <v>0</v>
      </c>
      <c r="J53" s="6">
        <f>'[12]4407'!U$81</f>
        <v>0</v>
      </c>
      <c r="K53" s="6">
        <f>'[12]4407'!V$81</f>
        <v>0</v>
      </c>
      <c r="L53" s="6">
        <f>'[12]4407'!W$81</f>
        <v>0</v>
      </c>
      <c r="M53" s="6">
        <f>'[12]4407'!X$81</f>
        <v>0</v>
      </c>
      <c r="N53" s="6">
        <f>'[12]4407'!Y$81</f>
        <v>0</v>
      </c>
      <c r="O53" s="15">
        <f>'[12]4407'!Z$81</f>
        <v>0</v>
      </c>
    </row>
    <row r="54" spans="2:15" ht="13">
      <c r="B54" s="4">
        <f t="shared" si="14"/>
        <v>2016</v>
      </c>
      <c r="C54" s="14">
        <f t="shared" si="15"/>
        <v>0</v>
      </c>
      <c r="D54" s="6">
        <f>'[13]4407'!O$81</f>
        <v>0</v>
      </c>
      <c r="E54" s="6">
        <f>'[13]4407'!P$81</f>
        <v>0</v>
      </c>
      <c r="F54" s="6">
        <f>'[13]4407'!Q$81</f>
        <v>0</v>
      </c>
      <c r="G54" s="6">
        <f>'[13]4407'!R$81</f>
        <v>0</v>
      </c>
      <c r="H54" s="6">
        <f>'[13]4407'!S$81</f>
        <v>0</v>
      </c>
      <c r="I54" s="6">
        <f>'[13]4407'!T$81</f>
        <v>0</v>
      </c>
      <c r="J54" s="6">
        <f>'[13]4407'!U$81</f>
        <v>0</v>
      </c>
      <c r="K54" s="6">
        <f>'[13]4407'!V$81</f>
        <v>0</v>
      </c>
      <c r="L54" s="6">
        <f>'[13]4407'!W$81</f>
        <v>0</v>
      </c>
      <c r="M54" s="6">
        <f>'[13]4407'!X$81</f>
        <v>0</v>
      </c>
      <c r="N54" s="6">
        <f>'[13]4407'!Y$81</f>
        <v>0</v>
      </c>
      <c r="O54" s="15">
        <f>'[13]4407'!Z$81</f>
        <v>0</v>
      </c>
    </row>
    <row r="55" spans="2:15" ht="13">
      <c r="B55" s="4">
        <f t="shared" si="14"/>
        <v>2017</v>
      </c>
      <c r="C55" s="14">
        <f t="shared" si="15"/>
        <v>1.6555219999999999</v>
      </c>
      <c r="D55" s="6">
        <f>'[14]4407'!O$81</f>
        <v>0</v>
      </c>
      <c r="E55" s="6">
        <f>'[14]4407'!P$81</f>
        <v>0.339978</v>
      </c>
      <c r="F55" s="6">
        <f>'[14]4407'!Q$81</f>
        <v>2.7199999999999998E-2</v>
      </c>
      <c r="G55" s="6">
        <f>'[14]4407'!R$81</f>
        <v>1.3640999999999999E-2</v>
      </c>
      <c r="H55" s="6">
        <f>'[14]4407'!S$81</f>
        <v>0</v>
      </c>
      <c r="I55" s="6">
        <f>'[14]4407'!T$81</f>
        <v>0</v>
      </c>
      <c r="J55" s="6">
        <f>'[14]4407'!U$81</f>
        <v>0</v>
      </c>
      <c r="K55" s="6">
        <f>'[14]4407'!V$81</f>
        <v>0.29236499999999999</v>
      </c>
      <c r="L55" s="6">
        <f>'[14]4407'!W$81</f>
        <v>0.28414</v>
      </c>
      <c r="M55" s="6">
        <f>'[14]4407'!X$81</f>
        <v>0.56520799999999993</v>
      </c>
      <c r="N55" s="6">
        <f>'[14]4407'!Y$81</f>
        <v>0.13299</v>
      </c>
      <c r="O55" s="15">
        <f>'[14]4407'!Z$81</f>
        <v>0</v>
      </c>
    </row>
    <row r="56" spans="2:15" ht="13">
      <c r="B56" s="4">
        <f t="shared" si="14"/>
        <v>2018</v>
      </c>
      <c r="C56" s="14">
        <f t="shared" si="15"/>
        <v>0</v>
      </c>
      <c r="D56" s="6">
        <f>'[15]4407'!O$81</f>
        <v>0</v>
      </c>
      <c r="E56" s="6">
        <f>'[15]4407'!P$81</f>
        <v>0</v>
      </c>
      <c r="F56" s="6">
        <f>'[15]4407'!Q$81</f>
        <v>0</v>
      </c>
      <c r="G56" s="6">
        <f>'[15]4407'!R$81</f>
        <v>0</v>
      </c>
      <c r="H56" s="6">
        <f>'[15]4407'!S$81</f>
        <v>0</v>
      </c>
      <c r="I56" s="6">
        <f>'[15]4407'!T$81</f>
        <v>0</v>
      </c>
      <c r="J56" s="6">
        <f>'[15]4407'!U$81</f>
        <v>0</v>
      </c>
      <c r="K56" s="6">
        <f>'[15]4407'!V$81</f>
        <v>0</v>
      </c>
      <c r="L56" s="6">
        <f>'[15]4407'!W$81</f>
        <v>0</v>
      </c>
      <c r="M56" s="6">
        <f>'[15]4407'!X$81</f>
        <v>0</v>
      </c>
      <c r="N56" s="6">
        <f>'[15]4407'!Y$81</f>
        <v>0</v>
      </c>
      <c r="O56" s="15">
        <f>'[15]4407'!Z$81</f>
        <v>0</v>
      </c>
    </row>
    <row r="57" spans="2:15" ht="13">
      <c r="B57" s="4">
        <f t="shared" si="14"/>
        <v>2019</v>
      </c>
      <c r="C57" s="14">
        <f t="shared" ref="C57" si="16">SUM(D57:O57)</f>
        <v>2.4862920000000002</v>
      </c>
      <c r="D57" s="9">
        <f>'[16]4407'!O$81</f>
        <v>0.870834</v>
      </c>
      <c r="E57" s="9">
        <f>'[16]4407'!P$81</f>
        <v>0.24406</v>
      </c>
      <c r="F57" s="9">
        <f>'[16]4407'!Q$81</f>
        <v>0.53544799999999992</v>
      </c>
      <c r="G57" s="9">
        <f>'[16]4407'!R$81</f>
        <v>0.417823</v>
      </c>
      <c r="H57" s="9">
        <f>'[16]4407'!S$81</f>
        <v>0</v>
      </c>
      <c r="I57" s="9">
        <f>'[16]4407'!T$81</f>
        <v>0</v>
      </c>
      <c r="J57" s="9">
        <f>'[16]4407'!U$81</f>
        <v>0.41812699999999997</v>
      </c>
      <c r="K57" s="9">
        <f>'[16]4407'!V$81</f>
        <v>0</v>
      </c>
      <c r="L57" s="9">
        <f>'[16]4407'!W$81</f>
        <v>0</v>
      </c>
      <c r="M57" s="9">
        <f>'[16]4407'!X$81</f>
        <v>0</v>
      </c>
      <c r="N57" s="9">
        <f>'[16]4407'!Y$81</f>
        <v>0</v>
      </c>
      <c r="O57" s="13">
        <f>'[16]4407'!Z$81</f>
        <v>0</v>
      </c>
    </row>
    <row r="58" spans="2:15" ht="13">
      <c r="B58" s="4">
        <f t="shared" si="14"/>
        <v>2020</v>
      </c>
      <c r="C58" s="14">
        <f>SUM(D58:O58)</f>
        <v>1.0111479999999999</v>
      </c>
      <c r="D58" s="79">
        <f>'[17]4407'!O$81</f>
        <v>0.48796099999999998</v>
      </c>
      <c r="E58" s="79">
        <f>'[17]4407'!P$81</f>
        <v>0</v>
      </c>
      <c r="F58" s="9">
        <f>'[17]4407'!Q$81</f>
        <v>0</v>
      </c>
      <c r="G58" s="9">
        <f>'[17]4407'!R$81</f>
        <v>0</v>
      </c>
      <c r="H58" s="9">
        <f>'[17]4407'!S$81</f>
        <v>0</v>
      </c>
      <c r="I58" s="9">
        <f>'[17]4407'!T$81</f>
        <v>0.52318699999999996</v>
      </c>
      <c r="J58" s="9">
        <f>'[17]4407'!U$81</f>
        <v>0</v>
      </c>
      <c r="K58" s="9">
        <f>'[17]4407'!V$81</f>
        <v>0</v>
      </c>
      <c r="L58" s="9">
        <f>'[17]4407'!W$81</f>
        <v>0</v>
      </c>
      <c r="M58" s="9">
        <f>'[17]4407'!X$81</f>
        <v>0</v>
      </c>
      <c r="N58" s="9">
        <f>'[17]4407'!Y$81</f>
        <v>0</v>
      </c>
      <c r="O58" s="13">
        <f>'[17]4407'!Z$81</f>
        <v>0</v>
      </c>
    </row>
    <row r="59" spans="2:15" ht="13">
      <c r="B59" s="4">
        <f t="shared" si="14"/>
        <v>2021</v>
      </c>
      <c r="C59" s="14">
        <f t="shared" ref="C59:C61" si="17">SUM(D59:O59)</f>
        <v>0</v>
      </c>
      <c r="D59" s="79">
        <f>'[18]4407'!O$81</f>
        <v>0</v>
      </c>
      <c r="E59" s="79">
        <f>'[18]4407'!P$81</f>
        <v>0</v>
      </c>
      <c r="F59" s="9">
        <f>'[18]4407'!Q$81</f>
        <v>0</v>
      </c>
      <c r="G59" s="9">
        <f>'[18]4407'!R$81</f>
        <v>0</v>
      </c>
      <c r="H59" s="9">
        <f>'[18]4407'!S$81</f>
        <v>0</v>
      </c>
      <c r="I59" s="9">
        <f>'[18]4407'!T$81</f>
        <v>0</v>
      </c>
      <c r="J59" s="9">
        <f>'[18]4407'!U$81</f>
        <v>0</v>
      </c>
      <c r="K59" s="9">
        <f>'[18]4407'!V$81</f>
        <v>0</v>
      </c>
      <c r="L59" s="9">
        <f>'[18]4407'!W$81</f>
        <v>0</v>
      </c>
      <c r="M59" s="9">
        <f>'[18]4407'!X$81</f>
        <v>0</v>
      </c>
      <c r="N59" s="9">
        <f>'[18]4407'!Y$81</f>
        <v>0</v>
      </c>
      <c r="O59" s="13">
        <f>'[18]4407'!Z$81</f>
        <v>0</v>
      </c>
    </row>
    <row r="60" spans="2:15" ht="13">
      <c r="B60" s="4">
        <f t="shared" si="14"/>
        <v>2022</v>
      </c>
      <c r="C60" s="14">
        <f t="shared" si="17"/>
        <v>0</v>
      </c>
      <c r="D60" s="79">
        <f>'[19]4407'!O$81</f>
        <v>0</v>
      </c>
      <c r="E60" s="79">
        <f>'[19]4407'!P$81</f>
        <v>0</v>
      </c>
      <c r="F60" s="9">
        <f>'[19]4407'!Q$81</f>
        <v>0</v>
      </c>
      <c r="G60" s="9">
        <f>'[19]4407'!R$81</f>
        <v>0</v>
      </c>
      <c r="H60" s="9">
        <f>'[19]4407'!S$81</f>
        <v>0</v>
      </c>
      <c r="I60" s="9">
        <f>'[19]4407'!T$81</f>
        <v>0</v>
      </c>
      <c r="J60" s="9">
        <f>'[19]4407'!U$81</f>
        <v>0</v>
      </c>
      <c r="K60" s="9">
        <f>'[19]4407'!V$81</f>
        <v>0</v>
      </c>
      <c r="L60" s="9">
        <f>'[19]4407'!W$81</f>
        <v>0</v>
      </c>
      <c r="M60" s="9">
        <f>'[19]4407'!X$81</f>
        <v>0</v>
      </c>
      <c r="N60" s="9">
        <f>'[19]4407'!Y$81</f>
        <v>0</v>
      </c>
      <c r="O60" s="13">
        <f>'[19]4407'!Z$81</f>
        <v>0</v>
      </c>
    </row>
    <row r="61" spans="2:15" ht="13">
      <c r="B61" s="4">
        <f t="shared" si="14"/>
        <v>2023</v>
      </c>
      <c r="C61" s="14">
        <f t="shared" si="17"/>
        <v>0</v>
      </c>
      <c r="D61" s="79">
        <f>'[20]4407'!O$81</f>
        <v>0</v>
      </c>
      <c r="E61" s="79">
        <f>'[20]4407'!P$81</f>
        <v>0</v>
      </c>
      <c r="F61" s="79">
        <f>'[20]4407'!Q$81</f>
        <v>0</v>
      </c>
      <c r="G61" s="79">
        <f>'[20]4407'!R$81</f>
        <v>0</v>
      </c>
      <c r="H61" s="79">
        <f>'[20]4407'!S$81</f>
        <v>0</v>
      </c>
      <c r="I61" s="79">
        <f>'[20]4407'!T$81</f>
        <v>0</v>
      </c>
      <c r="J61" s="79">
        <f>'[20]4407'!U$81</f>
        <v>0</v>
      </c>
      <c r="K61" s="79">
        <f>'[20]4407'!V$81</f>
        <v>0</v>
      </c>
      <c r="L61" s="79">
        <f>'[20]4407'!W$81</f>
        <v>0</v>
      </c>
      <c r="M61" s="79">
        <f>'[20]4407'!X$81</f>
        <v>0</v>
      </c>
      <c r="N61" s="79">
        <f>'[20]4407'!Y$81</f>
        <v>0</v>
      </c>
      <c r="O61" s="13">
        <f>'[20]4407'!Z$81</f>
        <v>0</v>
      </c>
    </row>
    <row r="62" spans="2:15" ht="13.5" thickBot="1">
      <c r="B62" s="4">
        <f t="shared" si="14"/>
        <v>2024</v>
      </c>
      <c r="C62" s="14">
        <f t="shared" ref="C62" si="18">SUM(D62:O62)</f>
        <v>0</v>
      </c>
      <c r="D62" s="79">
        <f>'[21]4407'!O$81</f>
        <v>0</v>
      </c>
      <c r="E62" s="79">
        <f>'[21]4407'!P$81</f>
        <v>0</v>
      </c>
      <c r="F62" s="79">
        <f>'[21]4407'!Q$81</f>
        <v>0</v>
      </c>
      <c r="G62" s="79">
        <f>'[21]4407'!R$81</f>
        <v>0</v>
      </c>
      <c r="H62" s="79">
        <f>'[21]4407'!S$81</f>
        <v>0</v>
      </c>
      <c r="I62" s="79">
        <f>'[21]4407'!T$81</f>
        <v>0</v>
      </c>
      <c r="J62" s="79">
        <f>'[21]4407'!U$81</f>
        <v>0</v>
      </c>
      <c r="K62" s="79">
        <f>'[21]4407'!V$81</f>
        <v>0</v>
      </c>
      <c r="L62" s="79">
        <f>'[21]4407'!W$81</f>
        <v>0</v>
      </c>
      <c r="M62" s="79">
        <f>'[21]4407'!X$81</f>
        <v>0</v>
      </c>
      <c r="N62" s="79">
        <f>'[21]4407'!Y$81</f>
        <v>0</v>
      </c>
      <c r="O62" s="99">
        <f>'[21]4407'!Z$81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0">IF(SUM(C43:C43)&lt;$A$1,"-",1000*C43/C8)</f>
        <v>-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 t="str">
        <f t="shared" ref="C66:O66" si="21">IF(SUM(C44:C44)&lt;$A$1,"-",1000*C44/C9)</f>
        <v>-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 t="str">
        <f t="shared" ref="C67:O67" si="22">IF(SUM(C45:C45)&lt;$A$1,"-",1000*C45/C10)</f>
        <v>-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 t="str">
        <f t="shared" ref="C68:O68" si="23">IF(SUM(C46:C46)&lt;$A$1,"-",1000*C46/C11)</f>
        <v>-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 t="str">
        <f t="shared" si="23"/>
        <v>-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 t="str">
        <f t="shared" ref="C69:O69" si="24">IF(SUM(C47:C47)&lt;$A$1,"-",1000*C47/C12)</f>
        <v>-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 t="str">
        <f t="shared" ref="C70:O70" si="25">IF(SUM(C48:C48)&lt;$A$1,"-",1000*C48/C13)</f>
        <v>-</v>
      </c>
      <c r="D70" s="70" t="str">
        <f t="shared" si="25"/>
        <v>-</v>
      </c>
      <c r="E70" s="9" t="str">
        <f t="shared" si="25"/>
        <v>-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 t="str">
        <f t="shared" si="25"/>
        <v>-</v>
      </c>
      <c r="K70" s="9" t="str">
        <f t="shared" si="25"/>
        <v>-</v>
      </c>
      <c r="L70" s="9" t="str">
        <f t="shared" si="25"/>
        <v>-</v>
      </c>
      <c r="M70" s="9" t="str">
        <f t="shared" si="25"/>
        <v>-</v>
      </c>
      <c r="N70" s="9" t="str">
        <f t="shared" si="25"/>
        <v>-</v>
      </c>
      <c r="O70" s="13" t="str">
        <f t="shared" si="25"/>
        <v>-</v>
      </c>
    </row>
    <row r="71" spans="2:15" ht="13">
      <c r="B71" s="4">
        <f t="shared" ref="B71:B76" si="26">1+B70</f>
        <v>2011</v>
      </c>
      <c r="C71" s="14" t="str">
        <f t="shared" ref="C71:O71" si="27">IF(SUM(C49:C49)&lt;$A$1,"-",1000*C49/C14)</f>
        <v>-</v>
      </c>
      <c r="D71" s="70" t="str">
        <f t="shared" si="27"/>
        <v>-</v>
      </c>
      <c r="E71" s="9" t="str">
        <f t="shared" si="27"/>
        <v>-</v>
      </c>
      <c r="F71" s="9" t="str">
        <f t="shared" si="27"/>
        <v>-</v>
      </c>
      <c r="G71" s="9" t="str">
        <f t="shared" si="27"/>
        <v>-</v>
      </c>
      <c r="H71" s="9" t="str">
        <f t="shared" si="27"/>
        <v>-</v>
      </c>
      <c r="I71" s="9" t="str">
        <f t="shared" si="27"/>
        <v>-</v>
      </c>
      <c r="J71" s="9" t="str">
        <f t="shared" si="27"/>
        <v>-</v>
      </c>
      <c r="K71" s="9" t="str">
        <f t="shared" si="27"/>
        <v>-</v>
      </c>
      <c r="L71" s="9" t="str">
        <f t="shared" si="27"/>
        <v>-</v>
      </c>
      <c r="M71" s="9" t="str">
        <f t="shared" si="27"/>
        <v>-</v>
      </c>
      <c r="N71" s="9" t="str">
        <f t="shared" si="27"/>
        <v>-</v>
      </c>
      <c r="O71" s="13" t="str">
        <f t="shared" si="27"/>
        <v>-</v>
      </c>
    </row>
    <row r="72" spans="2:15" ht="13">
      <c r="B72" s="4">
        <f t="shared" si="26"/>
        <v>2012</v>
      </c>
      <c r="C72" s="14" t="str">
        <f t="shared" ref="C72:O72" si="28">IF(SUM(C50:C50)&lt;$A$1,"-",1000*C50/C15)</f>
        <v>-</v>
      </c>
      <c r="D72" s="70" t="str">
        <f t="shared" si="28"/>
        <v>-</v>
      </c>
      <c r="E72" s="9" t="str">
        <f t="shared" si="28"/>
        <v>-</v>
      </c>
      <c r="F72" s="9" t="str">
        <f t="shared" si="28"/>
        <v>-</v>
      </c>
      <c r="G72" s="9" t="str">
        <f t="shared" si="28"/>
        <v>-</v>
      </c>
      <c r="H72" s="9" t="str">
        <f t="shared" si="28"/>
        <v>-</v>
      </c>
      <c r="I72" s="9" t="str">
        <f t="shared" si="28"/>
        <v>-</v>
      </c>
      <c r="J72" s="9" t="str">
        <f t="shared" si="28"/>
        <v>-</v>
      </c>
      <c r="K72" s="9" t="str">
        <f t="shared" si="28"/>
        <v>-</v>
      </c>
      <c r="L72" s="9" t="str">
        <f t="shared" si="28"/>
        <v>-</v>
      </c>
      <c r="M72" s="9" t="str">
        <f t="shared" si="28"/>
        <v>-</v>
      </c>
      <c r="N72" s="9" t="str">
        <f t="shared" si="28"/>
        <v>-</v>
      </c>
      <c r="O72" s="13" t="str">
        <f t="shared" si="28"/>
        <v>-</v>
      </c>
    </row>
    <row r="73" spans="2:15" ht="13">
      <c r="B73" s="4">
        <f t="shared" si="26"/>
        <v>2013</v>
      </c>
      <c r="C73" s="14" t="str">
        <f t="shared" ref="C73:O73" si="29">IF(SUM(C51:C51)&lt;$A$1,"-",1000*C51/C16)</f>
        <v>-</v>
      </c>
      <c r="D73" s="70" t="str">
        <f t="shared" si="29"/>
        <v>-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 t="str">
        <f t="shared" si="29"/>
        <v>-</v>
      </c>
      <c r="J73" s="9" t="str">
        <f t="shared" si="29"/>
        <v>-</v>
      </c>
      <c r="K73" s="9" t="str">
        <f t="shared" si="29"/>
        <v>-</v>
      </c>
      <c r="L73" s="9" t="str">
        <f t="shared" si="29"/>
        <v>-</v>
      </c>
      <c r="M73" s="9" t="str">
        <f t="shared" si="29"/>
        <v>-</v>
      </c>
      <c r="N73" s="9" t="str">
        <f t="shared" si="29"/>
        <v>-</v>
      </c>
      <c r="O73" s="13" t="str">
        <f t="shared" si="29"/>
        <v>-</v>
      </c>
    </row>
    <row r="74" spans="2:15" ht="13">
      <c r="B74" s="4">
        <f t="shared" si="26"/>
        <v>2014</v>
      </c>
      <c r="C74" s="14" t="str">
        <f t="shared" ref="C74:O74" si="30">IF(SUM(C52:C52)&lt;$A$1,"-",1000*C52/C17)</f>
        <v>-</v>
      </c>
      <c r="D74" s="70" t="str">
        <f t="shared" si="30"/>
        <v>-</v>
      </c>
      <c r="E74" s="9" t="str">
        <f t="shared" si="30"/>
        <v>-</v>
      </c>
      <c r="F74" s="9" t="str">
        <f t="shared" si="30"/>
        <v>-</v>
      </c>
      <c r="G74" s="9" t="str">
        <f t="shared" si="30"/>
        <v>-</v>
      </c>
      <c r="H74" s="9" t="str">
        <f t="shared" si="30"/>
        <v>-</v>
      </c>
      <c r="I74" s="9" t="str">
        <f t="shared" si="30"/>
        <v>-</v>
      </c>
      <c r="J74" s="9" t="str">
        <f t="shared" si="30"/>
        <v>-</v>
      </c>
      <c r="K74" s="9" t="str">
        <f t="shared" si="30"/>
        <v>-</v>
      </c>
      <c r="L74" s="9" t="str">
        <f t="shared" si="30"/>
        <v>-</v>
      </c>
      <c r="M74" s="9" t="str">
        <f t="shared" si="30"/>
        <v>-</v>
      </c>
      <c r="N74" s="9" t="str">
        <f t="shared" si="30"/>
        <v>-</v>
      </c>
      <c r="O74" s="13" t="str">
        <f t="shared" si="30"/>
        <v>-</v>
      </c>
    </row>
    <row r="75" spans="2:15" ht="13">
      <c r="B75" s="4">
        <f t="shared" si="26"/>
        <v>2015</v>
      </c>
      <c r="C75" s="14" t="str">
        <f t="shared" ref="C75:O75" si="31">IF(SUM(C53:C53)&lt;$A$1,"-",1000*C53/C18)</f>
        <v>-</v>
      </c>
      <c r="D75" s="70" t="str">
        <f t="shared" si="31"/>
        <v>-</v>
      </c>
      <c r="E75" s="9" t="str">
        <f t="shared" si="31"/>
        <v>-</v>
      </c>
      <c r="F75" s="9" t="str">
        <f t="shared" si="31"/>
        <v>-</v>
      </c>
      <c r="G75" s="9" t="str">
        <f t="shared" si="31"/>
        <v>-</v>
      </c>
      <c r="H75" s="9" t="str">
        <f t="shared" si="31"/>
        <v>-</v>
      </c>
      <c r="I75" s="9" t="str">
        <f t="shared" si="31"/>
        <v>-</v>
      </c>
      <c r="J75" s="9" t="str">
        <f t="shared" si="31"/>
        <v>-</v>
      </c>
      <c r="K75" s="9" t="str">
        <f t="shared" si="31"/>
        <v>-</v>
      </c>
      <c r="L75" s="9" t="str">
        <f t="shared" si="31"/>
        <v>-</v>
      </c>
      <c r="M75" s="9" t="str">
        <f t="shared" si="31"/>
        <v>-</v>
      </c>
      <c r="N75" s="9" t="str">
        <f t="shared" si="31"/>
        <v>-</v>
      </c>
      <c r="O75" s="13" t="str">
        <f t="shared" si="31"/>
        <v>-</v>
      </c>
    </row>
    <row r="76" spans="2:15" ht="13">
      <c r="B76" s="4">
        <f t="shared" si="26"/>
        <v>2016</v>
      </c>
      <c r="C76" s="14" t="str">
        <f t="shared" ref="C76:O76" si="32">IF(SUM(C54:C54)&lt;$A$1,"-",1000*C54/C19)</f>
        <v>-</v>
      </c>
      <c r="D76" s="70" t="str">
        <f t="shared" si="32"/>
        <v>-</v>
      </c>
      <c r="E76" s="9" t="str">
        <f t="shared" si="32"/>
        <v>-</v>
      </c>
      <c r="F76" s="9" t="str">
        <f t="shared" si="32"/>
        <v>-</v>
      </c>
      <c r="G76" s="9" t="str">
        <f t="shared" si="32"/>
        <v>-</v>
      </c>
      <c r="H76" s="9" t="str">
        <f t="shared" si="32"/>
        <v>-</v>
      </c>
      <c r="I76" s="9" t="str">
        <f t="shared" si="32"/>
        <v>-</v>
      </c>
      <c r="J76" s="9" t="str">
        <f t="shared" si="32"/>
        <v>-</v>
      </c>
      <c r="K76" s="9" t="str">
        <f t="shared" si="32"/>
        <v>-</v>
      </c>
      <c r="L76" s="9" t="str">
        <f t="shared" si="32"/>
        <v>-</v>
      </c>
      <c r="M76" s="9" t="str">
        <f t="shared" si="32"/>
        <v>-</v>
      </c>
      <c r="N76" s="9" t="str">
        <f t="shared" si="32"/>
        <v>-</v>
      </c>
      <c r="O76" s="13" t="str">
        <f t="shared" si="32"/>
        <v>-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822.8240556660038</v>
      </c>
      <c r="D77" s="70" t="str">
        <f t="shared" si="34"/>
        <v>-</v>
      </c>
      <c r="E77" s="9" t="str">
        <f t="shared" si="34"/>
        <v>-</v>
      </c>
      <c r="F77" s="9" t="str">
        <f t="shared" si="34"/>
        <v>-</v>
      </c>
      <c r="G77" s="9" t="str">
        <f t="shared" si="34"/>
        <v>-</v>
      </c>
      <c r="H77" s="9" t="str">
        <f t="shared" si="34"/>
        <v>-</v>
      </c>
      <c r="I77" s="9" t="str">
        <f t="shared" si="34"/>
        <v>-</v>
      </c>
      <c r="J77" s="9" t="str">
        <f t="shared" si="34"/>
        <v>-</v>
      </c>
      <c r="K77" s="9" t="str">
        <f t="shared" si="34"/>
        <v>-</v>
      </c>
      <c r="L77" s="9" t="str">
        <f t="shared" si="34"/>
        <v>-</v>
      </c>
      <c r="M77" s="9">
        <f t="shared" si="34"/>
        <v>831.18823529411736</v>
      </c>
      <c r="N77" s="9" t="str">
        <f t="shared" si="34"/>
        <v>-</v>
      </c>
      <c r="O77" s="13" t="str">
        <f t="shared" si="34"/>
        <v>-</v>
      </c>
    </row>
    <row r="78" spans="2:15" ht="13">
      <c r="B78" s="4">
        <f t="shared" si="33"/>
        <v>2018</v>
      </c>
      <c r="C78" s="14" t="str">
        <f t="shared" ref="C78:O78" si="35">IF(SUM(C56:C56)&lt;$A$1,"-",1000*C56/C21)</f>
        <v>-</v>
      </c>
      <c r="D78" s="70" t="str">
        <f t="shared" si="35"/>
        <v>-</v>
      </c>
      <c r="E78" s="9" t="str">
        <f t="shared" si="35"/>
        <v>-</v>
      </c>
      <c r="F78" s="9" t="str">
        <f t="shared" si="35"/>
        <v>-</v>
      </c>
      <c r="G78" s="9" t="str">
        <f t="shared" si="35"/>
        <v>-</v>
      </c>
      <c r="H78" s="9" t="str">
        <f t="shared" si="35"/>
        <v>-</v>
      </c>
      <c r="I78" s="9" t="str">
        <f t="shared" si="35"/>
        <v>-</v>
      </c>
      <c r="J78" s="9" t="str">
        <f t="shared" si="35"/>
        <v>-</v>
      </c>
      <c r="K78" s="9" t="str">
        <f t="shared" si="35"/>
        <v>-</v>
      </c>
      <c r="L78" s="9" t="str">
        <f t="shared" si="35"/>
        <v>-</v>
      </c>
      <c r="M78" s="9" t="str">
        <f t="shared" si="35"/>
        <v>-</v>
      </c>
      <c r="N78" s="9" t="str">
        <f t="shared" si="35"/>
        <v>-</v>
      </c>
      <c r="O78" s="13" t="str">
        <f t="shared" si="35"/>
        <v>-</v>
      </c>
    </row>
    <row r="79" spans="2:15" ht="13">
      <c r="B79" s="4">
        <f t="shared" si="33"/>
        <v>2019</v>
      </c>
      <c r="C79" s="14">
        <f t="shared" ref="C79:O79" si="36">IF(SUM(C57:C57)&lt;$A$1,"-",1000*C57/C22)</f>
        <v>800.0488142645263</v>
      </c>
      <c r="D79" s="70">
        <f t="shared" si="36"/>
        <v>770.87101144289147</v>
      </c>
      <c r="E79" s="9" t="str">
        <f t="shared" si="36"/>
        <v>-</v>
      </c>
      <c r="F79" s="9">
        <f t="shared" si="36"/>
        <v>802.77061469265357</v>
      </c>
      <c r="G79" s="9" t="str">
        <f t="shared" si="36"/>
        <v>-</v>
      </c>
      <c r="H79" s="9" t="str">
        <f t="shared" si="36"/>
        <v>-</v>
      </c>
      <c r="I79" s="9" t="str">
        <f t="shared" si="36"/>
        <v>-</v>
      </c>
      <c r="J79" s="9" t="str">
        <f t="shared" si="36"/>
        <v>-</v>
      </c>
      <c r="K79" s="9" t="str">
        <f t="shared" si="36"/>
        <v>-</v>
      </c>
      <c r="L79" s="9" t="str">
        <f t="shared" si="36"/>
        <v>-</v>
      </c>
      <c r="M79" s="9" t="str">
        <f t="shared" si="36"/>
        <v>-</v>
      </c>
      <c r="N79" s="9" t="str">
        <f t="shared" si="36"/>
        <v>-</v>
      </c>
      <c r="O79" s="13" t="str">
        <f t="shared" si="36"/>
        <v>-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864.22905982905979</v>
      </c>
      <c r="D80" s="70" t="str">
        <f t="shared" si="37"/>
        <v>-</v>
      </c>
      <c r="E80" s="9" t="str">
        <f t="shared" si="37"/>
        <v>-</v>
      </c>
      <c r="F80" s="9" t="str">
        <f t="shared" si="37"/>
        <v>-</v>
      </c>
      <c r="G80" s="9" t="str">
        <f t="shared" si="37"/>
        <v>-</v>
      </c>
      <c r="H80" s="9" t="str">
        <f t="shared" si="37"/>
        <v>-</v>
      </c>
      <c r="I80" s="9">
        <f t="shared" si="37"/>
        <v>871.97833333333335</v>
      </c>
      <c r="J80" s="9" t="str">
        <f t="shared" si="37"/>
        <v>-</v>
      </c>
      <c r="K80" s="9" t="str">
        <f t="shared" si="37"/>
        <v>-</v>
      </c>
      <c r="L80" s="9" t="str">
        <f t="shared" si="37"/>
        <v>-</v>
      </c>
      <c r="M80" s="9" t="str">
        <f t="shared" si="37"/>
        <v>-</v>
      </c>
      <c r="N80" s="9" t="str">
        <f t="shared" si="37"/>
        <v>-</v>
      </c>
      <c r="O80" s="13" t="str">
        <f t="shared" si="37"/>
        <v>-</v>
      </c>
    </row>
    <row r="81" spans="1:207" ht="13">
      <c r="B81" s="4">
        <f t="shared" si="33"/>
        <v>2021</v>
      </c>
      <c r="C81" s="14" t="str">
        <f t="shared" ref="C81:O81" si="38">IF(SUM(C59:C59)&lt;$A$1,"-",1000*C59/C24)</f>
        <v>-</v>
      </c>
      <c r="D81" s="70" t="str">
        <f t="shared" si="38"/>
        <v>-</v>
      </c>
      <c r="E81" s="9" t="str">
        <f t="shared" si="38"/>
        <v>-</v>
      </c>
      <c r="F81" s="9" t="str">
        <f t="shared" si="38"/>
        <v>-</v>
      </c>
      <c r="G81" s="9" t="str">
        <f t="shared" si="38"/>
        <v>-</v>
      </c>
      <c r="H81" s="9" t="str">
        <f t="shared" si="38"/>
        <v>-</v>
      </c>
      <c r="I81" s="9" t="str">
        <f t="shared" si="38"/>
        <v>-</v>
      </c>
      <c r="J81" s="9" t="str">
        <f t="shared" si="38"/>
        <v>-</v>
      </c>
      <c r="K81" s="9" t="str">
        <f t="shared" si="38"/>
        <v>-</v>
      </c>
      <c r="L81" s="9" t="str">
        <f t="shared" si="38"/>
        <v>-</v>
      </c>
      <c r="M81" s="9" t="str">
        <f t="shared" si="38"/>
        <v>-</v>
      </c>
      <c r="N81" s="9" t="str">
        <f t="shared" si="38"/>
        <v>-</v>
      </c>
      <c r="O81" s="13" t="str">
        <f t="shared" si="38"/>
        <v>-</v>
      </c>
    </row>
    <row r="82" spans="1:207" ht="13">
      <c r="B82" s="4">
        <f t="shared" si="33"/>
        <v>2022</v>
      </c>
      <c r="C82" s="14" t="str">
        <f t="shared" ref="C82:O82" si="39">IF(SUM(C60:C60)&lt;$A$1,"-",1000*C60/C25)</f>
        <v>-</v>
      </c>
      <c r="D82" s="70" t="str">
        <f t="shared" si="39"/>
        <v>-</v>
      </c>
      <c r="E82" s="9" t="str">
        <f t="shared" si="39"/>
        <v>-</v>
      </c>
      <c r="F82" s="9" t="str">
        <f t="shared" si="39"/>
        <v>-</v>
      </c>
      <c r="G82" s="9" t="str">
        <f t="shared" si="39"/>
        <v>-</v>
      </c>
      <c r="H82" s="9" t="str">
        <f t="shared" si="39"/>
        <v>-</v>
      </c>
      <c r="I82" s="9" t="str">
        <f t="shared" si="39"/>
        <v>-</v>
      </c>
      <c r="J82" s="9" t="str">
        <f t="shared" si="39"/>
        <v>-</v>
      </c>
      <c r="K82" s="9" t="str">
        <f t="shared" si="39"/>
        <v>-</v>
      </c>
      <c r="L82" s="9" t="str">
        <f t="shared" si="39"/>
        <v>-</v>
      </c>
      <c r="M82" s="9" t="str">
        <f t="shared" si="39"/>
        <v>-</v>
      </c>
      <c r="N82" s="9" t="str">
        <f t="shared" si="39"/>
        <v>-</v>
      </c>
      <c r="O82" s="13" t="str">
        <f t="shared" si="39"/>
        <v>-</v>
      </c>
    </row>
    <row r="83" spans="1:207" ht="13" customHeight="1">
      <c r="B83" s="4">
        <f t="shared" si="33"/>
        <v>2023</v>
      </c>
      <c r="C83" s="14" t="str">
        <f t="shared" ref="C83:O83" si="40">IF(SUM(C61:C61)&lt;$A$1,"-",1000*C61/C26)</f>
        <v>-</v>
      </c>
      <c r="D83" s="70" t="str">
        <f t="shared" si="40"/>
        <v>-</v>
      </c>
      <c r="E83" s="9" t="str">
        <f t="shared" si="40"/>
        <v>-</v>
      </c>
      <c r="F83" s="9" t="str">
        <f t="shared" si="40"/>
        <v>-</v>
      </c>
      <c r="G83" s="9" t="str">
        <f t="shared" si="40"/>
        <v>-</v>
      </c>
      <c r="H83" s="9" t="str">
        <f t="shared" si="40"/>
        <v>-</v>
      </c>
      <c r="I83" s="9" t="str">
        <f t="shared" si="40"/>
        <v>-</v>
      </c>
      <c r="J83" s="9" t="str">
        <f t="shared" si="40"/>
        <v>-</v>
      </c>
      <c r="K83" s="9" t="str">
        <f t="shared" si="40"/>
        <v>-</v>
      </c>
      <c r="L83" s="9" t="str">
        <f t="shared" si="40"/>
        <v>-</v>
      </c>
      <c r="M83" s="9" t="str">
        <f t="shared" si="40"/>
        <v>-</v>
      </c>
      <c r="N83" s="9" t="str">
        <f t="shared" si="40"/>
        <v>-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 t="str">
        <f t="shared" ref="C84:O84" si="41">IF(SUM(C62:C62)&lt;$A$1,"-",1000*C62/C27)</f>
        <v>-</v>
      </c>
      <c r="D84" s="70" t="str">
        <f t="shared" si="41"/>
        <v>-</v>
      </c>
      <c r="E84" s="9" t="str">
        <f t="shared" si="41"/>
        <v>-</v>
      </c>
      <c r="F84" s="9" t="str">
        <f t="shared" si="41"/>
        <v>-</v>
      </c>
      <c r="G84" s="9" t="str">
        <f t="shared" si="41"/>
        <v>-</v>
      </c>
      <c r="H84" s="9" t="str">
        <f t="shared" si="41"/>
        <v>-</v>
      </c>
      <c r="I84" s="9" t="str">
        <f t="shared" si="41"/>
        <v>-</v>
      </c>
      <c r="J84" s="9" t="str">
        <f t="shared" si="41"/>
        <v>-</v>
      </c>
      <c r="K84" s="9" t="str">
        <f t="shared" si="41"/>
        <v>-</v>
      </c>
      <c r="L84" s="9" t="str">
        <f t="shared" si="41"/>
        <v>-</v>
      </c>
      <c r="M84" s="9" t="str">
        <f t="shared" si="41"/>
        <v>-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0</v>
      </c>
      <c r="D89" s="41">
        <f t="shared" si="43"/>
        <v>0</v>
      </c>
      <c r="E89" s="41">
        <f t="shared" si="43"/>
        <v>0</v>
      </c>
      <c r="F89" s="41">
        <f t="shared" si="43"/>
        <v>0</v>
      </c>
      <c r="G89" s="41">
        <f t="shared" si="43"/>
        <v>0</v>
      </c>
      <c r="H89" s="41">
        <f t="shared" si="43"/>
        <v>0</v>
      </c>
      <c r="I89" s="41">
        <f t="shared" si="43"/>
        <v>0</v>
      </c>
      <c r="J89" s="41">
        <f t="shared" si="43"/>
        <v>0</v>
      </c>
      <c r="K89" s="41">
        <f t="shared" si="43"/>
        <v>0</v>
      </c>
      <c r="L89" s="41">
        <f t="shared" si="43"/>
        <v>0</v>
      </c>
      <c r="M89" s="41">
        <f t="shared" si="43"/>
        <v>0</v>
      </c>
      <c r="N89" s="41">
        <f t="shared" si="43"/>
        <v>0</v>
      </c>
      <c r="O89" s="41">
        <f t="shared" si="43"/>
        <v>0</v>
      </c>
      <c r="P89" s="41">
        <f t="shared" si="43"/>
        <v>0</v>
      </c>
      <c r="Q89" s="41">
        <f t="shared" si="43"/>
        <v>0</v>
      </c>
      <c r="R89" s="41">
        <f t="shared" si="43"/>
        <v>0</v>
      </c>
      <c r="S89" s="41">
        <f t="shared" si="43"/>
        <v>0</v>
      </c>
      <c r="T89" s="41">
        <f t="shared" si="43"/>
        <v>0</v>
      </c>
      <c r="U89" s="41">
        <f t="shared" si="43"/>
        <v>0</v>
      </c>
      <c r="V89" s="41">
        <f t="shared" si="43"/>
        <v>-2.4999999999999998E-5</v>
      </c>
      <c r="W89" s="41">
        <f t="shared" si="43"/>
        <v>-2.4999999999999998E-5</v>
      </c>
      <c r="X89" s="41">
        <f t="shared" si="43"/>
        <v>-2.4999999999999998E-5</v>
      </c>
      <c r="Y89" s="41">
        <f t="shared" si="43"/>
        <v>-2.4999999999999998E-5</v>
      </c>
      <c r="Z89" s="41">
        <f t="shared" si="43"/>
        <v>-2.4999999999999998E-5</v>
      </c>
      <c r="AA89" s="41">
        <f t="shared" si="43"/>
        <v>-2.4999999999999998E-5</v>
      </c>
      <c r="AB89" s="41">
        <f t="shared" si="43"/>
        <v>-2.4999999999999998E-5</v>
      </c>
      <c r="AC89" s="41">
        <f t="shared" si="43"/>
        <v>-2.4999999999999998E-5</v>
      </c>
      <c r="AD89" s="41">
        <f t="shared" si="43"/>
        <v>-2.4999999999999998E-5</v>
      </c>
      <c r="AE89" s="41">
        <f t="shared" si="43"/>
        <v>-2.4999999999999998E-5</v>
      </c>
      <c r="AF89" s="41">
        <f t="shared" si="43"/>
        <v>-2.4999999999999998E-5</v>
      </c>
      <c r="AG89" s="41">
        <f t="shared" si="43"/>
        <v>-2.4999999999999998E-5</v>
      </c>
      <c r="AH89" s="41">
        <f t="shared" si="43"/>
        <v>0</v>
      </c>
      <c r="AI89" s="41">
        <f t="shared" si="43"/>
        <v>0</v>
      </c>
      <c r="AJ89" s="41">
        <f t="shared" si="43"/>
        <v>0</v>
      </c>
      <c r="AK89" s="41">
        <f t="shared" si="43"/>
        <v>0</v>
      </c>
      <c r="AL89" s="41">
        <f t="shared" si="43"/>
        <v>0</v>
      </c>
      <c r="AM89" s="41">
        <f t="shared" si="43"/>
        <v>0</v>
      </c>
      <c r="AN89" s="42">
        <f t="shared" si="43"/>
        <v>0</v>
      </c>
      <c r="AO89" s="42">
        <f t="shared" si="43"/>
        <v>0</v>
      </c>
      <c r="AP89" s="42">
        <f t="shared" si="43"/>
        <v>0</v>
      </c>
      <c r="AQ89" s="42">
        <f t="shared" si="43"/>
        <v>0</v>
      </c>
      <c r="AR89" s="42">
        <f t="shared" si="43"/>
        <v>-8.5546057120577064E-5</v>
      </c>
      <c r="AS89" s="42">
        <f t="shared" si="43"/>
        <v>-8.5546057120577064E-5</v>
      </c>
      <c r="AT89" s="42">
        <f t="shared" si="43"/>
        <v>-8.5546057120577064E-5</v>
      </c>
      <c r="AU89" s="42">
        <f t="shared" si="43"/>
        <v>-8.5546057120577064E-5</v>
      </c>
      <c r="AV89" s="42">
        <f t="shared" si="43"/>
        <v>-8.5546057120577064E-5</v>
      </c>
      <c r="AW89" s="42">
        <f t="shared" si="43"/>
        <v>-8.5546057120577064E-5</v>
      </c>
      <c r="AX89" s="42">
        <f t="shared" si="43"/>
        <v>-8.5546057120577064E-5</v>
      </c>
      <c r="AY89" s="41">
        <f t="shared" si="43"/>
        <v>-1.0746827176138025E-4</v>
      </c>
      <c r="AZ89" s="41">
        <f t="shared" si="43"/>
        <v>-1.2046827176138026E-4</v>
      </c>
      <c r="BA89" s="41">
        <f t="shared" si="43"/>
        <v>-1.2046827176138026E-4</v>
      </c>
      <c r="BB89" s="41">
        <f t="shared" si="43"/>
        <v>-1.2046827176138026E-4</v>
      </c>
      <c r="BC89" s="41">
        <f t="shared" si="43"/>
        <v>-1.2046827176138026E-4</v>
      </c>
      <c r="BD89" s="41">
        <f t="shared" si="43"/>
        <v>-3.4922214640803194E-5</v>
      </c>
      <c r="BE89" s="41">
        <f t="shared" si="43"/>
        <v>-3.4922214640803194E-5</v>
      </c>
      <c r="BF89" s="41">
        <f t="shared" si="43"/>
        <v>-3.4922214640803194E-5</v>
      </c>
      <c r="BG89" s="41">
        <f t="shared" si="43"/>
        <v>-3.4922214640803194E-5</v>
      </c>
      <c r="BH89" s="41">
        <f t="shared" si="43"/>
        <v>-3.4922214640803194E-5</v>
      </c>
      <c r="BI89" s="41">
        <f t="shared" si="43"/>
        <v>-3.4922214640803194E-5</v>
      </c>
      <c r="BJ89" s="41">
        <f t="shared" si="43"/>
        <v>-3.4922214640803194E-5</v>
      </c>
      <c r="BK89" s="41">
        <f t="shared" si="43"/>
        <v>-1.3000000000000001E-5</v>
      </c>
      <c r="BL89" s="41">
        <f t="shared" si="43"/>
        <v>0</v>
      </c>
      <c r="BM89" s="41">
        <f t="shared" si="43"/>
        <v>0</v>
      </c>
      <c r="BN89" s="41">
        <f t="shared" si="43"/>
        <v>0</v>
      </c>
      <c r="BO89" s="41">
        <f t="shared" ref="BO89:DZ89" si="44">BO90-BO88</f>
        <v>0</v>
      </c>
      <c r="BP89" s="41">
        <f t="shared" si="44"/>
        <v>-5.6840032988219684E-6</v>
      </c>
      <c r="BQ89" s="41">
        <f t="shared" si="44"/>
        <v>-5.6840032988219684E-6</v>
      </c>
      <c r="BR89" s="41">
        <f t="shared" si="44"/>
        <v>-5.6840032988219684E-6</v>
      </c>
      <c r="BS89" s="41">
        <f t="shared" si="44"/>
        <v>-5.6840032988219684E-6</v>
      </c>
      <c r="BT89" s="41">
        <f t="shared" si="44"/>
        <v>-5.6840032988219684E-6</v>
      </c>
      <c r="BU89" s="41">
        <f t="shared" si="44"/>
        <v>-5.6840032988219684E-6</v>
      </c>
      <c r="BV89" s="41">
        <f t="shared" si="44"/>
        <v>-5.5684003298821967E-5</v>
      </c>
      <c r="BW89" s="41">
        <f t="shared" si="44"/>
        <v>-1.6068400329882196E-4</v>
      </c>
      <c r="BX89" s="41">
        <f t="shared" si="44"/>
        <v>-3.3622265228995171E-4</v>
      </c>
      <c r="BY89" s="41">
        <f t="shared" si="44"/>
        <v>8.1147461756251725E-5</v>
      </c>
      <c r="BZ89" s="41">
        <f t="shared" si="44"/>
        <v>1.1514746175625174E-4</v>
      </c>
      <c r="CA89" s="41">
        <f t="shared" si="44"/>
        <v>-1.5400713420826723E-4</v>
      </c>
      <c r="CB89" s="41">
        <f t="shared" si="44"/>
        <v>-1.4832313090944535E-4</v>
      </c>
      <c r="CC89" s="41">
        <f t="shared" si="44"/>
        <v>-1.4832313090944535E-4</v>
      </c>
      <c r="CD89" s="41">
        <f t="shared" si="44"/>
        <v>-1.4832313090944535E-4</v>
      </c>
      <c r="CE89" s="41">
        <f t="shared" si="44"/>
        <v>2.0867686909055471E-4</v>
      </c>
      <c r="CF89" s="41">
        <f t="shared" si="44"/>
        <v>5.4867686909055463E-4</v>
      </c>
      <c r="CG89" s="41">
        <f t="shared" si="44"/>
        <v>1.2041949507749297E-3</v>
      </c>
      <c r="CH89" s="41">
        <f t="shared" si="44"/>
        <v>1.4141949507749296E-3</v>
      </c>
      <c r="CI89" s="41">
        <f t="shared" si="44"/>
        <v>1.5191949507749295E-3</v>
      </c>
      <c r="CJ89" s="41">
        <f t="shared" si="44"/>
        <v>1.6360737209189118E-3</v>
      </c>
      <c r="CK89" s="41">
        <f t="shared" si="44"/>
        <v>9.5426491007226345E-4</v>
      </c>
      <c r="CL89" s="41">
        <f t="shared" si="44"/>
        <v>9.2026491007226306E-4</v>
      </c>
      <c r="CM89" s="41">
        <f t="shared" si="44"/>
        <v>1.1705458880221873E-3</v>
      </c>
      <c r="CN89" s="41">
        <f t="shared" si="44"/>
        <v>1.1705458880221873E-3</v>
      </c>
      <c r="CO89" s="41">
        <f t="shared" si="44"/>
        <v>1.1360004264776161E-3</v>
      </c>
      <c r="CP89" s="41">
        <f t="shared" si="44"/>
        <v>1.1360004264776161E-3</v>
      </c>
      <c r="CQ89" s="41">
        <f t="shared" si="44"/>
        <v>7.418733236117627E-4</v>
      </c>
      <c r="CR89" s="41">
        <f t="shared" si="44"/>
        <v>4.0187332361176268E-4</v>
      </c>
      <c r="CS89" s="41">
        <f t="shared" si="44"/>
        <v>-2.5364475807261225E-4</v>
      </c>
      <c r="CT89" s="41">
        <f t="shared" si="44"/>
        <v>-5.3078336273685656E-4</v>
      </c>
      <c r="CU89" s="41">
        <f t="shared" si="44"/>
        <v>-5.5267338934485556E-4</v>
      </c>
      <c r="CV89" s="41">
        <f t="shared" si="44"/>
        <v>6.3566186589243657E-4</v>
      </c>
      <c r="CW89" s="41">
        <f t="shared" si="44"/>
        <v>1.201100562692882E-3</v>
      </c>
      <c r="CX89" s="41">
        <f t="shared" si="44"/>
        <v>1.8681005626928818E-3</v>
      </c>
      <c r="CY89" s="41">
        <f t="shared" si="44"/>
        <v>2.3869741807074768E-3</v>
      </c>
      <c r="CZ89" s="41">
        <f t="shared" si="44"/>
        <v>2.273974180707477E-3</v>
      </c>
      <c r="DA89" s="41">
        <f t="shared" si="44"/>
        <v>2.3085196422520482E-3</v>
      </c>
      <c r="DB89" s="41">
        <f t="shared" si="44"/>
        <v>2.8185196422520482E-3</v>
      </c>
      <c r="DC89" s="41">
        <f t="shared" si="44"/>
        <v>2.8556467451179013E-3</v>
      </c>
      <c r="DD89" s="41">
        <f t="shared" si="44"/>
        <v>2.8556467451179013E-3</v>
      </c>
      <c r="DE89" s="41">
        <f t="shared" si="44"/>
        <v>2.8556467451179013E-3</v>
      </c>
      <c r="DF89" s="41">
        <f t="shared" si="44"/>
        <v>2.5527853497821456E-3</v>
      </c>
      <c r="DG89" s="41">
        <f t="shared" si="44"/>
        <v>2.3986753763901446E-3</v>
      </c>
      <c r="DH89" s="41">
        <f t="shared" si="44"/>
        <v>1.7220000000000004E-3</v>
      </c>
      <c r="DI89" s="41">
        <f t="shared" si="44"/>
        <v>1.4210000000000004E-3</v>
      </c>
      <c r="DJ89" s="41">
        <f t="shared" si="44"/>
        <v>7.5400000000000033E-4</v>
      </c>
      <c r="DK89" s="41">
        <f t="shared" si="44"/>
        <v>2.5400000000000032E-4</v>
      </c>
      <c r="DL89" s="41">
        <f t="shared" si="44"/>
        <v>3.6700000000000025E-4</v>
      </c>
      <c r="DM89" s="41">
        <f t="shared" si="44"/>
        <v>9.6700000000000009E-4</v>
      </c>
      <c r="DN89" s="41">
        <f t="shared" si="44"/>
        <v>4.5700000000000005E-4</v>
      </c>
      <c r="DO89" s="41">
        <f t="shared" si="44"/>
        <v>4.5700000000000005E-4</v>
      </c>
      <c r="DP89" s="41">
        <f t="shared" si="44"/>
        <v>4.5700000000000005E-4</v>
      </c>
      <c r="DQ89" s="41">
        <f t="shared" si="44"/>
        <v>4.5700000000000005E-4</v>
      </c>
      <c r="DR89" s="41">
        <f t="shared" si="44"/>
        <v>8.7700000000000007E-4</v>
      </c>
      <c r="DS89" s="41">
        <f t="shared" si="44"/>
        <v>1.0530000000000001E-3</v>
      </c>
      <c r="DT89" s="41">
        <f t="shared" si="44"/>
        <v>4.8699999999999997E-4</v>
      </c>
      <c r="DU89" s="41">
        <f t="shared" si="44"/>
        <v>4.1699999999999994E-4</v>
      </c>
      <c r="DV89" s="41">
        <f t="shared" si="44"/>
        <v>4.1699999999999994E-4</v>
      </c>
      <c r="DW89" s="41">
        <f t="shared" si="44"/>
        <v>4.1699999999999994E-4</v>
      </c>
      <c r="DX89" s="41">
        <f t="shared" si="44"/>
        <v>4.1699999999999994E-4</v>
      </c>
      <c r="DY89" s="41">
        <f t="shared" si="44"/>
        <v>-3.9900000000000005E-4</v>
      </c>
      <c r="DZ89" s="41">
        <f t="shared" si="44"/>
        <v>-4.5600000000000003E-4</v>
      </c>
      <c r="EA89" s="41">
        <f t="shared" ref="EA89:EQ89" si="45">EA90-EA88</f>
        <v>-4.5600000000000003E-4</v>
      </c>
      <c r="EB89" s="41">
        <f t="shared" si="45"/>
        <v>-4.5600000000000003E-4</v>
      </c>
      <c r="EC89" s="41">
        <f t="shared" si="45"/>
        <v>-4.5600000000000003E-4</v>
      </c>
      <c r="ED89" s="41">
        <f t="shared" si="45"/>
        <v>-4.5600000000000003E-4</v>
      </c>
      <c r="EE89" s="41">
        <f t="shared" si="45"/>
        <v>-5.9099999999999995E-4</v>
      </c>
      <c r="EF89" s="41">
        <f t="shared" si="45"/>
        <v>-4.7800000000000007E-4</v>
      </c>
      <c r="EG89" s="41">
        <f t="shared" si="45"/>
        <v>-4.0800000000000005E-4</v>
      </c>
      <c r="EH89" s="41">
        <f t="shared" si="45"/>
        <v>-4.0800000000000005E-4</v>
      </c>
      <c r="EI89" s="41">
        <f t="shared" si="45"/>
        <v>-4.0800000000000005E-4</v>
      </c>
      <c r="EJ89" s="41">
        <f t="shared" si="45"/>
        <v>-5.0100000000000003E-4</v>
      </c>
      <c r="EK89" s="41">
        <f t="shared" si="45"/>
        <v>-2.8499999999999999E-4</v>
      </c>
      <c r="EL89" s="41">
        <f t="shared" si="45"/>
        <v>-2.2800000000000001E-4</v>
      </c>
      <c r="EM89" s="41">
        <f t="shared" si="45"/>
        <v>-2.2800000000000001E-4</v>
      </c>
      <c r="EN89" s="41">
        <f t="shared" si="45"/>
        <v>-2.8000000000000003E-4</v>
      </c>
      <c r="EO89" s="41">
        <f t="shared" si="45"/>
        <v>-2.8000000000000003E-4</v>
      </c>
      <c r="EP89" s="41">
        <f t="shared" si="45"/>
        <v>-2.8000000000000003E-4</v>
      </c>
      <c r="EQ89" s="41">
        <f t="shared" si="45"/>
        <v>-1.4500000000000003E-4</v>
      </c>
    </row>
    <row r="90" spans="1:207" s="38" customFormat="1">
      <c r="B90" s="39" t="s">
        <v>111</v>
      </c>
      <c r="C90" s="39">
        <f>1/1000*SUM(D13:$O13)</f>
        <v>0</v>
      </c>
      <c r="D90" s="39">
        <f>1/1000*SUM(E13:$O13)+1/1000*SUM($D14:D14)</f>
        <v>0</v>
      </c>
      <c r="E90" s="39">
        <f>1/1000*SUM(F13:$O13)+1/1000*SUM($D14:E14)</f>
        <v>0</v>
      </c>
      <c r="F90" s="39">
        <f>1/1000*SUM(G13:$O13)+1/1000*SUM($D14:F14)</f>
        <v>0</v>
      </c>
      <c r="G90" s="39">
        <f>1/1000*SUM(H13:$O13)+1/1000*SUM($D14:G14)</f>
        <v>0</v>
      </c>
      <c r="H90" s="39">
        <f>1/1000*SUM(I13:$O13)+1/1000*SUM($D14:H14)</f>
        <v>0</v>
      </c>
      <c r="I90" s="39">
        <f>1/1000*SUM(J13:$O13)+1/1000*SUM($D14:I14)</f>
        <v>0</v>
      </c>
      <c r="J90" s="39">
        <f>1/1000*SUM(K13:$O13)+1/1000*SUM($D14:J14)</f>
        <v>0</v>
      </c>
      <c r="K90" s="39">
        <f>1/1000*SUM(L13:$O13)+1/1000*SUM($D14:K14)</f>
        <v>0</v>
      </c>
      <c r="L90" s="39">
        <f>1/1000*SUM(M13:$O13)+1/1000*SUM($D14:L14)</f>
        <v>0</v>
      </c>
      <c r="M90" s="39">
        <f>1/1000*SUM(N13:$O13)+1/1000*SUM($D14:M14)</f>
        <v>0</v>
      </c>
      <c r="N90" s="39">
        <f>1/1000*SUM(O13:$O13)+1/1000*SUM($D14:N14)</f>
        <v>0</v>
      </c>
      <c r="O90" s="39">
        <f>1/1000*SUM(D14:$O14)</f>
        <v>0</v>
      </c>
      <c r="P90" s="39">
        <f>1/1000*SUM(E14:$O14)+1/1000*SUM($D15:D15)</f>
        <v>0</v>
      </c>
      <c r="Q90" s="39">
        <f>1/1000*SUM(F14:$O14)+1/1000*SUM($D15:E15)</f>
        <v>0</v>
      </c>
      <c r="R90" s="39">
        <f>1/1000*SUM(G14:$O14)+1/1000*SUM($D15:F15)</f>
        <v>0</v>
      </c>
      <c r="S90" s="39">
        <f>1/1000*SUM(H14:$O14)+1/1000*SUM($D15:G15)</f>
        <v>0</v>
      </c>
      <c r="T90" s="39">
        <f>1/1000*SUM(I14:$O14)+1/1000*SUM($D15:H15)</f>
        <v>0</v>
      </c>
      <c r="U90" s="39">
        <f>1/1000*SUM(J14:$O14)+1/1000*SUM($D15:I15)</f>
        <v>0</v>
      </c>
      <c r="V90" s="39">
        <f>1/1000*SUM(K14:$O14)+1/1000*SUM($D15:J15)</f>
        <v>0</v>
      </c>
      <c r="W90" s="39">
        <f>1/1000*SUM(L14:$O14)+1/1000*SUM($D15:K15)</f>
        <v>0</v>
      </c>
      <c r="X90" s="39">
        <f>1/1000*SUM(M14:$O14)+1/1000*SUM($D15:L15)</f>
        <v>0</v>
      </c>
      <c r="Y90" s="39">
        <f>1/1000*SUM(N14:$O14)+1/1000*SUM($D15:M15)</f>
        <v>0</v>
      </c>
      <c r="Z90" s="39">
        <f>1/1000*SUM(O14:$O14)+1/1000*SUM($D15:N15)</f>
        <v>0</v>
      </c>
      <c r="AA90" s="39">
        <f>1/1000*SUM(D15:$O15)</f>
        <v>0</v>
      </c>
      <c r="AB90" s="39">
        <f>1/1000*SUM(E15:$O15)+1/1000*SUM($D16:D16)</f>
        <v>0</v>
      </c>
      <c r="AC90" s="39">
        <f>1/1000*SUM(F15:$O15)+1/1000*SUM($D16:E16)</f>
        <v>0</v>
      </c>
      <c r="AD90" s="39">
        <f>1/1000*SUM(G15:$O15)+1/1000*SUM($D16:F16)</f>
        <v>0</v>
      </c>
      <c r="AE90" s="39">
        <f>1/1000*SUM(H15:$O15)+1/1000*SUM($D16:G16)</f>
        <v>0</v>
      </c>
      <c r="AF90" s="39">
        <f>1/1000*SUM(I15:$O15)+1/1000*SUM($D16:H16)</f>
        <v>0</v>
      </c>
      <c r="AG90" s="39">
        <f>1/1000*SUM(J15:$O15)+1/1000*SUM($D16:I16)</f>
        <v>0</v>
      </c>
      <c r="AH90" s="39">
        <f>1/1000*SUM(K15:$O15)+1/1000*SUM($D16:J16)</f>
        <v>0</v>
      </c>
      <c r="AI90" s="39">
        <f>1/1000*SUM(L15:$O15)+1/1000*SUM($D16:K16)</f>
        <v>0</v>
      </c>
      <c r="AJ90" s="39">
        <f>1/1000*SUM(M15:$O15)+1/1000*SUM($D16:L16)</f>
        <v>0</v>
      </c>
      <c r="AK90" s="39">
        <f>1/1000*SUM(N15:$O15)+1/1000*SUM($D16:M16)</f>
        <v>0</v>
      </c>
      <c r="AL90" s="39">
        <f>1/1000*SUM(O15:$O15)+1/1000*SUM($D16:N16)</f>
        <v>0</v>
      </c>
      <c r="AM90" s="39">
        <f>1/1000*SUM(D16:$O16)</f>
        <v>0</v>
      </c>
      <c r="AN90" s="40">
        <f>1/1000*SUM(E16:$O16)+1/1000*SUM($D17:D17)</f>
        <v>0</v>
      </c>
      <c r="AO90" s="40">
        <f>1/1000*SUM(F16:$O16)+1/1000*SUM($D17:E17)</f>
        <v>0</v>
      </c>
      <c r="AP90" s="40">
        <f>1/1000*SUM(G16:$O16)+1/1000*SUM($D17:F17)</f>
        <v>0</v>
      </c>
      <c r="AQ90" s="40">
        <f>1/1000*SUM(H16:$O16)+1/1000*SUM($D17:G17)</f>
        <v>0</v>
      </c>
      <c r="AR90" s="40">
        <f>1/1000*SUM(I16:$O16)+1/1000*SUM($D17:H17)</f>
        <v>0</v>
      </c>
      <c r="AS90" s="40">
        <f>1/1000*SUM(J16:$O16)+1/1000*SUM($D17:I17)</f>
        <v>0</v>
      </c>
      <c r="AT90" s="40">
        <f>1/1000*SUM(K16:$O16)+1/1000*SUM($D17:J17)</f>
        <v>0</v>
      </c>
      <c r="AU90" s="40">
        <f>1/1000*SUM(L16:$O16)+1/1000*SUM($D17:K17)</f>
        <v>0</v>
      </c>
      <c r="AV90" s="40">
        <f>1/1000*SUM(M16:$O16)+1/1000*SUM($D17:L17)</f>
        <v>0</v>
      </c>
      <c r="AW90" s="40">
        <f>1/1000*SUM(N16:$O16)+1/1000*SUM($D17:M17)</f>
        <v>0</v>
      </c>
      <c r="AX90" s="40">
        <f>1/1000*SUM(O16:$O16)+1/1000*SUM($D17:N17)</f>
        <v>0</v>
      </c>
      <c r="AY90" s="39">
        <f>1/1000*SUM(D17:$O17)</f>
        <v>0</v>
      </c>
      <c r="AZ90" s="39">
        <f>1/1000*SUM(E17:$O17)+1/1000*SUM($D18:D18)</f>
        <v>0</v>
      </c>
      <c r="BA90" s="39">
        <f>1/1000*SUM(F17:$O17)+1/1000*SUM($D18:E18)</f>
        <v>0</v>
      </c>
      <c r="BB90" s="39">
        <f>1/1000*SUM(G17:$O17)+1/1000*SUM($D18:F18)</f>
        <v>0</v>
      </c>
      <c r="BC90" s="39">
        <f>1/1000*SUM(H17:$O17)+1/1000*SUM($D18:G18)</f>
        <v>0</v>
      </c>
      <c r="BD90" s="39">
        <f>1/1000*SUM(I17:$O17)+1/1000*SUM($D18:H18)</f>
        <v>0</v>
      </c>
      <c r="BE90" s="39">
        <f>1/1000*SUM(J17:$O17)+1/1000*SUM($D18:I18)</f>
        <v>0</v>
      </c>
      <c r="BF90" s="39">
        <f>1/1000*SUM(K17:$O17)+1/1000*SUM($D18:J18)</f>
        <v>0</v>
      </c>
      <c r="BG90" s="39">
        <f>1/1000*SUM(L17:$O17)+1/1000*SUM($D18:K18)</f>
        <v>0</v>
      </c>
      <c r="BH90" s="39">
        <f>1/1000*SUM(M17:$O17)+1/1000*SUM($D18:L18)</f>
        <v>0</v>
      </c>
      <c r="BI90" s="39">
        <f>1/1000*SUM(N17:$O17)+1/1000*SUM($D18:M18)</f>
        <v>0</v>
      </c>
      <c r="BJ90" s="39">
        <f>1/1000*SUM(O17:$O17)+1/1000*SUM($D18:N18)</f>
        <v>0</v>
      </c>
      <c r="BK90" s="39">
        <f>1/1000*SUM(D18:$O18)</f>
        <v>0</v>
      </c>
      <c r="BL90" s="39">
        <f>1/1000*SUM(E18:$O18)+1/1000*SUM($D19:D19)</f>
        <v>0</v>
      </c>
      <c r="BM90" s="39">
        <f>1/1000*SUM(F18:$O18)+1/1000*SUM($D19:E19)</f>
        <v>0</v>
      </c>
      <c r="BN90" s="39">
        <f>1/1000*SUM(G18:$O18)+1/1000*SUM($D19:F19)</f>
        <v>0</v>
      </c>
      <c r="BO90" s="39">
        <f>1/1000*SUM(H18:$O18)+1/1000*SUM($D19:G19)</f>
        <v>0</v>
      </c>
      <c r="BP90" s="39">
        <f>1/1000*SUM(I18:$O18)+1/1000*SUM($D19:H19)</f>
        <v>0</v>
      </c>
      <c r="BQ90" s="39">
        <f>1/1000*SUM(J18:$O18)+1/1000*SUM($D19:I19)</f>
        <v>0</v>
      </c>
      <c r="BR90" s="39">
        <f>1/1000*SUM(K18:$O18)+1/1000*SUM($D19:J19)</f>
        <v>0</v>
      </c>
      <c r="BS90" s="39">
        <f>1/1000*SUM(L18:$O18)+1/1000*SUM($D19:K19)</f>
        <v>0</v>
      </c>
      <c r="BT90" s="39">
        <f>1/1000*SUM(M18:$O18)+1/1000*SUM($D19:L19)</f>
        <v>0</v>
      </c>
      <c r="BU90" s="39">
        <f>1/1000*SUM(N18:$O18)+1/1000*SUM($D19:M19)</f>
        <v>0</v>
      </c>
      <c r="BV90" s="39">
        <f>1/1000*SUM(O18:$O18)+1/1000*SUM($D19:N19)</f>
        <v>0</v>
      </c>
      <c r="BW90" s="39">
        <f>1/1000*SUM(D19:$O19)</f>
        <v>0</v>
      </c>
      <c r="BX90" s="39">
        <f>1/1000*SUM(E19:$O19)+1/1000*SUM($D20:D20)</f>
        <v>0</v>
      </c>
      <c r="BY90" s="39">
        <f>1/1000*SUM(F19:$O19)+1/1000*SUM($D20:E20)</f>
        <v>4.2400000000000006E-4</v>
      </c>
      <c r="BZ90" s="39">
        <f>1/1000*SUM(G19:$O19)+1/1000*SUM($D20:F20)</f>
        <v>4.5800000000000007E-4</v>
      </c>
      <c r="CA90" s="39">
        <f>1/1000*SUM(H19:$O19)+1/1000*SUM($D20:G20)</f>
        <v>4.7500000000000011E-4</v>
      </c>
      <c r="CB90" s="39">
        <f>1/1000*SUM(I19:$O19)+1/1000*SUM($D20:H20)</f>
        <v>4.7500000000000011E-4</v>
      </c>
      <c r="CC90" s="39">
        <f>1/1000*SUM(J19:$O19)+1/1000*SUM($D20:I20)</f>
        <v>4.7500000000000011E-4</v>
      </c>
      <c r="CD90" s="39">
        <f>1/1000*SUM(K19:$O19)+1/1000*SUM($D20:J20)</f>
        <v>4.7500000000000011E-4</v>
      </c>
      <c r="CE90" s="39">
        <f>1/1000*SUM(L19:$O19)+1/1000*SUM($D20:K20)</f>
        <v>8.3200000000000017E-4</v>
      </c>
      <c r="CF90" s="39">
        <f>1/1000*SUM(M19:$O19)+1/1000*SUM($D20:L20)</f>
        <v>1.1720000000000001E-3</v>
      </c>
      <c r="CG90" s="39">
        <f>1/1000*SUM(N19:$O19)+1/1000*SUM($D20:M20)</f>
        <v>1.8520000000000003E-3</v>
      </c>
      <c r="CH90" s="39">
        <f>1/1000*SUM(O19:$O19)+1/1000*SUM($D20:N20)</f>
        <v>2.0120000000000003E-3</v>
      </c>
      <c r="CI90" s="39">
        <f>1/1000*SUM(D20:$O20)</f>
        <v>2.0120000000000003E-3</v>
      </c>
      <c r="CJ90" s="39">
        <f>1/1000*SUM(E20:$O20)+1/1000*SUM($D21:D21)</f>
        <v>2.0120000000000003E-3</v>
      </c>
      <c r="CK90" s="39">
        <f>1/1000*SUM(F20:$O20)+1/1000*SUM($D21:E21)</f>
        <v>1.5880000000000007E-3</v>
      </c>
      <c r="CL90" s="39">
        <f>1/1000*SUM(G20:$O20)+1/1000*SUM($D21:F21)</f>
        <v>1.5540000000000003E-3</v>
      </c>
      <c r="CM90" s="39">
        <f>1/1000*SUM(H20:$O20)+1/1000*SUM($D21:G21)</f>
        <v>1.5370000000000004E-3</v>
      </c>
      <c r="CN90" s="39">
        <f>1/1000*SUM(I20:$O20)+1/1000*SUM($D21:H21)</f>
        <v>1.5370000000000004E-3</v>
      </c>
      <c r="CO90" s="39">
        <f>1/1000*SUM(J20:$O20)+1/1000*SUM($D21:I21)</f>
        <v>1.5370000000000004E-3</v>
      </c>
      <c r="CP90" s="39">
        <f>1/1000*SUM(K20:$O20)+1/1000*SUM($D21:J21)</f>
        <v>1.5370000000000004E-3</v>
      </c>
      <c r="CQ90" s="39">
        <f>1/1000*SUM(L20:$O20)+1/1000*SUM($D21:K21)</f>
        <v>1.1800000000000003E-3</v>
      </c>
      <c r="CR90" s="39">
        <f>1/1000*SUM(M20:$O20)+1/1000*SUM($D21:L21)</f>
        <v>8.4000000000000025E-4</v>
      </c>
      <c r="CS90" s="39">
        <f>1/1000*SUM(N20:$O20)+1/1000*SUM($D21:M21)</f>
        <v>1.6000000000000004E-4</v>
      </c>
      <c r="CT90" s="39">
        <f>1/1000*SUM(O20:$O20)+1/1000*SUM($D21:N21)</f>
        <v>0</v>
      </c>
      <c r="CU90" s="39">
        <f>1/1000*SUM(D21:$O21)</f>
        <v>0</v>
      </c>
      <c r="CV90" s="39">
        <f>1/1000*SUM(E21:$O21)+1/1000*SUM($D22:D22)</f>
        <v>1.1296753763901447E-3</v>
      </c>
      <c r="CW90" s="39">
        <f>1/1000*SUM(F21:$O21)+1/1000*SUM($D22:E22)</f>
        <v>1.4306753763901447E-3</v>
      </c>
      <c r="CX90" s="39">
        <f>1/1000*SUM(G21:$O21)+1/1000*SUM($D22:F22)</f>
        <v>2.0976753763901445E-3</v>
      </c>
      <c r="CY90" s="39">
        <f>1/1000*SUM(H21:$O21)+1/1000*SUM($D22:G22)</f>
        <v>2.5976753763901446E-3</v>
      </c>
      <c r="CZ90" s="39">
        <f>1/1000*SUM(I21:$O21)+1/1000*SUM($D22:H22)</f>
        <v>2.5976753763901446E-3</v>
      </c>
      <c r="DA90" s="39">
        <f>1/1000*SUM(J21:$O21)+1/1000*SUM($D22:I22)</f>
        <v>2.5976753763901446E-3</v>
      </c>
      <c r="DB90" s="39">
        <f>1/1000*SUM(K21:$O21)+1/1000*SUM($D22:J22)</f>
        <v>3.1076753763901446E-3</v>
      </c>
      <c r="DC90" s="39">
        <f>1/1000*SUM(L21:$O21)+1/1000*SUM($D22:K22)</f>
        <v>3.1076753763901446E-3</v>
      </c>
      <c r="DD90" s="39">
        <f>1/1000*SUM(M21:$O21)+1/1000*SUM($D22:L22)</f>
        <v>3.1076753763901446E-3</v>
      </c>
      <c r="DE90" s="39">
        <f>1/1000*SUM(N21:$O21)+1/1000*SUM($D22:M22)</f>
        <v>3.1076753763901446E-3</v>
      </c>
      <c r="DF90" s="39">
        <f>1/1000*SUM(O21:$O21)+1/1000*SUM($D22:N22)</f>
        <v>3.1076753763901446E-3</v>
      </c>
      <c r="DG90" s="39">
        <f>1/1000*SUM(D22:$O22)</f>
        <v>3.1076753763901446E-3</v>
      </c>
      <c r="DH90" s="39">
        <f>1/1000*SUM(E22:$O22)+1/1000*SUM($D23:D23)</f>
        <v>2.5480000000000004E-3</v>
      </c>
      <c r="DI90" s="39">
        <f>1/1000*SUM(F22:$O22)+1/1000*SUM($D23:E23)</f>
        <v>2.2470000000000003E-3</v>
      </c>
      <c r="DJ90" s="39">
        <f>1/1000*SUM(G22:$O22)+1/1000*SUM($D23:F23)</f>
        <v>1.5800000000000002E-3</v>
      </c>
      <c r="DK90" s="39">
        <f>1/1000*SUM(H22:$O22)+1/1000*SUM($D23:G23)</f>
        <v>1.0800000000000002E-3</v>
      </c>
      <c r="DL90" s="39">
        <f>1/1000*SUM(I22:$O22)+1/1000*SUM($D23:H23)</f>
        <v>1.0800000000000002E-3</v>
      </c>
      <c r="DM90" s="39">
        <f>1/1000*SUM(J22:$O22)+1/1000*SUM($D23:I23)</f>
        <v>1.6800000000000001E-3</v>
      </c>
      <c r="DN90" s="39">
        <f>1/1000*SUM(K22:$O22)+1/1000*SUM($D23:J23)</f>
        <v>1.17E-3</v>
      </c>
      <c r="DO90" s="39">
        <f>1/1000*SUM(L22:$O22)+1/1000*SUM($D23:K23)</f>
        <v>1.17E-3</v>
      </c>
      <c r="DP90" s="39">
        <f>1/1000*SUM(M22:$O22)+1/1000*SUM($D23:L23)</f>
        <v>1.17E-3</v>
      </c>
      <c r="DQ90" s="39">
        <f>1/1000*SUM(N22:$O22)+1/1000*SUM($D23:M23)</f>
        <v>1.17E-3</v>
      </c>
      <c r="DR90" s="39">
        <f>1/1000*SUM(O22:$O22)+1/1000*SUM($D23:N23)</f>
        <v>1.17E-3</v>
      </c>
      <c r="DS90" s="39">
        <f>1/1000*SUM(D23:$O23)</f>
        <v>1.17E-3</v>
      </c>
      <c r="DT90" s="39">
        <f>1/1000*SUM(E23:$O23)+1/1000*SUM($D24:D24)</f>
        <v>5.9999999999999995E-4</v>
      </c>
      <c r="DU90" s="39">
        <f>1/1000*SUM(F23:$O23)+1/1000*SUM($D24:E24)</f>
        <v>5.9999999999999995E-4</v>
      </c>
      <c r="DV90" s="39">
        <f>1/1000*SUM(G23:$O23)+1/1000*SUM($D24:F24)</f>
        <v>5.9999999999999995E-4</v>
      </c>
      <c r="DW90" s="39">
        <f>1/1000*SUM(H23:$O23)+1/1000*SUM($D24:G24)</f>
        <v>5.9999999999999995E-4</v>
      </c>
      <c r="DX90" s="39">
        <f>1/1000*SUM(I23:$O23)+1/1000*SUM($D24:H24)</f>
        <v>5.9999999999999995E-4</v>
      </c>
      <c r="DY90" s="39">
        <f>1/1000*SUM(J23:$O23)+1/1000*SUM($D24:I24)</f>
        <v>0</v>
      </c>
      <c r="DZ90" s="39">
        <f>1/1000*SUM(K23:$O23)+1/1000*SUM($D24:J24)</f>
        <v>0</v>
      </c>
      <c r="EA90" s="39">
        <f>1/1000*SUM(L23:$O23)+1/1000*SUM($D24:K24)</f>
        <v>0</v>
      </c>
      <c r="EB90" s="39">
        <f>1/1000*SUM(M23:$O23)+1/1000*SUM($D24:L24)</f>
        <v>0</v>
      </c>
      <c r="EC90" s="39">
        <f>1/1000*SUM(N23:$O23)+1/1000*SUM($D24:M24)</f>
        <v>0</v>
      </c>
      <c r="ED90" s="39">
        <f>1/1000*SUM(O23:$O23)+1/1000*SUM($D24:N24)</f>
        <v>0</v>
      </c>
      <c r="EE90" s="39">
        <f>1/1000*SUM(D24:$O24)</f>
        <v>0</v>
      </c>
      <c r="EF90" s="39">
        <f>1/1000*SUM(E24:$O24)+1/1000*SUM($D25:D25)</f>
        <v>0</v>
      </c>
      <c r="EG90" s="39">
        <f>1/1000*SUM(F24:$O24)+1/1000*SUM($D25:E25)</f>
        <v>0</v>
      </c>
      <c r="EH90" s="39">
        <f>1/1000*SUM(G24:$O24)+1/1000*SUM($D25:F25)</f>
        <v>0</v>
      </c>
      <c r="EI90" s="39">
        <f>1/1000*SUM(H24:$O24)+1/1000*SUM($D25:G25)</f>
        <v>0</v>
      </c>
      <c r="EJ90" s="39">
        <f>1/1000*SUM(I24:$O24)+1/1000*SUM($D25:H25)</f>
        <v>0</v>
      </c>
      <c r="EK90" s="39">
        <f>1/1000*SUM(J24:$O24)+1/1000*SUM($D25:I25)</f>
        <v>0</v>
      </c>
      <c r="EL90" s="39">
        <f>1/1000*SUM(K24:$O24)+1/1000*SUM($D25:J25)</f>
        <v>0</v>
      </c>
      <c r="EM90" s="39">
        <f>1/1000*SUM(L24:$O24)+1/1000*SUM($D25:K25)</f>
        <v>0</v>
      </c>
      <c r="EN90" s="39">
        <f>1/1000*SUM(M24:$O24)+1/1000*SUM($D25:L25)</f>
        <v>0</v>
      </c>
      <c r="EO90" s="39">
        <f>1/1000*SUM(N24:$O24)+1/1000*SUM($D25:M25)</f>
        <v>0</v>
      </c>
      <c r="EP90" s="39">
        <f>1/1000*SUM(O24:$O24)+1/1000*SUM($D25:N25)</f>
        <v>0</v>
      </c>
      <c r="EQ90" s="39">
        <f>1/1000*SUM(D25:$O25)</f>
        <v>0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0</v>
      </c>
      <c r="D92" s="41">
        <f t="shared" si="46"/>
        <v>0</v>
      </c>
      <c r="E92" s="41">
        <f t="shared" si="46"/>
        <v>0</v>
      </c>
      <c r="F92" s="41">
        <f t="shared" si="46"/>
        <v>0</v>
      </c>
      <c r="G92" s="41">
        <f t="shared" si="46"/>
        <v>0</v>
      </c>
      <c r="H92" s="41">
        <f t="shared" si="46"/>
        <v>0</v>
      </c>
      <c r="I92" s="41">
        <f t="shared" si="46"/>
        <v>0</v>
      </c>
      <c r="J92" s="41">
        <f t="shared" si="46"/>
        <v>0</v>
      </c>
      <c r="K92" s="41">
        <f t="shared" si="46"/>
        <v>0</v>
      </c>
      <c r="L92" s="41">
        <f t="shared" si="46"/>
        <v>0</v>
      </c>
      <c r="M92" s="41">
        <f t="shared" si="46"/>
        <v>0</v>
      </c>
      <c r="N92" s="41">
        <f t="shared" si="46"/>
        <v>0</v>
      </c>
      <c r="O92" s="41">
        <f t="shared" si="46"/>
        <v>0</v>
      </c>
      <c r="P92" s="41">
        <f t="shared" si="46"/>
        <v>0</v>
      </c>
      <c r="Q92" s="41">
        <f t="shared" si="46"/>
        <v>0</v>
      </c>
      <c r="R92" s="41">
        <f t="shared" si="46"/>
        <v>0</v>
      </c>
      <c r="S92" s="41">
        <f t="shared" si="46"/>
        <v>0</v>
      </c>
      <c r="T92" s="41">
        <f t="shared" si="46"/>
        <v>0</v>
      </c>
      <c r="U92" s="41">
        <f t="shared" si="46"/>
        <v>0</v>
      </c>
      <c r="V92" s="41">
        <f t="shared" si="46"/>
        <v>-1.2395E-2</v>
      </c>
      <c r="W92" s="41">
        <f t="shared" si="46"/>
        <v>-1.2395E-2</v>
      </c>
      <c r="X92" s="41">
        <f t="shared" si="46"/>
        <v>-1.2395E-2</v>
      </c>
      <c r="Y92" s="41">
        <f t="shared" si="46"/>
        <v>-1.2395E-2</v>
      </c>
      <c r="Z92" s="41">
        <f t="shared" si="46"/>
        <v>-1.2395E-2</v>
      </c>
      <c r="AA92" s="41">
        <f t="shared" si="46"/>
        <v>-1.2395E-2</v>
      </c>
      <c r="AB92" s="41">
        <f t="shared" si="46"/>
        <v>-1.2395E-2</v>
      </c>
      <c r="AC92" s="41">
        <f t="shared" si="46"/>
        <v>-1.2395E-2</v>
      </c>
      <c r="AD92" s="41">
        <f t="shared" si="46"/>
        <v>-1.2395E-2</v>
      </c>
      <c r="AE92" s="41">
        <f t="shared" si="46"/>
        <v>-1.2395E-2</v>
      </c>
      <c r="AF92" s="41">
        <f t="shared" si="46"/>
        <v>-1.2395E-2</v>
      </c>
      <c r="AG92" s="41">
        <f t="shared" si="46"/>
        <v>-1.2395E-2</v>
      </c>
      <c r="AH92" s="41">
        <f t="shared" si="46"/>
        <v>0</v>
      </c>
      <c r="AI92" s="41">
        <f t="shared" si="46"/>
        <v>0</v>
      </c>
      <c r="AJ92" s="41">
        <f t="shared" si="46"/>
        <v>0</v>
      </c>
      <c r="AK92" s="41">
        <f t="shared" si="46"/>
        <v>0</v>
      </c>
      <c r="AL92" s="41">
        <f t="shared" si="46"/>
        <v>0</v>
      </c>
      <c r="AM92" s="41">
        <f t="shared" si="46"/>
        <v>0</v>
      </c>
      <c r="AN92" s="41">
        <f t="shared" si="46"/>
        <v>0</v>
      </c>
      <c r="AO92" s="41">
        <f t="shared" si="46"/>
        <v>0</v>
      </c>
      <c r="AP92" s="41">
        <f t="shared" si="46"/>
        <v>0</v>
      </c>
      <c r="AQ92" s="41">
        <f t="shared" si="46"/>
        <v>0</v>
      </c>
      <c r="AR92" s="41">
        <f t="shared" si="46"/>
        <v>-8.1011E-2</v>
      </c>
      <c r="AS92" s="41">
        <f t="shared" si="46"/>
        <v>-8.1011E-2</v>
      </c>
      <c r="AT92" s="41">
        <f t="shared" si="46"/>
        <v>-8.1011E-2</v>
      </c>
      <c r="AU92" s="41">
        <f t="shared" si="46"/>
        <v>-8.1011E-2</v>
      </c>
      <c r="AV92" s="41">
        <f t="shared" si="46"/>
        <v>-8.1011E-2</v>
      </c>
      <c r="AW92" s="41">
        <f t="shared" si="46"/>
        <v>-8.1011E-2</v>
      </c>
      <c r="AX92" s="41">
        <f t="shared" si="46"/>
        <v>-8.1011E-2</v>
      </c>
      <c r="AY92" s="41">
        <f t="shared" si="46"/>
        <v>-9.8308000000000006E-2</v>
      </c>
      <c r="AZ92" s="41">
        <f t="shared" si="46"/>
        <v>-0.10790200000000001</v>
      </c>
      <c r="BA92" s="41">
        <f t="shared" si="46"/>
        <v>-0.10790200000000001</v>
      </c>
      <c r="BB92" s="41">
        <f t="shared" si="46"/>
        <v>-0.10790200000000001</v>
      </c>
      <c r="BC92" s="41">
        <f t="shared" si="46"/>
        <v>-0.10790200000000001</v>
      </c>
      <c r="BD92" s="41">
        <f t="shared" si="46"/>
        <v>-2.6890999999999998E-2</v>
      </c>
      <c r="BE92" s="41">
        <f t="shared" si="46"/>
        <v>-2.6890999999999998E-2</v>
      </c>
      <c r="BF92" s="41">
        <f t="shared" si="46"/>
        <v>-2.6890999999999998E-2</v>
      </c>
      <c r="BG92" s="41">
        <f t="shared" si="46"/>
        <v>-2.6890999999999998E-2</v>
      </c>
      <c r="BH92" s="41">
        <f t="shared" si="46"/>
        <v>-2.6890999999999998E-2</v>
      </c>
      <c r="BI92" s="41">
        <f t="shared" si="46"/>
        <v>-2.6890999999999998E-2</v>
      </c>
      <c r="BJ92" s="41">
        <f t="shared" si="46"/>
        <v>-2.6890999999999998E-2</v>
      </c>
      <c r="BK92" s="41">
        <f t="shared" si="46"/>
        <v>-9.5940000000000001E-3</v>
      </c>
      <c r="BL92" s="41">
        <f t="shared" si="46"/>
        <v>0</v>
      </c>
      <c r="BM92" s="41">
        <f t="shared" si="46"/>
        <v>0</v>
      </c>
      <c r="BN92" s="41">
        <f t="shared" si="46"/>
        <v>0</v>
      </c>
      <c r="BO92" s="41">
        <f t="shared" ref="BO92:DZ92" si="47">BO93-BO91</f>
        <v>0</v>
      </c>
      <c r="BP92" s="41">
        <f t="shared" si="47"/>
        <v>-1.0697999999999999E-2</v>
      </c>
      <c r="BQ92" s="41">
        <f t="shared" si="47"/>
        <v>-1.0697999999999999E-2</v>
      </c>
      <c r="BR92" s="41">
        <f t="shared" si="47"/>
        <v>-1.0697999999999999E-2</v>
      </c>
      <c r="BS92" s="41">
        <f t="shared" si="47"/>
        <v>-1.0697999999999999E-2</v>
      </c>
      <c r="BT92" s="41">
        <f t="shared" si="47"/>
        <v>-1.0697999999999999E-2</v>
      </c>
      <c r="BU92" s="41">
        <f t="shared" si="47"/>
        <v>-1.0697999999999999E-2</v>
      </c>
      <c r="BV92" s="41">
        <f t="shared" si="47"/>
        <v>-4.0661999999999997E-2</v>
      </c>
      <c r="BW92" s="41">
        <f t="shared" si="47"/>
        <v>-0.13574</v>
      </c>
      <c r="BX92" s="41">
        <f t="shared" si="47"/>
        <v>-0.212343</v>
      </c>
      <c r="BY92" s="41">
        <f t="shared" si="47"/>
        <v>0.11823400000000001</v>
      </c>
      <c r="BZ92" s="41">
        <f t="shared" si="47"/>
        <v>0.14543400000000001</v>
      </c>
      <c r="CA92" s="41">
        <f t="shared" si="47"/>
        <v>-2.2863999999999995E-2</v>
      </c>
      <c r="CB92" s="41">
        <f t="shared" si="47"/>
        <v>-1.2165999999999955E-2</v>
      </c>
      <c r="CC92" s="41">
        <f t="shared" si="47"/>
        <v>-1.2165999999999955E-2</v>
      </c>
      <c r="CD92" s="41">
        <f t="shared" si="47"/>
        <v>-1.2165999999999955E-2</v>
      </c>
      <c r="CE92" s="41">
        <f t="shared" si="47"/>
        <v>0.28019900000000003</v>
      </c>
      <c r="CF92" s="41">
        <f t="shared" si="47"/>
        <v>0.56433900000000015</v>
      </c>
      <c r="CG92" s="41">
        <f t="shared" si="47"/>
        <v>1.1130279999999999</v>
      </c>
      <c r="CH92" s="41">
        <f t="shared" si="47"/>
        <v>1.2759819999999999</v>
      </c>
      <c r="CI92" s="41">
        <f t="shared" si="47"/>
        <v>1.3710599999999999</v>
      </c>
      <c r="CJ92" s="41">
        <f t="shared" si="47"/>
        <v>1.391159</v>
      </c>
      <c r="CK92" s="41">
        <f t="shared" si="47"/>
        <v>0.90623099999999979</v>
      </c>
      <c r="CL92" s="41">
        <f t="shared" si="47"/>
        <v>0.8790309999999999</v>
      </c>
      <c r="CM92" s="41">
        <f t="shared" si="47"/>
        <v>1.0364499999999999</v>
      </c>
      <c r="CN92" s="41">
        <f t="shared" si="47"/>
        <v>1.0364499999999999</v>
      </c>
      <c r="CO92" s="41">
        <f t="shared" si="47"/>
        <v>1.00915</v>
      </c>
      <c r="CP92" s="41">
        <f t="shared" si="47"/>
        <v>1.00915</v>
      </c>
      <c r="CQ92" s="41">
        <f t="shared" si="47"/>
        <v>0.6894849999999999</v>
      </c>
      <c r="CR92" s="41">
        <f t="shared" si="47"/>
        <v>0.4053449999999999</v>
      </c>
      <c r="CS92" s="41">
        <f t="shared" si="47"/>
        <v>-0.14334399999999997</v>
      </c>
      <c r="CT92" s="41">
        <f t="shared" si="47"/>
        <v>-0.34304899999999994</v>
      </c>
      <c r="CU92" s="41">
        <f t="shared" si="47"/>
        <v>-0.35900799999999994</v>
      </c>
      <c r="CV92" s="41">
        <f t="shared" si="47"/>
        <v>0.56833</v>
      </c>
      <c r="CW92" s="41">
        <f t="shared" si="47"/>
        <v>0.96674100000000007</v>
      </c>
      <c r="CX92" s="41">
        <f t="shared" si="47"/>
        <v>1.502189</v>
      </c>
      <c r="CY92" s="41">
        <f t="shared" si="47"/>
        <v>1.9308909999999999</v>
      </c>
      <c r="CZ92" s="41">
        <f t="shared" si="47"/>
        <v>1.820713</v>
      </c>
      <c r="DA92" s="41">
        <f t="shared" si="47"/>
        <v>1.8480130000000001</v>
      </c>
      <c r="DB92" s="41">
        <f t="shared" si="47"/>
        <v>2.26614</v>
      </c>
      <c r="DC92" s="41">
        <f t="shared" si="47"/>
        <v>2.2934400000000004</v>
      </c>
      <c r="DD92" s="41">
        <f t="shared" si="47"/>
        <v>2.2934400000000004</v>
      </c>
      <c r="DE92" s="41">
        <f t="shared" si="47"/>
        <v>2.2934400000000004</v>
      </c>
      <c r="DF92" s="41">
        <f t="shared" si="47"/>
        <v>2.1349820000000004</v>
      </c>
      <c r="DG92" s="41">
        <f t="shared" si="47"/>
        <v>2.0529000000000002</v>
      </c>
      <c r="DH92" s="41">
        <f t="shared" si="47"/>
        <v>1.5699069999999997</v>
      </c>
      <c r="DI92" s="41">
        <f t="shared" si="47"/>
        <v>1.325847</v>
      </c>
      <c r="DJ92" s="41">
        <f t="shared" si="47"/>
        <v>0.79039899999999985</v>
      </c>
      <c r="DK92" s="41">
        <f t="shared" si="47"/>
        <v>0.37257600000000002</v>
      </c>
      <c r="DL92" s="41">
        <f t="shared" si="47"/>
        <v>0.48275400000000002</v>
      </c>
      <c r="DM92" s="41">
        <f t="shared" si="47"/>
        <v>1.005941</v>
      </c>
      <c r="DN92" s="41">
        <f t="shared" si="47"/>
        <v>0.58781399999999995</v>
      </c>
      <c r="DO92" s="41">
        <f t="shared" si="47"/>
        <v>0.58781399999999995</v>
      </c>
      <c r="DP92" s="41">
        <f t="shared" si="47"/>
        <v>0.58781399999999995</v>
      </c>
      <c r="DQ92" s="41">
        <f t="shared" si="47"/>
        <v>0.58781399999999995</v>
      </c>
      <c r="DR92" s="41">
        <f t="shared" si="47"/>
        <v>0.8129869999999999</v>
      </c>
      <c r="DS92" s="41">
        <f t="shared" si="47"/>
        <v>0.91102799999999995</v>
      </c>
      <c r="DT92" s="41">
        <f t="shared" si="47"/>
        <v>0.43945499999999993</v>
      </c>
      <c r="DU92" s="41">
        <f t="shared" si="47"/>
        <v>0.38571799999999995</v>
      </c>
      <c r="DV92" s="41">
        <f t="shared" si="47"/>
        <v>0.38571799999999995</v>
      </c>
      <c r="DW92" s="41">
        <f t="shared" si="47"/>
        <v>0.38571799999999995</v>
      </c>
      <c r="DX92" s="41">
        <f t="shared" si="47"/>
        <v>0.38571799999999995</v>
      </c>
      <c r="DY92" s="41">
        <f t="shared" si="47"/>
        <v>-0.26283500000000004</v>
      </c>
      <c r="DZ92" s="41">
        <f t="shared" si="47"/>
        <v>-0.30724300000000004</v>
      </c>
      <c r="EA92" s="41">
        <f t="shared" ref="EA92:EQ92" si="48">EA93-EA91</f>
        <v>-0.30724300000000004</v>
      </c>
      <c r="EB92" s="41">
        <f t="shared" si="48"/>
        <v>-0.30724300000000004</v>
      </c>
      <c r="EC92" s="41">
        <f t="shared" si="48"/>
        <v>-0.30724300000000004</v>
      </c>
      <c r="ED92" s="41">
        <f t="shared" si="48"/>
        <v>-0.30724300000000004</v>
      </c>
      <c r="EE92" s="41">
        <f t="shared" si="48"/>
        <v>-0.41000700000000001</v>
      </c>
      <c r="EF92" s="41">
        <f t="shared" si="48"/>
        <v>-0.32627499999999998</v>
      </c>
      <c r="EG92" s="41">
        <f t="shared" si="48"/>
        <v>-0.272538</v>
      </c>
      <c r="EH92" s="41">
        <f t="shared" si="48"/>
        <v>-0.272538</v>
      </c>
      <c r="EI92" s="41">
        <f t="shared" si="48"/>
        <v>-0.272538</v>
      </c>
      <c r="EJ92" s="41">
        <f t="shared" si="48"/>
        <v>-0.31404100000000001</v>
      </c>
      <c r="EK92" s="41">
        <f t="shared" si="48"/>
        <v>-0.18867499999999998</v>
      </c>
      <c r="EL92" s="41">
        <f t="shared" si="48"/>
        <v>-0.14426699999999998</v>
      </c>
      <c r="EM92" s="41">
        <f t="shared" si="48"/>
        <v>-0.14426699999999998</v>
      </c>
      <c r="EN92" s="41">
        <f t="shared" si="48"/>
        <v>-0.17860699999999999</v>
      </c>
      <c r="EO92" s="41">
        <f t="shared" si="48"/>
        <v>-0.17860699999999999</v>
      </c>
      <c r="EP92" s="41">
        <f t="shared" si="48"/>
        <v>-0.17860699999999999</v>
      </c>
      <c r="EQ92" s="41">
        <f t="shared" si="48"/>
        <v>-7.5842999999999994E-2</v>
      </c>
    </row>
    <row r="93" spans="1:207" s="43" customFormat="1">
      <c r="A93" s="38"/>
      <c r="B93" s="39" t="s">
        <v>111</v>
      </c>
      <c r="C93" s="39">
        <f>SUM(D48:$O48)</f>
        <v>0</v>
      </c>
      <c r="D93" s="39">
        <f>SUM(E48:$O48)+SUM($D49:D49)</f>
        <v>0</v>
      </c>
      <c r="E93" s="39">
        <f>SUM(F48:$O48)+SUM($D49:E49)</f>
        <v>0</v>
      </c>
      <c r="F93" s="39">
        <f>SUM(G48:$O48)+SUM($D49:F49)</f>
        <v>0</v>
      </c>
      <c r="G93" s="39">
        <f>SUM(H48:$O48)+SUM($D49:G49)</f>
        <v>0</v>
      </c>
      <c r="H93" s="39">
        <f>SUM(I48:$O48)+SUM($D49:H49)</f>
        <v>0</v>
      </c>
      <c r="I93" s="39">
        <f>SUM(J48:$O48)+SUM($D49:I49)</f>
        <v>0</v>
      </c>
      <c r="J93" s="39">
        <f>SUM(K48:$O48)+SUM($D49:J49)</f>
        <v>0</v>
      </c>
      <c r="K93" s="39">
        <f>SUM(L48:$O48)+SUM($D49:K49)</f>
        <v>0</v>
      </c>
      <c r="L93" s="39">
        <f>SUM(M48:$O48)+SUM($D49:L49)</f>
        <v>0</v>
      </c>
      <c r="M93" s="39">
        <f>SUM(N48:$O48)+SUM($D49:M49)</f>
        <v>0</v>
      </c>
      <c r="N93" s="39">
        <f>SUM(O48:$O48)+SUM($D49:N49)</f>
        <v>0</v>
      </c>
      <c r="O93" s="39">
        <f>SUM(D49:$O49)</f>
        <v>0</v>
      </c>
      <c r="P93" s="39">
        <f>SUM(E49:$O49)+SUM($D50:D50)</f>
        <v>0</v>
      </c>
      <c r="Q93" s="39">
        <f>SUM(F49:$O49)+SUM($D50:E50)</f>
        <v>0</v>
      </c>
      <c r="R93" s="39">
        <f>SUM(G49:$O49)+SUM($D50:F50)</f>
        <v>0</v>
      </c>
      <c r="S93" s="39">
        <f>SUM(H49:$O49)+SUM($D50:G50)</f>
        <v>0</v>
      </c>
      <c r="T93" s="39">
        <f>SUM(I49:$O49)+SUM($D50:H50)</f>
        <v>0</v>
      </c>
      <c r="U93" s="39">
        <f>SUM(J49:$O49)+SUM($D50:I50)</f>
        <v>0</v>
      </c>
      <c r="V93" s="39">
        <f>SUM(K49:$O49)+SUM($D50:J50)</f>
        <v>0</v>
      </c>
      <c r="W93" s="39">
        <f>SUM(L49:$O49)+SUM($D50:K50)</f>
        <v>0</v>
      </c>
      <c r="X93" s="39">
        <f>SUM(M49:$O49)+SUM($D50:L50)</f>
        <v>0</v>
      </c>
      <c r="Y93" s="39">
        <f>SUM(N49:$O49)+SUM($D50:M50)</f>
        <v>0</v>
      </c>
      <c r="Z93" s="39">
        <f>SUM(O49:$O49)+SUM($D50:N50)</f>
        <v>0</v>
      </c>
      <c r="AA93" s="39">
        <f>SUM(D50:$O50)</f>
        <v>0</v>
      </c>
      <c r="AB93" s="39">
        <f>SUM(E50:$O50)+SUM($D51:D51)</f>
        <v>0</v>
      </c>
      <c r="AC93" s="39">
        <f>SUM(F50:$O50)+SUM($D51:E51)</f>
        <v>0</v>
      </c>
      <c r="AD93" s="39">
        <f>SUM(G50:$O50)+SUM($D51:F51)</f>
        <v>0</v>
      </c>
      <c r="AE93" s="39">
        <f>SUM(H50:$O50)+SUM($D51:G51)</f>
        <v>0</v>
      </c>
      <c r="AF93" s="39">
        <f>SUM(I50:$O50)+SUM($D51:H51)</f>
        <v>0</v>
      </c>
      <c r="AG93" s="39">
        <f>SUM(J50:$O50)+SUM($D51:I51)</f>
        <v>0</v>
      </c>
      <c r="AH93" s="39">
        <f>SUM(K50:$O50)+SUM($D51:J51)</f>
        <v>0</v>
      </c>
      <c r="AI93" s="39">
        <f>SUM(L50:$O50)+SUM($D51:K51)</f>
        <v>0</v>
      </c>
      <c r="AJ93" s="39">
        <f>SUM(M50:$O50)+SUM($D51:L51)</f>
        <v>0</v>
      </c>
      <c r="AK93" s="39">
        <f>SUM(N50:$O50)+SUM($D51:M51)</f>
        <v>0</v>
      </c>
      <c r="AL93" s="39">
        <f>SUM(O50:$O50)+SUM($D51:N51)</f>
        <v>0</v>
      </c>
      <c r="AM93" s="39">
        <f>SUM(D51:$O51)</f>
        <v>0</v>
      </c>
      <c r="AN93" s="39">
        <f>SUM(E51:$O51)+SUM($D52:D52)</f>
        <v>0</v>
      </c>
      <c r="AO93" s="39">
        <f>SUM(F51:$O51)+SUM($D52:E52)</f>
        <v>0</v>
      </c>
      <c r="AP93" s="39">
        <f>SUM(G51:$O51)+SUM($D52:F52)</f>
        <v>0</v>
      </c>
      <c r="AQ93" s="39">
        <f>SUM(H51:$O51)+SUM($D52:G52)</f>
        <v>0</v>
      </c>
      <c r="AR93" s="39">
        <f>SUM(I51:$O51)+SUM($D52:H52)</f>
        <v>0</v>
      </c>
      <c r="AS93" s="39">
        <f>SUM(J51:$O51)+SUM($D52:I52)</f>
        <v>0</v>
      </c>
      <c r="AT93" s="39">
        <f>SUM(K51:$O51)+SUM($D52:J52)</f>
        <v>0</v>
      </c>
      <c r="AU93" s="39">
        <f>SUM(L51:$O51)+SUM($D52:K52)</f>
        <v>0</v>
      </c>
      <c r="AV93" s="39">
        <f>SUM(M51:$O51)+SUM($D52:L52)</f>
        <v>0</v>
      </c>
      <c r="AW93" s="39">
        <f>SUM(N51:$O51)+SUM($D52:M52)</f>
        <v>0</v>
      </c>
      <c r="AX93" s="39">
        <f>SUM(O51:$O51)+SUM($D52:N52)</f>
        <v>0</v>
      </c>
      <c r="AY93" s="39">
        <f>SUM(D52:$O52)</f>
        <v>0</v>
      </c>
      <c r="AZ93" s="39">
        <f>SUM(E52:$O52)+SUM($D53:D53)</f>
        <v>0</v>
      </c>
      <c r="BA93" s="39">
        <f>SUM(F52:$O52)+SUM($D53:E53)</f>
        <v>0</v>
      </c>
      <c r="BB93" s="39">
        <f>SUM(G52:$O52)+SUM($D53:F53)</f>
        <v>0</v>
      </c>
      <c r="BC93" s="39">
        <f>SUM(H52:$O52)+SUM($D53:G53)</f>
        <v>0</v>
      </c>
      <c r="BD93" s="39">
        <f>SUM(I52:$O52)+SUM($D53:H53)</f>
        <v>0</v>
      </c>
      <c r="BE93" s="39">
        <f>SUM(J52:$O52)+SUM($D53:I53)</f>
        <v>0</v>
      </c>
      <c r="BF93" s="39">
        <f>SUM(K52:$O52)+SUM($D53:J53)</f>
        <v>0</v>
      </c>
      <c r="BG93" s="39">
        <f>SUM(L52:$O52)+SUM($D53:K53)</f>
        <v>0</v>
      </c>
      <c r="BH93" s="39">
        <f>SUM(M52:$O52)+SUM($D53:L53)</f>
        <v>0</v>
      </c>
      <c r="BI93" s="39">
        <f>SUM(N52:$O52)+SUM($D53:M53)</f>
        <v>0</v>
      </c>
      <c r="BJ93" s="39">
        <f>SUM(O52:$O52)+SUM($D53:N53)</f>
        <v>0</v>
      </c>
      <c r="BK93" s="39">
        <f>SUM(D53:$O53)</f>
        <v>0</v>
      </c>
      <c r="BL93" s="39">
        <f>SUM(E53:$O53)+SUM($D54:D54)</f>
        <v>0</v>
      </c>
      <c r="BM93" s="39">
        <f>SUM(F53:$O53)+SUM($D54:E54)</f>
        <v>0</v>
      </c>
      <c r="BN93" s="39">
        <f>SUM(G53:$O53)+SUM($D54:F54)</f>
        <v>0</v>
      </c>
      <c r="BO93" s="39">
        <f>SUM(H53:$O53)+SUM($D54:G54)</f>
        <v>0</v>
      </c>
      <c r="BP93" s="39">
        <f>SUM(I53:$O53)+SUM($D54:H54)</f>
        <v>0</v>
      </c>
      <c r="BQ93" s="39">
        <f>SUM(J53:$O53)+SUM($D54:I54)</f>
        <v>0</v>
      </c>
      <c r="BR93" s="39">
        <f>SUM(K53:$O53)+SUM($D54:J54)</f>
        <v>0</v>
      </c>
      <c r="BS93" s="39">
        <f>SUM(L53:$O53)+SUM($D54:K54)</f>
        <v>0</v>
      </c>
      <c r="BT93" s="39">
        <f>SUM(M53:$O53)+SUM($D54:L54)</f>
        <v>0</v>
      </c>
      <c r="BU93" s="39">
        <f>SUM(N53:$O53)+SUM($D54:M54)</f>
        <v>0</v>
      </c>
      <c r="BV93" s="39">
        <f>SUM(O53:$O53)+SUM($D54:N54)</f>
        <v>0</v>
      </c>
      <c r="BW93" s="39">
        <f>SUM(D54:$O54)</f>
        <v>0</v>
      </c>
      <c r="BX93" s="39">
        <f>SUM(E54:$O54)+SUM($D55:D55)</f>
        <v>0</v>
      </c>
      <c r="BY93" s="39">
        <f>SUM(F54:$O54)+SUM($D55:E55)</f>
        <v>0.339978</v>
      </c>
      <c r="BZ93" s="39">
        <f>SUM(G54:$O54)+SUM($D55:F55)</f>
        <v>0.367178</v>
      </c>
      <c r="CA93" s="39">
        <f>SUM(H54:$O54)+SUM($D55:G55)</f>
        <v>0.38081900000000002</v>
      </c>
      <c r="CB93" s="39">
        <f>SUM(I54:$O54)+SUM($D55:H55)</f>
        <v>0.38081900000000002</v>
      </c>
      <c r="CC93" s="39">
        <f>SUM(J54:$O54)+SUM($D55:I55)</f>
        <v>0.38081900000000002</v>
      </c>
      <c r="CD93" s="39">
        <f>SUM(K54:$O54)+SUM($D55:J55)</f>
        <v>0.38081900000000002</v>
      </c>
      <c r="CE93" s="39">
        <f>SUM(L54:$O54)+SUM($D55:K55)</f>
        <v>0.673184</v>
      </c>
      <c r="CF93" s="39">
        <f>SUM(M54:$O54)+SUM($D55:L55)</f>
        <v>0.95732400000000006</v>
      </c>
      <c r="CG93" s="39">
        <f>SUM(N54:$O54)+SUM($D55:M55)</f>
        <v>1.522532</v>
      </c>
      <c r="CH93" s="39">
        <f>SUM(O54:$O54)+SUM($D55:N55)</f>
        <v>1.6555219999999999</v>
      </c>
      <c r="CI93" s="39">
        <f>SUM(D55:$O55)</f>
        <v>1.6555219999999999</v>
      </c>
      <c r="CJ93" s="39">
        <f>SUM(E55:$O55)+SUM($D56:D56)</f>
        <v>1.6555219999999999</v>
      </c>
      <c r="CK93" s="39">
        <f>SUM(F55:$O55)+SUM($D56:E56)</f>
        <v>1.3155439999999998</v>
      </c>
      <c r="CL93" s="39">
        <f>SUM(G55:$O55)+SUM($D56:F56)</f>
        <v>1.2883439999999999</v>
      </c>
      <c r="CM93" s="39">
        <f>SUM(H55:$O55)+SUM($D56:G56)</f>
        <v>1.2747029999999999</v>
      </c>
      <c r="CN93" s="39">
        <f>SUM(I55:$O55)+SUM($D56:H56)</f>
        <v>1.2747029999999999</v>
      </c>
      <c r="CO93" s="39">
        <f>SUM(J55:$O55)+SUM($D56:I56)</f>
        <v>1.2747029999999999</v>
      </c>
      <c r="CP93" s="39">
        <f>SUM(K55:$O55)+SUM($D56:J56)</f>
        <v>1.2747029999999999</v>
      </c>
      <c r="CQ93" s="39">
        <f>SUM(L55:$O55)+SUM($D56:K56)</f>
        <v>0.98233799999999993</v>
      </c>
      <c r="CR93" s="39">
        <f>SUM(M55:$O55)+SUM($D56:L56)</f>
        <v>0.69819799999999987</v>
      </c>
      <c r="CS93" s="39">
        <f>SUM(N55:$O55)+SUM($D56:M56)</f>
        <v>0.13299</v>
      </c>
      <c r="CT93" s="39">
        <f>SUM(O55:$O55)+SUM($D56:N56)</f>
        <v>0</v>
      </c>
      <c r="CU93" s="39">
        <f>SUM(D56:$O56)</f>
        <v>0</v>
      </c>
      <c r="CV93" s="39">
        <f>SUM(E56:$O56)+SUM($D57:D57)</f>
        <v>0.870834</v>
      </c>
      <c r="CW93" s="39">
        <f>SUM(F56:$O56)+SUM($D57:E57)</f>
        <v>1.1148940000000001</v>
      </c>
      <c r="CX93" s="39">
        <f>SUM(G56:$O56)+SUM($D57:F57)</f>
        <v>1.650342</v>
      </c>
      <c r="CY93" s="39">
        <f>SUM(H56:$O56)+SUM($D57:G57)</f>
        <v>2.068165</v>
      </c>
      <c r="CZ93" s="39">
        <f>SUM(I56:$O56)+SUM($D57:H57)</f>
        <v>2.068165</v>
      </c>
      <c r="DA93" s="39">
        <f>SUM(J56:$O56)+SUM($D57:I57)</f>
        <v>2.068165</v>
      </c>
      <c r="DB93" s="39">
        <f>SUM(K56:$O56)+SUM($D57:J57)</f>
        <v>2.4862920000000002</v>
      </c>
      <c r="DC93" s="39">
        <f>SUM(L56:$O56)+SUM($D57:K57)</f>
        <v>2.4862920000000002</v>
      </c>
      <c r="DD93" s="39">
        <f>SUM(M56:$O56)+SUM($D57:L57)</f>
        <v>2.4862920000000002</v>
      </c>
      <c r="DE93" s="39">
        <f>SUM(N56:$O56)+SUM($D57:M57)</f>
        <v>2.4862920000000002</v>
      </c>
      <c r="DF93" s="39">
        <f>SUM(O56:$O56)+SUM($D57:N57)</f>
        <v>2.4862920000000002</v>
      </c>
      <c r="DG93" s="39">
        <f>SUM(D57:$O57)</f>
        <v>2.4862920000000002</v>
      </c>
      <c r="DH93" s="39">
        <f>SUM(E57:$O57)+SUM($D58:D58)</f>
        <v>2.1034189999999997</v>
      </c>
      <c r="DI93" s="39">
        <f>SUM(F57:$O57)+SUM($D58:E58)</f>
        <v>1.859359</v>
      </c>
      <c r="DJ93" s="39">
        <f>SUM(G57:$O57)+SUM($D58:F58)</f>
        <v>1.3239109999999998</v>
      </c>
      <c r="DK93" s="39">
        <f>SUM(H57:$O57)+SUM($D58:G58)</f>
        <v>0.906088</v>
      </c>
      <c r="DL93" s="39">
        <f>SUM(I57:$O57)+SUM($D58:H58)</f>
        <v>0.906088</v>
      </c>
      <c r="DM93" s="39">
        <f>SUM(J57:$O57)+SUM($D58:I58)</f>
        <v>1.4292749999999999</v>
      </c>
      <c r="DN93" s="39">
        <f>SUM(K57:$O57)+SUM($D58:J58)</f>
        <v>1.0111479999999999</v>
      </c>
      <c r="DO93" s="39">
        <f>SUM(L57:$O57)+SUM($D58:K58)</f>
        <v>1.0111479999999999</v>
      </c>
      <c r="DP93" s="39">
        <f>SUM(M57:$O57)+SUM($D58:L58)</f>
        <v>1.0111479999999999</v>
      </c>
      <c r="DQ93" s="39">
        <f>SUM(N57:$O57)+SUM($D58:M58)</f>
        <v>1.0111479999999999</v>
      </c>
      <c r="DR93" s="39">
        <f>SUM(O57:$O57)+SUM($D58:N58)</f>
        <v>1.0111479999999999</v>
      </c>
      <c r="DS93" s="39">
        <f>SUM(D58:$O58)</f>
        <v>1.0111479999999999</v>
      </c>
      <c r="DT93" s="39">
        <f>SUM(E58:$O58)+SUM($D59:D59)</f>
        <v>0.52318699999999996</v>
      </c>
      <c r="DU93" s="39">
        <f>SUM(F58:$O58)+SUM($D59:E59)</f>
        <v>0.52318699999999996</v>
      </c>
      <c r="DV93" s="39">
        <f>SUM(G58:$O58)+SUM($D59:F59)</f>
        <v>0.52318699999999996</v>
      </c>
      <c r="DW93" s="39">
        <f>SUM(H58:$O58)+SUM($D59:G59)</f>
        <v>0.52318699999999996</v>
      </c>
      <c r="DX93" s="39">
        <f>SUM(I58:$O58)+SUM($D59:H59)</f>
        <v>0.52318699999999996</v>
      </c>
      <c r="DY93" s="39">
        <f>SUM(J58:$O58)+SUM($D59:I59)</f>
        <v>0</v>
      </c>
      <c r="DZ93" s="39">
        <f>SUM(K58:$O58)+SUM($D59:J59)</f>
        <v>0</v>
      </c>
      <c r="EA93" s="39">
        <f>SUM(L58:$O58)+SUM($D59:K59)</f>
        <v>0</v>
      </c>
      <c r="EB93" s="39">
        <f>SUM(M58:$O58)+SUM($D59:L59)</f>
        <v>0</v>
      </c>
      <c r="EC93" s="39">
        <f>SUM(N58:$O58)+SUM($D59:M59)</f>
        <v>0</v>
      </c>
      <c r="ED93" s="39">
        <f>SUM(O58:$O58)+SUM($D59:N59)</f>
        <v>0</v>
      </c>
      <c r="EE93" s="39">
        <f>SUM(D59:$O59)</f>
        <v>0</v>
      </c>
      <c r="EF93" s="39">
        <f>SUM(E59:$O59)+SUM($D60:D60)</f>
        <v>0</v>
      </c>
      <c r="EG93" s="39">
        <f>SUM(F59:$O59)+SUM($D60:E60)</f>
        <v>0</v>
      </c>
      <c r="EH93" s="39">
        <f>SUM(G59:$O59)+SUM($D60:F60)</f>
        <v>0</v>
      </c>
      <c r="EI93" s="39">
        <f>SUM(H59:$O59)+SUM($D60:G60)</f>
        <v>0</v>
      </c>
      <c r="EJ93" s="39">
        <f>SUM(I59:$O59)+SUM($D60:H60)</f>
        <v>0</v>
      </c>
      <c r="EK93" s="39">
        <f>SUM(J59:$O59)+SUM($D60:I60)</f>
        <v>0</v>
      </c>
      <c r="EL93" s="39">
        <f>SUM(K59:$O59)+SUM($D60:J60)</f>
        <v>0</v>
      </c>
      <c r="EM93" s="39">
        <f>SUM(L59:$O59)+SUM($D60:K60)</f>
        <v>0</v>
      </c>
      <c r="EN93" s="39">
        <f>SUM(M59:$O59)+SUM($D60:L60)</f>
        <v>0</v>
      </c>
      <c r="EO93" s="39">
        <f>SUM(N59:$O59)+SUM($D60:M60)</f>
        <v>0</v>
      </c>
      <c r="EP93" s="39">
        <f>SUM(O59:$O59)+SUM($D60:N60)</f>
        <v>0</v>
      </c>
      <c r="EQ93" s="39">
        <f>SUM(D60:$O60)</f>
        <v>0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0</v>
      </c>
      <c r="L96" s="39">
        <f>$C$93</f>
        <v>0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0</v>
      </c>
      <c r="L97" s="39">
        <f>$D$93</f>
        <v>0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0</v>
      </c>
      <c r="L98" s="39">
        <f>$E$93</f>
        <v>0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0</v>
      </c>
      <c r="L99" s="39">
        <f>$F$93</f>
        <v>0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0</v>
      </c>
      <c r="L100" s="39">
        <f>$G$93</f>
        <v>0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0</v>
      </c>
      <c r="L101" s="39">
        <f>$H$93</f>
        <v>0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0</v>
      </c>
      <c r="L102" s="39">
        <f>$I$93</f>
        <v>0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0</v>
      </c>
      <c r="L103" s="39">
        <f>$J$93</f>
        <v>0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0</v>
      </c>
      <c r="L104" s="39">
        <f>$K$93</f>
        <v>0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0</v>
      </c>
      <c r="L105" s="39">
        <f>$L$93</f>
        <v>0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0</v>
      </c>
      <c r="L106" s="39">
        <f>$M$93</f>
        <v>0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0</v>
      </c>
      <c r="L107" s="39">
        <f>$N$93</f>
        <v>0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0</v>
      </c>
      <c r="L108" s="39">
        <f>$O$93</f>
        <v>0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0</v>
      </c>
      <c r="L109" s="39">
        <f>$P$93</f>
        <v>0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0</v>
      </c>
      <c r="L110" s="39">
        <f>$Q$93</f>
        <v>0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0</v>
      </c>
      <c r="L111" s="39">
        <f>$R$93</f>
        <v>0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0</v>
      </c>
      <c r="L112" s="39">
        <f>$S$93</f>
        <v>0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0</v>
      </c>
      <c r="L113" s="39">
        <f>$T$93</f>
        <v>0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0</v>
      </c>
      <c r="L114" s="39">
        <f>$U$93</f>
        <v>0</v>
      </c>
    </row>
    <row r="115" spans="2:124">
      <c r="B115" s="44"/>
      <c r="C115" s="39">
        <f>$V$88</f>
        <v>2.4999999999999998E-5</v>
      </c>
      <c r="K115" s="39">
        <f>$V$90</f>
        <v>0</v>
      </c>
      <c r="L115" s="39">
        <f>$V$93</f>
        <v>0</v>
      </c>
    </row>
    <row r="116" spans="2:124">
      <c r="B116" s="44"/>
      <c r="C116" s="39">
        <f>$W$88</f>
        <v>2.4999999999999998E-5</v>
      </c>
      <c r="K116" s="39">
        <f>$W$90</f>
        <v>0</v>
      </c>
      <c r="L116" s="39">
        <f>$W$93</f>
        <v>0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0</v>
      </c>
      <c r="L117" s="39">
        <f>$X$93</f>
        <v>0</v>
      </c>
    </row>
    <row r="118" spans="2:124">
      <c r="B118" s="44"/>
      <c r="C118" s="39">
        <f>$Y$88</f>
        <v>2.4999999999999998E-5</v>
      </c>
      <c r="K118" s="39">
        <f>$Y$90</f>
        <v>0</v>
      </c>
      <c r="L118" s="39">
        <f>$Y$93</f>
        <v>0</v>
      </c>
    </row>
    <row r="119" spans="2:124">
      <c r="B119" s="44"/>
      <c r="C119" s="39">
        <f>$Z$88</f>
        <v>2.4999999999999998E-5</v>
      </c>
      <c r="K119" s="39">
        <f>$Z$90</f>
        <v>0</v>
      </c>
      <c r="L119" s="39">
        <f>$Z$93</f>
        <v>0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0</v>
      </c>
      <c r="L120" s="39">
        <f>$AA$93</f>
        <v>0</v>
      </c>
    </row>
    <row r="121" spans="2:124">
      <c r="B121" s="44"/>
      <c r="C121" s="39">
        <f>$AB$88</f>
        <v>2.4999999999999998E-5</v>
      </c>
      <c r="K121" s="39">
        <f>$AB$90</f>
        <v>0</v>
      </c>
      <c r="L121" s="39">
        <f>$AB$93</f>
        <v>0</v>
      </c>
    </row>
    <row r="122" spans="2:124">
      <c r="B122" s="44"/>
      <c r="C122" s="39">
        <f>$AC$88</f>
        <v>2.4999999999999998E-5</v>
      </c>
      <c r="K122" s="39">
        <f>$AC$90</f>
        <v>0</v>
      </c>
      <c r="L122" s="39">
        <f>$AC$93</f>
        <v>0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0</v>
      </c>
      <c r="L123" s="39">
        <f>$AD$93</f>
        <v>0</v>
      </c>
    </row>
    <row r="124" spans="2:124">
      <c r="B124" s="44"/>
      <c r="C124" s="39">
        <f>$AE$88</f>
        <v>2.4999999999999998E-5</v>
      </c>
      <c r="K124" s="39">
        <f>$AE$90</f>
        <v>0</v>
      </c>
      <c r="L124" s="39">
        <f>$AE$93</f>
        <v>0</v>
      </c>
    </row>
    <row r="125" spans="2:124">
      <c r="B125" s="44"/>
      <c r="C125" s="39">
        <f>$AF$88</f>
        <v>2.4999999999999998E-5</v>
      </c>
      <c r="K125" s="39">
        <f>$AF$90</f>
        <v>0</v>
      </c>
      <c r="L125" s="39">
        <f>$AF$93</f>
        <v>0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0</v>
      </c>
      <c r="L126" s="39">
        <f>$AG$93</f>
        <v>0</v>
      </c>
    </row>
    <row r="127" spans="2:124">
      <c r="B127" s="44"/>
      <c r="C127" s="39">
        <f>$AH$88</f>
        <v>0</v>
      </c>
      <c r="K127" s="39">
        <f>$AH$90</f>
        <v>0</v>
      </c>
      <c r="L127" s="39">
        <f>$AH$93</f>
        <v>0</v>
      </c>
    </row>
    <row r="128" spans="2:124">
      <c r="B128" s="44"/>
      <c r="C128" s="39">
        <f>$AI$88</f>
        <v>0</v>
      </c>
      <c r="K128" s="39">
        <f>$AI$90</f>
        <v>0</v>
      </c>
      <c r="L128" s="39">
        <f>$AI$93</f>
        <v>0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0</v>
      </c>
      <c r="L129" s="39">
        <f>$AJ$93</f>
        <v>0</v>
      </c>
    </row>
    <row r="130" spans="2:12">
      <c r="B130" s="44"/>
      <c r="C130" s="39">
        <f>$AK$88</f>
        <v>0</v>
      </c>
      <c r="K130" s="39">
        <f>$AK$90</f>
        <v>0</v>
      </c>
      <c r="L130" s="39">
        <f>$AK$93</f>
        <v>0</v>
      </c>
    </row>
    <row r="131" spans="2:12">
      <c r="B131" s="44"/>
      <c r="C131" s="39">
        <f>$AL$88</f>
        <v>0</v>
      </c>
      <c r="K131" s="39">
        <f>$AL$90</f>
        <v>0</v>
      </c>
      <c r="L131" s="39">
        <f>$AL$93</f>
        <v>0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0</v>
      </c>
      <c r="L132" s="39">
        <f>$AM$93</f>
        <v>0</v>
      </c>
    </row>
    <row r="133" spans="2:12">
      <c r="B133" s="44"/>
      <c r="C133" s="39">
        <f>$AN$88</f>
        <v>0</v>
      </c>
      <c r="K133" s="39">
        <f>$AN$90</f>
        <v>0</v>
      </c>
      <c r="L133" s="39">
        <f>$AN$93</f>
        <v>0</v>
      </c>
    </row>
    <row r="134" spans="2:12">
      <c r="B134" s="44"/>
      <c r="C134" s="39">
        <f>$AO$88</f>
        <v>0</v>
      </c>
      <c r="K134" s="39">
        <f>$AO$90</f>
        <v>0</v>
      </c>
      <c r="L134" s="39">
        <f>$AO$93</f>
        <v>0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0</v>
      </c>
      <c r="L135" s="39">
        <f>$AP$93</f>
        <v>0</v>
      </c>
    </row>
    <row r="136" spans="2:12">
      <c r="B136" s="44"/>
      <c r="C136" s="39">
        <f>$AQ$88</f>
        <v>0</v>
      </c>
      <c r="K136" s="39">
        <f>$AQ$90</f>
        <v>0</v>
      </c>
      <c r="L136" s="39">
        <f>$AQ$93</f>
        <v>0</v>
      </c>
    </row>
    <row r="137" spans="2:12">
      <c r="B137" s="44"/>
      <c r="C137" s="39">
        <f>$AR$88</f>
        <v>8.5546057120577064E-5</v>
      </c>
      <c r="K137" s="39">
        <f>$AR$90</f>
        <v>0</v>
      </c>
      <c r="L137" s="39">
        <f>$AR$93</f>
        <v>0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0</v>
      </c>
      <c r="L138" s="39">
        <f>$AS$93</f>
        <v>0</v>
      </c>
    </row>
    <row r="139" spans="2:12">
      <c r="B139" s="44"/>
      <c r="C139" s="39">
        <f>$AT$88</f>
        <v>8.5546057120577064E-5</v>
      </c>
      <c r="K139" s="39">
        <f>$AT$90</f>
        <v>0</v>
      </c>
      <c r="L139" s="39">
        <f>$AT$93</f>
        <v>0</v>
      </c>
    </row>
    <row r="140" spans="2:12">
      <c r="B140" s="44"/>
      <c r="C140" s="39">
        <f>$AU$88</f>
        <v>8.5546057120577064E-5</v>
      </c>
      <c r="K140" s="39">
        <f>$AU$90</f>
        <v>0</v>
      </c>
      <c r="L140" s="39">
        <f>$AU$93</f>
        <v>0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0</v>
      </c>
      <c r="L141" s="39">
        <f>$AV$93</f>
        <v>0</v>
      </c>
    </row>
    <row r="142" spans="2:12">
      <c r="B142" s="44"/>
      <c r="C142" s="39">
        <f>$AW$88</f>
        <v>8.5546057120577064E-5</v>
      </c>
      <c r="K142" s="39">
        <f>$AW$90</f>
        <v>0</v>
      </c>
      <c r="L142" s="39">
        <f>$AW$93</f>
        <v>0</v>
      </c>
    </row>
    <row r="143" spans="2:12">
      <c r="B143" s="44"/>
      <c r="C143" s="39">
        <f>$AX$88</f>
        <v>8.5546057120577064E-5</v>
      </c>
      <c r="K143" s="39">
        <f>$AX$90</f>
        <v>0</v>
      </c>
      <c r="L143" s="39">
        <f>$AX$93</f>
        <v>0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0</v>
      </c>
      <c r="L144" s="39">
        <f>$AY$93</f>
        <v>0</v>
      </c>
    </row>
    <row r="145" spans="2:12">
      <c r="B145" s="44"/>
      <c r="C145" s="39">
        <f>$AZ$88</f>
        <v>1.2046827176138026E-4</v>
      </c>
      <c r="K145" s="39">
        <f>$AZ$90</f>
        <v>0</v>
      </c>
      <c r="L145" s="39">
        <f>$AZ$93</f>
        <v>0</v>
      </c>
    </row>
    <row r="146" spans="2:12">
      <c r="B146" s="44"/>
      <c r="C146" s="39">
        <f>$BA$88</f>
        <v>1.2046827176138026E-4</v>
      </c>
      <c r="K146" s="39">
        <f>$BA$90</f>
        <v>0</v>
      </c>
      <c r="L146" s="39">
        <f>$BA$93</f>
        <v>0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0</v>
      </c>
      <c r="L147" s="39">
        <f>$BB$93</f>
        <v>0</v>
      </c>
    </row>
    <row r="148" spans="2:12">
      <c r="B148" s="44"/>
      <c r="C148" s="39">
        <f>$BC$88</f>
        <v>1.2046827176138026E-4</v>
      </c>
      <c r="K148" s="39">
        <f>$BC$90</f>
        <v>0</v>
      </c>
      <c r="L148" s="39">
        <f>$BC$93</f>
        <v>0</v>
      </c>
    </row>
    <row r="149" spans="2:12">
      <c r="B149" s="44"/>
      <c r="C149" s="39">
        <f>$BD$88</f>
        <v>3.4922214640803194E-5</v>
      </c>
      <c r="K149" s="39">
        <f>$BD$90</f>
        <v>0</v>
      </c>
      <c r="L149" s="39">
        <f>$BD$93</f>
        <v>0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0</v>
      </c>
      <c r="L150" s="39">
        <f>$BE$93</f>
        <v>0</v>
      </c>
    </row>
    <row r="151" spans="2:12">
      <c r="B151" s="44"/>
      <c r="C151" s="39">
        <f>$BF$88</f>
        <v>3.4922214640803194E-5</v>
      </c>
      <c r="K151" s="39">
        <f>$BF$90</f>
        <v>0</v>
      </c>
      <c r="L151" s="39">
        <f>$BF$93</f>
        <v>0</v>
      </c>
    </row>
    <row r="152" spans="2:12">
      <c r="B152" s="44"/>
      <c r="C152" s="39">
        <f>$BG$88</f>
        <v>3.4922214640803194E-5</v>
      </c>
      <c r="K152" s="39">
        <f>$BG$90</f>
        <v>0</v>
      </c>
      <c r="L152" s="39">
        <f>$BG$93</f>
        <v>0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0</v>
      </c>
      <c r="L153" s="39">
        <f>$BH$93</f>
        <v>0</v>
      </c>
    </row>
    <row r="154" spans="2:12">
      <c r="B154" s="44"/>
      <c r="C154" s="39">
        <f>$BI$88</f>
        <v>3.4922214640803194E-5</v>
      </c>
      <c r="K154" s="39">
        <f>$BI$90</f>
        <v>0</v>
      </c>
      <c r="L154" s="39">
        <f>$BI$93</f>
        <v>0</v>
      </c>
    </row>
    <row r="155" spans="2:12">
      <c r="B155" s="44"/>
      <c r="C155" s="39">
        <f>$BJ$88</f>
        <v>3.4922214640803194E-5</v>
      </c>
      <c r="K155" s="39">
        <f>$BJ$90</f>
        <v>0</v>
      </c>
      <c r="L155" s="39">
        <f>$BJ$93</f>
        <v>0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0</v>
      </c>
      <c r="L156" s="39">
        <f>$BK$93</f>
        <v>0</v>
      </c>
    </row>
    <row r="157" spans="2:12">
      <c r="B157" s="44"/>
      <c r="C157" s="39">
        <f>$BL$88</f>
        <v>0</v>
      </c>
      <c r="K157" s="39">
        <f>$BL$90</f>
        <v>0</v>
      </c>
      <c r="L157" s="39">
        <f>$BL$93</f>
        <v>0</v>
      </c>
    </row>
    <row r="158" spans="2:12">
      <c r="B158" s="44"/>
      <c r="C158" s="39">
        <f>$BM$88</f>
        <v>0</v>
      </c>
      <c r="K158" s="39">
        <f>$BM$90</f>
        <v>0</v>
      </c>
      <c r="L158" s="39">
        <f>$BM$93</f>
        <v>0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0</v>
      </c>
      <c r="L159" s="39">
        <f>$BN$93</f>
        <v>0</v>
      </c>
    </row>
    <row r="160" spans="2:12">
      <c r="B160" s="44"/>
      <c r="C160" s="39">
        <f>$BO$88</f>
        <v>0</v>
      </c>
      <c r="K160" s="39">
        <f>$BO$90</f>
        <v>0</v>
      </c>
      <c r="L160" s="39">
        <f>$BO$93</f>
        <v>0</v>
      </c>
    </row>
    <row r="161" spans="2:12">
      <c r="B161" s="44"/>
      <c r="C161" s="39">
        <f>$BP$88</f>
        <v>5.6840032988219684E-6</v>
      </c>
      <c r="K161" s="39">
        <f>$BP$90</f>
        <v>0</v>
      </c>
      <c r="L161" s="39">
        <f>$BP$93</f>
        <v>0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0</v>
      </c>
      <c r="L162" s="39">
        <f>$BQ$93</f>
        <v>0</v>
      </c>
    </row>
    <row r="163" spans="2:12">
      <c r="B163" s="44"/>
      <c r="C163" s="39">
        <f>$BR$88</f>
        <v>5.6840032988219684E-6</v>
      </c>
      <c r="K163" s="39">
        <f>$BR$90</f>
        <v>0</v>
      </c>
      <c r="L163" s="39">
        <f>$BR$93</f>
        <v>0</v>
      </c>
    </row>
    <row r="164" spans="2:12">
      <c r="B164" s="44"/>
      <c r="C164" s="39">
        <f>$BS$88</f>
        <v>5.6840032988219684E-6</v>
      </c>
      <c r="K164" s="39">
        <f>$BS$90</f>
        <v>0</v>
      </c>
      <c r="L164" s="39">
        <f>$BS$93</f>
        <v>0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0</v>
      </c>
      <c r="L165" s="39">
        <f>$BT$93</f>
        <v>0</v>
      </c>
    </row>
    <row r="166" spans="2:12">
      <c r="B166" s="44"/>
      <c r="C166" s="39">
        <f>$BU$88</f>
        <v>5.6840032988219684E-6</v>
      </c>
      <c r="K166" s="39">
        <f>$BU$90</f>
        <v>0</v>
      </c>
      <c r="L166" s="39">
        <f>$BU$93</f>
        <v>0</v>
      </c>
    </row>
    <row r="167" spans="2:12">
      <c r="B167" s="44"/>
      <c r="C167" s="39">
        <f>$BV$88</f>
        <v>5.5684003298821967E-5</v>
      </c>
      <c r="K167" s="39">
        <f>$BV$90</f>
        <v>0</v>
      </c>
      <c r="L167" s="39">
        <f>$BV$93</f>
        <v>0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0</v>
      </c>
      <c r="L168" s="39">
        <f>$BW$93</f>
        <v>0</v>
      </c>
    </row>
    <row r="169" spans="2:12">
      <c r="B169" s="44"/>
      <c r="C169" s="39">
        <f>$BX$88</f>
        <v>3.3622265228995171E-4</v>
      </c>
      <c r="K169" s="39">
        <f>$BX$90</f>
        <v>0</v>
      </c>
      <c r="L169" s="39">
        <f>$BX$93</f>
        <v>0</v>
      </c>
    </row>
    <row r="170" spans="2:12">
      <c r="B170" s="44"/>
      <c r="C170" s="39">
        <f>$BY$88</f>
        <v>3.4285253824374833E-4</v>
      </c>
      <c r="K170" s="39">
        <f>$BY$90</f>
        <v>4.2400000000000006E-4</v>
      </c>
      <c r="L170" s="39">
        <f>$BY$93</f>
        <v>0.339978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4.5800000000000007E-4</v>
      </c>
      <c r="L171" s="39">
        <f>$BZ$93</f>
        <v>0.367178</v>
      </c>
    </row>
    <row r="172" spans="2:12">
      <c r="B172" s="44"/>
      <c r="C172" s="39">
        <f>$CA$88</f>
        <v>6.2900713420826733E-4</v>
      </c>
      <c r="K172" s="39">
        <f>$CA$90</f>
        <v>4.7500000000000011E-4</v>
      </c>
      <c r="L172" s="39">
        <f>$CA$93</f>
        <v>0.38081900000000002</v>
      </c>
    </row>
    <row r="173" spans="2:12">
      <c r="B173" s="44"/>
      <c r="C173" s="39">
        <f>$CB$88</f>
        <v>6.2332313090944546E-4</v>
      </c>
      <c r="K173" s="39">
        <f>$CB$90</f>
        <v>4.7500000000000011E-4</v>
      </c>
      <c r="L173" s="39">
        <f>$CB$93</f>
        <v>0.38081900000000002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4.7500000000000011E-4</v>
      </c>
      <c r="L174" s="39">
        <f>$CC$93</f>
        <v>0.38081900000000002</v>
      </c>
    </row>
    <row r="175" spans="2:12">
      <c r="B175" s="44"/>
      <c r="C175" s="39">
        <f>$CD$88</f>
        <v>6.2332313090944546E-4</v>
      </c>
      <c r="K175" s="39">
        <f>$CD$90</f>
        <v>4.7500000000000011E-4</v>
      </c>
      <c r="L175" s="39">
        <f>$CD$93</f>
        <v>0.38081900000000002</v>
      </c>
    </row>
    <row r="176" spans="2:12">
      <c r="B176" s="44"/>
      <c r="C176" s="39">
        <f>$CE$88</f>
        <v>6.2332313090944546E-4</v>
      </c>
      <c r="K176" s="39">
        <f>$CE$90</f>
        <v>8.3200000000000017E-4</v>
      </c>
      <c r="L176" s="39">
        <f>$CE$93</f>
        <v>0.673184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1.1720000000000001E-3</v>
      </c>
      <c r="L177" s="39">
        <f>$CF$93</f>
        <v>0.95732400000000006</v>
      </c>
    </row>
    <row r="178" spans="2:12">
      <c r="B178" s="44"/>
      <c r="C178" s="39">
        <f>$CG$88</f>
        <v>6.4780504922507074E-4</v>
      </c>
      <c r="K178" s="39">
        <f>$CG$90</f>
        <v>1.8520000000000003E-3</v>
      </c>
      <c r="L178" s="39">
        <f>$CG$93</f>
        <v>1.522532</v>
      </c>
    </row>
    <row r="179" spans="2:12">
      <c r="B179" s="44"/>
      <c r="C179" s="39">
        <f>$CH$88</f>
        <v>5.9780504922507072E-4</v>
      </c>
      <c r="K179" s="39">
        <f>$CH$90</f>
        <v>2.0120000000000003E-3</v>
      </c>
      <c r="L179" s="39">
        <f>$CH$93</f>
        <v>1.6555219999999999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2.0120000000000003E-3</v>
      </c>
      <c r="L180" s="39">
        <f>$CI$93</f>
        <v>1.6555219999999999</v>
      </c>
    </row>
    <row r="181" spans="2:12">
      <c r="B181" s="44"/>
      <c r="C181" s="39">
        <f>$CJ$88</f>
        <v>3.7592627908108849E-4</v>
      </c>
      <c r="K181" s="39">
        <f>$CJ$90</f>
        <v>2.0120000000000003E-3</v>
      </c>
      <c r="L181" s="39">
        <f>$CJ$93</f>
        <v>1.6555219999999999</v>
      </c>
    </row>
    <row r="182" spans="2:12">
      <c r="B182" s="44"/>
      <c r="C182" s="39">
        <f>$CK$88</f>
        <v>6.337350899277372E-4</v>
      </c>
      <c r="K182" s="39">
        <f>$CK$90</f>
        <v>1.5880000000000007E-3</v>
      </c>
      <c r="L182" s="39">
        <f>$CK$93</f>
        <v>1.3155439999999998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1.5540000000000003E-3</v>
      </c>
      <c r="L183" s="39">
        <f>$CL$93</f>
        <v>1.2883439999999999</v>
      </c>
    </row>
    <row r="184" spans="2:12">
      <c r="B184" s="44"/>
      <c r="C184" s="39">
        <f>$CM$88</f>
        <v>3.6645411197781309E-4</v>
      </c>
      <c r="K184" s="39">
        <f>$CM$90</f>
        <v>1.5370000000000004E-3</v>
      </c>
      <c r="L184" s="39">
        <f>$CM$93</f>
        <v>1.2747029999999999</v>
      </c>
    </row>
    <row r="185" spans="2:12">
      <c r="B185" s="44"/>
      <c r="C185" s="39">
        <f>$CN$88</f>
        <v>3.6645411197781309E-4</v>
      </c>
      <c r="K185" s="39">
        <f>$CN$90</f>
        <v>1.5370000000000004E-3</v>
      </c>
      <c r="L185" s="39">
        <f>$CN$93</f>
        <v>1.2747029999999999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1.5370000000000004E-3</v>
      </c>
      <c r="L186" s="39">
        <f>$CO$93</f>
        <v>1.2747029999999999</v>
      </c>
    </row>
    <row r="187" spans="2:12">
      <c r="B187" s="44"/>
      <c r="C187" s="39">
        <f>$CP$88</f>
        <v>4.0099957352238429E-4</v>
      </c>
      <c r="K187" s="39">
        <f>$CP$90</f>
        <v>1.5370000000000004E-3</v>
      </c>
      <c r="L187" s="39">
        <f>$CP$93</f>
        <v>1.2747029999999999</v>
      </c>
    </row>
    <row r="188" spans="2:12">
      <c r="B188" s="44"/>
      <c r="C188" s="39">
        <f>$CQ$88</f>
        <v>4.3812667638823757E-4</v>
      </c>
      <c r="K188" s="39">
        <f>$CQ$90</f>
        <v>1.1800000000000003E-3</v>
      </c>
      <c r="L188" s="39">
        <f>$CQ$93</f>
        <v>0.98233799999999993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8.4000000000000025E-4</v>
      </c>
      <c r="L189" s="39">
        <f>$CR$93</f>
        <v>0.69819799999999987</v>
      </c>
    </row>
    <row r="190" spans="2:12">
      <c r="B190" s="44"/>
      <c r="C190" s="39">
        <f>$CS$88</f>
        <v>4.1364475807261229E-4</v>
      </c>
      <c r="K190" s="39">
        <f>$CS$90</f>
        <v>1.6000000000000004E-4</v>
      </c>
      <c r="L190" s="39">
        <f>$CS$93</f>
        <v>0.13299</v>
      </c>
    </row>
    <row r="191" spans="2:12">
      <c r="B191" s="44"/>
      <c r="C191" s="39">
        <f>$CT$88</f>
        <v>5.3078336273685656E-4</v>
      </c>
      <c r="K191" s="39">
        <f>$CT$90</f>
        <v>0</v>
      </c>
      <c r="L191" s="39">
        <f>$CT$93</f>
        <v>0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0</v>
      </c>
      <c r="L192" s="39">
        <f>$CU$93</f>
        <v>0</v>
      </c>
    </row>
    <row r="193" spans="2:12">
      <c r="B193" s="44"/>
      <c r="C193" s="39">
        <f>$CV$88</f>
        <v>4.9401351049770809E-4</v>
      </c>
      <c r="K193" s="39">
        <f>$CV$90</f>
        <v>1.1296753763901447E-3</v>
      </c>
      <c r="L193" s="39">
        <f>$CV$93</f>
        <v>0.870834</v>
      </c>
    </row>
    <row r="194" spans="2:12">
      <c r="B194" s="44"/>
      <c r="C194" s="39">
        <f>$CW$88</f>
        <v>2.2957481369726275E-4</v>
      </c>
      <c r="K194" s="39">
        <f>$CW$90</f>
        <v>1.4306753763901447E-3</v>
      </c>
      <c r="L194" s="39">
        <f>$CW$93</f>
        <v>1.1148940000000001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2.0976753763901445E-3</v>
      </c>
      <c r="L195" s="39">
        <f>$CX$93</f>
        <v>1.650342</v>
      </c>
    </row>
    <row r="196" spans="2:12">
      <c r="B196" s="44"/>
      <c r="C196" s="39">
        <f>$CY$88</f>
        <v>2.1070119568266773E-4</v>
      </c>
      <c r="K196" s="39">
        <f>$CY$90</f>
        <v>2.5976753763901446E-3</v>
      </c>
      <c r="L196" s="39">
        <f>$CY$93</f>
        <v>2.068165</v>
      </c>
    </row>
    <row r="197" spans="2:12">
      <c r="B197" s="44"/>
      <c r="C197" s="39">
        <f>$CZ$88</f>
        <v>3.2370119568266774E-4</v>
      </c>
      <c r="K197" s="39">
        <f>$CZ$90</f>
        <v>2.5976753763901446E-3</v>
      </c>
      <c r="L197" s="39">
        <f>$CZ$93</f>
        <v>2.068165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2.5976753763901446E-3</v>
      </c>
      <c r="L198" s="39">
        <f>$DA$93</f>
        <v>2.068165</v>
      </c>
    </row>
    <row r="199" spans="2:12">
      <c r="B199" s="44"/>
      <c r="C199" s="39">
        <f>$DB$88</f>
        <v>2.8915573413809654E-4</v>
      </c>
      <c r="K199" s="39">
        <f>$DB$90</f>
        <v>3.1076753763901446E-3</v>
      </c>
      <c r="L199" s="39">
        <f>$DB$93</f>
        <v>2.4862920000000002</v>
      </c>
    </row>
    <row r="200" spans="2:12">
      <c r="B200" s="44"/>
      <c r="C200" s="39">
        <f>$DC$88</f>
        <v>2.520286312722432E-4</v>
      </c>
      <c r="K200" s="39">
        <f>$DC$90</f>
        <v>3.1076753763901446E-3</v>
      </c>
      <c r="L200" s="39">
        <f>$DC$93</f>
        <v>2.4862920000000002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3.1076753763901446E-3</v>
      </c>
      <c r="L201" s="39">
        <f>$DD$93</f>
        <v>2.4862920000000002</v>
      </c>
    </row>
    <row r="202" spans="2:12">
      <c r="B202" s="44"/>
      <c r="C202" s="39">
        <f>$DE$88</f>
        <v>2.520286312722432E-4</v>
      </c>
      <c r="K202" s="39">
        <f>$DE$90</f>
        <v>3.1076753763901446E-3</v>
      </c>
      <c r="L202" s="39">
        <f>$DE$93</f>
        <v>2.4862920000000002</v>
      </c>
    </row>
    <row r="203" spans="2:12">
      <c r="B203" s="44"/>
      <c r="C203" s="39">
        <f>$DF$88</f>
        <v>5.5489002660799895E-4</v>
      </c>
      <c r="K203" s="39">
        <f>$DF$90</f>
        <v>3.1076753763901446E-3</v>
      </c>
      <c r="L203" s="39">
        <f>$DF$93</f>
        <v>2.4862920000000002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3.1076753763901446E-3</v>
      </c>
      <c r="L204" s="39">
        <f>$DG$93</f>
        <v>2.4862920000000002</v>
      </c>
    </row>
    <row r="205" spans="2:12">
      <c r="B205" s="44"/>
      <c r="C205" s="39">
        <f>$DH$88</f>
        <v>8.2599999999999991E-4</v>
      </c>
      <c r="K205" s="39">
        <f>$DH$90</f>
        <v>2.5480000000000004E-3</v>
      </c>
      <c r="L205" s="39">
        <f>$DH$93</f>
        <v>2.1034189999999997</v>
      </c>
    </row>
    <row r="206" spans="2:12">
      <c r="B206" s="44"/>
      <c r="C206" s="39">
        <f>$DI$88</f>
        <v>8.2599999999999991E-4</v>
      </c>
      <c r="K206" s="39">
        <f>$DI$90</f>
        <v>2.2470000000000003E-3</v>
      </c>
      <c r="L206" s="39">
        <f>$DI$93</f>
        <v>1.859359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1.5800000000000002E-3</v>
      </c>
      <c r="L207" s="39">
        <f>$DJ$93</f>
        <v>1.3239109999999998</v>
      </c>
    </row>
    <row r="208" spans="2:12">
      <c r="B208" s="44"/>
      <c r="C208" s="39">
        <f>$DK$88</f>
        <v>8.2599999999999991E-4</v>
      </c>
      <c r="K208" s="39">
        <f>$DK$90</f>
        <v>1.0800000000000002E-3</v>
      </c>
      <c r="L208" s="39">
        <f>$DK$93</f>
        <v>0.906088</v>
      </c>
    </row>
    <row r="209" spans="2:12">
      <c r="B209" s="44"/>
      <c r="C209" s="39">
        <f>$DL$88</f>
        <v>7.1299999999999998E-4</v>
      </c>
      <c r="K209" s="39">
        <f>$DL$90</f>
        <v>1.0800000000000002E-3</v>
      </c>
      <c r="L209" s="39">
        <f>$DL$93</f>
        <v>0.906088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1.6800000000000001E-3</v>
      </c>
      <c r="L210" s="39">
        <f>$DM$93</f>
        <v>1.4292749999999999</v>
      </c>
    </row>
    <row r="211" spans="2:12">
      <c r="B211" s="44"/>
      <c r="C211" s="39">
        <f>$DN$88</f>
        <v>7.1299999999999998E-4</v>
      </c>
      <c r="K211" s="39">
        <f>$DN$90</f>
        <v>1.17E-3</v>
      </c>
      <c r="L211" s="39">
        <f>$DN$93</f>
        <v>1.0111479999999999</v>
      </c>
    </row>
    <row r="212" spans="2:12">
      <c r="B212" s="44"/>
      <c r="C212" s="39">
        <f>$DO$88</f>
        <v>7.1299999999999998E-4</v>
      </c>
      <c r="K212" s="39">
        <f>$DO$90</f>
        <v>1.17E-3</v>
      </c>
      <c r="L212" s="39">
        <f>$DO$93</f>
        <v>1.0111479999999999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1.17E-3</v>
      </c>
      <c r="L213" s="39">
        <f>$DP$93</f>
        <v>1.0111479999999999</v>
      </c>
    </row>
    <row r="214" spans="2:12">
      <c r="B214" s="44"/>
      <c r="C214" s="39">
        <f>$DQ$88</f>
        <v>7.1299999999999998E-4</v>
      </c>
      <c r="K214" s="39">
        <f>$DQ$90</f>
        <v>1.17E-3</v>
      </c>
      <c r="L214" s="39">
        <f>$DQ$93</f>
        <v>1.0111479999999999</v>
      </c>
    </row>
    <row r="215" spans="2:12">
      <c r="B215" s="44"/>
      <c r="C215" s="39">
        <f>$DR$88</f>
        <v>2.9299999999999997E-4</v>
      </c>
      <c r="K215" s="39">
        <f>$DR$90</f>
        <v>1.17E-3</v>
      </c>
      <c r="L215" s="39">
        <f>$DR$93</f>
        <v>1.0111479999999999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1.17E-3</v>
      </c>
      <c r="L216" s="39">
        <f>$DS$93</f>
        <v>1.0111479999999999</v>
      </c>
    </row>
    <row r="217" spans="2:12">
      <c r="B217" s="44"/>
      <c r="C217" s="39">
        <f>$DT$88</f>
        <v>1.13E-4</v>
      </c>
      <c r="K217" s="39">
        <f>$DT$90</f>
        <v>5.9999999999999995E-4</v>
      </c>
      <c r="L217" s="39">
        <f>$DT$93</f>
        <v>0.52318699999999996</v>
      </c>
    </row>
    <row r="218" spans="2:12">
      <c r="B218" s="44"/>
      <c r="C218" s="39">
        <f>$DU$88</f>
        <v>1.83E-4</v>
      </c>
      <c r="K218" s="39">
        <f>$DU$90</f>
        <v>5.9999999999999995E-4</v>
      </c>
      <c r="L218" s="39">
        <f>$DU$93</f>
        <v>0.52318699999999996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5.9999999999999995E-4</v>
      </c>
      <c r="L219" s="39">
        <f>$DV$93</f>
        <v>0.52318699999999996</v>
      </c>
    </row>
    <row r="220" spans="2:12">
      <c r="B220" s="44"/>
      <c r="C220" s="39">
        <f>$DW$88</f>
        <v>1.83E-4</v>
      </c>
      <c r="K220" s="39">
        <f>$DW$90</f>
        <v>5.9999999999999995E-4</v>
      </c>
      <c r="L220" s="39">
        <f>$DW$93</f>
        <v>0.52318699999999996</v>
      </c>
    </row>
    <row r="221" spans="2:12">
      <c r="B221" s="44"/>
      <c r="C221" s="39">
        <f>$DX$88</f>
        <v>1.83E-4</v>
      </c>
      <c r="K221" s="39">
        <f>$DX$90</f>
        <v>5.9999999999999995E-4</v>
      </c>
      <c r="L221" s="39">
        <f>$DX$93</f>
        <v>0.52318699999999996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0</v>
      </c>
      <c r="L222" s="39">
        <f>$DY$93</f>
        <v>0</v>
      </c>
    </row>
    <row r="223" spans="2:12">
      <c r="B223" s="44"/>
      <c r="C223" s="39">
        <f>$DZ$88</f>
        <v>4.5600000000000003E-4</v>
      </c>
      <c r="K223" s="39">
        <f>$DZ$90</f>
        <v>0</v>
      </c>
      <c r="L223" s="39">
        <f>$DZ$93</f>
        <v>0</v>
      </c>
    </row>
    <row r="224" spans="2:12">
      <c r="B224" s="44"/>
      <c r="C224" s="39">
        <f>$EA$88</f>
        <v>4.5600000000000003E-4</v>
      </c>
      <c r="K224" s="39">
        <f>$EA$90</f>
        <v>0</v>
      </c>
      <c r="L224" s="39">
        <f>$EA$93</f>
        <v>0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0</v>
      </c>
      <c r="L225" s="39">
        <f>$EB$93</f>
        <v>0</v>
      </c>
    </row>
    <row r="226" spans="2:12">
      <c r="B226" s="44"/>
      <c r="C226" s="39">
        <f>$EC$88</f>
        <v>4.5600000000000003E-4</v>
      </c>
      <c r="K226" s="39">
        <f>$EC$90</f>
        <v>0</v>
      </c>
      <c r="L226" s="39">
        <f>$EC$93</f>
        <v>0</v>
      </c>
    </row>
    <row r="227" spans="2:12">
      <c r="B227" s="44"/>
      <c r="C227" s="39">
        <f>$ED$88</f>
        <v>4.5600000000000003E-4</v>
      </c>
      <c r="K227" s="39">
        <f>$ED$90</f>
        <v>0</v>
      </c>
      <c r="L227" s="39">
        <f>$ED$93</f>
        <v>0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0</v>
      </c>
      <c r="L228" s="39">
        <f>$EE$93</f>
        <v>0</v>
      </c>
    </row>
    <row r="229" spans="2:12">
      <c r="B229" s="44"/>
      <c r="C229" s="39">
        <f>$EF$88</f>
        <v>4.7800000000000007E-4</v>
      </c>
      <c r="K229" s="39">
        <f>$EF$90</f>
        <v>0</v>
      </c>
      <c r="L229" s="39">
        <f>$EF$93</f>
        <v>0</v>
      </c>
    </row>
    <row r="230" spans="2:12">
      <c r="B230" s="44"/>
      <c r="C230" s="39">
        <f>$EG$88</f>
        <v>4.0800000000000005E-4</v>
      </c>
      <c r="K230" s="39">
        <f>$EG$90</f>
        <v>0</v>
      </c>
      <c r="L230" s="39">
        <f>$EG$93</f>
        <v>0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0</v>
      </c>
      <c r="L231" s="39">
        <f>$EH$93</f>
        <v>0</v>
      </c>
    </row>
    <row r="232" spans="2:12">
      <c r="B232" s="44"/>
      <c r="C232" s="39">
        <f>$EI$88</f>
        <v>4.0800000000000005E-4</v>
      </c>
      <c r="K232" s="39">
        <f>$EI$90</f>
        <v>0</v>
      </c>
      <c r="L232" s="39">
        <f>$EI$93</f>
        <v>0</v>
      </c>
    </row>
    <row r="233" spans="2:12">
      <c r="B233" s="44"/>
      <c r="C233" s="39">
        <f>$EJ$88</f>
        <v>5.0100000000000003E-4</v>
      </c>
      <c r="K233" s="39">
        <f>$EJ$90</f>
        <v>0</v>
      </c>
      <c r="L233" s="39">
        <f>$EJ$93</f>
        <v>0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0</v>
      </c>
      <c r="L234" s="39">
        <f>$EK$93</f>
        <v>0</v>
      </c>
    </row>
    <row r="235" spans="2:12">
      <c r="B235" s="44"/>
      <c r="C235" s="39">
        <f>$EL$88</f>
        <v>2.2800000000000001E-4</v>
      </c>
      <c r="K235" s="39">
        <f>$EL$90</f>
        <v>0</v>
      </c>
      <c r="L235" s="39">
        <f>$EL$93</f>
        <v>0</v>
      </c>
    </row>
    <row r="236" spans="2:12">
      <c r="B236" s="44"/>
      <c r="C236" s="39">
        <f>$EM$88</f>
        <v>2.2800000000000001E-4</v>
      </c>
      <c r="K236" s="39">
        <f>$EM$90</f>
        <v>0</v>
      </c>
      <c r="L236" s="39">
        <f>$EM$93</f>
        <v>0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0</v>
      </c>
      <c r="L237" s="39">
        <f>$EN$93</f>
        <v>0</v>
      </c>
    </row>
    <row r="238" spans="2:12">
      <c r="B238" s="44"/>
      <c r="C238" s="39">
        <f>$EO$88</f>
        <v>2.8000000000000003E-4</v>
      </c>
      <c r="K238" s="39">
        <f>$EO$90</f>
        <v>0</v>
      </c>
      <c r="L238" s="39">
        <f>$EO$93</f>
        <v>0</v>
      </c>
    </row>
    <row r="239" spans="2:12">
      <c r="B239" s="44"/>
      <c r="C239" s="39">
        <f>$EP$88</f>
        <v>2.8000000000000003E-4</v>
      </c>
      <c r="K239" s="39">
        <f>$EP$90</f>
        <v>0</v>
      </c>
      <c r="L239" s="39">
        <f>$EP$93</f>
        <v>0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0</v>
      </c>
      <c r="L240" s="39">
        <f>$EQ$93</f>
        <v>0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0</v>
      </c>
    </row>
    <row r="313" spans="2:6">
      <c r="B313" s="44"/>
      <c r="D313" s="39">
        <f>$D$89</f>
        <v>0</v>
      </c>
    </row>
    <row r="314" spans="2:6">
      <c r="B314" s="44"/>
      <c r="D314" s="39">
        <f>$E$89</f>
        <v>0</v>
      </c>
    </row>
    <row r="315" spans="2:6">
      <c r="B315" s="44" t="str">
        <f>$F$87</f>
        <v>yt 31 03 2011</v>
      </c>
      <c r="D315" s="39">
        <f>$F$89</f>
        <v>0</v>
      </c>
    </row>
    <row r="316" spans="2:6">
      <c r="B316" s="44"/>
      <c r="D316" s="39">
        <f>$G$89</f>
        <v>0</v>
      </c>
    </row>
    <row r="317" spans="2:6">
      <c r="B317" s="44"/>
      <c r="D317" s="39">
        <f>$H$89</f>
        <v>0</v>
      </c>
    </row>
    <row r="318" spans="2:6">
      <c r="B318" s="44" t="str">
        <f>$I$87</f>
        <v>yt 30 06 2011</v>
      </c>
      <c r="D318" s="39">
        <f>$I$89</f>
        <v>0</v>
      </c>
    </row>
    <row r="319" spans="2:6">
      <c r="B319" s="44"/>
      <c r="D319" s="39">
        <f>$J$89</f>
        <v>0</v>
      </c>
    </row>
    <row r="320" spans="2:6">
      <c r="B320" s="44"/>
      <c r="D320" s="39">
        <f>$K$89</f>
        <v>0</v>
      </c>
    </row>
    <row r="321" spans="2:4">
      <c r="B321" s="44" t="str">
        <f>$L$87</f>
        <v>yt 30 09 2011</v>
      </c>
      <c r="D321" s="39">
        <f>$L$89</f>
        <v>0</v>
      </c>
    </row>
    <row r="322" spans="2:4">
      <c r="B322" s="44"/>
      <c r="D322" s="39">
        <f>$M$89</f>
        <v>0</v>
      </c>
    </row>
    <row r="323" spans="2:4">
      <c r="B323" s="44"/>
      <c r="D323" s="39">
        <f>$N$89</f>
        <v>0</v>
      </c>
    </row>
    <row r="324" spans="2:4">
      <c r="B324" s="44" t="str">
        <f>$O$87</f>
        <v>yt 31 12 2011</v>
      </c>
      <c r="D324" s="39">
        <f>$O$89</f>
        <v>0</v>
      </c>
    </row>
    <row r="325" spans="2:4">
      <c r="B325" s="44"/>
      <c r="D325" s="39">
        <f>$P$89</f>
        <v>0</v>
      </c>
    </row>
    <row r="326" spans="2:4">
      <c r="B326" s="44"/>
      <c r="D326" s="39">
        <f>$Q$89</f>
        <v>0</v>
      </c>
    </row>
    <row r="327" spans="2:4">
      <c r="B327" s="44" t="str">
        <f>$R$87</f>
        <v>yt 31 03 2012</v>
      </c>
      <c r="D327" s="39">
        <f>$R$89</f>
        <v>0</v>
      </c>
    </row>
    <row r="328" spans="2:4">
      <c r="B328" s="44"/>
      <c r="D328" s="39">
        <f>$S$89</f>
        <v>0</v>
      </c>
    </row>
    <row r="329" spans="2:4">
      <c r="B329" s="44"/>
      <c r="D329" s="39">
        <f>$T$89</f>
        <v>0</v>
      </c>
    </row>
    <row r="330" spans="2:4">
      <c r="B330" s="44" t="str">
        <f>$U$87</f>
        <v>yt 30 06 2012</v>
      </c>
      <c r="D330" s="39">
        <f>$U$89</f>
        <v>0</v>
      </c>
    </row>
    <row r="331" spans="2:4">
      <c r="B331" s="44"/>
      <c r="D331" s="39">
        <f>$V$89</f>
        <v>-2.4999999999999998E-5</v>
      </c>
    </row>
    <row r="332" spans="2:4">
      <c r="B332" s="44"/>
      <c r="D332" s="39">
        <f>$W$89</f>
        <v>-2.4999999999999998E-5</v>
      </c>
    </row>
    <row r="333" spans="2:4">
      <c r="B333" s="44" t="str">
        <f>$X$87</f>
        <v>yt 30 09 2012</v>
      </c>
      <c r="D333" s="39">
        <f>$X$89</f>
        <v>-2.4999999999999998E-5</v>
      </c>
    </row>
    <row r="334" spans="2:4">
      <c r="B334" s="44"/>
      <c r="D334" s="39">
        <f>$Y$89</f>
        <v>-2.4999999999999998E-5</v>
      </c>
    </row>
    <row r="335" spans="2:4">
      <c r="B335" s="44"/>
      <c r="D335" s="39">
        <f>$Z$89</f>
        <v>-2.4999999999999998E-5</v>
      </c>
    </row>
    <row r="336" spans="2:4">
      <c r="B336" s="44" t="str">
        <f>$AA$87</f>
        <v>yt 31 12 2012</v>
      </c>
      <c r="D336" s="39">
        <f>$AA$89</f>
        <v>-2.4999999999999998E-5</v>
      </c>
    </row>
    <row r="337" spans="2:4">
      <c r="B337" s="44"/>
      <c r="D337" s="39">
        <f>$AB$89</f>
        <v>-2.4999999999999998E-5</v>
      </c>
    </row>
    <row r="338" spans="2:4">
      <c r="B338" s="44"/>
      <c r="D338" s="39">
        <f>$AC$89</f>
        <v>-2.4999999999999998E-5</v>
      </c>
    </row>
    <row r="339" spans="2:4">
      <c r="B339" s="44" t="str">
        <f>$AD$87</f>
        <v>yt 31 03 2013</v>
      </c>
      <c r="D339" s="39">
        <f>$AD$89</f>
        <v>-2.4999999999999998E-5</v>
      </c>
    </row>
    <row r="340" spans="2:4">
      <c r="B340" s="44"/>
      <c r="D340" s="39">
        <f>$AE$89</f>
        <v>-2.4999999999999998E-5</v>
      </c>
    </row>
    <row r="341" spans="2:4">
      <c r="B341" s="44"/>
      <c r="D341" s="39">
        <f>$AF$89</f>
        <v>-2.4999999999999998E-5</v>
      </c>
    </row>
    <row r="342" spans="2:4">
      <c r="B342" s="44" t="str">
        <f>$AG$87</f>
        <v>yt 30 06 2013</v>
      </c>
      <c r="D342" s="39">
        <f>$AG$89</f>
        <v>-2.4999999999999998E-5</v>
      </c>
    </row>
    <row r="343" spans="2:4">
      <c r="B343" s="44"/>
      <c r="D343" s="39">
        <f>$AH$89</f>
        <v>0</v>
      </c>
    </row>
    <row r="344" spans="2:4">
      <c r="B344" s="44"/>
      <c r="D344" s="39">
        <f>$AI$89</f>
        <v>0</v>
      </c>
    </row>
    <row r="345" spans="2:4">
      <c r="B345" s="44" t="str">
        <f>$AJ$87</f>
        <v>yt 30 09 2013</v>
      </c>
      <c r="D345" s="39">
        <f>$AJ$89</f>
        <v>0</v>
      </c>
    </row>
    <row r="346" spans="2:4">
      <c r="B346" s="44"/>
      <c r="D346" s="39">
        <f>$AK$89</f>
        <v>0</v>
      </c>
    </row>
    <row r="347" spans="2:4">
      <c r="B347" s="44"/>
      <c r="D347" s="39">
        <f>$AL$89</f>
        <v>0</v>
      </c>
    </row>
    <row r="348" spans="2:4">
      <c r="B348" s="44" t="str">
        <f>$AM$87</f>
        <v>yt 31 12 2013</v>
      </c>
      <c r="D348" s="39">
        <f>$AM$89</f>
        <v>0</v>
      </c>
    </row>
    <row r="349" spans="2:4">
      <c r="B349" s="44"/>
      <c r="D349" s="39">
        <f>$AN$89</f>
        <v>0</v>
      </c>
    </row>
    <row r="350" spans="2:4">
      <c r="B350" s="44"/>
      <c r="D350" s="39">
        <f>$AO$89</f>
        <v>0</v>
      </c>
    </row>
    <row r="351" spans="2:4">
      <c r="B351" s="44" t="str">
        <f>$AP$87</f>
        <v>yt 31 03 2014</v>
      </c>
      <c r="D351" s="39">
        <f>$AP$89</f>
        <v>0</v>
      </c>
    </row>
    <row r="352" spans="2:4">
      <c r="B352" s="44"/>
      <c r="D352" s="39">
        <f>$AQ$89</f>
        <v>0</v>
      </c>
    </row>
    <row r="353" spans="2:4">
      <c r="B353" s="44"/>
      <c r="D353" s="39">
        <f>$AR$89</f>
        <v>-8.5546057120577064E-5</v>
      </c>
    </row>
    <row r="354" spans="2:4">
      <c r="B354" s="44" t="str">
        <f>$AS$87</f>
        <v>yt 30 06 2014</v>
      </c>
      <c r="D354" s="39">
        <f>$AS$89</f>
        <v>-8.5546057120577064E-5</v>
      </c>
    </row>
    <row r="355" spans="2:4">
      <c r="B355" s="44"/>
      <c r="D355" s="39">
        <f>$AT$89</f>
        <v>-8.5546057120577064E-5</v>
      </c>
    </row>
    <row r="356" spans="2:4">
      <c r="B356" s="44"/>
      <c r="D356" s="39">
        <f>$AU$89</f>
        <v>-8.5546057120577064E-5</v>
      </c>
    </row>
    <row r="357" spans="2:4">
      <c r="B357" s="44" t="str">
        <f>$AV$87</f>
        <v>yt 30 09 2014</v>
      </c>
      <c r="D357" s="39">
        <f>$AV$89</f>
        <v>-8.5546057120577064E-5</v>
      </c>
    </row>
    <row r="358" spans="2:4">
      <c r="B358" s="44"/>
      <c r="D358" s="39">
        <f>$AW$89</f>
        <v>-8.5546057120577064E-5</v>
      </c>
    </row>
    <row r="359" spans="2:4">
      <c r="B359" s="44"/>
      <c r="D359" s="39">
        <f>$AX$89</f>
        <v>-8.5546057120577064E-5</v>
      </c>
    </row>
    <row r="360" spans="2:4">
      <c r="B360" s="44" t="str">
        <f>$AY$87</f>
        <v>yt 31 12 2014</v>
      </c>
      <c r="D360" s="39">
        <f>$AY$89</f>
        <v>-1.0746827176138025E-4</v>
      </c>
    </row>
    <row r="361" spans="2:4">
      <c r="B361" s="44"/>
      <c r="D361" s="39">
        <f>$AZ$89</f>
        <v>-1.2046827176138026E-4</v>
      </c>
    </row>
    <row r="362" spans="2:4">
      <c r="B362" s="44"/>
      <c r="D362" s="39">
        <f>$BA$89</f>
        <v>-1.2046827176138026E-4</v>
      </c>
    </row>
    <row r="363" spans="2:4">
      <c r="B363" s="44" t="str">
        <f>$BB$87</f>
        <v>yt 31 03 2015</v>
      </c>
      <c r="D363" s="39">
        <f>$BB$89</f>
        <v>-1.2046827176138026E-4</v>
      </c>
    </row>
    <row r="364" spans="2:4">
      <c r="B364" s="44"/>
      <c r="D364" s="39">
        <f>$BC$89</f>
        <v>-1.2046827176138026E-4</v>
      </c>
    </row>
    <row r="365" spans="2:4">
      <c r="B365" s="44"/>
      <c r="D365" s="39">
        <f>$BD$89</f>
        <v>-3.4922214640803194E-5</v>
      </c>
    </row>
    <row r="366" spans="2:4">
      <c r="B366" s="44" t="str">
        <f>$BE$87</f>
        <v>yt 30 06 2015</v>
      </c>
      <c r="D366" s="39">
        <f>$BE$89</f>
        <v>-3.4922214640803194E-5</v>
      </c>
    </row>
    <row r="367" spans="2:4">
      <c r="B367" s="44"/>
      <c r="D367" s="39">
        <f>$BF$89</f>
        <v>-3.4922214640803194E-5</v>
      </c>
    </row>
    <row r="368" spans="2:4">
      <c r="B368" s="44"/>
      <c r="D368" s="39">
        <f>$BG$89</f>
        <v>-3.4922214640803194E-5</v>
      </c>
    </row>
    <row r="369" spans="2:4">
      <c r="B369" s="44" t="str">
        <f>$BH$87</f>
        <v>yt 30 09 2015</v>
      </c>
      <c r="D369" s="39">
        <f>$BH$89</f>
        <v>-3.4922214640803194E-5</v>
      </c>
    </row>
    <row r="370" spans="2:4">
      <c r="B370" s="44"/>
      <c r="D370" s="39">
        <f>$BI$89</f>
        <v>-3.4922214640803194E-5</v>
      </c>
    </row>
    <row r="371" spans="2:4">
      <c r="B371" s="44"/>
      <c r="D371" s="39">
        <f>$BJ$89</f>
        <v>-3.4922214640803194E-5</v>
      </c>
    </row>
    <row r="372" spans="2:4">
      <c r="B372" s="44" t="str">
        <f>$BK$87</f>
        <v>yt 31 12 2015</v>
      </c>
      <c r="D372" s="39">
        <f>$BK$89</f>
        <v>-1.3000000000000001E-5</v>
      </c>
    </row>
    <row r="373" spans="2:4">
      <c r="B373" s="44"/>
      <c r="D373" s="39">
        <f>$BL$89</f>
        <v>0</v>
      </c>
    </row>
    <row r="374" spans="2:4">
      <c r="B374" s="44"/>
      <c r="D374" s="39">
        <f>$BM$89</f>
        <v>0</v>
      </c>
    </row>
    <row r="375" spans="2:4">
      <c r="B375" s="44" t="str">
        <f>$BN$87</f>
        <v>yt 31 03 2016</v>
      </c>
      <c r="D375" s="39">
        <f>$BN$89</f>
        <v>0</v>
      </c>
    </row>
    <row r="376" spans="2:4">
      <c r="B376" s="44"/>
      <c r="D376" s="39">
        <f>$BO$89</f>
        <v>0</v>
      </c>
    </row>
    <row r="377" spans="2:4">
      <c r="B377" s="44"/>
      <c r="D377" s="39">
        <f>$BP$89</f>
        <v>-5.6840032988219684E-6</v>
      </c>
    </row>
    <row r="378" spans="2:4">
      <c r="B378" s="44" t="str">
        <f>$BQ$87</f>
        <v>yt 30 06 2016</v>
      </c>
      <c r="D378" s="39">
        <f>$BQ$89</f>
        <v>-5.6840032988219684E-6</v>
      </c>
    </row>
    <row r="379" spans="2:4">
      <c r="B379" s="44"/>
      <c r="D379" s="39">
        <f>$BR$89</f>
        <v>-5.6840032988219684E-6</v>
      </c>
    </row>
    <row r="380" spans="2:4">
      <c r="B380" s="44"/>
      <c r="D380" s="39">
        <f>$BS$89</f>
        <v>-5.6840032988219684E-6</v>
      </c>
    </row>
    <row r="381" spans="2:4">
      <c r="B381" s="44" t="str">
        <f>$BT$87</f>
        <v>yt 30 09 2016</v>
      </c>
      <c r="D381" s="39">
        <f>$BT$89</f>
        <v>-5.6840032988219684E-6</v>
      </c>
    </row>
    <row r="382" spans="2:4">
      <c r="B382" s="44"/>
      <c r="D382" s="39">
        <f>$BU$89</f>
        <v>-5.6840032988219684E-6</v>
      </c>
    </row>
    <row r="383" spans="2:4">
      <c r="B383" s="44"/>
      <c r="D383" s="39">
        <f>$BV$89</f>
        <v>-5.5684003298821967E-5</v>
      </c>
    </row>
    <row r="384" spans="2:4">
      <c r="B384" s="44" t="str">
        <f>$BW$87</f>
        <v>yt 31 12 2016</v>
      </c>
      <c r="D384" s="39">
        <f>$BW$89</f>
        <v>-1.6068400329882196E-4</v>
      </c>
    </row>
    <row r="385" spans="2:4">
      <c r="B385" s="44"/>
      <c r="D385" s="39">
        <f>$BX$89</f>
        <v>-3.3622265228995171E-4</v>
      </c>
    </row>
    <row r="386" spans="2:4">
      <c r="B386" s="44"/>
      <c r="D386" s="39">
        <f>$BY$89</f>
        <v>8.1147461756251725E-5</v>
      </c>
    </row>
    <row r="387" spans="2:4">
      <c r="B387" s="44" t="str">
        <f>$BZ$87</f>
        <v>yt 31 03 2017</v>
      </c>
      <c r="D387" s="39">
        <f>$BZ$89</f>
        <v>1.1514746175625174E-4</v>
      </c>
    </row>
    <row r="388" spans="2:4">
      <c r="B388" s="44"/>
      <c r="D388" s="39">
        <f>$CA$89</f>
        <v>-1.5400713420826723E-4</v>
      </c>
    </row>
    <row r="389" spans="2:4">
      <c r="B389" s="44"/>
      <c r="D389" s="39">
        <f>$CB$89</f>
        <v>-1.4832313090944535E-4</v>
      </c>
    </row>
    <row r="390" spans="2:4">
      <c r="B390" s="44" t="str">
        <f>$CC$87</f>
        <v>yt 30 06 2017</v>
      </c>
      <c r="D390" s="39">
        <f>$CC$89</f>
        <v>-1.4832313090944535E-4</v>
      </c>
    </row>
    <row r="391" spans="2:4">
      <c r="B391" s="44"/>
      <c r="D391" s="39">
        <f>$CD$89</f>
        <v>-1.4832313090944535E-4</v>
      </c>
    </row>
    <row r="392" spans="2:4">
      <c r="B392" s="44"/>
      <c r="D392" s="39">
        <f>$CE$89</f>
        <v>2.0867686909055471E-4</v>
      </c>
    </row>
    <row r="393" spans="2:4">
      <c r="B393" s="44" t="str">
        <f>$CF$87</f>
        <v>yt 30 09 2017</v>
      </c>
      <c r="D393" s="39">
        <f>$CF$89</f>
        <v>5.4867686909055463E-4</v>
      </c>
    </row>
    <row r="394" spans="2:4">
      <c r="B394" s="44"/>
      <c r="D394" s="39">
        <f>$CG$89</f>
        <v>1.2041949507749297E-3</v>
      </c>
    </row>
    <row r="395" spans="2:4">
      <c r="B395" s="44"/>
      <c r="D395" s="39">
        <f>$CH$89</f>
        <v>1.4141949507749296E-3</v>
      </c>
    </row>
    <row r="396" spans="2:4">
      <c r="B396" s="44" t="str">
        <f>$CI$87</f>
        <v>yt 31 12 2017</v>
      </c>
      <c r="D396" s="39">
        <f>$CI$89</f>
        <v>1.5191949507749295E-3</v>
      </c>
    </row>
    <row r="397" spans="2:4">
      <c r="B397" s="44"/>
      <c r="D397" s="39">
        <f>$CJ$89</f>
        <v>1.6360737209189118E-3</v>
      </c>
    </row>
    <row r="398" spans="2:4">
      <c r="B398" s="44"/>
      <c r="D398" s="39">
        <f>$CK$89</f>
        <v>9.5426491007226345E-4</v>
      </c>
    </row>
    <row r="399" spans="2:4">
      <c r="B399" s="44" t="str">
        <f>$CL$87</f>
        <v>yt 31 03 2018</v>
      </c>
      <c r="D399" s="39">
        <f>$CL$89</f>
        <v>9.2026491007226306E-4</v>
      </c>
    </row>
    <row r="400" spans="2:4">
      <c r="B400" s="44"/>
      <c r="D400" s="39">
        <f>$CM$89</f>
        <v>1.1705458880221873E-3</v>
      </c>
    </row>
    <row r="401" spans="2:4">
      <c r="B401" s="44"/>
      <c r="D401" s="39">
        <f>$CN$89</f>
        <v>1.1705458880221873E-3</v>
      </c>
    </row>
    <row r="402" spans="2:4">
      <c r="B402" s="44" t="str">
        <f>$CO$87</f>
        <v>yt 30 06 2018</v>
      </c>
      <c r="D402" s="39">
        <f>$CO$89</f>
        <v>1.1360004264776161E-3</v>
      </c>
    </row>
    <row r="403" spans="2:4">
      <c r="B403" s="44"/>
      <c r="D403" s="39">
        <f>$CP$89</f>
        <v>1.1360004264776161E-3</v>
      </c>
    </row>
    <row r="404" spans="2:4">
      <c r="B404" s="44"/>
      <c r="D404" s="39">
        <f>$CQ$89</f>
        <v>7.418733236117627E-4</v>
      </c>
    </row>
    <row r="405" spans="2:4">
      <c r="B405" s="44" t="str">
        <f>$CR$87</f>
        <v>yt 30 09 2018</v>
      </c>
      <c r="D405" s="39">
        <f>$CR$89</f>
        <v>4.0187332361176268E-4</v>
      </c>
    </row>
    <row r="406" spans="2:4">
      <c r="B406" s="44"/>
      <c r="D406" s="39">
        <f>$CS$89</f>
        <v>-2.5364475807261225E-4</v>
      </c>
    </row>
    <row r="407" spans="2:4">
      <c r="B407" s="44"/>
      <c r="D407" s="39">
        <f>$CT$89</f>
        <v>-5.3078336273685656E-4</v>
      </c>
    </row>
    <row r="408" spans="2:4">
      <c r="B408" s="44" t="str">
        <f>$CU$87</f>
        <v>yt 31 12 2018</v>
      </c>
      <c r="D408" s="39">
        <f>$CU$89</f>
        <v>-5.5267338934485556E-4</v>
      </c>
    </row>
    <row r="409" spans="2:4">
      <c r="B409" s="44"/>
      <c r="D409" s="39">
        <f>$CV$89</f>
        <v>6.3566186589243657E-4</v>
      </c>
    </row>
    <row r="410" spans="2:4">
      <c r="B410" s="44"/>
      <c r="D410" s="39">
        <f>$CW$89</f>
        <v>1.201100562692882E-3</v>
      </c>
    </row>
    <row r="411" spans="2:4">
      <c r="B411" s="44" t="str">
        <f>$CX$87</f>
        <v>yt 31 03 2019</v>
      </c>
      <c r="D411" s="39">
        <f>$CX$89</f>
        <v>1.8681005626928818E-3</v>
      </c>
    </row>
    <row r="412" spans="2:4">
      <c r="B412" s="44"/>
      <c r="D412" s="39">
        <f>$CY$89</f>
        <v>2.3869741807074768E-3</v>
      </c>
    </row>
    <row r="413" spans="2:4">
      <c r="B413" s="44"/>
      <c r="D413" s="39">
        <f>$CZ$89</f>
        <v>2.273974180707477E-3</v>
      </c>
    </row>
    <row r="414" spans="2:4">
      <c r="B414" s="44" t="str">
        <f>$DA$87</f>
        <v>yt 30 06 2019</v>
      </c>
      <c r="D414" s="39">
        <f>$DA$89</f>
        <v>2.3085196422520482E-3</v>
      </c>
    </row>
    <row r="415" spans="2:4">
      <c r="B415" s="44"/>
      <c r="D415" s="39">
        <f>$DB$89</f>
        <v>2.8185196422520482E-3</v>
      </c>
    </row>
    <row r="416" spans="2:4">
      <c r="B416" s="44"/>
      <c r="D416" s="39">
        <f>$DC$89</f>
        <v>2.8556467451179013E-3</v>
      </c>
    </row>
    <row r="417" spans="2:4">
      <c r="B417" s="44" t="str">
        <f>$DD$87</f>
        <v>yt 30 09 2019</v>
      </c>
      <c r="D417" s="39">
        <f>$DD$89</f>
        <v>2.8556467451179013E-3</v>
      </c>
    </row>
    <row r="418" spans="2:4">
      <c r="B418" s="44"/>
      <c r="D418" s="39">
        <f>$DE$89</f>
        <v>2.8556467451179013E-3</v>
      </c>
    </row>
    <row r="419" spans="2:4">
      <c r="B419" s="44"/>
      <c r="D419" s="39">
        <f>$DF$89</f>
        <v>2.5527853497821456E-3</v>
      </c>
    </row>
    <row r="420" spans="2:4">
      <c r="B420" s="44" t="str">
        <f>$DG$87</f>
        <v>yt 31 12 2019</v>
      </c>
      <c r="D420" s="39">
        <f>$DG$89</f>
        <v>2.3986753763901446E-3</v>
      </c>
    </row>
    <row r="421" spans="2:4">
      <c r="B421" s="44"/>
      <c r="D421" s="39">
        <f>$DH$89</f>
        <v>1.7220000000000004E-3</v>
      </c>
    </row>
    <row r="422" spans="2:4">
      <c r="B422" s="44"/>
      <c r="D422" s="39">
        <f>$DI$89</f>
        <v>1.4210000000000004E-3</v>
      </c>
    </row>
    <row r="423" spans="2:4">
      <c r="B423" s="44" t="str">
        <f>$DJ$87</f>
        <v>yt 31 03 2020</v>
      </c>
      <c r="D423" s="39">
        <f>$DJ$89</f>
        <v>7.5400000000000033E-4</v>
      </c>
    </row>
    <row r="424" spans="2:4">
      <c r="B424" s="44"/>
      <c r="D424" s="39">
        <f>$DK$89</f>
        <v>2.5400000000000032E-4</v>
      </c>
    </row>
    <row r="425" spans="2:4">
      <c r="B425" s="44"/>
      <c r="D425" s="39">
        <f>$DL$89</f>
        <v>3.6700000000000025E-4</v>
      </c>
    </row>
    <row r="426" spans="2:4">
      <c r="B426" s="44" t="str">
        <f>$DM$87</f>
        <v>yt 30 06 2020</v>
      </c>
      <c r="D426" s="39">
        <f>$DM$89</f>
        <v>9.6700000000000009E-4</v>
      </c>
    </row>
    <row r="427" spans="2:4">
      <c r="B427" s="44"/>
      <c r="D427" s="39">
        <f>$DN$89</f>
        <v>4.5700000000000005E-4</v>
      </c>
    </row>
    <row r="428" spans="2:4">
      <c r="B428" s="44"/>
      <c r="D428" s="39">
        <f>$DO$89</f>
        <v>4.5700000000000005E-4</v>
      </c>
    </row>
    <row r="429" spans="2:4">
      <c r="B429" s="44" t="str">
        <f>$DP$87</f>
        <v>yt 30 09 2020</v>
      </c>
      <c r="D429" s="39">
        <f>$DP$89</f>
        <v>4.5700000000000005E-4</v>
      </c>
    </row>
    <row r="430" spans="2:4">
      <c r="B430" s="44"/>
      <c r="D430" s="39">
        <f>$DQ$89</f>
        <v>4.5700000000000005E-4</v>
      </c>
    </row>
    <row r="431" spans="2:4">
      <c r="B431" s="44"/>
      <c r="D431" s="39">
        <f>$DR$89</f>
        <v>8.7700000000000007E-4</v>
      </c>
    </row>
    <row r="432" spans="2:4">
      <c r="B432" s="44" t="str">
        <f>$DS$87</f>
        <v>yt 31 12 2020</v>
      </c>
      <c r="D432" s="39">
        <f>$DS$89</f>
        <v>1.0530000000000001E-3</v>
      </c>
    </row>
    <row r="433" spans="2:4">
      <c r="B433" s="44"/>
      <c r="D433" s="39">
        <f>$DT$89</f>
        <v>4.8699999999999997E-4</v>
      </c>
    </row>
    <row r="434" spans="2:4">
      <c r="B434" s="44"/>
      <c r="D434" s="39">
        <f>$DU$89</f>
        <v>4.1699999999999994E-4</v>
      </c>
    </row>
    <row r="435" spans="2:4">
      <c r="B435" s="44" t="str">
        <f>$DV$87</f>
        <v>yt 31 03 2021</v>
      </c>
      <c r="D435" s="39">
        <f>$DV$89</f>
        <v>4.1699999999999994E-4</v>
      </c>
    </row>
    <row r="436" spans="2:4">
      <c r="B436" s="44"/>
      <c r="D436" s="39">
        <f>$DW$89</f>
        <v>4.1699999999999994E-4</v>
      </c>
    </row>
    <row r="437" spans="2:4">
      <c r="B437" s="44"/>
      <c r="D437" s="39">
        <f>$DX$89</f>
        <v>4.1699999999999994E-4</v>
      </c>
    </row>
    <row r="438" spans="2:4">
      <c r="B438" s="44" t="str">
        <f>$DY$87</f>
        <v>yt 30 06 2021</v>
      </c>
      <c r="D438" s="39">
        <f>$DY$89</f>
        <v>-3.9900000000000005E-4</v>
      </c>
    </row>
    <row r="439" spans="2:4">
      <c r="B439" s="44"/>
      <c r="D439" s="39">
        <f>$DZ$89</f>
        <v>-4.5600000000000003E-4</v>
      </c>
    </row>
    <row r="440" spans="2:4">
      <c r="B440" s="44"/>
      <c r="D440" s="39">
        <f>$EA$89</f>
        <v>-4.5600000000000003E-4</v>
      </c>
    </row>
    <row r="441" spans="2:4">
      <c r="B441" s="44" t="str">
        <f>$EB$87</f>
        <v>yt 30 09 2021</v>
      </c>
      <c r="D441" s="39">
        <f>$EB$89</f>
        <v>-4.5600000000000003E-4</v>
      </c>
    </row>
    <row r="442" spans="2:4">
      <c r="B442" s="44"/>
      <c r="D442" s="39">
        <f>$EC$89</f>
        <v>-4.5600000000000003E-4</v>
      </c>
    </row>
    <row r="443" spans="2:4">
      <c r="B443" s="44"/>
      <c r="D443" s="39">
        <f>$ED$89</f>
        <v>-4.5600000000000003E-4</v>
      </c>
    </row>
    <row r="444" spans="2:4">
      <c r="B444" s="44" t="str">
        <f>$EE$87</f>
        <v>yt 31 12 2021</v>
      </c>
      <c r="D444" s="39">
        <f>$EE$89</f>
        <v>-5.9099999999999995E-4</v>
      </c>
    </row>
    <row r="445" spans="2:4">
      <c r="B445" s="44"/>
      <c r="D445" s="39">
        <f>$EF$89</f>
        <v>-4.7800000000000007E-4</v>
      </c>
    </row>
    <row r="446" spans="2:4">
      <c r="B446" s="44"/>
      <c r="D446" s="39">
        <f>$EG$89</f>
        <v>-4.0800000000000005E-4</v>
      </c>
    </row>
    <row r="447" spans="2:4">
      <c r="B447" s="44" t="str">
        <f>$EH$87</f>
        <v>yt 31 03 2022</v>
      </c>
      <c r="D447" s="39">
        <f>$EH$89</f>
        <v>-4.0800000000000005E-4</v>
      </c>
    </row>
    <row r="448" spans="2:4">
      <c r="B448" s="44"/>
      <c r="D448" s="39">
        <f>$EI$89</f>
        <v>-4.0800000000000005E-4</v>
      </c>
    </row>
    <row r="449" spans="2:4">
      <c r="B449" s="44"/>
      <c r="D449" s="39">
        <f>$EJ$89</f>
        <v>-5.0100000000000003E-4</v>
      </c>
    </row>
    <row r="450" spans="2:4">
      <c r="B450" s="44" t="str">
        <f>$EK$87</f>
        <v>yt 30 06 2022</v>
      </c>
      <c r="D450" s="39">
        <f>$EK$89</f>
        <v>-2.8499999999999999E-4</v>
      </c>
    </row>
    <row r="451" spans="2:4">
      <c r="B451" s="44"/>
      <c r="D451" s="39">
        <f>$EL$89</f>
        <v>-2.2800000000000001E-4</v>
      </c>
    </row>
    <row r="452" spans="2:4">
      <c r="B452" s="44"/>
      <c r="D452" s="39">
        <f>$EM$89</f>
        <v>-2.2800000000000001E-4</v>
      </c>
    </row>
    <row r="453" spans="2:4">
      <c r="B453" s="44" t="str">
        <f>$EN$87</f>
        <v>yt 30 09 2022</v>
      </c>
      <c r="D453" s="39">
        <f>$EN$89</f>
        <v>-2.8000000000000003E-4</v>
      </c>
    </row>
    <row r="454" spans="2:4">
      <c r="B454" s="44"/>
      <c r="D454" s="39">
        <f>$EO$89</f>
        <v>-2.8000000000000003E-4</v>
      </c>
    </row>
    <row r="455" spans="2:4">
      <c r="B455" s="44"/>
      <c r="D455" s="39">
        <f>$EP$89</f>
        <v>-2.8000000000000003E-4</v>
      </c>
    </row>
    <row r="456" spans="2:4">
      <c r="B456" s="44" t="str">
        <f>$EQ$87</f>
        <v>yt 31 12 2022</v>
      </c>
      <c r="D456" s="39">
        <f>$EQ$89</f>
        <v>-1.4500000000000003E-4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0</v>
      </c>
    </row>
    <row r="745" spans="2:8">
      <c r="B745" s="44"/>
      <c r="H745" s="39">
        <f>$D$92</f>
        <v>0</v>
      </c>
    </row>
    <row r="746" spans="2:8">
      <c r="B746" s="44"/>
      <c r="H746" s="39">
        <f>$E$92</f>
        <v>0</v>
      </c>
    </row>
    <row r="747" spans="2:8">
      <c r="B747" s="44" t="str">
        <f>$F$87</f>
        <v>yt 31 03 2011</v>
      </c>
      <c r="H747" s="39">
        <f>$F$92</f>
        <v>0</v>
      </c>
    </row>
    <row r="748" spans="2:8">
      <c r="B748" s="44"/>
      <c r="H748" s="39">
        <f>$G$92</f>
        <v>0</v>
      </c>
    </row>
    <row r="749" spans="2:8">
      <c r="B749" s="44"/>
      <c r="H749" s="39">
        <f>$H$92</f>
        <v>0</v>
      </c>
    </row>
    <row r="750" spans="2:8">
      <c r="B750" s="44" t="str">
        <f>$I$87</f>
        <v>yt 30 06 2011</v>
      </c>
      <c r="H750" s="39">
        <f>$I$92</f>
        <v>0</v>
      </c>
    </row>
    <row r="751" spans="2:8">
      <c r="B751" s="44"/>
      <c r="H751" s="39">
        <f>$J$92</f>
        <v>0</v>
      </c>
    </row>
    <row r="752" spans="2:8">
      <c r="B752" s="44"/>
      <c r="H752" s="39">
        <f>$K$92</f>
        <v>0</v>
      </c>
    </row>
    <row r="753" spans="2:8">
      <c r="B753" s="44" t="str">
        <f>$L$87</f>
        <v>yt 30 09 2011</v>
      </c>
      <c r="H753" s="39">
        <f>$L$92</f>
        <v>0</v>
      </c>
    </row>
    <row r="754" spans="2:8">
      <c r="B754" s="44"/>
      <c r="H754" s="39">
        <f>$M$92</f>
        <v>0</v>
      </c>
    </row>
    <row r="755" spans="2:8">
      <c r="B755" s="44"/>
      <c r="H755" s="39">
        <f>$N$92</f>
        <v>0</v>
      </c>
    </row>
    <row r="756" spans="2:8">
      <c r="B756" s="44" t="str">
        <f>$O$87</f>
        <v>yt 31 12 2011</v>
      </c>
      <c r="H756" s="39">
        <f>$O$92</f>
        <v>0</v>
      </c>
    </row>
    <row r="757" spans="2:8">
      <c r="B757" s="44"/>
      <c r="H757" s="39">
        <f>$P$92</f>
        <v>0</v>
      </c>
    </row>
    <row r="758" spans="2:8">
      <c r="B758" s="44"/>
      <c r="H758" s="39">
        <f>$Q$92</f>
        <v>0</v>
      </c>
    </row>
    <row r="759" spans="2:8">
      <c r="B759" s="44" t="str">
        <f>$R$87</f>
        <v>yt 31 03 2012</v>
      </c>
      <c r="H759" s="39">
        <f>$R$92</f>
        <v>0</v>
      </c>
    </row>
    <row r="760" spans="2:8">
      <c r="B760" s="44"/>
      <c r="H760" s="39">
        <f>$S$92</f>
        <v>0</v>
      </c>
    </row>
    <row r="761" spans="2:8">
      <c r="B761" s="44"/>
      <c r="H761" s="39">
        <f>$T$92</f>
        <v>0</v>
      </c>
    </row>
    <row r="762" spans="2:8">
      <c r="B762" s="44" t="str">
        <f>$U$87</f>
        <v>yt 30 06 2012</v>
      </c>
      <c r="H762" s="39">
        <f>$U$92</f>
        <v>0</v>
      </c>
    </row>
    <row r="763" spans="2:8">
      <c r="B763" s="44"/>
      <c r="H763" s="39">
        <f>$V$92</f>
        <v>-1.2395E-2</v>
      </c>
    </row>
    <row r="764" spans="2:8">
      <c r="B764" s="44"/>
      <c r="H764" s="39">
        <f>$W$92</f>
        <v>-1.2395E-2</v>
      </c>
    </row>
    <row r="765" spans="2:8">
      <c r="B765" s="44" t="str">
        <f>$X$87</f>
        <v>yt 30 09 2012</v>
      </c>
      <c r="H765" s="39">
        <f>$X$92</f>
        <v>-1.2395E-2</v>
      </c>
    </row>
    <row r="766" spans="2:8">
      <c r="B766" s="44"/>
      <c r="H766" s="39">
        <f>$Y$92</f>
        <v>-1.2395E-2</v>
      </c>
    </row>
    <row r="767" spans="2:8">
      <c r="B767" s="44"/>
      <c r="H767" s="39">
        <f>$Z$92</f>
        <v>-1.2395E-2</v>
      </c>
    </row>
    <row r="768" spans="2:8">
      <c r="B768" s="44" t="str">
        <f>$AA$87</f>
        <v>yt 31 12 2012</v>
      </c>
      <c r="H768" s="39">
        <f>$AA$92</f>
        <v>-1.2395E-2</v>
      </c>
    </row>
    <row r="769" spans="2:8">
      <c r="B769" s="44"/>
      <c r="H769" s="39">
        <f>$AB$92</f>
        <v>-1.2395E-2</v>
      </c>
    </row>
    <row r="770" spans="2:8">
      <c r="B770" s="44"/>
      <c r="H770" s="39">
        <f>$AC$92</f>
        <v>-1.2395E-2</v>
      </c>
    </row>
    <row r="771" spans="2:8">
      <c r="B771" s="44" t="str">
        <f>$AD$87</f>
        <v>yt 31 03 2013</v>
      </c>
      <c r="H771" s="39">
        <f>$AD$92</f>
        <v>-1.2395E-2</v>
      </c>
    </row>
    <row r="772" spans="2:8">
      <c r="B772" s="44"/>
      <c r="H772" s="39">
        <f>$AE$92</f>
        <v>-1.2395E-2</v>
      </c>
    </row>
    <row r="773" spans="2:8">
      <c r="B773" s="44"/>
      <c r="H773" s="39">
        <f>$AF$92</f>
        <v>-1.2395E-2</v>
      </c>
    </row>
    <row r="774" spans="2:8">
      <c r="B774" s="44" t="str">
        <f>$AG$87</f>
        <v>yt 30 06 2013</v>
      </c>
      <c r="H774" s="39">
        <f>$AG$92</f>
        <v>-1.2395E-2</v>
      </c>
    </row>
    <row r="775" spans="2:8">
      <c r="B775" s="44"/>
      <c r="H775" s="39">
        <f>$AH$92</f>
        <v>0</v>
      </c>
    </row>
    <row r="776" spans="2:8">
      <c r="B776" s="44"/>
      <c r="H776" s="39">
        <f>$AI$92</f>
        <v>0</v>
      </c>
    </row>
    <row r="777" spans="2:8">
      <c r="B777" s="44" t="str">
        <f>$AJ$87</f>
        <v>yt 30 09 2013</v>
      </c>
      <c r="H777" s="39">
        <f>$AJ$92</f>
        <v>0</v>
      </c>
    </row>
    <row r="778" spans="2:8">
      <c r="B778" s="44"/>
      <c r="H778" s="39">
        <f>$AK$92</f>
        <v>0</v>
      </c>
    </row>
    <row r="779" spans="2:8">
      <c r="B779" s="44"/>
      <c r="H779" s="39">
        <f>$AL$92</f>
        <v>0</v>
      </c>
    </row>
    <row r="780" spans="2:8">
      <c r="B780" s="44" t="str">
        <f>$AM$87</f>
        <v>yt 31 12 2013</v>
      </c>
      <c r="H780" s="39">
        <f>$AM$92</f>
        <v>0</v>
      </c>
    </row>
    <row r="781" spans="2:8">
      <c r="B781" s="44"/>
      <c r="H781" s="39">
        <f>$AN$92</f>
        <v>0</v>
      </c>
    </row>
    <row r="782" spans="2:8">
      <c r="B782" s="44"/>
      <c r="H782" s="39">
        <f>$AO$92</f>
        <v>0</v>
      </c>
    </row>
    <row r="783" spans="2:8">
      <c r="B783" s="44" t="str">
        <f>$AP$87</f>
        <v>yt 31 03 2014</v>
      </c>
      <c r="H783" s="39">
        <f>$AP$92</f>
        <v>0</v>
      </c>
    </row>
    <row r="784" spans="2:8">
      <c r="B784" s="44"/>
      <c r="H784" s="39">
        <f>$AQ$92</f>
        <v>0</v>
      </c>
    </row>
    <row r="785" spans="2:8">
      <c r="B785" s="44"/>
      <c r="H785" s="39">
        <f>$AR$92</f>
        <v>-8.1011E-2</v>
      </c>
    </row>
    <row r="786" spans="2:8">
      <c r="B786" s="44" t="str">
        <f>$AS$87</f>
        <v>yt 30 06 2014</v>
      </c>
      <c r="H786" s="39">
        <f>$AS$92</f>
        <v>-8.1011E-2</v>
      </c>
    </row>
    <row r="787" spans="2:8">
      <c r="B787" s="44"/>
      <c r="H787" s="39">
        <f>$AT$92</f>
        <v>-8.1011E-2</v>
      </c>
    </row>
    <row r="788" spans="2:8">
      <c r="B788" s="44"/>
      <c r="H788" s="39">
        <f>$AU$92</f>
        <v>-8.1011E-2</v>
      </c>
    </row>
    <row r="789" spans="2:8">
      <c r="B789" s="44" t="str">
        <f>$AV$87</f>
        <v>yt 30 09 2014</v>
      </c>
      <c r="H789" s="39">
        <f>$AV$92</f>
        <v>-8.1011E-2</v>
      </c>
    </row>
    <row r="790" spans="2:8">
      <c r="B790" s="44"/>
      <c r="H790" s="39">
        <f>$AW$92</f>
        <v>-8.1011E-2</v>
      </c>
    </row>
    <row r="791" spans="2:8">
      <c r="B791" s="44"/>
      <c r="H791" s="39">
        <f>$AX$92</f>
        <v>-8.1011E-2</v>
      </c>
    </row>
    <row r="792" spans="2:8">
      <c r="B792" s="44" t="str">
        <f>$AY$87</f>
        <v>yt 31 12 2014</v>
      </c>
      <c r="H792" s="39">
        <f>$AY$92</f>
        <v>-9.8308000000000006E-2</v>
      </c>
    </row>
    <row r="793" spans="2:8">
      <c r="B793" s="44"/>
      <c r="H793" s="39">
        <f>$AZ$92</f>
        <v>-0.10790200000000001</v>
      </c>
    </row>
    <row r="794" spans="2:8">
      <c r="B794" s="44"/>
      <c r="H794" s="39">
        <f>$BA$92</f>
        <v>-0.10790200000000001</v>
      </c>
    </row>
    <row r="795" spans="2:8">
      <c r="B795" s="44" t="str">
        <f>$BB$87</f>
        <v>yt 31 03 2015</v>
      </c>
      <c r="H795" s="39">
        <f>$BB$92</f>
        <v>-0.10790200000000001</v>
      </c>
    </row>
    <row r="796" spans="2:8">
      <c r="B796" s="44"/>
      <c r="H796" s="39">
        <f>$BC$92</f>
        <v>-0.10790200000000001</v>
      </c>
    </row>
    <row r="797" spans="2:8">
      <c r="B797" s="44"/>
      <c r="H797" s="39">
        <f>$BD$92</f>
        <v>-2.6890999999999998E-2</v>
      </c>
    </row>
    <row r="798" spans="2:8">
      <c r="B798" s="44" t="str">
        <f>$BE$87</f>
        <v>yt 30 06 2015</v>
      </c>
      <c r="H798" s="39">
        <f>$BE$92</f>
        <v>-2.6890999999999998E-2</v>
      </c>
    </row>
    <row r="799" spans="2:8">
      <c r="B799" s="44"/>
      <c r="H799" s="39">
        <f>$BF$92</f>
        <v>-2.6890999999999998E-2</v>
      </c>
    </row>
    <row r="800" spans="2:8">
      <c r="B800" s="44"/>
      <c r="H800" s="39">
        <f>$BG$92</f>
        <v>-2.6890999999999998E-2</v>
      </c>
    </row>
    <row r="801" spans="2:8">
      <c r="B801" s="44" t="str">
        <f>$BH$87</f>
        <v>yt 30 09 2015</v>
      </c>
      <c r="H801" s="39">
        <f>$BH$92</f>
        <v>-2.6890999999999998E-2</v>
      </c>
    </row>
    <row r="802" spans="2:8">
      <c r="B802" s="44"/>
      <c r="H802" s="39">
        <f>$BI$92</f>
        <v>-2.6890999999999998E-2</v>
      </c>
    </row>
    <row r="803" spans="2:8">
      <c r="B803" s="44"/>
      <c r="H803" s="39">
        <f>$BJ$92</f>
        <v>-2.6890999999999998E-2</v>
      </c>
    </row>
    <row r="804" spans="2:8">
      <c r="B804" s="44" t="str">
        <f>$BK$87</f>
        <v>yt 31 12 2015</v>
      </c>
      <c r="H804" s="39">
        <f>$BK$92</f>
        <v>-9.5940000000000001E-3</v>
      </c>
    </row>
    <row r="805" spans="2:8">
      <c r="B805" s="44"/>
      <c r="H805" s="39">
        <f>$BL$92</f>
        <v>0</v>
      </c>
    </row>
    <row r="806" spans="2:8">
      <c r="B806" s="44"/>
      <c r="H806" s="39">
        <f>$BM$92</f>
        <v>0</v>
      </c>
    </row>
    <row r="807" spans="2:8">
      <c r="B807" s="44" t="str">
        <f>$BN$87</f>
        <v>yt 31 03 2016</v>
      </c>
      <c r="H807" s="39">
        <f>$BN$92</f>
        <v>0</v>
      </c>
    </row>
    <row r="808" spans="2:8">
      <c r="B808" s="44"/>
      <c r="H808" s="39">
        <f>$BO$92</f>
        <v>0</v>
      </c>
    </row>
    <row r="809" spans="2:8">
      <c r="B809" s="44"/>
      <c r="H809" s="39">
        <f>$BP$92</f>
        <v>-1.0697999999999999E-2</v>
      </c>
    </row>
    <row r="810" spans="2:8">
      <c r="B810" s="44" t="str">
        <f>$BQ$87</f>
        <v>yt 30 06 2016</v>
      </c>
      <c r="H810" s="39">
        <f>$BQ$92</f>
        <v>-1.0697999999999999E-2</v>
      </c>
    </row>
    <row r="811" spans="2:8">
      <c r="B811" s="44"/>
      <c r="H811" s="39">
        <f>$BR$92</f>
        <v>-1.0697999999999999E-2</v>
      </c>
    </row>
    <row r="812" spans="2:8">
      <c r="B812" s="44"/>
      <c r="H812" s="39">
        <f>$BS$92</f>
        <v>-1.0697999999999999E-2</v>
      </c>
    </row>
    <row r="813" spans="2:8">
      <c r="B813" s="44" t="str">
        <f>$BT$87</f>
        <v>yt 30 09 2016</v>
      </c>
      <c r="H813" s="39">
        <f>$BT$92</f>
        <v>-1.0697999999999999E-2</v>
      </c>
    </row>
    <row r="814" spans="2:8">
      <c r="B814" s="44"/>
      <c r="H814" s="39">
        <f>$BU$92</f>
        <v>-1.0697999999999999E-2</v>
      </c>
    </row>
    <row r="815" spans="2:8">
      <c r="B815" s="44"/>
      <c r="H815" s="39">
        <f>$BV$92</f>
        <v>-4.0661999999999997E-2</v>
      </c>
    </row>
    <row r="816" spans="2:8">
      <c r="B816" s="44" t="str">
        <f>$BW$87</f>
        <v>yt 31 12 2016</v>
      </c>
      <c r="H816" s="39">
        <f>$BW$92</f>
        <v>-0.13574</v>
      </c>
    </row>
    <row r="817" spans="2:8">
      <c r="B817" s="44"/>
      <c r="H817" s="39">
        <f>$BX$92</f>
        <v>-0.212343</v>
      </c>
    </row>
    <row r="818" spans="2:8">
      <c r="B818" s="44"/>
      <c r="H818" s="39">
        <f>$BY$92</f>
        <v>0.11823400000000001</v>
      </c>
    </row>
    <row r="819" spans="2:8">
      <c r="B819" s="44" t="str">
        <f>$BZ$87</f>
        <v>yt 31 03 2017</v>
      </c>
      <c r="H819" s="39">
        <f>$BZ$92</f>
        <v>0.14543400000000001</v>
      </c>
    </row>
    <row r="820" spans="2:8">
      <c r="B820" s="44"/>
      <c r="H820" s="39">
        <f>$CA$92</f>
        <v>-2.2863999999999995E-2</v>
      </c>
    </row>
    <row r="821" spans="2:8">
      <c r="B821" s="44"/>
      <c r="H821" s="39">
        <f>$CB$92</f>
        <v>-1.2165999999999955E-2</v>
      </c>
    </row>
    <row r="822" spans="2:8">
      <c r="B822" s="44" t="str">
        <f>$CC$87</f>
        <v>yt 30 06 2017</v>
      </c>
      <c r="H822" s="39">
        <f>$CC$92</f>
        <v>-1.2165999999999955E-2</v>
      </c>
    </row>
    <row r="823" spans="2:8">
      <c r="B823" s="44"/>
      <c r="H823" s="39">
        <f>$CD$92</f>
        <v>-1.2165999999999955E-2</v>
      </c>
    </row>
    <row r="824" spans="2:8">
      <c r="B824" s="44"/>
      <c r="H824" s="39">
        <f>$CE$92</f>
        <v>0.28019900000000003</v>
      </c>
    </row>
    <row r="825" spans="2:8">
      <c r="B825" s="44" t="str">
        <f>$CF$87</f>
        <v>yt 30 09 2017</v>
      </c>
      <c r="H825" s="39">
        <f>$CF$92</f>
        <v>0.56433900000000015</v>
      </c>
    </row>
    <row r="826" spans="2:8">
      <c r="B826" s="44"/>
      <c r="H826" s="39">
        <f>$CG$92</f>
        <v>1.1130279999999999</v>
      </c>
    </row>
    <row r="827" spans="2:8">
      <c r="B827" s="44"/>
      <c r="H827" s="39">
        <f>$CH$92</f>
        <v>1.2759819999999999</v>
      </c>
    </row>
    <row r="828" spans="2:8">
      <c r="B828" s="44" t="str">
        <f>$CI$87</f>
        <v>yt 31 12 2017</v>
      </c>
      <c r="H828" s="39">
        <f>$CI$92</f>
        <v>1.3710599999999999</v>
      </c>
    </row>
    <row r="829" spans="2:8">
      <c r="B829" s="44"/>
      <c r="H829" s="39">
        <f>$CJ$92</f>
        <v>1.391159</v>
      </c>
    </row>
    <row r="830" spans="2:8">
      <c r="B830" s="44"/>
      <c r="H830" s="39">
        <f>$CK$92</f>
        <v>0.90623099999999979</v>
      </c>
    </row>
    <row r="831" spans="2:8">
      <c r="B831" s="44" t="str">
        <f>$CL$87</f>
        <v>yt 31 03 2018</v>
      </c>
      <c r="H831" s="39">
        <f>$CL$92</f>
        <v>0.8790309999999999</v>
      </c>
    </row>
    <row r="832" spans="2:8">
      <c r="B832" s="44"/>
      <c r="H832" s="39">
        <f>$CM$92</f>
        <v>1.0364499999999999</v>
      </c>
    </row>
    <row r="833" spans="2:8">
      <c r="B833" s="44"/>
      <c r="H833" s="39">
        <f>$CN$92</f>
        <v>1.0364499999999999</v>
      </c>
    </row>
    <row r="834" spans="2:8">
      <c r="B834" s="44" t="str">
        <f>$CO$87</f>
        <v>yt 30 06 2018</v>
      </c>
      <c r="H834" s="39">
        <f>$CO$92</f>
        <v>1.00915</v>
      </c>
    </row>
    <row r="835" spans="2:8">
      <c r="B835" s="44"/>
      <c r="H835" s="39">
        <f>$CP$92</f>
        <v>1.00915</v>
      </c>
    </row>
    <row r="836" spans="2:8">
      <c r="B836" s="44"/>
      <c r="H836" s="39">
        <f>$CQ$92</f>
        <v>0.6894849999999999</v>
      </c>
    </row>
    <row r="837" spans="2:8">
      <c r="B837" s="44" t="str">
        <f>$CR$87</f>
        <v>yt 30 09 2018</v>
      </c>
      <c r="H837" s="39">
        <f>$CR$92</f>
        <v>0.4053449999999999</v>
      </c>
    </row>
    <row r="838" spans="2:8">
      <c r="B838" s="44"/>
      <c r="H838" s="39">
        <f>$CS$92</f>
        <v>-0.14334399999999997</v>
      </c>
    </row>
    <row r="839" spans="2:8">
      <c r="B839" s="44"/>
      <c r="H839" s="39">
        <f>$CT$92</f>
        <v>-0.34304899999999994</v>
      </c>
    </row>
    <row r="840" spans="2:8">
      <c r="B840" s="44" t="str">
        <f>$CU$87</f>
        <v>yt 31 12 2018</v>
      </c>
      <c r="H840" s="39">
        <f>$CU$92</f>
        <v>-0.35900799999999994</v>
      </c>
    </row>
    <row r="841" spans="2:8">
      <c r="B841" s="44"/>
      <c r="H841" s="39">
        <f>$CV$92</f>
        <v>0.56833</v>
      </c>
    </row>
    <row r="842" spans="2:8">
      <c r="B842" s="44"/>
      <c r="H842" s="39">
        <f>$CW$92</f>
        <v>0.96674100000000007</v>
      </c>
    </row>
    <row r="843" spans="2:8">
      <c r="B843" s="44" t="str">
        <f>$CX$87</f>
        <v>yt 31 03 2019</v>
      </c>
      <c r="H843" s="39">
        <f>$CX$92</f>
        <v>1.502189</v>
      </c>
    </row>
    <row r="844" spans="2:8">
      <c r="B844" s="44"/>
      <c r="H844" s="39">
        <f>$CY$92</f>
        <v>1.9308909999999999</v>
      </c>
    </row>
    <row r="845" spans="2:8">
      <c r="B845" s="44"/>
      <c r="H845" s="39">
        <f>$CZ$92</f>
        <v>1.820713</v>
      </c>
    </row>
    <row r="846" spans="2:8">
      <c r="B846" s="44" t="str">
        <f>$DA$87</f>
        <v>yt 30 06 2019</v>
      </c>
      <c r="H846" s="39">
        <f>$DA$92</f>
        <v>1.8480130000000001</v>
      </c>
    </row>
    <row r="847" spans="2:8">
      <c r="B847" s="44"/>
      <c r="H847" s="39">
        <f>$DB$92</f>
        <v>2.26614</v>
      </c>
    </row>
    <row r="848" spans="2:8">
      <c r="B848" s="44"/>
      <c r="H848" s="39">
        <f>$DC$92</f>
        <v>2.2934400000000004</v>
      </c>
    </row>
    <row r="849" spans="2:8">
      <c r="B849" s="44" t="str">
        <f>$DD$87</f>
        <v>yt 30 09 2019</v>
      </c>
      <c r="H849" s="39">
        <f>$DD$92</f>
        <v>2.2934400000000004</v>
      </c>
    </row>
    <row r="850" spans="2:8">
      <c r="B850" s="44"/>
      <c r="H850" s="39">
        <f>$DE$92</f>
        <v>2.2934400000000004</v>
      </c>
    </row>
    <row r="851" spans="2:8">
      <c r="B851" s="44"/>
      <c r="H851" s="39">
        <f>$DF$92</f>
        <v>2.1349820000000004</v>
      </c>
    </row>
    <row r="852" spans="2:8">
      <c r="B852" s="44" t="str">
        <f>$DG$87</f>
        <v>yt 31 12 2019</v>
      </c>
      <c r="H852" s="39">
        <f>$DG$92</f>
        <v>2.0529000000000002</v>
      </c>
    </row>
    <row r="853" spans="2:8">
      <c r="B853" s="44"/>
      <c r="H853" s="39">
        <f>$DH$92</f>
        <v>1.5699069999999997</v>
      </c>
    </row>
    <row r="854" spans="2:8">
      <c r="B854" s="44"/>
      <c r="H854" s="39">
        <f>$DI$92</f>
        <v>1.325847</v>
      </c>
    </row>
    <row r="855" spans="2:8">
      <c r="B855" s="44" t="str">
        <f>$DJ$87</f>
        <v>yt 31 03 2020</v>
      </c>
      <c r="H855" s="39">
        <f>$DJ$92</f>
        <v>0.79039899999999985</v>
      </c>
    </row>
    <row r="856" spans="2:8">
      <c r="B856" s="44"/>
      <c r="H856" s="39">
        <f>$DK$92</f>
        <v>0.37257600000000002</v>
      </c>
    </row>
    <row r="857" spans="2:8">
      <c r="B857" s="44"/>
      <c r="H857" s="39">
        <f>$DL$92</f>
        <v>0.48275400000000002</v>
      </c>
    </row>
    <row r="858" spans="2:8">
      <c r="B858" s="44" t="str">
        <f>$DM$87</f>
        <v>yt 30 06 2020</v>
      </c>
      <c r="H858" s="39">
        <f>$DM$92</f>
        <v>1.005941</v>
      </c>
    </row>
    <row r="859" spans="2:8">
      <c r="B859" s="44"/>
      <c r="H859" s="39">
        <f>$DN$92</f>
        <v>0.58781399999999995</v>
      </c>
    </row>
    <row r="860" spans="2:8">
      <c r="B860" s="44"/>
      <c r="H860" s="39">
        <f>$DO$92</f>
        <v>0.58781399999999995</v>
      </c>
    </row>
    <row r="861" spans="2:8">
      <c r="B861" s="44" t="str">
        <f>$DP$87</f>
        <v>yt 30 09 2020</v>
      </c>
      <c r="H861" s="39">
        <f>$DP$92</f>
        <v>0.58781399999999995</v>
      </c>
    </row>
    <row r="862" spans="2:8">
      <c r="B862" s="44"/>
      <c r="H862" s="39">
        <f>$DQ$92</f>
        <v>0.58781399999999995</v>
      </c>
    </row>
    <row r="863" spans="2:8">
      <c r="B863" s="44"/>
      <c r="H863" s="39">
        <f>$DR$92</f>
        <v>0.8129869999999999</v>
      </c>
    </row>
    <row r="864" spans="2:8">
      <c r="B864" s="44" t="str">
        <f>$DS$87</f>
        <v>yt 31 12 2020</v>
      </c>
      <c r="H864" s="39">
        <f>$DS$92</f>
        <v>0.91102799999999995</v>
      </c>
    </row>
    <row r="865" spans="2:8">
      <c r="B865" s="44"/>
      <c r="H865" s="39">
        <f>$DT$92</f>
        <v>0.43945499999999993</v>
      </c>
    </row>
    <row r="866" spans="2:8">
      <c r="B866" s="44"/>
      <c r="H866" s="39">
        <f>$DU$92</f>
        <v>0.38571799999999995</v>
      </c>
    </row>
    <row r="867" spans="2:8">
      <c r="B867" s="44" t="str">
        <f>$DV$87</f>
        <v>yt 31 03 2021</v>
      </c>
      <c r="H867" s="39">
        <f>$DV$92</f>
        <v>0.38571799999999995</v>
      </c>
    </row>
    <row r="868" spans="2:8">
      <c r="B868" s="44"/>
      <c r="H868" s="39">
        <f>$DW$92</f>
        <v>0.38571799999999995</v>
      </c>
    </row>
    <row r="869" spans="2:8">
      <c r="B869" s="44"/>
      <c r="H869" s="39">
        <f>$DX$92</f>
        <v>0.38571799999999995</v>
      </c>
    </row>
    <row r="870" spans="2:8">
      <c r="B870" s="44" t="str">
        <f>$DY$87</f>
        <v>yt 30 06 2021</v>
      </c>
      <c r="H870" s="39">
        <f>$DY$92</f>
        <v>-0.26283500000000004</v>
      </c>
    </row>
    <row r="871" spans="2:8">
      <c r="B871" s="44"/>
      <c r="H871" s="39">
        <f>$DZ$92</f>
        <v>-0.30724300000000004</v>
      </c>
    </row>
    <row r="872" spans="2:8">
      <c r="B872" s="44"/>
      <c r="H872" s="39">
        <f>$EA$92</f>
        <v>-0.30724300000000004</v>
      </c>
    </row>
    <row r="873" spans="2:8">
      <c r="B873" s="44" t="str">
        <f>$EB$87</f>
        <v>yt 30 09 2021</v>
      </c>
      <c r="H873" s="39">
        <f>$EB$92</f>
        <v>-0.30724300000000004</v>
      </c>
    </row>
    <row r="874" spans="2:8">
      <c r="B874" s="44"/>
      <c r="H874" s="39">
        <f>$EC$92</f>
        <v>-0.30724300000000004</v>
      </c>
    </row>
    <row r="875" spans="2:8">
      <c r="B875" s="44"/>
      <c r="H875" s="39">
        <f>$ED$92</f>
        <v>-0.30724300000000004</v>
      </c>
    </row>
    <row r="876" spans="2:8">
      <c r="B876" s="44" t="str">
        <f>$EE$87</f>
        <v>yt 31 12 2021</v>
      </c>
      <c r="H876" s="39">
        <f>$EE$92</f>
        <v>-0.41000700000000001</v>
      </c>
    </row>
    <row r="877" spans="2:8">
      <c r="B877" s="44"/>
      <c r="H877" s="39">
        <f>$EF$92</f>
        <v>-0.32627499999999998</v>
      </c>
    </row>
    <row r="878" spans="2:8">
      <c r="B878" s="44"/>
      <c r="H878" s="39">
        <f>$EG$92</f>
        <v>-0.272538</v>
      </c>
    </row>
    <row r="879" spans="2:8">
      <c r="B879" s="44" t="str">
        <f>$EH$87</f>
        <v>yt 31 03 2022</v>
      </c>
      <c r="H879" s="39">
        <f>$EH$92</f>
        <v>-0.272538</v>
      </c>
    </row>
    <row r="880" spans="2:8">
      <c r="B880" s="44"/>
      <c r="H880" s="39">
        <f>$EI$92</f>
        <v>-0.272538</v>
      </c>
    </row>
    <row r="881" spans="2:8">
      <c r="B881" s="44"/>
      <c r="H881" s="39">
        <f>$EJ$92</f>
        <v>-0.31404100000000001</v>
      </c>
    </row>
    <row r="882" spans="2:8">
      <c r="B882" s="44" t="str">
        <f>$EK$87</f>
        <v>yt 30 06 2022</v>
      </c>
      <c r="H882" s="39">
        <f>$EK$92</f>
        <v>-0.18867499999999998</v>
      </c>
    </row>
    <row r="883" spans="2:8">
      <c r="B883" s="44"/>
      <c r="H883" s="39">
        <f>$EL$92</f>
        <v>-0.14426699999999998</v>
      </c>
    </row>
    <row r="884" spans="2:8">
      <c r="B884" s="44"/>
      <c r="H884" s="39">
        <f>$EM$92</f>
        <v>-0.14426699999999998</v>
      </c>
    </row>
    <row r="885" spans="2:8">
      <c r="B885" s="44" t="str">
        <f>$EN$87</f>
        <v>yt 30 09 2022</v>
      </c>
      <c r="H885" s="39">
        <f>$EN$92</f>
        <v>-0.17860699999999999</v>
      </c>
    </row>
    <row r="886" spans="2:8">
      <c r="B886" s="44"/>
      <c r="H886" s="39">
        <f>$EO$92</f>
        <v>-0.17860699999999999</v>
      </c>
    </row>
    <row r="887" spans="2:8">
      <c r="B887" s="44"/>
      <c r="H887" s="39">
        <f>$EP$92</f>
        <v>-0.17860699999999999</v>
      </c>
    </row>
    <row r="888" spans="2:8">
      <c r="B888" s="44" t="str">
        <f>$EQ$87</f>
        <v>yt 31 12 2022</v>
      </c>
      <c r="H888" s="39">
        <f>$EQ$92</f>
        <v>-7.5842999999999994E-2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indexed="12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25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0.74499999999999988</v>
      </c>
      <c r="D8" s="30">
        <f>1000/$B$7*'[2]4407'!B$88</f>
        <v>0</v>
      </c>
      <c r="E8" s="31">
        <f>1000/$B$7*'[2]4407'!C$88</f>
        <v>0</v>
      </c>
      <c r="F8" s="31">
        <f>1000/$B$7*'[2]4407'!D$88</f>
        <v>0.16099999999999998</v>
      </c>
      <c r="G8" s="31">
        <f>1000/$B$7*'[2]4407'!E$88</f>
        <v>4.9999999999999996E-2</v>
      </c>
      <c r="H8" s="31">
        <f>1000/$B$7*'[2]4407'!F$88</f>
        <v>0.11300000000000002</v>
      </c>
      <c r="I8" s="31">
        <f>1000/$B$7*'[2]4407'!G$88</f>
        <v>0</v>
      </c>
      <c r="J8" s="31">
        <f>1000/$B$7*'[2]4407'!H$88</f>
        <v>7.9000000000000001E-2</v>
      </c>
      <c r="K8" s="31">
        <f>1000/$B$7*'[2]4407'!I$88</f>
        <v>0</v>
      </c>
      <c r="L8" s="31">
        <f>1000/$B$7*'[2]4407'!J$88</f>
        <v>3.5999999999999997E-2</v>
      </c>
      <c r="M8" s="31">
        <f>1000/$B$7*'[2]4407'!K$88</f>
        <v>0.17699999999999999</v>
      </c>
      <c r="N8" s="31">
        <f>1000/$B$7*'[2]4407'!L$88</f>
        <v>9.8999999999999991E-2</v>
      </c>
      <c r="O8" s="32">
        <f>1000/$B$7*'[2]4407'!M$88</f>
        <v>0.03</v>
      </c>
    </row>
    <row r="9" spans="1:15" ht="13">
      <c r="B9" s="4">
        <f>1+B8</f>
        <v>2006</v>
      </c>
      <c r="C9" s="33">
        <f>SUM(D9:O9)</f>
        <v>0.99900000000000011</v>
      </c>
      <c r="D9" s="30">
        <f>1000/$B$7*'[3]4407'!B$88</f>
        <v>0.13100000000000001</v>
      </c>
      <c r="E9" s="31">
        <f>1000/$B$7*'[3]4407'!C$88</f>
        <v>0</v>
      </c>
      <c r="F9" s="31">
        <f>1000/$B$7*'[3]4407'!D$88</f>
        <v>0.15500000000000003</v>
      </c>
      <c r="G9" s="31">
        <f>1000/$B$7*'[3]4407'!E$88</f>
        <v>0</v>
      </c>
      <c r="H9" s="31">
        <f>1000/$B$7*'[3]4407'!F$88</f>
        <v>0.124</v>
      </c>
      <c r="I9" s="31">
        <f>1000/$B$7*'[3]4407'!G$88</f>
        <v>0.14599999999999999</v>
      </c>
      <c r="J9" s="31">
        <f>1000/$B$7*'[3]4407'!H$88</f>
        <v>0</v>
      </c>
      <c r="K9" s="31">
        <f>1000/$B$7*'[3]4407'!I$88</f>
        <v>0.10800000000000001</v>
      </c>
      <c r="L9" s="31">
        <f>1000/$B$7*'[3]4407'!J$88</f>
        <v>5.2999999999999999E-2</v>
      </c>
      <c r="M9" s="31">
        <f>1000/$B$7*'[3]4407'!K$88</f>
        <v>8.7999999999999995E-2</v>
      </c>
      <c r="N9" s="31">
        <f>1000/$B$7*'[3]4407'!L$88</f>
        <v>0.19400000000000001</v>
      </c>
      <c r="O9" s="32">
        <f>1000/$B$7*'[3]4407'!M$88</f>
        <v>0</v>
      </c>
    </row>
    <row r="10" spans="1:15" ht="13">
      <c r="B10" s="4">
        <f>1+B9</f>
        <v>2007</v>
      </c>
      <c r="C10" s="33">
        <f>SUM(D10:O10)</f>
        <v>0.63800000000000001</v>
      </c>
      <c r="D10" s="30">
        <f>1000/$B$7*'[4]4407'!B$88</f>
        <v>3.5999999999999997E-2</v>
      </c>
      <c r="E10" s="31">
        <f>1000/$B$7*'[4]4407'!C$88</f>
        <v>4.1999999999999996E-2</v>
      </c>
      <c r="F10" s="31">
        <f>1000/$B$7*'[4]4407'!D$88</f>
        <v>3.7999999999999999E-2</v>
      </c>
      <c r="G10" s="31">
        <f>1000/$B$7*'[4]4407'!E$88</f>
        <v>1.9E-2</v>
      </c>
      <c r="H10" s="31">
        <f>1000/$B$7*'[4]4407'!F$88</f>
        <v>5.8000000000000003E-2</v>
      </c>
      <c r="I10" s="31">
        <f>1000/$B$7*'[4]4407'!G$88</f>
        <v>3.7000000000000005E-2</v>
      </c>
      <c r="J10" s="31">
        <f>1000/$B$7*'[4]4407'!H$88</f>
        <v>0.13</v>
      </c>
      <c r="K10" s="31">
        <f>1000/$B$7*'[4]4407'!I$88</f>
        <v>5.3000000000000005E-2</v>
      </c>
      <c r="L10" s="31">
        <f>1000/$B$7*'[4]4407'!J$88</f>
        <v>5.6000000000000001E-2</v>
      </c>
      <c r="M10" s="31">
        <f>1000/$B$7*'[4]4407'!K$88</f>
        <v>3.8999999999999993E-2</v>
      </c>
      <c r="N10" s="31">
        <f>1000/$B$7*'[4]4407'!L$88</f>
        <v>9.3999999999999986E-2</v>
      </c>
      <c r="O10" s="32">
        <f>1000/$B$7*'[4]4407'!M$88</f>
        <v>3.5999999999999997E-2</v>
      </c>
    </row>
    <row r="11" spans="1:15" ht="13">
      <c r="B11" s="4">
        <f>1+B10</f>
        <v>2008</v>
      </c>
      <c r="C11" s="33">
        <f t="shared" ref="C11:C17" si="0">SUM(D11:O11)</f>
        <v>4.617</v>
      </c>
      <c r="D11" s="30">
        <f>1000/$B$7*'[5]4407'!B$88</f>
        <v>9.8000000000000004E-2</v>
      </c>
      <c r="E11" s="31">
        <f>1000/$B$7*'[5]4407'!C$88</f>
        <v>0.10300000000000001</v>
      </c>
      <c r="F11" s="31">
        <f>1000/$B$7*'[5]4407'!D$88</f>
        <v>9.2999999999999999E-2</v>
      </c>
      <c r="G11" s="31">
        <f>1000/$B$7*'[5]4407'!E$88</f>
        <v>0.37699999999999995</v>
      </c>
      <c r="H11" s="31">
        <f>1000/$B$7*'[5]4407'!F$88</f>
        <v>0.62700000000000011</v>
      </c>
      <c r="I11" s="31">
        <f>1000/$B$7*'[5]4407'!G$88</f>
        <v>0.38400000000000001</v>
      </c>
      <c r="J11" s="31">
        <f>1000/$B$7*'[5]4407'!H$88</f>
        <v>0.628</v>
      </c>
      <c r="K11" s="31">
        <f>1000/$B$7*'[5]4407'!I$88</f>
        <v>0.57800000000000007</v>
      </c>
      <c r="L11" s="31">
        <f>1000/$B$7*'[5]4407'!J$88</f>
        <v>0.47799999999999998</v>
      </c>
      <c r="M11" s="31">
        <f>1000/$B$7*'[5]4407'!K$88</f>
        <v>0.22700000000000001</v>
      </c>
      <c r="N11" s="31">
        <f>1000/$B$7*'[5]4407'!L$88</f>
        <v>0.53200000000000014</v>
      </c>
      <c r="O11" s="32">
        <f>1000/$B$7*'[5]4407'!M$88</f>
        <v>0.49199999999999999</v>
      </c>
    </row>
    <row r="12" spans="1:15" ht="13">
      <c r="B12" s="4">
        <f>1+B11</f>
        <v>2009</v>
      </c>
      <c r="C12" s="33">
        <f t="shared" si="0"/>
        <v>0.91100000000000003</v>
      </c>
      <c r="D12" s="30">
        <f>1000/$B$7*'[6]4407'!B$88</f>
        <v>0.15600000000000003</v>
      </c>
      <c r="E12" s="31">
        <f>1000/$B$7*'[6]4407'!C$88</f>
        <v>0.13899999999999998</v>
      </c>
      <c r="F12" s="31">
        <f>1000/$B$7*'[6]4407'!D$88</f>
        <v>0.11600000000000001</v>
      </c>
      <c r="G12" s="31">
        <f>1000/$B$7*'[6]4407'!E$88</f>
        <v>0.04</v>
      </c>
      <c r="H12" s="31">
        <f>1000/$B$7*'[6]4407'!F$88</f>
        <v>2.0999999999999998E-2</v>
      </c>
      <c r="I12" s="31">
        <f>1000/$B$7*'[6]4407'!G$88</f>
        <v>0.06</v>
      </c>
      <c r="J12" s="31">
        <f>1000/$B$7*'[6]4407'!H$88</f>
        <v>0.06</v>
      </c>
      <c r="K12" s="31">
        <f>1000/$B$7*'[6]4407'!I$88</f>
        <v>9.2999999999999999E-2</v>
      </c>
      <c r="L12" s="31">
        <f>1000/$B$7*'[6]4407'!J$88</f>
        <v>9.3999999999999986E-2</v>
      </c>
      <c r="M12" s="31">
        <f>1000/$B$7*'[6]4407'!K$88</f>
        <v>0</v>
      </c>
      <c r="N12" s="31">
        <f>1000/$B$7*'[6]4407'!L$88</f>
        <v>9.7000000000000003E-2</v>
      </c>
      <c r="O12" s="32">
        <f>1000/$B$7*'[6]4407'!M$88</f>
        <v>3.5000000000000003E-2</v>
      </c>
    </row>
    <row r="13" spans="1:15" ht="13">
      <c r="B13" s="4">
        <f>1+B12</f>
        <v>2010</v>
      </c>
      <c r="C13" s="33">
        <f t="shared" si="0"/>
        <v>0.43200000000000005</v>
      </c>
      <c r="D13" s="30">
        <f>1000/$B$7*'[7]4407'!B$88</f>
        <v>0.10299999999999999</v>
      </c>
      <c r="E13" s="31">
        <f>1000/$B$7*'[7]4407'!C$88</f>
        <v>6.0000000000000005E-2</v>
      </c>
      <c r="F13" s="31">
        <f>1000/$B$7*'[7]4407'!D$88</f>
        <v>8.7000000000000008E-2</v>
      </c>
      <c r="G13" s="31">
        <f>1000/$B$7*'[7]4407'!E$88</f>
        <v>3.7000000000000005E-2</v>
      </c>
      <c r="H13" s="31">
        <f>1000/$B$7*'[7]4407'!F$88</f>
        <v>0</v>
      </c>
      <c r="I13" s="31">
        <f>1000/$B$7*'[7]4407'!G$88</f>
        <v>0.02</v>
      </c>
      <c r="J13" s="31">
        <f>1000/$B$7*'[7]4407'!H$88</f>
        <v>6.7000000000000004E-2</v>
      </c>
      <c r="K13" s="31">
        <f>1000/$B$7*'[7]4407'!I$88</f>
        <v>0</v>
      </c>
      <c r="L13" s="31">
        <f>1000/$B$7*'[7]4407'!J$88</f>
        <v>0</v>
      </c>
      <c r="M13" s="31">
        <f>1000/$B$7*'[7]4407'!K$88</f>
        <v>0</v>
      </c>
      <c r="N13" s="31">
        <f>1000/$B$7*'[7]4407'!L$88</f>
        <v>3.7999999999999999E-2</v>
      </c>
      <c r="O13" s="32">
        <f>1000/$B$7*'[7]4407'!M$88</f>
        <v>0.02</v>
      </c>
    </row>
    <row r="14" spans="1:15" ht="13">
      <c r="B14" s="4">
        <f t="shared" ref="B14:B19" si="1">1+B13</f>
        <v>2011</v>
      </c>
      <c r="C14" s="33">
        <f t="shared" si="0"/>
        <v>0.20899999999999999</v>
      </c>
      <c r="D14" s="30">
        <f>1000/$B$7*'[8]4407'!B$88</f>
        <v>1.7999999999999999E-2</v>
      </c>
      <c r="E14" s="31">
        <f>1000/$B$7*'[8]4407'!C$88</f>
        <v>1.7999999999999999E-2</v>
      </c>
      <c r="F14" s="31">
        <f>1000/$B$7*'[8]4407'!D$88</f>
        <v>1.2E-2</v>
      </c>
      <c r="G14" s="31">
        <f>1000/$B$7*'[8]4407'!E$88</f>
        <v>1.7000000000000001E-2</v>
      </c>
      <c r="H14" s="31">
        <f>1000/$B$7*'[8]4407'!F$88</f>
        <v>0</v>
      </c>
      <c r="I14" s="31">
        <f>1000/$B$7*'[8]4407'!G$88</f>
        <v>5.5999999999999994E-2</v>
      </c>
      <c r="J14" s="31">
        <f>1000/$B$7*'[8]4407'!H$88</f>
        <v>3.3000000000000002E-2</v>
      </c>
      <c r="K14" s="31">
        <f>1000/$B$7*'[8]4407'!I$88</f>
        <v>0</v>
      </c>
      <c r="L14" s="31">
        <f>1000/$B$7*'[8]4407'!J$88</f>
        <v>1.7999999999999999E-2</v>
      </c>
      <c r="M14" s="31">
        <f>1000/$B$7*'[8]4407'!K$88</f>
        <v>0</v>
      </c>
      <c r="N14" s="31">
        <f>1000/$B$7*'[8]4407'!L$88</f>
        <v>1.7000000000000001E-2</v>
      </c>
      <c r="O14" s="32">
        <f>1000/$B$7*'[8]4407'!M$88</f>
        <v>0.02</v>
      </c>
    </row>
    <row r="15" spans="1:15" ht="13">
      <c r="B15" s="4">
        <f t="shared" si="1"/>
        <v>2012</v>
      </c>
      <c r="C15" s="33">
        <f t="shared" si="0"/>
        <v>0.57700000000000007</v>
      </c>
      <c r="D15" s="30">
        <f>1000/$B$7*'[9]4407'!B$88</f>
        <v>8.7999999999999995E-2</v>
      </c>
      <c r="E15" s="31">
        <f>1000/$B$7*'[9]4407'!C$88</f>
        <v>0.16300000000000003</v>
      </c>
      <c r="F15" s="31">
        <f>1000/$B$7*'[9]4407'!D$88</f>
        <v>3.4000000000000002E-2</v>
      </c>
      <c r="G15" s="31">
        <f>1000/$B$7*'[9]4407'!E$88</f>
        <v>1.9E-2</v>
      </c>
      <c r="H15" s="31">
        <f>1000/$B$7*'[9]4407'!F$88</f>
        <v>3.4000000000000002E-2</v>
      </c>
      <c r="I15" s="31">
        <f>1000/$B$7*'[9]4407'!G$88</f>
        <v>0</v>
      </c>
      <c r="J15" s="31">
        <f>1000/$B$7*'[9]4407'!H$88</f>
        <v>6.6000000000000003E-2</v>
      </c>
      <c r="K15" s="31">
        <f>1000/$B$7*'[9]4407'!I$88</f>
        <v>6.6000000000000003E-2</v>
      </c>
      <c r="L15" s="31">
        <f>1000/$B$7*'[9]4407'!J$88</f>
        <v>0</v>
      </c>
      <c r="M15" s="31">
        <f>1000/$B$7*'[9]4407'!K$88</f>
        <v>7.0999999999999994E-2</v>
      </c>
      <c r="N15" s="31">
        <f>1000/$B$7*'[9]4407'!L$88</f>
        <v>3.5999999999999997E-2</v>
      </c>
      <c r="O15" s="32">
        <f>1000/$B$7*'[9]4407'!M$88</f>
        <v>0</v>
      </c>
    </row>
    <row r="16" spans="1:15" ht="13">
      <c r="B16" s="4">
        <f t="shared" si="1"/>
        <v>2013</v>
      </c>
      <c r="C16" s="58">
        <f t="shared" si="0"/>
        <v>1.2489999999999999</v>
      </c>
      <c r="D16" s="59">
        <f>1000/$B$7*'[10]4407'!B$88</f>
        <v>0</v>
      </c>
      <c r="E16" s="60">
        <f>1000/$B$7*'[10]4407'!C$88</f>
        <v>0</v>
      </c>
      <c r="F16" s="60">
        <f>1000/$B$7*'[10]4407'!D$88</f>
        <v>0</v>
      </c>
      <c r="G16" s="60">
        <f>1000/$B$7*'[10]4407'!E$88</f>
        <v>0</v>
      </c>
      <c r="H16" s="60">
        <f>1000/$B$7*'[10]4407'!F$88</f>
        <v>1.4E-2</v>
      </c>
      <c r="I16" s="60">
        <f>1000/$B$7*'[10]4407'!G$88</f>
        <v>1.2E-2</v>
      </c>
      <c r="J16" s="60">
        <f>1000/$B$7*'[10]4407'!H$88</f>
        <v>1.2E-2</v>
      </c>
      <c r="K16" s="60">
        <f>1000/$B$7*'[10]4407'!I$88</f>
        <v>1.091</v>
      </c>
      <c r="L16" s="60">
        <f>1000/$B$7*'[10]4407'!J$88</f>
        <v>0.02</v>
      </c>
      <c r="M16" s="60">
        <f>1000/$B$7*'[10]4407'!K$88</f>
        <v>2.0999999999999998E-2</v>
      </c>
      <c r="N16" s="60">
        <f>1000/$B$7*'[10]4407'!L$88</f>
        <v>6.4000000000000001E-2</v>
      </c>
      <c r="O16" s="61">
        <f>1000/$B$7*'[10]4407'!M$88</f>
        <v>1.5000000000000001E-2</v>
      </c>
    </row>
    <row r="17" spans="2:15" ht="13">
      <c r="B17" s="4">
        <f t="shared" si="1"/>
        <v>2014</v>
      </c>
      <c r="C17" s="77">
        <f t="shared" si="0"/>
        <v>0.8023670715742206</v>
      </c>
      <c r="D17" s="71">
        <f>1000/$B$7*'[11]4407'!B$88</f>
        <v>0</v>
      </c>
      <c r="E17" s="72">
        <f>1000/$B$7*'[11]4407'!C$88</f>
        <v>6.7578847777437945E-2</v>
      </c>
      <c r="F17" s="72">
        <f>1000/$B$7*'[11]4407'!D$88</f>
        <v>4.3693629525869124E-2</v>
      </c>
      <c r="G17" s="72">
        <f>1000/$B$7*'[11]4407'!E$88</f>
        <v>0</v>
      </c>
      <c r="H17" s="72">
        <f>1000/$B$7*'[11]4407'!F$88</f>
        <v>5.1581080591322714E-2</v>
      </c>
      <c r="I17" s="72">
        <f>1000/$B$7*'[11]4407'!G$88</f>
        <v>9.3561273317297758E-2</v>
      </c>
      <c r="J17" s="72">
        <f>1000/$B$7*'[11]4407'!H$88</f>
        <v>1.9020078431372555E-2</v>
      </c>
      <c r="K17" s="72">
        <f>1000/$B$7*'[11]4407'!I$88</f>
        <v>1.5330739299610895E-2</v>
      </c>
      <c r="L17" s="72">
        <f>1000/$B$7*'[11]4407'!J$88</f>
        <v>0.11455511100938433</v>
      </c>
      <c r="M17" s="72">
        <f>1000/$B$7*'[11]4407'!K$88</f>
        <v>0.10568627450980393</v>
      </c>
      <c r="N17" s="72">
        <f>1000/$B$7*'[11]4407'!L$88</f>
        <v>0.11515300984206912</v>
      </c>
      <c r="O17" s="73">
        <f>1000/$B$7*'[11]4407'!M$88</f>
        <v>0.17620702727005227</v>
      </c>
    </row>
    <row r="18" spans="2:15" ht="13">
      <c r="B18" s="4">
        <f t="shared" si="1"/>
        <v>2015</v>
      </c>
      <c r="C18" s="77">
        <f t="shared" ref="C18:C23" si="2">SUM(D18:O18)</f>
        <v>1.9466682450353274</v>
      </c>
      <c r="D18" s="71">
        <f>1000/$B$7*'[12]4407'!B$88</f>
        <v>0.26300000000000001</v>
      </c>
      <c r="E18" s="72">
        <f>1000/$B$7*'[12]4407'!C$88</f>
        <v>7.7673156272157373E-2</v>
      </c>
      <c r="F18" s="72">
        <f>1000/$B$7*'[12]4407'!D$88</f>
        <v>0.23600000000000002</v>
      </c>
      <c r="G18" s="72">
        <f>1000/$B$7*'[12]4407'!E$88</f>
        <v>7.2000000000000022E-2</v>
      </c>
      <c r="H18" s="72">
        <f>1000/$B$7*'[12]4407'!F$88</f>
        <v>0.11600000000000001</v>
      </c>
      <c r="I18" s="72">
        <f>1000/$B$7*'[12]4407'!G$88</f>
        <v>4.3999999999999997E-2</v>
      </c>
      <c r="J18" s="72">
        <f>1000/$B$7*'[12]4407'!H$88</f>
        <v>8.9999999999999983E-2</v>
      </c>
      <c r="K18" s="72">
        <f>1000/$B$7*'[12]4407'!I$88</f>
        <v>0.46499999999999997</v>
      </c>
      <c r="L18" s="72">
        <f>1000/$B$7*'[12]4407'!J$88</f>
        <v>0.28800000000000009</v>
      </c>
      <c r="M18" s="72">
        <f>1000/$B$7*'[12]4407'!K$88</f>
        <v>0.1887638377492899</v>
      </c>
      <c r="N18" s="72">
        <f>1000/$B$7*'[12]4407'!L$88</f>
        <v>1.9715573491424412E-2</v>
      </c>
      <c r="O18" s="73">
        <f>1000/$B$7*'[12]4407'!M$88</f>
        <v>8.6515677522455509E-2</v>
      </c>
    </row>
    <row r="19" spans="2:15" ht="13">
      <c r="B19" s="4">
        <f t="shared" si="1"/>
        <v>2016</v>
      </c>
      <c r="C19" s="77">
        <f t="shared" si="2"/>
        <v>10.516229835999683</v>
      </c>
      <c r="D19" s="71">
        <f>1000/$B$7*'[13]4407'!B$88</f>
        <v>1.3815833526471275</v>
      </c>
      <c r="E19" s="72">
        <f>1000/$B$7*'[13]4407'!C$88</f>
        <v>0.25700000000000001</v>
      </c>
      <c r="F19" s="72">
        <f>1000/$B$7*'[13]4407'!D$88</f>
        <v>0.20099999999999998</v>
      </c>
      <c r="G19" s="72">
        <f>1000/$B$7*'[13]4407'!E$88</f>
        <v>0.18999999999999997</v>
      </c>
      <c r="H19" s="72">
        <f>1000/$B$7*'[13]4407'!F$88</f>
        <v>0.71000000000000019</v>
      </c>
      <c r="I19" s="72">
        <f>1000/$B$7*'[13]4407'!G$88</f>
        <v>1.3158411163316626</v>
      </c>
      <c r="J19" s="72">
        <f>1000/$B$7*'[13]4407'!H$88</f>
        <v>0.60699999999999998</v>
      </c>
      <c r="K19" s="72">
        <f>1000/$B$7*'[13]4407'!I$88</f>
        <v>0.37966478843403323</v>
      </c>
      <c r="L19" s="72">
        <f>1000/$B$7*'[13]4407'!J$88</f>
        <v>0.36299999999999999</v>
      </c>
      <c r="M19" s="72">
        <f>1000/$B$7*'[13]4407'!K$88</f>
        <v>0.69960355861500945</v>
      </c>
      <c r="N19" s="72">
        <f>1000/$B$7*'[13]4407'!L$88</f>
        <v>2.2195370199718498</v>
      </c>
      <c r="O19" s="73">
        <f>1000/$B$7*'[13]4407'!M$88</f>
        <v>2.1919999999999997</v>
      </c>
    </row>
    <row r="20" spans="2:15" ht="13">
      <c r="B20" s="4">
        <f t="shared" ref="B20:B28" si="3">1+B19</f>
        <v>2017</v>
      </c>
      <c r="C20" s="58">
        <f t="shared" si="2"/>
        <v>36.353999999999999</v>
      </c>
      <c r="D20" s="59">
        <f>1000/$B$7*'[14]4407'!B$88</f>
        <v>3.2350000000000008</v>
      </c>
      <c r="E20" s="60">
        <f>1000/$B$7*'[14]4407'!C$88</f>
        <v>1.1870000000000003</v>
      </c>
      <c r="F20" s="60">
        <f>1000/$B$7*'[14]4407'!D$88</f>
        <v>2.6210000000000004</v>
      </c>
      <c r="G20" s="60">
        <f>1000/$B$7*'[14]4407'!E$88</f>
        <v>1.0230000000000001</v>
      </c>
      <c r="H20" s="60">
        <f>1000/$B$7*'[14]4407'!F$88</f>
        <v>0.53100000000000003</v>
      </c>
      <c r="I20" s="60">
        <f>1000/$B$7*'[14]4407'!G$88</f>
        <v>0.3630000000000001</v>
      </c>
      <c r="J20" s="60">
        <f>1000/$B$7*'[14]4407'!H$88</f>
        <v>0.91100000000000014</v>
      </c>
      <c r="K20" s="60">
        <f>1000/$B$7*'[14]4407'!I$88</f>
        <v>3.3390000000000009</v>
      </c>
      <c r="L20" s="60">
        <f>1000/$B$7*'[14]4407'!J$88</f>
        <v>6.0400000000000009</v>
      </c>
      <c r="M20" s="60">
        <f>1000/$B$7*'[14]4407'!K$88</f>
        <v>4.0370000000000008</v>
      </c>
      <c r="N20" s="60">
        <f>1000/$B$7*'[14]4407'!L$88</f>
        <v>5.3660000000000014</v>
      </c>
      <c r="O20" s="61">
        <f>1000/$B$7*'[14]4407'!M$88</f>
        <v>7.7010000000000014</v>
      </c>
    </row>
    <row r="21" spans="2:15" ht="13">
      <c r="B21" s="4">
        <f t="shared" si="3"/>
        <v>2018</v>
      </c>
      <c r="C21" s="58">
        <f t="shared" si="2"/>
        <v>61.188390325919194</v>
      </c>
      <c r="D21" s="59">
        <f>1000/$B$7*'[15]4407'!B$88</f>
        <v>7.2662530847311979</v>
      </c>
      <c r="E21" s="60">
        <f>1000/$B$7*'[15]4407'!C$88</f>
        <v>4.1163623775393257</v>
      </c>
      <c r="F21" s="60">
        <f>1000/$B$7*'[15]4407'!D$88</f>
        <v>4.3306925897955919</v>
      </c>
      <c r="G21" s="60">
        <f>1000/$B$7*'[15]4407'!E$88</f>
        <v>6.7128426792231899</v>
      </c>
      <c r="H21" s="60">
        <f>1000/$B$7*'[15]4407'!F$88</f>
        <v>5.5545834830343566</v>
      </c>
      <c r="I21" s="60">
        <f>1000/$B$7*'[15]4407'!G$88</f>
        <v>4.7471420954259393</v>
      </c>
      <c r="J21" s="60">
        <f>1000/$B$7*'[15]4407'!H$88</f>
        <v>6.5130132599601396</v>
      </c>
      <c r="K21" s="60">
        <f>1000/$B$7*'[15]4407'!I$88</f>
        <v>7.3388925715621323</v>
      </c>
      <c r="L21" s="60">
        <f>1000/$B$7*'[15]4407'!J$88</f>
        <v>5.3168745757952802</v>
      </c>
      <c r="M21" s="60">
        <f>1000/$B$7*'[15]4407'!K$88</f>
        <v>4.9233578339707806</v>
      </c>
      <c r="N21" s="60">
        <f>1000/$B$7*'[15]4407'!L$88</f>
        <v>3.2596947425619582</v>
      </c>
      <c r="O21" s="61">
        <f>1000/$B$7*'[15]4407'!M$88</f>
        <v>1.1086810323192888</v>
      </c>
    </row>
    <row r="22" spans="2:15" ht="13">
      <c r="B22" s="4">
        <f t="shared" si="3"/>
        <v>2019</v>
      </c>
      <c r="C22" s="58">
        <f t="shared" si="2"/>
        <v>8.5793892260172839</v>
      </c>
      <c r="D22" s="59">
        <f>1000/$B$7*'[16]4407'!B$88</f>
        <v>4.3673892260172851</v>
      </c>
      <c r="E22" s="60">
        <f>1000/$B$7*'[16]4407'!C$88</f>
        <v>1.3330000000000002</v>
      </c>
      <c r="F22" s="60">
        <f>1000/$B$7*'[16]4407'!D$88</f>
        <v>0.64700000000000002</v>
      </c>
      <c r="G22" s="60">
        <f>1000/$B$7*'[16]4407'!E$88</f>
        <v>0.45000000000000007</v>
      </c>
      <c r="H22" s="60">
        <f>1000/$B$7*'[16]4407'!F$88</f>
        <v>0.308</v>
      </c>
      <c r="I22" s="60">
        <f>1000/$B$7*'[16]4407'!G$88</f>
        <v>0.40100000000000008</v>
      </c>
      <c r="J22" s="60">
        <f>1000/$B$7*'[16]4407'!H$88</f>
        <v>0.11600000000000001</v>
      </c>
      <c r="K22" s="60">
        <f>1000/$B$7*'[16]4407'!I$88</f>
        <v>0.12300000000000001</v>
      </c>
      <c r="L22" s="60">
        <f>1000/$B$7*'[16]4407'!J$88</f>
        <v>0.47700000000000009</v>
      </c>
      <c r="M22" s="60">
        <f>1000/$B$7*'[16]4407'!K$88</f>
        <v>0.15100000000000002</v>
      </c>
      <c r="N22" s="60">
        <f>1000/$B$7*'[16]4407'!L$88</f>
        <v>0.187</v>
      </c>
      <c r="O22" s="61">
        <f>1000/$B$7*'[16]4407'!M$88</f>
        <v>1.9E-2</v>
      </c>
    </row>
    <row r="23" spans="2:15" ht="13">
      <c r="B23" s="4">
        <f t="shared" si="3"/>
        <v>2020</v>
      </c>
      <c r="C23" s="58">
        <f t="shared" si="2"/>
        <v>1.4040000000000001</v>
      </c>
      <c r="D23" s="59">
        <f>1000/$B$7*'[17]4407'!B$88</f>
        <v>0.14600000000000002</v>
      </c>
      <c r="E23" s="60">
        <f>1000/$B$7*'[17]4407'!C$88</f>
        <v>4.5000000000000005E-2</v>
      </c>
      <c r="F23" s="60">
        <f>1000/$B$7*'[17]4407'!D$88</f>
        <v>0.17800000000000002</v>
      </c>
      <c r="G23" s="60">
        <f>1000/$B$7*'[17]4407'!E$88</f>
        <v>0.39300000000000002</v>
      </c>
      <c r="H23" s="60">
        <f>1000/$B$7*'[17]4407'!F$88</f>
        <v>6.8000000000000005E-2</v>
      </c>
      <c r="I23" s="60">
        <f>1000/$B$7*'[17]4407'!G$88</f>
        <v>0.22000000000000003</v>
      </c>
      <c r="J23" s="60">
        <f>1000/$B$7*'[17]4407'!H$88</f>
        <v>4.5000000000000005E-2</v>
      </c>
      <c r="K23" s="60">
        <f>1000/$B$7*'[17]4407'!I$88</f>
        <v>0.18500000000000003</v>
      </c>
      <c r="L23" s="60">
        <f>1000/$B$7*'[17]4407'!J$88</f>
        <v>9.9999999999999992E-2</v>
      </c>
      <c r="M23" s="60">
        <f>1000/$B$7*'[17]4407'!K$88</f>
        <v>0</v>
      </c>
      <c r="N23" s="60">
        <f>1000/$B$7*'[17]4407'!L$88</f>
        <v>0</v>
      </c>
      <c r="O23" s="61">
        <f>1000/$B$7*'[17]4407'!M$88</f>
        <v>2.4E-2</v>
      </c>
    </row>
    <row r="24" spans="2:15" ht="13">
      <c r="B24" s="4">
        <f t="shared" si="3"/>
        <v>2021</v>
      </c>
      <c r="C24" s="58">
        <f t="shared" ref="C24" si="4">SUM(D24:O24)</f>
        <v>0.65800000000000003</v>
      </c>
      <c r="D24" s="59">
        <f>1000/$B$7*'[18]4407'!B$88</f>
        <v>0</v>
      </c>
      <c r="E24" s="60">
        <f>1000/$B$7*'[18]4407'!C$88</f>
        <v>7.0999999999999994E-2</v>
      </c>
      <c r="F24" s="60">
        <f>1000/$B$7*'[18]4407'!D$88</f>
        <v>2.1999999999999999E-2</v>
      </c>
      <c r="G24" s="60">
        <f>1000/$B$7*'[18]4407'!E$88</f>
        <v>0.17500000000000002</v>
      </c>
      <c r="H24" s="60">
        <f>1000/$B$7*'[18]4407'!F$88</f>
        <v>4.3999999999999997E-2</v>
      </c>
      <c r="I24" s="60">
        <f>1000/$B$7*'[18]4407'!G$88</f>
        <v>1.0999999999999999E-2</v>
      </c>
      <c r="J24" s="60">
        <f>1000/$B$7*'[18]4407'!H$88</f>
        <v>3.4000000000000002E-2</v>
      </c>
      <c r="K24" s="60">
        <f>1000/$B$7*'[18]4407'!I$88</f>
        <v>3.7000000000000005E-2</v>
      </c>
      <c r="L24" s="60">
        <f>1000/$B$7*'[18]4407'!J$88</f>
        <v>4.9999999999999996E-2</v>
      </c>
      <c r="M24" s="60">
        <f>1000/$B$7*'[18]4407'!K$88</f>
        <v>8.9999999999999993E-3</v>
      </c>
      <c r="N24" s="60">
        <f>1000/$B$7*'[18]4407'!L$88</f>
        <v>6.9000000000000006E-2</v>
      </c>
      <c r="O24" s="61">
        <f>1000/$B$7*'[18]4407'!M$88</f>
        <v>0.13600000000000001</v>
      </c>
    </row>
    <row r="25" spans="2:15" ht="13">
      <c r="B25" s="4">
        <f t="shared" si="3"/>
        <v>2022</v>
      </c>
      <c r="C25" s="58">
        <f t="shared" ref="C25:C27" si="5">SUM(D25:O25)</f>
        <v>1.3620000000000001</v>
      </c>
      <c r="D25" s="59">
        <f>1000/$B$7*'[19]4407'!B$88</f>
        <v>0.13300000000000001</v>
      </c>
      <c r="E25" s="60">
        <f>1000/$B$7*'[19]4407'!C$88</f>
        <v>0.13300000000000001</v>
      </c>
      <c r="F25" s="60">
        <f>1000/$B$7*'[19]4407'!D$88</f>
        <v>0.39</v>
      </c>
      <c r="G25" s="60">
        <f>1000/$B$7*'[19]4407'!E$88</f>
        <v>0.15399999999999997</v>
      </c>
      <c r="H25" s="60">
        <f>1000/$B$7*'[19]4407'!F$88</f>
        <v>0.222</v>
      </c>
      <c r="I25" s="60">
        <f>1000/$B$7*'[19]4407'!G$88</f>
        <v>0.12100000000000001</v>
      </c>
      <c r="J25" s="60">
        <f>1000/$B$7*'[19]4407'!H$88</f>
        <v>7.0999999999999994E-2</v>
      </c>
      <c r="K25" s="60">
        <f>1000/$B$7*'[19]4407'!I$88</f>
        <v>0</v>
      </c>
      <c r="L25" s="60">
        <f>1000/$B$7*'[19]4407'!J$88</f>
        <v>2.1999999999999999E-2</v>
      </c>
      <c r="M25" s="60">
        <f>1000/$B$7*'[19]4407'!K$88</f>
        <v>4.5999999999999999E-2</v>
      </c>
      <c r="N25" s="60">
        <f>1000/$B$7*'[19]4407'!L$88</f>
        <v>7.0000000000000007E-2</v>
      </c>
      <c r="O25" s="61">
        <f>1000/$B$7*'[19]4407'!M$88</f>
        <v>0</v>
      </c>
    </row>
    <row r="26" spans="2:15" ht="13">
      <c r="B26" s="4">
        <f t="shared" si="3"/>
        <v>2023</v>
      </c>
      <c r="C26" s="58">
        <f t="shared" si="5"/>
        <v>0.80200000000000016</v>
      </c>
      <c r="D26" s="59">
        <f>1000/$B$7*'[20]4407'!B$88</f>
        <v>0</v>
      </c>
      <c r="E26" s="60">
        <f>1000/$B$7*'[20]4407'!C$88</f>
        <v>4.9999999999999996E-2</v>
      </c>
      <c r="F26" s="60">
        <f>1000/$B$7*'[20]4407'!D$88</f>
        <v>0.17500000000000002</v>
      </c>
      <c r="G26" s="60">
        <f>1000/$B$7*'[20]4407'!E$88</f>
        <v>0</v>
      </c>
      <c r="H26" s="60">
        <f>1000/$B$7*'[20]4407'!F$88</f>
        <v>0</v>
      </c>
      <c r="I26" s="60">
        <f>1000/$B$7*'[20]4407'!G$88</f>
        <v>0.28700000000000003</v>
      </c>
      <c r="J26" s="60">
        <f>1000/$B$7*'[20]4407'!H$88</f>
        <v>4.5999999999999999E-2</v>
      </c>
      <c r="K26" s="60">
        <f>1000/$B$7*'[20]4407'!I$88</f>
        <v>5.2000000000000005E-2</v>
      </c>
      <c r="L26" s="60">
        <f>1000/$B$7*'[20]4407'!J$88</f>
        <v>0</v>
      </c>
      <c r="M26" s="60">
        <f>1000/$B$7*'[20]4407'!K$88</f>
        <v>2.7000000000000003E-2</v>
      </c>
      <c r="N26" s="60">
        <f>1000/$B$7*'[20]4407'!L$88</f>
        <v>5.5000000000000007E-2</v>
      </c>
      <c r="O26" s="61">
        <f>1000/$B$7*'[20]4407'!M$88</f>
        <v>0.11000000000000001</v>
      </c>
    </row>
    <row r="27" spans="2:15" ht="13.5" thickBot="1">
      <c r="B27" s="4">
        <f t="shared" si="3"/>
        <v>2024</v>
      </c>
      <c r="C27" s="58">
        <f t="shared" si="5"/>
        <v>2.2469999999999999</v>
      </c>
      <c r="D27" s="59">
        <f>1000/$B$7*'[21]4407'!B$88</f>
        <v>0.14100000000000001</v>
      </c>
      <c r="E27" s="60">
        <f>1000/$B$7*'[21]4407'!C$88</f>
        <v>5.4000000000000006E-2</v>
      </c>
      <c r="F27" s="60">
        <f>1000/$B$7*'[21]4407'!D$88</f>
        <v>0.13699999999999998</v>
      </c>
      <c r="G27" s="60">
        <f>1000/$B$7*'[21]4407'!E$88</f>
        <v>0.253</v>
      </c>
      <c r="H27" s="60">
        <f>1000/$B$7*'[21]4407'!F$88</f>
        <v>0.50000000000000011</v>
      </c>
      <c r="I27" s="60">
        <f>1000/$B$7*'[21]4407'!G$88</f>
        <v>0.54</v>
      </c>
      <c r="J27" s="60">
        <f>1000/$B$7*'[21]4407'!H$88</f>
        <v>9.9999999999999992E-2</v>
      </c>
      <c r="K27" s="60">
        <f>1000/$B$7*'[21]4407'!I$88</f>
        <v>0.22700000000000001</v>
      </c>
      <c r="L27" s="60">
        <f>1000/$B$7*'[21]4407'!J$88</f>
        <v>0.27300000000000002</v>
      </c>
      <c r="M27" s="60">
        <f>1000/$B$7*'[21]4407'!K$88</f>
        <v>2.1999999999999999E-2</v>
      </c>
      <c r="N27" s="60">
        <f>1000/$B$7*'[21]4407'!L$88</f>
        <v>0</v>
      </c>
      <c r="O27" s="99">
        <f>1000/$B$7*'[21]4407'!M$88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0.905748</v>
      </c>
      <c r="D30" s="22">
        <f>1000*'[22]4407'!B$88</f>
        <v>0</v>
      </c>
      <c r="E30" s="23">
        <f>1000*'[22]4407'!C$88</f>
        <v>6.0489999999999995E-2</v>
      </c>
      <c r="F30" s="23">
        <f>1000*'[22]4407'!D$88</f>
        <v>4.1980000000000003E-2</v>
      </c>
      <c r="G30" s="23">
        <f>1000*'[22]4407'!E$88</f>
        <v>0</v>
      </c>
      <c r="H30" s="23">
        <f>1000*'[22]4407'!F$88</f>
        <v>3.9341999999999995E-2</v>
      </c>
      <c r="I30" s="23">
        <f>1000*'[22]4407'!G$88</f>
        <v>0.10167</v>
      </c>
      <c r="J30" s="23">
        <f>1000*'[22]4407'!H$88</f>
        <v>2.2046E-2</v>
      </c>
      <c r="K30" s="23">
        <f>1000*'[22]4407'!I$88</f>
        <v>1.9999999999999997E-2</v>
      </c>
      <c r="L30" s="23">
        <f>1000*'[22]4407'!J$88</f>
        <v>0.14021999999999998</v>
      </c>
      <c r="M30" s="23">
        <f>1000*'[22]4407'!K$88</f>
        <v>0.1225</v>
      </c>
      <c r="N30" s="23">
        <f>1000*'[22]4407'!L$88</f>
        <v>0.14099999999999999</v>
      </c>
      <c r="O30" s="26">
        <f>1000*'[22]4407'!M$88</f>
        <v>0.21649999999999997</v>
      </c>
    </row>
    <row r="31" spans="2:15" ht="13">
      <c r="B31" s="4">
        <f t="shared" ref="B31:B32" si="8">1+B30</f>
        <v>2015</v>
      </c>
      <c r="C31" s="27">
        <f t="shared" si="7"/>
        <v>2.3538279999999996</v>
      </c>
      <c r="D31" s="22">
        <f>1000*'[23]4407'!B$88</f>
        <v>0.33349999999999996</v>
      </c>
      <c r="E31" s="23">
        <f>1000*'[23]4407'!C$88</f>
        <v>0.100906</v>
      </c>
      <c r="F31" s="23">
        <f>1000*'[23]4407'!D$88</f>
        <v>0.29799999999999999</v>
      </c>
      <c r="G31" s="23">
        <f>1000*'[23]4407'!E$88</f>
        <v>9.1999999999999998E-2</v>
      </c>
      <c r="H31" s="23">
        <f>1000*'[23]4407'!F$88</f>
        <v>0.14048000000000002</v>
      </c>
      <c r="I31" s="23">
        <f>1000*'[23]4407'!G$88</f>
        <v>5.2699999999999997E-2</v>
      </c>
      <c r="J31" s="23">
        <f>1000*'[23]4407'!H$88</f>
        <v>0.11699999999999999</v>
      </c>
      <c r="K31" s="23">
        <f>1000*'[23]4407'!I$88</f>
        <v>0.49219299999999994</v>
      </c>
      <c r="L31" s="23">
        <f>1000*'[23]4407'!J$88</f>
        <v>0.35304599999999997</v>
      </c>
      <c r="M31" s="23">
        <f>1000*'[23]4407'!K$88</f>
        <v>0.24000299999999997</v>
      </c>
      <c r="N31" s="23">
        <f>1000*'[23]4407'!L$88</f>
        <v>2.4E-2</v>
      </c>
      <c r="O31" s="26">
        <f>1000*'[23]4407'!M$88</f>
        <v>0.10999999999999999</v>
      </c>
    </row>
    <row r="32" spans="2:15" ht="13">
      <c r="B32" s="4">
        <f t="shared" si="8"/>
        <v>2016</v>
      </c>
      <c r="C32" s="27">
        <f t="shared" si="7"/>
        <v>12.797655999999998</v>
      </c>
      <c r="D32" s="22">
        <f>1000*'[24]4407'!B$88</f>
        <v>1.6605909999999999</v>
      </c>
      <c r="E32" s="23">
        <f>1000*'[24]4407'!C$88</f>
        <v>0.32478999999999991</v>
      </c>
      <c r="F32" s="23">
        <f>1000*'[24]4407'!D$88</f>
        <v>0.2404</v>
      </c>
      <c r="G32" s="23">
        <f>1000*'[24]4407'!E$88</f>
        <v>0.22321699999999997</v>
      </c>
      <c r="H32" s="23">
        <f>1000*'[24]4407'!F$88</f>
        <v>0.89632999999999996</v>
      </c>
      <c r="I32" s="23">
        <f>1000*'[24]4407'!G$88</f>
        <v>1.77227</v>
      </c>
      <c r="J32" s="23">
        <f>1000*'[24]4407'!H$88</f>
        <v>0.70899999999999996</v>
      </c>
      <c r="K32" s="23">
        <f>1000*'[24]4407'!I$88</f>
        <v>0.28139999999999993</v>
      </c>
      <c r="L32" s="23">
        <f>1000*'[24]4407'!J$88</f>
        <v>0.42599999999999999</v>
      </c>
      <c r="M32" s="23">
        <f>1000*'[24]4407'!K$88</f>
        <v>0.79400000000000004</v>
      </c>
      <c r="N32" s="23">
        <f>1000*'[24]4407'!L$88</f>
        <v>2.76</v>
      </c>
      <c r="O32" s="26">
        <f>1000*'[24]4407'!M$88</f>
        <v>2.7096579999999997</v>
      </c>
    </row>
    <row r="33" spans="2:15" ht="13">
      <c r="B33" s="4">
        <f t="shared" ref="B33:B41" si="9">1+B32</f>
        <v>2017</v>
      </c>
      <c r="C33" s="27">
        <f t="shared" si="7"/>
        <v>43.527996999999992</v>
      </c>
      <c r="D33" s="22">
        <f>1000*'[25]4407'!B$88</f>
        <v>3.6973980000000002</v>
      </c>
      <c r="E33" s="23">
        <f>1000*'[25]4407'!C$88</f>
        <v>1.3077289999999999</v>
      </c>
      <c r="F33" s="23">
        <f>1000*'[25]4407'!D$88</f>
        <v>3.0539519999999993</v>
      </c>
      <c r="G33" s="23">
        <f>1000*'[25]4407'!E$88</f>
        <v>1.1924689999999998</v>
      </c>
      <c r="H33" s="23">
        <f>1000*'[25]4407'!F$88</f>
        <v>0.57443499999999992</v>
      </c>
      <c r="I33" s="23">
        <f>1000*'[25]4407'!G$88</f>
        <v>0.44750000000000001</v>
      </c>
      <c r="J33" s="23">
        <f>1000*'[25]4407'!H$88</f>
        <v>1.1419999999999999</v>
      </c>
      <c r="K33" s="23">
        <f>1000*'[25]4407'!I$88</f>
        <v>3.8437169999999998</v>
      </c>
      <c r="L33" s="23">
        <f>1000*'[25]4407'!J$88</f>
        <v>7.1191490000000002</v>
      </c>
      <c r="M33" s="23">
        <f>1000*'[25]4407'!K$88</f>
        <v>4.8056219999999996</v>
      </c>
      <c r="N33" s="23">
        <f>1000*'[25]4407'!L$88</f>
        <v>6.7053159999999989</v>
      </c>
      <c r="O33" s="26">
        <f>1000*'[25]4407'!M$88</f>
        <v>9.6387099999999979</v>
      </c>
    </row>
    <row r="34" spans="2:15" ht="13">
      <c r="B34" s="4">
        <f t="shared" si="9"/>
        <v>2018</v>
      </c>
      <c r="C34" s="27">
        <f t="shared" si="7"/>
        <v>76.813676000000001</v>
      </c>
      <c r="D34" s="22">
        <f>1000*'[26]4407'!B$88</f>
        <v>9.0914380000000019</v>
      </c>
      <c r="E34" s="23">
        <f>1000*'[26]4407'!C$88</f>
        <v>5.109337</v>
      </c>
      <c r="F34" s="23">
        <f>1000*'[26]4407'!D$88</f>
        <v>5.3871219999999997</v>
      </c>
      <c r="G34" s="23">
        <f>1000*'[26]4407'!E$88</f>
        <v>8.4498810000000013</v>
      </c>
      <c r="H34" s="23">
        <f>1000*'[26]4407'!F$88</f>
        <v>6.9845749999999995</v>
      </c>
      <c r="I34" s="23">
        <f>1000*'[26]4407'!G$88</f>
        <v>5.9872179999999995</v>
      </c>
      <c r="J34" s="23">
        <f>1000*'[26]4407'!H$88</f>
        <v>8.1607000000000003</v>
      </c>
      <c r="K34" s="23">
        <f>1000*'[26]4407'!I$88</f>
        <v>9.2511299999999999</v>
      </c>
      <c r="L34" s="23">
        <f>1000*'[26]4407'!J$88</f>
        <v>6.7066999999999997</v>
      </c>
      <c r="M34" s="23">
        <f>1000*'[26]4407'!K$88</f>
        <v>6.199654999999999</v>
      </c>
      <c r="N34" s="23">
        <f>1000*'[26]4407'!L$88</f>
        <v>4.0926</v>
      </c>
      <c r="O34" s="26">
        <f>1000*'[26]4407'!M$88</f>
        <v>1.3933199999999999</v>
      </c>
    </row>
    <row r="35" spans="2:15" ht="13">
      <c r="B35" s="4">
        <f t="shared" si="9"/>
        <v>2019</v>
      </c>
      <c r="C35" s="51">
        <f t="shared" si="7"/>
        <v>10.485822999999998</v>
      </c>
      <c r="D35" s="52">
        <f>1000*'[27]4407'!B$88</f>
        <v>5.4965349999999997</v>
      </c>
      <c r="E35" s="49">
        <f>1000*'[27]4407'!C$88</f>
        <v>1.6982250000000001</v>
      </c>
      <c r="F35" s="49">
        <f>1000*'[27]4407'!D$88</f>
        <v>0.76999999999999991</v>
      </c>
      <c r="G35" s="49">
        <f>1000*'[27]4407'!E$88</f>
        <v>0.51114000000000004</v>
      </c>
      <c r="H35" s="49">
        <f>1000*'[27]4407'!F$88</f>
        <v>0.33315</v>
      </c>
      <c r="I35" s="49">
        <f>1000*'[27]4407'!G$88</f>
        <v>0.48399999999999999</v>
      </c>
      <c r="J35" s="49">
        <f>1000*'[27]4407'!H$88</f>
        <v>0.12923300000000001</v>
      </c>
      <c r="K35" s="49">
        <f>1000*'[27]4407'!I$88</f>
        <v>0.14099999999999999</v>
      </c>
      <c r="L35" s="49">
        <f>1000*'[27]4407'!J$88</f>
        <v>0.51563000000000003</v>
      </c>
      <c r="M35" s="49">
        <f>1000*'[27]4407'!K$88</f>
        <v>0.17049999999999998</v>
      </c>
      <c r="N35" s="49">
        <f>1000*'[27]4407'!L$88</f>
        <v>0.21340999999999999</v>
      </c>
      <c r="O35" s="53">
        <f>1000*'[27]4407'!M$88</f>
        <v>2.3E-2</v>
      </c>
    </row>
    <row r="36" spans="2:15" ht="13">
      <c r="B36" s="4">
        <f>1+B35</f>
        <v>2020</v>
      </c>
      <c r="C36" s="51">
        <f t="shared" si="7"/>
        <v>1.5369889999999999</v>
      </c>
      <c r="D36" s="52">
        <f>1000*'[28]4407'!B$88</f>
        <v>0.18</v>
      </c>
      <c r="E36" s="49">
        <f>1000*'[28]4407'!C$88</f>
        <v>5.0500000000000003E-2</v>
      </c>
      <c r="F36" s="49">
        <f>1000*'[28]4407'!D$88</f>
        <v>0.17238000000000001</v>
      </c>
      <c r="G36" s="49">
        <f>1000*'[28]4407'!E$88</f>
        <v>0.41569999999999996</v>
      </c>
      <c r="H36" s="49">
        <f>1000*'[28]4407'!F$88</f>
        <v>7.4499999999999997E-2</v>
      </c>
      <c r="I36" s="49">
        <f>1000*'[28]4407'!G$88</f>
        <v>0.25999999999999995</v>
      </c>
      <c r="J36" s="49">
        <f>1000*'[28]4407'!H$88</f>
        <v>5.1999999999999998E-2</v>
      </c>
      <c r="K36" s="49">
        <f>1000*'[28]4407'!I$88</f>
        <v>0.20040899999999998</v>
      </c>
      <c r="L36" s="49">
        <f>1000*'[28]4407'!J$88</f>
        <v>0.10549999999999998</v>
      </c>
      <c r="M36" s="49">
        <f>1000*'[28]4407'!K$88</f>
        <v>0</v>
      </c>
      <c r="N36" s="49">
        <f>1000*'[28]4407'!L$88</f>
        <v>0</v>
      </c>
      <c r="O36" s="53">
        <f>1000*'[28]4407'!M$88</f>
        <v>2.5999999999999999E-2</v>
      </c>
    </row>
    <row r="37" spans="2:15" ht="13">
      <c r="B37" s="4">
        <f t="shared" si="9"/>
        <v>2021</v>
      </c>
      <c r="C37" s="51">
        <f t="shared" si="7"/>
        <v>0.75913099999999989</v>
      </c>
      <c r="D37" s="52">
        <f>1000*'[29]4407'!B$88</f>
        <v>0</v>
      </c>
      <c r="E37" s="49">
        <f>1000*'[29]4407'!C$88</f>
        <v>8.9499999999999996E-2</v>
      </c>
      <c r="F37" s="49">
        <f>1000*'[29]4407'!D$88</f>
        <v>2.5398E-2</v>
      </c>
      <c r="G37" s="49">
        <f>1000*'[29]4407'!E$88</f>
        <v>0.17158700000000002</v>
      </c>
      <c r="H37" s="49">
        <f>1000*'[29]4407'!F$88</f>
        <v>4.6049999999999994E-2</v>
      </c>
      <c r="I37" s="49">
        <f>1000*'[29]4407'!G$88</f>
        <v>1.298E-2</v>
      </c>
      <c r="J37" s="49">
        <f>1000*'[29]4407'!H$88</f>
        <v>4.5880999999999998E-2</v>
      </c>
      <c r="K37" s="49">
        <f>1000*'[29]4407'!I$88</f>
        <v>4.3553999999999995E-2</v>
      </c>
      <c r="L37" s="49">
        <f>1000*'[29]4407'!J$88</f>
        <v>6.3588000000000006E-2</v>
      </c>
      <c r="M37" s="49">
        <f>1000*'[29]4407'!K$88</f>
        <v>1.0021E-2</v>
      </c>
      <c r="N37" s="49">
        <f>1000*'[29]4407'!L$88</f>
        <v>7.9205999999999999E-2</v>
      </c>
      <c r="O37" s="53">
        <f>1000*'[29]4407'!M$88</f>
        <v>0.17136599999999999</v>
      </c>
    </row>
    <row r="38" spans="2:15" ht="13">
      <c r="B38" s="4">
        <f t="shared" si="9"/>
        <v>2022</v>
      </c>
      <c r="C38" s="51">
        <f t="shared" si="7"/>
        <v>1.4868300000000001</v>
      </c>
      <c r="D38" s="52">
        <f>1000*'[30]4407'!B$88</f>
        <v>0.15535399999999999</v>
      </c>
      <c r="E38" s="49">
        <f>1000*'[30]4407'!C$88</f>
        <v>0.13969499999999999</v>
      </c>
      <c r="F38" s="49">
        <f>1000*'[30]4407'!D$88</f>
        <v>0.40718199999999999</v>
      </c>
      <c r="G38" s="49">
        <f>1000*'[30]4407'!E$88</f>
        <v>0.15625000000000003</v>
      </c>
      <c r="H38" s="49">
        <f>1000*'[30]4407'!F$88</f>
        <v>0.25689200000000006</v>
      </c>
      <c r="I38" s="49">
        <f>1000*'[30]4407'!G$88</f>
        <v>0.12535399999999999</v>
      </c>
      <c r="J38" s="49">
        <f>1000*'[30]4407'!H$88</f>
        <v>8.3000000000000004E-2</v>
      </c>
      <c r="K38" s="49">
        <f>1000*'[30]4407'!I$88</f>
        <v>6.8199999999999988E-4</v>
      </c>
      <c r="L38" s="49">
        <f>1000*'[30]4407'!J$88</f>
        <v>2.6518999999999997E-2</v>
      </c>
      <c r="M38" s="49">
        <f>1000*'[30]4407'!K$88</f>
        <v>5.4557000000000001E-2</v>
      </c>
      <c r="N38" s="49">
        <f>1000*'[30]4407'!L$88</f>
        <v>8.1345000000000001E-2</v>
      </c>
      <c r="O38" s="53">
        <f>1000*'[30]4407'!M$88</f>
        <v>0</v>
      </c>
    </row>
    <row r="39" spans="2:15" ht="13">
      <c r="B39" s="4">
        <f t="shared" si="9"/>
        <v>2023</v>
      </c>
      <c r="C39" s="51">
        <f t="shared" si="7"/>
        <v>0.81509799999999999</v>
      </c>
      <c r="D39" s="52">
        <f>1000*'[31]4407'!B$88</f>
        <v>0</v>
      </c>
      <c r="E39" s="49">
        <f>1000*'[31]4407'!C$88</f>
        <v>5.6000000000000001E-2</v>
      </c>
      <c r="F39" s="49">
        <f>1000*'[31]4407'!D$88</f>
        <v>0.19600000000000001</v>
      </c>
      <c r="G39" s="49">
        <f>1000*'[31]4407'!E$88</f>
        <v>0</v>
      </c>
      <c r="H39" s="49">
        <f>1000*'[31]4407'!F$88</f>
        <v>0</v>
      </c>
      <c r="I39" s="49">
        <f>1000*'[31]4407'!G$88</f>
        <v>0.2535</v>
      </c>
      <c r="J39" s="49">
        <f>1000*'[31]4407'!H$88</f>
        <v>5.6000000000000001E-2</v>
      </c>
      <c r="K39" s="49">
        <f>1000*'[31]4407'!I$88</f>
        <v>5.7456E-2</v>
      </c>
      <c r="L39" s="49">
        <f>1000*'[31]4407'!J$88</f>
        <v>0</v>
      </c>
      <c r="M39" s="49">
        <f>1000*'[31]4407'!K$88</f>
        <v>3.2295999999999998E-2</v>
      </c>
      <c r="N39" s="49">
        <f>1000*'[31]4407'!L$88</f>
        <v>5.9545999999999995E-2</v>
      </c>
      <c r="O39" s="90">
        <f>1000*'[31]4407'!M$88</f>
        <v>0.10429999999999999</v>
      </c>
    </row>
    <row r="40" spans="2:15" ht="13.5" thickBot="1">
      <c r="B40" s="4">
        <f t="shared" si="9"/>
        <v>2024</v>
      </c>
      <c r="C40" s="51">
        <f t="shared" ref="C40" si="10">SUM(D40:O40)</f>
        <v>2.6942020000000002</v>
      </c>
      <c r="D40" s="52">
        <f>1000*'[32]4407'!B$88</f>
        <v>0.13752400000000004</v>
      </c>
      <c r="E40" s="49">
        <f>1000*'[32]4407'!C$88</f>
        <v>6.4000000000000001E-2</v>
      </c>
      <c r="F40" s="49">
        <f>1000*'[32]4407'!D$88</f>
        <v>0.16419999999999998</v>
      </c>
      <c r="G40" s="49">
        <f>1000*'[32]4407'!E$88</f>
        <v>0.30358699999999994</v>
      </c>
      <c r="H40" s="49">
        <f>1000*'[32]4407'!F$88</f>
        <v>0.60315200000000002</v>
      </c>
      <c r="I40" s="49">
        <f>1000*'[32]4407'!G$88</f>
        <v>0.662995</v>
      </c>
      <c r="J40" s="49">
        <f>1000*'[32]4407'!H$88</f>
        <v>0.12371600000000001</v>
      </c>
      <c r="K40" s="49">
        <f>1000*'[32]4407'!I$88</f>
        <v>0.27585399999999999</v>
      </c>
      <c r="L40" s="49">
        <f>1000*'[32]4407'!J$88</f>
        <v>0.33196399999999998</v>
      </c>
      <c r="M40" s="49">
        <f>1000*'[32]4407'!K$88</f>
        <v>2.7E-2</v>
      </c>
      <c r="N40" s="49">
        <f>1000*'[32]4407'!L$88</f>
        <v>2.0999999999999998E-4</v>
      </c>
      <c r="O40" s="96">
        <f>1000*'[32]4407'!M$88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0.26720299999999997</v>
      </c>
      <c r="D43" s="9">
        <f>'[2]4407'!O$88</f>
        <v>0</v>
      </c>
      <c r="E43" s="9">
        <f>'[2]4407'!P$88</f>
        <v>0</v>
      </c>
      <c r="F43" s="9">
        <f>'[2]4407'!Q$88</f>
        <v>6.019E-2</v>
      </c>
      <c r="G43" s="9">
        <f>'[2]4407'!R$88</f>
        <v>1.3309999999999999E-2</v>
      </c>
      <c r="H43" s="9">
        <f>'[2]4407'!S$88</f>
        <v>3.5193999999999996E-2</v>
      </c>
      <c r="I43" s="9">
        <f>'[2]4407'!T$88</f>
        <v>0</v>
      </c>
      <c r="J43" s="9">
        <f>'[2]4407'!U$88</f>
        <v>3.9667000000000001E-2</v>
      </c>
      <c r="K43" s="9">
        <f>'[2]4407'!V$88</f>
        <v>0</v>
      </c>
      <c r="L43" s="9">
        <f>'[2]4407'!W$88</f>
        <v>2.2775999999999998E-2</v>
      </c>
      <c r="M43" s="9">
        <f>'[2]4407'!X$88</f>
        <v>4.2196999999999998E-2</v>
      </c>
      <c r="N43" s="9">
        <f>'[2]4407'!Y$88</f>
        <v>4.3973999999999999E-2</v>
      </c>
      <c r="O43" s="13">
        <f>'[2]4407'!Z$88</f>
        <v>9.8949999999999993E-3</v>
      </c>
    </row>
    <row r="44" spans="2:15" ht="13">
      <c r="B44" s="4">
        <f t="shared" ref="B44:B50" si="13">1+B43</f>
        <v>2006</v>
      </c>
      <c r="C44" s="14">
        <f t="shared" si="12"/>
        <v>0.82806099999999982</v>
      </c>
      <c r="D44" s="9">
        <f>'[3]4407'!O$88</f>
        <v>0.10549799999999999</v>
      </c>
      <c r="E44" s="9">
        <f>'[3]4407'!P$88</f>
        <v>0</v>
      </c>
      <c r="F44" s="9">
        <f>'[3]4407'!Q$88</f>
        <v>0.12559299999999998</v>
      </c>
      <c r="G44" s="9">
        <f>'[3]4407'!R$88</f>
        <v>0</v>
      </c>
      <c r="H44" s="9">
        <f>'[3]4407'!S$88</f>
        <v>0.106945</v>
      </c>
      <c r="I44" s="9">
        <f>'[3]4407'!T$88</f>
        <v>0.16733799999999999</v>
      </c>
      <c r="J44" s="9">
        <f>'[3]4407'!U$88</f>
        <v>0</v>
      </c>
      <c r="K44" s="9">
        <f>'[3]4407'!V$88</f>
        <v>7.5385999999999995E-2</v>
      </c>
      <c r="L44" s="9">
        <f>'[3]4407'!W$88</f>
        <v>2.4317999999999999E-2</v>
      </c>
      <c r="M44" s="9">
        <f>'[3]4407'!X$88</f>
        <v>6.7050999999999999E-2</v>
      </c>
      <c r="N44" s="9">
        <f>'[3]4407'!Y$88</f>
        <v>0.15593199999999999</v>
      </c>
      <c r="O44" s="13">
        <f>'[3]4407'!Z$88</f>
        <v>0</v>
      </c>
    </row>
    <row r="45" spans="2:15" ht="13">
      <c r="B45" s="4">
        <f t="shared" si="13"/>
        <v>2007</v>
      </c>
      <c r="C45" s="14">
        <f t="shared" si="12"/>
        <v>0.48491399999999996</v>
      </c>
      <c r="D45" s="9">
        <f>'[4]4407'!O$88</f>
        <v>3.0245999999999999E-2</v>
      </c>
      <c r="E45" s="9">
        <f>'[4]4407'!P$88</f>
        <v>3.4550999999999998E-2</v>
      </c>
      <c r="F45" s="9">
        <f>'[4]4407'!Q$88</f>
        <v>2.7747999999999998E-2</v>
      </c>
      <c r="G45" s="9">
        <f>'[4]4407'!R$88</f>
        <v>1.3410999999999999E-2</v>
      </c>
      <c r="H45" s="9">
        <f>'[4]4407'!S$88</f>
        <v>5.3206999999999997E-2</v>
      </c>
      <c r="I45" s="9">
        <f>'[4]4407'!T$88</f>
        <v>2.4954999999999998E-2</v>
      </c>
      <c r="J45" s="9">
        <f>'[4]4407'!U$88</f>
        <v>0.104504</v>
      </c>
      <c r="K45" s="9">
        <f>'[4]4407'!V$88</f>
        <v>3.6304999999999997E-2</v>
      </c>
      <c r="L45" s="9">
        <f>'[4]4407'!W$88</f>
        <v>3.1805E-2</v>
      </c>
      <c r="M45" s="9">
        <f>'[4]4407'!X$88</f>
        <v>3.3259999999999998E-2</v>
      </c>
      <c r="N45" s="9">
        <f>'[4]4407'!Y$88</f>
        <v>6.8732000000000001E-2</v>
      </c>
      <c r="O45" s="13">
        <f>'[4]4407'!Z$88</f>
        <v>2.6189999999999998E-2</v>
      </c>
    </row>
    <row r="46" spans="2:15" ht="13">
      <c r="B46" s="4">
        <f t="shared" si="13"/>
        <v>2008</v>
      </c>
      <c r="C46" s="14">
        <f t="shared" si="12"/>
        <v>3.3981340000000002</v>
      </c>
      <c r="D46" s="9">
        <f>'[5]4407'!O$88</f>
        <v>9.1988E-2</v>
      </c>
      <c r="E46" s="9">
        <f>'[5]4407'!P$88</f>
        <v>8.925799999999999E-2</v>
      </c>
      <c r="F46" s="9">
        <f>'[5]4407'!Q$88</f>
        <v>7.3022000000000004E-2</v>
      </c>
      <c r="G46" s="9">
        <f>'[5]4407'!R$88</f>
        <v>0.357016</v>
      </c>
      <c r="H46" s="9">
        <f>'[5]4407'!S$88</f>
        <v>0.55392799999999998</v>
      </c>
      <c r="I46" s="9">
        <f>'[5]4407'!T$88</f>
        <v>0.28128199999999998</v>
      </c>
      <c r="J46" s="9">
        <f>'[5]4407'!U$88</f>
        <v>0.44417899999999999</v>
      </c>
      <c r="K46" s="9">
        <f>'[5]4407'!V$88</f>
        <v>0.40759000000000001</v>
      </c>
      <c r="L46" s="9">
        <f>'[5]4407'!W$88</f>
        <v>0.31076500000000001</v>
      </c>
      <c r="M46" s="9">
        <f>'[5]4407'!X$88</f>
        <v>0.161687</v>
      </c>
      <c r="N46" s="9">
        <f>'[5]4407'!Y$88</f>
        <v>0.29824499999999998</v>
      </c>
      <c r="O46" s="13">
        <f>'[5]4407'!Z$88</f>
        <v>0.32917399999999997</v>
      </c>
    </row>
    <row r="47" spans="2:15" ht="13">
      <c r="B47" s="4">
        <f t="shared" si="13"/>
        <v>2009</v>
      </c>
      <c r="C47" s="14">
        <f t="shared" si="12"/>
        <v>0.62556100000000003</v>
      </c>
      <c r="D47" s="9">
        <f>'[6]4407'!O$88</f>
        <v>9.9153999999999992E-2</v>
      </c>
      <c r="E47" s="9">
        <f>'[6]4407'!P$88</f>
        <v>0.105971</v>
      </c>
      <c r="F47" s="9">
        <f>'[6]4407'!Q$88</f>
        <v>8.4323999999999996E-2</v>
      </c>
      <c r="G47" s="9">
        <f>'[6]4407'!R$88</f>
        <v>2.4587999999999999E-2</v>
      </c>
      <c r="H47" s="9">
        <f>'[6]4407'!S$88</f>
        <v>6.7399999999999995E-3</v>
      </c>
      <c r="I47" s="9">
        <f>'[6]4407'!T$88</f>
        <v>4.3754999999999995E-2</v>
      </c>
      <c r="J47" s="9">
        <f>'[6]4407'!U$88</f>
        <v>4.9922999999999995E-2</v>
      </c>
      <c r="K47" s="9">
        <f>'[6]4407'!V$88</f>
        <v>4.9815999999999999E-2</v>
      </c>
      <c r="L47" s="9">
        <f>'[6]4407'!W$88</f>
        <v>3.9451E-2</v>
      </c>
      <c r="M47" s="9">
        <f>'[6]4407'!X$88</f>
        <v>0</v>
      </c>
      <c r="N47" s="9">
        <f>'[6]4407'!Y$88</f>
        <v>8.4118999999999999E-2</v>
      </c>
      <c r="O47" s="13">
        <f>'[6]4407'!Z$88</f>
        <v>3.7719999999999997E-2</v>
      </c>
    </row>
    <row r="48" spans="2:15" ht="13">
      <c r="B48" s="4">
        <f t="shared" si="13"/>
        <v>2010</v>
      </c>
      <c r="C48" s="14">
        <f t="shared" si="12"/>
        <v>0.29098900000000005</v>
      </c>
      <c r="D48" s="9">
        <f>'[7]4407'!O$88</f>
        <v>0.101231</v>
      </c>
      <c r="E48" s="9">
        <f>'[7]4407'!P$88</f>
        <v>3.2327000000000002E-2</v>
      </c>
      <c r="F48" s="9">
        <f>'[7]4407'!Q$88</f>
        <v>6.3938999999999996E-2</v>
      </c>
      <c r="G48" s="9">
        <f>'[7]4407'!R$88</f>
        <v>2.4794E-2</v>
      </c>
      <c r="H48" s="9">
        <f>'[7]4407'!S$88</f>
        <v>0</v>
      </c>
      <c r="I48" s="9">
        <f>'[7]4407'!T$88</f>
        <v>9.9100000000000004E-3</v>
      </c>
      <c r="J48" s="9">
        <f>'[7]4407'!U$88</f>
        <v>3.3721999999999995E-2</v>
      </c>
      <c r="K48" s="9">
        <f>'[7]4407'!V$88</f>
        <v>0</v>
      </c>
      <c r="L48" s="9">
        <f>'[7]4407'!W$88</f>
        <v>0</v>
      </c>
      <c r="M48" s="9">
        <f>'[7]4407'!X$88</f>
        <v>0</v>
      </c>
      <c r="N48" s="9">
        <f>'[7]4407'!Y$88</f>
        <v>1.3065999999999999E-2</v>
      </c>
      <c r="O48" s="13">
        <f>'[7]4407'!Z$88</f>
        <v>1.2E-2</v>
      </c>
    </row>
    <row r="49" spans="2:15" ht="13">
      <c r="B49" s="4">
        <f t="shared" si="13"/>
        <v>2011</v>
      </c>
      <c r="C49" s="14">
        <f t="shared" si="12"/>
        <v>0.14683000000000002</v>
      </c>
      <c r="D49" s="9">
        <f>'[8]4407'!O$88</f>
        <v>1.0029999999999999E-2</v>
      </c>
      <c r="E49" s="9">
        <f>'[8]4407'!P$88</f>
        <v>1.9261999999999998E-2</v>
      </c>
      <c r="F49" s="9">
        <f>'[8]4407'!Q$88</f>
        <v>7.3019999999999995E-3</v>
      </c>
      <c r="G49" s="9">
        <f>'[8]4407'!R$88</f>
        <v>1.0881999999999999E-2</v>
      </c>
      <c r="H49" s="9">
        <f>'[8]4407'!S$88</f>
        <v>0</v>
      </c>
      <c r="I49" s="9">
        <f>'[8]4407'!T$88</f>
        <v>4.8755E-2</v>
      </c>
      <c r="J49" s="9">
        <f>'[8]4407'!U$88</f>
        <v>1.7211000000000001E-2</v>
      </c>
      <c r="K49" s="9">
        <f>'[8]4407'!V$88</f>
        <v>0</v>
      </c>
      <c r="L49" s="9">
        <f>'[8]4407'!W$88</f>
        <v>9.5890000000000003E-3</v>
      </c>
      <c r="M49" s="9">
        <f>'[8]4407'!X$88</f>
        <v>0</v>
      </c>
      <c r="N49" s="9">
        <f>'[8]4407'!Y$88</f>
        <v>1.2605E-2</v>
      </c>
      <c r="O49" s="13">
        <f>'[8]4407'!Z$88</f>
        <v>1.1193999999999999E-2</v>
      </c>
    </row>
    <row r="50" spans="2:15" ht="13">
      <c r="B50" s="4">
        <f t="shared" si="13"/>
        <v>2012</v>
      </c>
      <c r="C50" s="14">
        <f t="shared" si="12"/>
        <v>0.34389799999999998</v>
      </c>
      <c r="D50" s="9">
        <f>'[9]4407'!O$88</f>
        <v>4.3470999999999996E-2</v>
      </c>
      <c r="E50" s="9">
        <f>'[9]4407'!P$88</f>
        <v>9.419799999999999E-2</v>
      </c>
      <c r="F50" s="9">
        <f>'[9]4407'!Q$88</f>
        <v>1.3609E-2</v>
      </c>
      <c r="G50" s="9">
        <f>'[9]4407'!R$88</f>
        <v>8.3499999999999998E-3</v>
      </c>
      <c r="H50" s="9">
        <f>'[9]4407'!S$88</f>
        <v>1.5118999999999999E-2</v>
      </c>
      <c r="I50" s="9">
        <f>'[9]4407'!T$88</f>
        <v>0</v>
      </c>
      <c r="J50" s="9">
        <f>'[9]4407'!U$88</f>
        <v>2.7279999999999999E-2</v>
      </c>
      <c r="K50" s="9">
        <f>'[9]4407'!V$88</f>
        <v>3.6799999999999999E-2</v>
      </c>
      <c r="L50" s="9">
        <f>'[9]4407'!W$88</f>
        <v>0</v>
      </c>
      <c r="M50" s="9">
        <f>'[9]4407'!X$88</f>
        <v>8.5210999999999995E-2</v>
      </c>
      <c r="N50" s="9">
        <f>'[9]4407'!Y$88</f>
        <v>1.9859999999999999E-2</v>
      </c>
      <c r="O50" s="13">
        <f>'[9]4407'!Z$88</f>
        <v>0</v>
      </c>
    </row>
    <row r="51" spans="2:15" ht="13">
      <c r="B51" s="4">
        <f t="shared" ref="B51:B63" si="14">1+B50</f>
        <v>2013</v>
      </c>
      <c r="C51" s="14">
        <f t="shared" ref="C51:C56" si="15">SUM(D51:O51)</f>
        <v>0.52380100000000007</v>
      </c>
      <c r="D51" s="9">
        <f>'[10]4407'!O$88</f>
        <v>0</v>
      </c>
      <c r="E51" s="9">
        <f>'[10]4407'!P$88</f>
        <v>0</v>
      </c>
      <c r="F51" s="9">
        <f>'[10]4407'!Q$88</f>
        <v>0</v>
      </c>
      <c r="G51" s="9">
        <f>'[10]4407'!R$88</f>
        <v>0</v>
      </c>
      <c r="H51" s="9">
        <f>'[10]4407'!S$88</f>
        <v>5.359E-3</v>
      </c>
      <c r="I51" s="9">
        <f>'[10]4407'!T$88</f>
        <v>4.5909999999999996E-3</v>
      </c>
      <c r="J51" s="9">
        <f>'[10]4407'!U$88</f>
        <v>4.4199999999999995E-3</v>
      </c>
      <c r="K51" s="9">
        <f>'[10]4407'!V$88</f>
        <v>0.42446099999999998</v>
      </c>
      <c r="L51" s="9">
        <f>'[10]4407'!W$88</f>
        <v>8.6759999999999997E-3</v>
      </c>
      <c r="M51" s="9">
        <f>'[10]4407'!X$88</f>
        <v>1.9795E-2</v>
      </c>
      <c r="N51" s="9">
        <f>'[10]4407'!Y$88</f>
        <v>5.1087999999999995E-2</v>
      </c>
      <c r="O51" s="13">
        <f>'[10]4407'!Z$88</f>
        <v>5.411E-3</v>
      </c>
    </row>
    <row r="52" spans="2:15" ht="13">
      <c r="B52" s="4">
        <f t="shared" si="14"/>
        <v>2014</v>
      </c>
      <c r="C52" s="14">
        <f t="shared" si="15"/>
        <v>0.54087999999999992</v>
      </c>
      <c r="D52" s="6">
        <f>'[11]4407'!O$88</f>
        <v>0</v>
      </c>
      <c r="E52" s="6">
        <f>'[11]4407'!P$88</f>
        <v>2.4167999999999999E-2</v>
      </c>
      <c r="F52" s="6">
        <f>'[11]4407'!Q$88</f>
        <v>2.3684999999999998E-2</v>
      </c>
      <c r="G52" s="6">
        <f>'[11]4407'!R$88</f>
        <v>0</v>
      </c>
      <c r="H52" s="6">
        <f>'[11]4407'!S$88</f>
        <v>1.6195999999999999E-2</v>
      </c>
      <c r="I52" s="6">
        <f>'[11]4407'!T$88</f>
        <v>6.0309999999999996E-2</v>
      </c>
      <c r="J52" s="6">
        <f>'[11]4407'!U$88</f>
        <v>1.678E-2</v>
      </c>
      <c r="K52" s="6">
        <f>'[11]4407'!V$88</f>
        <v>1.6799999999999999E-2</v>
      </c>
      <c r="L52" s="6">
        <f>'[11]4407'!W$88</f>
        <v>9.5989999999999992E-2</v>
      </c>
      <c r="M52" s="6">
        <f>'[11]4407'!X$88</f>
        <v>8.0520999999999995E-2</v>
      </c>
      <c r="N52" s="6">
        <f>'[11]4407'!Y$88</f>
        <v>8.0250000000000002E-2</v>
      </c>
      <c r="O52" s="15">
        <f>'[11]4407'!Z$88</f>
        <v>0.12617999999999999</v>
      </c>
    </row>
    <row r="53" spans="2:15" ht="13">
      <c r="B53" s="4">
        <f t="shared" si="14"/>
        <v>2015</v>
      </c>
      <c r="C53" s="14">
        <f t="shared" si="15"/>
        <v>1.3028219999999997</v>
      </c>
      <c r="D53" s="6">
        <f>'[12]4407'!O$88</f>
        <v>0.188108</v>
      </c>
      <c r="E53" s="6">
        <f>'[12]4407'!P$88</f>
        <v>6.0107000000000001E-2</v>
      </c>
      <c r="F53" s="6">
        <f>'[12]4407'!Q$88</f>
        <v>0.15115199999999998</v>
      </c>
      <c r="G53" s="6">
        <f>'[12]4407'!R$88</f>
        <v>3.9788999999999998E-2</v>
      </c>
      <c r="H53" s="6">
        <f>'[12]4407'!S$88</f>
        <v>7.3813999999999991E-2</v>
      </c>
      <c r="I53" s="6">
        <f>'[12]4407'!T$88</f>
        <v>3.5903999999999998E-2</v>
      </c>
      <c r="J53" s="6">
        <f>'[12]4407'!U$88</f>
        <v>5.7389999999999997E-2</v>
      </c>
      <c r="K53" s="6">
        <f>'[12]4407'!V$88</f>
        <v>0.32099499999999997</v>
      </c>
      <c r="L53" s="6">
        <f>'[12]4407'!W$88</f>
        <v>0.18118699999999999</v>
      </c>
      <c r="M53" s="6">
        <f>'[12]4407'!X$88</f>
        <v>0.12556799999999999</v>
      </c>
      <c r="N53" s="6">
        <f>'[12]4407'!Y$88</f>
        <v>1.7652999999999999E-2</v>
      </c>
      <c r="O53" s="15">
        <f>'[12]4407'!Z$88</f>
        <v>5.1154999999999999E-2</v>
      </c>
    </row>
    <row r="54" spans="2:15" ht="13">
      <c r="B54" s="4">
        <f t="shared" si="14"/>
        <v>2016</v>
      </c>
      <c r="C54" s="14">
        <f t="shared" si="15"/>
        <v>7.5922689999999999</v>
      </c>
      <c r="D54" s="6">
        <f>'[13]4407'!O$88</f>
        <v>0.95518499999999995</v>
      </c>
      <c r="E54" s="6">
        <f>'[13]4407'!P$88</f>
        <v>0.17194299999999998</v>
      </c>
      <c r="F54" s="6">
        <f>'[13]4407'!Q$88</f>
        <v>0.14274999999999999</v>
      </c>
      <c r="G54" s="6">
        <f>'[13]4407'!R$88</f>
        <v>0.12102399999999999</v>
      </c>
      <c r="H54" s="6">
        <f>'[13]4407'!S$88</f>
        <v>0.52695899999999996</v>
      </c>
      <c r="I54" s="6">
        <f>'[13]4407'!T$88</f>
        <v>1.001587</v>
      </c>
      <c r="J54" s="6">
        <f>'[13]4407'!U$88</f>
        <v>0.49302299999999999</v>
      </c>
      <c r="K54" s="6">
        <f>'[13]4407'!V$88</f>
        <v>0.15581899999999999</v>
      </c>
      <c r="L54" s="6">
        <f>'[13]4407'!W$88</f>
        <v>0.26127699999999998</v>
      </c>
      <c r="M54" s="6">
        <f>'[13]4407'!X$88</f>
        <v>0.47109899999999999</v>
      </c>
      <c r="N54" s="6">
        <f>'[13]4407'!Y$88</f>
        <v>1.58345</v>
      </c>
      <c r="O54" s="15">
        <f>'[13]4407'!Z$88</f>
        <v>1.708153</v>
      </c>
    </row>
    <row r="55" spans="2:15" ht="13">
      <c r="B55" s="4">
        <f t="shared" si="14"/>
        <v>2017</v>
      </c>
      <c r="C55" s="14">
        <f t="shared" si="15"/>
        <v>27.014790000000001</v>
      </c>
      <c r="D55" s="6">
        <f>'[14]4407'!O$88</f>
        <v>2.2874019999999997</v>
      </c>
      <c r="E55" s="6">
        <f>'[14]4407'!P$88</f>
        <v>0.78199099999999999</v>
      </c>
      <c r="F55" s="6">
        <f>'[14]4407'!Q$88</f>
        <v>1.9117459999999999</v>
      </c>
      <c r="G55" s="6">
        <f>'[14]4407'!R$88</f>
        <v>0.74610199999999993</v>
      </c>
      <c r="H55" s="6">
        <f>'[14]4407'!S$88</f>
        <v>0.310282</v>
      </c>
      <c r="I55" s="6">
        <f>'[14]4407'!T$88</f>
        <v>0.29513899999999998</v>
      </c>
      <c r="J55" s="6">
        <f>'[14]4407'!U$88</f>
        <v>0.70322600000000002</v>
      </c>
      <c r="K55" s="6">
        <f>'[14]4407'!V$88</f>
        <v>2.2803089999999999</v>
      </c>
      <c r="L55" s="6">
        <f>'[14]4407'!W$88</f>
        <v>4.6028609999999999</v>
      </c>
      <c r="M55" s="6">
        <f>'[14]4407'!X$88</f>
        <v>3.04779</v>
      </c>
      <c r="N55" s="6">
        <f>'[14]4407'!Y$88</f>
        <v>4.1278980000000001</v>
      </c>
      <c r="O55" s="15">
        <f>'[14]4407'!Z$88</f>
        <v>5.9200439999999999</v>
      </c>
    </row>
    <row r="56" spans="2:15" ht="13">
      <c r="B56" s="4">
        <f t="shared" si="14"/>
        <v>2018</v>
      </c>
      <c r="C56" s="14">
        <f t="shared" si="15"/>
        <v>48.894498999999996</v>
      </c>
      <c r="D56" s="6">
        <f>'[15]4407'!O$88</f>
        <v>5.6655809999999995</v>
      </c>
      <c r="E56" s="6">
        <f>'[15]4407'!P$88</f>
        <v>3.1702019999999997</v>
      </c>
      <c r="F56" s="6">
        <f>'[15]4407'!Q$88</f>
        <v>3.3145819999999997</v>
      </c>
      <c r="G56" s="6">
        <f>'[15]4407'!R$88</f>
        <v>5.4001389999999994</v>
      </c>
      <c r="H56" s="6">
        <f>'[15]4407'!S$88</f>
        <v>4.4198249999999994</v>
      </c>
      <c r="I56" s="6">
        <f>'[15]4407'!T$88</f>
        <v>3.8463619999999996</v>
      </c>
      <c r="J56" s="6">
        <f>'[15]4407'!U$88</f>
        <v>5.1829659999999995</v>
      </c>
      <c r="K56" s="6">
        <f>'[15]4407'!V$88</f>
        <v>6.0106999999999999</v>
      </c>
      <c r="L56" s="6">
        <f>'[15]4407'!W$88</f>
        <v>4.3197130000000001</v>
      </c>
      <c r="M56" s="6">
        <f>'[15]4407'!X$88</f>
        <v>3.9975259999999997</v>
      </c>
      <c r="N56" s="6">
        <f>'[15]4407'!Y$88</f>
        <v>2.6630699999999998</v>
      </c>
      <c r="O56" s="15">
        <f>'[15]4407'!Z$88</f>
        <v>0.903833</v>
      </c>
    </row>
    <row r="57" spans="2:15" ht="13">
      <c r="B57" s="4">
        <f t="shared" si="14"/>
        <v>2019</v>
      </c>
      <c r="C57" s="14">
        <f t="shared" ref="C57" si="16">SUM(D57:O57)</f>
        <v>6.154548000000001</v>
      </c>
      <c r="D57" s="9">
        <f>'[16]4407'!O$88</f>
        <v>3.5083409999999997</v>
      </c>
      <c r="E57" s="9">
        <f>'[16]4407'!P$88</f>
        <v>1.005965</v>
      </c>
      <c r="F57" s="9">
        <f>'[16]4407'!Q$88</f>
        <v>0.36984</v>
      </c>
      <c r="G57" s="9">
        <f>'[16]4407'!R$88</f>
        <v>0.24299899999999999</v>
      </c>
      <c r="H57" s="9">
        <f>'[16]4407'!S$88</f>
        <v>0.18007399999999998</v>
      </c>
      <c r="I57" s="9">
        <f>'[16]4407'!T$88</f>
        <v>0.240229</v>
      </c>
      <c r="J57" s="9">
        <f>'[16]4407'!U$88</f>
        <v>6.9752999999999996E-2</v>
      </c>
      <c r="K57" s="9">
        <f>'[16]4407'!V$88</f>
        <v>6.7852999999999997E-2</v>
      </c>
      <c r="L57" s="9">
        <f>'[16]4407'!W$88</f>
        <v>0.25774799999999998</v>
      </c>
      <c r="M57" s="9">
        <f>'[16]4407'!X$88</f>
        <v>0.101531</v>
      </c>
      <c r="N57" s="9">
        <f>'[16]4407'!Y$88</f>
        <v>0.100937</v>
      </c>
      <c r="O57" s="13">
        <f>'[16]4407'!Z$88</f>
        <v>9.2779999999999998E-3</v>
      </c>
    </row>
    <row r="58" spans="2:15" ht="13">
      <c r="B58" s="4">
        <f t="shared" si="14"/>
        <v>2020</v>
      </c>
      <c r="C58" s="14">
        <f>SUM(D58:O58)</f>
        <v>0.72975999999999974</v>
      </c>
      <c r="D58" s="79">
        <f>'[17]4407'!O$88</f>
        <v>7.2423000000000001E-2</v>
      </c>
      <c r="E58" s="79">
        <f>'[17]4407'!P$88</f>
        <v>2.5888999999999999E-2</v>
      </c>
      <c r="F58" s="9">
        <f>'[17]4407'!Q$88</f>
        <v>7.2910000000000003E-2</v>
      </c>
      <c r="G58" s="9">
        <f>'[17]4407'!R$88</f>
        <v>0.189383</v>
      </c>
      <c r="H58" s="9">
        <f>'[17]4407'!S$88</f>
        <v>3.8897000000000001E-2</v>
      </c>
      <c r="I58" s="9">
        <f>'[17]4407'!T$88</f>
        <v>0.115865</v>
      </c>
      <c r="J58" s="9">
        <f>'[17]4407'!U$88</f>
        <v>2.3400000000000001E-2</v>
      </c>
      <c r="K58" s="9">
        <f>'[17]4407'!V$88</f>
        <v>0.118045</v>
      </c>
      <c r="L58" s="9">
        <f>'[17]4407'!W$88</f>
        <v>6.2084999999999994E-2</v>
      </c>
      <c r="M58" s="9">
        <f>'[17]4407'!X$88</f>
        <v>0</v>
      </c>
      <c r="N58" s="9">
        <f>'[17]4407'!Y$88</f>
        <v>0</v>
      </c>
      <c r="O58" s="13">
        <f>'[17]4407'!Z$88</f>
        <v>1.0862999999999999E-2</v>
      </c>
    </row>
    <row r="59" spans="2:15" ht="13">
      <c r="B59" s="4">
        <f t="shared" si="14"/>
        <v>2021</v>
      </c>
      <c r="C59" s="14">
        <f t="shared" ref="C59:C61" si="17">SUM(D59:O59)</f>
        <v>0.40965900000000005</v>
      </c>
      <c r="D59" s="79">
        <f>'[18]4407'!O$88</f>
        <v>0</v>
      </c>
      <c r="E59" s="79">
        <f>'[18]4407'!P$88</f>
        <v>4.3885E-2</v>
      </c>
      <c r="F59" s="9">
        <f>'[18]4407'!Q$88</f>
        <v>1.3783E-2</v>
      </c>
      <c r="G59" s="9">
        <f>'[18]4407'!R$88</f>
        <v>0.114204</v>
      </c>
      <c r="H59" s="9">
        <f>'[18]4407'!S$88</f>
        <v>2.3608000000000001E-2</v>
      </c>
      <c r="I59" s="9">
        <f>'[18]4407'!T$88</f>
        <v>6.8369999999999993E-3</v>
      </c>
      <c r="J59" s="9">
        <f>'[18]4407'!U$88</f>
        <v>2.1658E-2</v>
      </c>
      <c r="K59" s="9">
        <f>'[18]4407'!V$88</f>
        <v>1.949E-2</v>
      </c>
      <c r="L59" s="9">
        <f>'[18]4407'!W$88</f>
        <v>3.5531E-2</v>
      </c>
      <c r="M59" s="9">
        <f>'[18]4407'!X$88</f>
        <v>5.2529999999999999E-3</v>
      </c>
      <c r="N59" s="9">
        <f>'[18]4407'!Y$88</f>
        <v>3.7411E-2</v>
      </c>
      <c r="O59" s="13">
        <f>'[18]4407'!Z$88</f>
        <v>8.7998999999999994E-2</v>
      </c>
    </row>
    <row r="60" spans="2:15" ht="13">
      <c r="B60" s="4">
        <f t="shared" si="14"/>
        <v>2022</v>
      </c>
      <c r="C60" s="14">
        <f t="shared" si="17"/>
        <v>0.8535649999999998</v>
      </c>
      <c r="D60" s="79">
        <f>'[19]4407'!O$88</f>
        <v>8.2657999999999995E-2</v>
      </c>
      <c r="E60" s="79">
        <f>'[19]4407'!P$88</f>
        <v>8.5620000000000002E-2</v>
      </c>
      <c r="F60" s="9">
        <f>'[19]4407'!Q$88</f>
        <v>0.25279399999999996</v>
      </c>
      <c r="G60" s="9">
        <f>'[19]4407'!R$88</f>
        <v>9.8351999999999995E-2</v>
      </c>
      <c r="H60" s="9">
        <f>'[19]4407'!S$88</f>
        <v>0.13083600000000001</v>
      </c>
      <c r="I60" s="9">
        <f>'[19]4407'!T$88</f>
        <v>8.1900000000000001E-2</v>
      </c>
      <c r="J60" s="9">
        <f>'[19]4407'!U$88</f>
        <v>4.913E-2</v>
      </c>
      <c r="K60" s="9">
        <f>'[19]4407'!V$88</f>
        <v>2.8699999999999998E-4</v>
      </c>
      <c r="L60" s="9">
        <f>'[19]4407'!W$88</f>
        <v>1.2315E-2</v>
      </c>
      <c r="M60" s="9">
        <f>'[19]4407'!X$88</f>
        <v>2.4655E-2</v>
      </c>
      <c r="N60" s="9">
        <f>'[19]4407'!Y$88</f>
        <v>3.5018000000000001E-2</v>
      </c>
      <c r="O60" s="13">
        <f>'[19]4407'!Z$88</f>
        <v>0</v>
      </c>
    </row>
    <row r="61" spans="2:15" ht="13">
      <c r="B61" s="4">
        <f t="shared" si="14"/>
        <v>2023</v>
      </c>
      <c r="C61" s="14">
        <f t="shared" si="17"/>
        <v>0.48687300000000006</v>
      </c>
      <c r="D61" s="79">
        <f>'[20]4407'!O$88</f>
        <v>0</v>
      </c>
      <c r="E61" s="79">
        <f>'[20]4407'!P$88</f>
        <v>2.5075999999999998E-2</v>
      </c>
      <c r="F61" s="79">
        <f>'[20]4407'!Q$88</f>
        <v>8.7762999999999994E-2</v>
      </c>
      <c r="G61" s="79">
        <f>'[20]4407'!R$88</f>
        <v>0</v>
      </c>
      <c r="H61" s="79">
        <f>'[20]4407'!S$88</f>
        <v>0</v>
      </c>
      <c r="I61" s="79">
        <f>'[20]4407'!T$88</f>
        <v>0.24155599999999999</v>
      </c>
      <c r="J61" s="79">
        <f>'[20]4407'!U$88</f>
        <v>2.4379999999999999E-2</v>
      </c>
      <c r="K61" s="79">
        <f>'[20]4407'!V$88</f>
        <v>2.9437999999999999E-2</v>
      </c>
      <c r="L61" s="79">
        <f>'[20]4407'!W$88</f>
        <v>0</v>
      </c>
      <c r="M61" s="79">
        <f>'[20]4407'!X$88</f>
        <v>1.3989999999999999E-2</v>
      </c>
      <c r="N61" s="79">
        <f>'[20]4407'!Y$88</f>
        <v>2.8926E-2</v>
      </c>
      <c r="O61" s="13">
        <f>'[20]4407'!Z$88</f>
        <v>3.5743999999999998E-2</v>
      </c>
    </row>
    <row r="62" spans="2:15" ht="13.5" thickBot="1">
      <c r="B62" s="4">
        <f t="shared" si="14"/>
        <v>2024</v>
      </c>
      <c r="C62" s="14">
        <f t="shared" ref="C62" si="18">SUM(D62:O62)</f>
        <v>1.0270589999999999</v>
      </c>
      <c r="D62" s="79">
        <f>'[21]4407'!O$88</f>
        <v>4.7674999999999995E-2</v>
      </c>
      <c r="E62" s="79">
        <f>'[21]4407'!P$88</f>
        <v>2.9631999999999999E-2</v>
      </c>
      <c r="F62" s="79">
        <f>'[21]4407'!Q$88</f>
        <v>6.7983000000000002E-2</v>
      </c>
      <c r="G62" s="79">
        <f>'[21]4407'!R$88</f>
        <v>0.122028</v>
      </c>
      <c r="H62" s="79">
        <f>'[21]4407'!S$88</f>
        <v>0.23818799999999998</v>
      </c>
      <c r="I62" s="79">
        <f>'[21]4407'!T$88</f>
        <v>0.24202299999999999</v>
      </c>
      <c r="J62" s="79">
        <f>'[21]4407'!U$88</f>
        <v>4.7299999999999995E-2</v>
      </c>
      <c r="K62" s="79">
        <f>'[21]4407'!V$88</f>
        <v>0.107067</v>
      </c>
      <c r="L62" s="79">
        <f>'[21]4407'!W$88</f>
        <v>0.11293599999999999</v>
      </c>
      <c r="M62" s="79">
        <f>'[21]4407'!X$88</f>
        <v>1.2135999999999999E-2</v>
      </c>
      <c r="N62" s="79">
        <f>'[21]4407'!Y$88</f>
        <v>9.0999999999999989E-5</v>
      </c>
      <c r="O62" s="99">
        <f>'[21]4407'!Z$88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0">IF(SUM(C43:C43)&lt;$A$1,"-",1000*C43/C8)</f>
        <v>-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>
        <f t="shared" ref="C66:O66" si="21">IF(SUM(C44:C44)&lt;$A$1,"-",1000*C44/C9)</f>
        <v>828.88988988988956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 t="str">
        <f t="shared" ref="C67:O67" si="22">IF(SUM(C45:C45)&lt;$A$1,"-",1000*C45/C10)</f>
        <v>-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>
        <f t="shared" ref="C68:O68" si="23">IF(SUM(C46:C46)&lt;$A$1,"-",1000*C46/C11)</f>
        <v>736.00476499891704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>
        <f t="shared" si="23"/>
        <v>883.4577352472088</v>
      </c>
      <c r="I68" s="9" t="str">
        <f t="shared" si="23"/>
        <v>-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>
        <f t="shared" ref="C69:O69" si="24">IF(SUM(C47:C47)&lt;$A$1,"-",1000*C47/C12)</f>
        <v>686.67508232711305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 t="str">
        <f t="shared" ref="C70:O70" si="25">IF(SUM(C48:C48)&lt;$A$1,"-",1000*C48/C13)</f>
        <v>-</v>
      </c>
      <c r="D70" s="70" t="str">
        <f t="shared" si="25"/>
        <v>-</v>
      </c>
      <c r="E70" s="9" t="str">
        <f t="shared" si="25"/>
        <v>-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 t="str">
        <f t="shared" si="25"/>
        <v>-</v>
      </c>
      <c r="K70" s="9" t="str">
        <f t="shared" si="25"/>
        <v>-</v>
      </c>
      <c r="L70" s="9" t="str">
        <f t="shared" si="25"/>
        <v>-</v>
      </c>
      <c r="M70" s="9" t="str">
        <f t="shared" si="25"/>
        <v>-</v>
      </c>
      <c r="N70" s="9" t="str">
        <f t="shared" si="25"/>
        <v>-</v>
      </c>
      <c r="O70" s="13" t="str">
        <f t="shared" si="25"/>
        <v>-</v>
      </c>
    </row>
    <row r="71" spans="2:15" ht="13">
      <c r="B71" s="4">
        <f t="shared" ref="B71:B76" si="26">1+B70</f>
        <v>2011</v>
      </c>
      <c r="C71" s="14" t="str">
        <f t="shared" ref="C71:O71" si="27">IF(SUM(C49:C49)&lt;$A$1,"-",1000*C49/C14)</f>
        <v>-</v>
      </c>
      <c r="D71" s="70" t="str">
        <f t="shared" si="27"/>
        <v>-</v>
      </c>
      <c r="E71" s="9" t="str">
        <f t="shared" si="27"/>
        <v>-</v>
      </c>
      <c r="F71" s="9" t="str">
        <f t="shared" si="27"/>
        <v>-</v>
      </c>
      <c r="G71" s="9" t="str">
        <f t="shared" si="27"/>
        <v>-</v>
      </c>
      <c r="H71" s="9" t="str">
        <f t="shared" si="27"/>
        <v>-</v>
      </c>
      <c r="I71" s="9" t="str">
        <f t="shared" si="27"/>
        <v>-</v>
      </c>
      <c r="J71" s="9" t="str">
        <f t="shared" si="27"/>
        <v>-</v>
      </c>
      <c r="K71" s="9" t="str">
        <f t="shared" si="27"/>
        <v>-</v>
      </c>
      <c r="L71" s="9" t="str">
        <f t="shared" si="27"/>
        <v>-</v>
      </c>
      <c r="M71" s="9" t="str">
        <f t="shared" si="27"/>
        <v>-</v>
      </c>
      <c r="N71" s="9" t="str">
        <f t="shared" si="27"/>
        <v>-</v>
      </c>
      <c r="O71" s="13" t="str">
        <f t="shared" si="27"/>
        <v>-</v>
      </c>
    </row>
    <row r="72" spans="2:15" ht="13">
      <c r="B72" s="4">
        <f t="shared" si="26"/>
        <v>2012</v>
      </c>
      <c r="C72" s="14" t="str">
        <f t="shared" ref="C72:O72" si="28">IF(SUM(C50:C50)&lt;$A$1,"-",1000*C50/C15)</f>
        <v>-</v>
      </c>
      <c r="D72" s="70" t="str">
        <f t="shared" si="28"/>
        <v>-</v>
      </c>
      <c r="E72" s="9" t="str">
        <f t="shared" si="28"/>
        <v>-</v>
      </c>
      <c r="F72" s="9" t="str">
        <f t="shared" si="28"/>
        <v>-</v>
      </c>
      <c r="G72" s="9" t="str">
        <f t="shared" si="28"/>
        <v>-</v>
      </c>
      <c r="H72" s="9" t="str">
        <f t="shared" si="28"/>
        <v>-</v>
      </c>
      <c r="I72" s="9" t="str">
        <f t="shared" si="28"/>
        <v>-</v>
      </c>
      <c r="J72" s="9" t="str">
        <f t="shared" si="28"/>
        <v>-</v>
      </c>
      <c r="K72" s="9" t="str">
        <f t="shared" si="28"/>
        <v>-</v>
      </c>
      <c r="L72" s="9" t="str">
        <f t="shared" si="28"/>
        <v>-</v>
      </c>
      <c r="M72" s="9" t="str">
        <f t="shared" si="28"/>
        <v>-</v>
      </c>
      <c r="N72" s="9" t="str">
        <f t="shared" si="28"/>
        <v>-</v>
      </c>
      <c r="O72" s="13" t="str">
        <f t="shared" si="28"/>
        <v>-</v>
      </c>
    </row>
    <row r="73" spans="2:15" ht="13">
      <c r="B73" s="4">
        <f t="shared" si="26"/>
        <v>2013</v>
      </c>
      <c r="C73" s="14">
        <f t="shared" ref="C73:O73" si="29">IF(SUM(C51:C51)&lt;$A$1,"-",1000*C51/C16)</f>
        <v>419.37630104083274</v>
      </c>
      <c r="D73" s="70" t="str">
        <f t="shared" si="29"/>
        <v>-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 t="str">
        <f t="shared" si="29"/>
        <v>-</v>
      </c>
      <c r="J73" s="9" t="str">
        <f t="shared" si="29"/>
        <v>-</v>
      </c>
      <c r="K73" s="9" t="str">
        <f t="shared" si="29"/>
        <v>-</v>
      </c>
      <c r="L73" s="9" t="str">
        <f t="shared" si="29"/>
        <v>-</v>
      </c>
      <c r="M73" s="9" t="str">
        <f t="shared" si="29"/>
        <v>-</v>
      </c>
      <c r="N73" s="9" t="str">
        <f t="shared" si="29"/>
        <v>-</v>
      </c>
      <c r="O73" s="13" t="str">
        <f t="shared" si="29"/>
        <v>-</v>
      </c>
    </row>
    <row r="74" spans="2:15" ht="13">
      <c r="B74" s="4">
        <f t="shared" si="26"/>
        <v>2014</v>
      </c>
      <c r="C74" s="14">
        <f t="shared" ref="C74:O74" si="30">IF(SUM(C52:C52)&lt;$A$1,"-",1000*C52/C17)</f>
        <v>674.10543024754145</v>
      </c>
      <c r="D74" s="70" t="str">
        <f t="shared" si="30"/>
        <v>-</v>
      </c>
      <c r="E74" s="9" t="str">
        <f t="shared" si="30"/>
        <v>-</v>
      </c>
      <c r="F74" s="9" t="str">
        <f t="shared" si="30"/>
        <v>-</v>
      </c>
      <c r="G74" s="9" t="str">
        <f t="shared" si="30"/>
        <v>-</v>
      </c>
      <c r="H74" s="9" t="str">
        <f t="shared" si="30"/>
        <v>-</v>
      </c>
      <c r="I74" s="9" t="str">
        <f t="shared" si="30"/>
        <v>-</v>
      </c>
      <c r="J74" s="9" t="str">
        <f t="shared" si="30"/>
        <v>-</v>
      </c>
      <c r="K74" s="9" t="str">
        <f t="shared" si="30"/>
        <v>-</v>
      </c>
      <c r="L74" s="9" t="str">
        <f t="shared" si="30"/>
        <v>-</v>
      </c>
      <c r="M74" s="9" t="str">
        <f t="shared" si="30"/>
        <v>-</v>
      </c>
      <c r="N74" s="9" t="str">
        <f t="shared" si="30"/>
        <v>-</v>
      </c>
      <c r="O74" s="13" t="str">
        <f t="shared" si="30"/>
        <v>-</v>
      </c>
    </row>
    <row r="75" spans="2:15" ht="13">
      <c r="B75" s="4">
        <f t="shared" si="26"/>
        <v>2015</v>
      </c>
      <c r="C75" s="14">
        <f t="shared" ref="C75:O75" si="31">IF(SUM(C53:C53)&lt;$A$1,"-",1000*C53/C18)</f>
        <v>669.25733407458779</v>
      </c>
      <c r="D75" s="70" t="str">
        <f t="shared" si="31"/>
        <v>-</v>
      </c>
      <c r="E75" s="9" t="str">
        <f t="shared" si="31"/>
        <v>-</v>
      </c>
      <c r="F75" s="9" t="str">
        <f t="shared" si="31"/>
        <v>-</v>
      </c>
      <c r="G75" s="9" t="str">
        <f t="shared" si="31"/>
        <v>-</v>
      </c>
      <c r="H75" s="9" t="str">
        <f t="shared" si="31"/>
        <v>-</v>
      </c>
      <c r="I75" s="9" t="str">
        <f t="shared" si="31"/>
        <v>-</v>
      </c>
      <c r="J75" s="9" t="str">
        <f t="shared" si="31"/>
        <v>-</v>
      </c>
      <c r="K75" s="9" t="str">
        <f t="shared" si="31"/>
        <v>-</v>
      </c>
      <c r="L75" s="9" t="str">
        <f t="shared" si="31"/>
        <v>-</v>
      </c>
      <c r="M75" s="9" t="str">
        <f t="shared" si="31"/>
        <v>-</v>
      </c>
      <c r="N75" s="9" t="str">
        <f t="shared" si="31"/>
        <v>-</v>
      </c>
      <c r="O75" s="13" t="str">
        <f t="shared" si="31"/>
        <v>-</v>
      </c>
    </row>
    <row r="76" spans="2:15" ht="13">
      <c r="B76" s="4">
        <f t="shared" si="26"/>
        <v>2016</v>
      </c>
      <c r="C76" s="14">
        <f t="shared" ref="C76:O76" si="32">IF(SUM(C54:C54)&lt;$A$1,"-",1000*C54/C19)</f>
        <v>721.95730964435245</v>
      </c>
      <c r="D76" s="70">
        <f t="shared" si="32"/>
        <v>691.36979551024262</v>
      </c>
      <c r="E76" s="9" t="str">
        <f t="shared" si="32"/>
        <v>-</v>
      </c>
      <c r="F76" s="9" t="str">
        <f t="shared" si="32"/>
        <v>-</v>
      </c>
      <c r="G76" s="9" t="str">
        <f t="shared" si="32"/>
        <v>-</v>
      </c>
      <c r="H76" s="9">
        <f t="shared" si="32"/>
        <v>742.19577464788711</v>
      </c>
      <c r="I76" s="9">
        <f t="shared" si="32"/>
        <v>761.17624504108164</v>
      </c>
      <c r="J76" s="9" t="str">
        <f t="shared" si="32"/>
        <v>-</v>
      </c>
      <c r="K76" s="9" t="str">
        <f t="shared" si="32"/>
        <v>-</v>
      </c>
      <c r="L76" s="9" t="str">
        <f t="shared" si="32"/>
        <v>-</v>
      </c>
      <c r="M76" s="9" t="str">
        <f t="shared" si="32"/>
        <v>-</v>
      </c>
      <c r="N76" s="9">
        <f t="shared" si="32"/>
        <v>713.4145480574515</v>
      </c>
      <c r="O76" s="13">
        <f t="shared" si="32"/>
        <v>779.26687956204387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743.10364746657865</v>
      </c>
      <c r="D77" s="70">
        <f t="shared" si="34"/>
        <v>707.07944358578027</v>
      </c>
      <c r="E77" s="9">
        <f t="shared" si="34"/>
        <v>658.79612468407731</v>
      </c>
      <c r="F77" s="9">
        <f t="shared" si="34"/>
        <v>729.39565051507043</v>
      </c>
      <c r="G77" s="9">
        <f t="shared" si="34"/>
        <v>729.32746823069397</v>
      </c>
      <c r="H77" s="9" t="str">
        <f t="shared" si="34"/>
        <v>-</v>
      </c>
      <c r="I77" s="9" t="str">
        <f t="shared" si="34"/>
        <v>-</v>
      </c>
      <c r="J77" s="9">
        <f t="shared" si="34"/>
        <v>771.92755214050487</v>
      </c>
      <c r="K77" s="9">
        <f t="shared" si="34"/>
        <v>682.93171608265925</v>
      </c>
      <c r="L77" s="9">
        <f t="shared" si="34"/>
        <v>762.06307947019855</v>
      </c>
      <c r="M77" s="9">
        <f t="shared" si="34"/>
        <v>754.96408223928643</v>
      </c>
      <c r="N77" s="9">
        <f t="shared" si="34"/>
        <v>769.26910175177022</v>
      </c>
      <c r="O77" s="13">
        <f t="shared" si="34"/>
        <v>768.73704713673533</v>
      </c>
    </row>
    <row r="78" spans="2:15" ht="13">
      <c r="B78" s="4">
        <f t="shared" si="33"/>
        <v>2018</v>
      </c>
      <c r="C78" s="14">
        <f t="shared" ref="C78:O78" si="35">IF(SUM(C56:C56)&lt;$A$1,"-",1000*C56/C21)</f>
        <v>799.08130839141313</v>
      </c>
      <c r="D78" s="70">
        <f t="shared" si="35"/>
        <v>779.71148732835354</v>
      </c>
      <c r="E78" s="9">
        <f t="shared" si="35"/>
        <v>770.14648110137466</v>
      </c>
      <c r="F78" s="9">
        <f t="shared" si="35"/>
        <v>765.36995671550255</v>
      </c>
      <c r="G78" s="9">
        <f t="shared" si="35"/>
        <v>804.44891353016237</v>
      </c>
      <c r="H78" s="9">
        <f t="shared" si="35"/>
        <v>795.70772741100996</v>
      </c>
      <c r="I78" s="9">
        <f t="shared" si="35"/>
        <v>810.24791815398214</v>
      </c>
      <c r="J78" s="9">
        <f t="shared" si="35"/>
        <v>795.78618883876186</v>
      </c>
      <c r="K78" s="9">
        <f t="shared" si="35"/>
        <v>819.0200280749691</v>
      </c>
      <c r="L78" s="9">
        <f t="shared" si="35"/>
        <v>812.45343263600898</v>
      </c>
      <c r="M78" s="9">
        <f t="shared" si="35"/>
        <v>811.95113879746577</v>
      </c>
      <c r="N78" s="9">
        <f t="shared" si="35"/>
        <v>816.96913678087503</v>
      </c>
      <c r="O78" s="13">
        <f t="shared" si="35"/>
        <v>815.23267166322842</v>
      </c>
    </row>
    <row r="79" spans="2:15" ht="13">
      <c r="B79" s="4">
        <f t="shared" si="33"/>
        <v>2019</v>
      </c>
      <c r="C79" s="14">
        <f t="shared" ref="C79:O79" si="36">IF(SUM(C57:C57)&lt;$A$1,"-",1000*C57/C22)</f>
        <v>717.3643528534792</v>
      </c>
      <c r="D79" s="70">
        <f t="shared" si="36"/>
        <v>803.3039462341053</v>
      </c>
      <c r="E79" s="9">
        <f t="shared" si="36"/>
        <v>754.66241560390085</v>
      </c>
      <c r="F79" s="9" t="str">
        <f t="shared" si="36"/>
        <v>-</v>
      </c>
      <c r="G79" s="9" t="str">
        <f t="shared" si="36"/>
        <v>-</v>
      </c>
      <c r="H79" s="9" t="str">
        <f t="shared" si="36"/>
        <v>-</v>
      </c>
      <c r="I79" s="9" t="str">
        <f t="shared" si="36"/>
        <v>-</v>
      </c>
      <c r="J79" s="9" t="str">
        <f t="shared" si="36"/>
        <v>-</v>
      </c>
      <c r="K79" s="9" t="str">
        <f t="shared" si="36"/>
        <v>-</v>
      </c>
      <c r="L79" s="9" t="str">
        <f t="shared" si="36"/>
        <v>-</v>
      </c>
      <c r="M79" s="9" t="str">
        <f t="shared" si="36"/>
        <v>-</v>
      </c>
      <c r="N79" s="9" t="str">
        <f t="shared" si="36"/>
        <v>-</v>
      </c>
      <c r="O79" s="13" t="str">
        <f t="shared" si="36"/>
        <v>-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519.77207977207956</v>
      </c>
      <c r="D80" s="70" t="str">
        <f t="shared" si="37"/>
        <v>-</v>
      </c>
      <c r="E80" s="9" t="str">
        <f t="shared" si="37"/>
        <v>-</v>
      </c>
      <c r="F80" s="9" t="str">
        <f t="shared" si="37"/>
        <v>-</v>
      </c>
      <c r="G80" s="9" t="str">
        <f t="shared" si="37"/>
        <v>-</v>
      </c>
      <c r="H80" s="9" t="str">
        <f t="shared" si="37"/>
        <v>-</v>
      </c>
      <c r="I80" s="9" t="str">
        <f t="shared" si="37"/>
        <v>-</v>
      </c>
      <c r="J80" s="9" t="str">
        <f t="shared" si="37"/>
        <v>-</v>
      </c>
      <c r="K80" s="9" t="str">
        <f t="shared" si="37"/>
        <v>-</v>
      </c>
      <c r="L80" s="9" t="str">
        <f t="shared" si="37"/>
        <v>-</v>
      </c>
      <c r="M80" s="9" t="str">
        <f t="shared" si="37"/>
        <v>-</v>
      </c>
      <c r="N80" s="9" t="str">
        <f t="shared" si="37"/>
        <v>-</v>
      </c>
      <c r="O80" s="13" t="str">
        <f t="shared" si="37"/>
        <v>-</v>
      </c>
    </row>
    <row r="81" spans="1:207" ht="13">
      <c r="B81" s="4">
        <f t="shared" si="33"/>
        <v>2021</v>
      </c>
      <c r="C81" s="14" t="str">
        <f t="shared" ref="C81:O81" si="38">IF(SUM(C59:C59)&lt;$A$1,"-",1000*C59/C24)</f>
        <v>-</v>
      </c>
      <c r="D81" s="70" t="str">
        <f t="shared" si="38"/>
        <v>-</v>
      </c>
      <c r="E81" s="9" t="str">
        <f t="shared" si="38"/>
        <v>-</v>
      </c>
      <c r="F81" s="9" t="str">
        <f t="shared" si="38"/>
        <v>-</v>
      </c>
      <c r="G81" s="9" t="str">
        <f t="shared" si="38"/>
        <v>-</v>
      </c>
      <c r="H81" s="9" t="str">
        <f t="shared" si="38"/>
        <v>-</v>
      </c>
      <c r="I81" s="9" t="str">
        <f t="shared" si="38"/>
        <v>-</v>
      </c>
      <c r="J81" s="9" t="str">
        <f t="shared" si="38"/>
        <v>-</v>
      </c>
      <c r="K81" s="9" t="str">
        <f t="shared" si="38"/>
        <v>-</v>
      </c>
      <c r="L81" s="9" t="str">
        <f t="shared" si="38"/>
        <v>-</v>
      </c>
      <c r="M81" s="9" t="str">
        <f t="shared" si="38"/>
        <v>-</v>
      </c>
      <c r="N81" s="9" t="str">
        <f t="shared" si="38"/>
        <v>-</v>
      </c>
      <c r="O81" s="13" t="str">
        <f t="shared" si="38"/>
        <v>-</v>
      </c>
    </row>
    <row r="82" spans="1:207" ht="13">
      <c r="B82" s="4">
        <f t="shared" si="33"/>
        <v>2022</v>
      </c>
      <c r="C82" s="14">
        <f t="shared" ref="C82:O82" si="39">IF(SUM(C60:C60)&lt;$A$1,"-",1000*C60/C25)</f>
        <v>626.6997063142436</v>
      </c>
      <c r="D82" s="70" t="str">
        <f t="shared" si="39"/>
        <v>-</v>
      </c>
      <c r="E82" s="9" t="str">
        <f t="shared" si="39"/>
        <v>-</v>
      </c>
      <c r="F82" s="9" t="str">
        <f t="shared" si="39"/>
        <v>-</v>
      </c>
      <c r="G82" s="9" t="str">
        <f t="shared" si="39"/>
        <v>-</v>
      </c>
      <c r="H82" s="9" t="str">
        <f t="shared" si="39"/>
        <v>-</v>
      </c>
      <c r="I82" s="9" t="str">
        <f t="shared" si="39"/>
        <v>-</v>
      </c>
      <c r="J82" s="9" t="str">
        <f t="shared" si="39"/>
        <v>-</v>
      </c>
      <c r="K82" s="9" t="str">
        <f t="shared" si="39"/>
        <v>-</v>
      </c>
      <c r="L82" s="9" t="str">
        <f t="shared" si="39"/>
        <v>-</v>
      </c>
      <c r="M82" s="9" t="str">
        <f t="shared" si="39"/>
        <v>-</v>
      </c>
      <c r="N82" s="9" t="str">
        <f t="shared" si="39"/>
        <v>-</v>
      </c>
      <c r="O82" s="13" t="str">
        <f t="shared" si="39"/>
        <v>-</v>
      </c>
    </row>
    <row r="83" spans="1:207" ht="13" customHeight="1">
      <c r="B83" s="4">
        <f t="shared" si="33"/>
        <v>2023</v>
      </c>
      <c r="C83" s="14" t="str">
        <f t="shared" ref="C83:O83" si="40">IF(SUM(C61:C61)&lt;$A$1,"-",1000*C61/C26)</f>
        <v>-</v>
      </c>
      <c r="D83" s="70" t="str">
        <f t="shared" si="40"/>
        <v>-</v>
      </c>
      <c r="E83" s="9" t="str">
        <f t="shared" si="40"/>
        <v>-</v>
      </c>
      <c r="F83" s="9" t="str">
        <f t="shared" si="40"/>
        <v>-</v>
      </c>
      <c r="G83" s="9" t="str">
        <f t="shared" si="40"/>
        <v>-</v>
      </c>
      <c r="H83" s="9" t="str">
        <f t="shared" si="40"/>
        <v>-</v>
      </c>
      <c r="I83" s="9" t="str">
        <f t="shared" si="40"/>
        <v>-</v>
      </c>
      <c r="J83" s="9" t="str">
        <f t="shared" si="40"/>
        <v>-</v>
      </c>
      <c r="K83" s="9" t="str">
        <f t="shared" si="40"/>
        <v>-</v>
      </c>
      <c r="L83" s="9" t="str">
        <f t="shared" si="40"/>
        <v>-</v>
      </c>
      <c r="M83" s="9" t="str">
        <f t="shared" si="40"/>
        <v>-</v>
      </c>
      <c r="N83" s="9" t="str">
        <f t="shared" si="40"/>
        <v>-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457.08010680907876</v>
      </c>
      <c r="D84" s="70" t="str">
        <f t="shared" si="41"/>
        <v>-</v>
      </c>
      <c r="E84" s="9" t="str">
        <f t="shared" si="41"/>
        <v>-</v>
      </c>
      <c r="F84" s="9" t="str">
        <f t="shared" si="41"/>
        <v>-</v>
      </c>
      <c r="G84" s="9" t="str">
        <f t="shared" si="41"/>
        <v>-</v>
      </c>
      <c r="H84" s="9" t="str">
        <f t="shared" si="41"/>
        <v>-</v>
      </c>
      <c r="I84" s="9" t="str">
        <f t="shared" si="41"/>
        <v>-</v>
      </c>
      <c r="J84" s="9" t="str">
        <f t="shared" si="41"/>
        <v>-</v>
      </c>
      <c r="K84" s="9" t="str">
        <f t="shared" si="41"/>
        <v>-</v>
      </c>
      <c r="L84" s="9" t="str">
        <f t="shared" si="41"/>
        <v>-</v>
      </c>
      <c r="M84" s="9" t="str">
        <f t="shared" si="41"/>
        <v>-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4.3200000000000004E-4</v>
      </c>
      <c r="D89" s="41">
        <f t="shared" si="43"/>
        <v>3.4700000000000003E-4</v>
      </c>
      <c r="E89" s="41">
        <f t="shared" si="43"/>
        <v>3.0500000000000004E-4</v>
      </c>
      <c r="F89" s="41">
        <f t="shared" si="43"/>
        <v>2.3000000000000001E-4</v>
      </c>
      <c r="G89" s="41">
        <f t="shared" si="43"/>
        <v>2.1000000000000001E-4</v>
      </c>
      <c r="H89" s="41">
        <f t="shared" si="43"/>
        <v>2.1000000000000001E-4</v>
      </c>
      <c r="I89" s="41">
        <f t="shared" si="43"/>
        <v>2.4600000000000002E-4</v>
      </c>
      <c r="J89" s="41">
        <f t="shared" si="43"/>
        <v>2.12E-4</v>
      </c>
      <c r="K89" s="41">
        <f t="shared" si="43"/>
        <v>2.12E-4</v>
      </c>
      <c r="L89" s="41">
        <f t="shared" si="43"/>
        <v>2.2999999999999998E-4</v>
      </c>
      <c r="M89" s="41">
        <f t="shared" si="43"/>
        <v>2.2999999999999998E-4</v>
      </c>
      <c r="N89" s="41">
        <f t="shared" si="43"/>
        <v>2.0900000000000001E-4</v>
      </c>
      <c r="O89" s="41">
        <f t="shared" si="43"/>
        <v>2.0899999999999998E-4</v>
      </c>
      <c r="P89" s="41">
        <f t="shared" si="43"/>
        <v>2.7899999999999995E-4</v>
      </c>
      <c r="Q89" s="41">
        <f t="shared" si="43"/>
        <v>4.2400000000000001E-4</v>
      </c>
      <c r="R89" s="41">
        <f t="shared" si="43"/>
        <v>4.4600000000000005E-4</v>
      </c>
      <c r="S89" s="41">
        <f t="shared" si="43"/>
        <v>4.4800000000000005E-4</v>
      </c>
      <c r="T89" s="41">
        <f t="shared" si="43"/>
        <v>4.8200000000000011E-4</v>
      </c>
      <c r="U89" s="41">
        <f t="shared" si="43"/>
        <v>4.2600000000000011E-4</v>
      </c>
      <c r="V89" s="41">
        <f t="shared" si="43"/>
        <v>4.3400000000000009E-4</v>
      </c>
      <c r="W89" s="41">
        <f t="shared" si="43"/>
        <v>5.0000000000000012E-4</v>
      </c>
      <c r="X89" s="41">
        <f t="shared" si="43"/>
        <v>4.8200000000000006E-4</v>
      </c>
      <c r="Y89" s="41">
        <f t="shared" si="43"/>
        <v>5.5300000000000011E-4</v>
      </c>
      <c r="Z89" s="41">
        <f t="shared" si="43"/>
        <v>5.7200000000000013E-4</v>
      </c>
      <c r="AA89" s="41">
        <f t="shared" si="43"/>
        <v>5.5200000000000008E-4</v>
      </c>
      <c r="AB89" s="41">
        <f t="shared" si="43"/>
        <v>4.6399999999999995E-4</v>
      </c>
      <c r="AC89" s="41">
        <f t="shared" si="43"/>
        <v>3.01E-4</v>
      </c>
      <c r="AD89" s="41">
        <f t="shared" si="43"/>
        <v>2.6699999999999998E-4</v>
      </c>
      <c r="AE89" s="41">
        <f t="shared" si="43"/>
        <v>2.4799999999999996E-4</v>
      </c>
      <c r="AF89" s="41">
        <f t="shared" si="43"/>
        <v>2.2800000000000001E-4</v>
      </c>
      <c r="AG89" s="41">
        <f t="shared" si="43"/>
        <v>2.4000000000000003E-4</v>
      </c>
      <c r="AH89" s="41">
        <f t="shared" si="43"/>
        <v>2.1100000000000003E-4</v>
      </c>
      <c r="AI89" s="41">
        <f t="shared" si="43"/>
        <v>1.2359999999999999E-3</v>
      </c>
      <c r="AJ89" s="41">
        <f t="shared" si="43"/>
        <v>1.256E-3</v>
      </c>
      <c r="AK89" s="41">
        <f t="shared" si="43"/>
        <v>1.206E-3</v>
      </c>
      <c r="AL89" s="41">
        <f t="shared" si="43"/>
        <v>1.2340000000000001E-3</v>
      </c>
      <c r="AM89" s="41">
        <f t="shared" si="43"/>
        <v>1.2489999999999999E-3</v>
      </c>
      <c r="AN89" s="42">
        <f t="shared" si="43"/>
        <v>1.2489999999999999E-3</v>
      </c>
      <c r="AO89" s="42">
        <f t="shared" si="43"/>
        <v>1.3165788477774378E-3</v>
      </c>
      <c r="AP89" s="42">
        <f t="shared" si="43"/>
        <v>1.3602724773033069E-3</v>
      </c>
      <c r="AQ89" s="42">
        <f t="shared" si="43"/>
        <v>1.3602724773033069E-3</v>
      </c>
      <c r="AR89" s="42">
        <f t="shared" si="43"/>
        <v>1.3123075007740526E-3</v>
      </c>
      <c r="AS89" s="42">
        <f t="shared" si="43"/>
        <v>1.3938687740913504E-3</v>
      </c>
      <c r="AT89" s="42">
        <f t="shared" si="43"/>
        <v>1.4008888525227229E-3</v>
      </c>
      <c r="AU89" s="42">
        <f t="shared" si="43"/>
        <v>3.2521959182233389E-4</v>
      </c>
      <c r="AV89" s="42">
        <f t="shared" si="43"/>
        <v>4.1977470283171821E-4</v>
      </c>
      <c r="AW89" s="42">
        <f t="shared" si="43"/>
        <v>5.0446097734152204E-4</v>
      </c>
      <c r="AX89" s="42">
        <f t="shared" si="43"/>
        <v>5.5561398718359121E-4</v>
      </c>
      <c r="AY89" s="41">
        <f t="shared" si="43"/>
        <v>6.9489879981284041E-4</v>
      </c>
      <c r="AZ89" s="41">
        <f t="shared" si="43"/>
        <v>9.4489879981284053E-4</v>
      </c>
      <c r="BA89" s="41">
        <f t="shared" si="43"/>
        <v>9.5499310830755987E-4</v>
      </c>
      <c r="BB89" s="41">
        <f t="shared" si="43"/>
        <v>1.147299478781691E-3</v>
      </c>
      <c r="BC89" s="41">
        <f t="shared" si="43"/>
        <v>1.219299478781691E-3</v>
      </c>
      <c r="BD89" s="41">
        <f t="shared" si="43"/>
        <v>1.3692644553109454E-3</v>
      </c>
      <c r="BE89" s="41">
        <f t="shared" si="43"/>
        <v>1.3197031819936476E-3</v>
      </c>
      <c r="BF89" s="41">
        <f t="shared" si="43"/>
        <v>1.3906831035622748E-3</v>
      </c>
      <c r="BG89" s="41">
        <f t="shared" si="43"/>
        <v>1.840352364262664E-3</v>
      </c>
      <c r="BH89" s="41">
        <f t="shared" si="43"/>
        <v>2.0137972532532794E-3</v>
      </c>
      <c r="BI89" s="41">
        <f t="shared" si="43"/>
        <v>2.0968748164927656E-3</v>
      </c>
      <c r="BJ89" s="41">
        <f t="shared" si="43"/>
        <v>2.0014373801421209E-3</v>
      </c>
      <c r="BK89" s="41">
        <f t="shared" si="43"/>
        <v>1.9336682450353275E-3</v>
      </c>
      <c r="BL89" s="41">
        <f t="shared" si="43"/>
        <v>3.0652515976824549E-3</v>
      </c>
      <c r="BM89" s="41">
        <f t="shared" si="43"/>
        <v>3.2445784414102978E-3</v>
      </c>
      <c r="BN89" s="41">
        <f t="shared" si="43"/>
        <v>3.2095784414102975E-3</v>
      </c>
      <c r="BO89" s="41">
        <f t="shared" ref="BO89:DZ89" si="44">BO90-BO88</f>
        <v>3.3275784414102979E-3</v>
      </c>
      <c r="BP89" s="41">
        <f t="shared" si="44"/>
        <v>3.9158944381114764E-3</v>
      </c>
      <c r="BQ89" s="41">
        <f t="shared" si="44"/>
        <v>5.1877355544431396E-3</v>
      </c>
      <c r="BR89" s="41">
        <f t="shared" si="44"/>
        <v>5.7047355544431388E-3</v>
      </c>
      <c r="BS89" s="41">
        <f t="shared" si="44"/>
        <v>5.6194003428771721E-3</v>
      </c>
      <c r="BT89" s="41">
        <f t="shared" si="44"/>
        <v>5.6944003428771716E-3</v>
      </c>
      <c r="BU89" s="41">
        <f t="shared" si="44"/>
        <v>6.2052400637428911E-3</v>
      </c>
      <c r="BV89" s="41">
        <f t="shared" si="44"/>
        <v>8.3550615102233172E-3</v>
      </c>
      <c r="BW89" s="41">
        <f t="shared" si="44"/>
        <v>1.035554583270086E-2</v>
      </c>
      <c r="BX89" s="41">
        <f t="shared" si="44"/>
        <v>1.2033423831062602E-2</v>
      </c>
      <c r="BY89" s="41">
        <f t="shared" si="44"/>
        <v>1.2956793945108808E-2</v>
      </c>
      <c r="BZ89" s="41">
        <f t="shared" si="44"/>
        <v>1.5376793945108809E-2</v>
      </c>
      <c r="CA89" s="41">
        <f t="shared" si="44"/>
        <v>1.592363934914429E-2</v>
      </c>
      <c r="CB89" s="41">
        <f t="shared" si="44"/>
        <v>1.5750323352443113E-2</v>
      </c>
      <c r="CC89" s="41">
        <f t="shared" si="44"/>
        <v>1.4797482236111449E-2</v>
      </c>
      <c r="CD89" s="41">
        <f t="shared" si="44"/>
        <v>1.5101482236111449E-2</v>
      </c>
      <c r="CE89" s="41">
        <f t="shared" si="44"/>
        <v>1.8060817447677416E-2</v>
      </c>
      <c r="CF89" s="41">
        <f t="shared" si="44"/>
        <v>2.3737817447677414E-2</v>
      </c>
      <c r="CG89" s="41">
        <f t="shared" si="44"/>
        <v>2.7050731970746776E-2</v>
      </c>
      <c r="CH89" s="41">
        <f t="shared" si="44"/>
        <v>3.0247194950774926E-2</v>
      </c>
      <c r="CI89" s="41">
        <f t="shared" si="44"/>
        <v>3.586119495077493E-2</v>
      </c>
      <c r="CJ89" s="41">
        <f t="shared" si="44"/>
        <v>4.0009326805650114E-2</v>
      </c>
      <c r="CK89" s="41">
        <f t="shared" si="44"/>
        <v>4.2680880372342793E-2</v>
      </c>
      <c r="CL89" s="41">
        <f t="shared" si="44"/>
        <v>4.4390572962138386E-2</v>
      </c>
      <c r="CM89" s="41">
        <f t="shared" si="44"/>
        <v>5.0347696619311495E-2</v>
      </c>
      <c r="CN89" s="41">
        <f t="shared" si="44"/>
        <v>5.5371280102345856E-2</v>
      </c>
      <c r="CO89" s="41">
        <f t="shared" si="44"/>
        <v>5.9720876736227224E-2</v>
      </c>
      <c r="CP89" s="41">
        <f t="shared" si="44"/>
        <v>6.5322889996187364E-2</v>
      </c>
      <c r="CQ89" s="41">
        <f t="shared" si="44"/>
        <v>6.9285655464883647E-2</v>
      </c>
      <c r="CR89" s="41">
        <f t="shared" si="44"/>
        <v>6.8562530040678929E-2</v>
      </c>
      <c r="CS89" s="41">
        <f t="shared" si="44"/>
        <v>6.9473369792965339E-2</v>
      </c>
      <c r="CT89" s="41">
        <f t="shared" si="44"/>
        <v>6.7249925930863041E-2</v>
      </c>
      <c r="CU89" s="41">
        <f t="shared" si="44"/>
        <v>6.0635716936574338E-2</v>
      </c>
      <c r="CV89" s="41">
        <f t="shared" si="44"/>
        <v>5.7795512956707568E-2</v>
      </c>
      <c r="CW89" s="41">
        <f t="shared" si="44"/>
        <v>5.5276589275968679E-2</v>
      </c>
      <c r="CX89" s="41">
        <f t="shared" si="44"/>
        <v>5.159289668617309E-2</v>
      </c>
      <c r="CY89" s="41">
        <f t="shared" si="44"/>
        <v>4.5348927624964501E-2</v>
      </c>
      <c r="CZ89" s="41">
        <f t="shared" si="44"/>
        <v>3.9989344141930137E-2</v>
      </c>
      <c r="DA89" s="41">
        <f t="shared" si="44"/>
        <v>3.5677747508048765E-2</v>
      </c>
      <c r="DB89" s="41">
        <f t="shared" si="44"/>
        <v>2.9280734248088629E-2</v>
      </c>
      <c r="DC89" s="41">
        <f t="shared" si="44"/>
        <v>2.2101968779392352E-2</v>
      </c>
      <c r="DD89" s="41">
        <f t="shared" si="44"/>
        <v>1.7262094203597068E-2</v>
      </c>
      <c r="DE89" s="41">
        <f t="shared" si="44"/>
        <v>1.2489736369626291E-2</v>
      </c>
      <c r="DF89" s="41">
        <f t="shared" si="44"/>
        <v>9.1141802317285733E-3</v>
      </c>
      <c r="DG89" s="41">
        <f t="shared" si="44"/>
        <v>7.870389226017285E-3</v>
      </c>
      <c r="DH89" s="41">
        <f t="shared" si="44"/>
        <v>3.5320000000000009E-3</v>
      </c>
      <c r="DI89" s="41">
        <f t="shared" si="44"/>
        <v>2.2440000000000003E-3</v>
      </c>
      <c r="DJ89" s="41">
        <f t="shared" si="44"/>
        <v>1.7750000000000001E-3</v>
      </c>
      <c r="DK89" s="41">
        <f t="shared" si="44"/>
        <v>1.7180000000000003E-3</v>
      </c>
      <c r="DL89" s="41">
        <f t="shared" si="44"/>
        <v>1.5910000000000004E-3</v>
      </c>
      <c r="DM89" s="41">
        <f t="shared" si="44"/>
        <v>1.4099999999999998E-3</v>
      </c>
      <c r="DN89" s="41">
        <f t="shared" si="44"/>
        <v>1.3389999999999999E-3</v>
      </c>
      <c r="DO89" s="41">
        <f t="shared" si="44"/>
        <v>1.4010000000000003E-3</v>
      </c>
      <c r="DP89" s="41">
        <f t="shared" si="44"/>
        <v>1.0240000000000002E-3</v>
      </c>
      <c r="DQ89" s="41">
        <f t="shared" si="44"/>
        <v>8.7300000000000019E-4</v>
      </c>
      <c r="DR89" s="41">
        <f t="shared" si="44"/>
        <v>1.1060000000000002E-3</v>
      </c>
      <c r="DS89" s="41">
        <f t="shared" si="44"/>
        <v>1.2870000000000002E-3</v>
      </c>
      <c r="DT89" s="41">
        <f t="shared" si="44"/>
        <v>1.1450000000000002E-3</v>
      </c>
      <c r="DU89" s="41">
        <f t="shared" si="44"/>
        <v>1.101E-3</v>
      </c>
      <c r="DV89" s="41">
        <f t="shared" si="44"/>
        <v>9.4500000000000009E-4</v>
      </c>
      <c r="DW89" s="41">
        <f t="shared" si="44"/>
        <v>7.27E-4</v>
      </c>
      <c r="DX89" s="41">
        <f t="shared" si="44"/>
        <v>7.0300000000000007E-4</v>
      </c>
      <c r="DY89" s="41">
        <f t="shared" si="44"/>
        <v>2.7800000000000004E-4</v>
      </c>
      <c r="DZ89" s="41">
        <f t="shared" si="44"/>
        <v>2.1000000000000012E-4</v>
      </c>
      <c r="EA89" s="41">
        <f t="shared" ref="EA89:EQ89" si="45">EA90-EA88</f>
        <v>6.1999999999999989E-5</v>
      </c>
      <c r="EB89" s="41">
        <f t="shared" si="45"/>
        <v>1.1999999999999966E-5</v>
      </c>
      <c r="EC89" s="41">
        <f t="shared" si="45"/>
        <v>2.0999999999999968E-5</v>
      </c>
      <c r="ED89" s="41">
        <f t="shared" si="45"/>
        <v>9.0000000000000019E-5</v>
      </c>
      <c r="EE89" s="41">
        <f t="shared" si="45"/>
        <v>6.7000000000000111E-5</v>
      </c>
      <c r="EF89" s="41">
        <f t="shared" si="45"/>
        <v>3.1299999999999996E-4</v>
      </c>
      <c r="EG89" s="41">
        <f t="shared" si="45"/>
        <v>4.4499999999999997E-4</v>
      </c>
      <c r="EH89" s="41">
        <f t="shared" si="45"/>
        <v>8.1300000000000003E-4</v>
      </c>
      <c r="EI89" s="41">
        <f t="shared" si="45"/>
        <v>7.9200000000000006E-4</v>
      </c>
      <c r="EJ89" s="41">
        <f t="shared" si="45"/>
        <v>8.7700000000000028E-4</v>
      </c>
      <c r="EK89" s="41">
        <f t="shared" si="45"/>
        <v>1.2030000000000001E-3</v>
      </c>
      <c r="EL89" s="41">
        <f t="shared" si="45"/>
        <v>1.297E-3</v>
      </c>
      <c r="EM89" s="41">
        <f t="shared" si="45"/>
        <v>1.2600000000000003E-3</v>
      </c>
      <c r="EN89" s="41">
        <f t="shared" si="45"/>
        <v>1.1799999999999998E-3</v>
      </c>
      <c r="EO89" s="41">
        <f t="shared" si="45"/>
        <v>1.217E-3</v>
      </c>
      <c r="EP89" s="41">
        <f t="shared" si="45"/>
        <v>1.2180000000000001E-3</v>
      </c>
      <c r="EQ89" s="41">
        <f t="shared" si="45"/>
        <v>1.2170000000000002E-3</v>
      </c>
    </row>
    <row r="90" spans="1:207" s="38" customFormat="1">
      <c r="B90" s="39" t="s">
        <v>111</v>
      </c>
      <c r="C90" s="39">
        <f>1/1000*SUM(D13:$O13)</f>
        <v>4.3200000000000004E-4</v>
      </c>
      <c r="D90" s="39">
        <f>1/1000*SUM(E13:$O13)+1/1000*SUM($D14:D14)</f>
        <v>3.4700000000000003E-4</v>
      </c>
      <c r="E90" s="39">
        <f>1/1000*SUM(F13:$O13)+1/1000*SUM($D14:E14)</f>
        <v>3.0500000000000004E-4</v>
      </c>
      <c r="F90" s="39">
        <f>1/1000*SUM(G13:$O13)+1/1000*SUM($D14:F14)</f>
        <v>2.3000000000000001E-4</v>
      </c>
      <c r="G90" s="39">
        <f>1/1000*SUM(H13:$O13)+1/1000*SUM($D14:G14)</f>
        <v>2.1000000000000001E-4</v>
      </c>
      <c r="H90" s="39">
        <f>1/1000*SUM(I13:$O13)+1/1000*SUM($D14:H14)</f>
        <v>2.1000000000000001E-4</v>
      </c>
      <c r="I90" s="39">
        <f>1/1000*SUM(J13:$O13)+1/1000*SUM($D14:I14)</f>
        <v>2.4600000000000002E-4</v>
      </c>
      <c r="J90" s="39">
        <f>1/1000*SUM(K13:$O13)+1/1000*SUM($D14:J14)</f>
        <v>2.12E-4</v>
      </c>
      <c r="K90" s="39">
        <f>1/1000*SUM(L13:$O13)+1/1000*SUM($D14:K14)</f>
        <v>2.12E-4</v>
      </c>
      <c r="L90" s="39">
        <f>1/1000*SUM(M13:$O13)+1/1000*SUM($D14:L14)</f>
        <v>2.2999999999999998E-4</v>
      </c>
      <c r="M90" s="39">
        <f>1/1000*SUM(N13:$O13)+1/1000*SUM($D14:M14)</f>
        <v>2.2999999999999998E-4</v>
      </c>
      <c r="N90" s="39">
        <f>1/1000*SUM(O13:$O13)+1/1000*SUM($D14:N14)</f>
        <v>2.0900000000000001E-4</v>
      </c>
      <c r="O90" s="39">
        <f>1/1000*SUM(D14:$O14)</f>
        <v>2.0899999999999998E-4</v>
      </c>
      <c r="P90" s="39">
        <f>1/1000*SUM(E14:$O14)+1/1000*SUM($D15:D15)</f>
        <v>2.7899999999999995E-4</v>
      </c>
      <c r="Q90" s="39">
        <f>1/1000*SUM(F14:$O14)+1/1000*SUM($D15:E15)</f>
        <v>4.2400000000000001E-4</v>
      </c>
      <c r="R90" s="39">
        <f>1/1000*SUM(G14:$O14)+1/1000*SUM($D15:F15)</f>
        <v>4.4600000000000005E-4</v>
      </c>
      <c r="S90" s="39">
        <f>1/1000*SUM(H14:$O14)+1/1000*SUM($D15:G15)</f>
        <v>4.4800000000000005E-4</v>
      </c>
      <c r="T90" s="39">
        <f>1/1000*SUM(I14:$O14)+1/1000*SUM($D15:H15)</f>
        <v>4.8200000000000011E-4</v>
      </c>
      <c r="U90" s="39">
        <f>1/1000*SUM(J14:$O14)+1/1000*SUM($D15:I15)</f>
        <v>4.2600000000000011E-4</v>
      </c>
      <c r="V90" s="39">
        <f>1/1000*SUM(K14:$O14)+1/1000*SUM($D15:J15)</f>
        <v>4.590000000000001E-4</v>
      </c>
      <c r="W90" s="39">
        <f>1/1000*SUM(L14:$O14)+1/1000*SUM($D15:K15)</f>
        <v>5.2500000000000008E-4</v>
      </c>
      <c r="X90" s="39">
        <f>1/1000*SUM(M14:$O14)+1/1000*SUM($D15:L15)</f>
        <v>5.0700000000000007E-4</v>
      </c>
      <c r="Y90" s="39">
        <f>1/1000*SUM(N14:$O14)+1/1000*SUM($D15:M15)</f>
        <v>5.7800000000000006E-4</v>
      </c>
      <c r="Z90" s="39">
        <f>1/1000*SUM(O14:$O14)+1/1000*SUM($D15:N15)</f>
        <v>5.9700000000000009E-4</v>
      </c>
      <c r="AA90" s="39">
        <f>1/1000*SUM(D15:$O15)</f>
        <v>5.7700000000000004E-4</v>
      </c>
      <c r="AB90" s="39">
        <f>1/1000*SUM(E15:$O15)+1/1000*SUM($D16:D16)</f>
        <v>4.8899999999999996E-4</v>
      </c>
      <c r="AC90" s="39">
        <f>1/1000*SUM(F15:$O15)+1/1000*SUM($D16:E16)</f>
        <v>3.2600000000000001E-4</v>
      </c>
      <c r="AD90" s="39">
        <f>1/1000*SUM(G15:$O15)+1/1000*SUM($D16:F16)</f>
        <v>2.92E-4</v>
      </c>
      <c r="AE90" s="39">
        <f>1/1000*SUM(H15:$O15)+1/1000*SUM($D16:G16)</f>
        <v>2.7299999999999997E-4</v>
      </c>
      <c r="AF90" s="39">
        <f>1/1000*SUM(I15:$O15)+1/1000*SUM($D16:H16)</f>
        <v>2.5300000000000002E-4</v>
      </c>
      <c r="AG90" s="39">
        <f>1/1000*SUM(J15:$O15)+1/1000*SUM($D16:I16)</f>
        <v>2.6500000000000004E-4</v>
      </c>
      <c r="AH90" s="39">
        <f>1/1000*SUM(K15:$O15)+1/1000*SUM($D16:J16)</f>
        <v>2.1100000000000003E-4</v>
      </c>
      <c r="AI90" s="39">
        <f>1/1000*SUM(L15:$O15)+1/1000*SUM($D16:K16)</f>
        <v>1.2359999999999999E-3</v>
      </c>
      <c r="AJ90" s="39">
        <f>1/1000*SUM(M15:$O15)+1/1000*SUM($D16:L16)</f>
        <v>1.256E-3</v>
      </c>
      <c r="AK90" s="39">
        <f>1/1000*SUM(N15:$O15)+1/1000*SUM($D16:M16)</f>
        <v>1.206E-3</v>
      </c>
      <c r="AL90" s="39">
        <f>1/1000*SUM(O15:$O15)+1/1000*SUM($D16:N16)</f>
        <v>1.2340000000000001E-3</v>
      </c>
      <c r="AM90" s="39">
        <f>1/1000*SUM(D16:$O16)</f>
        <v>1.2489999999999999E-3</v>
      </c>
      <c r="AN90" s="40">
        <f>1/1000*SUM(E16:$O16)+1/1000*SUM($D17:D17)</f>
        <v>1.2489999999999999E-3</v>
      </c>
      <c r="AO90" s="40">
        <f>1/1000*SUM(F16:$O16)+1/1000*SUM($D17:E17)</f>
        <v>1.3165788477774378E-3</v>
      </c>
      <c r="AP90" s="40">
        <f>1/1000*SUM(G16:$O16)+1/1000*SUM($D17:F17)</f>
        <v>1.3602724773033069E-3</v>
      </c>
      <c r="AQ90" s="40">
        <f>1/1000*SUM(H16:$O16)+1/1000*SUM($D17:G17)</f>
        <v>1.3602724773033069E-3</v>
      </c>
      <c r="AR90" s="40">
        <f>1/1000*SUM(I16:$O16)+1/1000*SUM($D17:H17)</f>
        <v>1.3978535578946297E-3</v>
      </c>
      <c r="AS90" s="40">
        <f>1/1000*SUM(J16:$O16)+1/1000*SUM($D17:I17)</f>
        <v>1.4794148312119275E-3</v>
      </c>
      <c r="AT90" s="40">
        <f>1/1000*SUM(K16:$O16)+1/1000*SUM($D17:J17)</f>
        <v>1.4864349096432999E-3</v>
      </c>
      <c r="AU90" s="40">
        <f>1/1000*SUM(L16:$O16)+1/1000*SUM($D17:K17)</f>
        <v>4.1076564894291097E-4</v>
      </c>
      <c r="AV90" s="40">
        <f>1/1000*SUM(M16:$O16)+1/1000*SUM($D17:L17)</f>
        <v>5.0532075995229529E-4</v>
      </c>
      <c r="AW90" s="40">
        <f>1/1000*SUM(N16:$O16)+1/1000*SUM($D17:M17)</f>
        <v>5.9000703446209911E-4</v>
      </c>
      <c r="AX90" s="40">
        <f>1/1000*SUM(O16:$O16)+1/1000*SUM($D17:N17)</f>
        <v>6.4116004430416829E-4</v>
      </c>
      <c r="AY90" s="39">
        <f>1/1000*SUM(D17:$O17)</f>
        <v>8.0236707157422063E-4</v>
      </c>
      <c r="AZ90" s="39">
        <f>1/1000*SUM(E17:$O17)+1/1000*SUM($D18:D18)</f>
        <v>1.0653670715742207E-3</v>
      </c>
      <c r="BA90" s="39">
        <f>1/1000*SUM(F17:$O17)+1/1000*SUM($D18:E18)</f>
        <v>1.0754613800689401E-3</v>
      </c>
      <c r="BB90" s="39">
        <f>1/1000*SUM(G17:$O17)+1/1000*SUM($D18:F18)</f>
        <v>1.2677677505430712E-3</v>
      </c>
      <c r="BC90" s="39">
        <f>1/1000*SUM(H17:$O17)+1/1000*SUM($D18:G18)</f>
        <v>1.3397677505430712E-3</v>
      </c>
      <c r="BD90" s="39">
        <f>1/1000*SUM(I17:$O17)+1/1000*SUM($D18:H18)</f>
        <v>1.4041866699517486E-3</v>
      </c>
      <c r="BE90" s="39">
        <f>1/1000*SUM(J17:$O17)+1/1000*SUM($D18:I18)</f>
        <v>1.3546253966344507E-3</v>
      </c>
      <c r="BF90" s="39">
        <f>1/1000*SUM(K17:$O17)+1/1000*SUM($D18:J18)</f>
        <v>1.425605318203078E-3</v>
      </c>
      <c r="BG90" s="39">
        <f>1/1000*SUM(L17:$O17)+1/1000*SUM($D18:K18)</f>
        <v>1.8752745789034672E-3</v>
      </c>
      <c r="BH90" s="39">
        <f>1/1000*SUM(M17:$O17)+1/1000*SUM($D18:L18)</f>
        <v>2.0487194678940825E-3</v>
      </c>
      <c r="BI90" s="39">
        <f>1/1000*SUM(N17:$O17)+1/1000*SUM($D18:M18)</f>
        <v>2.1317970311335688E-3</v>
      </c>
      <c r="BJ90" s="39">
        <f>1/1000*SUM(O17:$O17)+1/1000*SUM($D18:N18)</f>
        <v>2.036359594782924E-3</v>
      </c>
      <c r="BK90" s="39">
        <f>1/1000*SUM(D18:$O18)</f>
        <v>1.9466682450353275E-3</v>
      </c>
      <c r="BL90" s="39">
        <f>1/1000*SUM(E18:$O18)+1/1000*SUM($D19:D19)</f>
        <v>3.0652515976824549E-3</v>
      </c>
      <c r="BM90" s="39">
        <f>1/1000*SUM(F18:$O18)+1/1000*SUM($D19:E19)</f>
        <v>3.2445784414102978E-3</v>
      </c>
      <c r="BN90" s="39">
        <f>1/1000*SUM(G18:$O18)+1/1000*SUM($D19:F19)</f>
        <v>3.2095784414102975E-3</v>
      </c>
      <c r="BO90" s="39">
        <f>1/1000*SUM(H18:$O18)+1/1000*SUM($D19:G19)</f>
        <v>3.3275784414102979E-3</v>
      </c>
      <c r="BP90" s="39">
        <f>1/1000*SUM(I18:$O18)+1/1000*SUM($D19:H19)</f>
        <v>3.9215784414102983E-3</v>
      </c>
      <c r="BQ90" s="39">
        <f>1/1000*SUM(J18:$O18)+1/1000*SUM($D19:I19)</f>
        <v>5.1934195577419615E-3</v>
      </c>
      <c r="BR90" s="39">
        <f>1/1000*SUM(K18:$O18)+1/1000*SUM($D19:J19)</f>
        <v>5.7104195577419607E-3</v>
      </c>
      <c r="BS90" s="39">
        <f>1/1000*SUM(L18:$O18)+1/1000*SUM($D19:K19)</f>
        <v>5.6250843461759939E-3</v>
      </c>
      <c r="BT90" s="39">
        <f>1/1000*SUM(M18:$O18)+1/1000*SUM($D19:L19)</f>
        <v>5.7000843461759935E-3</v>
      </c>
      <c r="BU90" s="39">
        <f>1/1000*SUM(N18:$O18)+1/1000*SUM($D19:M19)</f>
        <v>6.2109240670417129E-3</v>
      </c>
      <c r="BV90" s="39">
        <f>1/1000*SUM(O18:$O18)+1/1000*SUM($D19:N19)</f>
        <v>8.4107455135221387E-3</v>
      </c>
      <c r="BW90" s="39">
        <f>1/1000*SUM(D19:$O19)</f>
        <v>1.0516229835999683E-2</v>
      </c>
      <c r="BX90" s="39">
        <f>1/1000*SUM(E19:$O19)+1/1000*SUM($D20:D20)</f>
        <v>1.2369646483352554E-2</v>
      </c>
      <c r="BY90" s="39">
        <f>1/1000*SUM(F19:$O19)+1/1000*SUM($D20:E20)</f>
        <v>1.3299646483352556E-2</v>
      </c>
      <c r="BZ90" s="39">
        <f>1/1000*SUM(G19:$O19)+1/1000*SUM($D20:F20)</f>
        <v>1.5719646483352556E-2</v>
      </c>
      <c r="CA90" s="39">
        <f>1/1000*SUM(H19:$O19)+1/1000*SUM($D20:G20)</f>
        <v>1.6552646483352557E-2</v>
      </c>
      <c r="CB90" s="39">
        <f>1/1000*SUM(I19:$O19)+1/1000*SUM($D20:H20)</f>
        <v>1.6373646483352558E-2</v>
      </c>
      <c r="CC90" s="39">
        <f>1/1000*SUM(J19:$O19)+1/1000*SUM($D20:I20)</f>
        <v>1.5420805367020894E-2</v>
      </c>
      <c r="CD90" s="39">
        <f>1/1000*SUM(K19:$O19)+1/1000*SUM($D20:J20)</f>
        <v>1.5724805367020894E-2</v>
      </c>
      <c r="CE90" s="39">
        <f>1/1000*SUM(L19:$O19)+1/1000*SUM($D20:K20)</f>
        <v>1.8684140578586861E-2</v>
      </c>
      <c r="CF90" s="39">
        <f>1/1000*SUM(M19:$O19)+1/1000*SUM($D20:L20)</f>
        <v>2.4361140578586859E-2</v>
      </c>
      <c r="CG90" s="39">
        <f>1/1000*SUM(N19:$O19)+1/1000*SUM($D20:M20)</f>
        <v>2.7698537019971846E-2</v>
      </c>
      <c r="CH90" s="39">
        <f>1/1000*SUM(O19:$O19)+1/1000*SUM($D20:N20)</f>
        <v>3.0844999999999997E-2</v>
      </c>
      <c r="CI90" s="39">
        <f>1/1000*SUM(D20:$O20)</f>
        <v>3.6353999999999997E-2</v>
      </c>
      <c r="CJ90" s="39">
        <f>1/1000*SUM(E20:$O20)+1/1000*SUM($D21:D21)</f>
        <v>4.0385253084731204E-2</v>
      </c>
      <c r="CK90" s="39">
        <f>1/1000*SUM(F20:$O20)+1/1000*SUM($D21:E21)</f>
        <v>4.3314615462270528E-2</v>
      </c>
      <c r="CL90" s="39">
        <f>1/1000*SUM(G20:$O20)+1/1000*SUM($D21:F21)</f>
        <v>4.5024308052066121E-2</v>
      </c>
      <c r="CM90" s="39">
        <f>1/1000*SUM(H20:$O20)+1/1000*SUM($D21:G21)</f>
        <v>5.0714150731289306E-2</v>
      </c>
      <c r="CN90" s="39">
        <f>1/1000*SUM(I20:$O20)+1/1000*SUM($D21:H21)</f>
        <v>5.5737734214323667E-2</v>
      </c>
      <c r="CO90" s="39">
        <f>1/1000*SUM(J20:$O20)+1/1000*SUM($D21:I21)</f>
        <v>6.0121876309749606E-2</v>
      </c>
      <c r="CP90" s="39">
        <f>1/1000*SUM(K20:$O20)+1/1000*SUM($D21:J21)</f>
        <v>6.5723889569709745E-2</v>
      </c>
      <c r="CQ90" s="39">
        <f>1/1000*SUM(L20:$O20)+1/1000*SUM($D21:K21)</f>
        <v>6.9723782141271881E-2</v>
      </c>
      <c r="CR90" s="39">
        <f>1/1000*SUM(M20:$O20)+1/1000*SUM($D21:L21)</f>
        <v>6.9000656717067163E-2</v>
      </c>
      <c r="CS90" s="39">
        <f>1/1000*SUM(N20:$O20)+1/1000*SUM($D21:M21)</f>
        <v>6.9887014551037949E-2</v>
      </c>
      <c r="CT90" s="39">
        <f>1/1000*SUM(O20:$O20)+1/1000*SUM($D21:N21)</f>
        <v>6.7780709293599903E-2</v>
      </c>
      <c r="CU90" s="39">
        <f>1/1000*SUM(D21:$O21)</f>
        <v>6.1188390325919197E-2</v>
      </c>
      <c r="CV90" s="39">
        <f>1/1000*SUM(E21:$O21)+1/1000*SUM($D22:D22)</f>
        <v>5.8289526467205276E-2</v>
      </c>
      <c r="CW90" s="39">
        <f>1/1000*SUM(F21:$O21)+1/1000*SUM($D22:E22)</f>
        <v>5.5506164089665945E-2</v>
      </c>
      <c r="CX90" s="39">
        <f>1/1000*SUM(G21:$O21)+1/1000*SUM($D22:F22)</f>
        <v>5.1822471499870355E-2</v>
      </c>
      <c r="CY90" s="39">
        <f>1/1000*SUM(H21:$O21)+1/1000*SUM($D22:G22)</f>
        <v>4.5559628820647166E-2</v>
      </c>
      <c r="CZ90" s="39">
        <f>1/1000*SUM(I21:$O21)+1/1000*SUM($D22:H22)</f>
        <v>4.0313045337612805E-2</v>
      </c>
      <c r="DA90" s="39">
        <f>1/1000*SUM(J21:$O21)+1/1000*SUM($D22:I22)</f>
        <v>3.5966903242186862E-2</v>
      </c>
      <c r="DB90" s="39">
        <f>1/1000*SUM(K21:$O21)+1/1000*SUM($D22:J22)</f>
        <v>2.9569889982226726E-2</v>
      </c>
      <c r="DC90" s="39">
        <f>1/1000*SUM(L21:$O21)+1/1000*SUM($D22:K22)</f>
        <v>2.2353997410664597E-2</v>
      </c>
      <c r="DD90" s="39">
        <f>1/1000*SUM(M21:$O21)+1/1000*SUM($D22:L22)</f>
        <v>1.7514122834869313E-2</v>
      </c>
      <c r="DE90" s="39">
        <f>1/1000*SUM(N21:$O21)+1/1000*SUM($D22:M22)</f>
        <v>1.2741765000898533E-2</v>
      </c>
      <c r="DF90" s="39">
        <f>1/1000*SUM(O21:$O21)+1/1000*SUM($D22:N22)</f>
        <v>9.6690702583365727E-3</v>
      </c>
      <c r="DG90" s="39">
        <f>1/1000*SUM(D22:$O22)</f>
        <v>8.5793892260172845E-3</v>
      </c>
      <c r="DH90" s="39">
        <f>1/1000*SUM(E22:$O22)+1/1000*SUM($D23:D23)</f>
        <v>4.3580000000000008E-3</v>
      </c>
      <c r="DI90" s="39">
        <f>1/1000*SUM(F22:$O22)+1/1000*SUM($D23:E23)</f>
        <v>3.0700000000000002E-3</v>
      </c>
      <c r="DJ90" s="39">
        <f>1/1000*SUM(G22:$O22)+1/1000*SUM($D23:F23)</f>
        <v>2.601E-3</v>
      </c>
      <c r="DK90" s="39">
        <f>1/1000*SUM(H22:$O22)+1/1000*SUM($D23:G23)</f>
        <v>2.5440000000000003E-3</v>
      </c>
      <c r="DL90" s="39">
        <f>1/1000*SUM(I22:$O22)+1/1000*SUM($D23:H23)</f>
        <v>2.3040000000000005E-3</v>
      </c>
      <c r="DM90" s="39">
        <f>1/1000*SUM(J22:$O22)+1/1000*SUM($D23:I23)</f>
        <v>2.1229999999999999E-3</v>
      </c>
      <c r="DN90" s="39">
        <f>1/1000*SUM(K22:$O22)+1/1000*SUM($D23:J23)</f>
        <v>2.052E-3</v>
      </c>
      <c r="DO90" s="39">
        <f>1/1000*SUM(L22:$O22)+1/1000*SUM($D23:K23)</f>
        <v>2.1140000000000004E-3</v>
      </c>
      <c r="DP90" s="39">
        <f>1/1000*SUM(M22:$O22)+1/1000*SUM($D23:L23)</f>
        <v>1.7370000000000003E-3</v>
      </c>
      <c r="DQ90" s="39">
        <f>1/1000*SUM(N22:$O22)+1/1000*SUM($D23:M23)</f>
        <v>1.5860000000000002E-3</v>
      </c>
      <c r="DR90" s="39">
        <f>1/1000*SUM(O22:$O22)+1/1000*SUM($D23:N23)</f>
        <v>1.3990000000000001E-3</v>
      </c>
      <c r="DS90" s="39">
        <f>1/1000*SUM(D23:$O23)</f>
        <v>1.4040000000000001E-3</v>
      </c>
      <c r="DT90" s="39">
        <f>1/1000*SUM(E23:$O23)+1/1000*SUM($D24:D24)</f>
        <v>1.2580000000000002E-3</v>
      </c>
      <c r="DU90" s="39">
        <f>1/1000*SUM(F23:$O23)+1/1000*SUM($D24:E24)</f>
        <v>1.284E-3</v>
      </c>
      <c r="DV90" s="39">
        <f>1/1000*SUM(G23:$O23)+1/1000*SUM($D24:F24)</f>
        <v>1.1280000000000001E-3</v>
      </c>
      <c r="DW90" s="39">
        <f>1/1000*SUM(H23:$O23)+1/1000*SUM($D24:G24)</f>
        <v>9.1E-4</v>
      </c>
      <c r="DX90" s="39">
        <f>1/1000*SUM(I23:$O23)+1/1000*SUM($D24:H24)</f>
        <v>8.8600000000000007E-4</v>
      </c>
      <c r="DY90" s="39">
        <f>1/1000*SUM(J23:$O23)+1/1000*SUM($D24:I24)</f>
        <v>6.7700000000000008E-4</v>
      </c>
      <c r="DZ90" s="39">
        <f>1/1000*SUM(K23:$O23)+1/1000*SUM($D24:J24)</f>
        <v>6.6600000000000014E-4</v>
      </c>
      <c r="EA90" s="39">
        <f>1/1000*SUM(L23:$O23)+1/1000*SUM($D24:K24)</f>
        <v>5.1800000000000001E-4</v>
      </c>
      <c r="EB90" s="39">
        <f>1/1000*SUM(M23:$O23)+1/1000*SUM($D24:L24)</f>
        <v>4.6799999999999999E-4</v>
      </c>
      <c r="EC90" s="39">
        <f>1/1000*SUM(N23:$O23)+1/1000*SUM($D24:M24)</f>
        <v>4.7699999999999999E-4</v>
      </c>
      <c r="ED90" s="39">
        <f>1/1000*SUM(O23:$O23)+1/1000*SUM($D24:N24)</f>
        <v>5.4600000000000004E-4</v>
      </c>
      <c r="EE90" s="39">
        <f>1/1000*SUM(D24:$O24)</f>
        <v>6.5800000000000006E-4</v>
      </c>
      <c r="EF90" s="39">
        <f>1/1000*SUM(E24:$O24)+1/1000*SUM($D25:D25)</f>
        <v>7.9100000000000004E-4</v>
      </c>
      <c r="EG90" s="39">
        <f>1/1000*SUM(F24:$O24)+1/1000*SUM($D25:E25)</f>
        <v>8.5300000000000003E-4</v>
      </c>
      <c r="EH90" s="39">
        <f>1/1000*SUM(G24:$O24)+1/1000*SUM($D25:F25)</f>
        <v>1.2210000000000001E-3</v>
      </c>
      <c r="EI90" s="39">
        <f>1/1000*SUM(H24:$O24)+1/1000*SUM($D25:G25)</f>
        <v>1.2000000000000001E-3</v>
      </c>
      <c r="EJ90" s="39">
        <f>1/1000*SUM(I24:$O24)+1/1000*SUM($D25:H25)</f>
        <v>1.3780000000000003E-3</v>
      </c>
      <c r="EK90" s="39">
        <f>1/1000*SUM(J24:$O24)+1/1000*SUM($D25:I25)</f>
        <v>1.488E-3</v>
      </c>
      <c r="EL90" s="39">
        <f>1/1000*SUM(K24:$O24)+1/1000*SUM($D25:J25)</f>
        <v>1.5250000000000001E-3</v>
      </c>
      <c r="EM90" s="39">
        <f>1/1000*SUM(L24:$O24)+1/1000*SUM($D25:K25)</f>
        <v>1.4880000000000002E-3</v>
      </c>
      <c r="EN90" s="39">
        <f>1/1000*SUM(M24:$O24)+1/1000*SUM($D25:L25)</f>
        <v>1.4599999999999999E-3</v>
      </c>
      <c r="EO90" s="39">
        <f>1/1000*SUM(N24:$O24)+1/1000*SUM($D25:M25)</f>
        <v>1.4970000000000001E-3</v>
      </c>
      <c r="EP90" s="39">
        <f>1/1000*SUM(O24:$O24)+1/1000*SUM($D25:N25)</f>
        <v>1.4980000000000002E-3</v>
      </c>
      <c r="EQ90" s="39">
        <f>1/1000*SUM(D25:$O25)</f>
        <v>1.3620000000000001E-3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0.29098900000000005</v>
      </c>
      <c r="D92" s="41">
        <f t="shared" si="46"/>
        <v>0.19978799999999999</v>
      </c>
      <c r="E92" s="41">
        <f t="shared" si="46"/>
        <v>0.18672299999999997</v>
      </c>
      <c r="F92" s="41">
        <f t="shared" si="46"/>
        <v>0.13008599999999998</v>
      </c>
      <c r="G92" s="41">
        <f t="shared" si="46"/>
        <v>0.116174</v>
      </c>
      <c r="H92" s="41">
        <f t="shared" si="46"/>
        <v>0.116174</v>
      </c>
      <c r="I92" s="41">
        <f t="shared" si="46"/>
        <v>0.15501900000000002</v>
      </c>
      <c r="J92" s="41">
        <f t="shared" si="46"/>
        <v>0.13850800000000002</v>
      </c>
      <c r="K92" s="41">
        <f t="shared" si="46"/>
        <v>0.13850800000000002</v>
      </c>
      <c r="L92" s="41">
        <f t="shared" si="46"/>
        <v>0.14809700000000001</v>
      </c>
      <c r="M92" s="41">
        <f t="shared" si="46"/>
        <v>0.14809700000000001</v>
      </c>
      <c r="N92" s="41">
        <f t="shared" si="46"/>
        <v>0.14763600000000002</v>
      </c>
      <c r="O92" s="41">
        <f t="shared" si="46"/>
        <v>0.14683000000000002</v>
      </c>
      <c r="P92" s="41">
        <f t="shared" si="46"/>
        <v>0.18027100000000001</v>
      </c>
      <c r="Q92" s="41">
        <f t="shared" si="46"/>
        <v>0.25520699999999996</v>
      </c>
      <c r="R92" s="41">
        <f t="shared" si="46"/>
        <v>0.26151400000000002</v>
      </c>
      <c r="S92" s="41">
        <f t="shared" si="46"/>
        <v>0.25898199999999999</v>
      </c>
      <c r="T92" s="41">
        <f t="shared" si="46"/>
        <v>0.27410099999999998</v>
      </c>
      <c r="U92" s="41">
        <f t="shared" si="46"/>
        <v>0.22534599999999999</v>
      </c>
      <c r="V92" s="41">
        <f t="shared" si="46"/>
        <v>0.22302</v>
      </c>
      <c r="W92" s="41">
        <f t="shared" si="46"/>
        <v>0.25982</v>
      </c>
      <c r="X92" s="41">
        <f t="shared" si="46"/>
        <v>0.25023099999999998</v>
      </c>
      <c r="Y92" s="41">
        <f t="shared" si="46"/>
        <v>0.33544200000000002</v>
      </c>
      <c r="Z92" s="41">
        <f t="shared" si="46"/>
        <v>0.34269699999999997</v>
      </c>
      <c r="AA92" s="41">
        <f t="shared" si="46"/>
        <v>0.33150299999999999</v>
      </c>
      <c r="AB92" s="41">
        <f t="shared" si="46"/>
        <v>0.28803199999999995</v>
      </c>
      <c r="AC92" s="41">
        <f t="shared" si="46"/>
        <v>0.19383400000000001</v>
      </c>
      <c r="AD92" s="41">
        <f t="shared" si="46"/>
        <v>0.18022499999999997</v>
      </c>
      <c r="AE92" s="41">
        <f t="shared" si="46"/>
        <v>0.171875</v>
      </c>
      <c r="AF92" s="41">
        <f t="shared" si="46"/>
        <v>0.16211500000000001</v>
      </c>
      <c r="AG92" s="41">
        <f t="shared" si="46"/>
        <v>0.16670600000000002</v>
      </c>
      <c r="AH92" s="41">
        <f t="shared" si="46"/>
        <v>0.15624099999999999</v>
      </c>
      <c r="AI92" s="41">
        <f t="shared" si="46"/>
        <v>0.543902</v>
      </c>
      <c r="AJ92" s="41">
        <f t="shared" si="46"/>
        <v>0.55257800000000001</v>
      </c>
      <c r="AK92" s="41">
        <f t="shared" si="46"/>
        <v>0.48716199999999998</v>
      </c>
      <c r="AL92" s="41">
        <f t="shared" si="46"/>
        <v>0.51839000000000002</v>
      </c>
      <c r="AM92" s="41">
        <f t="shared" si="46"/>
        <v>0.52380100000000007</v>
      </c>
      <c r="AN92" s="41">
        <f t="shared" si="46"/>
        <v>0.52380100000000007</v>
      </c>
      <c r="AO92" s="41">
        <f t="shared" si="46"/>
        <v>0.54796900000000004</v>
      </c>
      <c r="AP92" s="41">
        <f t="shared" si="46"/>
        <v>0.57165400000000011</v>
      </c>
      <c r="AQ92" s="41">
        <f t="shared" si="46"/>
        <v>0.57165400000000011</v>
      </c>
      <c r="AR92" s="41">
        <f t="shared" si="46"/>
        <v>0.50148000000000015</v>
      </c>
      <c r="AS92" s="41">
        <f t="shared" si="46"/>
        <v>0.557199</v>
      </c>
      <c r="AT92" s="41">
        <f t="shared" si="46"/>
        <v>0.56955900000000015</v>
      </c>
      <c r="AU92" s="41">
        <f t="shared" si="46"/>
        <v>0.16189799999999999</v>
      </c>
      <c r="AV92" s="41">
        <f t="shared" si="46"/>
        <v>0.24921199999999993</v>
      </c>
      <c r="AW92" s="41">
        <f t="shared" si="46"/>
        <v>0.30993799999999999</v>
      </c>
      <c r="AX92" s="41">
        <f t="shared" si="46"/>
        <v>0.33909999999999996</v>
      </c>
      <c r="AY92" s="41">
        <f t="shared" si="46"/>
        <v>0.44257199999999991</v>
      </c>
      <c r="AZ92" s="41">
        <f t="shared" si="46"/>
        <v>0.62108599999999992</v>
      </c>
      <c r="BA92" s="41">
        <f t="shared" si="46"/>
        <v>0.65702499999999986</v>
      </c>
      <c r="BB92" s="41">
        <f t="shared" si="46"/>
        <v>0.78449199999999986</v>
      </c>
      <c r="BC92" s="41">
        <f t="shared" si="46"/>
        <v>0.82428099999999993</v>
      </c>
      <c r="BD92" s="41">
        <f t="shared" si="46"/>
        <v>0.96290999999999993</v>
      </c>
      <c r="BE92" s="41">
        <f t="shared" si="46"/>
        <v>0.93850399999999989</v>
      </c>
      <c r="BF92" s="41">
        <f t="shared" si="46"/>
        <v>0.97911400000000004</v>
      </c>
      <c r="BG92" s="41">
        <f t="shared" si="46"/>
        <v>1.2833089999999998</v>
      </c>
      <c r="BH92" s="41">
        <f t="shared" si="46"/>
        <v>1.3685059999999998</v>
      </c>
      <c r="BI92" s="41">
        <f t="shared" si="46"/>
        <v>1.4135529999999998</v>
      </c>
      <c r="BJ92" s="41">
        <f t="shared" si="46"/>
        <v>1.3509559999999996</v>
      </c>
      <c r="BK92" s="41">
        <f t="shared" si="46"/>
        <v>1.2932279999999996</v>
      </c>
      <c r="BL92" s="41">
        <f t="shared" si="46"/>
        <v>2.0698989999999995</v>
      </c>
      <c r="BM92" s="41">
        <f t="shared" si="46"/>
        <v>2.1817349999999998</v>
      </c>
      <c r="BN92" s="41">
        <f t="shared" si="46"/>
        <v>2.1733329999999995</v>
      </c>
      <c r="BO92" s="41">
        <f t="shared" ref="BO92:DZ92" si="47">BO93-BO91</f>
        <v>2.2545679999999999</v>
      </c>
      <c r="BP92" s="41">
        <f t="shared" si="47"/>
        <v>2.6970149999999995</v>
      </c>
      <c r="BQ92" s="41">
        <f t="shared" si="47"/>
        <v>3.6626979999999998</v>
      </c>
      <c r="BR92" s="41">
        <f t="shared" si="47"/>
        <v>4.0983309999999999</v>
      </c>
      <c r="BS92" s="41">
        <f t="shared" si="47"/>
        <v>3.9331550000000002</v>
      </c>
      <c r="BT92" s="41">
        <f t="shared" si="47"/>
        <v>4.0132450000000004</v>
      </c>
      <c r="BU92" s="41">
        <f t="shared" si="47"/>
        <v>4.3587759999999998</v>
      </c>
      <c r="BV92" s="41">
        <f t="shared" si="47"/>
        <v>5.8946089999999991</v>
      </c>
      <c r="BW92" s="41">
        <f t="shared" si="47"/>
        <v>7.4565289999999997</v>
      </c>
      <c r="BX92" s="41">
        <f t="shared" si="47"/>
        <v>8.7121429999999993</v>
      </c>
      <c r="BY92" s="41">
        <f t="shared" si="47"/>
        <v>9.3127900000000015</v>
      </c>
      <c r="BZ92" s="41">
        <f t="shared" si="47"/>
        <v>11.081786000000001</v>
      </c>
      <c r="CA92" s="41">
        <f t="shared" si="47"/>
        <v>11.524925</v>
      </c>
      <c r="CB92" s="41">
        <f t="shared" si="47"/>
        <v>11.318946</v>
      </c>
      <c r="CC92" s="41">
        <f t="shared" si="47"/>
        <v>10.612497999999999</v>
      </c>
      <c r="CD92" s="41">
        <f t="shared" si="47"/>
        <v>10.822700999999999</v>
      </c>
      <c r="CE92" s="41">
        <f t="shared" si="47"/>
        <v>12.947191</v>
      </c>
      <c r="CF92" s="41">
        <f t="shared" si="47"/>
        <v>17.288775000000001</v>
      </c>
      <c r="CG92" s="41">
        <f t="shared" si="47"/>
        <v>19.848947000000003</v>
      </c>
      <c r="CH92" s="41">
        <f t="shared" si="47"/>
        <v>22.423359000000001</v>
      </c>
      <c r="CI92" s="41">
        <f t="shared" si="47"/>
        <v>26.730328</v>
      </c>
      <c r="CJ92" s="41">
        <f t="shared" si="47"/>
        <v>30.128606000000001</v>
      </c>
      <c r="CK92" s="41">
        <f t="shared" si="47"/>
        <v>32.371866999999995</v>
      </c>
      <c r="CL92" s="41">
        <f t="shared" si="47"/>
        <v>33.774703000000002</v>
      </c>
      <c r="CM92" s="41">
        <f t="shared" si="47"/>
        <v>38.599799999999995</v>
      </c>
      <c r="CN92" s="41">
        <f t="shared" si="47"/>
        <v>42.70934299999999</v>
      </c>
      <c r="CO92" s="41">
        <f t="shared" si="47"/>
        <v>46.233266</v>
      </c>
      <c r="CP92" s="41">
        <f t="shared" si="47"/>
        <v>50.713005999999993</v>
      </c>
      <c r="CQ92" s="41">
        <f t="shared" si="47"/>
        <v>54.416097000000001</v>
      </c>
      <c r="CR92" s="41">
        <f t="shared" si="47"/>
        <v>54.132948999999996</v>
      </c>
      <c r="CS92" s="41">
        <f t="shared" si="47"/>
        <v>55.099204</v>
      </c>
      <c r="CT92" s="41">
        <f t="shared" si="47"/>
        <v>53.567660999999994</v>
      </c>
      <c r="CU92" s="41">
        <f t="shared" si="47"/>
        <v>48.535490999999993</v>
      </c>
      <c r="CV92" s="41">
        <f t="shared" si="47"/>
        <v>46.434754999999996</v>
      </c>
      <c r="CW92" s="41">
        <f t="shared" si="47"/>
        <v>44.424868999999994</v>
      </c>
      <c r="CX92" s="41">
        <f t="shared" si="47"/>
        <v>41.480126999999996</v>
      </c>
      <c r="CY92" s="41">
        <f t="shared" si="47"/>
        <v>36.333866</v>
      </c>
      <c r="CZ92" s="41">
        <f t="shared" si="47"/>
        <v>31.983937000000001</v>
      </c>
      <c r="DA92" s="41">
        <f t="shared" si="47"/>
        <v>28.405104000000001</v>
      </c>
      <c r="DB92" s="41">
        <f t="shared" si="47"/>
        <v>23.291891000000003</v>
      </c>
      <c r="DC92" s="41">
        <f t="shared" si="47"/>
        <v>17.376344000000003</v>
      </c>
      <c r="DD92" s="41">
        <f t="shared" si="47"/>
        <v>13.314379000000001</v>
      </c>
      <c r="DE92" s="41">
        <f t="shared" si="47"/>
        <v>9.4183840000000014</v>
      </c>
      <c r="DF92" s="41">
        <f t="shared" si="47"/>
        <v>6.6977930000000008</v>
      </c>
      <c r="DG92" s="41">
        <f t="shared" si="47"/>
        <v>5.7211560000000015</v>
      </c>
      <c r="DH92" s="41">
        <f t="shared" si="47"/>
        <v>2.1851180000000001</v>
      </c>
      <c r="DI92" s="41">
        <f t="shared" si="47"/>
        <v>1.2050419999999999</v>
      </c>
      <c r="DJ92" s="41">
        <f t="shared" si="47"/>
        <v>0.90811200000000003</v>
      </c>
      <c r="DK92" s="41">
        <f t="shared" si="47"/>
        <v>0.8544959999999997</v>
      </c>
      <c r="DL92" s="41">
        <f t="shared" si="47"/>
        <v>0.82349700000000003</v>
      </c>
      <c r="DM92" s="41">
        <f t="shared" si="47"/>
        <v>0.69913299999999989</v>
      </c>
      <c r="DN92" s="41">
        <f t="shared" si="47"/>
        <v>0.6527799999999998</v>
      </c>
      <c r="DO92" s="41">
        <f t="shared" si="47"/>
        <v>0.70297199999999982</v>
      </c>
      <c r="DP92" s="41">
        <f t="shared" si="47"/>
        <v>0.50730899999999979</v>
      </c>
      <c r="DQ92" s="41">
        <f t="shared" si="47"/>
        <v>0.40577799999999975</v>
      </c>
      <c r="DR92" s="41">
        <f t="shared" si="47"/>
        <v>0.53001399999999976</v>
      </c>
      <c r="DS92" s="41">
        <f t="shared" si="47"/>
        <v>0.62963999999999976</v>
      </c>
      <c r="DT92" s="41">
        <f t="shared" si="47"/>
        <v>0.57360499999999981</v>
      </c>
      <c r="DU92" s="41">
        <f t="shared" si="47"/>
        <v>0.5378639999999999</v>
      </c>
      <c r="DV92" s="41">
        <f t="shared" si="47"/>
        <v>0.4787369999999998</v>
      </c>
      <c r="DW92" s="41">
        <f t="shared" si="47"/>
        <v>0.40355800000000003</v>
      </c>
      <c r="DX92" s="41">
        <f t="shared" si="47"/>
        <v>0.38826900000000003</v>
      </c>
      <c r="DY92" s="41">
        <f t="shared" si="47"/>
        <v>0.15387499999999998</v>
      </c>
      <c r="DZ92" s="41">
        <f t="shared" si="47"/>
        <v>0.10772499999999996</v>
      </c>
      <c r="EA92" s="41">
        <f t="shared" ref="EA92:EQ92" si="48">EA93-EA91</f>
        <v>9.169999999999956E-3</v>
      </c>
      <c r="EB92" s="41">
        <f t="shared" si="48"/>
        <v>-1.7384000000000011E-2</v>
      </c>
      <c r="EC92" s="41">
        <f t="shared" si="48"/>
        <v>-1.2131000000000003E-2</v>
      </c>
      <c r="ED92" s="41">
        <f t="shared" si="48"/>
        <v>2.5280000000000025E-2</v>
      </c>
      <c r="EE92" s="41">
        <f t="shared" si="48"/>
        <v>-3.4799999999995945E-4</v>
      </c>
      <c r="EF92" s="41">
        <f t="shared" si="48"/>
        <v>0.16604200000000008</v>
      </c>
      <c r="EG92" s="41">
        <f t="shared" si="48"/>
        <v>0.26151399999999997</v>
      </c>
      <c r="EH92" s="41">
        <f t="shared" si="48"/>
        <v>0.50052499999999989</v>
      </c>
      <c r="EI92" s="41">
        <f t="shared" si="48"/>
        <v>0.48467299999999985</v>
      </c>
      <c r="EJ92" s="41">
        <f t="shared" si="48"/>
        <v>0.55039799999999983</v>
      </c>
      <c r="EK92" s="41">
        <f t="shared" si="48"/>
        <v>0.75082699999999991</v>
      </c>
      <c r="EL92" s="41">
        <f t="shared" si="48"/>
        <v>0.82270699999999986</v>
      </c>
      <c r="EM92" s="41">
        <f t="shared" si="48"/>
        <v>0.803504</v>
      </c>
      <c r="EN92" s="41">
        <f t="shared" si="48"/>
        <v>0.74594799999999983</v>
      </c>
      <c r="EO92" s="41">
        <f t="shared" si="48"/>
        <v>0.76534999999999986</v>
      </c>
      <c r="EP92" s="41">
        <f t="shared" si="48"/>
        <v>0.76295699999999989</v>
      </c>
      <c r="EQ92" s="41">
        <f t="shared" si="48"/>
        <v>0.7777219999999998</v>
      </c>
    </row>
    <row r="93" spans="1:207" s="43" customFormat="1">
      <c r="A93" s="38"/>
      <c r="B93" s="39" t="s">
        <v>111</v>
      </c>
      <c r="C93" s="39">
        <f>SUM(D48:$O48)</f>
        <v>0.29098900000000005</v>
      </c>
      <c r="D93" s="39">
        <f>SUM(E48:$O48)+SUM($D49:D49)</f>
        <v>0.19978799999999999</v>
      </c>
      <c r="E93" s="39">
        <f>SUM(F48:$O48)+SUM($D49:E49)</f>
        <v>0.18672299999999997</v>
      </c>
      <c r="F93" s="39">
        <f>SUM(G48:$O48)+SUM($D49:F49)</f>
        <v>0.13008599999999998</v>
      </c>
      <c r="G93" s="39">
        <f>SUM(H48:$O48)+SUM($D49:G49)</f>
        <v>0.116174</v>
      </c>
      <c r="H93" s="39">
        <f>SUM(I48:$O48)+SUM($D49:H49)</f>
        <v>0.116174</v>
      </c>
      <c r="I93" s="39">
        <f>SUM(J48:$O48)+SUM($D49:I49)</f>
        <v>0.15501900000000002</v>
      </c>
      <c r="J93" s="39">
        <f>SUM(K48:$O48)+SUM($D49:J49)</f>
        <v>0.13850800000000002</v>
      </c>
      <c r="K93" s="39">
        <f>SUM(L48:$O48)+SUM($D49:K49)</f>
        <v>0.13850800000000002</v>
      </c>
      <c r="L93" s="39">
        <f>SUM(M48:$O48)+SUM($D49:L49)</f>
        <v>0.14809700000000001</v>
      </c>
      <c r="M93" s="39">
        <f>SUM(N48:$O48)+SUM($D49:M49)</f>
        <v>0.14809700000000001</v>
      </c>
      <c r="N93" s="39">
        <f>SUM(O48:$O48)+SUM($D49:N49)</f>
        <v>0.14763600000000002</v>
      </c>
      <c r="O93" s="39">
        <f>SUM(D49:$O49)</f>
        <v>0.14683000000000002</v>
      </c>
      <c r="P93" s="39">
        <f>SUM(E49:$O49)+SUM($D50:D50)</f>
        <v>0.18027100000000001</v>
      </c>
      <c r="Q93" s="39">
        <f>SUM(F49:$O49)+SUM($D50:E50)</f>
        <v>0.25520699999999996</v>
      </c>
      <c r="R93" s="39">
        <f>SUM(G49:$O49)+SUM($D50:F50)</f>
        <v>0.26151400000000002</v>
      </c>
      <c r="S93" s="39">
        <f>SUM(H49:$O49)+SUM($D50:G50)</f>
        <v>0.25898199999999999</v>
      </c>
      <c r="T93" s="39">
        <f>SUM(I49:$O49)+SUM($D50:H50)</f>
        <v>0.27410099999999998</v>
      </c>
      <c r="U93" s="39">
        <f>SUM(J49:$O49)+SUM($D50:I50)</f>
        <v>0.22534599999999999</v>
      </c>
      <c r="V93" s="39">
        <f>SUM(K49:$O49)+SUM($D50:J50)</f>
        <v>0.23541499999999999</v>
      </c>
      <c r="W93" s="39">
        <f>SUM(L49:$O49)+SUM($D50:K50)</f>
        <v>0.27221499999999998</v>
      </c>
      <c r="X93" s="39">
        <f>SUM(M49:$O49)+SUM($D50:L50)</f>
        <v>0.26262599999999997</v>
      </c>
      <c r="Y93" s="39">
        <f>SUM(N49:$O49)+SUM($D50:M50)</f>
        <v>0.34783700000000001</v>
      </c>
      <c r="Z93" s="39">
        <f>SUM(O49:$O49)+SUM($D50:N50)</f>
        <v>0.35509199999999996</v>
      </c>
      <c r="AA93" s="39">
        <f>SUM(D50:$O50)</f>
        <v>0.34389799999999998</v>
      </c>
      <c r="AB93" s="39">
        <f>SUM(E50:$O50)+SUM($D51:D51)</f>
        <v>0.30042699999999994</v>
      </c>
      <c r="AC93" s="39">
        <f>SUM(F50:$O50)+SUM($D51:E51)</f>
        <v>0.206229</v>
      </c>
      <c r="AD93" s="39">
        <f>SUM(G50:$O50)+SUM($D51:F51)</f>
        <v>0.19261999999999996</v>
      </c>
      <c r="AE93" s="39">
        <f>SUM(H50:$O50)+SUM($D51:G51)</f>
        <v>0.18426999999999999</v>
      </c>
      <c r="AF93" s="39">
        <f>SUM(I50:$O50)+SUM($D51:H51)</f>
        <v>0.17451</v>
      </c>
      <c r="AG93" s="39">
        <f>SUM(J50:$O50)+SUM($D51:I51)</f>
        <v>0.17910100000000001</v>
      </c>
      <c r="AH93" s="39">
        <f>SUM(K50:$O50)+SUM($D51:J51)</f>
        <v>0.15624099999999999</v>
      </c>
      <c r="AI93" s="39">
        <f>SUM(L50:$O50)+SUM($D51:K51)</f>
        <v>0.543902</v>
      </c>
      <c r="AJ93" s="39">
        <f>SUM(M50:$O50)+SUM($D51:L51)</f>
        <v>0.55257800000000001</v>
      </c>
      <c r="AK93" s="39">
        <f>SUM(N50:$O50)+SUM($D51:M51)</f>
        <v>0.48716199999999998</v>
      </c>
      <c r="AL93" s="39">
        <f>SUM(O50:$O50)+SUM($D51:N51)</f>
        <v>0.51839000000000002</v>
      </c>
      <c r="AM93" s="39">
        <f>SUM(D51:$O51)</f>
        <v>0.52380100000000007</v>
      </c>
      <c r="AN93" s="39">
        <f>SUM(E51:$O51)+SUM($D52:D52)</f>
        <v>0.52380100000000007</v>
      </c>
      <c r="AO93" s="39">
        <f>SUM(F51:$O51)+SUM($D52:E52)</f>
        <v>0.54796900000000004</v>
      </c>
      <c r="AP93" s="39">
        <f>SUM(G51:$O51)+SUM($D52:F52)</f>
        <v>0.57165400000000011</v>
      </c>
      <c r="AQ93" s="39">
        <f>SUM(H51:$O51)+SUM($D52:G52)</f>
        <v>0.57165400000000011</v>
      </c>
      <c r="AR93" s="39">
        <f>SUM(I51:$O51)+SUM($D52:H52)</f>
        <v>0.58249100000000009</v>
      </c>
      <c r="AS93" s="39">
        <f>SUM(J51:$O51)+SUM($D52:I52)</f>
        <v>0.63821000000000006</v>
      </c>
      <c r="AT93" s="39">
        <f>SUM(K51:$O51)+SUM($D52:J52)</f>
        <v>0.65057000000000009</v>
      </c>
      <c r="AU93" s="39">
        <f>SUM(L51:$O51)+SUM($D52:K52)</f>
        <v>0.24290899999999999</v>
      </c>
      <c r="AV93" s="39">
        <f>SUM(M51:$O51)+SUM($D52:L52)</f>
        <v>0.33022299999999993</v>
      </c>
      <c r="AW93" s="39">
        <f>SUM(N51:$O51)+SUM($D52:M52)</f>
        <v>0.39094899999999999</v>
      </c>
      <c r="AX93" s="39">
        <f>SUM(O51:$O51)+SUM($D52:N52)</f>
        <v>0.42011099999999996</v>
      </c>
      <c r="AY93" s="39">
        <f>SUM(D52:$O52)</f>
        <v>0.54087999999999992</v>
      </c>
      <c r="AZ93" s="39">
        <f>SUM(E52:$O52)+SUM($D53:D53)</f>
        <v>0.72898799999999997</v>
      </c>
      <c r="BA93" s="39">
        <f>SUM(F52:$O52)+SUM($D53:E53)</f>
        <v>0.76492699999999991</v>
      </c>
      <c r="BB93" s="39">
        <f>SUM(G52:$O52)+SUM($D53:F53)</f>
        <v>0.89239399999999991</v>
      </c>
      <c r="BC93" s="39">
        <f>SUM(H52:$O52)+SUM($D53:G53)</f>
        <v>0.93218299999999998</v>
      </c>
      <c r="BD93" s="39">
        <f>SUM(I52:$O52)+SUM($D53:H53)</f>
        <v>0.98980099999999993</v>
      </c>
      <c r="BE93" s="39">
        <f>SUM(J52:$O52)+SUM($D53:I53)</f>
        <v>0.96539499999999989</v>
      </c>
      <c r="BF93" s="39">
        <f>SUM(K52:$O52)+SUM($D53:J53)</f>
        <v>1.006005</v>
      </c>
      <c r="BG93" s="39">
        <f>SUM(L52:$O52)+SUM($D53:K53)</f>
        <v>1.3101999999999998</v>
      </c>
      <c r="BH93" s="39">
        <f>SUM(M52:$O52)+SUM($D53:L53)</f>
        <v>1.3953969999999998</v>
      </c>
      <c r="BI93" s="39">
        <f>SUM(N52:$O52)+SUM($D53:M53)</f>
        <v>1.4404439999999998</v>
      </c>
      <c r="BJ93" s="39">
        <f>SUM(O52:$O52)+SUM($D53:N53)</f>
        <v>1.3778469999999996</v>
      </c>
      <c r="BK93" s="39">
        <f>SUM(D53:$O53)</f>
        <v>1.3028219999999997</v>
      </c>
      <c r="BL93" s="39">
        <f>SUM(E53:$O53)+SUM($D54:D54)</f>
        <v>2.0698989999999995</v>
      </c>
      <c r="BM93" s="39">
        <f>SUM(F53:$O53)+SUM($D54:E54)</f>
        <v>2.1817349999999998</v>
      </c>
      <c r="BN93" s="39">
        <f>SUM(G53:$O53)+SUM($D54:F54)</f>
        <v>2.1733329999999995</v>
      </c>
      <c r="BO93" s="39">
        <f>SUM(H53:$O53)+SUM($D54:G54)</f>
        <v>2.2545679999999999</v>
      </c>
      <c r="BP93" s="39">
        <f>SUM(I53:$O53)+SUM($D54:H54)</f>
        <v>2.7077129999999996</v>
      </c>
      <c r="BQ93" s="39">
        <f>SUM(J53:$O53)+SUM($D54:I54)</f>
        <v>3.6733959999999999</v>
      </c>
      <c r="BR93" s="39">
        <f>SUM(K53:$O53)+SUM($D54:J54)</f>
        <v>4.1090289999999996</v>
      </c>
      <c r="BS93" s="39">
        <f>SUM(L53:$O53)+SUM($D54:K54)</f>
        <v>3.9438530000000003</v>
      </c>
      <c r="BT93" s="39">
        <f>SUM(M53:$O53)+SUM($D54:L54)</f>
        <v>4.023943</v>
      </c>
      <c r="BU93" s="39">
        <f>SUM(N53:$O53)+SUM($D54:M54)</f>
        <v>4.3694739999999994</v>
      </c>
      <c r="BV93" s="39">
        <f>SUM(O53:$O53)+SUM($D54:N54)</f>
        <v>5.9352709999999993</v>
      </c>
      <c r="BW93" s="39">
        <f>SUM(D54:$O54)</f>
        <v>7.5922689999999999</v>
      </c>
      <c r="BX93" s="39">
        <f>SUM(E54:$O54)+SUM($D55:D55)</f>
        <v>8.9244859999999999</v>
      </c>
      <c r="BY93" s="39">
        <f>SUM(F54:$O54)+SUM($D55:E55)</f>
        <v>9.5345340000000007</v>
      </c>
      <c r="BZ93" s="39">
        <f>SUM(G54:$O54)+SUM($D55:F55)</f>
        <v>11.30353</v>
      </c>
      <c r="CA93" s="39">
        <f>SUM(H54:$O54)+SUM($D55:G55)</f>
        <v>11.928608000000001</v>
      </c>
      <c r="CB93" s="39">
        <f>SUM(I54:$O54)+SUM($D55:H55)</f>
        <v>11.711931</v>
      </c>
      <c r="CC93" s="39">
        <f>SUM(J54:$O54)+SUM($D55:I55)</f>
        <v>11.005482999999998</v>
      </c>
      <c r="CD93" s="39">
        <f>SUM(K54:$O54)+SUM($D55:J55)</f>
        <v>11.215685999999998</v>
      </c>
      <c r="CE93" s="39">
        <f>SUM(L54:$O54)+SUM($D55:K55)</f>
        <v>13.340176</v>
      </c>
      <c r="CF93" s="39">
        <f>SUM(M54:$O54)+SUM($D55:L55)</f>
        <v>17.681760000000001</v>
      </c>
      <c r="CG93" s="39">
        <f>SUM(N54:$O54)+SUM($D55:M55)</f>
        <v>20.258451000000001</v>
      </c>
      <c r="CH93" s="39">
        <f>SUM(O54:$O54)+SUM($D55:N55)</f>
        <v>22.802899</v>
      </c>
      <c r="CI93" s="39">
        <f>SUM(D55:$O55)</f>
        <v>27.014790000000001</v>
      </c>
      <c r="CJ93" s="39">
        <f>SUM(E55:$O55)+SUM($D56:D56)</f>
        <v>30.392969000000001</v>
      </c>
      <c r="CK93" s="39">
        <f>SUM(F55:$O55)+SUM($D56:E56)</f>
        <v>32.781179999999992</v>
      </c>
      <c r="CL93" s="39">
        <f>SUM(G55:$O55)+SUM($D56:F56)</f>
        <v>34.184016</v>
      </c>
      <c r="CM93" s="39">
        <f>SUM(H55:$O55)+SUM($D56:G56)</f>
        <v>38.838052999999995</v>
      </c>
      <c r="CN93" s="39">
        <f>SUM(I55:$O55)+SUM($D56:H56)</f>
        <v>42.94759599999999</v>
      </c>
      <c r="CO93" s="39">
        <f>SUM(J55:$O55)+SUM($D56:I56)</f>
        <v>46.498818999999997</v>
      </c>
      <c r="CP93" s="39">
        <f>SUM(K55:$O55)+SUM($D56:J56)</f>
        <v>50.97855899999999</v>
      </c>
      <c r="CQ93" s="39">
        <f>SUM(L55:$O55)+SUM($D56:K56)</f>
        <v>54.708950000000002</v>
      </c>
      <c r="CR93" s="39">
        <f>SUM(M55:$O55)+SUM($D56:L56)</f>
        <v>54.425801999999997</v>
      </c>
      <c r="CS93" s="39">
        <f>SUM(N55:$O55)+SUM($D56:M56)</f>
        <v>55.375537999999999</v>
      </c>
      <c r="CT93" s="39">
        <f>SUM(O55:$O55)+SUM($D56:N56)</f>
        <v>53.910709999999995</v>
      </c>
      <c r="CU93" s="39">
        <f>SUM(D56:$O56)</f>
        <v>48.894498999999996</v>
      </c>
      <c r="CV93" s="39">
        <f>SUM(E56:$O56)+SUM($D57:D57)</f>
        <v>46.737258999999995</v>
      </c>
      <c r="CW93" s="39">
        <f>SUM(F56:$O56)+SUM($D57:E57)</f>
        <v>44.573021999999995</v>
      </c>
      <c r="CX93" s="39">
        <f>SUM(G56:$O56)+SUM($D57:F57)</f>
        <v>41.628279999999997</v>
      </c>
      <c r="CY93" s="39">
        <f>SUM(H56:$O56)+SUM($D57:G57)</f>
        <v>36.471139999999998</v>
      </c>
      <c r="CZ93" s="39">
        <f>SUM(I56:$O56)+SUM($D57:H57)</f>
        <v>32.231389</v>
      </c>
      <c r="DA93" s="39">
        <f>SUM(J56:$O56)+SUM($D57:I57)</f>
        <v>28.625256</v>
      </c>
      <c r="DB93" s="39">
        <f>SUM(K56:$O56)+SUM($D57:J57)</f>
        <v>23.512043000000002</v>
      </c>
      <c r="DC93" s="39">
        <f>SUM(L56:$O56)+SUM($D57:K57)</f>
        <v>17.569196000000002</v>
      </c>
      <c r="DD93" s="39">
        <f>SUM(M56:$O56)+SUM($D57:L57)</f>
        <v>13.507231000000001</v>
      </c>
      <c r="DE93" s="39">
        <f>SUM(N56:$O56)+SUM($D57:M57)</f>
        <v>9.6112360000000017</v>
      </c>
      <c r="DF93" s="39">
        <f>SUM(O56:$O56)+SUM($D57:N57)</f>
        <v>7.0491030000000006</v>
      </c>
      <c r="DG93" s="39">
        <f>SUM(D57:$O57)</f>
        <v>6.154548000000001</v>
      </c>
      <c r="DH93" s="39">
        <f>SUM(E57:$O57)+SUM($D58:D58)</f>
        <v>2.7186300000000001</v>
      </c>
      <c r="DI93" s="39">
        <f>SUM(F57:$O57)+SUM($D58:E58)</f>
        <v>1.7385539999999999</v>
      </c>
      <c r="DJ93" s="39">
        <f>SUM(G57:$O57)+SUM($D58:F58)</f>
        <v>1.441624</v>
      </c>
      <c r="DK93" s="39">
        <f>SUM(H57:$O57)+SUM($D58:G58)</f>
        <v>1.3880079999999997</v>
      </c>
      <c r="DL93" s="39">
        <f>SUM(I57:$O57)+SUM($D58:H58)</f>
        <v>1.246831</v>
      </c>
      <c r="DM93" s="39">
        <f>SUM(J57:$O57)+SUM($D58:I58)</f>
        <v>1.1224669999999999</v>
      </c>
      <c r="DN93" s="39">
        <f>SUM(K57:$O57)+SUM($D58:J58)</f>
        <v>1.0761139999999998</v>
      </c>
      <c r="DO93" s="39">
        <f>SUM(L57:$O57)+SUM($D58:K58)</f>
        <v>1.1263059999999998</v>
      </c>
      <c r="DP93" s="39">
        <f>SUM(M57:$O57)+SUM($D58:L58)</f>
        <v>0.93064299999999978</v>
      </c>
      <c r="DQ93" s="39">
        <f>SUM(N57:$O57)+SUM($D58:M58)</f>
        <v>0.82911199999999974</v>
      </c>
      <c r="DR93" s="39">
        <f>SUM(O57:$O57)+SUM($D58:N58)</f>
        <v>0.72817499999999979</v>
      </c>
      <c r="DS93" s="39">
        <f>SUM(D58:$O58)</f>
        <v>0.72975999999999974</v>
      </c>
      <c r="DT93" s="39">
        <f>SUM(E58:$O58)+SUM($D59:D59)</f>
        <v>0.65733699999999984</v>
      </c>
      <c r="DU93" s="39">
        <f>SUM(F58:$O58)+SUM($D59:E59)</f>
        <v>0.67533299999999985</v>
      </c>
      <c r="DV93" s="39">
        <f>SUM(G58:$O58)+SUM($D59:F59)</f>
        <v>0.61620599999999981</v>
      </c>
      <c r="DW93" s="39">
        <f>SUM(H58:$O58)+SUM($D59:G59)</f>
        <v>0.54102700000000004</v>
      </c>
      <c r="DX93" s="39">
        <f>SUM(I58:$O58)+SUM($D59:H59)</f>
        <v>0.52573800000000004</v>
      </c>
      <c r="DY93" s="39">
        <f>SUM(J58:$O58)+SUM($D59:I59)</f>
        <v>0.41671000000000002</v>
      </c>
      <c r="DZ93" s="39">
        <f>SUM(K58:$O58)+SUM($D59:J59)</f>
        <v>0.414968</v>
      </c>
      <c r="EA93" s="39">
        <f>SUM(L58:$O58)+SUM($D59:K59)</f>
        <v>0.316413</v>
      </c>
      <c r="EB93" s="39">
        <f>SUM(M58:$O58)+SUM($D59:L59)</f>
        <v>0.28985900000000003</v>
      </c>
      <c r="EC93" s="39">
        <f>SUM(N58:$O58)+SUM($D59:M59)</f>
        <v>0.29511200000000004</v>
      </c>
      <c r="ED93" s="39">
        <f>SUM(O58:$O58)+SUM($D59:N59)</f>
        <v>0.33252300000000007</v>
      </c>
      <c r="EE93" s="39">
        <f>SUM(D59:$O59)</f>
        <v>0.40965900000000005</v>
      </c>
      <c r="EF93" s="39">
        <f>SUM(E59:$O59)+SUM($D60:D60)</f>
        <v>0.49231700000000006</v>
      </c>
      <c r="EG93" s="39">
        <f>SUM(F59:$O59)+SUM($D60:E60)</f>
        <v>0.53405199999999997</v>
      </c>
      <c r="EH93" s="39">
        <f>SUM(G59:$O59)+SUM($D60:F60)</f>
        <v>0.77306299999999994</v>
      </c>
      <c r="EI93" s="39">
        <f>SUM(H59:$O59)+SUM($D60:G60)</f>
        <v>0.75721099999999986</v>
      </c>
      <c r="EJ93" s="39">
        <f>SUM(I59:$O59)+SUM($D60:H60)</f>
        <v>0.86443899999999985</v>
      </c>
      <c r="EK93" s="39">
        <f>SUM(J59:$O59)+SUM($D60:I60)</f>
        <v>0.93950199999999984</v>
      </c>
      <c r="EL93" s="39">
        <f>SUM(K59:$O59)+SUM($D60:J60)</f>
        <v>0.96697399999999978</v>
      </c>
      <c r="EM93" s="39">
        <f>SUM(L59:$O59)+SUM($D60:K60)</f>
        <v>0.94777099999999992</v>
      </c>
      <c r="EN93" s="39">
        <f>SUM(M59:$O59)+SUM($D60:L60)</f>
        <v>0.92455499999999979</v>
      </c>
      <c r="EO93" s="39">
        <f>SUM(N59:$O59)+SUM($D60:M60)</f>
        <v>0.94395699999999982</v>
      </c>
      <c r="EP93" s="39">
        <f>SUM(O59:$O59)+SUM($D60:N60)</f>
        <v>0.94156399999999985</v>
      </c>
      <c r="EQ93" s="39">
        <f>SUM(D60:$O60)</f>
        <v>0.8535649999999998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4.3200000000000004E-4</v>
      </c>
      <c r="L96" s="39">
        <f>$C$93</f>
        <v>0.29098900000000005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3.4700000000000003E-4</v>
      </c>
      <c r="L97" s="39">
        <f>$D$93</f>
        <v>0.19978799999999999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3.0500000000000004E-4</v>
      </c>
      <c r="L98" s="39">
        <f>$E$93</f>
        <v>0.18672299999999997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2.3000000000000001E-4</v>
      </c>
      <c r="L99" s="39">
        <f>$F$93</f>
        <v>0.13008599999999998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2.1000000000000001E-4</v>
      </c>
      <c r="L100" s="39">
        <f>$G$93</f>
        <v>0.116174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2.1000000000000001E-4</v>
      </c>
      <c r="L101" s="39">
        <f>$H$93</f>
        <v>0.116174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2.4600000000000002E-4</v>
      </c>
      <c r="L102" s="39">
        <f>$I$93</f>
        <v>0.15501900000000002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2.12E-4</v>
      </c>
      <c r="L103" s="39">
        <f>$J$93</f>
        <v>0.13850800000000002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2.12E-4</v>
      </c>
      <c r="L104" s="39">
        <f>$K$93</f>
        <v>0.13850800000000002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2.2999999999999998E-4</v>
      </c>
      <c r="L105" s="39">
        <f>$L$93</f>
        <v>0.14809700000000001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2.2999999999999998E-4</v>
      </c>
      <c r="L106" s="39">
        <f>$M$93</f>
        <v>0.14809700000000001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2.0900000000000001E-4</v>
      </c>
      <c r="L107" s="39">
        <f>$N$93</f>
        <v>0.14763600000000002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2.0899999999999998E-4</v>
      </c>
      <c r="L108" s="39">
        <f>$O$93</f>
        <v>0.14683000000000002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2.7899999999999995E-4</v>
      </c>
      <c r="L109" s="39">
        <f>$P$93</f>
        <v>0.18027100000000001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4.2400000000000001E-4</v>
      </c>
      <c r="L110" s="39">
        <f>$Q$93</f>
        <v>0.25520699999999996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4.4600000000000005E-4</v>
      </c>
      <c r="L111" s="39">
        <f>$R$93</f>
        <v>0.26151400000000002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4.4800000000000005E-4</v>
      </c>
      <c r="L112" s="39">
        <f>$S$93</f>
        <v>0.25898199999999999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4.8200000000000011E-4</v>
      </c>
      <c r="L113" s="39">
        <f>$T$93</f>
        <v>0.27410099999999998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4.2600000000000011E-4</v>
      </c>
      <c r="L114" s="39">
        <f>$U$93</f>
        <v>0.22534599999999999</v>
      </c>
    </row>
    <row r="115" spans="2:124">
      <c r="B115" s="44"/>
      <c r="C115" s="39">
        <f>$V$88</f>
        <v>2.4999999999999998E-5</v>
      </c>
      <c r="K115" s="39">
        <f>$V$90</f>
        <v>4.590000000000001E-4</v>
      </c>
      <c r="L115" s="39">
        <f>$V$93</f>
        <v>0.23541499999999999</v>
      </c>
    </row>
    <row r="116" spans="2:124">
      <c r="B116" s="44"/>
      <c r="C116" s="39">
        <f>$W$88</f>
        <v>2.4999999999999998E-5</v>
      </c>
      <c r="K116" s="39">
        <f>$W$90</f>
        <v>5.2500000000000008E-4</v>
      </c>
      <c r="L116" s="39">
        <f>$W$93</f>
        <v>0.27221499999999998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5.0700000000000007E-4</v>
      </c>
      <c r="L117" s="39">
        <f>$X$93</f>
        <v>0.26262599999999997</v>
      </c>
    </row>
    <row r="118" spans="2:124">
      <c r="B118" s="44"/>
      <c r="C118" s="39">
        <f>$Y$88</f>
        <v>2.4999999999999998E-5</v>
      </c>
      <c r="K118" s="39">
        <f>$Y$90</f>
        <v>5.7800000000000006E-4</v>
      </c>
      <c r="L118" s="39">
        <f>$Y$93</f>
        <v>0.34783700000000001</v>
      </c>
    </row>
    <row r="119" spans="2:124">
      <c r="B119" s="44"/>
      <c r="C119" s="39">
        <f>$Z$88</f>
        <v>2.4999999999999998E-5</v>
      </c>
      <c r="K119" s="39">
        <f>$Z$90</f>
        <v>5.9700000000000009E-4</v>
      </c>
      <c r="L119" s="39">
        <f>$Z$93</f>
        <v>0.35509199999999996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5.7700000000000004E-4</v>
      </c>
      <c r="L120" s="39">
        <f>$AA$93</f>
        <v>0.34389799999999998</v>
      </c>
    </row>
    <row r="121" spans="2:124">
      <c r="B121" s="44"/>
      <c r="C121" s="39">
        <f>$AB$88</f>
        <v>2.4999999999999998E-5</v>
      </c>
      <c r="K121" s="39">
        <f>$AB$90</f>
        <v>4.8899999999999996E-4</v>
      </c>
      <c r="L121" s="39">
        <f>$AB$93</f>
        <v>0.30042699999999994</v>
      </c>
    </row>
    <row r="122" spans="2:124">
      <c r="B122" s="44"/>
      <c r="C122" s="39">
        <f>$AC$88</f>
        <v>2.4999999999999998E-5</v>
      </c>
      <c r="K122" s="39">
        <f>$AC$90</f>
        <v>3.2600000000000001E-4</v>
      </c>
      <c r="L122" s="39">
        <f>$AC$93</f>
        <v>0.206229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2.92E-4</v>
      </c>
      <c r="L123" s="39">
        <f>$AD$93</f>
        <v>0.19261999999999996</v>
      </c>
    </row>
    <row r="124" spans="2:124">
      <c r="B124" s="44"/>
      <c r="C124" s="39">
        <f>$AE$88</f>
        <v>2.4999999999999998E-5</v>
      </c>
      <c r="K124" s="39">
        <f>$AE$90</f>
        <v>2.7299999999999997E-4</v>
      </c>
      <c r="L124" s="39">
        <f>$AE$93</f>
        <v>0.18426999999999999</v>
      </c>
    </row>
    <row r="125" spans="2:124">
      <c r="B125" s="44"/>
      <c r="C125" s="39">
        <f>$AF$88</f>
        <v>2.4999999999999998E-5</v>
      </c>
      <c r="K125" s="39">
        <f>$AF$90</f>
        <v>2.5300000000000002E-4</v>
      </c>
      <c r="L125" s="39">
        <f>$AF$93</f>
        <v>0.17451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2.6500000000000004E-4</v>
      </c>
      <c r="L126" s="39">
        <f>$AG$93</f>
        <v>0.17910100000000001</v>
      </c>
    </row>
    <row r="127" spans="2:124">
      <c r="B127" s="44"/>
      <c r="C127" s="39">
        <f>$AH$88</f>
        <v>0</v>
      </c>
      <c r="K127" s="39">
        <f>$AH$90</f>
        <v>2.1100000000000003E-4</v>
      </c>
      <c r="L127" s="39">
        <f>$AH$93</f>
        <v>0.15624099999999999</v>
      </c>
    </row>
    <row r="128" spans="2:124">
      <c r="B128" s="44"/>
      <c r="C128" s="39">
        <f>$AI$88</f>
        <v>0</v>
      </c>
      <c r="K128" s="39">
        <f>$AI$90</f>
        <v>1.2359999999999999E-3</v>
      </c>
      <c r="L128" s="39">
        <f>$AI$93</f>
        <v>0.543902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1.256E-3</v>
      </c>
      <c r="L129" s="39">
        <f>$AJ$93</f>
        <v>0.55257800000000001</v>
      </c>
    </row>
    <row r="130" spans="2:12">
      <c r="B130" s="44"/>
      <c r="C130" s="39">
        <f>$AK$88</f>
        <v>0</v>
      </c>
      <c r="K130" s="39">
        <f>$AK$90</f>
        <v>1.206E-3</v>
      </c>
      <c r="L130" s="39">
        <f>$AK$93</f>
        <v>0.48716199999999998</v>
      </c>
    </row>
    <row r="131" spans="2:12">
      <c r="B131" s="44"/>
      <c r="C131" s="39">
        <f>$AL$88</f>
        <v>0</v>
      </c>
      <c r="K131" s="39">
        <f>$AL$90</f>
        <v>1.2340000000000001E-3</v>
      </c>
      <c r="L131" s="39">
        <f>$AL$93</f>
        <v>0.51839000000000002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1.2489999999999999E-3</v>
      </c>
      <c r="L132" s="39">
        <f>$AM$93</f>
        <v>0.52380100000000007</v>
      </c>
    </row>
    <row r="133" spans="2:12">
      <c r="B133" s="44"/>
      <c r="C133" s="39">
        <f>$AN$88</f>
        <v>0</v>
      </c>
      <c r="K133" s="39">
        <f>$AN$90</f>
        <v>1.2489999999999999E-3</v>
      </c>
      <c r="L133" s="39">
        <f>$AN$93</f>
        <v>0.52380100000000007</v>
      </c>
    </row>
    <row r="134" spans="2:12">
      <c r="B134" s="44"/>
      <c r="C134" s="39">
        <f>$AO$88</f>
        <v>0</v>
      </c>
      <c r="K134" s="39">
        <f>$AO$90</f>
        <v>1.3165788477774378E-3</v>
      </c>
      <c r="L134" s="39">
        <f>$AO$93</f>
        <v>0.54796900000000004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1.3602724773033069E-3</v>
      </c>
      <c r="L135" s="39">
        <f>$AP$93</f>
        <v>0.57165400000000011</v>
      </c>
    </row>
    <row r="136" spans="2:12">
      <c r="B136" s="44"/>
      <c r="C136" s="39">
        <f>$AQ$88</f>
        <v>0</v>
      </c>
      <c r="K136" s="39">
        <f>$AQ$90</f>
        <v>1.3602724773033069E-3</v>
      </c>
      <c r="L136" s="39">
        <f>$AQ$93</f>
        <v>0.57165400000000011</v>
      </c>
    </row>
    <row r="137" spans="2:12">
      <c r="B137" s="44"/>
      <c r="C137" s="39">
        <f>$AR$88</f>
        <v>8.5546057120577064E-5</v>
      </c>
      <c r="K137" s="39">
        <f>$AR$90</f>
        <v>1.3978535578946297E-3</v>
      </c>
      <c r="L137" s="39">
        <f>$AR$93</f>
        <v>0.58249100000000009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1.4794148312119275E-3</v>
      </c>
      <c r="L138" s="39">
        <f>$AS$93</f>
        <v>0.63821000000000006</v>
      </c>
    </row>
    <row r="139" spans="2:12">
      <c r="B139" s="44"/>
      <c r="C139" s="39">
        <f>$AT$88</f>
        <v>8.5546057120577064E-5</v>
      </c>
      <c r="K139" s="39">
        <f>$AT$90</f>
        <v>1.4864349096432999E-3</v>
      </c>
      <c r="L139" s="39">
        <f>$AT$93</f>
        <v>0.65057000000000009</v>
      </c>
    </row>
    <row r="140" spans="2:12">
      <c r="B140" s="44"/>
      <c r="C140" s="39">
        <f>$AU$88</f>
        <v>8.5546057120577064E-5</v>
      </c>
      <c r="K140" s="39">
        <f>$AU$90</f>
        <v>4.1076564894291097E-4</v>
      </c>
      <c r="L140" s="39">
        <f>$AU$93</f>
        <v>0.24290899999999999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5.0532075995229529E-4</v>
      </c>
      <c r="L141" s="39">
        <f>$AV$93</f>
        <v>0.33022299999999993</v>
      </c>
    </row>
    <row r="142" spans="2:12">
      <c r="B142" s="44"/>
      <c r="C142" s="39">
        <f>$AW$88</f>
        <v>8.5546057120577064E-5</v>
      </c>
      <c r="K142" s="39">
        <f>$AW$90</f>
        <v>5.9000703446209911E-4</v>
      </c>
      <c r="L142" s="39">
        <f>$AW$93</f>
        <v>0.39094899999999999</v>
      </c>
    </row>
    <row r="143" spans="2:12">
      <c r="B143" s="44"/>
      <c r="C143" s="39">
        <f>$AX$88</f>
        <v>8.5546057120577064E-5</v>
      </c>
      <c r="K143" s="39">
        <f>$AX$90</f>
        <v>6.4116004430416829E-4</v>
      </c>
      <c r="L143" s="39">
        <f>$AX$93</f>
        <v>0.42011099999999996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8.0236707157422063E-4</v>
      </c>
      <c r="L144" s="39">
        <f>$AY$93</f>
        <v>0.54087999999999992</v>
      </c>
    </row>
    <row r="145" spans="2:12">
      <c r="B145" s="44"/>
      <c r="C145" s="39">
        <f>$AZ$88</f>
        <v>1.2046827176138026E-4</v>
      </c>
      <c r="K145" s="39">
        <f>$AZ$90</f>
        <v>1.0653670715742207E-3</v>
      </c>
      <c r="L145" s="39">
        <f>$AZ$93</f>
        <v>0.72898799999999997</v>
      </c>
    </row>
    <row r="146" spans="2:12">
      <c r="B146" s="44"/>
      <c r="C146" s="39">
        <f>$BA$88</f>
        <v>1.2046827176138026E-4</v>
      </c>
      <c r="K146" s="39">
        <f>$BA$90</f>
        <v>1.0754613800689401E-3</v>
      </c>
      <c r="L146" s="39">
        <f>$BA$93</f>
        <v>0.76492699999999991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1.2677677505430712E-3</v>
      </c>
      <c r="L147" s="39">
        <f>$BB$93</f>
        <v>0.89239399999999991</v>
      </c>
    </row>
    <row r="148" spans="2:12">
      <c r="B148" s="44"/>
      <c r="C148" s="39">
        <f>$BC$88</f>
        <v>1.2046827176138026E-4</v>
      </c>
      <c r="K148" s="39">
        <f>$BC$90</f>
        <v>1.3397677505430712E-3</v>
      </c>
      <c r="L148" s="39">
        <f>$BC$93</f>
        <v>0.93218299999999998</v>
      </c>
    </row>
    <row r="149" spans="2:12">
      <c r="B149" s="44"/>
      <c r="C149" s="39">
        <f>$BD$88</f>
        <v>3.4922214640803194E-5</v>
      </c>
      <c r="K149" s="39">
        <f>$BD$90</f>
        <v>1.4041866699517486E-3</v>
      </c>
      <c r="L149" s="39">
        <f>$BD$93</f>
        <v>0.98980099999999993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1.3546253966344507E-3</v>
      </c>
      <c r="L150" s="39">
        <f>$BE$93</f>
        <v>0.96539499999999989</v>
      </c>
    </row>
    <row r="151" spans="2:12">
      <c r="B151" s="44"/>
      <c r="C151" s="39">
        <f>$BF$88</f>
        <v>3.4922214640803194E-5</v>
      </c>
      <c r="K151" s="39">
        <f>$BF$90</f>
        <v>1.425605318203078E-3</v>
      </c>
      <c r="L151" s="39">
        <f>$BF$93</f>
        <v>1.006005</v>
      </c>
    </row>
    <row r="152" spans="2:12">
      <c r="B152" s="44"/>
      <c r="C152" s="39">
        <f>$BG$88</f>
        <v>3.4922214640803194E-5</v>
      </c>
      <c r="K152" s="39">
        <f>$BG$90</f>
        <v>1.8752745789034672E-3</v>
      </c>
      <c r="L152" s="39">
        <f>$BG$93</f>
        <v>1.3101999999999998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2.0487194678940825E-3</v>
      </c>
      <c r="L153" s="39">
        <f>$BH$93</f>
        <v>1.3953969999999998</v>
      </c>
    </row>
    <row r="154" spans="2:12">
      <c r="B154" s="44"/>
      <c r="C154" s="39">
        <f>$BI$88</f>
        <v>3.4922214640803194E-5</v>
      </c>
      <c r="K154" s="39">
        <f>$BI$90</f>
        <v>2.1317970311335688E-3</v>
      </c>
      <c r="L154" s="39">
        <f>$BI$93</f>
        <v>1.4404439999999998</v>
      </c>
    </row>
    <row r="155" spans="2:12">
      <c r="B155" s="44"/>
      <c r="C155" s="39">
        <f>$BJ$88</f>
        <v>3.4922214640803194E-5</v>
      </c>
      <c r="K155" s="39">
        <f>$BJ$90</f>
        <v>2.036359594782924E-3</v>
      </c>
      <c r="L155" s="39">
        <f>$BJ$93</f>
        <v>1.3778469999999996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1.9466682450353275E-3</v>
      </c>
      <c r="L156" s="39">
        <f>$BK$93</f>
        <v>1.3028219999999997</v>
      </c>
    </row>
    <row r="157" spans="2:12">
      <c r="B157" s="44"/>
      <c r="C157" s="39">
        <f>$BL$88</f>
        <v>0</v>
      </c>
      <c r="K157" s="39">
        <f>$BL$90</f>
        <v>3.0652515976824549E-3</v>
      </c>
      <c r="L157" s="39">
        <f>$BL$93</f>
        <v>2.0698989999999995</v>
      </c>
    </row>
    <row r="158" spans="2:12">
      <c r="B158" s="44"/>
      <c r="C158" s="39">
        <f>$BM$88</f>
        <v>0</v>
      </c>
      <c r="K158" s="39">
        <f>$BM$90</f>
        <v>3.2445784414102978E-3</v>
      </c>
      <c r="L158" s="39">
        <f>$BM$93</f>
        <v>2.1817349999999998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3.2095784414102975E-3</v>
      </c>
      <c r="L159" s="39">
        <f>$BN$93</f>
        <v>2.1733329999999995</v>
      </c>
    </row>
    <row r="160" spans="2:12">
      <c r="B160" s="44"/>
      <c r="C160" s="39">
        <f>$BO$88</f>
        <v>0</v>
      </c>
      <c r="K160" s="39">
        <f>$BO$90</f>
        <v>3.3275784414102979E-3</v>
      </c>
      <c r="L160" s="39">
        <f>$BO$93</f>
        <v>2.2545679999999999</v>
      </c>
    </row>
    <row r="161" spans="2:12">
      <c r="B161" s="44"/>
      <c r="C161" s="39">
        <f>$BP$88</f>
        <v>5.6840032988219684E-6</v>
      </c>
      <c r="K161" s="39">
        <f>$BP$90</f>
        <v>3.9215784414102983E-3</v>
      </c>
      <c r="L161" s="39">
        <f>$BP$93</f>
        <v>2.7077129999999996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5.1934195577419615E-3</v>
      </c>
      <c r="L162" s="39">
        <f>$BQ$93</f>
        <v>3.6733959999999999</v>
      </c>
    </row>
    <row r="163" spans="2:12">
      <c r="B163" s="44"/>
      <c r="C163" s="39">
        <f>$BR$88</f>
        <v>5.6840032988219684E-6</v>
      </c>
      <c r="K163" s="39">
        <f>$BR$90</f>
        <v>5.7104195577419607E-3</v>
      </c>
      <c r="L163" s="39">
        <f>$BR$93</f>
        <v>4.1090289999999996</v>
      </c>
    </row>
    <row r="164" spans="2:12">
      <c r="B164" s="44"/>
      <c r="C164" s="39">
        <f>$BS$88</f>
        <v>5.6840032988219684E-6</v>
      </c>
      <c r="K164" s="39">
        <f>$BS$90</f>
        <v>5.6250843461759939E-3</v>
      </c>
      <c r="L164" s="39">
        <f>$BS$93</f>
        <v>3.9438530000000003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5.7000843461759935E-3</v>
      </c>
      <c r="L165" s="39">
        <f>$BT$93</f>
        <v>4.023943</v>
      </c>
    </row>
    <row r="166" spans="2:12">
      <c r="B166" s="44"/>
      <c r="C166" s="39">
        <f>$BU$88</f>
        <v>5.6840032988219684E-6</v>
      </c>
      <c r="K166" s="39">
        <f>$BU$90</f>
        <v>6.2109240670417129E-3</v>
      </c>
      <c r="L166" s="39">
        <f>$BU$93</f>
        <v>4.3694739999999994</v>
      </c>
    </row>
    <row r="167" spans="2:12">
      <c r="B167" s="44"/>
      <c r="C167" s="39">
        <f>$BV$88</f>
        <v>5.5684003298821967E-5</v>
      </c>
      <c r="K167" s="39">
        <f>$BV$90</f>
        <v>8.4107455135221387E-3</v>
      </c>
      <c r="L167" s="39">
        <f>$BV$93</f>
        <v>5.9352709999999993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1.0516229835999683E-2</v>
      </c>
      <c r="L168" s="39">
        <f>$BW$93</f>
        <v>7.5922689999999999</v>
      </c>
    </row>
    <row r="169" spans="2:12">
      <c r="B169" s="44"/>
      <c r="C169" s="39">
        <f>$BX$88</f>
        <v>3.3622265228995171E-4</v>
      </c>
      <c r="K169" s="39">
        <f>$BX$90</f>
        <v>1.2369646483352554E-2</v>
      </c>
      <c r="L169" s="39">
        <f>$BX$93</f>
        <v>8.9244859999999999</v>
      </c>
    </row>
    <row r="170" spans="2:12">
      <c r="B170" s="44"/>
      <c r="C170" s="39">
        <f>$BY$88</f>
        <v>3.4285253824374833E-4</v>
      </c>
      <c r="K170" s="39">
        <f>$BY$90</f>
        <v>1.3299646483352556E-2</v>
      </c>
      <c r="L170" s="39">
        <f>$BY$93</f>
        <v>9.5345340000000007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1.5719646483352556E-2</v>
      </c>
      <c r="L171" s="39">
        <f>$BZ$93</f>
        <v>11.30353</v>
      </c>
    </row>
    <row r="172" spans="2:12">
      <c r="B172" s="44"/>
      <c r="C172" s="39">
        <f>$CA$88</f>
        <v>6.2900713420826733E-4</v>
      </c>
      <c r="K172" s="39">
        <f>$CA$90</f>
        <v>1.6552646483352557E-2</v>
      </c>
      <c r="L172" s="39">
        <f>$CA$93</f>
        <v>11.928608000000001</v>
      </c>
    </row>
    <row r="173" spans="2:12">
      <c r="B173" s="44"/>
      <c r="C173" s="39">
        <f>$CB$88</f>
        <v>6.2332313090944546E-4</v>
      </c>
      <c r="K173" s="39">
        <f>$CB$90</f>
        <v>1.6373646483352558E-2</v>
      </c>
      <c r="L173" s="39">
        <f>$CB$93</f>
        <v>11.711931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1.5420805367020894E-2</v>
      </c>
      <c r="L174" s="39">
        <f>$CC$93</f>
        <v>11.005482999999998</v>
      </c>
    </row>
    <row r="175" spans="2:12">
      <c r="B175" s="44"/>
      <c r="C175" s="39">
        <f>$CD$88</f>
        <v>6.2332313090944546E-4</v>
      </c>
      <c r="K175" s="39">
        <f>$CD$90</f>
        <v>1.5724805367020894E-2</v>
      </c>
      <c r="L175" s="39">
        <f>$CD$93</f>
        <v>11.215685999999998</v>
      </c>
    </row>
    <row r="176" spans="2:12">
      <c r="B176" s="44"/>
      <c r="C176" s="39">
        <f>$CE$88</f>
        <v>6.2332313090944546E-4</v>
      </c>
      <c r="K176" s="39">
        <f>$CE$90</f>
        <v>1.8684140578586861E-2</v>
      </c>
      <c r="L176" s="39">
        <f>$CE$93</f>
        <v>13.340176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2.4361140578586859E-2</v>
      </c>
      <c r="L177" s="39">
        <f>$CF$93</f>
        <v>17.681760000000001</v>
      </c>
    </row>
    <row r="178" spans="2:12">
      <c r="B178" s="44"/>
      <c r="C178" s="39">
        <f>$CG$88</f>
        <v>6.4780504922507074E-4</v>
      </c>
      <c r="K178" s="39">
        <f>$CG$90</f>
        <v>2.7698537019971846E-2</v>
      </c>
      <c r="L178" s="39">
        <f>$CG$93</f>
        <v>20.258451000000001</v>
      </c>
    </row>
    <row r="179" spans="2:12">
      <c r="B179" s="44"/>
      <c r="C179" s="39">
        <f>$CH$88</f>
        <v>5.9780504922507072E-4</v>
      </c>
      <c r="K179" s="39">
        <f>$CH$90</f>
        <v>3.0844999999999997E-2</v>
      </c>
      <c r="L179" s="39">
        <f>$CH$93</f>
        <v>22.802899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3.6353999999999997E-2</v>
      </c>
      <c r="L180" s="39">
        <f>$CI$93</f>
        <v>27.014790000000001</v>
      </c>
    </row>
    <row r="181" spans="2:12">
      <c r="B181" s="44"/>
      <c r="C181" s="39">
        <f>$CJ$88</f>
        <v>3.7592627908108849E-4</v>
      </c>
      <c r="K181" s="39">
        <f>$CJ$90</f>
        <v>4.0385253084731204E-2</v>
      </c>
      <c r="L181" s="39">
        <f>$CJ$93</f>
        <v>30.392969000000001</v>
      </c>
    </row>
    <row r="182" spans="2:12">
      <c r="B182" s="44"/>
      <c r="C182" s="39">
        <f>$CK$88</f>
        <v>6.337350899277372E-4</v>
      </c>
      <c r="K182" s="39">
        <f>$CK$90</f>
        <v>4.3314615462270528E-2</v>
      </c>
      <c r="L182" s="39">
        <f>$CK$93</f>
        <v>32.781179999999992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4.5024308052066121E-2</v>
      </c>
      <c r="L183" s="39">
        <f>$CL$93</f>
        <v>34.184016</v>
      </c>
    </row>
    <row r="184" spans="2:12">
      <c r="B184" s="44"/>
      <c r="C184" s="39">
        <f>$CM$88</f>
        <v>3.6645411197781309E-4</v>
      </c>
      <c r="K184" s="39">
        <f>$CM$90</f>
        <v>5.0714150731289306E-2</v>
      </c>
      <c r="L184" s="39">
        <f>$CM$93</f>
        <v>38.838052999999995</v>
      </c>
    </row>
    <row r="185" spans="2:12">
      <c r="B185" s="44"/>
      <c r="C185" s="39">
        <f>$CN$88</f>
        <v>3.6645411197781309E-4</v>
      </c>
      <c r="K185" s="39">
        <f>$CN$90</f>
        <v>5.5737734214323667E-2</v>
      </c>
      <c r="L185" s="39">
        <f>$CN$93</f>
        <v>42.94759599999999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6.0121876309749606E-2</v>
      </c>
      <c r="L186" s="39">
        <f>$CO$93</f>
        <v>46.498818999999997</v>
      </c>
    </row>
    <row r="187" spans="2:12">
      <c r="B187" s="44"/>
      <c r="C187" s="39">
        <f>$CP$88</f>
        <v>4.0099957352238429E-4</v>
      </c>
      <c r="K187" s="39">
        <f>$CP$90</f>
        <v>6.5723889569709745E-2</v>
      </c>
      <c r="L187" s="39">
        <f>$CP$93</f>
        <v>50.97855899999999</v>
      </c>
    </row>
    <row r="188" spans="2:12">
      <c r="B188" s="44"/>
      <c r="C188" s="39">
        <f>$CQ$88</f>
        <v>4.3812667638823757E-4</v>
      </c>
      <c r="K188" s="39">
        <f>$CQ$90</f>
        <v>6.9723782141271881E-2</v>
      </c>
      <c r="L188" s="39">
        <f>$CQ$93</f>
        <v>54.708950000000002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6.9000656717067163E-2</v>
      </c>
      <c r="L189" s="39">
        <f>$CR$93</f>
        <v>54.425801999999997</v>
      </c>
    </row>
    <row r="190" spans="2:12">
      <c r="B190" s="44"/>
      <c r="C190" s="39">
        <f>$CS$88</f>
        <v>4.1364475807261229E-4</v>
      </c>
      <c r="K190" s="39">
        <f>$CS$90</f>
        <v>6.9887014551037949E-2</v>
      </c>
      <c r="L190" s="39">
        <f>$CS$93</f>
        <v>55.375537999999999</v>
      </c>
    </row>
    <row r="191" spans="2:12">
      <c r="B191" s="44"/>
      <c r="C191" s="39">
        <f>$CT$88</f>
        <v>5.3078336273685656E-4</v>
      </c>
      <c r="K191" s="39">
        <f>$CT$90</f>
        <v>6.7780709293599903E-2</v>
      </c>
      <c r="L191" s="39">
        <f>$CT$93</f>
        <v>53.910709999999995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6.1188390325919197E-2</v>
      </c>
      <c r="L192" s="39">
        <f>$CU$93</f>
        <v>48.894498999999996</v>
      </c>
    </row>
    <row r="193" spans="2:12">
      <c r="B193" s="44"/>
      <c r="C193" s="39">
        <f>$CV$88</f>
        <v>4.9401351049770809E-4</v>
      </c>
      <c r="K193" s="39">
        <f>$CV$90</f>
        <v>5.8289526467205276E-2</v>
      </c>
      <c r="L193" s="39">
        <f>$CV$93</f>
        <v>46.737258999999995</v>
      </c>
    </row>
    <row r="194" spans="2:12">
      <c r="B194" s="44"/>
      <c r="C194" s="39">
        <f>$CW$88</f>
        <v>2.2957481369726275E-4</v>
      </c>
      <c r="K194" s="39">
        <f>$CW$90</f>
        <v>5.5506164089665945E-2</v>
      </c>
      <c r="L194" s="39">
        <f>$CW$93</f>
        <v>44.573021999999995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5.1822471499870355E-2</v>
      </c>
      <c r="L195" s="39">
        <f>$CX$93</f>
        <v>41.628279999999997</v>
      </c>
    </row>
    <row r="196" spans="2:12">
      <c r="B196" s="44"/>
      <c r="C196" s="39">
        <f>$CY$88</f>
        <v>2.1070119568266773E-4</v>
      </c>
      <c r="K196" s="39">
        <f>$CY$90</f>
        <v>4.5559628820647166E-2</v>
      </c>
      <c r="L196" s="39">
        <f>$CY$93</f>
        <v>36.471139999999998</v>
      </c>
    </row>
    <row r="197" spans="2:12">
      <c r="B197" s="44"/>
      <c r="C197" s="39">
        <f>$CZ$88</f>
        <v>3.2370119568266774E-4</v>
      </c>
      <c r="K197" s="39">
        <f>$CZ$90</f>
        <v>4.0313045337612805E-2</v>
      </c>
      <c r="L197" s="39">
        <f>$CZ$93</f>
        <v>32.231389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3.5966903242186862E-2</v>
      </c>
      <c r="L198" s="39">
        <f>$DA$93</f>
        <v>28.625256</v>
      </c>
    </row>
    <row r="199" spans="2:12">
      <c r="B199" s="44"/>
      <c r="C199" s="39">
        <f>$DB$88</f>
        <v>2.8915573413809654E-4</v>
      </c>
      <c r="K199" s="39">
        <f>$DB$90</f>
        <v>2.9569889982226726E-2</v>
      </c>
      <c r="L199" s="39">
        <f>$DB$93</f>
        <v>23.512043000000002</v>
      </c>
    </row>
    <row r="200" spans="2:12">
      <c r="B200" s="44"/>
      <c r="C200" s="39">
        <f>$DC$88</f>
        <v>2.520286312722432E-4</v>
      </c>
      <c r="K200" s="39">
        <f>$DC$90</f>
        <v>2.2353997410664597E-2</v>
      </c>
      <c r="L200" s="39">
        <f>$DC$93</f>
        <v>17.569196000000002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1.7514122834869313E-2</v>
      </c>
      <c r="L201" s="39">
        <f>$DD$93</f>
        <v>13.507231000000001</v>
      </c>
    </row>
    <row r="202" spans="2:12">
      <c r="B202" s="44"/>
      <c r="C202" s="39">
        <f>$DE$88</f>
        <v>2.520286312722432E-4</v>
      </c>
      <c r="K202" s="39">
        <f>$DE$90</f>
        <v>1.2741765000898533E-2</v>
      </c>
      <c r="L202" s="39">
        <f>$DE$93</f>
        <v>9.6112360000000017</v>
      </c>
    </row>
    <row r="203" spans="2:12">
      <c r="B203" s="44"/>
      <c r="C203" s="39">
        <f>$DF$88</f>
        <v>5.5489002660799895E-4</v>
      </c>
      <c r="K203" s="39">
        <f>$DF$90</f>
        <v>9.6690702583365727E-3</v>
      </c>
      <c r="L203" s="39">
        <f>$DF$93</f>
        <v>7.0491030000000006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8.5793892260172845E-3</v>
      </c>
      <c r="L204" s="39">
        <f>$DG$93</f>
        <v>6.154548000000001</v>
      </c>
    </row>
    <row r="205" spans="2:12">
      <c r="B205" s="44"/>
      <c r="C205" s="39">
        <f>$DH$88</f>
        <v>8.2599999999999991E-4</v>
      </c>
      <c r="K205" s="39">
        <f>$DH$90</f>
        <v>4.3580000000000008E-3</v>
      </c>
      <c r="L205" s="39">
        <f>$DH$93</f>
        <v>2.7186300000000001</v>
      </c>
    </row>
    <row r="206" spans="2:12">
      <c r="B206" s="44"/>
      <c r="C206" s="39">
        <f>$DI$88</f>
        <v>8.2599999999999991E-4</v>
      </c>
      <c r="K206" s="39">
        <f>$DI$90</f>
        <v>3.0700000000000002E-3</v>
      </c>
      <c r="L206" s="39">
        <f>$DI$93</f>
        <v>1.7385539999999999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2.601E-3</v>
      </c>
      <c r="L207" s="39">
        <f>$DJ$93</f>
        <v>1.441624</v>
      </c>
    </row>
    <row r="208" spans="2:12">
      <c r="B208" s="44"/>
      <c r="C208" s="39">
        <f>$DK$88</f>
        <v>8.2599999999999991E-4</v>
      </c>
      <c r="K208" s="39">
        <f>$DK$90</f>
        <v>2.5440000000000003E-3</v>
      </c>
      <c r="L208" s="39">
        <f>$DK$93</f>
        <v>1.3880079999999997</v>
      </c>
    </row>
    <row r="209" spans="2:12">
      <c r="B209" s="44"/>
      <c r="C209" s="39">
        <f>$DL$88</f>
        <v>7.1299999999999998E-4</v>
      </c>
      <c r="K209" s="39">
        <f>$DL$90</f>
        <v>2.3040000000000005E-3</v>
      </c>
      <c r="L209" s="39">
        <f>$DL$93</f>
        <v>1.246831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2.1229999999999999E-3</v>
      </c>
      <c r="L210" s="39">
        <f>$DM$93</f>
        <v>1.1224669999999999</v>
      </c>
    </row>
    <row r="211" spans="2:12">
      <c r="B211" s="44"/>
      <c r="C211" s="39">
        <f>$DN$88</f>
        <v>7.1299999999999998E-4</v>
      </c>
      <c r="K211" s="39">
        <f>$DN$90</f>
        <v>2.052E-3</v>
      </c>
      <c r="L211" s="39">
        <f>$DN$93</f>
        <v>1.0761139999999998</v>
      </c>
    </row>
    <row r="212" spans="2:12">
      <c r="B212" s="44"/>
      <c r="C212" s="39">
        <f>$DO$88</f>
        <v>7.1299999999999998E-4</v>
      </c>
      <c r="K212" s="39">
        <f>$DO$90</f>
        <v>2.1140000000000004E-3</v>
      </c>
      <c r="L212" s="39">
        <f>$DO$93</f>
        <v>1.1263059999999998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1.7370000000000003E-3</v>
      </c>
      <c r="L213" s="39">
        <f>$DP$93</f>
        <v>0.93064299999999978</v>
      </c>
    </row>
    <row r="214" spans="2:12">
      <c r="B214" s="44"/>
      <c r="C214" s="39">
        <f>$DQ$88</f>
        <v>7.1299999999999998E-4</v>
      </c>
      <c r="K214" s="39">
        <f>$DQ$90</f>
        <v>1.5860000000000002E-3</v>
      </c>
      <c r="L214" s="39">
        <f>$DQ$93</f>
        <v>0.82911199999999974</v>
      </c>
    </row>
    <row r="215" spans="2:12">
      <c r="B215" s="44"/>
      <c r="C215" s="39">
        <f>$DR$88</f>
        <v>2.9299999999999997E-4</v>
      </c>
      <c r="K215" s="39">
        <f>$DR$90</f>
        <v>1.3990000000000001E-3</v>
      </c>
      <c r="L215" s="39">
        <f>$DR$93</f>
        <v>0.72817499999999979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1.4040000000000001E-3</v>
      </c>
      <c r="L216" s="39">
        <f>$DS$93</f>
        <v>0.72975999999999974</v>
      </c>
    </row>
    <row r="217" spans="2:12">
      <c r="B217" s="44"/>
      <c r="C217" s="39">
        <f>$DT$88</f>
        <v>1.13E-4</v>
      </c>
      <c r="K217" s="39">
        <f>$DT$90</f>
        <v>1.2580000000000002E-3</v>
      </c>
      <c r="L217" s="39">
        <f>$DT$93</f>
        <v>0.65733699999999984</v>
      </c>
    </row>
    <row r="218" spans="2:12">
      <c r="B218" s="44"/>
      <c r="C218" s="39">
        <f>$DU$88</f>
        <v>1.83E-4</v>
      </c>
      <c r="K218" s="39">
        <f>$DU$90</f>
        <v>1.284E-3</v>
      </c>
      <c r="L218" s="39">
        <f>$DU$93</f>
        <v>0.67533299999999985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1.1280000000000001E-3</v>
      </c>
      <c r="L219" s="39">
        <f>$DV$93</f>
        <v>0.61620599999999981</v>
      </c>
    </row>
    <row r="220" spans="2:12">
      <c r="B220" s="44"/>
      <c r="C220" s="39">
        <f>$DW$88</f>
        <v>1.83E-4</v>
      </c>
      <c r="K220" s="39">
        <f>$DW$90</f>
        <v>9.1E-4</v>
      </c>
      <c r="L220" s="39">
        <f>$DW$93</f>
        <v>0.54102700000000004</v>
      </c>
    </row>
    <row r="221" spans="2:12">
      <c r="B221" s="44"/>
      <c r="C221" s="39">
        <f>$DX$88</f>
        <v>1.83E-4</v>
      </c>
      <c r="K221" s="39">
        <f>$DX$90</f>
        <v>8.8600000000000007E-4</v>
      </c>
      <c r="L221" s="39">
        <f>$DX$93</f>
        <v>0.52573800000000004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6.7700000000000008E-4</v>
      </c>
      <c r="L222" s="39">
        <f>$DY$93</f>
        <v>0.41671000000000002</v>
      </c>
    </row>
    <row r="223" spans="2:12">
      <c r="B223" s="44"/>
      <c r="C223" s="39">
        <f>$DZ$88</f>
        <v>4.5600000000000003E-4</v>
      </c>
      <c r="K223" s="39">
        <f>$DZ$90</f>
        <v>6.6600000000000014E-4</v>
      </c>
      <c r="L223" s="39">
        <f>$DZ$93</f>
        <v>0.414968</v>
      </c>
    </row>
    <row r="224" spans="2:12">
      <c r="B224" s="44"/>
      <c r="C224" s="39">
        <f>$EA$88</f>
        <v>4.5600000000000003E-4</v>
      </c>
      <c r="K224" s="39">
        <f>$EA$90</f>
        <v>5.1800000000000001E-4</v>
      </c>
      <c r="L224" s="39">
        <f>$EA$93</f>
        <v>0.316413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4.6799999999999999E-4</v>
      </c>
      <c r="L225" s="39">
        <f>$EB$93</f>
        <v>0.28985900000000003</v>
      </c>
    </row>
    <row r="226" spans="2:12">
      <c r="B226" s="44"/>
      <c r="C226" s="39">
        <f>$EC$88</f>
        <v>4.5600000000000003E-4</v>
      </c>
      <c r="K226" s="39">
        <f>$EC$90</f>
        <v>4.7699999999999999E-4</v>
      </c>
      <c r="L226" s="39">
        <f>$EC$93</f>
        <v>0.29511200000000004</v>
      </c>
    </row>
    <row r="227" spans="2:12">
      <c r="B227" s="44"/>
      <c r="C227" s="39">
        <f>$ED$88</f>
        <v>4.5600000000000003E-4</v>
      </c>
      <c r="K227" s="39">
        <f>$ED$90</f>
        <v>5.4600000000000004E-4</v>
      </c>
      <c r="L227" s="39">
        <f>$ED$93</f>
        <v>0.33252300000000007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6.5800000000000006E-4</v>
      </c>
      <c r="L228" s="39">
        <f>$EE$93</f>
        <v>0.40965900000000005</v>
      </c>
    </row>
    <row r="229" spans="2:12">
      <c r="B229" s="44"/>
      <c r="C229" s="39">
        <f>$EF$88</f>
        <v>4.7800000000000007E-4</v>
      </c>
      <c r="K229" s="39">
        <f>$EF$90</f>
        <v>7.9100000000000004E-4</v>
      </c>
      <c r="L229" s="39">
        <f>$EF$93</f>
        <v>0.49231700000000006</v>
      </c>
    </row>
    <row r="230" spans="2:12">
      <c r="B230" s="44"/>
      <c r="C230" s="39">
        <f>$EG$88</f>
        <v>4.0800000000000005E-4</v>
      </c>
      <c r="K230" s="39">
        <f>$EG$90</f>
        <v>8.5300000000000003E-4</v>
      </c>
      <c r="L230" s="39">
        <f>$EG$93</f>
        <v>0.53405199999999997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1.2210000000000001E-3</v>
      </c>
      <c r="L231" s="39">
        <f>$EH$93</f>
        <v>0.77306299999999994</v>
      </c>
    </row>
    <row r="232" spans="2:12">
      <c r="B232" s="44"/>
      <c r="C232" s="39">
        <f>$EI$88</f>
        <v>4.0800000000000005E-4</v>
      </c>
      <c r="K232" s="39">
        <f>$EI$90</f>
        <v>1.2000000000000001E-3</v>
      </c>
      <c r="L232" s="39">
        <f>$EI$93</f>
        <v>0.75721099999999986</v>
      </c>
    </row>
    <row r="233" spans="2:12">
      <c r="B233" s="44"/>
      <c r="C233" s="39">
        <f>$EJ$88</f>
        <v>5.0100000000000003E-4</v>
      </c>
      <c r="K233" s="39">
        <f>$EJ$90</f>
        <v>1.3780000000000003E-3</v>
      </c>
      <c r="L233" s="39">
        <f>$EJ$93</f>
        <v>0.86443899999999985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1.488E-3</v>
      </c>
      <c r="L234" s="39">
        <f>$EK$93</f>
        <v>0.93950199999999984</v>
      </c>
    </row>
    <row r="235" spans="2:12">
      <c r="B235" s="44"/>
      <c r="C235" s="39">
        <f>$EL$88</f>
        <v>2.2800000000000001E-4</v>
      </c>
      <c r="K235" s="39">
        <f>$EL$90</f>
        <v>1.5250000000000001E-3</v>
      </c>
      <c r="L235" s="39">
        <f>$EL$93</f>
        <v>0.96697399999999978</v>
      </c>
    </row>
    <row r="236" spans="2:12">
      <c r="B236" s="44"/>
      <c r="C236" s="39">
        <f>$EM$88</f>
        <v>2.2800000000000001E-4</v>
      </c>
      <c r="K236" s="39">
        <f>$EM$90</f>
        <v>1.4880000000000002E-3</v>
      </c>
      <c r="L236" s="39">
        <f>$EM$93</f>
        <v>0.94777099999999992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1.4599999999999999E-3</v>
      </c>
      <c r="L237" s="39">
        <f>$EN$93</f>
        <v>0.92455499999999979</v>
      </c>
    </row>
    <row r="238" spans="2:12">
      <c r="B238" s="44"/>
      <c r="C238" s="39">
        <f>$EO$88</f>
        <v>2.8000000000000003E-4</v>
      </c>
      <c r="K238" s="39">
        <f>$EO$90</f>
        <v>1.4970000000000001E-3</v>
      </c>
      <c r="L238" s="39">
        <f>$EO$93</f>
        <v>0.94395699999999982</v>
      </c>
    </row>
    <row r="239" spans="2:12">
      <c r="B239" s="44"/>
      <c r="C239" s="39">
        <f>$EP$88</f>
        <v>2.8000000000000003E-4</v>
      </c>
      <c r="K239" s="39">
        <f>$EP$90</f>
        <v>1.4980000000000002E-3</v>
      </c>
      <c r="L239" s="39">
        <f>$EP$93</f>
        <v>0.94156399999999985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1.3620000000000001E-3</v>
      </c>
      <c r="L240" s="39">
        <f>$EQ$93</f>
        <v>0.8535649999999998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4.3200000000000004E-4</v>
      </c>
    </row>
    <row r="313" spans="2:6">
      <c r="B313" s="44"/>
      <c r="D313" s="39">
        <f>$D$89</f>
        <v>3.4700000000000003E-4</v>
      </c>
    </row>
    <row r="314" spans="2:6">
      <c r="B314" s="44"/>
      <c r="D314" s="39">
        <f>$E$89</f>
        <v>3.0500000000000004E-4</v>
      </c>
    </row>
    <row r="315" spans="2:6">
      <c r="B315" s="44" t="str">
        <f>$F$87</f>
        <v>yt 31 03 2011</v>
      </c>
      <c r="D315" s="39">
        <f>$F$89</f>
        <v>2.3000000000000001E-4</v>
      </c>
    </row>
    <row r="316" spans="2:6">
      <c r="B316" s="44"/>
      <c r="D316" s="39">
        <f>$G$89</f>
        <v>2.1000000000000001E-4</v>
      </c>
    </row>
    <row r="317" spans="2:6">
      <c r="B317" s="44"/>
      <c r="D317" s="39">
        <f>$H$89</f>
        <v>2.1000000000000001E-4</v>
      </c>
    </row>
    <row r="318" spans="2:6">
      <c r="B318" s="44" t="str">
        <f>$I$87</f>
        <v>yt 30 06 2011</v>
      </c>
      <c r="D318" s="39">
        <f>$I$89</f>
        <v>2.4600000000000002E-4</v>
      </c>
    </row>
    <row r="319" spans="2:6">
      <c r="B319" s="44"/>
      <c r="D319" s="39">
        <f>$J$89</f>
        <v>2.12E-4</v>
      </c>
    </row>
    <row r="320" spans="2:6">
      <c r="B320" s="44"/>
      <c r="D320" s="39">
        <f>$K$89</f>
        <v>2.12E-4</v>
      </c>
    </row>
    <row r="321" spans="2:4">
      <c r="B321" s="44" t="str">
        <f>$L$87</f>
        <v>yt 30 09 2011</v>
      </c>
      <c r="D321" s="39">
        <f>$L$89</f>
        <v>2.2999999999999998E-4</v>
      </c>
    </row>
    <row r="322" spans="2:4">
      <c r="B322" s="44"/>
      <c r="D322" s="39">
        <f>$M$89</f>
        <v>2.2999999999999998E-4</v>
      </c>
    </row>
    <row r="323" spans="2:4">
      <c r="B323" s="44"/>
      <c r="D323" s="39">
        <f>$N$89</f>
        <v>2.0900000000000001E-4</v>
      </c>
    </row>
    <row r="324" spans="2:4">
      <c r="B324" s="44" t="str">
        <f>$O$87</f>
        <v>yt 31 12 2011</v>
      </c>
      <c r="D324" s="39">
        <f>$O$89</f>
        <v>2.0899999999999998E-4</v>
      </c>
    </row>
    <row r="325" spans="2:4">
      <c r="B325" s="44"/>
      <c r="D325" s="39">
        <f>$P$89</f>
        <v>2.7899999999999995E-4</v>
      </c>
    </row>
    <row r="326" spans="2:4">
      <c r="B326" s="44"/>
      <c r="D326" s="39">
        <f>$Q$89</f>
        <v>4.2400000000000001E-4</v>
      </c>
    </row>
    <row r="327" spans="2:4">
      <c r="B327" s="44" t="str">
        <f>$R$87</f>
        <v>yt 31 03 2012</v>
      </c>
      <c r="D327" s="39">
        <f>$R$89</f>
        <v>4.4600000000000005E-4</v>
      </c>
    </row>
    <row r="328" spans="2:4">
      <c r="B328" s="44"/>
      <c r="D328" s="39">
        <f>$S$89</f>
        <v>4.4800000000000005E-4</v>
      </c>
    </row>
    <row r="329" spans="2:4">
      <c r="B329" s="44"/>
      <c r="D329" s="39">
        <f>$T$89</f>
        <v>4.8200000000000011E-4</v>
      </c>
    </row>
    <row r="330" spans="2:4">
      <c r="B330" s="44" t="str">
        <f>$U$87</f>
        <v>yt 30 06 2012</v>
      </c>
      <c r="D330" s="39">
        <f>$U$89</f>
        <v>4.2600000000000011E-4</v>
      </c>
    </row>
    <row r="331" spans="2:4">
      <c r="B331" s="44"/>
      <c r="D331" s="39">
        <f>$V$89</f>
        <v>4.3400000000000009E-4</v>
      </c>
    </row>
    <row r="332" spans="2:4">
      <c r="B332" s="44"/>
      <c r="D332" s="39">
        <f>$W$89</f>
        <v>5.0000000000000012E-4</v>
      </c>
    </row>
    <row r="333" spans="2:4">
      <c r="B333" s="44" t="str">
        <f>$X$87</f>
        <v>yt 30 09 2012</v>
      </c>
      <c r="D333" s="39">
        <f>$X$89</f>
        <v>4.8200000000000006E-4</v>
      </c>
    </row>
    <row r="334" spans="2:4">
      <c r="B334" s="44"/>
      <c r="D334" s="39">
        <f>$Y$89</f>
        <v>5.5300000000000011E-4</v>
      </c>
    </row>
    <row r="335" spans="2:4">
      <c r="B335" s="44"/>
      <c r="D335" s="39">
        <f>$Z$89</f>
        <v>5.7200000000000013E-4</v>
      </c>
    </row>
    <row r="336" spans="2:4">
      <c r="B336" s="44" t="str">
        <f>$AA$87</f>
        <v>yt 31 12 2012</v>
      </c>
      <c r="D336" s="39">
        <f>$AA$89</f>
        <v>5.5200000000000008E-4</v>
      </c>
    </row>
    <row r="337" spans="2:4">
      <c r="B337" s="44"/>
      <c r="D337" s="39">
        <f>$AB$89</f>
        <v>4.6399999999999995E-4</v>
      </c>
    </row>
    <row r="338" spans="2:4">
      <c r="B338" s="44"/>
      <c r="D338" s="39">
        <f>$AC$89</f>
        <v>3.01E-4</v>
      </c>
    </row>
    <row r="339" spans="2:4">
      <c r="B339" s="44" t="str">
        <f>$AD$87</f>
        <v>yt 31 03 2013</v>
      </c>
      <c r="D339" s="39">
        <f>$AD$89</f>
        <v>2.6699999999999998E-4</v>
      </c>
    </row>
    <row r="340" spans="2:4">
      <c r="B340" s="44"/>
      <c r="D340" s="39">
        <f>$AE$89</f>
        <v>2.4799999999999996E-4</v>
      </c>
    </row>
    <row r="341" spans="2:4">
      <c r="B341" s="44"/>
      <c r="D341" s="39">
        <f>$AF$89</f>
        <v>2.2800000000000001E-4</v>
      </c>
    </row>
    <row r="342" spans="2:4">
      <c r="B342" s="44" t="str">
        <f>$AG$87</f>
        <v>yt 30 06 2013</v>
      </c>
      <c r="D342" s="39">
        <f>$AG$89</f>
        <v>2.4000000000000003E-4</v>
      </c>
    </row>
    <row r="343" spans="2:4">
      <c r="B343" s="44"/>
      <c r="D343" s="39">
        <f>$AH$89</f>
        <v>2.1100000000000003E-4</v>
      </c>
    </row>
    <row r="344" spans="2:4">
      <c r="B344" s="44"/>
      <c r="D344" s="39">
        <f>$AI$89</f>
        <v>1.2359999999999999E-3</v>
      </c>
    </row>
    <row r="345" spans="2:4">
      <c r="B345" s="44" t="str">
        <f>$AJ$87</f>
        <v>yt 30 09 2013</v>
      </c>
      <c r="D345" s="39">
        <f>$AJ$89</f>
        <v>1.256E-3</v>
      </c>
    </row>
    <row r="346" spans="2:4">
      <c r="B346" s="44"/>
      <c r="D346" s="39">
        <f>$AK$89</f>
        <v>1.206E-3</v>
      </c>
    </row>
    <row r="347" spans="2:4">
      <c r="B347" s="44"/>
      <c r="D347" s="39">
        <f>$AL$89</f>
        <v>1.2340000000000001E-3</v>
      </c>
    </row>
    <row r="348" spans="2:4">
      <c r="B348" s="44" t="str">
        <f>$AM$87</f>
        <v>yt 31 12 2013</v>
      </c>
      <c r="D348" s="39">
        <f>$AM$89</f>
        <v>1.2489999999999999E-3</v>
      </c>
    </row>
    <row r="349" spans="2:4">
      <c r="B349" s="44"/>
      <c r="D349" s="39">
        <f>$AN$89</f>
        <v>1.2489999999999999E-3</v>
      </c>
    </row>
    <row r="350" spans="2:4">
      <c r="B350" s="44"/>
      <c r="D350" s="39">
        <f>$AO$89</f>
        <v>1.3165788477774378E-3</v>
      </c>
    </row>
    <row r="351" spans="2:4">
      <c r="B351" s="44" t="str">
        <f>$AP$87</f>
        <v>yt 31 03 2014</v>
      </c>
      <c r="D351" s="39">
        <f>$AP$89</f>
        <v>1.3602724773033069E-3</v>
      </c>
    </row>
    <row r="352" spans="2:4">
      <c r="B352" s="44"/>
      <c r="D352" s="39">
        <f>$AQ$89</f>
        <v>1.3602724773033069E-3</v>
      </c>
    </row>
    <row r="353" spans="2:4">
      <c r="B353" s="44"/>
      <c r="D353" s="39">
        <f>$AR$89</f>
        <v>1.3123075007740526E-3</v>
      </c>
    </row>
    <row r="354" spans="2:4">
      <c r="B354" s="44" t="str">
        <f>$AS$87</f>
        <v>yt 30 06 2014</v>
      </c>
      <c r="D354" s="39">
        <f>$AS$89</f>
        <v>1.3938687740913504E-3</v>
      </c>
    </row>
    <row r="355" spans="2:4">
      <c r="B355" s="44"/>
      <c r="D355" s="39">
        <f>$AT$89</f>
        <v>1.4008888525227229E-3</v>
      </c>
    </row>
    <row r="356" spans="2:4">
      <c r="B356" s="44"/>
      <c r="D356" s="39">
        <f>$AU$89</f>
        <v>3.2521959182233389E-4</v>
      </c>
    </row>
    <row r="357" spans="2:4">
      <c r="B357" s="44" t="str">
        <f>$AV$87</f>
        <v>yt 30 09 2014</v>
      </c>
      <c r="D357" s="39">
        <f>$AV$89</f>
        <v>4.1977470283171821E-4</v>
      </c>
    </row>
    <row r="358" spans="2:4">
      <c r="B358" s="44"/>
      <c r="D358" s="39">
        <f>$AW$89</f>
        <v>5.0446097734152204E-4</v>
      </c>
    </row>
    <row r="359" spans="2:4">
      <c r="B359" s="44"/>
      <c r="D359" s="39">
        <f>$AX$89</f>
        <v>5.5561398718359121E-4</v>
      </c>
    </row>
    <row r="360" spans="2:4">
      <c r="B360" s="44" t="str">
        <f>$AY$87</f>
        <v>yt 31 12 2014</v>
      </c>
      <c r="D360" s="39">
        <f>$AY$89</f>
        <v>6.9489879981284041E-4</v>
      </c>
    </row>
    <row r="361" spans="2:4">
      <c r="B361" s="44"/>
      <c r="D361" s="39">
        <f>$AZ$89</f>
        <v>9.4489879981284053E-4</v>
      </c>
    </row>
    <row r="362" spans="2:4">
      <c r="B362" s="44"/>
      <c r="D362" s="39">
        <f>$BA$89</f>
        <v>9.5499310830755987E-4</v>
      </c>
    </row>
    <row r="363" spans="2:4">
      <c r="B363" s="44" t="str">
        <f>$BB$87</f>
        <v>yt 31 03 2015</v>
      </c>
      <c r="D363" s="39">
        <f>$BB$89</f>
        <v>1.147299478781691E-3</v>
      </c>
    </row>
    <row r="364" spans="2:4">
      <c r="B364" s="44"/>
      <c r="D364" s="39">
        <f>$BC$89</f>
        <v>1.219299478781691E-3</v>
      </c>
    </row>
    <row r="365" spans="2:4">
      <c r="B365" s="44"/>
      <c r="D365" s="39">
        <f>$BD$89</f>
        <v>1.3692644553109454E-3</v>
      </c>
    </row>
    <row r="366" spans="2:4">
      <c r="B366" s="44" t="str">
        <f>$BE$87</f>
        <v>yt 30 06 2015</v>
      </c>
      <c r="D366" s="39">
        <f>$BE$89</f>
        <v>1.3197031819936476E-3</v>
      </c>
    </row>
    <row r="367" spans="2:4">
      <c r="B367" s="44"/>
      <c r="D367" s="39">
        <f>$BF$89</f>
        <v>1.3906831035622748E-3</v>
      </c>
    </row>
    <row r="368" spans="2:4">
      <c r="B368" s="44"/>
      <c r="D368" s="39">
        <f>$BG$89</f>
        <v>1.840352364262664E-3</v>
      </c>
    </row>
    <row r="369" spans="2:4">
      <c r="B369" s="44" t="str">
        <f>$BH$87</f>
        <v>yt 30 09 2015</v>
      </c>
      <c r="D369" s="39">
        <f>$BH$89</f>
        <v>2.0137972532532794E-3</v>
      </c>
    </row>
    <row r="370" spans="2:4">
      <c r="B370" s="44"/>
      <c r="D370" s="39">
        <f>$BI$89</f>
        <v>2.0968748164927656E-3</v>
      </c>
    </row>
    <row r="371" spans="2:4">
      <c r="B371" s="44"/>
      <c r="D371" s="39">
        <f>$BJ$89</f>
        <v>2.0014373801421209E-3</v>
      </c>
    </row>
    <row r="372" spans="2:4">
      <c r="B372" s="44" t="str">
        <f>$BK$87</f>
        <v>yt 31 12 2015</v>
      </c>
      <c r="D372" s="39">
        <f>$BK$89</f>
        <v>1.9336682450353275E-3</v>
      </c>
    </row>
    <row r="373" spans="2:4">
      <c r="B373" s="44"/>
      <c r="D373" s="39">
        <f>$BL$89</f>
        <v>3.0652515976824549E-3</v>
      </c>
    </row>
    <row r="374" spans="2:4">
      <c r="B374" s="44"/>
      <c r="D374" s="39">
        <f>$BM$89</f>
        <v>3.2445784414102978E-3</v>
      </c>
    </row>
    <row r="375" spans="2:4">
      <c r="B375" s="44" t="str">
        <f>$BN$87</f>
        <v>yt 31 03 2016</v>
      </c>
      <c r="D375" s="39">
        <f>$BN$89</f>
        <v>3.2095784414102975E-3</v>
      </c>
    </row>
    <row r="376" spans="2:4">
      <c r="B376" s="44"/>
      <c r="D376" s="39">
        <f>$BO$89</f>
        <v>3.3275784414102979E-3</v>
      </c>
    </row>
    <row r="377" spans="2:4">
      <c r="B377" s="44"/>
      <c r="D377" s="39">
        <f>$BP$89</f>
        <v>3.9158944381114764E-3</v>
      </c>
    </row>
    <row r="378" spans="2:4">
      <c r="B378" s="44" t="str">
        <f>$BQ$87</f>
        <v>yt 30 06 2016</v>
      </c>
      <c r="D378" s="39">
        <f>$BQ$89</f>
        <v>5.1877355544431396E-3</v>
      </c>
    </row>
    <row r="379" spans="2:4">
      <c r="B379" s="44"/>
      <c r="D379" s="39">
        <f>$BR$89</f>
        <v>5.7047355544431388E-3</v>
      </c>
    </row>
    <row r="380" spans="2:4">
      <c r="B380" s="44"/>
      <c r="D380" s="39">
        <f>$BS$89</f>
        <v>5.6194003428771721E-3</v>
      </c>
    </row>
    <row r="381" spans="2:4">
      <c r="B381" s="44" t="str">
        <f>$BT$87</f>
        <v>yt 30 09 2016</v>
      </c>
      <c r="D381" s="39">
        <f>$BT$89</f>
        <v>5.6944003428771716E-3</v>
      </c>
    </row>
    <row r="382" spans="2:4">
      <c r="B382" s="44"/>
      <c r="D382" s="39">
        <f>$BU$89</f>
        <v>6.2052400637428911E-3</v>
      </c>
    </row>
    <row r="383" spans="2:4">
      <c r="B383" s="44"/>
      <c r="D383" s="39">
        <f>$BV$89</f>
        <v>8.3550615102233172E-3</v>
      </c>
    </row>
    <row r="384" spans="2:4">
      <c r="B384" s="44" t="str">
        <f>$BW$87</f>
        <v>yt 31 12 2016</v>
      </c>
      <c r="D384" s="39">
        <f>$BW$89</f>
        <v>1.035554583270086E-2</v>
      </c>
    </row>
    <row r="385" spans="2:4">
      <c r="B385" s="44"/>
      <c r="D385" s="39">
        <f>$BX$89</f>
        <v>1.2033423831062602E-2</v>
      </c>
    </row>
    <row r="386" spans="2:4">
      <c r="B386" s="44"/>
      <c r="D386" s="39">
        <f>$BY$89</f>
        <v>1.2956793945108808E-2</v>
      </c>
    </row>
    <row r="387" spans="2:4">
      <c r="B387" s="44" t="str">
        <f>$BZ$87</f>
        <v>yt 31 03 2017</v>
      </c>
      <c r="D387" s="39">
        <f>$BZ$89</f>
        <v>1.5376793945108809E-2</v>
      </c>
    </row>
    <row r="388" spans="2:4">
      <c r="B388" s="44"/>
      <c r="D388" s="39">
        <f>$CA$89</f>
        <v>1.592363934914429E-2</v>
      </c>
    </row>
    <row r="389" spans="2:4">
      <c r="B389" s="44"/>
      <c r="D389" s="39">
        <f>$CB$89</f>
        <v>1.5750323352443113E-2</v>
      </c>
    </row>
    <row r="390" spans="2:4">
      <c r="B390" s="44" t="str">
        <f>$CC$87</f>
        <v>yt 30 06 2017</v>
      </c>
      <c r="D390" s="39">
        <f>$CC$89</f>
        <v>1.4797482236111449E-2</v>
      </c>
    </row>
    <row r="391" spans="2:4">
      <c r="B391" s="44"/>
      <c r="D391" s="39">
        <f>$CD$89</f>
        <v>1.5101482236111449E-2</v>
      </c>
    </row>
    <row r="392" spans="2:4">
      <c r="B392" s="44"/>
      <c r="D392" s="39">
        <f>$CE$89</f>
        <v>1.8060817447677416E-2</v>
      </c>
    </row>
    <row r="393" spans="2:4">
      <c r="B393" s="44" t="str">
        <f>$CF$87</f>
        <v>yt 30 09 2017</v>
      </c>
      <c r="D393" s="39">
        <f>$CF$89</f>
        <v>2.3737817447677414E-2</v>
      </c>
    </row>
    <row r="394" spans="2:4">
      <c r="B394" s="44"/>
      <c r="D394" s="39">
        <f>$CG$89</f>
        <v>2.7050731970746776E-2</v>
      </c>
    </row>
    <row r="395" spans="2:4">
      <c r="B395" s="44"/>
      <c r="D395" s="39">
        <f>$CH$89</f>
        <v>3.0247194950774926E-2</v>
      </c>
    </row>
    <row r="396" spans="2:4">
      <c r="B396" s="44" t="str">
        <f>$CI$87</f>
        <v>yt 31 12 2017</v>
      </c>
      <c r="D396" s="39">
        <f>$CI$89</f>
        <v>3.586119495077493E-2</v>
      </c>
    </row>
    <row r="397" spans="2:4">
      <c r="B397" s="44"/>
      <c r="D397" s="39">
        <f>$CJ$89</f>
        <v>4.0009326805650114E-2</v>
      </c>
    </row>
    <row r="398" spans="2:4">
      <c r="B398" s="44"/>
      <c r="D398" s="39">
        <f>$CK$89</f>
        <v>4.2680880372342793E-2</v>
      </c>
    </row>
    <row r="399" spans="2:4">
      <c r="B399" s="44" t="str">
        <f>$CL$87</f>
        <v>yt 31 03 2018</v>
      </c>
      <c r="D399" s="39">
        <f>$CL$89</f>
        <v>4.4390572962138386E-2</v>
      </c>
    </row>
    <row r="400" spans="2:4">
      <c r="B400" s="44"/>
      <c r="D400" s="39">
        <f>$CM$89</f>
        <v>5.0347696619311495E-2</v>
      </c>
    </row>
    <row r="401" spans="2:4">
      <c r="B401" s="44"/>
      <c r="D401" s="39">
        <f>$CN$89</f>
        <v>5.5371280102345856E-2</v>
      </c>
    </row>
    <row r="402" spans="2:4">
      <c r="B402" s="44" t="str">
        <f>$CO$87</f>
        <v>yt 30 06 2018</v>
      </c>
      <c r="D402" s="39">
        <f>$CO$89</f>
        <v>5.9720876736227224E-2</v>
      </c>
    </row>
    <row r="403" spans="2:4">
      <c r="B403" s="44"/>
      <c r="D403" s="39">
        <f>$CP$89</f>
        <v>6.5322889996187364E-2</v>
      </c>
    </row>
    <row r="404" spans="2:4">
      <c r="B404" s="44"/>
      <c r="D404" s="39">
        <f>$CQ$89</f>
        <v>6.9285655464883647E-2</v>
      </c>
    </row>
    <row r="405" spans="2:4">
      <c r="B405" s="44" t="str">
        <f>$CR$87</f>
        <v>yt 30 09 2018</v>
      </c>
      <c r="D405" s="39">
        <f>$CR$89</f>
        <v>6.8562530040678929E-2</v>
      </c>
    </row>
    <row r="406" spans="2:4">
      <c r="B406" s="44"/>
      <c r="D406" s="39">
        <f>$CS$89</f>
        <v>6.9473369792965339E-2</v>
      </c>
    </row>
    <row r="407" spans="2:4">
      <c r="B407" s="44"/>
      <c r="D407" s="39">
        <f>$CT$89</f>
        <v>6.7249925930863041E-2</v>
      </c>
    </row>
    <row r="408" spans="2:4">
      <c r="B408" s="44" t="str">
        <f>$CU$87</f>
        <v>yt 31 12 2018</v>
      </c>
      <c r="D408" s="39">
        <f>$CU$89</f>
        <v>6.0635716936574338E-2</v>
      </c>
    </row>
    <row r="409" spans="2:4">
      <c r="B409" s="44"/>
      <c r="D409" s="39">
        <f>$CV$89</f>
        <v>5.7795512956707568E-2</v>
      </c>
    </row>
    <row r="410" spans="2:4">
      <c r="B410" s="44"/>
      <c r="D410" s="39">
        <f>$CW$89</f>
        <v>5.5276589275968679E-2</v>
      </c>
    </row>
    <row r="411" spans="2:4">
      <c r="B411" s="44" t="str">
        <f>$CX$87</f>
        <v>yt 31 03 2019</v>
      </c>
      <c r="D411" s="39">
        <f>$CX$89</f>
        <v>5.159289668617309E-2</v>
      </c>
    </row>
    <row r="412" spans="2:4">
      <c r="B412" s="44"/>
      <c r="D412" s="39">
        <f>$CY$89</f>
        <v>4.5348927624964501E-2</v>
      </c>
    </row>
    <row r="413" spans="2:4">
      <c r="B413" s="44"/>
      <c r="D413" s="39">
        <f>$CZ$89</f>
        <v>3.9989344141930137E-2</v>
      </c>
    </row>
    <row r="414" spans="2:4">
      <c r="B414" s="44" t="str">
        <f>$DA$87</f>
        <v>yt 30 06 2019</v>
      </c>
      <c r="D414" s="39">
        <f>$DA$89</f>
        <v>3.5677747508048765E-2</v>
      </c>
    </row>
    <row r="415" spans="2:4">
      <c r="B415" s="44"/>
      <c r="D415" s="39">
        <f>$DB$89</f>
        <v>2.9280734248088629E-2</v>
      </c>
    </row>
    <row r="416" spans="2:4">
      <c r="B416" s="44"/>
      <c r="D416" s="39">
        <f>$DC$89</f>
        <v>2.2101968779392352E-2</v>
      </c>
    </row>
    <row r="417" spans="2:4">
      <c r="B417" s="44" t="str">
        <f>$DD$87</f>
        <v>yt 30 09 2019</v>
      </c>
      <c r="D417" s="39">
        <f>$DD$89</f>
        <v>1.7262094203597068E-2</v>
      </c>
    </row>
    <row r="418" spans="2:4">
      <c r="B418" s="44"/>
      <c r="D418" s="39">
        <f>$DE$89</f>
        <v>1.2489736369626291E-2</v>
      </c>
    </row>
    <row r="419" spans="2:4">
      <c r="B419" s="44"/>
      <c r="D419" s="39">
        <f>$DF$89</f>
        <v>9.1141802317285733E-3</v>
      </c>
    </row>
    <row r="420" spans="2:4">
      <c r="B420" s="44" t="str">
        <f>$DG$87</f>
        <v>yt 31 12 2019</v>
      </c>
      <c r="D420" s="39">
        <f>$DG$89</f>
        <v>7.870389226017285E-3</v>
      </c>
    </row>
    <row r="421" spans="2:4">
      <c r="B421" s="44"/>
      <c r="D421" s="39">
        <f>$DH$89</f>
        <v>3.5320000000000009E-3</v>
      </c>
    </row>
    <row r="422" spans="2:4">
      <c r="B422" s="44"/>
      <c r="D422" s="39">
        <f>$DI$89</f>
        <v>2.2440000000000003E-3</v>
      </c>
    </row>
    <row r="423" spans="2:4">
      <c r="B423" s="44" t="str">
        <f>$DJ$87</f>
        <v>yt 31 03 2020</v>
      </c>
      <c r="D423" s="39">
        <f>$DJ$89</f>
        <v>1.7750000000000001E-3</v>
      </c>
    </row>
    <row r="424" spans="2:4">
      <c r="B424" s="44"/>
      <c r="D424" s="39">
        <f>$DK$89</f>
        <v>1.7180000000000003E-3</v>
      </c>
    </row>
    <row r="425" spans="2:4">
      <c r="B425" s="44"/>
      <c r="D425" s="39">
        <f>$DL$89</f>
        <v>1.5910000000000004E-3</v>
      </c>
    </row>
    <row r="426" spans="2:4">
      <c r="B426" s="44" t="str">
        <f>$DM$87</f>
        <v>yt 30 06 2020</v>
      </c>
      <c r="D426" s="39">
        <f>$DM$89</f>
        <v>1.4099999999999998E-3</v>
      </c>
    </row>
    <row r="427" spans="2:4">
      <c r="B427" s="44"/>
      <c r="D427" s="39">
        <f>$DN$89</f>
        <v>1.3389999999999999E-3</v>
      </c>
    </row>
    <row r="428" spans="2:4">
      <c r="B428" s="44"/>
      <c r="D428" s="39">
        <f>$DO$89</f>
        <v>1.4010000000000003E-3</v>
      </c>
    </row>
    <row r="429" spans="2:4">
      <c r="B429" s="44" t="str">
        <f>$DP$87</f>
        <v>yt 30 09 2020</v>
      </c>
      <c r="D429" s="39">
        <f>$DP$89</f>
        <v>1.0240000000000002E-3</v>
      </c>
    </row>
    <row r="430" spans="2:4">
      <c r="B430" s="44"/>
      <c r="D430" s="39">
        <f>$DQ$89</f>
        <v>8.7300000000000019E-4</v>
      </c>
    </row>
    <row r="431" spans="2:4">
      <c r="B431" s="44"/>
      <c r="D431" s="39">
        <f>$DR$89</f>
        <v>1.1060000000000002E-3</v>
      </c>
    </row>
    <row r="432" spans="2:4">
      <c r="B432" s="44" t="str">
        <f>$DS$87</f>
        <v>yt 31 12 2020</v>
      </c>
      <c r="D432" s="39">
        <f>$DS$89</f>
        <v>1.2870000000000002E-3</v>
      </c>
    </row>
    <row r="433" spans="2:4">
      <c r="B433" s="44"/>
      <c r="D433" s="39">
        <f>$DT$89</f>
        <v>1.1450000000000002E-3</v>
      </c>
    </row>
    <row r="434" spans="2:4">
      <c r="B434" s="44"/>
      <c r="D434" s="39">
        <f>$DU$89</f>
        <v>1.101E-3</v>
      </c>
    </row>
    <row r="435" spans="2:4">
      <c r="B435" s="44" t="str">
        <f>$DV$87</f>
        <v>yt 31 03 2021</v>
      </c>
      <c r="D435" s="39">
        <f>$DV$89</f>
        <v>9.4500000000000009E-4</v>
      </c>
    </row>
    <row r="436" spans="2:4">
      <c r="B436" s="44"/>
      <c r="D436" s="39">
        <f>$DW$89</f>
        <v>7.27E-4</v>
      </c>
    </row>
    <row r="437" spans="2:4">
      <c r="B437" s="44"/>
      <c r="D437" s="39">
        <f>$DX$89</f>
        <v>7.0300000000000007E-4</v>
      </c>
    </row>
    <row r="438" spans="2:4">
      <c r="B438" s="44" t="str">
        <f>$DY$87</f>
        <v>yt 30 06 2021</v>
      </c>
      <c r="D438" s="39">
        <f>$DY$89</f>
        <v>2.7800000000000004E-4</v>
      </c>
    </row>
    <row r="439" spans="2:4">
      <c r="B439" s="44"/>
      <c r="D439" s="39">
        <f>$DZ$89</f>
        <v>2.1000000000000012E-4</v>
      </c>
    </row>
    <row r="440" spans="2:4">
      <c r="B440" s="44"/>
      <c r="D440" s="39">
        <f>$EA$89</f>
        <v>6.1999999999999989E-5</v>
      </c>
    </row>
    <row r="441" spans="2:4">
      <c r="B441" s="44" t="str">
        <f>$EB$87</f>
        <v>yt 30 09 2021</v>
      </c>
      <c r="D441" s="39">
        <f>$EB$89</f>
        <v>1.1999999999999966E-5</v>
      </c>
    </row>
    <row r="442" spans="2:4">
      <c r="B442" s="44"/>
      <c r="D442" s="39">
        <f>$EC$89</f>
        <v>2.0999999999999968E-5</v>
      </c>
    </row>
    <row r="443" spans="2:4">
      <c r="B443" s="44"/>
      <c r="D443" s="39">
        <f>$ED$89</f>
        <v>9.0000000000000019E-5</v>
      </c>
    </row>
    <row r="444" spans="2:4">
      <c r="B444" s="44" t="str">
        <f>$EE$87</f>
        <v>yt 31 12 2021</v>
      </c>
      <c r="D444" s="39">
        <f>$EE$89</f>
        <v>6.7000000000000111E-5</v>
      </c>
    </row>
    <row r="445" spans="2:4">
      <c r="B445" s="44"/>
      <c r="D445" s="39">
        <f>$EF$89</f>
        <v>3.1299999999999996E-4</v>
      </c>
    </row>
    <row r="446" spans="2:4">
      <c r="B446" s="44"/>
      <c r="D446" s="39">
        <f>$EG$89</f>
        <v>4.4499999999999997E-4</v>
      </c>
    </row>
    <row r="447" spans="2:4">
      <c r="B447" s="44" t="str">
        <f>$EH$87</f>
        <v>yt 31 03 2022</v>
      </c>
      <c r="D447" s="39">
        <f>$EH$89</f>
        <v>8.1300000000000003E-4</v>
      </c>
    </row>
    <row r="448" spans="2:4">
      <c r="B448" s="44"/>
      <c r="D448" s="39">
        <f>$EI$89</f>
        <v>7.9200000000000006E-4</v>
      </c>
    </row>
    <row r="449" spans="2:4">
      <c r="B449" s="44"/>
      <c r="D449" s="39">
        <f>$EJ$89</f>
        <v>8.7700000000000028E-4</v>
      </c>
    </row>
    <row r="450" spans="2:4">
      <c r="B450" s="44" t="str">
        <f>$EK$87</f>
        <v>yt 30 06 2022</v>
      </c>
      <c r="D450" s="39">
        <f>$EK$89</f>
        <v>1.2030000000000001E-3</v>
      </c>
    </row>
    <row r="451" spans="2:4">
      <c r="B451" s="44"/>
      <c r="D451" s="39">
        <f>$EL$89</f>
        <v>1.297E-3</v>
      </c>
    </row>
    <row r="452" spans="2:4">
      <c r="B452" s="44"/>
      <c r="D452" s="39">
        <f>$EM$89</f>
        <v>1.2600000000000003E-3</v>
      </c>
    </row>
    <row r="453" spans="2:4">
      <c r="B453" s="44" t="str">
        <f>$EN$87</f>
        <v>yt 30 09 2022</v>
      </c>
      <c r="D453" s="39">
        <f>$EN$89</f>
        <v>1.1799999999999998E-3</v>
      </c>
    </row>
    <row r="454" spans="2:4">
      <c r="B454" s="44"/>
      <c r="D454" s="39">
        <f>$EO$89</f>
        <v>1.217E-3</v>
      </c>
    </row>
    <row r="455" spans="2:4">
      <c r="B455" s="44"/>
      <c r="D455" s="39">
        <f>$EP$89</f>
        <v>1.2180000000000001E-3</v>
      </c>
    </row>
    <row r="456" spans="2:4">
      <c r="B456" s="44" t="str">
        <f>$EQ$87</f>
        <v>yt 31 12 2022</v>
      </c>
      <c r="D456" s="39">
        <f>$EQ$89</f>
        <v>1.2170000000000002E-3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0.29098900000000005</v>
      </c>
    </row>
    <row r="745" spans="2:8">
      <c r="B745" s="44"/>
      <c r="H745" s="39">
        <f>$D$92</f>
        <v>0.19978799999999999</v>
      </c>
    </row>
    <row r="746" spans="2:8">
      <c r="B746" s="44"/>
      <c r="H746" s="39">
        <f>$E$92</f>
        <v>0.18672299999999997</v>
      </c>
    </row>
    <row r="747" spans="2:8">
      <c r="B747" s="44" t="str">
        <f>$F$87</f>
        <v>yt 31 03 2011</v>
      </c>
      <c r="H747" s="39">
        <f>$F$92</f>
        <v>0.13008599999999998</v>
      </c>
    </row>
    <row r="748" spans="2:8">
      <c r="B748" s="44"/>
      <c r="H748" s="39">
        <f>$G$92</f>
        <v>0.116174</v>
      </c>
    </row>
    <row r="749" spans="2:8">
      <c r="B749" s="44"/>
      <c r="H749" s="39">
        <f>$H$92</f>
        <v>0.116174</v>
      </c>
    </row>
    <row r="750" spans="2:8">
      <c r="B750" s="44" t="str">
        <f>$I$87</f>
        <v>yt 30 06 2011</v>
      </c>
      <c r="H750" s="39">
        <f>$I$92</f>
        <v>0.15501900000000002</v>
      </c>
    </row>
    <row r="751" spans="2:8">
      <c r="B751" s="44"/>
      <c r="H751" s="39">
        <f>$J$92</f>
        <v>0.13850800000000002</v>
      </c>
    </row>
    <row r="752" spans="2:8">
      <c r="B752" s="44"/>
      <c r="H752" s="39">
        <f>$K$92</f>
        <v>0.13850800000000002</v>
      </c>
    </row>
    <row r="753" spans="2:8">
      <c r="B753" s="44" t="str">
        <f>$L$87</f>
        <v>yt 30 09 2011</v>
      </c>
      <c r="H753" s="39">
        <f>$L$92</f>
        <v>0.14809700000000001</v>
      </c>
    </row>
    <row r="754" spans="2:8">
      <c r="B754" s="44"/>
      <c r="H754" s="39">
        <f>$M$92</f>
        <v>0.14809700000000001</v>
      </c>
    </row>
    <row r="755" spans="2:8">
      <c r="B755" s="44"/>
      <c r="H755" s="39">
        <f>$N$92</f>
        <v>0.14763600000000002</v>
      </c>
    </row>
    <row r="756" spans="2:8">
      <c r="B756" s="44" t="str">
        <f>$O$87</f>
        <v>yt 31 12 2011</v>
      </c>
      <c r="H756" s="39">
        <f>$O$92</f>
        <v>0.14683000000000002</v>
      </c>
    </row>
    <row r="757" spans="2:8">
      <c r="B757" s="44"/>
      <c r="H757" s="39">
        <f>$P$92</f>
        <v>0.18027100000000001</v>
      </c>
    </row>
    <row r="758" spans="2:8">
      <c r="B758" s="44"/>
      <c r="H758" s="39">
        <f>$Q$92</f>
        <v>0.25520699999999996</v>
      </c>
    </row>
    <row r="759" spans="2:8">
      <c r="B759" s="44" t="str">
        <f>$R$87</f>
        <v>yt 31 03 2012</v>
      </c>
      <c r="H759" s="39">
        <f>$R$92</f>
        <v>0.26151400000000002</v>
      </c>
    </row>
    <row r="760" spans="2:8">
      <c r="B760" s="44"/>
      <c r="H760" s="39">
        <f>$S$92</f>
        <v>0.25898199999999999</v>
      </c>
    </row>
    <row r="761" spans="2:8">
      <c r="B761" s="44"/>
      <c r="H761" s="39">
        <f>$T$92</f>
        <v>0.27410099999999998</v>
      </c>
    </row>
    <row r="762" spans="2:8">
      <c r="B762" s="44" t="str">
        <f>$U$87</f>
        <v>yt 30 06 2012</v>
      </c>
      <c r="H762" s="39">
        <f>$U$92</f>
        <v>0.22534599999999999</v>
      </c>
    </row>
    <row r="763" spans="2:8">
      <c r="B763" s="44"/>
      <c r="H763" s="39">
        <f>$V$92</f>
        <v>0.22302</v>
      </c>
    </row>
    <row r="764" spans="2:8">
      <c r="B764" s="44"/>
      <c r="H764" s="39">
        <f>$W$92</f>
        <v>0.25982</v>
      </c>
    </row>
    <row r="765" spans="2:8">
      <c r="B765" s="44" t="str">
        <f>$X$87</f>
        <v>yt 30 09 2012</v>
      </c>
      <c r="H765" s="39">
        <f>$X$92</f>
        <v>0.25023099999999998</v>
      </c>
    </row>
    <row r="766" spans="2:8">
      <c r="B766" s="44"/>
      <c r="H766" s="39">
        <f>$Y$92</f>
        <v>0.33544200000000002</v>
      </c>
    </row>
    <row r="767" spans="2:8">
      <c r="B767" s="44"/>
      <c r="H767" s="39">
        <f>$Z$92</f>
        <v>0.34269699999999997</v>
      </c>
    </row>
    <row r="768" spans="2:8">
      <c r="B768" s="44" t="str">
        <f>$AA$87</f>
        <v>yt 31 12 2012</v>
      </c>
      <c r="H768" s="39">
        <f>$AA$92</f>
        <v>0.33150299999999999</v>
      </c>
    </row>
    <row r="769" spans="2:8">
      <c r="B769" s="44"/>
      <c r="H769" s="39">
        <f>$AB$92</f>
        <v>0.28803199999999995</v>
      </c>
    </row>
    <row r="770" spans="2:8">
      <c r="B770" s="44"/>
      <c r="H770" s="39">
        <f>$AC$92</f>
        <v>0.19383400000000001</v>
      </c>
    </row>
    <row r="771" spans="2:8">
      <c r="B771" s="44" t="str">
        <f>$AD$87</f>
        <v>yt 31 03 2013</v>
      </c>
      <c r="H771" s="39">
        <f>$AD$92</f>
        <v>0.18022499999999997</v>
      </c>
    </row>
    <row r="772" spans="2:8">
      <c r="B772" s="44"/>
      <c r="H772" s="39">
        <f>$AE$92</f>
        <v>0.171875</v>
      </c>
    </row>
    <row r="773" spans="2:8">
      <c r="B773" s="44"/>
      <c r="H773" s="39">
        <f>$AF$92</f>
        <v>0.16211500000000001</v>
      </c>
    </row>
    <row r="774" spans="2:8">
      <c r="B774" s="44" t="str">
        <f>$AG$87</f>
        <v>yt 30 06 2013</v>
      </c>
      <c r="H774" s="39">
        <f>$AG$92</f>
        <v>0.16670600000000002</v>
      </c>
    </row>
    <row r="775" spans="2:8">
      <c r="B775" s="44"/>
      <c r="H775" s="39">
        <f>$AH$92</f>
        <v>0.15624099999999999</v>
      </c>
    </row>
    <row r="776" spans="2:8">
      <c r="B776" s="44"/>
      <c r="H776" s="39">
        <f>$AI$92</f>
        <v>0.543902</v>
      </c>
    </row>
    <row r="777" spans="2:8">
      <c r="B777" s="44" t="str">
        <f>$AJ$87</f>
        <v>yt 30 09 2013</v>
      </c>
      <c r="H777" s="39">
        <f>$AJ$92</f>
        <v>0.55257800000000001</v>
      </c>
    </row>
    <row r="778" spans="2:8">
      <c r="B778" s="44"/>
      <c r="H778" s="39">
        <f>$AK$92</f>
        <v>0.48716199999999998</v>
      </c>
    </row>
    <row r="779" spans="2:8">
      <c r="B779" s="44"/>
      <c r="H779" s="39">
        <f>$AL$92</f>
        <v>0.51839000000000002</v>
      </c>
    </row>
    <row r="780" spans="2:8">
      <c r="B780" s="44" t="str">
        <f>$AM$87</f>
        <v>yt 31 12 2013</v>
      </c>
      <c r="H780" s="39">
        <f>$AM$92</f>
        <v>0.52380100000000007</v>
      </c>
    </row>
    <row r="781" spans="2:8">
      <c r="B781" s="44"/>
      <c r="H781" s="39">
        <f>$AN$92</f>
        <v>0.52380100000000007</v>
      </c>
    </row>
    <row r="782" spans="2:8">
      <c r="B782" s="44"/>
      <c r="H782" s="39">
        <f>$AO$92</f>
        <v>0.54796900000000004</v>
      </c>
    </row>
    <row r="783" spans="2:8">
      <c r="B783" s="44" t="str">
        <f>$AP$87</f>
        <v>yt 31 03 2014</v>
      </c>
      <c r="H783" s="39">
        <f>$AP$92</f>
        <v>0.57165400000000011</v>
      </c>
    </row>
    <row r="784" spans="2:8">
      <c r="B784" s="44"/>
      <c r="H784" s="39">
        <f>$AQ$92</f>
        <v>0.57165400000000011</v>
      </c>
    </row>
    <row r="785" spans="2:8">
      <c r="B785" s="44"/>
      <c r="H785" s="39">
        <f>$AR$92</f>
        <v>0.50148000000000015</v>
      </c>
    </row>
    <row r="786" spans="2:8">
      <c r="B786" s="44" t="str">
        <f>$AS$87</f>
        <v>yt 30 06 2014</v>
      </c>
      <c r="H786" s="39">
        <f>$AS$92</f>
        <v>0.557199</v>
      </c>
    </row>
    <row r="787" spans="2:8">
      <c r="B787" s="44"/>
      <c r="H787" s="39">
        <f>$AT$92</f>
        <v>0.56955900000000015</v>
      </c>
    </row>
    <row r="788" spans="2:8">
      <c r="B788" s="44"/>
      <c r="H788" s="39">
        <f>$AU$92</f>
        <v>0.16189799999999999</v>
      </c>
    </row>
    <row r="789" spans="2:8">
      <c r="B789" s="44" t="str">
        <f>$AV$87</f>
        <v>yt 30 09 2014</v>
      </c>
      <c r="H789" s="39">
        <f>$AV$92</f>
        <v>0.24921199999999993</v>
      </c>
    </row>
    <row r="790" spans="2:8">
      <c r="B790" s="44"/>
      <c r="H790" s="39">
        <f>$AW$92</f>
        <v>0.30993799999999999</v>
      </c>
    </row>
    <row r="791" spans="2:8">
      <c r="B791" s="44"/>
      <c r="H791" s="39">
        <f>$AX$92</f>
        <v>0.33909999999999996</v>
      </c>
    </row>
    <row r="792" spans="2:8">
      <c r="B792" s="44" t="str">
        <f>$AY$87</f>
        <v>yt 31 12 2014</v>
      </c>
      <c r="H792" s="39">
        <f>$AY$92</f>
        <v>0.44257199999999991</v>
      </c>
    </row>
    <row r="793" spans="2:8">
      <c r="B793" s="44"/>
      <c r="H793" s="39">
        <f>$AZ$92</f>
        <v>0.62108599999999992</v>
      </c>
    </row>
    <row r="794" spans="2:8">
      <c r="B794" s="44"/>
      <c r="H794" s="39">
        <f>$BA$92</f>
        <v>0.65702499999999986</v>
      </c>
    </row>
    <row r="795" spans="2:8">
      <c r="B795" s="44" t="str">
        <f>$BB$87</f>
        <v>yt 31 03 2015</v>
      </c>
      <c r="H795" s="39">
        <f>$BB$92</f>
        <v>0.78449199999999986</v>
      </c>
    </row>
    <row r="796" spans="2:8">
      <c r="B796" s="44"/>
      <c r="H796" s="39">
        <f>$BC$92</f>
        <v>0.82428099999999993</v>
      </c>
    </row>
    <row r="797" spans="2:8">
      <c r="B797" s="44"/>
      <c r="H797" s="39">
        <f>$BD$92</f>
        <v>0.96290999999999993</v>
      </c>
    </row>
    <row r="798" spans="2:8">
      <c r="B798" s="44" t="str">
        <f>$BE$87</f>
        <v>yt 30 06 2015</v>
      </c>
      <c r="H798" s="39">
        <f>$BE$92</f>
        <v>0.93850399999999989</v>
      </c>
    </row>
    <row r="799" spans="2:8">
      <c r="B799" s="44"/>
      <c r="H799" s="39">
        <f>$BF$92</f>
        <v>0.97911400000000004</v>
      </c>
    </row>
    <row r="800" spans="2:8">
      <c r="B800" s="44"/>
      <c r="H800" s="39">
        <f>$BG$92</f>
        <v>1.2833089999999998</v>
      </c>
    </row>
    <row r="801" spans="2:8">
      <c r="B801" s="44" t="str">
        <f>$BH$87</f>
        <v>yt 30 09 2015</v>
      </c>
      <c r="H801" s="39">
        <f>$BH$92</f>
        <v>1.3685059999999998</v>
      </c>
    </row>
    <row r="802" spans="2:8">
      <c r="B802" s="44"/>
      <c r="H802" s="39">
        <f>$BI$92</f>
        <v>1.4135529999999998</v>
      </c>
    </row>
    <row r="803" spans="2:8">
      <c r="B803" s="44"/>
      <c r="H803" s="39">
        <f>$BJ$92</f>
        <v>1.3509559999999996</v>
      </c>
    </row>
    <row r="804" spans="2:8">
      <c r="B804" s="44" t="str">
        <f>$BK$87</f>
        <v>yt 31 12 2015</v>
      </c>
      <c r="H804" s="39">
        <f>$BK$92</f>
        <v>1.2932279999999996</v>
      </c>
    </row>
    <row r="805" spans="2:8">
      <c r="B805" s="44"/>
      <c r="H805" s="39">
        <f>$BL$92</f>
        <v>2.0698989999999995</v>
      </c>
    </row>
    <row r="806" spans="2:8">
      <c r="B806" s="44"/>
      <c r="H806" s="39">
        <f>$BM$92</f>
        <v>2.1817349999999998</v>
      </c>
    </row>
    <row r="807" spans="2:8">
      <c r="B807" s="44" t="str">
        <f>$BN$87</f>
        <v>yt 31 03 2016</v>
      </c>
      <c r="H807" s="39">
        <f>$BN$92</f>
        <v>2.1733329999999995</v>
      </c>
    </row>
    <row r="808" spans="2:8">
      <c r="B808" s="44"/>
      <c r="H808" s="39">
        <f>$BO$92</f>
        <v>2.2545679999999999</v>
      </c>
    </row>
    <row r="809" spans="2:8">
      <c r="B809" s="44"/>
      <c r="H809" s="39">
        <f>$BP$92</f>
        <v>2.6970149999999995</v>
      </c>
    </row>
    <row r="810" spans="2:8">
      <c r="B810" s="44" t="str">
        <f>$BQ$87</f>
        <v>yt 30 06 2016</v>
      </c>
      <c r="H810" s="39">
        <f>$BQ$92</f>
        <v>3.6626979999999998</v>
      </c>
    </row>
    <row r="811" spans="2:8">
      <c r="B811" s="44"/>
      <c r="H811" s="39">
        <f>$BR$92</f>
        <v>4.0983309999999999</v>
      </c>
    </row>
    <row r="812" spans="2:8">
      <c r="B812" s="44"/>
      <c r="H812" s="39">
        <f>$BS$92</f>
        <v>3.9331550000000002</v>
      </c>
    </row>
    <row r="813" spans="2:8">
      <c r="B813" s="44" t="str">
        <f>$BT$87</f>
        <v>yt 30 09 2016</v>
      </c>
      <c r="H813" s="39">
        <f>$BT$92</f>
        <v>4.0132450000000004</v>
      </c>
    </row>
    <row r="814" spans="2:8">
      <c r="B814" s="44"/>
      <c r="H814" s="39">
        <f>$BU$92</f>
        <v>4.3587759999999998</v>
      </c>
    </row>
    <row r="815" spans="2:8">
      <c r="B815" s="44"/>
      <c r="H815" s="39">
        <f>$BV$92</f>
        <v>5.8946089999999991</v>
      </c>
    </row>
    <row r="816" spans="2:8">
      <c r="B816" s="44" t="str">
        <f>$BW$87</f>
        <v>yt 31 12 2016</v>
      </c>
      <c r="H816" s="39">
        <f>$BW$92</f>
        <v>7.4565289999999997</v>
      </c>
    </row>
    <row r="817" spans="2:8">
      <c r="B817" s="44"/>
      <c r="H817" s="39">
        <f>$BX$92</f>
        <v>8.7121429999999993</v>
      </c>
    </row>
    <row r="818" spans="2:8">
      <c r="B818" s="44"/>
      <c r="H818" s="39">
        <f>$BY$92</f>
        <v>9.3127900000000015</v>
      </c>
    </row>
    <row r="819" spans="2:8">
      <c r="B819" s="44" t="str">
        <f>$BZ$87</f>
        <v>yt 31 03 2017</v>
      </c>
      <c r="H819" s="39">
        <f>$BZ$92</f>
        <v>11.081786000000001</v>
      </c>
    </row>
    <row r="820" spans="2:8">
      <c r="B820" s="44"/>
      <c r="H820" s="39">
        <f>$CA$92</f>
        <v>11.524925</v>
      </c>
    </row>
    <row r="821" spans="2:8">
      <c r="B821" s="44"/>
      <c r="H821" s="39">
        <f>$CB$92</f>
        <v>11.318946</v>
      </c>
    </row>
    <row r="822" spans="2:8">
      <c r="B822" s="44" t="str">
        <f>$CC$87</f>
        <v>yt 30 06 2017</v>
      </c>
      <c r="H822" s="39">
        <f>$CC$92</f>
        <v>10.612497999999999</v>
      </c>
    </row>
    <row r="823" spans="2:8">
      <c r="B823" s="44"/>
      <c r="H823" s="39">
        <f>$CD$92</f>
        <v>10.822700999999999</v>
      </c>
    </row>
    <row r="824" spans="2:8">
      <c r="B824" s="44"/>
      <c r="H824" s="39">
        <f>$CE$92</f>
        <v>12.947191</v>
      </c>
    </row>
    <row r="825" spans="2:8">
      <c r="B825" s="44" t="str">
        <f>$CF$87</f>
        <v>yt 30 09 2017</v>
      </c>
      <c r="H825" s="39">
        <f>$CF$92</f>
        <v>17.288775000000001</v>
      </c>
    </row>
    <row r="826" spans="2:8">
      <c r="B826" s="44"/>
      <c r="H826" s="39">
        <f>$CG$92</f>
        <v>19.848947000000003</v>
      </c>
    </row>
    <row r="827" spans="2:8">
      <c r="B827" s="44"/>
      <c r="H827" s="39">
        <f>$CH$92</f>
        <v>22.423359000000001</v>
      </c>
    </row>
    <row r="828" spans="2:8">
      <c r="B828" s="44" t="str">
        <f>$CI$87</f>
        <v>yt 31 12 2017</v>
      </c>
      <c r="H828" s="39">
        <f>$CI$92</f>
        <v>26.730328</v>
      </c>
    </row>
    <row r="829" spans="2:8">
      <c r="B829" s="44"/>
      <c r="H829" s="39">
        <f>$CJ$92</f>
        <v>30.128606000000001</v>
      </c>
    </row>
    <row r="830" spans="2:8">
      <c r="B830" s="44"/>
      <c r="H830" s="39">
        <f>$CK$92</f>
        <v>32.371866999999995</v>
      </c>
    </row>
    <row r="831" spans="2:8">
      <c r="B831" s="44" t="str">
        <f>$CL$87</f>
        <v>yt 31 03 2018</v>
      </c>
      <c r="H831" s="39">
        <f>$CL$92</f>
        <v>33.774703000000002</v>
      </c>
    </row>
    <row r="832" spans="2:8">
      <c r="B832" s="44"/>
      <c r="H832" s="39">
        <f>$CM$92</f>
        <v>38.599799999999995</v>
      </c>
    </row>
    <row r="833" spans="2:8">
      <c r="B833" s="44"/>
      <c r="H833" s="39">
        <f>$CN$92</f>
        <v>42.70934299999999</v>
      </c>
    </row>
    <row r="834" spans="2:8">
      <c r="B834" s="44" t="str">
        <f>$CO$87</f>
        <v>yt 30 06 2018</v>
      </c>
      <c r="H834" s="39">
        <f>$CO$92</f>
        <v>46.233266</v>
      </c>
    </row>
    <row r="835" spans="2:8">
      <c r="B835" s="44"/>
      <c r="H835" s="39">
        <f>$CP$92</f>
        <v>50.713005999999993</v>
      </c>
    </row>
    <row r="836" spans="2:8">
      <c r="B836" s="44"/>
      <c r="H836" s="39">
        <f>$CQ$92</f>
        <v>54.416097000000001</v>
      </c>
    </row>
    <row r="837" spans="2:8">
      <c r="B837" s="44" t="str">
        <f>$CR$87</f>
        <v>yt 30 09 2018</v>
      </c>
      <c r="H837" s="39">
        <f>$CR$92</f>
        <v>54.132948999999996</v>
      </c>
    </row>
    <row r="838" spans="2:8">
      <c r="B838" s="44"/>
      <c r="H838" s="39">
        <f>$CS$92</f>
        <v>55.099204</v>
      </c>
    </row>
    <row r="839" spans="2:8">
      <c r="B839" s="44"/>
      <c r="H839" s="39">
        <f>$CT$92</f>
        <v>53.567660999999994</v>
      </c>
    </row>
    <row r="840" spans="2:8">
      <c r="B840" s="44" t="str">
        <f>$CU$87</f>
        <v>yt 31 12 2018</v>
      </c>
      <c r="H840" s="39">
        <f>$CU$92</f>
        <v>48.535490999999993</v>
      </c>
    </row>
    <row r="841" spans="2:8">
      <c r="B841" s="44"/>
      <c r="H841" s="39">
        <f>$CV$92</f>
        <v>46.434754999999996</v>
      </c>
    </row>
    <row r="842" spans="2:8">
      <c r="B842" s="44"/>
      <c r="H842" s="39">
        <f>$CW$92</f>
        <v>44.424868999999994</v>
      </c>
    </row>
    <row r="843" spans="2:8">
      <c r="B843" s="44" t="str">
        <f>$CX$87</f>
        <v>yt 31 03 2019</v>
      </c>
      <c r="H843" s="39">
        <f>$CX$92</f>
        <v>41.480126999999996</v>
      </c>
    </row>
    <row r="844" spans="2:8">
      <c r="B844" s="44"/>
      <c r="H844" s="39">
        <f>$CY$92</f>
        <v>36.333866</v>
      </c>
    </row>
    <row r="845" spans="2:8">
      <c r="B845" s="44"/>
      <c r="H845" s="39">
        <f>$CZ$92</f>
        <v>31.983937000000001</v>
      </c>
    </row>
    <row r="846" spans="2:8">
      <c r="B846" s="44" t="str">
        <f>$DA$87</f>
        <v>yt 30 06 2019</v>
      </c>
      <c r="H846" s="39">
        <f>$DA$92</f>
        <v>28.405104000000001</v>
      </c>
    </row>
    <row r="847" spans="2:8">
      <c r="B847" s="44"/>
      <c r="H847" s="39">
        <f>$DB$92</f>
        <v>23.291891000000003</v>
      </c>
    </row>
    <row r="848" spans="2:8">
      <c r="B848" s="44"/>
      <c r="H848" s="39">
        <f>$DC$92</f>
        <v>17.376344000000003</v>
      </c>
    </row>
    <row r="849" spans="2:8">
      <c r="B849" s="44" t="str">
        <f>$DD$87</f>
        <v>yt 30 09 2019</v>
      </c>
      <c r="H849" s="39">
        <f>$DD$92</f>
        <v>13.314379000000001</v>
      </c>
    </row>
    <row r="850" spans="2:8">
      <c r="B850" s="44"/>
      <c r="H850" s="39">
        <f>$DE$92</f>
        <v>9.4183840000000014</v>
      </c>
    </row>
    <row r="851" spans="2:8">
      <c r="B851" s="44"/>
      <c r="H851" s="39">
        <f>$DF$92</f>
        <v>6.6977930000000008</v>
      </c>
    </row>
    <row r="852" spans="2:8">
      <c r="B852" s="44" t="str">
        <f>$DG$87</f>
        <v>yt 31 12 2019</v>
      </c>
      <c r="H852" s="39">
        <f>$DG$92</f>
        <v>5.7211560000000015</v>
      </c>
    </row>
    <row r="853" spans="2:8">
      <c r="B853" s="44"/>
      <c r="H853" s="39">
        <f>$DH$92</f>
        <v>2.1851180000000001</v>
      </c>
    </row>
    <row r="854" spans="2:8">
      <c r="B854" s="44"/>
      <c r="H854" s="39">
        <f>$DI$92</f>
        <v>1.2050419999999999</v>
      </c>
    </row>
    <row r="855" spans="2:8">
      <c r="B855" s="44" t="str">
        <f>$DJ$87</f>
        <v>yt 31 03 2020</v>
      </c>
      <c r="H855" s="39">
        <f>$DJ$92</f>
        <v>0.90811200000000003</v>
      </c>
    </row>
    <row r="856" spans="2:8">
      <c r="B856" s="44"/>
      <c r="H856" s="39">
        <f>$DK$92</f>
        <v>0.8544959999999997</v>
      </c>
    </row>
    <row r="857" spans="2:8">
      <c r="B857" s="44"/>
      <c r="H857" s="39">
        <f>$DL$92</f>
        <v>0.82349700000000003</v>
      </c>
    </row>
    <row r="858" spans="2:8">
      <c r="B858" s="44" t="str">
        <f>$DM$87</f>
        <v>yt 30 06 2020</v>
      </c>
      <c r="H858" s="39">
        <f>$DM$92</f>
        <v>0.69913299999999989</v>
      </c>
    </row>
    <row r="859" spans="2:8">
      <c r="B859" s="44"/>
      <c r="H859" s="39">
        <f>$DN$92</f>
        <v>0.6527799999999998</v>
      </c>
    </row>
    <row r="860" spans="2:8">
      <c r="B860" s="44"/>
      <c r="H860" s="39">
        <f>$DO$92</f>
        <v>0.70297199999999982</v>
      </c>
    </row>
    <row r="861" spans="2:8">
      <c r="B861" s="44" t="str">
        <f>$DP$87</f>
        <v>yt 30 09 2020</v>
      </c>
      <c r="H861" s="39">
        <f>$DP$92</f>
        <v>0.50730899999999979</v>
      </c>
    </row>
    <row r="862" spans="2:8">
      <c r="B862" s="44"/>
      <c r="H862" s="39">
        <f>$DQ$92</f>
        <v>0.40577799999999975</v>
      </c>
    </row>
    <row r="863" spans="2:8">
      <c r="B863" s="44"/>
      <c r="H863" s="39">
        <f>$DR$92</f>
        <v>0.53001399999999976</v>
      </c>
    </row>
    <row r="864" spans="2:8">
      <c r="B864" s="44" t="str">
        <f>$DS$87</f>
        <v>yt 31 12 2020</v>
      </c>
      <c r="H864" s="39">
        <f>$DS$92</f>
        <v>0.62963999999999976</v>
      </c>
    </row>
    <row r="865" spans="2:8">
      <c r="B865" s="44"/>
      <c r="H865" s="39">
        <f>$DT$92</f>
        <v>0.57360499999999981</v>
      </c>
    </row>
    <row r="866" spans="2:8">
      <c r="B866" s="44"/>
      <c r="H866" s="39">
        <f>$DU$92</f>
        <v>0.5378639999999999</v>
      </c>
    </row>
    <row r="867" spans="2:8">
      <c r="B867" s="44" t="str">
        <f>$DV$87</f>
        <v>yt 31 03 2021</v>
      </c>
      <c r="H867" s="39">
        <f>$DV$92</f>
        <v>0.4787369999999998</v>
      </c>
    </row>
    <row r="868" spans="2:8">
      <c r="B868" s="44"/>
      <c r="H868" s="39">
        <f>$DW$92</f>
        <v>0.40355800000000003</v>
      </c>
    </row>
    <row r="869" spans="2:8">
      <c r="B869" s="44"/>
      <c r="H869" s="39">
        <f>$DX$92</f>
        <v>0.38826900000000003</v>
      </c>
    </row>
    <row r="870" spans="2:8">
      <c r="B870" s="44" t="str">
        <f>$DY$87</f>
        <v>yt 30 06 2021</v>
      </c>
      <c r="H870" s="39">
        <f>$DY$92</f>
        <v>0.15387499999999998</v>
      </c>
    </row>
    <row r="871" spans="2:8">
      <c r="B871" s="44"/>
      <c r="H871" s="39">
        <f>$DZ$92</f>
        <v>0.10772499999999996</v>
      </c>
    </row>
    <row r="872" spans="2:8">
      <c r="B872" s="44"/>
      <c r="H872" s="39">
        <f>$EA$92</f>
        <v>9.169999999999956E-3</v>
      </c>
    </row>
    <row r="873" spans="2:8">
      <c r="B873" s="44" t="str">
        <f>$EB$87</f>
        <v>yt 30 09 2021</v>
      </c>
      <c r="H873" s="39">
        <f>$EB$92</f>
        <v>-1.7384000000000011E-2</v>
      </c>
    </row>
    <row r="874" spans="2:8">
      <c r="B874" s="44"/>
      <c r="H874" s="39">
        <f>$EC$92</f>
        <v>-1.2131000000000003E-2</v>
      </c>
    </row>
    <row r="875" spans="2:8">
      <c r="B875" s="44"/>
      <c r="H875" s="39">
        <f>$ED$92</f>
        <v>2.5280000000000025E-2</v>
      </c>
    </row>
    <row r="876" spans="2:8">
      <c r="B876" s="44" t="str">
        <f>$EE$87</f>
        <v>yt 31 12 2021</v>
      </c>
      <c r="H876" s="39">
        <f>$EE$92</f>
        <v>-3.4799999999995945E-4</v>
      </c>
    </row>
    <row r="877" spans="2:8">
      <c r="B877" s="44"/>
      <c r="H877" s="39">
        <f>$EF$92</f>
        <v>0.16604200000000008</v>
      </c>
    </row>
    <row r="878" spans="2:8">
      <c r="B878" s="44"/>
      <c r="H878" s="39">
        <f>$EG$92</f>
        <v>0.26151399999999997</v>
      </c>
    </row>
    <row r="879" spans="2:8">
      <c r="B879" s="44" t="str">
        <f>$EH$87</f>
        <v>yt 31 03 2022</v>
      </c>
      <c r="H879" s="39">
        <f>$EH$92</f>
        <v>0.50052499999999989</v>
      </c>
    </row>
    <row r="880" spans="2:8">
      <c r="B880" s="44"/>
      <c r="H880" s="39">
        <f>$EI$92</f>
        <v>0.48467299999999985</v>
      </c>
    </row>
    <row r="881" spans="2:8">
      <c r="B881" s="44"/>
      <c r="H881" s="39">
        <f>$EJ$92</f>
        <v>0.55039799999999983</v>
      </c>
    </row>
    <row r="882" spans="2:8">
      <c r="B882" s="44" t="str">
        <f>$EK$87</f>
        <v>yt 30 06 2022</v>
      </c>
      <c r="H882" s="39">
        <f>$EK$92</f>
        <v>0.75082699999999991</v>
      </c>
    </row>
    <row r="883" spans="2:8">
      <c r="B883" s="44"/>
      <c r="H883" s="39">
        <f>$EL$92</f>
        <v>0.82270699999999986</v>
      </c>
    </row>
    <row r="884" spans="2:8">
      <c r="B884" s="44"/>
      <c r="H884" s="39">
        <f>$EM$92</f>
        <v>0.803504</v>
      </c>
    </row>
    <row r="885" spans="2:8">
      <c r="B885" s="44" t="str">
        <f>$EN$87</f>
        <v>yt 30 09 2022</v>
      </c>
      <c r="H885" s="39">
        <f>$EN$92</f>
        <v>0.74594799999999983</v>
      </c>
    </row>
    <row r="886" spans="2:8">
      <c r="B886" s="44"/>
      <c r="H886" s="39">
        <f>$EO$92</f>
        <v>0.76534999999999986</v>
      </c>
    </row>
    <row r="887" spans="2:8">
      <c r="B887" s="44"/>
      <c r="H887" s="39">
        <f>$EP$92</f>
        <v>0.76295699999999989</v>
      </c>
    </row>
    <row r="888" spans="2:8">
      <c r="B888" s="44" t="str">
        <f>$EQ$87</f>
        <v>yt 31 12 2022</v>
      </c>
      <c r="H888" s="39">
        <f>$EQ$92</f>
        <v>0.7777219999999998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indexed="12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26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0</v>
      </c>
      <c r="D8" s="30">
        <f>1000/$B$7*'[2]4407'!B$94</f>
        <v>0</v>
      </c>
      <c r="E8" s="31">
        <f>1000/$B$7*'[2]4407'!C$94</f>
        <v>0</v>
      </c>
      <c r="F8" s="31">
        <f>1000/$B$7*'[2]4407'!D$94</f>
        <v>0</v>
      </c>
      <c r="G8" s="31">
        <f>1000/$B$7*'[2]4407'!E$94</f>
        <v>0</v>
      </c>
      <c r="H8" s="31">
        <f>1000/$B$7*'[2]4407'!F$94</f>
        <v>0</v>
      </c>
      <c r="I8" s="31">
        <f>1000/$B$7*'[2]4407'!G$94</f>
        <v>0</v>
      </c>
      <c r="J8" s="31">
        <f>1000/$B$7*'[2]4407'!H$94</f>
        <v>0</v>
      </c>
      <c r="K8" s="31">
        <f>1000/$B$7*'[2]4407'!I$94</f>
        <v>0</v>
      </c>
      <c r="L8" s="31">
        <f>1000/$B$7*'[2]4407'!J$94</f>
        <v>0</v>
      </c>
      <c r="M8" s="31">
        <f>1000/$B$7*'[2]4407'!K$94</f>
        <v>0</v>
      </c>
      <c r="N8" s="31">
        <f>1000/$B$7*'[2]4407'!L$94</f>
        <v>0</v>
      </c>
      <c r="O8" s="32">
        <f>1000/$B$7*'[2]4407'!M$94</f>
        <v>0</v>
      </c>
    </row>
    <row r="9" spans="1:15" ht="13">
      <c r="B9" s="4">
        <f>1+B8</f>
        <v>2006</v>
      </c>
      <c r="C9" s="33">
        <f>SUM(D9:O9)</f>
        <v>0</v>
      </c>
      <c r="D9" s="30">
        <f>1000/$B$7*'[3]4407'!B$94</f>
        <v>0</v>
      </c>
      <c r="E9" s="31">
        <f>1000/$B$7*'[3]4407'!C$94</f>
        <v>0</v>
      </c>
      <c r="F9" s="31">
        <f>1000/$B$7*'[3]4407'!D$94</f>
        <v>0</v>
      </c>
      <c r="G9" s="31">
        <f>1000/$B$7*'[3]4407'!E$94</f>
        <v>0</v>
      </c>
      <c r="H9" s="31">
        <f>1000/$B$7*'[3]4407'!F$94</f>
        <v>0</v>
      </c>
      <c r="I9" s="31">
        <f>1000/$B$7*'[3]4407'!G$94</f>
        <v>0</v>
      </c>
      <c r="J9" s="31">
        <f>1000/$B$7*'[3]4407'!H$94</f>
        <v>0</v>
      </c>
      <c r="K9" s="31">
        <f>1000/$B$7*'[3]4407'!I$94</f>
        <v>0</v>
      </c>
      <c r="L9" s="31">
        <f>1000/$B$7*'[3]4407'!J$94</f>
        <v>0</v>
      </c>
      <c r="M9" s="31">
        <f>1000/$B$7*'[3]4407'!K$94</f>
        <v>0</v>
      </c>
      <c r="N9" s="31">
        <f>1000/$B$7*'[3]4407'!L$94</f>
        <v>0</v>
      </c>
      <c r="O9" s="32">
        <f>1000/$B$7*'[3]4407'!M$94</f>
        <v>0</v>
      </c>
    </row>
    <row r="10" spans="1:15" ht="13">
      <c r="B10" s="4">
        <f>1+B9</f>
        <v>2007</v>
      </c>
      <c r="C10" s="33">
        <f>SUM(D10:O10)</f>
        <v>0.19499999999999998</v>
      </c>
      <c r="D10" s="30">
        <f>1000/$B$7*'[4]4407'!B$94</f>
        <v>4.3999999999999997E-2</v>
      </c>
      <c r="E10" s="31">
        <f>1000/$B$7*'[4]4407'!C$94</f>
        <v>0</v>
      </c>
      <c r="F10" s="31">
        <f>1000/$B$7*'[4]4407'!D$94</f>
        <v>0</v>
      </c>
      <c r="G10" s="31">
        <f>1000/$B$7*'[4]4407'!E$94</f>
        <v>0</v>
      </c>
      <c r="H10" s="31">
        <f>1000/$B$7*'[4]4407'!F$94</f>
        <v>5.1000000000000011E-2</v>
      </c>
      <c r="I10" s="31">
        <f>1000/$B$7*'[4]4407'!G$94</f>
        <v>0</v>
      </c>
      <c r="J10" s="31">
        <f>1000/$B$7*'[4]4407'!H$94</f>
        <v>0</v>
      </c>
      <c r="K10" s="31">
        <f>1000/$B$7*'[4]4407'!I$94</f>
        <v>0</v>
      </c>
      <c r="L10" s="31">
        <f>1000/$B$7*'[4]4407'!J$94</f>
        <v>0</v>
      </c>
      <c r="M10" s="31">
        <f>1000/$B$7*'[4]4407'!K$94</f>
        <v>8.2000000000000003E-2</v>
      </c>
      <c r="N10" s="31">
        <f>1000/$B$7*'[4]4407'!L$94</f>
        <v>0</v>
      </c>
      <c r="O10" s="32">
        <f>1000/$B$7*'[4]4407'!M$94</f>
        <v>1.7999999999999999E-2</v>
      </c>
    </row>
    <row r="11" spans="1:15" ht="13">
      <c r="B11" s="4">
        <f>1+B10</f>
        <v>2008</v>
      </c>
      <c r="C11" s="33">
        <f t="shared" ref="C11:C17" si="0">SUM(D11:O11)</f>
        <v>0.249</v>
      </c>
      <c r="D11" s="30">
        <f>1000/$B$7*'[5]4407'!B$94</f>
        <v>2.0999999999999998E-2</v>
      </c>
      <c r="E11" s="31">
        <f>1000/$B$7*'[5]4407'!C$94</f>
        <v>0</v>
      </c>
      <c r="F11" s="31">
        <f>1000/$B$7*'[5]4407'!D$94</f>
        <v>0</v>
      </c>
      <c r="G11" s="31">
        <f>1000/$B$7*'[5]4407'!E$94</f>
        <v>0</v>
      </c>
      <c r="H11" s="31">
        <f>1000/$B$7*'[5]4407'!F$94</f>
        <v>0</v>
      </c>
      <c r="I11" s="31">
        <f>1000/$B$7*'[5]4407'!G$94</f>
        <v>0</v>
      </c>
      <c r="J11" s="31">
        <f>1000/$B$7*'[5]4407'!H$94</f>
        <v>0</v>
      </c>
      <c r="K11" s="31">
        <f>1000/$B$7*'[5]4407'!I$94</f>
        <v>0</v>
      </c>
      <c r="L11" s="31">
        <f>1000/$B$7*'[5]4407'!J$94</f>
        <v>0</v>
      </c>
      <c r="M11" s="31">
        <f>1000/$B$7*'[5]4407'!K$94</f>
        <v>4.1999999999999996E-2</v>
      </c>
      <c r="N11" s="31">
        <f>1000/$B$7*'[5]4407'!L$94</f>
        <v>0.11600000000000001</v>
      </c>
      <c r="O11" s="32">
        <f>1000/$B$7*'[5]4407'!M$94</f>
        <v>7.0000000000000007E-2</v>
      </c>
    </row>
    <row r="12" spans="1:15" ht="13">
      <c r="B12" s="4">
        <f>1+B11</f>
        <v>2009</v>
      </c>
      <c r="C12" s="33">
        <f t="shared" si="0"/>
        <v>0.74500000000000011</v>
      </c>
      <c r="D12" s="30">
        <f>1000/$B$7*'[6]4407'!B$94</f>
        <v>0.18900000000000003</v>
      </c>
      <c r="E12" s="31">
        <f>1000/$B$7*'[6]4407'!C$94</f>
        <v>0.13899999999999998</v>
      </c>
      <c r="F12" s="31">
        <f>1000/$B$7*'[6]4407'!D$94</f>
        <v>0</v>
      </c>
      <c r="G12" s="31">
        <f>1000/$B$7*'[6]4407'!E$94</f>
        <v>1.9E-2</v>
      </c>
      <c r="H12" s="31">
        <f>1000/$B$7*'[6]4407'!F$94</f>
        <v>0</v>
      </c>
      <c r="I12" s="31">
        <f>1000/$B$7*'[6]4407'!G$94</f>
        <v>7.0999999999999994E-2</v>
      </c>
      <c r="J12" s="31">
        <f>1000/$B$7*'[6]4407'!H$94</f>
        <v>6.8000000000000005E-2</v>
      </c>
      <c r="K12" s="31">
        <f>1000/$B$7*'[6]4407'!I$94</f>
        <v>0</v>
      </c>
      <c r="L12" s="31">
        <f>1000/$B$7*'[6]4407'!J$94</f>
        <v>0.126</v>
      </c>
      <c r="M12" s="31">
        <f>1000/$B$7*'[6]4407'!K$94</f>
        <v>0</v>
      </c>
      <c r="N12" s="31">
        <f>1000/$B$7*'[6]4407'!L$94</f>
        <v>0</v>
      </c>
      <c r="O12" s="32">
        <f>1000/$B$7*'[6]4407'!M$94</f>
        <v>0.13300000000000001</v>
      </c>
    </row>
    <row r="13" spans="1:15" ht="13">
      <c r="B13" s="4">
        <f>1+B12</f>
        <v>2010</v>
      </c>
      <c r="C13" s="33">
        <f t="shared" si="0"/>
        <v>8.8000000000000009E-2</v>
      </c>
      <c r="D13" s="30">
        <f>1000/$B$7*'[7]4407'!B$94</f>
        <v>6.6000000000000003E-2</v>
      </c>
      <c r="E13" s="31">
        <f>1000/$B$7*'[7]4407'!C$94</f>
        <v>0</v>
      </c>
      <c r="F13" s="31">
        <f>1000/$B$7*'[7]4407'!D$94</f>
        <v>1.7000000000000001E-2</v>
      </c>
      <c r="G13" s="31">
        <f>1000/$B$7*'[7]4407'!E$94</f>
        <v>5.0000000000000001E-3</v>
      </c>
      <c r="H13" s="31">
        <f>1000/$B$7*'[7]4407'!F$94</f>
        <v>0</v>
      </c>
      <c r="I13" s="31">
        <f>1000/$B$7*'[7]4407'!G$94</f>
        <v>0</v>
      </c>
      <c r="J13" s="31">
        <f>1000/$B$7*'[7]4407'!H$94</f>
        <v>0</v>
      </c>
      <c r="K13" s="31">
        <f>1000/$B$7*'[7]4407'!I$94</f>
        <v>0</v>
      </c>
      <c r="L13" s="31">
        <f>1000/$B$7*'[7]4407'!J$94</f>
        <v>0</v>
      </c>
      <c r="M13" s="31">
        <f>1000/$B$7*'[7]4407'!K$94</f>
        <v>0</v>
      </c>
      <c r="N13" s="31">
        <f>1000/$B$7*'[7]4407'!L$94</f>
        <v>0</v>
      </c>
      <c r="O13" s="32">
        <f>1000/$B$7*'[7]4407'!M$94</f>
        <v>0</v>
      </c>
    </row>
    <row r="14" spans="1:15" ht="13">
      <c r="B14" s="4">
        <f t="shared" ref="B14:B19" si="1">1+B13</f>
        <v>2011</v>
      </c>
      <c r="C14" s="33">
        <f t="shared" si="0"/>
        <v>0.20100000000000001</v>
      </c>
      <c r="D14" s="30">
        <f>1000/$B$7*'[8]4407'!B$94</f>
        <v>0</v>
      </c>
      <c r="E14" s="31">
        <f>1000/$B$7*'[8]4407'!C$94</f>
        <v>4.9999999999999996E-2</v>
      </c>
      <c r="F14" s="31">
        <f>1000/$B$7*'[8]4407'!D$94</f>
        <v>4.5000000000000005E-2</v>
      </c>
      <c r="G14" s="31">
        <f>1000/$B$7*'[8]4407'!E$94</f>
        <v>0.02</v>
      </c>
      <c r="H14" s="31">
        <f>1000/$B$7*'[8]4407'!F$94</f>
        <v>0</v>
      </c>
      <c r="I14" s="31">
        <f>1000/$B$7*'[8]4407'!G$94</f>
        <v>0</v>
      </c>
      <c r="J14" s="31">
        <f>1000/$B$7*'[8]4407'!H$94</f>
        <v>0</v>
      </c>
      <c r="K14" s="31">
        <f>1000/$B$7*'[8]4407'!I$94</f>
        <v>0</v>
      </c>
      <c r="L14" s="31">
        <f>1000/$B$7*'[8]4407'!J$94</f>
        <v>0</v>
      </c>
      <c r="M14" s="31">
        <f>1000/$B$7*'[8]4407'!K$94</f>
        <v>3.4000000000000002E-2</v>
      </c>
      <c r="N14" s="31">
        <f>1000/$B$7*'[8]4407'!L$94</f>
        <v>0</v>
      </c>
      <c r="O14" s="32">
        <f>1000/$B$7*'[8]4407'!M$94</f>
        <v>5.2000000000000005E-2</v>
      </c>
    </row>
    <row r="15" spans="1:15" ht="13">
      <c r="B15" s="4">
        <f t="shared" si="1"/>
        <v>2012</v>
      </c>
      <c r="C15" s="33">
        <f t="shared" si="0"/>
        <v>0</v>
      </c>
      <c r="D15" s="30">
        <f>1000/$B$7*'[9]4407'!B$94</f>
        <v>0</v>
      </c>
      <c r="E15" s="31">
        <f>1000/$B$7*'[9]4407'!C$94</f>
        <v>0</v>
      </c>
      <c r="F15" s="31">
        <f>1000/$B$7*'[9]4407'!D$94</f>
        <v>0</v>
      </c>
      <c r="G15" s="31">
        <f>1000/$B$7*'[9]4407'!E$94</f>
        <v>0</v>
      </c>
      <c r="H15" s="31">
        <f>1000/$B$7*'[9]4407'!F$94</f>
        <v>0</v>
      </c>
      <c r="I15" s="31">
        <f>1000/$B$7*'[9]4407'!G$94</f>
        <v>0</v>
      </c>
      <c r="J15" s="31">
        <f>1000/$B$7*'[9]4407'!H$94</f>
        <v>0</v>
      </c>
      <c r="K15" s="31">
        <f>1000/$B$7*'[9]4407'!I$94</f>
        <v>0</v>
      </c>
      <c r="L15" s="31">
        <f>1000/$B$7*'[9]4407'!J$94</f>
        <v>0</v>
      </c>
      <c r="M15" s="31">
        <f>1000/$B$7*'[9]4407'!K$94</f>
        <v>0</v>
      </c>
      <c r="N15" s="31">
        <f>1000/$B$7*'[9]4407'!L$94</f>
        <v>0</v>
      </c>
      <c r="O15" s="32">
        <f>1000/$B$7*'[9]4407'!M$94</f>
        <v>0</v>
      </c>
    </row>
    <row r="16" spans="1:15" ht="13">
      <c r="B16" s="4">
        <f t="shared" si="1"/>
        <v>2013</v>
      </c>
      <c r="C16" s="58">
        <f t="shared" si="0"/>
        <v>0.10800000000000001</v>
      </c>
      <c r="D16" s="59">
        <f>1000/$B$7*'[10]4407'!B$94</f>
        <v>0</v>
      </c>
      <c r="E16" s="60">
        <f>1000/$B$7*'[10]4407'!C$94</f>
        <v>0</v>
      </c>
      <c r="F16" s="60">
        <f>1000/$B$7*'[10]4407'!D$94</f>
        <v>0</v>
      </c>
      <c r="G16" s="60">
        <f>1000/$B$7*'[10]4407'!E$94</f>
        <v>6.8000000000000005E-2</v>
      </c>
      <c r="H16" s="60">
        <f>1000/$B$7*'[10]4407'!F$94</f>
        <v>0</v>
      </c>
      <c r="I16" s="60">
        <f>1000/$B$7*'[10]4407'!G$94</f>
        <v>0.02</v>
      </c>
      <c r="J16" s="60">
        <f>1000/$B$7*'[10]4407'!H$94</f>
        <v>0.02</v>
      </c>
      <c r="K16" s="60">
        <f>1000/$B$7*'[10]4407'!I$94</f>
        <v>0</v>
      </c>
      <c r="L16" s="60">
        <f>1000/$B$7*'[10]4407'!J$94</f>
        <v>0</v>
      </c>
      <c r="M16" s="60">
        <f>1000/$B$7*'[10]4407'!K$94</f>
        <v>0</v>
      </c>
      <c r="N16" s="60">
        <f>1000/$B$7*'[10]4407'!L$94</f>
        <v>0</v>
      </c>
      <c r="O16" s="61">
        <f>1000/$B$7*'[10]4407'!M$94</f>
        <v>0</v>
      </c>
    </row>
    <row r="17" spans="2:15" ht="13">
      <c r="B17" s="4">
        <f t="shared" si="1"/>
        <v>2014</v>
      </c>
      <c r="C17" s="77">
        <f t="shared" si="0"/>
        <v>0.29964841482586524</v>
      </c>
      <c r="D17" s="71">
        <f>1000/$B$7*'[11]4407'!B$94</f>
        <v>0</v>
      </c>
      <c r="E17" s="72">
        <f>1000/$B$7*'[11]4407'!C$94</f>
        <v>0</v>
      </c>
      <c r="F17" s="72">
        <f>1000/$B$7*'[11]4407'!D$94</f>
        <v>0</v>
      </c>
      <c r="G17" s="72">
        <f>1000/$B$7*'[11]4407'!E$94</f>
        <v>6.0688286547010688E-2</v>
      </c>
      <c r="H17" s="72">
        <f>1000/$B$7*'[11]4407'!F$94</f>
        <v>0.11884789448789593</v>
      </c>
      <c r="I17" s="72">
        <f>1000/$B$7*'[11]4407'!G$94</f>
        <v>0.12011223379095864</v>
      </c>
      <c r="J17" s="72">
        <f>1000/$B$7*'[11]4407'!H$94</f>
        <v>0</v>
      </c>
      <c r="K17" s="72">
        <f>1000/$B$7*'[11]4407'!I$94</f>
        <v>0</v>
      </c>
      <c r="L17" s="72">
        <f>1000/$B$7*'[11]4407'!J$94</f>
        <v>0</v>
      </c>
      <c r="M17" s="72">
        <f>1000/$B$7*'[11]4407'!K$94</f>
        <v>0</v>
      </c>
      <c r="N17" s="72">
        <f>1000/$B$7*'[11]4407'!L$94</f>
        <v>0</v>
      </c>
      <c r="O17" s="73">
        <f>1000/$B$7*'[11]4407'!M$94</f>
        <v>0</v>
      </c>
    </row>
    <row r="18" spans="2:15" ht="13">
      <c r="B18" s="4">
        <f t="shared" si="1"/>
        <v>2015</v>
      </c>
      <c r="C18" s="77">
        <f t="shared" ref="C18:C23" si="2">SUM(D18:O18)</f>
        <v>0</v>
      </c>
      <c r="D18" s="71">
        <f>1000/$B$7*'[12]4407'!B$94</f>
        <v>0</v>
      </c>
      <c r="E18" s="72">
        <f>1000/$B$7*'[12]4407'!C$94</f>
        <v>0</v>
      </c>
      <c r="F18" s="72">
        <f>1000/$B$7*'[12]4407'!D$94</f>
        <v>0</v>
      </c>
      <c r="G18" s="72">
        <f>1000/$B$7*'[12]4407'!E$94</f>
        <v>0</v>
      </c>
      <c r="H18" s="72">
        <f>1000/$B$7*'[12]4407'!F$94</f>
        <v>0</v>
      </c>
      <c r="I18" s="72">
        <f>1000/$B$7*'[12]4407'!G$94</f>
        <v>0</v>
      </c>
      <c r="J18" s="72">
        <f>1000/$B$7*'[12]4407'!H$94</f>
        <v>0</v>
      </c>
      <c r="K18" s="72">
        <f>1000/$B$7*'[12]4407'!I$94</f>
        <v>0</v>
      </c>
      <c r="L18" s="72">
        <f>1000/$B$7*'[12]4407'!J$94</f>
        <v>0</v>
      </c>
      <c r="M18" s="72">
        <f>1000/$B$7*'[12]4407'!K$94</f>
        <v>0</v>
      </c>
      <c r="N18" s="72">
        <f>1000/$B$7*'[12]4407'!L$94</f>
        <v>0</v>
      </c>
      <c r="O18" s="73">
        <f>1000/$B$7*'[12]4407'!M$94</f>
        <v>0</v>
      </c>
    </row>
    <row r="19" spans="2:15" ht="13">
      <c r="B19" s="4">
        <f t="shared" si="1"/>
        <v>2016</v>
      </c>
      <c r="C19" s="77">
        <f t="shared" si="2"/>
        <v>2.012</v>
      </c>
      <c r="D19" s="71">
        <f>1000/$B$7*'[13]4407'!B$94</f>
        <v>0</v>
      </c>
      <c r="E19" s="72">
        <f>1000/$B$7*'[13]4407'!C$94</f>
        <v>0</v>
      </c>
      <c r="F19" s="72">
        <f>1000/$B$7*'[13]4407'!D$94</f>
        <v>7.0000000000000007E-2</v>
      </c>
      <c r="G19" s="72">
        <f>1000/$B$7*'[13]4407'!E$94</f>
        <v>0</v>
      </c>
      <c r="H19" s="72">
        <f>1000/$B$7*'[13]4407'!F$94</f>
        <v>5.2000000000000011E-2</v>
      </c>
      <c r="I19" s="72">
        <f>1000/$B$7*'[13]4407'!G$94</f>
        <v>0.11400000000000002</v>
      </c>
      <c r="J19" s="72">
        <f>1000/$B$7*'[13]4407'!H$94</f>
        <v>0</v>
      </c>
      <c r="K19" s="72">
        <f>1000/$B$7*'[13]4407'!I$94</f>
        <v>0</v>
      </c>
      <c r="L19" s="72">
        <f>1000/$B$7*'[13]4407'!J$94</f>
        <v>0</v>
      </c>
      <c r="M19" s="72">
        <f>1000/$B$7*'[13]4407'!K$94</f>
        <v>0</v>
      </c>
      <c r="N19" s="72">
        <f>1000/$B$7*'[13]4407'!L$94</f>
        <v>1.1709999999999998</v>
      </c>
      <c r="O19" s="73">
        <f>1000/$B$7*'[13]4407'!M$94</f>
        <v>0.60500000000000009</v>
      </c>
    </row>
    <row r="20" spans="2:15" ht="13">
      <c r="B20" s="4">
        <f t="shared" ref="B20:B28" si="3">1+B19</f>
        <v>2017</v>
      </c>
      <c r="C20" s="58">
        <f t="shared" si="2"/>
        <v>7.9620000000000015</v>
      </c>
      <c r="D20" s="59">
        <f>1000/$B$7*'[14]4407'!B$94</f>
        <v>1.6550000000000002</v>
      </c>
      <c r="E20" s="60">
        <f>1000/$B$7*'[14]4407'!C$94</f>
        <v>0.78600000000000003</v>
      </c>
      <c r="F20" s="60">
        <f>1000/$B$7*'[14]4407'!D$94</f>
        <v>0.40500000000000008</v>
      </c>
      <c r="G20" s="60">
        <f>1000/$B$7*'[14]4407'!E$94</f>
        <v>0</v>
      </c>
      <c r="H20" s="60">
        <f>1000/$B$7*'[14]4407'!F$94</f>
        <v>0.94500000000000017</v>
      </c>
      <c r="I20" s="60">
        <f>1000/$B$7*'[14]4407'!G$94</f>
        <v>1.1660000000000004</v>
      </c>
      <c r="J20" s="60">
        <f>1000/$B$7*'[14]4407'!H$94</f>
        <v>1.9320000000000004</v>
      </c>
      <c r="K20" s="60">
        <f>1000/$B$7*'[14]4407'!I$94</f>
        <v>1.0500000000000003</v>
      </c>
      <c r="L20" s="60">
        <f>1000/$B$7*'[14]4407'!J$94</f>
        <v>0</v>
      </c>
      <c r="M20" s="60">
        <f>1000/$B$7*'[14]4407'!K$94</f>
        <v>0</v>
      </c>
      <c r="N20" s="60">
        <f>1000/$B$7*'[14]4407'!L$94</f>
        <v>0</v>
      </c>
      <c r="O20" s="61">
        <f>1000/$B$7*'[14]4407'!M$94</f>
        <v>2.3000000000000003E-2</v>
      </c>
    </row>
    <row r="21" spans="2:15" ht="13">
      <c r="B21" s="4">
        <f t="shared" si="3"/>
        <v>2018</v>
      </c>
      <c r="C21" s="58">
        <f t="shared" si="2"/>
        <v>12.134256578333982</v>
      </c>
      <c r="D21" s="59">
        <f>1000/$B$7*'[15]4407'!B$94</f>
        <v>0</v>
      </c>
      <c r="E21" s="60">
        <f>1000/$B$7*'[15]4407'!C$94</f>
        <v>0</v>
      </c>
      <c r="F21" s="60">
        <f>1000/$B$7*'[15]4407'!D$94</f>
        <v>0</v>
      </c>
      <c r="G21" s="60">
        <f>1000/$B$7*'[15]4407'!E$94</f>
        <v>0</v>
      </c>
      <c r="H21" s="60">
        <f>1000/$B$7*'[15]4407'!F$94</f>
        <v>1.1082810457963121</v>
      </c>
      <c r="I21" s="60">
        <f>1000/$B$7*'[15]4407'!G$94</f>
        <v>1.1651159712217642</v>
      </c>
      <c r="J21" s="60">
        <f>1000/$B$7*'[15]4407'!H$94</f>
        <v>3.9784447797816336</v>
      </c>
      <c r="K21" s="60">
        <f>1000/$B$7*'[15]4407'!I$94</f>
        <v>3.694270152654374</v>
      </c>
      <c r="L21" s="60">
        <f>1000/$B$7*'[15]4407'!J$94</f>
        <v>0.51151432882906711</v>
      </c>
      <c r="M21" s="60">
        <f>1000/$B$7*'[15]4407'!K$94</f>
        <v>0.56834925425451899</v>
      </c>
      <c r="N21" s="60">
        <f>1000/$B$7*'[15]4407'!L$94</f>
        <v>0.88094134409450464</v>
      </c>
      <c r="O21" s="61">
        <f>1000/$B$7*'[15]4407'!M$94</f>
        <v>0.22733970170180762</v>
      </c>
    </row>
    <row r="22" spans="2:15" ht="13">
      <c r="B22" s="4">
        <f t="shared" si="3"/>
        <v>2019</v>
      </c>
      <c r="C22" s="58">
        <f t="shared" si="2"/>
        <v>2.3E-2</v>
      </c>
      <c r="D22" s="59">
        <f>1000/$B$7*'[16]4407'!B$94</f>
        <v>0</v>
      </c>
      <c r="E22" s="60">
        <f>1000/$B$7*'[16]4407'!C$94</f>
        <v>0</v>
      </c>
      <c r="F22" s="60">
        <f>1000/$B$7*'[16]4407'!D$94</f>
        <v>0</v>
      </c>
      <c r="G22" s="60">
        <f>1000/$B$7*'[16]4407'!E$94</f>
        <v>0</v>
      </c>
      <c r="H22" s="60">
        <f>1000/$B$7*'[16]4407'!F$94</f>
        <v>0</v>
      </c>
      <c r="I22" s="60">
        <f>1000/$B$7*'[16]4407'!G$94</f>
        <v>0</v>
      </c>
      <c r="J22" s="60">
        <f>1000/$B$7*'[16]4407'!H$94</f>
        <v>0</v>
      </c>
      <c r="K22" s="60">
        <f>1000/$B$7*'[16]4407'!I$94</f>
        <v>2.3E-2</v>
      </c>
      <c r="L22" s="60">
        <f>1000/$B$7*'[16]4407'!J$94</f>
        <v>0</v>
      </c>
      <c r="M22" s="60">
        <f>1000/$B$7*'[16]4407'!K$94</f>
        <v>0</v>
      </c>
      <c r="N22" s="60">
        <f>1000/$B$7*'[16]4407'!L$94</f>
        <v>0</v>
      </c>
      <c r="O22" s="61">
        <f>1000/$B$7*'[16]4407'!M$94</f>
        <v>0</v>
      </c>
    </row>
    <row r="23" spans="2:15" ht="13">
      <c r="B23" s="4">
        <f t="shared" si="3"/>
        <v>2020</v>
      </c>
      <c r="C23" s="58">
        <f t="shared" si="2"/>
        <v>1.0410000000000001</v>
      </c>
      <c r="D23" s="59">
        <f>1000/$B$7*'[17]4407'!B$94</f>
        <v>0.02</v>
      </c>
      <c r="E23" s="60">
        <f>1000/$B$7*'[17]4407'!C$94</f>
        <v>2.4999999999999998E-2</v>
      </c>
      <c r="F23" s="60">
        <f>1000/$B$7*'[17]4407'!D$94</f>
        <v>0</v>
      </c>
      <c r="G23" s="60">
        <f>1000/$B$7*'[17]4407'!E$94</f>
        <v>0</v>
      </c>
      <c r="H23" s="60">
        <f>1000/$B$7*'[17]4407'!F$94</f>
        <v>0</v>
      </c>
      <c r="I23" s="60">
        <f>1000/$B$7*'[17]4407'!G$94</f>
        <v>0</v>
      </c>
      <c r="J23" s="60">
        <f>1000/$B$7*'[17]4407'!H$94</f>
        <v>7.4999999999999997E-2</v>
      </c>
      <c r="K23" s="60">
        <f>1000/$B$7*'[17]4407'!I$94</f>
        <v>0.12100000000000001</v>
      </c>
      <c r="L23" s="60">
        <f>1000/$B$7*'[17]4407'!J$94</f>
        <v>0.22800000000000004</v>
      </c>
      <c r="M23" s="60">
        <f>1000/$B$7*'[17]4407'!K$94</f>
        <v>0.20199999999999999</v>
      </c>
      <c r="N23" s="60">
        <f>1000/$B$7*'[17]4407'!L$94</f>
        <v>0.22100000000000003</v>
      </c>
      <c r="O23" s="61">
        <f>1000/$B$7*'[17]4407'!M$94</f>
        <v>0.14899999999999999</v>
      </c>
    </row>
    <row r="24" spans="2:15" ht="13">
      <c r="B24" s="4">
        <f t="shared" si="3"/>
        <v>2021</v>
      </c>
      <c r="C24" s="58">
        <f t="shared" ref="C24" si="4">SUM(D24:O24)</f>
        <v>9.89</v>
      </c>
      <c r="D24" s="59">
        <f>1000/$B$7*'[18]4407'!B$94</f>
        <v>0.48600000000000004</v>
      </c>
      <c r="E24" s="60">
        <f>1000/$B$7*'[18]4407'!C$94</f>
        <v>0.19499999999999998</v>
      </c>
      <c r="F24" s="60">
        <f>1000/$B$7*'[18]4407'!D$94</f>
        <v>0.68600000000000005</v>
      </c>
      <c r="G24" s="60">
        <f>1000/$B$7*'[18]4407'!E$94</f>
        <v>0.69300000000000017</v>
      </c>
      <c r="H24" s="60">
        <f>1000/$B$7*'[18]4407'!F$94</f>
        <v>0.71400000000000008</v>
      </c>
      <c r="I24" s="60">
        <f>1000/$B$7*'[18]4407'!G$94</f>
        <v>0.8650000000000001</v>
      </c>
      <c r="J24" s="60">
        <f>1000/$B$7*'[18]4407'!H$94</f>
        <v>1.1440000000000001</v>
      </c>
      <c r="K24" s="60">
        <f>1000/$B$7*'[18]4407'!I$94</f>
        <v>1.169</v>
      </c>
      <c r="L24" s="60">
        <f>1000/$B$7*'[18]4407'!J$94</f>
        <v>1.2690000000000001</v>
      </c>
      <c r="M24" s="60">
        <f>1000/$B$7*'[18]4407'!K$94</f>
        <v>0.77000000000000013</v>
      </c>
      <c r="N24" s="60">
        <f>1000/$B$7*'[18]4407'!L$94</f>
        <v>0.70000000000000007</v>
      </c>
      <c r="O24" s="61">
        <f>1000/$B$7*'[18]4407'!M$94</f>
        <v>1.1990000000000001</v>
      </c>
    </row>
    <row r="25" spans="2:15" ht="13">
      <c r="B25" s="4">
        <f t="shared" si="3"/>
        <v>2022</v>
      </c>
      <c r="C25" s="58">
        <f t="shared" ref="C25:C27" si="5">SUM(D25:O25)</f>
        <v>10.366000000000001</v>
      </c>
      <c r="D25" s="59">
        <f>1000/$B$7*'[19]4407'!B$94</f>
        <v>0.9</v>
      </c>
      <c r="E25" s="60">
        <f>1000/$B$7*'[19]4407'!C$94</f>
        <v>0.97499999999999998</v>
      </c>
      <c r="F25" s="60">
        <f>1000/$B$7*'[19]4407'!D$94</f>
        <v>1.4000000000000001</v>
      </c>
      <c r="G25" s="60">
        <f>1000/$B$7*'[19]4407'!E$94</f>
        <v>0.6</v>
      </c>
      <c r="H25" s="60">
        <f>1000/$B$7*'[19]4407'!F$94</f>
        <v>7.4999999999999997E-2</v>
      </c>
      <c r="I25" s="60">
        <f>1000/$B$7*'[19]4407'!G$94</f>
        <v>0</v>
      </c>
      <c r="J25" s="60">
        <f>1000/$B$7*'[19]4407'!H$94</f>
        <v>1.9720000000000002</v>
      </c>
      <c r="K25" s="60">
        <f>1000/$B$7*'[19]4407'!I$94</f>
        <v>4.1440000000000001</v>
      </c>
      <c r="L25" s="60">
        <f>1000/$B$7*'[19]4407'!J$94</f>
        <v>4.9999999999999996E-2</v>
      </c>
      <c r="M25" s="60">
        <f>1000/$B$7*'[19]4407'!K$94</f>
        <v>0.25</v>
      </c>
      <c r="N25" s="60">
        <f>1000/$B$7*'[19]4407'!L$94</f>
        <v>0</v>
      </c>
      <c r="O25" s="61">
        <f>1000/$B$7*'[19]4407'!M$94</f>
        <v>0</v>
      </c>
    </row>
    <row r="26" spans="2:15" ht="13">
      <c r="B26" s="4">
        <f t="shared" si="3"/>
        <v>2023</v>
      </c>
      <c r="C26" s="58">
        <f t="shared" si="5"/>
        <v>0</v>
      </c>
      <c r="D26" s="59">
        <f>1000/$B$7*'[20]4407'!B$94</f>
        <v>0</v>
      </c>
      <c r="E26" s="60">
        <f>1000/$B$7*'[20]4407'!C$94</f>
        <v>0</v>
      </c>
      <c r="F26" s="60">
        <f>1000/$B$7*'[20]4407'!D$94</f>
        <v>0</v>
      </c>
      <c r="G26" s="60">
        <f>1000/$B$7*'[20]4407'!E$94</f>
        <v>0</v>
      </c>
      <c r="H26" s="60">
        <f>1000/$B$7*'[20]4407'!F$94</f>
        <v>0</v>
      </c>
      <c r="I26" s="60">
        <f>1000/$B$7*'[20]4407'!G$94</f>
        <v>0</v>
      </c>
      <c r="J26" s="60">
        <f>1000/$B$7*'[20]4407'!H$94</f>
        <v>0</v>
      </c>
      <c r="K26" s="60">
        <f>1000/$B$7*'[20]4407'!I$94</f>
        <v>0</v>
      </c>
      <c r="L26" s="60">
        <f>1000/$B$7*'[20]4407'!J$94</f>
        <v>0</v>
      </c>
      <c r="M26" s="60">
        <f>1000/$B$7*'[20]4407'!K$94</f>
        <v>0</v>
      </c>
      <c r="N26" s="60">
        <f>1000/$B$7*'[20]4407'!L$94</f>
        <v>0</v>
      </c>
      <c r="O26" s="61">
        <f>1000/$B$7*'[20]4407'!M$94</f>
        <v>0</v>
      </c>
    </row>
    <row r="27" spans="2:15" ht="13.5" thickBot="1">
      <c r="B27" s="4">
        <f t="shared" si="3"/>
        <v>2024</v>
      </c>
      <c r="C27" s="58">
        <f t="shared" si="5"/>
        <v>0</v>
      </c>
      <c r="D27" s="59">
        <f>1000/$B$7*'[21]4407'!B$94</f>
        <v>0</v>
      </c>
      <c r="E27" s="60">
        <f>1000/$B$7*'[21]4407'!C$94</f>
        <v>0</v>
      </c>
      <c r="F27" s="60">
        <f>1000/$B$7*'[21]4407'!D$94</f>
        <v>0</v>
      </c>
      <c r="G27" s="60">
        <f>1000/$B$7*'[21]4407'!E$94</f>
        <v>0</v>
      </c>
      <c r="H27" s="60">
        <f>1000/$B$7*'[21]4407'!F$94</f>
        <v>0</v>
      </c>
      <c r="I27" s="60">
        <f>1000/$B$7*'[21]4407'!G$94</f>
        <v>0</v>
      </c>
      <c r="J27" s="60">
        <f>1000/$B$7*'[21]4407'!H$94</f>
        <v>0</v>
      </c>
      <c r="K27" s="60">
        <f>1000/$B$7*'[21]4407'!I$94</f>
        <v>0</v>
      </c>
      <c r="L27" s="60">
        <f>1000/$B$7*'[21]4407'!J$94</f>
        <v>0</v>
      </c>
      <c r="M27" s="60">
        <f>1000/$B$7*'[21]4407'!K$94</f>
        <v>0</v>
      </c>
      <c r="N27" s="60">
        <f>1000/$B$7*'[21]4407'!L$94</f>
        <v>0</v>
      </c>
      <c r="O27" s="99">
        <f>1000/$B$7*'[21]4407'!M$94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0.23699999999999999</v>
      </c>
      <c r="D30" s="22">
        <f>1000*'[22]4407'!B$94</f>
        <v>0</v>
      </c>
      <c r="E30" s="23">
        <f>1000*'[22]4407'!C$94</f>
        <v>0</v>
      </c>
      <c r="F30" s="23">
        <f>1000*'[22]4407'!D$94</f>
        <v>0</v>
      </c>
      <c r="G30" s="23">
        <f>1000*'[22]4407'!E$94</f>
        <v>4.8000000000000001E-2</v>
      </c>
      <c r="H30" s="23">
        <f>1000*'[22]4407'!F$94</f>
        <v>9.4E-2</v>
      </c>
      <c r="I30" s="23">
        <f>1000*'[22]4407'!G$94</f>
        <v>9.4999999999999987E-2</v>
      </c>
      <c r="J30" s="23">
        <f>1000*'[22]4407'!H$94</f>
        <v>0</v>
      </c>
      <c r="K30" s="23">
        <f>1000*'[22]4407'!I$94</f>
        <v>0</v>
      </c>
      <c r="L30" s="23">
        <f>1000*'[22]4407'!J$94</f>
        <v>0</v>
      </c>
      <c r="M30" s="23">
        <f>1000*'[22]4407'!K$94</f>
        <v>0</v>
      </c>
      <c r="N30" s="23">
        <f>1000*'[22]4407'!L$94</f>
        <v>0</v>
      </c>
      <c r="O30" s="26">
        <f>1000*'[22]4407'!M$94</f>
        <v>0</v>
      </c>
    </row>
    <row r="31" spans="2:15" ht="13">
      <c r="B31" s="4">
        <f t="shared" ref="B31:B32" si="8">1+B30</f>
        <v>2015</v>
      </c>
      <c r="C31" s="27">
        <f t="shared" si="7"/>
        <v>0</v>
      </c>
      <c r="D31" s="22">
        <f>1000*'[23]4407'!B$94</f>
        <v>0</v>
      </c>
      <c r="E31" s="23">
        <f>1000*'[23]4407'!C$94</f>
        <v>0</v>
      </c>
      <c r="F31" s="23">
        <f>1000*'[23]4407'!D$94</f>
        <v>0</v>
      </c>
      <c r="G31" s="23">
        <f>1000*'[23]4407'!E$94</f>
        <v>0</v>
      </c>
      <c r="H31" s="23">
        <f>1000*'[23]4407'!F$94</f>
        <v>0</v>
      </c>
      <c r="I31" s="23">
        <f>1000*'[23]4407'!G$94</f>
        <v>0</v>
      </c>
      <c r="J31" s="23">
        <f>1000*'[23]4407'!H$94</f>
        <v>0</v>
      </c>
      <c r="K31" s="23">
        <f>1000*'[23]4407'!I$94</f>
        <v>0</v>
      </c>
      <c r="L31" s="23">
        <f>1000*'[23]4407'!J$94</f>
        <v>0</v>
      </c>
      <c r="M31" s="23">
        <f>1000*'[23]4407'!K$94</f>
        <v>0</v>
      </c>
      <c r="N31" s="23">
        <f>1000*'[23]4407'!L$94</f>
        <v>0</v>
      </c>
      <c r="O31" s="26">
        <f>1000*'[23]4407'!M$94</f>
        <v>0</v>
      </c>
    </row>
    <row r="32" spans="2:15" ht="13">
      <c r="B32" s="4">
        <f t="shared" si="8"/>
        <v>2016</v>
      </c>
      <c r="C32" s="27">
        <f t="shared" si="7"/>
        <v>2.0499999999999998</v>
      </c>
      <c r="D32" s="22">
        <f>1000*'[24]4407'!B$94</f>
        <v>0</v>
      </c>
      <c r="E32" s="23">
        <f>1000*'[24]4407'!C$94</f>
        <v>0</v>
      </c>
      <c r="F32" s="23">
        <f>1000*'[24]4407'!D$94</f>
        <v>7.9000000000000001E-2</v>
      </c>
      <c r="G32" s="23">
        <f>1000*'[24]4407'!E$94</f>
        <v>0</v>
      </c>
      <c r="H32" s="23">
        <f>1000*'[24]4407'!F$94</f>
        <v>6.7000000000000004E-2</v>
      </c>
      <c r="I32" s="23">
        <f>1000*'[24]4407'!G$94</f>
        <v>0.14400000000000002</v>
      </c>
      <c r="J32" s="23">
        <f>1000*'[24]4407'!H$94</f>
        <v>0</v>
      </c>
      <c r="K32" s="23">
        <f>1000*'[24]4407'!I$94</f>
        <v>0</v>
      </c>
      <c r="L32" s="23">
        <f>1000*'[24]4407'!J$94</f>
        <v>0</v>
      </c>
      <c r="M32" s="23">
        <f>1000*'[24]4407'!K$94</f>
        <v>0</v>
      </c>
      <c r="N32" s="23">
        <f>1000*'[24]4407'!L$94</f>
        <v>1.1599999999999999</v>
      </c>
      <c r="O32" s="26">
        <f>1000*'[24]4407'!M$94</f>
        <v>0.6</v>
      </c>
    </row>
    <row r="33" spans="2:15" ht="13">
      <c r="B33" s="4">
        <f t="shared" ref="B33:B41" si="9">1+B32</f>
        <v>2017</v>
      </c>
      <c r="C33" s="27">
        <f t="shared" si="7"/>
        <v>8.4429999999999996</v>
      </c>
      <c r="D33" s="22">
        <f>1000*'[25]4407'!B$94</f>
        <v>1.6695</v>
      </c>
      <c r="E33" s="23">
        <f>1000*'[25]4407'!C$94</f>
        <v>0.78100000000000003</v>
      </c>
      <c r="F33" s="23">
        <f>1000*'[25]4407'!D$94</f>
        <v>0.39999999999999997</v>
      </c>
      <c r="G33" s="23">
        <f>1000*'[25]4407'!E$94</f>
        <v>0</v>
      </c>
      <c r="H33" s="23">
        <f>1000*'[25]4407'!F$94</f>
        <v>1.0379999999999998</v>
      </c>
      <c r="I33" s="23">
        <f>1000*'[25]4407'!G$94</f>
        <v>1.2649999999999999</v>
      </c>
      <c r="J33" s="23">
        <f>1000*'[25]4407'!H$94</f>
        <v>2.1159999999999997</v>
      </c>
      <c r="K33" s="23">
        <f>1000*'[25]4407'!I$94</f>
        <v>1.1499999999999999</v>
      </c>
      <c r="L33" s="23">
        <f>1000*'[25]4407'!J$94</f>
        <v>0</v>
      </c>
      <c r="M33" s="23">
        <f>1000*'[25]4407'!K$94</f>
        <v>0</v>
      </c>
      <c r="N33" s="23">
        <f>1000*'[25]4407'!L$94</f>
        <v>0</v>
      </c>
      <c r="O33" s="26">
        <f>1000*'[25]4407'!M$94</f>
        <v>2.35E-2</v>
      </c>
    </row>
    <row r="34" spans="2:15" ht="13">
      <c r="B34" s="4">
        <f t="shared" si="9"/>
        <v>2018</v>
      </c>
      <c r="C34" s="27">
        <f t="shared" si="7"/>
        <v>9.3940000000000001</v>
      </c>
      <c r="D34" s="22">
        <f>1000*'[26]4407'!B$94</f>
        <v>0</v>
      </c>
      <c r="E34" s="23">
        <f>1000*'[26]4407'!C$94</f>
        <v>0</v>
      </c>
      <c r="F34" s="23">
        <f>1000*'[26]4407'!D$94</f>
        <v>0</v>
      </c>
      <c r="G34" s="23">
        <f>1000*'[26]4407'!E$94</f>
        <v>0</v>
      </c>
      <c r="H34" s="23">
        <f>1000*'[26]4407'!F$94</f>
        <v>0.85799999999999998</v>
      </c>
      <c r="I34" s="23">
        <f>1000*'[26]4407'!G$94</f>
        <v>0.90199999999999991</v>
      </c>
      <c r="J34" s="23">
        <f>1000*'[26]4407'!H$94</f>
        <v>3.0799999999999996</v>
      </c>
      <c r="K34" s="23">
        <f>1000*'[26]4407'!I$94</f>
        <v>2.86</v>
      </c>
      <c r="L34" s="23">
        <f>1000*'[26]4407'!J$94</f>
        <v>0.39599999999999996</v>
      </c>
      <c r="M34" s="23">
        <f>1000*'[26]4407'!K$94</f>
        <v>0.43999999999999995</v>
      </c>
      <c r="N34" s="23">
        <f>1000*'[26]4407'!L$94</f>
        <v>0.68199999999999994</v>
      </c>
      <c r="O34" s="26">
        <f>1000*'[26]4407'!M$94</f>
        <v>0.17599999999999999</v>
      </c>
    </row>
    <row r="35" spans="2:15" ht="13">
      <c r="B35" s="4">
        <f t="shared" si="9"/>
        <v>2019</v>
      </c>
      <c r="C35" s="51">
        <f t="shared" si="7"/>
        <v>2.8000000000000001E-2</v>
      </c>
      <c r="D35" s="52">
        <f>1000*'[27]4407'!B$94</f>
        <v>0</v>
      </c>
      <c r="E35" s="49">
        <f>1000*'[27]4407'!C$94</f>
        <v>0</v>
      </c>
      <c r="F35" s="49">
        <f>1000*'[27]4407'!D$94</f>
        <v>0</v>
      </c>
      <c r="G35" s="49">
        <f>1000*'[27]4407'!E$94</f>
        <v>0</v>
      </c>
      <c r="H35" s="49">
        <f>1000*'[27]4407'!F$94</f>
        <v>0</v>
      </c>
      <c r="I35" s="49">
        <f>1000*'[27]4407'!G$94</f>
        <v>0</v>
      </c>
      <c r="J35" s="49">
        <f>1000*'[27]4407'!H$94</f>
        <v>0</v>
      </c>
      <c r="K35" s="49">
        <f>1000*'[27]4407'!I$94</f>
        <v>2.8000000000000001E-2</v>
      </c>
      <c r="L35" s="49">
        <f>1000*'[27]4407'!J$94</f>
        <v>0</v>
      </c>
      <c r="M35" s="49">
        <f>1000*'[27]4407'!K$94</f>
        <v>0</v>
      </c>
      <c r="N35" s="49">
        <f>1000*'[27]4407'!L$94</f>
        <v>0</v>
      </c>
      <c r="O35" s="53">
        <f>1000*'[27]4407'!M$94</f>
        <v>0</v>
      </c>
    </row>
    <row r="36" spans="2:15" ht="13">
      <c r="B36" s="4">
        <f>1+B35</f>
        <v>2020</v>
      </c>
      <c r="C36" s="51">
        <f t="shared" si="7"/>
        <v>1.1555599999999999</v>
      </c>
      <c r="D36" s="52">
        <f>1000*'[28]4407'!B$94</f>
        <v>2.5999999999999999E-2</v>
      </c>
      <c r="E36" s="49">
        <f>1000*'[28]4407'!C$94</f>
        <v>2.8000000000000001E-2</v>
      </c>
      <c r="F36" s="49">
        <f>1000*'[28]4407'!D$94</f>
        <v>0</v>
      </c>
      <c r="G36" s="49">
        <f>1000*'[28]4407'!E$94</f>
        <v>0</v>
      </c>
      <c r="H36" s="49">
        <f>1000*'[28]4407'!F$94</f>
        <v>0</v>
      </c>
      <c r="I36" s="49">
        <f>1000*'[28]4407'!G$94</f>
        <v>0</v>
      </c>
      <c r="J36" s="49">
        <f>1000*'[28]4407'!H$94</f>
        <v>8.3699999999999997E-2</v>
      </c>
      <c r="K36" s="49">
        <f>1000*'[28]4407'!I$94</f>
        <v>0.13449999999999998</v>
      </c>
      <c r="L36" s="49">
        <f>1000*'[28]4407'!J$94</f>
        <v>0.24899999999999997</v>
      </c>
      <c r="M36" s="49">
        <f>1000*'[28]4407'!K$94</f>
        <v>0.2205</v>
      </c>
      <c r="N36" s="49">
        <f>1000*'[28]4407'!L$94</f>
        <v>0.24676000000000001</v>
      </c>
      <c r="O36" s="53">
        <f>1000*'[28]4407'!M$94</f>
        <v>0.16710000000000003</v>
      </c>
    </row>
    <row r="37" spans="2:15" ht="13">
      <c r="B37" s="4">
        <f t="shared" si="9"/>
        <v>2021</v>
      </c>
      <c r="C37" s="51">
        <f t="shared" si="7"/>
        <v>11.271295</v>
      </c>
      <c r="D37" s="52">
        <f>1000*'[29]4407'!B$94</f>
        <v>0.5905800000000001</v>
      </c>
      <c r="E37" s="49">
        <f>1000*'[29]4407'!C$94</f>
        <v>0.24217999999999998</v>
      </c>
      <c r="F37" s="49">
        <f>1000*'[29]4407'!D$94</f>
        <v>0.84833499999999995</v>
      </c>
      <c r="G37" s="49">
        <f>1000*'[29]4407'!E$94</f>
        <v>0.84595000000000009</v>
      </c>
      <c r="H37" s="49">
        <f>1000*'[29]4407'!F$94</f>
        <v>0.86436999999999997</v>
      </c>
      <c r="I37" s="49">
        <f>1000*'[29]4407'!G$94</f>
        <v>0.92170999999999992</v>
      </c>
      <c r="J37" s="49">
        <f>1000*'[29]4407'!H$94</f>
        <v>1.2647599999999999</v>
      </c>
      <c r="K37" s="49">
        <f>1000*'[29]4407'!I$94</f>
        <v>1.2905799999999998</v>
      </c>
      <c r="L37" s="49">
        <f>1000*'[29]4407'!J$94</f>
        <v>1.39015</v>
      </c>
      <c r="M37" s="49">
        <f>1000*'[29]4407'!K$94</f>
        <v>0.85727999999999993</v>
      </c>
      <c r="N37" s="49">
        <f>1000*'[29]4407'!L$94</f>
        <v>0.77555999999999992</v>
      </c>
      <c r="O37" s="53">
        <f>1000*'[29]4407'!M$94</f>
        <v>1.37984</v>
      </c>
    </row>
    <row r="38" spans="2:15" ht="13">
      <c r="B38" s="4">
        <f t="shared" si="9"/>
        <v>2022</v>
      </c>
      <c r="C38" s="51">
        <f t="shared" si="7"/>
        <v>11.479234999999997</v>
      </c>
      <c r="D38" s="52">
        <f>1000*'[30]4407'!B$94</f>
        <v>1.0180149999999999</v>
      </c>
      <c r="E38" s="49">
        <f>1000*'[30]4407'!C$94</f>
        <v>1.0981700000000001</v>
      </c>
      <c r="F38" s="49">
        <f>1000*'[30]4407'!D$94</f>
        <v>1.5913499999999998</v>
      </c>
      <c r="G38" s="49">
        <f>1000*'[30]4407'!E$94</f>
        <v>0.66210000000000002</v>
      </c>
      <c r="H38" s="49">
        <f>1000*'[30]4407'!F$94</f>
        <v>8.3999999999999991E-2</v>
      </c>
      <c r="I38" s="49">
        <f>1000*'[30]4407'!G$94</f>
        <v>0</v>
      </c>
      <c r="J38" s="49">
        <f>1000*'[30]4407'!H$94</f>
        <v>2.1677499999999998</v>
      </c>
      <c r="K38" s="49">
        <f>1000*'[30]4407'!I$94</f>
        <v>4.52379</v>
      </c>
      <c r="L38" s="49">
        <f>1000*'[30]4407'!J$94</f>
        <v>5.6000000000000001E-2</v>
      </c>
      <c r="M38" s="49">
        <f>1000*'[30]4407'!K$94</f>
        <v>0.27806000000000003</v>
      </c>
      <c r="N38" s="49">
        <f>1000*'[30]4407'!L$94</f>
        <v>0</v>
      </c>
      <c r="O38" s="53">
        <f>1000*'[30]4407'!M$94</f>
        <v>0</v>
      </c>
    </row>
    <row r="39" spans="2:15" ht="13">
      <c r="B39" s="4">
        <f t="shared" si="9"/>
        <v>2023</v>
      </c>
      <c r="C39" s="51">
        <f t="shared" si="7"/>
        <v>0</v>
      </c>
      <c r="D39" s="52">
        <f>1000*'[31]4407'!B$94</f>
        <v>0</v>
      </c>
      <c r="E39" s="49">
        <f>1000*'[31]4407'!C$94</f>
        <v>0</v>
      </c>
      <c r="F39" s="49">
        <f>1000*'[31]4407'!D$94</f>
        <v>0</v>
      </c>
      <c r="G39" s="49">
        <f>1000*'[31]4407'!E$94</f>
        <v>0</v>
      </c>
      <c r="H39" s="49">
        <f>1000*'[31]4407'!F$94</f>
        <v>0</v>
      </c>
      <c r="I39" s="49">
        <f>1000*'[31]4407'!G$94</f>
        <v>0</v>
      </c>
      <c r="J39" s="49">
        <f>1000*'[31]4407'!H$94</f>
        <v>0</v>
      </c>
      <c r="K39" s="49">
        <f>1000*'[31]4407'!I$94</f>
        <v>0</v>
      </c>
      <c r="L39" s="49">
        <f>1000*'[31]4407'!J$94</f>
        <v>0</v>
      </c>
      <c r="M39" s="49">
        <f>1000*'[31]4407'!K$94</f>
        <v>0</v>
      </c>
      <c r="N39" s="49">
        <f>1000*'[31]4407'!L$94</f>
        <v>0</v>
      </c>
      <c r="O39" s="90">
        <f>1000*'[31]4407'!M$94</f>
        <v>0</v>
      </c>
    </row>
    <row r="40" spans="2:15" ht="13.5" thickBot="1">
      <c r="B40" s="4">
        <f t="shared" si="9"/>
        <v>2024</v>
      </c>
      <c r="C40" s="51">
        <f t="shared" ref="C40" si="10">SUM(D40:O40)</f>
        <v>0</v>
      </c>
      <c r="D40" s="52">
        <f>1000*'[32]4407'!B$94</f>
        <v>0</v>
      </c>
      <c r="E40" s="49">
        <f>1000*'[32]4407'!C$94</f>
        <v>0</v>
      </c>
      <c r="F40" s="49">
        <f>1000*'[32]4407'!D$94</f>
        <v>0</v>
      </c>
      <c r="G40" s="49">
        <f>1000*'[32]4407'!E$94</f>
        <v>0</v>
      </c>
      <c r="H40" s="49">
        <f>1000*'[32]4407'!F$94</f>
        <v>0</v>
      </c>
      <c r="I40" s="49">
        <f>1000*'[32]4407'!G$94</f>
        <v>0</v>
      </c>
      <c r="J40" s="49">
        <f>1000*'[32]4407'!H$94</f>
        <v>0</v>
      </c>
      <c r="K40" s="49">
        <f>1000*'[32]4407'!I$94</f>
        <v>0</v>
      </c>
      <c r="L40" s="49">
        <f>1000*'[32]4407'!J$94</f>
        <v>0</v>
      </c>
      <c r="M40" s="49">
        <f>1000*'[32]4407'!K$94</f>
        <v>0</v>
      </c>
      <c r="N40" s="49">
        <f>1000*'[32]4407'!L$94</f>
        <v>0</v>
      </c>
      <c r="O40" s="96">
        <f>1000*'[32]4407'!M$94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0</v>
      </c>
      <c r="D43" s="9">
        <f>'[2]4407'!O$94</f>
        <v>0</v>
      </c>
      <c r="E43" s="9">
        <f>'[2]4407'!P$94</f>
        <v>0</v>
      </c>
      <c r="F43" s="9">
        <f>'[2]4407'!Q$94</f>
        <v>0</v>
      </c>
      <c r="G43" s="9">
        <f>'[2]4407'!R$94</f>
        <v>0</v>
      </c>
      <c r="H43" s="9">
        <f>'[2]4407'!S$94</f>
        <v>0</v>
      </c>
      <c r="I43" s="9">
        <f>'[2]4407'!T$94</f>
        <v>0</v>
      </c>
      <c r="J43" s="9">
        <f>'[2]4407'!U$94</f>
        <v>0</v>
      </c>
      <c r="K43" s="9">
        <f>'[2]4407'!V$94</f>
        <v>0</v>
      </c>
      <c r="L43" s="9">
        <f>'[2]4407'!W$94</f>
        <v>0</v>
      </c>
      <c r="M43" s="9">
        <f>'[2]4407'!X$94</f>
        <v>0</v>
      </c>
      <c r="N43" s="9">
        <f>'[2]4407'!Y$94</f>
        <v>0</v>
      </c>
      <c r="O43" s="13">
        <f>'[2]4407'!Z$94</f>
        <v>0</v>
      </c>
    </row>
    <row r="44" spans="2:15" ht="13">
      <c r="B44" s="4">
        <f t="shared" ref="B44:B50" si="13">1+B43</f>
        <v>2006</v>
      </c>
      <c r="C44" s="14">
        <f t="shared" si="12"/>
        <v>0</v>
      </c>
      <c r="D44" s="9">
        <f>'[3]4407'!O$94</f>
        <v>0</v>
      </c>
      <c r="E44" s="9">
        <f>'[3]4407'!P$94</f>
        <v>0</v>
      </c>
      <c r="F44" s="9">
        <f>'[3]4407'!Q$94</f>
        <v>0</v>
      </c>
      <c r="G44" s="9">
        <f>'[3]4407'!R$94</f>
        <v>0</v>
      </c>
      <c r="H44" s="9">
        <f>'[3]4407'!S$94</f>
        <v>0</v>
      </c>
      <c r="I44" s="9">
        <f>'[3]4407'!T$94</f>
        <v>0</v>
      </c>
      <c r="J44" s="9">
        <f>'[3]4407'!U$94</f>
        <v>0</v>
      </c>
      <c r="K44" s="9">
        <f>'[3]4407'!V$94</f>
        <v>0</v>
      </c>
      <c r="L44" s="9">
        <f>'[3]4407'!W$94</f>
        <v>0</v>
      </c>
      <c r="M44" s="9">
        <f>'[3]4407'!X$94</f>
        <v>0</v>
      </c>
      <c r="N44" s="9">
        <f>'[3]4407'!Y$94</f>
        <v>0</v>
      </c>
      <c r="O44" s="13">
        <f>'[3]4407'!Z$94</f>
        <v>0</v>
      </c>
    </row>
    <row r="45" spans="2:15" ht="13">
      <c r="B45" s="4">
        <f t="shared" si="13"/>
        <v>2007</v>
      </c>
      <c r="C45" s="14">
        <f t="shared" si="12"/>
        <v>8.3969999999999989E-2</v>
      </c>
      <c r="D45" s="9">
        <f>'[4]4407'!O$94</f>
        <v>2.2065999999999999E-2</v>
      </c>
      <c r="E45" s="9">
        <f>'[4]4407'!P$94</f>
        <v>0</v>
      </c>
      <c r="F45" s="9">
        <f>'[4]4407'!Q$94</f>
        <v>0</v>
      </c>
      <c r="G45" s="9">
        <f>'[4]4407'!R$94</f>
        <v>0</v>
      </c>
      <c r="H45" s="9">
        <f>'[4]4407'!S$94</f>
        <v>1.9265999999999998E-2</v>
      </c>
      <c r="I45" s="9">
        <f>'[4]4407'!T$94</f>
        <v>0</v>
      </c>
      <c r="J45" s="9">
        <f>'[4]4407'!U$94</f>
        <v>0</v>
      </c>
      <c r="K45" s="9">
        <f>'[4]4407'!V$94</f>
        <v>0</v>
      </c>
      <c r="L45" s="9">
        <f>'[4]4407'!W$94</f>
        <v>0</v>
      </c>
      <c r="M45" s="9">
        <f>'[4]4407'!X$94</f>
        <v>3.4872E-2</v>
      </c>
      <c r="N45" s="9">
        <f>'[4]4407'!Y$94</f>
        <v>0</v>
      </c>
      <c r="O45" s="13">
        <f>'[4]4407'!Z$94</f>
        <v>7.7659999999999995E-3</v>
      </c>
    </row>
    <row r="46" spans="2:15" ht="13">
      <c r="B46" s="4">
        <f t="shared" si="13"/>
        <v>2008</v>
      </c>
      <c r="C46" s="14">
        <f t="shared" si="12"/>
        <v>0.138625</v>
      </c>
      <c r="D46" s="9">
        <f>'[5]4407'!O$94</f>
        <v>8.5229999999999993E-3</v>
      </c>
      <c r="E46" s="9">
        <f>'[5]4407'!P$94</f>
        <v>0</v>
      </c>
      <c r="F46" s="9">
        <f>'[5]4407'!Q$94</f>
        <v>0</v>
      </c>
      <c r="G46" s="9">
        <f>'[5]4407'!R$94</f>
        <v>0</v>
      </c>
      <c r="H46" s="9">
        <f>'[5]4407'!S$94</f>
        <v>0</v>
      </c>
      <c r="I46" s="9">
        <f>'[5]4407'!T$94</f>
        <v>0</v>
      </c>
      <c r="J46" s="9">
        <f>'[5]4407'!U$94</f>
        <v>0</v>
      </c>
      <c r="K46" s="9">
        <f>'[5]4407'!V$94</f>
        <v>0</v>
      </c>
      <c r="L46" s="9">
        <f>'[5]4407'!W$94</f>
        <v>0</v>
      </c>
      <c r="M46" s="9">
        <f>'[5]4407'!X$94</f>
        <v>2.5516E-2</v>
      </c>
      <c r="N46" s="9">
        <f>'[5]4407'!Y$94</f>
        <v>6.2760999999999997E-2</v>
      </c>
      <c r="O46" s="13">
        <f>'[5]4407'!Z$94</f>
        <v>4.1825000000000001E-2</v>
      </c>
    </row>
    <row r="47" spans="2:15" ht="13">
      <c r="B47" s="4">
        <f t="shared" si="13"/>
        <v>2009</v>
      </c>
      <c r="C47" s="14">
        <f t="shared" si="12"/>
        <v>0.33808199999999999</v>
      </c>
      <c r="D47" s="9">
        <f>'[6]4407'!O$94</f>
        <v>8.9879000000000001E-2</v>
      </c>
      <c r="E47" s="9">
        <f>'[6]4407'!P$94</f>
        <v>6.5955E-2</v>
      </c>
      <c r="F47" s="9">
        <f>'[6]4407'!Q$94</f>
        <v>0</v>
      </c>
      <c r="G47" s="9">
        <f>'[6]4407'!R$94</f>
        <v>8.5500000000000003E-3</v>
      </c>
      <c r="H47" s="9">
        <f>'[6]4407'!S$94</f>
        <v>0</v>
      </c>
      <c r="I47" s="9">
        <f>'[6]4407'!T$94</f>
        <v>3.7058000000000001E-2</v>
      </c>
      <c r="J47" s="9">
        <f>'[6]4407'!U$94</f>
        <v>2.5840999999999999E-2</v>
      </c>
      <c r="K47" s="9">
        <f>'[6]4407'!V$94</f>
        <v>0</v>
      </c>
      <c r="L47" s="9">
        <f>'[6]4407'!W$94</f>
        <v>5.2353999999999998E-2</v>
      </c>
      <c r="M47" s="9">
        <f>'[6]4407'!X$94</f>
        <v>0</v>
      </c>
      <c r="N47" s="9">
        <f>'[6]4407'!Y$94</f>
        <v>0</v>
      </c>
      <c r="O47" s="13">
        <f>'[6]4407'!Z$94</f>
        <v>5.8444999999999997E-2</v>
      </c>
    </row>
    <row r="48" spans="2:15" ht="13">
      <c r="B48" s="4">
        <f t="shared" si="13"/>
        <v>2010</v>
      </c>
      <c r="C48" s="14">
        <f t="shared" si="12"/>
        <v>5.1064999999999992E-2</v>
      </c>
      <c r="D48" s="9">
        <f>'[7]4407'!O$94</f>
        <v>3.9112999999999995E-2</v>
      </c>
      <c r="E48" s="9">
        <f>'[7]4407'!P$94</f>
        <v>0</v>
      </c>
      <c r="F48" s="9">
        <f>'[7]4407'!Q$94</f>
        <v>9.6209999999999993E-3</v>
      </c>
      <c r="G48" s="9">
        <f>'[7]4407'!R$94</f>
        <v>2.3309999999999997E-3</v>
      </c>
      <c r="H48" s="9">
        <f>'[7]4407'!S$94</f>
        <v>0</v>
      </c>
      <c r="I48" s="9">
        <f>'[7]4407'!T$94</f>
        <v>0</v>
      </c>
      <c r="J48" s="9">
        <f>'[7]4407'!U$94</f>
        <v>0</v>
      </c>
      <c r="K48" s="9">
        <f>'[7]4407'!V$94</f>
        <v>0</v>
      </c>
      <c r="L48" s="9">
        <f>'[7]4407'!W$94</f>
        <v>0</v>
      </c>
      <c r="M48" s="9">
        <f>'[7]4407'!X$94</f>
        <v>0</v>
      </c>
      <c r="N48" s="9">
        <f>'[7]4407'!Y$94</f>
        <v>0</v>
      </c>
      <c r="O48" s="13">
        <f>'[7]4407'!Z$94</f>
        <v>0</v>
      </c>
    </row>
    <row r="49" spans="2:15" ht="13">
      <c r="B49" s="4">
        <f t="shared" si="13"/>
        <v>2011</v>
      </c>
      <c r="C49" s="14">
        <f t="shared" si="12"/>
        <v>9.0117000000000003E-2</v>
      </c>
      <c r="D49" s="9">
        <f>'[8]4407'!O$94</f>
        <v>0</v>
      </c>
      <c r="E49" s="9">
        <f>'[8]4407'!P$94</f>
        <v>1.9858999999999998E-2</v>
      </c>
      <c r="F49" s="9">
        <f>'[8]4407'!Q$94</f>
        <v>1.8054000000000001E-2</v>
      </c>
      <c r="G49" s="9">
        <f>'[8]4407'!R$94</f>
        <v>9.2049999999999996E-3</v>
      </c>
      <c r="H49" s="9">
        <f>'[8]4407'!S$94</f>
        <v>0</v>
      </c>
      <c r="I49" s="9">
        <f>'[8]4407'!T$94</f>
        <v>0</v>
      </c>
      <c r="J49" s="9">
        <f>'[8]4407'!U$94</f>
        <v>0</v>
      </c>
      <c r="K49" s="9">
        <f>'[8]4407'!V$94</f>
        <v>0</v>
      </c>
      <c r="L49" s="9">
        <f>'[8]4407'!W$94</f>
        <v>0</v>
      </c>
      <c r="M49" s="9">
        <f>'[8]4407'!X$94</f>
        <v>1.521E-2</v>
      </c>
      <c r="N49" s="9">
        <f>'[8]4407'!Y$94</f>
        <v>0</v>
      </c>
      <c r="O49" s="13">
        <f>'[8]4407'!Z$94</f>
        <v>2.7788999999999998E-2</v>
      </c>
    </row>
    <row r="50" spans="2:15" ht="13">
      <c r="B50" s="4">
        <f t="shared" si="13"/>
        <v>2012</v>
      </c>
      <c r="C50" s="14">
        <f t="shared" si="12"/>
        <v>0</v>
      </c>
      <c r="D50" s="9">
        <f>'[9]4407'!O$94</f>
        <v>0</v>
      </c>
      <c r="E50" s="9">
        <f>'[9]4407'!P$94</f>
        <v>0</v>
      </c>
      <c r="F50" s="9">
        <f>'[9]4407'!Q$94</f>
        <v>0</v>
      </c>
      <c r="G50" s="9">
        <f>'[9]4407'!R$94</f>
        <v>0</v>
      </c>
      <c r="H50" s="9">
        <f>'[9]4407'!S$94</f>
        <v>0</v>
      </c>
      <c r="I50" s="9">
        <f>'[9]4407'!T$94</f>
        <v>0</v>
      </c>
      <c r="J50" s="9">
        <f>'[9]4407'!U$94</f>
        <v>0</v>
      </c>
      <c r="K50" s="9">
        <f>'[9]4407'!V$94</f>
        <v>0</v>
      </c>
      <c r="L50" s="9">
        <f>'[9]4407'!W$94</f>
        <v>0</v>
      </c>
      <c r="M50" s="9">
        <f>'[9]4407'!X$94</f>
        <v>0</v>
      </c>
      <c r="N50" s="9">
        <f>'[9]4407'!Y$94</f>
        <v>0</v>
      </c>
      <c r="O50" s="13">
        <f>'[9]4407'!Z$94</f>
        <v>0</v>
      </c>
    </row>
    <row r="51" spans="2:15" ht="13">
      <c r="B51" s="4">
        <f t="shared" ref="B51:B63" si="14">1+B50</f>
        <v>2013</v>
      </c>
      <c r="C51" s="14">
        <f t="shared" ref="C51:C56" si="15">SUM(D51:O51)</f>
        <v>7.4119999999999991E-2</v>
      </c>
      <c r="D51" s="9">
        <f>'[10]4407'!O$94</f>
        <v>0</v>
      </c>
      <c r="E51" s="9">
        <f>'[10]4407'!P$94</f>
        <v>0</v>
      </c>
      <c r="F51" s="9">
        <f>'[10]4407'!Q$94</f>
        <v>0</v>
      </c>
      <c r="G51" s="9">
        <f>'[10]4407'!R$94</f>
        <v>3.3999999999999996E-2</v>
      </c>
      <c r="H51" s="9">
        <f>'[10]4407'!S$94</f>
        <v>0</v>
      </c>
      <c r="I51" s="9">
        <f>'[10]4407'!T$94</f>
        <v>1.2036E-2</v>
      </c>
      <c r="J51" s="9">
        <f>'[10]4407'!U$94</f>
        <v>2.8083999999999998E-2</v>
      </c>
      <c r="K51" s="9">
        <f>'[10]4407'!V$94</f>
        <v>0</v>
      </c>
      <c r="L51" s="9">
        <f>'[10]4407'!W$94</f>
        <v>0</v>
      </c>
      <c r="M51" s="9">
        <f>'[10]4407'!X$94</f>
        <v>0</v>
      </c>
      <c r="N51" s="9">
        <f>'[10]4407'!Y$94</f>
        <v>0</v>
      </c>
      <c r="O51" s="13">
        <f>'[10]4407'!Z$94</f>
        <v>0</v>
      </c>
    </row>
    <row r="52" spans="2:15" ht="13">
      <c r="B52" s="4">
        <f t="shared" si="14"/>
        <v>2014</v>
      </c>
      <c r="C52" s="14">
        <f t="shared" si="15"/>
        <v>0.13034699999999999</v>
      </c>
      <c r="D52" s="6">
        <f>'[11]4407'!O$94</f>
        <v>0</v>
      </c>
      <c r="E52" s="6">
        <f>'[11]4407'!P$94</f>
        <v>0</v>
      </c>
      <c r="F52" s="6">
        <f>'[11]4407'!Q$94</f>
        <v>0</v>
      </c>
      <c r="G52" s="6">
        <f>'[11]4407'!R$94</f>
        <v>2.5384E-2</v>
      </c>
      <c r="H52" s="6">
        <f>'[11]4407'!S$94</f>
        <v>5.0754000000000001E-2</v>
      </c>
      <c r="I52" s="6">
        <f>'[11]4407'!T$94</f>
        <v>5.4209E-2</v>
      </c>
      <c r="J52" s="6">
        <f>'[11]4407'!U$94</f>
        <v>0</v>
      </c>
      <c r="K52" s="6">
        <f>'[11]4407'!V$94</f>
        <v>0</v>
      </c>
      <c r="L52" s="6">
        <f>'[11]4407'!W$94</f>
        <v>0</v>
      </c>
      <c r="M52" s="6">
        <f>'[11]4407'!X$94</f>
        <v>0</v>
      </c>
      <c r="N52" s="6">
        <f>'[11]4407'!Y$94</f>
        <v>0</v>
      </c>
      <c r="O52" s="15">
        <f>'[11]4407'!Z$94</f>
        <v>0</v>
      </c>
    </row>
    <row r="53" spans="2:15" ht="13">
      <c r="B53" s="4">
        <f t="shared" si="14"/>
        <v>2015</v>
      </c>
      <c r="C53" s="14">
        <f t="shared" si="15"/>
        <v>0</v>
      </c>
      <c r="D53" s="6">
        <f>'[12]4407'!O$94</f>
        <v>0</v>
      </c>
      <c r="E53" s="6">
        <f>'[12]4407'!P$94</f>
        <v>0</v>
      </c>
      <c r="F53" s="6">
        <f>'[12]4407'!Q$94</f>
        <v>0</v>
      </c>
      <c r="G53" s="6">
        <f>'[12]4407'!R$94</f>
        <v>0</v>
      </c>
      <c r="H53" s="6">
        <f>'[12]4407'!S$94</f>
        <v>0</v>
      </c>
      <c r="I53" s="6">
        <f>'[12]4407'!T$94</f>
        <v>0</v>
      </c>
      <c r="J53" s="6">
        <f>'[12]4407'!U$94</f>
        <v>0</v>
      </c>
      <c r="K53" s="6">
        <f>'[12]4407'!V$94</f>
        <v>0</v>
      </c>
      <c r="L53" s="6">
        <f>'[12]4407'!W$94</f>
        <v>0</v>
      </c>
      <c r="M53" s="6">
        <f>'[12]4407'!X$94</f>
        <v>0</v>
      </c>
      <c r="N53" s="6">
        <f>'[12]4407'!Y$94</f>
        <v>0</v>
      </c>
      <c r="O53" s="15">
        <f>'[12]4407'!Z$94</f>
        <v>0</v>
      </c>
    </row>
    <row r="54" spans="2:15" ht="13">
      <c r="B54" s="4">
        <f t="shared" si="14"/>
        <v>2016</v>
      </c>
      <c r="C54" s="14">
        <f t="shared" si="15"/>
        <v>1.6335409999999999</v>
      </c>
      <c r="D54" s="6">
        <f>'[13]4407'!O$94</f>
        <v>0</v>
      </c>
      <c r="E54" s="6">
        <f>'[13]4407'!P$94</f>
        <v>0</v>
      </c>
      <c r="F54" s="6">
        <f>'[13]4407'!Q$94</f>
        <v>7.9899999999999999E-2</v>
      </c>
      <c r="G54" s="6">
        <f>'[13]4407'!R$94</f>
        <v>0</v>
      </c>
      <c r="H54" s="6">
        <f>'[13]4407'!S$94</f>
        <v>0.06</v>
      </c>
      <c r="I54" s="6">
        <f>'[13]4407'!T$94</f>
        <v>9.1199999999999989E-2</v>
      </c>
      <c r="J54" s="6">
        <f>'[13]4407'!U$94</f>
        <v>0</v>
      </c>
      <c r="K54" s="6">
        <f>'[13]4407'!V$94</f>
        <v>0</v>
      </c>
      <c r="L54" s="6">
        <f>'[13]4407'!W$94</f>
        <v>0</v>
      </c>
      <c r="M54" s="6">
        <f>'[13]4407'!X$94</f>
        <v>0</v>
      </c>
      <c r="N54" s="6">
        <f>'[13]4407'!Y$94</f>
        <v>0.93422699999999992</v>
      </c>
      <c r="O54" s="15">
        <f>'[13]4407'!Z$94</f>
        <v>0.46821399999999996</v>
      </c>
    </row>
    <row r="55" spans="2:15" ht="13">
      <c r="B55" s="4">
        <f t="shared" si="14"/>
        <v>2017</v>
      </c>
      <c r="C55" s="14">
        <f t="shared" si="15"/>
        <v>4.7943839999999991</v>
      </c>
      <c r="D55" s="6">
        <f>'[14]4407'!O$94</f>
        <v>1.2890739999999998</v>
      </c>
      <c r="E55" s="6">
        <f>'[14]4407'!P$94</f>
        <v>0.62002499999999994</v>
      </c>
      <c r="F55" s="6">
        <f>'[14]4407'!Q$94</f>
        <v>0.31800600000000001</v>
      </c>
      <c r="G55" s="6">
        <f>'[14]4407'!R$94</f>
        <v>0</v>
      </c>
      <c r="H55" s="6">
        <f>'[14]4407'!S$94</f>
        <v>0.46865299999999999</v>
      </c>
      <c r="I55" s="6">
        <f>'[14]4407'!T$94</f>
        <v>0.58475100000000002</v>
      </c>
      <c r="J55" s="6">
        <f>'[14]4407'!U$94</f>
        <v>0.96889999999999998</v>
      </c>
      <c r="K55" s="6">
        <f>'[14]4407'!V$94</f>
        <v>0.52657500000000002</v>
      </c>
      <c r="L55" s="6">
        <f>'[14]4407'!W$94</f>
        <v>0</v>
      </c>
      <c r="M55" s="6">
        <f>'[14]4407'!X$94</f>
        <v>0</v>
      </c>
      <c r="N55" s="6">
        <f>'[14]4407'!Y$94</f>
        <v>0</v>
      </c>
      <c r="O55" s="15">
        <f>'[14]4407'!Z$94</f>
        <v>1.84E-2</v>
      </c>
    </row>
    <row r="56" spans="2:15" ht="13">
      <c r="B56" s="4">
        <f t="shared" si="14"/>
        <v>2018</v>
      </c>
      <c r="C56" s="14">
        <f t="shared" si="15"/>
        <v>4.2828099999999996</v>
      </c>
      <c r="D56" s="6">
        <f>'[15]4407'!O$94</f>
        <v>0</v>
      </c>
      <c r="E56" s="6">
        <f>'[15]4407'!P$94</f>
        <v>0</v>
      </c>
      <c r="F56" s="6">
        <f>'[15]4407'!Q$94</f>
        <v>0</v>
      </c>
      <c r="G56" s="6">
        <f>'[15]4407'!R$94</f>
        <v>0</v>
      </c>
      <c r="H56" s="6">
        <f>'[15]4407'!S$94</f>
        <v>0.39116999999999996</v>
      </c>
      <c r="I56" s="6">
        <f>'[15]4407'!T$94</f>
        <v>0.41122999999999998</v>
      </c>
      <c r="J56" s="6">
        <f>'[15]4407'!U$94</f>
        <v>1.4041999999999999</v>
      </c>
      <c r="K56" s="6">
        <f>'[15]4407'!V$94</f>
        <v>1.3038999999999998</v>
      </c>
      <c r="L56" s="6">
        <f>'[15]4407'!W$94</f>
        <v>0.18053999999999998</v>
      </c>
      <c r="M56" s="6">
        <f>'[15]4407'!X$94</f>
        <v>0.2006</v>
      </c>
      <c r="N56" s="6">
        <f>'[15]4407'!Y$94</f>
        <v>0.31092999999999998</v>
      </c>
      <c r="O56" s="15">
        <f>'[15]4407'!Z$94</f>
        <v>8.0239999999999992E-2</v>
      </c>
    </row>
    <row r="57" spans="2:15" ht="13">
      <c r="B57" s="4">
        <f t="shared" si="14"/>
        <v>2019</v>
      </c>
      <c r="C57" s="14">
        <f t="shared" ref="C57" si="16">SUM(D57:O57)</f>
        <v>2.1915999999999998E-2</v>
      </c>
      <c r="D57" s="9">
        <f>'[16]4407'!O$94</f>
        <v>0</v>
      </c>
      <c r="E57" s="9">
        <f>'[16]4407'!P$94</f>
        <v>0</v>
      </c>
      <c r="F57" s="9">
        <f>'[16]4407'!Q$94</f>
        <v>0</v>
      </c>
      <c r="G57" s="9">
        <f>'[16]4407'!R$94</f>
        <v>0</v>
      </c>
      <c r="H57" s="9">
        <f>'[16]4407'!S$94</f>
        <v>0</v>
      </c>
      <c r="I57" s="9">
        <f>'[16]4407'!T$94</f>
        <v>0</v>
      </c>
      <c r="J57" s="9">
        <f>'[16]4407'!U$94</f>
        <v>0</v>
      </c>
      <c r="K57" s="9">
        <f>'[16]4407'!V$94</f>
        <v>2.1915999999999998E-2</v>
      </c>
      <c r="L57" s="9">
        <f>'[16]4407'!W$94</f>
        <v>0</v>
      </c>
      <c r="M57" s="9">
        <f>'[16]4407'!X$94</f>
        <v>0</v>
      </c>
      <c r="N57" s="9">
        <f>'[16]4407'!Y$94</f>
        <v>0</v>
      </c>
      <c r="O57" s="13">
        <f>'[16]4407'!Z$94</f>
        <v>0</v>
      </c>
    </row>
    <row r="58" spans="2:15" ht="13">
      <c r="B58" s="4">
        <f t="shared" si="14"/>
        <v>2020</v>
      </c>
      <c r="C58" s="14">
        <f>SUM(D58:O58)</f>
        <v>1.000756</v>
      </c>
      <c r="D58" s="79">
        <f>'[17]4407'!O$94</f>
        <v>6.62E-3</v>
      </c>
      <c r="E58" s="79">
        <f>'[17]4407'!P$94</f>
        <v>2.2499999999999999E-2</v>
      </c>
      <c r="F58" s="9">
        <f>'[17]4407'!Q$94</f>
        <v>0</v>
      </c>
      <c r="G58" s="9">
        <f>'[17]4407'!R$94</f>
        <v>0</v>
      </c>
      <c r="H58" s="9">
        <f>'[17]4407'!S$94</f>
        <v>0</v>
      </c>
      <c r="I58" s="9">
        <f>'[17]4407'!T$94</f>
        <v>0</v>
      </c>
      <c r="J58" s="9">
        <f>'[17]4407'!U$94</f>
        <v>7.0109999999999992E-2</v>
      </c>
      <c r="K58" s="9">
        <f>'[17]4407'!V$94</f>
        <v>0.122363</v>
      </c>
      <c r="L58" s="9">
        <f>'[17]4407'!W$94</f>
        <v>0.214393</v>
      </c>
      <c r="M58" s="9">
        <f>'[17]4407'!X$94</f>
        <v>0.18825799999999998</v>
      </c>
      <c r="N58" s="9">
        <f>'[17]4407'!Y$94</f>
        <v>0.219917</v>
      </c>
      <c r="O58" s="13">
        <f>'[17]4407'!Z$94</f>
        <v>0.15659499999999998</v>
      </c>
    </row>
    <row r="59" spans="2:15" ht="13">
      <c r="B59" s="4">
        <f t="shared" si="14"/>
        <v>2021</v>
      </c>
      <c r="C59" s="14">
        <f t="shared" ref="C59:C61" si="17">SUM(D59:O59)</f>
        <v>11.079079999999998</v>
      </c>
      <c r="D59" s="79">
        <f>'[18]4407'!O$94</f>
        <v>0.51755200000000001</v>
      </c>
      <c r="E59" s="79">
        <f>'[18]4407'!P$94</f>
        <v>0.22783899999999999</v>
      </c>
      <c r="F59" s="9">
        <f>'[18]4407'!Q$94</f>
        <v>0.722943</v>
      </c>
      <c r="G59" s="9">
        <f>'[18]4407'!R$94</f>
        <v>0.75451299999999999</v>
      </c>
      <c r="H59" s="9">
        <f>'[18]4407'!S$94</f>
        <v>0.77929599999999999</v>
      </c>
      <c r="I59" s="9">
        <f>'[18]4407'!T$94</f>
        <v>1.016438</v>
      </c>
      <c r="J59" s="9">
        <f>'[18]4407'!U$94</f>
        <v>1.2983130000000001</v>
      </c>
      <c r="K59" s="9">
        <f>'[18]4407'!V$94</f>
        <v>1.3189519999999999</v>
      </c>
      <c r="L59" s="9">
        <f>'[18]4407'!W$94</f>
        <v>1.4659929999999999</v>
      </c>
      <c r="M59" s="9">
        <f>'[18]4407'!X$94</f>
        <v>0.83196099999999995</v>
      </c>
      <c r="N59" s="9">
        <f>'[18]4407'!Y$94</f>
        <v>0.77489299999999994</v>
      </c>
      <c r="O59" s="13">
        <f>'[18]4407'!Z$94</f>
        <v>1.370387</v>
      </c>
    </row>
    <row r="60" spans="2:15" ht="13">
      <c r="B60" s="4">
        <f t="shared" si="14"/>
        <v>2022</v>
      </c>
      <c r="C60" s="14">
        <f t="shared" si="17"/>
        <v>12.646466999999998</v>
      </c>
      <c r="D60" s="79">
        <f>'[19]4407'!O$94</f>
        <v>1.1047829999999998</v>
      </c>
      <c r="E60" s="79">
        <f>'[19]4407'!P$94</f>
        <v>1.1807349999999999</v>
      </c>
      <c r="F60" s="9">
        <f>'[19]4407'!Q$94</f>
        <v>1.75366</v>
      </c>
      <c r="G60" s="9">
        <f>'[19]4407'!R$94</f>
        <v>0.75217099999999992</v>
      </c>
      <c r="H60" s="9">
        <f>'[19]4407'!S$94</f>
        <v>9.5235E-2</v>
      </c>
      <c r="I60" s="9">
        <f>'[19]4407'!T$94</f>
        <v>0</v>
      </c>
      <c r="J60" s="9">
        <f>'[19]4407'!U$94</f>
        <v>2.4560459999999997</v>
      </c>
      <c r="K60" s="9">
        <f>'[19]4407'!V$94</f>
        <v>4.9372470000000002</v>
      </c>
      <c r="L60" s="9">
        <f>'[19]4407'!W$94</f>
        <v>5.2657999999999996E-2</v>
      </c>
      <c r="M60" s="9">
        <f>'[19]4407'!X$94</f>
        <v>0.31393199999999999</v>
      </c>
      <c r="N60" s="9">
        <f>'[19]4407'!Y$94</f>
        <v>0</v>
      </c>
      <c r="O60" s="13">
        <f>'[19]4407'!Z$94</f>
        <v>0</v>
      </c>
    </row>
    <row r="61" spans="2:15" ht="13">
      <c r="B61" s="4">
        <f t="shared" si="14"/>
        <v>2023</v>
      </c>
      <c r="C61" s="14">
        <f t="shared" si="17"/>
        <v>0</v>
      </c>
      <c r="D61" s="79">
        <f>'[20]4407'!O$94</f>
        <v>0</v>
      </c>
      <c r="E61" s="79">
        <f>'[20]4407'!P$94</f>
        <v>0</v>
      </c>
      <c r="F61" s="79">
        <f>'[20]4407'!Q$94</f>
        <v>0</v>
      </c>
      <c r="G61" s="79">
        <f>'[20]4407'!R$94</f>
        <v>0</v>
      </c>
      <c r="H61" s="79">
        <f>'[20]4407'!S$94</f>
        <v>0</v>
      </c>
      <c r="I61" s="79">
        <f>'[20]4407'!T$94</f>
        <v>0</v>
      </c>
      <c r="J61" s="79">
        <f>'[20]4407'!U$94</f>
        <v>0</v>
      </c>
      <c r="K61" s="79">
        <f>'[20]4407'!V$94</f>
        <v>0</v>
      </c>
      <c r="L61" s="79">
        <f>'[20]4407'!W$94</f>
        <v>0</v>
      </c>
      <c r="M61" s="79">
        <f>'[20]4407'!X$94</f>
        <v>0</v>
      </c>
      <c r="N61" s="79">
        <f>'[20]4407'!Y$94</f>
        <v>0</v>
      </c>
      <c r="O61" s="13">
        <f>'[20]4407'!Z$94</f>
        <v>0</v>
      </c>
    </row>
    <row r="62" spans="2:15" ht="13.5" thickBot="1">
      <c r="B62" s="4">
        <f t="shared" si="14"/>
        <v>2024</v>
      </c>
      <c r="C62" s="14">
        <f t="shared" ref="C62" si="18">SUM(D62:O62)</f>
        <v>0</v>
      </c>
      <c r="D62" s="79">
        <f>'[21]4407'!O$94</f>
        <v>0</v>
      </c>
      <c r="E62" s="79">
        <f>'[21]4407'!P$94</f>
        <v>0</v>
      </c>
      <c r="F62" s="79">
        <f>'[21]4407'!Q$94</f>
        <v>0</v>
      </c>
      <c r="G62" s="79">
        <f>'[21]4407'!R$94</f>
        <v>0</v>
      </c>
      <c r="H62" s="79">
        <f>'[21]4407'!S$94</f>
        <v>0</v>
      </c>
      <c r="I62" s="79">
        <f>'[21]4407'!T$94</f>
        <v>0</v>
      </c>
      <c r="J62" s="79">
        <f>'[21]4407'!U$94</f>
        <v>0</v>
      </c>
      <c r="K62" s="79">
        <f>'[21]4407'!V$94</f>
        <v>0</v>
      </c>
      <c r="L62" s="79">
        <f>'[21]4407'!W$94</f>
        <v>0</v>
      </c>
      <c r="M62" s="79">
        <f>'[21]4407'!X$94</f>
        <v>0</v>
      </c>
      <c r="N62" s="79">
        <f>'[21]4407'!Y$94</f>
        <v>0</v>
      </c>
      <c r="O62" s="99">
        <f>'[21]4407'!Z$94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0">IF(SUM(C43:C43)&lt;$A$1,"-",1000*C43/C8)</f>
        <v>-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 t="str">
        <f t="shared" ref="C66:O66" si="21">IF(SUM(C44:C44)&lt;$A$1,"-",1000*C44/C9)</f>
        <v>-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 t="str">
        <f t="shared" ref="C67:O67" si="22">IF(SUM(C45:C45)&lt;$A$1,"-",1000*C45/C10)</f>
        <v>-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 t="str">
        <f t="shared" ref="C68:O68" si="23">IF(SUM(C46:C46)&lt;$A$1,"-",1000*C46/C11)</f>
        <v>-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 t="str">
        <f t="shared" si="23"/>
        <v>-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 t="str">
        <f t="shared" ref="C69:O69" si="24">IF(SUM(C47:C47)&lt;$A$1,"-",1000*C47/C12)</f>
        <v>-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 t="str">
        <f t="shared" ref="C70:O70" si="25">IF(SUM(C48:C48)&lt;$A$1,"-",1000*C48/C13)</f>
        <v>-</v>
      </c>
      <c r="D70" s="70" t="str">
        <f t="shared" si="25"/>
        <v>-</v>
      </c>
      <c r="E70" s="9" t="str">
        <f t="shared" si="25"/>
        <v>-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 t="str">
        <f t="shared" si="25"/>
        <v>-</v>
      </c>
      <c r="K70" s="9" t="str">
        <f t="shared" si="25"/>
        <v>-</v>
      </c>
      <c r="L70" s="9" t="str">
        <f t="shared" si="25"/>
        <v>-</v>
      </c>
      <c r="M70" s="9" t="str">
        <f t="shared" si="25"/>
        <v>-</v>
      </c>
      <c r="N70" s="9" t="str">
        <f t="shared" si="25"/>
        <v>-</v>
      </c>
      <c r="O70" s="13" t="str">
        <f t="shared" si="25"/>
        <v>-</v>
      </c>
    </row>
    <row r="71" spans="2:15" ht="13">
      <c r="B71" s="4">
        <f t="shared" ref="B71:B76" si="26">1+B70</f>
        <v>2011</v>
      </c>
      <c r="C71" s="14" t="str">
        <f t="shared" ref="C71:O71" si="27">IF(SUM(C49:C49)&lt;$A$1,"-",1000*C49/C14)</f>
        <v>-</v>
      </c>
      <c r="D71" s="70" t="str">
        <f t="shared" si="27"/>
        <v>-</v>
      </c>
      <c r="E71" s="9" t="str">
        <f t="shared" si="27"/>
        <v>-</v>
      </c>
      <c r="F71" s="9" t="str">
        <f t="shared" si="27"/>
        <v>-</v>
      </c>
      <c r="G71" s="9" t="str">
        <f t="shared" si="27"/>
        <v>-</v>
      </c>
      <c r="H71" s="9" t="str">
        <f t="shared" si="27"/>
        <v>-</v>
      </c>
      <c r="I71" s="9" t="str">
        <f t="shared" si="27"/>
        <v>-</v>
      </c>
      <c r="J71" s="9" t="str">
        <f t="shared" si="27"/>
        <v>-</v>
      </c>
      <c r="K71" s="9" t="str">
        <f t="shared" si="27"/>
        <v>-</v>
      </c>
      <c r="L71" s="9" t="str">
        <f t="shared" si="27"/>
        <v>-</v>
      </c>
      <c r="M71" s="9" t="str">
        <f t="shared" si="27"/>
        <v>-</v>
      </c>
      <c r="N71" s="9" t="str">
        <f t="shared" si="27"/>
        <v>-</v>
      </c>
      <c r="O71" s="13" t="str">
        <f t="shared" si="27"/>
        <v>-</v>
      </c>
    </row>
    <row r="72" spans="2:15" ht="13">
      <c r="B72" s="4">
        <f t="shared" si="26"/>
        <v>2012</v>
      </c>
      <c r="C72" s="14" t="str">
        <f t="shared" ref="C72:O72" si="28">IF(SUM(C50:C50)&lt;$A$1,"-",1000*C50/C15)</f>
        <v>-</v>
      </c>
      <c r="D72" s="70" t="str">
        <f t="shared" si="28"/>
        <v>-</v>
      </c>
      <c r="E72" s="9" t="str">
        <f t="shared" si="28"/>
        <v>-</v>
      </c>
      <c r="F72" s="9" t="str">
        <f t="shared" si="28"/>
        <v>-</v>
      </c>
      <c r="G72" s="9" t="str">
        <f t="shared" si="28"/>
        <v>-</v>
      </c>
      <c r="H72" s="9" t="str">
        <f t="shared" si="28"/>
        <v>-</v>
      </c>
      <c r="I72" s="9" t="str">
        <f t="shared" si="28"/>
        <v>-</v>
      </c>
      <c r="J72" s="9" t="str">
        <f t="shared" si="28"/>
        <v>-</v>
      </c>
      <c r="K72" s="9" t="str">
        <f t="shared" si="28"/>
        <v>-</v>
      </c>
      <c r="L72" s="9" t="str">
        <f t="shared" si="28"/>
        <v>-</v>
      </c>
      <c r="M72" s="9" t="str">
        <f t="shared" si="28"/>
        <v>-</v>
      </c>
      <c r="N72" s="9" t="str">
        <f t="shared" si="28"/>
        <v>-</v>
      </c>
      <c r="O72" s="13" t="str">
        <f t="shared" si="28"/>
        <v>-</v>
      </c>
    </row>
    <row r="73" spans="2:15" ht="13">
      <c r="B73" s="4">
        <f t="shared" si="26"/>
        <v>2013</v>
      </c>
      <c r="C73" s="14" t="str">
        <f t="shared" ref="C73:O73" si="29">IF(SUM(C51:C51)&lt;$A$1,"-",1000*C51/C16)</f>
        <v>-</v>
      </c>
      <c r="D73" s="70" t="str">
        <f t="shared" si="29"/>
        <v>-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 t="str">
        <f t="shared" si="29"/>
        <v>-</v>
      </c>
      <c r="J73" s="9" t="str">
        <f t="shared" si="29"/>
        <v>-</v>
      </c>
      <c r="K73" s="9" t="str">
        <f t="shared" si="29"/>
        <v>-</v>
      </c>
      <c r="L73" s="9" t="str">
        <f t="shared" si="29"/>
        <v>-</v>
      </c>
      <c r="M73" s="9" t="str">
        <f t="shared" si="29"/>
        <v>-</v>
      </c>
      <c r="N73" s="9" t="str">
        <f t="shared" si="29"/>
        <v>-</v>
      </c>
      <c r="O73" s="13" t="str">
        <f t="shared" si="29"/>
        <v>-</v>
      </c>
    </row>
    <row r="74" spans="2:15" ht="13">
      <c r="B74" s="4">
        <f t="shared" si="26"/>
        <v>2014</v>
      </c>
      <c r="C74" s="14" t="str">
        <f t="shared" ref="C74:O74" si="30">IF(SUM(C52:C52)&lt;$A$1,"-",1000*C52/C17)</f>
        <v>-</v>
      </c>
      <c r="D74" s="70" t="str">
        <f t="shared" si="30"/>
        <v>-</v>
      </c>
      <c r="E74" s="9" t="str">
        <f t="shared" si="30"/>
        <v>-</v>
      </c>
      <c r="F74" s="9" t="str">
        <f t="shared" si="30"/>
        <v>-</v>
      </c>
      <c r="G74" s="9" t="str">
        <f t="shared" si="30"/>
        <v>-</v>
      </c>
      <c r="H74" s="9" t="str">
        <f t="shared" si="30"/>
        <v>-</v>
      </c>
      <c r="I74" s="9" t="str">
        <f t="shared" si="30"/>
        <v>-</v>
      </c>
      <c r="J74" s="9" t="str">
        <f t="shared" si="30"/>
        <v>-</v>
      </c>
      <c r="K74" s="9" t="str">
        <f t="shared" si="30"/>
        <v>-</v>
      </c>
      <c r="L74" s="9" t="str">
        <f t="shared" si="30"/>
        <v>-</v>
      </c>
      <c r="M74" s="9" t="str">
        <f t="shared" si="30"/>
        <v>-</v>
      </c>
      <c r="N74" s="9" t="str">
        <f t="shared" si="30"/>
        <v>-</v>
      </c>
      <c r="O74" s="13" t="str">
        <f t="shared" si="30"/>
        <v>-</v>
      </c>
    </row>
    <row r="75" spans="2:15" ht="13">
      <c r="B75" s="4">
        <f t="shared" si="26"/>
        <v>2015</v>
      </c>
      <c r="C75" s="14" t="str">
        <f t="shared" ref="C75:O75" si="31">IF(SUM(C53:C53)&lt;$A$1,"-",1000*C53/C18)</f>
        <v>-</v>
      </c>
      <c r="D75" s="70" t="str">
        <f t="shared" si="31"/>
        <v>-</v>
      </c>
      <c r="E75" s="9" t="str">
        <f t="shared" si="31"/>
        <v>-</v>
      </c>
      <c r="F75" s="9" t="str">
        <f t="shared" si="31"/>
        <v>-</v>
      </c>
      <c r="G75" s="9" t="str">
        <f t="shared" si="31"/>
        <v>-</v>
      </c>
      <c r="H75" s="9" t="str">
        <f t="shared" si="31"/>
        <v>-</v>
      </c>
      <c r="I75" s="9" t="str">
        <f t="shared" si="31"/>
        <v>-</v>
      </c>
      <c r="J75" s="9" t="str">
        <f t="shared" si="31"/>
        <v>-</v>
      </c>
      <c r="K75" s="9" t="str">
        <f t="shared" si="31"/>
        <v>-</v>
      </c>
      <c r="L75" s="9" t="str">
        <f t="shared" si="31"/>
        <v>-</v>
      </c>
      <c r="M75" s="9" t="str">
        <f t="shared" si="31"/>
        <v>-</v>
      </c>
      <c r="N75" s="9" t="str">
        <f t="shared" si="31"/>
        <v>-</v>
      </c>
      <c r="O75" s="13" t="str">
        <f t="shared" si="31"/>
        <v>-</v>
      </c>
    </row>
    <row r="76" spans="2:15" ht="13">
      <c r="B76" s="4">
        <f t="shared" si="26"/>
        <v>2016</v>
      </c>
      <c r="C76" s="14">
        <f t="shared" ref="C76:O76" si="32">IF(SUM(C54:C54)&lt;$A$1,"-",1000*C54/C19)</f>
        <v>811.89910536779325</v>
      </c>
      <c r="D76" s="70" t="str">
        <f t="shared" si="32"/>
        <v>-</v>
      </c>
      <c r="E76" s="9" t="str">
        <f t="shared" si="32"/>
        <v>-</v>
      </c>
      <c r="F76" s="9" t="str">
        <f t="shared" si="32"/>
        <v>-</v>
      </c>
      <c r="G76" s="9" t="str">
        <f t="shared" si="32"/>
        <v>-</v>
      </c>
      <c r="H76" s="9" t="str">
        <f t="shared" si="32"/>
        <v>-</v>
      </c>
      <c r="I76" s="9" t="str">
        <f t="shared" si="32"/>
        <v>-</v>
      </c>
      <c r="J76" s="9" t="str">
        <f t="shared" si="32"/>
        <v>-</v>
      </c>
      <c r="K76" s="9" t="str">
        <f t="shared" si="32"/>
        <v>-</v>
      </c>
      <c r="L76" s="9" t="str">
        <f t="shared" si="32"/>
        <v>-</v>
      </c>
      <c r="M76" s="9" t="str">
        <f t="shared" si="32"/>
        <v>-</v>
      </c>
      <c r="N76" s="9">
        <f t="shared" si="32"/>
        <v>797.80273270708801</v>
      </c>
      <c r="O76" s="13" t="str">
        <f t="shared" si="32"/>
        <v>-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602.15825169555364</v>
      </c>
      <c r="D77" s="70">
        <f t="shared" si="34"/>
        <v>778.89667673715996</v>
      </c>
      <c r="E77" s="9">
        <f t="shared" si="34"/>
        <v>788.83587786259534</v>
      </c>
      <c r="F77" s="9" t="str">
        <f t="shared" si="34"/>
        <v>-</v>
      </c>
      <c r="G77" s="9" t="str">
        <f t="shared" si="34"/>
        <v>-</v>
      </c>
      <c r="H77" s="9" t="str">
        <f t="shared" si="34"/>
        <v>-</v>
      </c>
      <c r="I77" s="9">
        <f t="shared" si="34"/>
        <v>501.50171526586604</v>
      </c>
      <c r="J77" s="9">
        <f t="shared" si="34"/>
        <v>501.50103519668727</v>
      </c>
      <c r="K77" s="9">
        <f t="shared" si="34"/>
        <v>501.49999999999994</v>
      </c>
      <c r="L77" s="9" t="str">
        <f t="shared" si="34"/>
        <v>-</v>
      </c>
      <c r="M77" s="9" t="str">
        <f t="shared" si="34"/>
        <v>-</v>
      </c>
      <c r="N77" s="9" t="str">
        <f t="shared" si="34"/>
        <v>-</v>
      </c>
      <c r="O77" s="13" t="str">
        <f t="shared" si="34"/>
        <v>-</v>
      </c>
    </row>
    <row r="78" spans="2:15" ht="13">
      <c r="B78" s="4">
        <f t="shared" si="33"/>
        <v>2018</v>
      </c>
      <c r="C78" s="14">
        <f t="shared" ref="C78:O78" si="35">IF(SUM(C56:C56)&lt;$A$1,"-",1000*C56/C21)</f>
        <v>352.95198946485635</v>
      </c>
      <c r="D78" s="70" t="str">
        <f t="shared" si="35"/>
        <v>-</v>
      </c>
      <c r="E78" s="9" t="str">
        <f t="shared" si="35"/>
        <v>-</v>
      </c>
      <c r="F78" s="9" t="str">
        <f t="shared" si="35"/>
        <v>-</v>
      </c>
      <c r="G78" s="9" t="str">
        <f t="shared" si="35"/>
        <v>-</v>
      </c>
      <c r="H78" s="9" t="str">
        <f t="shared" si="35"/>
        <v>-</v>
      </c>
      <c r="I78" s="9" t="str">
        <f t="shared" si="35"/>
        <v>-</v>
      </c>
      <c r="J78" s="9">
        <f t="shared" si="35"/>
        <v>352.95198946485635</v>
      </c>
      <c r="K78" s="9">
        <f t="shared" si="35"/>
        <v>352.95198946485635</v>
      </c>
      <c r="L78" s="9" t="str">
        <f t="shared" si="35"/>
        <v>-</v>
      </c>
      <c r="M78" s="9" t="str">
        <f t="shared" si="35"/>
        <v>-</v>
      </c>
      <c r="N78" s="9" t="str">
        <f t="shared" si="35"/>
        <v>-</v>
      </c>
      <c r="O78" s="13" t="str">
        <f t="shared" si="35"/>
        <v>-</v>
      </c>
    </row>
    <row r="79" spans="2:15" ht="13">
      <c r="B79" s="4">
        <f t="shared" si="33"/>
        <v>2019</v>
      </c>
      <c r="C79" s="14" t="str">
        <f t="shared" ref="C79:O79" si="36">IF(SUM(C57:C57)&lt;$A$1,"-",1000*C57/C22)</f>
        <v>-</v>
      </c>
      <c r="D79" s="70" t="str">
        <f t="shared" si="36"/>
        <v>-</v>
      </c>
      <c r="E79" s="9" t="str">
        <f t="shared" si="36"/>
        <v>-</v>
      </c>
      <c r="F79" s="9" t="str">
        <f t="shared" si="36"/>
        <v>-</v>
      </c>
      <c r="G79" s="9" t="str">
        <f t="shared" si="36"/>
        <v>-</v>
      </c>
      <c r="H79" s="9" t="str">
        <f t="shared" si="36"/>
        <v>-</v>
      </c>
      <c r="I79" s="9" t="str">
        <f t="shared" si="36"/>
        <v>-</v>
      </c>
      <c r="J79" s="9" t="str">
        <f t="shared" si="36"/>
        <v>-</v>
      </c>
      <c r="K79" s="9" t="str">
        <f t="shared" si="36"/>
        <v>-</v>
      </c>
      <c r="L79" s="9" t="str">
        <f t="shared" si="36"/>
        <v>-</v>
      </c>
      <c r="M79" s="9" t="str">
        <f t="shared" si="36"/>
        <v>-</v>
      </c>
      <c r="N79" s="9" t="str">
        <f t="shared" si="36"/>
        <v>-</v>
      </c>
      <c r="O79" s="13" t="str">
        <f t="shared" si="36"/>
        <v>-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961.34101825168091</v>
      </c>
      <c r="D80" s="70" t="str">
        <f t="shared" si="37"/>
        <v>-</v>
      </c>
      <c r="E80" s="9" t="str">
        <f t="shared" si="37"/>
        <v>-</v>
      </c>
      <c r="F80" s="9" t="str">
        <f t="shared" si="37"/>
        <v>-</v>
      </c>
      <c r="G80" s="9" t="str">
        <f t="shared" si="37"/>
        <v>-</v>
      </c>
      <c r="H80" s="9" t="str">
        <f t="shared" si="37"/>
        <v>-</v>
      </c>
      <c r="I80" s="9" t="str">
        <f t="shared" si="37"/>
        <v>-</v>
      </c>
      <c r="J80" s="9" t="str">
        <f t="shared" si="37"/>
        <v>-</v>
      </c>
      <c r="K80" s="9" t="str">
        <f t="shared" si="37"/>
        <v>-</v>
      </c>
      <c r="L80" s="9" t="str">
        <f t="shared" si="37"/>
        <v>-</v>
      </c>
      <c r="M80" s="9" t="str">
        <f t="shared" si="37"/>
        <v>-</v>
      </c>
      <c r="N80" s="9" t="str">
        <f t="shared" si="37"/>
        <v>-</v>
      </c>
      <c r="O80" s="13" t="str">
        <f t="shared" si="37"/>
        <v>-</v>
      </c>
    </row>
    <row r="81" spans="1:207" ht="13">
      <c r="B81" s="4">
        <f t="shared" si="33"/>
        <v>2021</v>
      </c>
      <c r="C81" s="14">
        <f t="shared" ref="C81:O81" si="38">IF(SUM(C59:C59)&lt;$A$1,"-",1000*C59/C24)</f>
        <v>1120.2305358948431</v>
      </c>
      <c r="D81" s="70">
        <f t="shared" si="38"/>
        <v>1064.9218106995884</v>
      </c>
      <c r="E81" s="9" t="str">
        <f t="shared" si="38"/>
        <v>-</v>
      </c>
      <c r="F81" s="9">
        <f t="shared" si="38"/>
        <v>1053.8527696793001</v>
      </c>
      <c r="G81" s="9">
        <f t="shared" si="38"/>
        <v>1088.7633477633476</v>
      </c>
      <c r="H81" s="9">
        <f t="shared" si="38"/>
        <v>1091.4509803921567</v>
      </c>
      <c r="I81" s="9">
        <f t="shared" si="38"/>
        <v>1175.072832369942</v>
      </c>
      <c r="J81" s="9">
        <f t="shared" si="38"/>
        <v>1134.8889860139859</v>
      </c>
      <c r="K81" s="9">
        <f t="shared" si="38"/>
        <v>1128.27373823781</v>
      </c>
      <c r="L81" s="9">
        <f t="shared" si="38"/>
        <v>1155.234830575256</v>
      </c>
      <c r="M81" s="9">
        <f t="shared" si="38"/>
        <v>1080.4688311688308</v>
      </c>
      <c r="N81" s="9">
        <f t="shared" si="38"/>
        <v>1106.9899999999998</v>
      </c>
      <c r="O81" s="13">
        <f t="shared" si="38"/>
        <v>1142.9416180150124</v>
      </c>
    </row>
    <row r="82" spans="1:207" ht="13">
      <c r="B82" s="4">
        <f t="shared" si="33"/>
        <v>2022</v>
      </c>
      <c r="C82" s="14">
        <f t="shared" ref="C82:O82" si="39">IF(SUM(C60:C60)&lt;$A$1,"-",1000*C60/C25)</f>
        <v>1219.9948871310048</v>
      </c>
      <c r="D82" s="70">
        <f t="shared" si="39"/>
        <v>1227.5366666666666</v>
      </c>
      <c r="E82" s="9">
        <f t="shared" si="39"/>
        <v>1211.0102564102563</v>
      </c>
      <c r="F82" s="9">
        <f t="shared" si="39"/>
        <v>1252.6142857142856</v>
      </c>
      <c r="G82" s="9">
        <f t="shared" si="39"/>
        <v>1253.6183333333333</v>
      </c>
      <c r="H82" s="9" t="str">
        <f t="shared" si="39"/>
        <v>-</v>
      </c>
      <c r="I82" s="9" t="str">
        <f t="shared" si="39"/>
        <v>-</v>
      </c>
      <c r="J82" s="9">
        <f t="shared" si="39"/>
        <v>1245.4594320486813</v>
      </c>
      <c r="K82" s="9">
        <f t="shared" si="39"/>
        <v>1191.4206081081081</v>
      </c>
      <c r="L82" s="9" t="str">
        <f t="shared" si="39"/>
        <v>-</v>
      </c>
      <c r="M82" s="9" t="str">
        <f t="shared" si="39"/>
        <v>-</v>
      </c>
      <c r="N82" s="9" t="str">
        <f t="shared" si="39"/>
        <v>-</v>
      </c>
      <c r="O82" s="13" t="str">
        <f t="shared" si="39"/>
        <v>-</v>
      </c>
    </row>
    <row r="83" spans="1:207" ht="13" customHeight="1">
      <c r="B83" s="4">
        <f t="shared" si="33"/>
        <v>2023</v>
      </c>
      <c r="C83" s="14" t="str">
        <f t="shared" ref="C83:O83" si="40">IF(SUM(C61:C61)&lt;$A$1,"-",1000*C61/C26)</f>
        <v>-</v>
      </c>
      <c r="D83" s="70" t="str">
        <f t="shared" si="40"/>
        <v>-</v>
      </c>
      <c r="E83" s="9" t="str">
        <f t="shared" si="40"/>
        <v>-</v>
      </c>
      <c r="F83" s="9" t="str">
        <f t="shared" si="40"/>
        <v>-</v>
      </c>
      <c r="G83" s="9" t="str">
        <f t="shared" si="40"/>
        <v>-</v>
      </c>
      <c r="H83" s="9" t="str">
        <f t="shared" si="40"/>
        <v>-</v>
      </c>
      <c r="I83" s="9" t="str">
        <f t="shared" si="40"/>
        <v>-</v>
      </c>
      <c r="J83" s="9" t="str">
        <f t="shared" si="40"/>
        <v>-</v>
      </c>
      <c r="K83" s="9" t="str">
        <f t="shared" si="40"/>
        <v>-</v>
      </c>
      <c r="L83" s="9" t="str">
        <f t="shared" si="40"/>
        <v>-</v>
      </c>
      <c r="M83" s="9" t="str">
        <f t="shared" si="40"/>
        <v>-</v>
      </c>
      <c r="N83" s="9" t="str">
        <f t="shared" si="40"/>
        <v>-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 t="str">
        <f t="shared" ref="C84:O84" si="41">IF(SUM(C62:C62)&lt;$A$1,"-",1000*C62/C27)</f>
        <v>-</v>
      </c>
      <c r="D84" s="70" t="str">
        <f t="shared" si="41"/>
        <v>-</v>
      </c>
      <c r="E84" s="9" t="str">
        <f t="shared" si="41"/>
        <v>-</v>
      </c>
      <c r="F84" s="9" t="str">
        <f t="shared" si="41"/>
        <v>-</v>
      </c>
      <c r="G84" s="9" t="str">
        <f t="shared" si="41"/>
        <v>-</v>
      </c>
      <c r="H84" s="9" t="str">
        <f t="shared" si="41"/>
        <v>-</v>
      </c>
      <c r="I84" s="9" t="str">
        <f t="shared" si="41"/>
        <v>-</v>
      </c>
      <c r="J84" s="9" t="str">
        <f t="shared" si="41"/>
        <v>-</v>
      </c>
      <c r="K84" s="9" t="str">
        <f t="shared" si="41"/>
        <v>-</v>
      </c>
      <c r="L84" s="9" t="str">
        <f t="shared" si="41"/>
        <v>-</v>
      </c>
      <c r="M84" s="9" t="str">
        <f t="shared" si="41"/>
        <v>-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8.8000000000000011E-5</v>
      </c>
      <c r="D89" s="41">
        <f t="shared" si="43"/>
        <v>2.2000000000000003E-5</v>
      </c>
      <c r="E89" s="41">
        <f t="shared" si="43"/>
        <v>7.2000000000000002E-5</v>
      </c>
      <c r="F89" s="41">
        <f t="shared" si="43"/>
        <v>1E-4</v>
      </c>
      <c r="G89" s="41">
        <f t="shared" si="43"/>
        <v>1.15E-4</v>
      </c>
      <c r="H89" s="41">
        <f t="shared" si="43"/>
        <v>1.15E-4</v>
      </c>
      <c r="I89" s="41">
        <f t="shared" si="43"/>
        <v>1.15E-4</v>
      </c>
      <c r="J89" s="41">
        <f t="shared" si="43"/>
        <v>1.15E-4</v>
      </c>
      <c r="K89" s="41">
        <f t="shared" si="43"/>
        <v>1.15E-4</v>
      </c>
      <c r="L89" s="41">
        <f t="shared" si="43"/>
        <v>1.15E-4</v>
      </c>
      <c r="M89" s="41">
        <f t="shared" si="43"/>
        <v>1.4900000000000002E-4</v>
      </c>
      <c r="N89" s="41">
        <f t="shared" si="43"/>
        <v>1.4900000000000002E-4</v>
      </c>
      <c r="O89" s="41">
        <f t="shared" si="43"/>
        <v>2.0100000000000001E-4</v>
      </c>
      <c r="P89" s="41">
        <f t="shared" si="43"/>
        <v>2.0100000000000001E-4</v>
      </c>
      <c r="Q89" s="41">
        <f t="shared" si="43"/>
        <v>1.5100000000000004E-4</v>
      </c>
      <c r="R89" s="41">
        <f t="shared" si="43"/>
        <v>1.0600000000000002E-4</v>
      </c>
      <c r="S89" s="41">
        <f t="shared" si="43"/>
        <v>8.6000000000000003E-5</v>
      </c>
      <c r="T89" s="41">
        <f t="shared" si="43"/>
        <v>8.6000000000000003E-5</v>
      </c>
      <c r="U89" s="41">
        <f t="shared" si="43"/>
        <v>8.6000000000000003E-5</v>
      </c>
      <c r="V89" s="41">
        <f t="shared" si="43"/>
        <v>6.1000000000000005E-5</v>
      </c>
      <c r="W89" s="41">
        <f t="shared" si="43"/>
        <v>6.1000000000000005E-5</v>
      </c>
      <c r="X89" s="41">
        <f t="shared" si="43"/>
        <v>6.1000000000000005E-5</v>
      </c>
      <c r="Y89" s="41">
        <f t="shared" si="43"/>
        <v>2.7000000000000006E-5</v>
      </c>
      <c r="Z89" s="41">
        <f t="shared" si="43"/>
        <v>2.7000000000000006E-5</v>
      </c>
      <c r="AA89" s="41">
        <f t="shared" si="43"/>
        <v>-2.4999999999999998E-5</v>
      </c>
      <c r="AB89" s="41">
        <f t="shared" si="43"/>
        <v>-2.4999999999999998E-5</v>
      </c>
      <c r="AC89" s="41">
        <f t="shared" si="43"/>
        <v>-2.4999999999999998E-5</v>
      </c>
      <c r="AD89" s="41">
        <f t="shared" si="43"/>
        <v>-2.4999999999999998E-5</v>
      </c>
      <c r="AE89" s="41">
        <f t="shared" si="43"/>
        <v>4.3000000000000015E-5</v>
      </c>
      <c r="AF89" s="41">
        <f t="shared" si="43"/>
        <v>4.3000000000000015E-5</v>
      </c>
      <c r="AG89" s="41">
        <f t="shared" si="43"/>
        <v>6.3000000000000013E-5</v>
      </c>
      <c r="AH89" s="41">
        <f t="shared" si="43"/>
        <v>1.0800000000000001E-4</v>
      </c>
      <c r="AI89" s="41">
        <f t="shared" si="43"/>
        <v>1.0800000000000001E-4</v>
      </c>
      <c r="AJ89" s="41">
        <f t="shared" si="43"/>
        <v>1.0800000000000001E-4</v>
      </c>
      <c r="AK89" s="41">
        <f t="shared" si="43"/>
        <v>1.0800000000000001E-4</v>
      </c>
      <c r="AL89" s="41">
        <f t="shared" si="43"/>
        <v>1.0800000000000001E-4</v>
      </c>
      <c r="AM89" s="41">
        <f t="shared" si="43"/>
        <v>1.0800000000000001E-4</v>
      </c>
      <c r="AN89" s="42">
        <f t="shared" si="43"/>
        <v>1.0800000000000001E-4</v>
      </c>
      <c r="AO89" s="42">
        <f t="shared" si="43"/>
        <v>1.0800000000000001E-4</v>
      </c>
      <c r="AP89" s="42">
        <f t="shared" si="43"/>
        <v>1.0800000000000001E-4</v>
      </c>
      <c r="AQ89" s="42">
        <f t="shared" si="43"/>
        <v>1.0068828654701068E-4</v>
      </c>
      <c r="AR89" s="42">
        <f t="shared" si="43"/>
        <v>1.3399012391432954E-4</v>
      </c>
      <c r="AS89" s="42">
        <f t="shared" si="43"/>
        <v>2.3410235770528816E-4</v>
      </c>
      <c r="AT89" s="42">
        <f t="shared" si="43"/>
        <v>2.1410235770528816E-4</v>
      </c>
      <c r="AU89" s="42">
        <f t="shared" si="43"/>
        <v>2.1410235770528816E-4</v>
      </c>
      <c r="AV89" s="42">
        <f t="shared" si="43"/>
        <v>2.1410235770528816E-4</v>
      </c>
      <c r="AW89" s="42">
        <f t="shared" si="43"/>
        <v>2.1410235770528816E-4</v>
      </c>
      <c r="AX89" s="42">
        <f t="shared" si="43"/>
        <v>2.1410235770528816E-4</v>
      </c>
      <c r="AY89" s="41">
        <f t="shared" si="43"/>
        <v>1.9218014306448497E-4</v>
      </c>
      <c r="AZ89" s="41">
        <f t="shared" si="43"/>
        <v>1.7918014306448498E-4</v>
      </c>
      <c r="BA89" s="41">
        <f t="shared" si="43"/>
        <v>1.7918014306448498E-4</v>
      </c>
      <c r="BB89" s="41">
        <f t="shared" si="43"/>
        <v>1.7918014306448498E-4</v>
      </c>
      <c r="BC89" s="41">
        <f t="shared" si="43"/>
        <v>1.1849185651747432E-4</v>
      </c>
      <c r="BD89" s="41">
        <f t="shared" si="43"/>
        <v>8.5190019150155449E-5</v>
      </c>
      <c r="BE89" s="41">
        <f t="shared" si="43"/>
        <v>-3.4922214640803194E-5</v>
      </c>
      <c r="BF89" s="41">
        <f t="shared" si="43"/>
        <v>-3.4922214640803194E-5</v>
      </c>
      <c r="BG89" s="41">
        <f t="shared" si="43"/>
        <v>-3.4922214640803194E-5</v>
      </c>
      <c r="BH89" s="41">
        <f t="shared" si="43"/>
        <v>-3.4922214640803194E-5</v>
      </c>
      <c r="BI89" s="41">
        <f t="shared" si="43"/>
        <v>-3.4922214640803194E-5</v>
      </c>
      <c r="BJ89" s="41">
        <f t="shared" si="43"/>
        <v>-3.4922214640803194E-5</v>
      </c>
      <c r="BK89" s="41">
        <f t="shared" si="43"/>
        <v>-1.3000000000000001E-5</v>
      </c>
      <c r="BL89" s="41">
        <f t="shared" si="43"/>
        <v>0</v>
      </c>
      <c r="BM89" s="41">
        <f t="shared" si="43"/>
        <v>0</v>
      </c>
      <c r="BN89" s="41">
        <f t="shared" si="43"/>
        <v>7.0000000000000007E-5</v>
      </c>
      <c r="BO89" s="41">
        <f t="shared" ref="BO89:DZ89" si="44">BO90-BO88</f>
        <v>7.0000000000000007E-5</v>
      </c>
      <c r="BP89" s="41">
        <f t="shared" si="44"/>
        <v>1.1631599670117805E-4</v>
      </c>
      <c r="BQ89" s="41">
        <f t="shared" si="44"/>
        <v>2.3031599670117809E-4</v>
      </c>
      <c r="BR89" s="41">
        <f t="shared" si="44"/>
        <v>2.3031599670117809E-4</v>
      </c>
      <c r="BS89" s="41">
        <f t="shared" si="44"/>
        <v>2.3031599670117809E-4</v>
      </c>
      <c r="BT89" s="41">
        <f t="shared" si="44"/>
        <v>2.3031599670117809E-4</v>
      </c>
      <c r="BU89" s="41">
        <f t="shared" si="44"/>
        <v>2.3031599670117809E-4</v>
      </c>
      <c r="BV89" s="41">
        <f t="shared" si="44"/>
        <v>1.3513159967011778E-3</v>
      </c>
      <c r="BW89" s="41">
        <f t="shared" si="44"/>
        <v>1.8513159967011778E-3</v>
      </c>
      <c r="BX89" s="41">
        <f t="shared" si="44"/>
        <v>3.3307773477100483E-3</v>
      </c>
      <c r="BY89" s="41">
        <f t="shared" si="44"/>
        <v>4.1101474617562519E-3</v>
      </c>
      <c r="BZ89" s="41">
        <f t="shared" si="44"/>
        <v>4.4451474617562521E-3</v>
      </c>
      <c r="CA89" s="41">
        <f t="shared" si="44"/>
        <v>4.1589928657917337E-3</v>
      </c>
      <c r="CB89" s="41">
        <f t="shared" si="44"/>
        <v>5.0576768690905553E-3</v>
      </c>
      <c r="CC89" s="41">
        <f t="shared" si="44"/>
        <v>6.1096768690905544E-3</v>
      </c>
      <c r="CD89" s="41">
        <f t="shared" si="44"/>
        <v>8.0416768690905558E-3</v>
      </c>
      <c r="CE89" s="41">
        <f t="shared" si="44"/>
        <v>9.0916768690905564E-3</v>
      </c>
      <c r="CF89" s="41">
        <f t="shared" si="44"/>
        <v>9.0916768690905564E-3</v>
      </c>
      <c r="CG89" s="41">
        <f t="shared" si="44"/>
        <v>9.0671949507749299E-3</v>
      </c>
      <c r="CH89" s="41">
        <f t="shared" si="44"/>
        <v>7.9461949507749312E-3</v>
      </c>
      <c r="CI89" s="41">
        <f t="shared" si="44"/>
        <v>7.4691949507749312E-3</v>
      </c>
      <c r="CJ89" s="41">
        <f t="shared" si="44"/>
        <v>5.9310737209189116E-3</v>
      </c>
      <c r="CK89" s="41">
        <f t="shared" si="44"/>
        <v>4.8872649100722637E-3</v>
      </c>
      <c r="CL89" s="41">
        <f t="shared" si="44"/>
        <v>4.4822649100722646E-3</v>
      </c>
      <c r="CM89" s="41">
        <f t="shared" si="44"/>
        <v>4.7495458880221888E-3</v>
      </c>
      <c r="CN89" s="41">
        <f t="shared" si="44"/>
        <v>4.9128269338185003E-3</v>
      </c>
      <c r="CO89" s="41">
        <f t="shared" si="44"/>
        <v>4.8773974434956928E-3</v>
      </c>
      <c r="CP89" s="41">
        <f t="shared" si="44"/>
        <v>6.9238422232773258E-3</v>
      </c>
      <c r="CQ89" s="41">
        <f t="shared" si="44"/>
        <v>9.5309852730658465E-3</v>
      </c>
      <c r="CR89" s="41">
        <f t="shared" si="44"/>
        <v>1.0042499601894914E-2</v>
      </c>
      <c r="CS89" s="41">
        <f t="shared" si="44"/>
        <v>1.0635330774465058E-2</v>
      </c>
      <c r="CT89" s="41">
        <f t="shared" si="44"/>
        <v>1.1399133513895319E-2</v>
      </c>
      <c r="CU89" s="41">
        <f t="shared" si="44"/>
        <v>1.1581583188989128E-2</v>
      </c>
      <c r="CV89" s="41">
        <f t="shared" si="44"/>
        <v>1.1640243067836275E-2</v>
      </c>
      <c r="CW89" s="41">
        <f t="shared" si="44"/>
        <v>1.1904681764636721E-2</v>
      </c>
      <c r="CX89" s="41">
        <f t="shared" si="44"/>
        <v>1.1904681764636721E-2</v>
      </c>
      <c r="CY89" s="41">
        <f t="shared" si="44"/>
        <v>1.1923555382651316E-2</v>
      </c>
      <c r="CZ89" s="41">
        <f t="shared" si="44"/>
        <v>1.0702274336855003E-2</v>
      </c>
      <c r="DA89" s="41">
        <f t="shared" si="44"/>
        <v>9.571703827177808E-3</v>
      </c>
      <c r="DB89" s="41">
        <f t="shared" si="44"/>
        <v>5.5932590473961761E-3</v>
      </c>
      <c r="DC89" s="41">
        <f t="shared" si="44"/>
        <v>1.9591159976076549E-3</v>
      </c>
      <c r="DD89" s="41">
        <f t="shared" si="44"/>
        <v>1.4476016687785878E-3</v>
      </c>
      <c r="DE89" s="41">
        <f t="shared" si="44"/>
        <v>8.7925241452406911E-4</v>
      </c>
      <c r="DF89" s="41">
        <f t="shared" si="44"/>
        <v>-3.0455032490619131E-4</v>
      </c>
      <c r="DG89" s="41">
        <f t="shared" si="44"/>
        <v>-6.8599999999999987E-4</v>
      </c>
      <c r="DH89" s="41">
        <f t="shared" si="44"/>
        <v>-7.8299999999999995E-4</v>
      </c>
      <c r="DI89" s="41">
        <f t="shared" si="44"/>
        <v>-7.5799999999999988E-4</v>
      </c>
      <c r="DJ89" s="41">
        <f t="shared" si="44"/>
        <v>-7.5799999999999988E-4</v>
      </c>
      <c r="DK89" s="41">
        <f t="shared" si="44"/>
        <v>-7.5799999999999988E-4</v>
      </c>
      <c r="DL89" s="41">
        <f t="shared" si="44"/>
        <v>-6.4499999999999996E-4</v>
      </c>
      <c r="DM89" s="41">
        <f t="shared" si="44"/>
        <v>-6.4499999999999996E-4</v>
      </c>
      <c r="DN89" s="41">
        <f t="shared" si="44"/>
        <v>-5.6999999999999998E-4</v>
      </c>
      <c r="DO89" s="41">
        <f t="shared" si="44"/>
        <v>-4.7199999999999998E-4</v>
      </c>
      <c r="DP89" s="41">
        <f t="shared" si="44"/>
        <v>-2.4399999999999997E-4</v>
      </c>
      <c r="DQ89" s="41">
        <f t="shared" si="44"/>
        <v>-4.1999999999999937E-5</v>
      </c>
      <c r="DR89" s="41">
        <f t="shared" si="44"/>
        <v>5.9900000000000014E-4</v>
      </c>
      <c r="DS89" s="41">
        <f t="shared" si="44"/>
        <v>9.2400000000000023E-4</v>
      </c>
      <c r="DT89" s="41">
        <f t="shared" si="44"/>
        <v>1.3940000000000003E-3</v>
      </c>
      <c r="DU89" s="41">
        <f t="shared" si="44"/>
        <v>1.4940000000000001E-3</v>
      </c>
      <c r="DV89" s="41">
        <f t="shared" si="44"/>
        <v>2.1799999999999996E-3</v>
      </c>
      <c r="DW89" s="41">
        <f t="shared" si="44"/>
        <v>2.8730000000000001E-3</v>
      </c>
      <c r="DX89" s="41">
        <f t="shared" si="44"/>
        <v>3.5869999999999999E-3</v>
      </c>
      <c r="DY89" s="41">
        <f t="shared" si="44"/>
        <v>4.2360000000000002E-3</v>
      </c>
      <c r="DZ89" s="41">
        <f t="shared" si="44"/>
        <v>5.2480000000000009E-3</v>
      </c>
      <c r="EA89" s="41">
        <f t="shared" ref="EA89:EQ89" si="45">EA90-EA88</f>
        <v>6.2960000000000004E-3</v>
      </c>
      <c r="EB89" s="41">
        <f t="shared" si="45"/>
        <v>7.3369999999999998E-3</v>
      </c>
      <c r="EC89" s="41">
        <f t="shared" si="45"/>
        <v>7.9050000000000023E-3</v>
      </c>
      <c r="ED89" s="41">
        <f t="shared" si="45"/>
        <v>8.3840000000000008E-3</v>
      </c>
      <c r="EE89" s="41">
        <f t="shared" si="45"/>
        <v>9.2990000000000017E-3</v>
      </c>
      <c r="EF89" s="41">
        <f t="shared" si="45"/>
        <v>9.8260000000000031E-3</v>
      </c>
      <c r="EG89" s="41">
        <f t="shared" si="45"/>
        <v>1.0676000000000001E-2</v>
      </c>
      <c r="EH89" s="41">
        <f t="shared" si="45"/>
        <v>1.1390000000000001E-2</v>
      </c>
      <c r="EI89" s="41">
        <f t="shared" si="45"/>
        <v>1.1297000000000001E-2</v>
      </c>
      <c r="EJ89" s="41">
        <f t="shared" si="45"/>
        <v>1.0565000000000003E-2</v>
      </c>
      <c r="EK89" s="41">
        <f t="shared" si="45"/>
        <v>9.9160000000000012E-3</v>
      </c>
      <c r="EL89" s="41">
        <f t="shared" si="45"/>
        <v>1.0801E-2</v>
      </c>
      <c r="EM89" s="41">
        <f t="shared" si="45"/>
        <v>1.3776E-2</v>
      </c>
      <c r="EN89" s="41">
        <f t="shared" si="45"/>
        <v>1.2505E-2</v>
      </c>
      <c r="EO89" s="41">
        <f t="shared" si="45"/>
        <v>1.1985000000000001E-2</v>
      </c>
      <c r="EP89" s="41">
        <f t="shared" si="45"/>
        <v>1.1285000000000002E-2</v>
      </c>
      <c r="EQ89" s="41">
        <f t="shared" si="45"/>
        <v>1.0221000000000003E-2</v>
      </c>
    </row>
    <row r="90" spans="1:207" s="38" customFormat="1">
      <c r="B90" s="39" t="s">
        <v>111</v>
      </c>
      <c r="C90" s="39">
        <f>1/1000*SUM(D13:$O13)</f>
        <v>8.8000000000000011E-5</v>
      </c>
      <c r="D90" s="39">
        <f>1/1000*SUM(E13:$O13)+1/1000*SUM($D14:D14)</f>
        <v>2.2000000000000003E-5</v>
      </c>
      <c r="E90" s="39">
        <f>1/1000*SUM(F13:$O13)+1/1000*SUM($D14:E14)</f>
        <v>7.2000000000000002E-5</v>
      </c>
      <c r="F90" s="39">
        <f>1/1000*SUM(G13:$O13)+1/1000*SUM($D14:F14)</f>
        <v>1E-4</v>
      </c>
      <c r="G90" s="39">
        <f>1/1000*SUM(H13:$O13)+1/1000*SUM($D14:G14)</f>
        <v>1.15E-4</v>
      </c>
      <c r="H90" s="39">
        <f>1/1000*SUM(I13:$O13)+1/1000*SUM($D14:H14)</f>
        <v>1.15E-4</v>
      </c>
      <c r="I90" s="39">
        <f>1/1000*SUM(J13:$O13)+1/1000*SUM($D14:I14)</f>
        <v>1.15E-4</v>
      </c>
      <c r="J90" s="39">
        <f>1/1000*SUM(K13:$O13)+1/1000*SUM($D14:J14)</f>
        <v>1.15E-4</v>
      </c>
      <c r="K90" s="39">
        <f>1/1000*SUM(L13:$O13)+1/1000*SUM($D14:K14)</f>
        <v>1.15E-4</v>
      </c>
      <c r="L90" s="39">
        <f>1/1000*SUM(M13:$O13)+1/1000*SUM($D14:L14)</f>
        <v>1.15E-4</v>
      </c>
      <c r="M90" s="39">
        <f>1/1000*SUM(N13:$O13)+1/1000*SUM($D14:M14)</f>
        <v>1.4900000000000002E-4</v>
      </c>
      <c r="N90" s="39">
        <f>1/1000*SUM(O13:$O13)+1/1000*SUM($D14:N14)</f>
        <v>1.4900000000000002E-4</v>
      </c>
      <c r="O90" s="39">
        <f>1/1000*SUM(D14:$O14)</f>
        <v>2.0100000000000001E-4</v>
      </c>
      <c r="P90" s="39">
        <f>1/1000*SUM(E14:$O14)+1/1000*SUM($D15:D15)</f>
        <v>2.0100000000000001E-4</v>
      </c>
      <c r="Q90" s="39">
        <f>1/1000*SUM(F14:$O14)+1/1000*SUM($D15:E15)</f>
        <v>1.5100000000000004E-4</v>
      </c>
      <c r="R90" s="39">
        <f>1/1000*SUM(G14:$O14)+1/1000*SUM($D15:F15)</f>
        <v>1.0600000000000002E-4</v>
      </c>
      <c r="S90" s="39">
        <f>1/1000*SUM(H14:$O14)+1/1000*SUM($D15:G15)</f>
        <v>8.6000000000000003E-5</v>
      </c>
      <c r="T90" s="39">
        <f>1/1000*SUM(I14:$O14)+1/1000*SUM($D15:H15)</f>
        <v>8.6000000000000003E-5</v>
      </c>
      <c r="U90" s="39">
        <f>1/1000*SUM(J14:$O14)+1/1000*SUM($D15:I15)</f>
        <v>8.6000000000000003E-5</v>
      </c>
      <c r="V90" s="39">
        <f>1/1000*SUM(K14:$O14)+1/1000*SUM($D15:J15)</f>
        <v>8.6000000000000003E-5</v>
      </c>
      <c r="W90" s="39">
        <f>1/1000*SUM(L14:$O14)+1/1000*SUM($D15:K15)</f>
        <v>8.6000000000000003E-5</v>
      </c>
      <c r="X90" s="39">
        <f>1/1000*SUM(M14:$O14)+1/1000*SUM($D15:L15)</f>
        <v>8.6000000000000003E-5</v>
      </c>
      <c r="Y90" s="39">
        <f>1/1000*SUM(N14:$O14)+1/1000*SUM($D15:M15)</f>
        <v>5.2000000000000004E-5</v>
      </c>
      <c r="Z90" s="39">
        <f>1/1000*SUM(O14:$O14)+1/1000*SUM($D15:N15)</f>
        <v>5.2000000000000004E-5</v>
      </c>
      <c r="AA90" s="39">
        <f>1/1000*SUM(D15:$O15)</f>
        <v>0</v>
      </c>
      <c r="AB90" s="39">
        <f>1/1000*SUM(E15:$O15)+1/1000*SUM($D16:D16)</f>
        <v>0</v>
      </c>
      <c r="AC90" s="39">
        <f>1/1000*SUM(F15:$O15)+1/1000*SUM($D16:E16)</f>
        <v>0</v>
      </c>
      <c r="AD90" s="39">
        <f>1/1000*SUM(G15:$O15)+1/1000*SUM($D16:F16)</f>
        <v>0</v>
      </c>
      <c r="AE90" s="39">
        <f>1/1000*SUM(H15:$O15)+1/1000*SUM($D16:G16)</f>
        <v>6.8000000000000013E-5</v>
      </c>
      <c r="AF90" s="39">
        <f>1/1000*SUM(I15:$O15)+1/1000*SUM($D16:H16)</f>
        <v>6.8000000000000013E-5</v>
      </c>
      <c r="AG90" s="39">
        <f>1/1000*SUM(J15:$O15)+1/1000*SUM($D16:I16)</f>
        <v>8.8000000000000011E-5</v>
      </c>
      <c r="AH90" s="39">
        <f>1/1000*SUM(K15:$O15)+1/1000*SUM($D16:J16)</f>
        <v>1.0800000000000001E-4</v>
      </c>
      <c r="AI90" s="39">
        <f>1/1000*SUM(L15:$O15)+1/1000*SUM($D16:K16)</f>
        <v>1.0800000000000001E-4</v>
      </c>
      <c r="AJ90" s="39">
        <f>1/1000*SUM(M15:$O15)+1/1000*SUM($D16:L16)</f>
        <v>1.0800000000000001E-4</v>
      </c>
      <c r="AK90" s="39">
        <f>1/1000*SUM(N15:$O15)+1/1000*SUM($D16:M16)</f>
        <v>1.0800000000000001E-4</v>
      </c>
      <c r="AL90" s="39">
        <f>1/1000*SUM(O15:$O15)+1/1000*SUM($D16:N16)</f>
        <v>1.0800000000000001E-4</v>
      </c>
      <c r="AM90" s="39">
        <f>1/1000*SUM(D16:$O16)</f>
        <v>1.0800000000000001E-4</v>
      </c>
      <c r="AN90" s="40">
        <f>1/1000*SUM(E16:$O16)+1/1000*SUM($D17:D17)</f>
        <v>1.0800000000000001E-4</v>
      </c>
      <c r="AO90" s="40">
        <f>1/1000*SUM(F16:$O16)+1/1000*SUM($D17:E17)</f>
        <v>1.0800000000000001E-4</v>
      </c>
      <c r="AP90" s="40">
        <f>1/1000*SUM(G16:$O16)+1/1000*SUM($D17:F17)</f>
        <v>1.0800000000000001E-4</v>
      </c>
      <c r="AQ90" s="40">
        <f>1/1000*SUM(H16:$O16)+1/1000*SUM($D17:G17)</f>
        <v>1.0068828654701068E-4</v>
      </c>
      <c r="AR90" s="40">
        <f>1/1000*SUM(I16:$O16)+1/1000*SUM($D17:H17)</f>
        <v>2.1953618103490662E-4</v>
      </c>
      <c r="AS90" s="40">
        <f>1/1000*SUM(J16:$O16)+1/1000*SUM($D17:I17)</f>
        <v>3.1964841482586524E-4</v>
      </c>
      <c r="AT90" s="40">
        <f>1/1000*SUM(K16:$O16)+1/1000*SUM($D17:J17)</f>
        <v>2.9964841482586524E-4</v>
      </c>
      <c r="AU90" s="40">
        <f>1/1000*SUM(L16:$O16)+1/1000*SUM($D17:K17)</f>
        <v>2.9964841482586524E-4</v>
      </c>
      <c r="AV90" s="40">
        <f>1/1000*SUM(M16:$O16)+1/1000*SUM($D17:L17)</f>
        <v>2.9964841482586524E-4</v>
      </c>
      <c r="AW90" s="40">
        <f>1/1000*SUM(N16:$O16)+1/1000*SUM($D17:M17)</f>
        <v>2.9964841482586524E-4</v>
      </c>
      <c r="AX90" s="40">
        <f>1/1000*SUM(O16:$O16)+1/1000*SUM($D17:N17)</f>
        <v>2.9964841482586524E-4</v>
      </c>
      <c r="AY90" s="39">
        <f>1/1000*SUM(D17:$O17)</f>
        <v>2.9964841482586524E-4</v>
      </c>
      <c r="AZ90" s="39">
        <f>1/1000*SUM(E17:$O17)+1/1000*SUM($D18:D18)</f>
        <v>2.9964841482586524E-4</v>
      </c>
      <c r="BA90" s="39">
        <f>1/1000*SUM(F17:$O17)+1/1000*SUM($D18:E18)</f>
        <v>2.9964841482586524E-4</v>
      </c>
      <c r="BB90" s="39">
        <f>1/1000*SUM(G17:$O17)+1/1000*SUM($D18:F18)</f>
        <v>2.9964841482586524E-4</v>
      </c>
      <c r="BC90" s="39">
        <f>1/1000*SUM(H17:$O17)+1/1000*SUM($D18:G18)</f>
        <v>2.3896012827885458E-4</v>
      </c>
      <c r="BD90" s="39">
        <f>1/1000*SUM(I17:$O17)+1/1000*SUM($D18:H18)</f>
        <v>1.2011223379095864E-4</v>
      </c>
      <c r="BE90" s="39">
        <f>1/1000*SUM(J17:$O17)+1/1000*SUM($D18:I18)</f>
        <v>0</v>
      </c>
      <c r="BF90" s="39">
        <f>1/1000*SUM(K17:$O17)+1/1000*SUM($D18:J18)</f>
        <v>0</v>
      </c>
      <c r="BG90" s="39">
        <f>1/1000*SUM(L17:$O17)+1/1000*SUM($D18:K18)</f>
        <v>0</v>
      </c>
      <c r="BH90" s="39">
        <f>1/1000*SUM(M17:$O17)+1/1000*SUM($D18:L18)</f>
        <v>0</v>
      </c>
      <c r="BI90" s="39">
        <f>1/1000*SUM(N17:$O17)+1/1000*SUM($D18:M18)</f>
        <v>0</v>
      </c>
      <c r="BJ90" s="39">
        <f>1/1000*SUM(O17:$O17)+1/1000*SUM($D18:N18)</f>
        <v>0</v>
      </c>
      <c r="BK90" s="39">
        <f>1/1000*SUM(D18:$O18)</f>
        <v>0</v>
      </c>
      <c r="BL90" s="39">
        <f>1/1000*SUM(E18:$O18)+1/1000*SUM($D19:D19)</f>
        <v>0</v>
      </c>
      <c r="BM90" s="39">
        <f>1/1000*SUM(F18:$O18)+1/1000*SUM($D19:E19)</f>
        <v>0</v>
      </c>
      <c r="BN90" s="39">
        <f>1/1000*SUM(G18:$O18)+1/1000*SUM($D19:F19)</f>
        <v>7.0000000000000007E-5</v>
      </c>
      <c r="BO90" s="39">
        <f>1/1000*SUM(H18:$O18)+1/1000*SUM($D19:G19)</f>
        <v>7.0000000000000007E-5</v>
      </c>
      <c r="BP90" s="39">
        <f>1/1000*SUM(I18:$O18)+1/1000*SUM($D19:H19)</f>
        <v>1.2200000000000002E-4</v>
      </c>
      <c r="BQ90" s="39">
        <f>1/1000*SUM(J18:$O18)+1/1000*SUM($D19:I19)</f>
        <v>2.3600000000000004E-4</v>
      </c>
      <c r="BR90" s="39">
        <f>1/1000*SUM(K18:$O18)+1/1000*SUM($D19:J19)</f>
        <v>2.3600000000000004E-4</v>
      </c>
      <c r="BS90" s="39">
        <f>1/1000*SUM(L18:$O18)+1/1000*SUM($D19:K19)</f>
        <v>2.3600000000000004E-4</v>
      </c>
      <c r="BT90" s="39">
        <f>1/1000*SUM(M18:$O18)+1/1000*SUM($D19:L19)</f>
        <v>2.3600000000000004E-4</v>
      </c>
      <c r="BU90" s="39">
        <f>1/1000*SUM(N18:$O18)+1/1000*SUM($D19:M19)</f>
        <v>2.3600000000000004E-4</v>
      </c>
      <c r="BV90" s="39">
        <f>1/1000*SUM(O18:$O18)+1/1000*SUM($D19:N19)</f>
        <v>1.4069999999999998E-3</v>
      </c>
      <c r="BW90" s="39">
        <f>1/1000*SUM(D19:$O19)</f>
        <v>2.0119999999999999E-3</v>
      </c>
      <c r="BX90" s="39">
        <f>1/1000*SUM(E19:$O19)+1/1000*SUM($D20:D20)</f>
        <v>3.6670000000000001E-3</v>
      </c>
      <c r="BY90" s="39">
        <f>1/1000*SUM(F19:$O19)+1/1000*SUM($D20:E20)</f>
        <v>4.4530000000000004E-3</v>
      </c>
      <c r="BZ90" s="39">
        <f>1/1000*SUM(G19:$O19)+1/1000*SUM($D20:F20)</f>
        <v>4.7880000000000006E-3</v>
      </c>
      <c r="CA90" s="39">
        <f>1/1000*SUM(H19:$O19)+1/1000*SUM($D20:G20)</f>
        <v>4.7880000000000006E-3</v>
      </c>
      <c r="CB90" s="39">
        <f>1/1000*SUM(I19:$O19)+1/1000*SUM($D20:H20)</f>
        <v>5.6810000000000012E-3</v>
      </c>
      <c r="CC90" s="39">
        <f>1/1000*SUM(J19:$O19)+1/1000*SUM($D20:I20)</f>
        <v>6.7330000000000003E-3</v>
      </c>
      <c r="CD90" s="39">
        <f>1/1000*SUM(K19:$O19)+1/1000*SUM($D20:J20)</f>
        <v>8.6650000000000008E-3</v>
      </c>
      <c r="CE90" s="39">
        <f>1/1000*SUM(L19:$O19)+1/1000*SUM($D20:K20)</f>
        <v>9.7150000000000014E-3</v>
      </c>
      <c r="CF90" s="39">
        <f>1/1000*SUM(M19:$O19)+1/1000*SUM($D20:L20)</f>
        <v>9.7150000000000014E-3</v>
      </c>
      <c r="CG90" s="39">
        <f>1/1000*SUM(N19:$O19)+1/1000*SUM($D20:M20)</f>
        <v>9.7150000000000014E-3</v>
      </c>
      <c r="CH90" s="39">
        <f>1/1000*SUM(O19:$O19)+1/1000*SUM($D20:N20)</f>
        <v>8.5440000000000012E-3</v>
      </c>
      <c r="CI90" s="39">
        <f>1/1000*SUM(D20:$O20)</f>
        <v>7.9620000000000021E-3</v>
      </c>
      <c r="CJ90" s="39">
        <f>1/1000*SUM(E20:$O20)+1/1000*SUM($D21:D21)</f>
        <v>6.3070000000000001E-3</v>
      </c>
      <c r="CK90" s="39">
        <f>1/1000*SUM(F20:$O20)+1/1000*SUM($D21:E21)</f>
        <v>5.5210000000000007E-3</v>
      </c>
      <c r="CL90" s="39">
        <f>1/1000*SUM(G20:$O20)+1/1000*SUM($D21:F21)</f>
        <v>5.1160000000000016E-3</v>
      </c>
      <c r="CM90" s="39">
        <f>1/1000*SUM(H20:$O20)+1/1000*SUM($D21:G21)</f>
        <v>5.1160000000000016E-3</v>
      </c>
      <c r="CN90" s="39">
        <f>1/1000*SUM(I20:$O20)+1/1000*SUM($D21:H21)</f>
        <v>5.2792810457963132E-3</v>
      </c>
      <c r="CO90" s="39">
        <f>1/1000*SUM(J20:$O20)+1/1000*SUM($D21:I21)</f>
        <v>5.2783970170180768E-3</v>
      </c>
      <c r="CP90" s="39">
        <f>1/1000*SUM(K20:$O20)+1/1000*SUM($D21:J21)</f>
        <v>7.3248417967997099E-3</v>
      </c>
      <c r="CQ90" s="39">
        <f>1/1000*SUM(L20:$O20)+1/1000*SUM($D21:K21)</f>
        <v>9.969111949454084E-3</v>
      </c>
      <c r="CR90" s="39">
        <f>1/1000*SUM(M20:$O20)+1/1000*SUM($D21:L21)</f>
        <v>1.0480626278283152E-2</v>
      </c>
      <c r="CS90" s="39">
        <f>1/1000*SUM(N20:$O20)+1/1000*SUM($D21:M21)</f>
        <v>1.1048975532537671E-2</v>
      </c>
      <c r="CT90" s="39">
        <f>1/1000*SUM(O20:$O20)+1/1000*SUM($D21:N21)</f>
        <v>1.1929916876632175E-2</v>
      </c>
      <c r="CU90" s="39">
        <f>1/1000*SUM(D21:$O21)</f>
        <v>1.2134256578333983E-2</v>
      </c>
      <c r="CV90" s="39">
        <f>1/1000*SUM(E21:$O21)+1/1000*SUM($D22:D22)</f>
        <v>1.2134256578333983E-2</v>
      </c>
      <c r="CW90" s="39">
        <f>1/1000*SUM(F21:$O21)+1/1000*SUM($D22:E22)</f>
        <v>1.2134256578333983E-2</v>
      </c>
      <c r="CX90" s="39">
        <f>1/1000*SUM(G21:$O21)+1/1000*SUM($D22:F22)</f>
        <v>1.2134256578333983E-2</v>
      </c>
      <c r="CY90" s="39">
        <f>1/1000*SUM(H21:$O21)+1/1000*SUM($D22:G22)</f>
        <v>1.2134256578333983E-2</v>
      </c>
      <c r="CZ90" s="39">
        <f>1/1000*SUM(I21:$O21)+1/1000*SUM($D22:H22)</f>
        <v>1.1025975532537671E-2</v>
      </c>
      <c r="DA90" s="39">
        <f>1/1000*SUM(J21:$O21)+1/1000*SUM($D22:I22)</f>
        <v>9.8608595613159048E-3</v>
      </c>
      <c r="DB90" s="39">
        <f>1/1000*SUM(K21:$O21)+1/1000*SUM($D22:J22)</f>
        <v>5.8824147815342729E-3</v>
      </c>
      <c r="DC90" s="39">
        <f>1/1000*SUM(L21:$O21)+1/1000*SUM($D22:K22)</f>
        <v>2.2111446288798982E-3</v>
      </c>
      <c r="DD90" s="39">
        <f>1/1000*SUM(M21:$O21)+1/1000*SUM($D22:L22)</f>
        <v>1.6996303000508311E-3</v>
      </c>
      <c r="DE90" s="39">
        <f>1/1000*SUM(N21:$O21)+1/1000*SUM($D22:M22)</f>
        <v>1.1312810457963123E-3</v>
      </c>
      <c r="DF90" s="39">
        <f>1/1000*SUM(O21:$O21)+1/1000*SUM($D22:N22)</f>
        <v>2.5033970170180764E-4</v>
      </c>
      <c r="DG90" s="39">
        <f>1/1000*SUM(D22:$O22)</f>
        <v>2.3E-5</v>
      </c>
      <c r="DH90" s="39">
        <f>1/1000*SUM(E22:$O22)+1/1000*SUM($D23:D23)</f>
        <v>4.3000000000000002E-5</v>
      </c>
      <c r="DI90" s="39">
        <f>1/1000*SUM(F22:$O22)+1/1000*SUM($D23:E23)</f>
        <v>6.7999999999999999E-5</v>
      </c>
      <c r="DJ90" s="39">
        <f>1/1000*SUM(G22:$O22)+1/1000*SUM($D23:F23)</f>
        <v>6.7999999999999999E-5</v>
      </c>
      <c r="DK90" s="39">
        <f>1/1000*SUM(H22:$O22)+1/1000*SUM($D23:G23)</f>
        <v>6.7999999999999999E-5</v>
      </c>
      <c r="DL90" s="39">
        <f>1/1000*SUM(I22:$O22)+1/1000*SUM($D23:H23)</f>
        <v>6.7999999999999999E-5</v>
      </c>
      <c r="DM90" s="39">
        <f>1/1000*SUM(J22:$O22)+1/1000*SUM($D23:I23)</f>
        <v>6.7999999999999999E-5</v>
      </c>
      <c r="DN90" s="39">
        <f>1/1000*SUM(K22:$O22)+1/1000*SUM($D23:J23)</f>
        <v>1.4300000000000001E-4</v>
      </c>
      <c r="DO90" s="39">
        <f>1/1000*SUM(L22:$O22)+1/1000*SUM($D23:K23)</f>
        <v>2.41E-4</v>
      </c>
      <c r="DP90" s="39">
        <f>1/1000*SUM(M22:$O22)+1/1000*SUM($D23:L23)</f>
        <v>4.6900000000000002E-4</v>
      </c>
      <c r="DQ90" s="39">
        <f>1/1000*SUM(N22:$O22)+1/1000*SUM($D23:M23)</f>
        <v>6.7100000000000005E-4</v>
      </c>
      <c r="DR90" s="39">
        <f>1/1000*SUM(O22:$O22)+1/1000*SUM($D23:N23)</f>
        <v>8.9200000000000011E-4</v>
      </c>
      <c r="DS90" s="39">
        <f>1/1000*SUM(D23:$O23)</f>
        <v>1.0410000000000003E-3</v>
      </c>
      <c r="DT90" s="39">
        <f>1/1000*SUM(E23:$O23)+1/1000*SUM($D24:D24)</f>
        <v>1.5070000000000003E-3</v>
      </c>
      <c r="DU90" s="39">
        <f>1/1000*SUM(F23:$O23)+1/1000*SUM($D24:E24)</f>
        <v>1.6770000000000001E-3</v>
      </c>
      <c r="DV90" s="39">
        <f>1/1000*SUM(G23:$O23)+1/1000*SUM($D24:F24)</f>
        <v>2.3629999999999996E-3</v>
      </c>
      <c r="DW90" s="39">
        <f>1/1000*SUM(H23:$O23)+1/1000*SUM($D24:G24)</f>
        <v>3.0560000000000001E-3</v>
      </c>
      <c r="DX90" s="39">
        <f>1/1000*SUM(I23:$O23)+1/1000*SUM($D24:H24)</f>
        <v>3.7699999999999999E-3</v>
      </c>
      <c r="DY90" s="39">
        <f>1/1000*SUM(J23:$O23)+1/1000*SUM($D24:I24)</f>
        <v>4.6350000000000002E-3</v>
      </c>
      <c r="DZ90" s="39">
        <f>1/1000*SUM(K23:$O23)+1/1000*SUM($D24:J24)</f>
        <v>5.7040000000000007E-3</v>
      </c>
      <c r="EA90" s="39">
        <f>1/1000*SUM(L23:$O23)+1/1000*SUM($D24:K24)</f>
        <v>6.7520000000000002E-3</v>
      </c>
      <c r="EB90" s="39">
        <f>1/1000*SUM(M23:$O23)+1/1000*SUM($D24:L24)</f>
        <v>7.7929999999999996E-3</v>
      </c>
      <c r="EC90" s="39">
        <f>1/1000*SUM(N23:$O23)+1/1000*SUM($D24:M24)</f>
        <v>8.3610000000000021E-3</v>
      </c>
      <c r="ED90" s="39">
        <f>1/1000*SUM(O23:$O23)+1/1000*SUM($D24:N24)</f>
        <v>8.8400000000000006E-3</v>
      </c>
      <c r="EE90" s="39">
        <f>1/1000*SUM(D24:$O24)</f>
        <v>9.8900000000000012E-3</v>
      </c>
      <c r="EF90" s="39">
        <f>1/1000*SUM(E24:$O24)+1/1000*SUM($D25:D25)</f>
        <v>1.0304000000000002E-2</v>
      </c>
      <c r="EG90" s="39">
        <f>1/1000*SUM(F24:$O24)+1/1000*SUM($D25:E25)</f>
        <v>1.1084000000000002E-2</v>
      </c>
      <c r="EH90" s="39">
        <f>1/1000*SUM(G24:$O24)+1/1000*SUM($D25:F25)</f>
        <v>1.1798000000000001E-2</v>
      </c>
      <c r="EI90" s="39">
        <f>1/1000*SUM(H24:$O24)+1/1000*SUM($D25:G25)</f>
        <v>1.1705000000000002E-2</v>
      </c>
      <c r="EJ90" s="39">
        <f>1/1000*SUM(I24:$O24)+1/1000*SUM($D25:H25)</f>
        <v>1.1066000000000003E-2</v>
      </c>
      <c r="EK90" s="39">
        <f>1/1000*SUM(J24:$O24)+1/1000*SUM($D25:I25)</f>
        <v>1.0201000000000002E-2</v>
      </c>
      <c r="EL90" s="39">
        <f>1/1000*SUM(K24:$O24)+1/1000*SUM($D25:J25)</f>
        <v>1.1029000000000001E-2</v>
      </c>
      <c r="EM90" s="39">
        <f>1/1000*SUM(L24:$O24)+1/1000*SUM($D25:K25)</f>
        <v>1.4004000000000001E-2</v>
      </c>
      <c r="EN90" s="39">
        <f>1/1000*SUM(M24:$O24)+1/1000*SUM($D25:L25)</f>
        <v>1.2785000000000001E-2</v>
      </c>
      <c r="EO90" s="39">
        <f>1/1000*SUM(N24:$O24)+1/1000*SUM($D25:M25)</f>
        <v>1.2265000000000002E-2</v>
      </c>
      <c r="EP90" s="39">
        <f>1/1000*SUM(O24:$O24)+1/1000*SUM($D25:N25)</f>
        <v>1.1565000000000002E-2</v>
      </c>
      <c r="EQ90" s="39">
        <f>1/1000*SUM(D25:$O25)</f>
        <v>1.0366000000000002E-2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5.1064999999999992E-2</v>
      </c>
      <c r="D92" s="41">
        <f t="shared" si="46"/>
        <v>1.1951999999999999E-2</v>
      </c>
      <c r="E92" s="41">
        <f t="shared" si="46"/>
        <v>3.1810999999999999E-2</v>
      </c>
      <c r="F92" s="41">
        <f t="shared" si="46"/>
        <v>4.0244000000000002E-2</v>
      </c>
      <c r="G92" s="41">
        <f t="shared" si="46"/>
        <v>4.7118E-2</v>
      </c>
      <c r="H92" s="41">
        <f t="shared" si="46"/>
        <v>4.7118E-2</v>
      </c>
      <c r="I92" s="41">
        <f t="shared" si="46"/>
        <v>4.7118E-2</v>
      </c>
      <c r="J92" s="41">
        <f t="shared" si="46"/>
        <v>4.7118E-2</v>
      </c>
      <c r="K92" s="41">
        <f t="shared" si="46"/>
        <v>4.7118E-2</v>
      </c>
      <c r="L92" s="41">
        <f t="shared" si="46"/>
        <v>4.7118E-2</v>
      </c>
      <c r="M92" s="41">
        <f t="shared" si="46"/>
        <v>6.2328000000000001E-2</v>
      </c>
      <c r="N92" s="41">
        <f t="shared" si="46"/>
        <v>6.2328000000000001E-2</v>
      </c>
      <c r="O92" s="41">
        <f t="shared" si="46"/>
        <v>9.0117000000000003E-2</v>
      </c>
      <c r="P92" s="41">
        <f t="shared" si="46"/>
        <v>9.0117000000000003E-2</v>
      </c>
      <c r="Q92" s="41">
        <f t="shared" si="46"/>
        <v>7.0258000000000001E-2</v>
      </c>
      <c r="R92" s="41">
        <f t="shared" si="46"/>
        <v>5.2204E-2</v>
      </c>
      <c r="S92" s="41">
        <f t="shared" si="46"/>
        <v>4.2998999999999996E-2</v>
      </c>
      <c r="T92" s="41">
        <f t="shared" si="46"/>
        <v>4.2998999999999996E-2</v>
      </c>
      <c r="U92" s="41">
        <f t="shared" si="46"/>
        <v>4.2998999999999996E-2</v>
      </c>
      <c r="V92" s="41">
        <f t="shared" si="46"/>
        <v>3.0603999999999996E-2</v>
      </c>
      <c r="W92" s="41">
        <f t="shared" si="46"/>
        <v>3.0603999999999996E-2</v>
      </c>
      <c r="X92" s="41">
        <f t="shared" si="46"/>
        <v>3.0603999999999996E-2</v>
      </c>
      <c r="Y92" s="41">
        <f t="shared" si="46"/>
        <v>1.5393999999999998E-2</v>
      </c>
      <c r="Z92" s="41">
        <f t="shared" si="46"/>
        <v>1.5393999999999998E-2</v>
      </c>
      <c r="AA92" s="41">
        <f t="shared" si="46"/>
        <v>-1.2395E-2</v>
      </c>
      <c r="AB92" s="41">
        <f t="shared" si="46"/>
        <v>-1.2395E-2</v>
      </c>
      <c r="AC92" s="41">
        <f t="shared" si="46"/>
        <v>-1.2395E-2</v>
      </c>
      <c r="AD92" s="41">
        <f t="shared" si="46"/>
        <v>-1.2395E-2</v>
      </c>
      <c r="AE92" s="41">
        <f t="shared" si="46"/>
        <v>2.1604999999999996E-2</v>
      </c>
      <c r="AF92" s="41">
        <f t="shared" si="46"/>
        <v>2.1604999999999996E-2</v>
      </c>
      <c r="AG92" s="41">
        <f t="shared" si="46"/>
        <v>3.364099999999999E-2</v>
      </c>
      <c r="AH92" s="41">
        <f t="shared" si="46"/>
        <v>7.4119999999999991E-2</v>
      </c>
      <c r="AI92" s="41">
        <f t="shared" si="46"/>
        <v>7.4119999999999991E-2</v>
      </c>
      <c r="AJ92" s="41">
        <f t="shared" si="46"/>
        <v>7.4119999999999991E-2</v>
      </c>
      <c r="AK92" s="41">
        <f t="shared" si="46"/>
        <v>7.4119999999999991E-2</v>
      </c>
      <c r="AL92" s="41">
        <f t="shared" si="46"/>
        <v>7.4119999999999991E-2</v>
      </c>
      <c r="AM92" s="41">
        <f t="shared" si="46"/>
        <v>7.4119999999999991E-2</v>
      </c>
      <c r="AN92" s="41">
        <f t="shared" si="46"/>
        <v>7.4119999999999991E-2</v>
      </c>
      <c r="AO92" s="41">
        <f t="shared" si="46"/>
        <v>7.4119999999999991E-2</v>
      </c>
      <c r="AP92" s="41">
        <f t="shared" si="46"/>
        <v>7.4119999999999991E-2</v>
      </c>
      <c r="AQ92" s="41">
        <f t="shared" si="46"/>
        <v>6.5503999999999993E-2</v>
      </c>
      <c r="AR92" s="41">
        <f t="shared" si="46"/>
        <v>3.5247000000000001E-2</v>
      </c>
      <c r="AS92" s="41">
        <f t="shared" si="46"/>
        <v>7.7419999999999989E-2</v>
      </c>
      <c r="AT92" s="41">
        <f t="shared" si="46"/>
        <v>4.9335999999999991E-2</v>
      </c>
      <c r="AU92" s="41">
        <f t="shared" si="46"/>
        <v>4.9335999999999991E-2</v>
      </c>
      <c r="AV92" s="41">
        <f t="shared" si="46"/>
        <v>4.9335999999999991E-2</v>
      </c>
      <c r="AW92" s="41">
        <f t="shared" si="46"/>
        <v>4.9335999999999991E-2</v>
      </c>
      <c r="AX92" s="41">
        <f t="shared" si="46"/>
        <v>4.9335999999999991E-2</v>
      </c>
      <c r="AY92" s="41">
        <f t="shared" si="46"/>
        <v>3.2038999999999984E-2</v>
      </c>
      <c r="AZ92" s="41">
        <f t="shared" si="46"/>
        <v>2.2444999999999979E-2</v>
      </c>
      <c r="BA92" s="41">
        <f t="shared" si="46"/>
        <v>2.2444999999999979E-2</v>
      </c>
      <c r="BB92" s="41">
        <f t="shared" si="46"/>
        <v>2.2444999999999979E-2</v>
      </c>
      <c r="BC92" s="41">
        <f t="shared" si="46"/>
        <v>-2.939000000000011E-3</v>
      </c>
      <c r="BD92" s="41">
        <f t="shared" si="46"/>
        <v>2.7318000000000002E-2</v>
      </c>
      <c r="BE92" s="41">
        <f t="shared" si="46"/>
        <v>-2.6890999999999998E-2</v>
      </c>
      <c r="BF92" s="41">
        <f t="shared" si="46"/>
        <v>-2.6890999999999998E-2</v>
      </c>
      <c r="BG92" s="41">
        <f t="shared" si="46"/>
        <v>-2.6890999999999998E-2</v>
      </c>
      <c r="BH92" s="41">
        <f t="shared" si="46"/>
        <v>-2.6890999999999998E-2</v>
      </c>
      <c r="BI92" s="41">
        <f t="shared" si="46"/>
        <v>-2.6890999999999998E-2</v>
      </c>
      <c r="BJ92" s="41">
        <f t="shared" si="46"/>
        <v>-2.6890999999999998E-2</v>
      </c>
      <c r="BK92" s="41">
        <f t="shared" si="46"/>
        <v>-9.5940000000000001E-3</v>
      </c>
      <c r="BL92" s="41">
        <f t="shared" si="46"/>
        <v>0</v>
      </c>
      <c r="BM92" s="41">
        <f t="shared" si="46"/>
        <v>0</v>
      </c>
      <c r="BN92" s="41">
        <f t="shared" si="46"/>
        <v>7.9899999999999999E-2</v>
      </c>
      <c r="BO92" s="41">
        <f t="shared" ref="BO92:DZ92" si="47">BO93-BO91</f>
        <v>7.9899999999999999E-2</v>
      </c>
      <c r="BP92" s="41">
        <f t="shared" si="47"/>
        <v>0.12920199999999998</v>
      </c>
      <c r="BQ92" s="41">
        <f t="shared" si="47"/>
        <v>0.22040199999999999</v>
      </c>
      <c r="BR92" s="41">
        <f t="shared" si="47"/>
        <v>0.22040199999999999</v>
      </c>
      <c r="BS92" s="41">
        <f t="shared" si="47"/>
        <v>0.22040199999999999</v>
      </c>
      <c r="BT92" s="41">
        <f t="shared" si="47"/>
        <v>0.22040199999999999</v>
      </c>
      <c r="BU92" s="41">
        <f t="shared" si="47"/>
        <v>0.22040199999999999</v>
      </c>
      <c r="BV92" s="41">
        <f t="shared" si="47"/>
        <v>1.124665</v>
      </c>
      <c r="BW92" s="41">
        <f t="shared" si="47"/>
        <v>1.4978009999999999</v>
      </c>
      <c r="BX92" s="41">
        <f t="shared" si="47"/>
        <v>2.7102719999999993</v>
      </c>
      <c r="BY92" s="41">
        <f t="shared" si="47"/>
        <v>3.3208959999999994</v>
      </c>
      <c r="BZ92" s="41">
        <f t="shared" si="47"/>
        <v>3.5590019999999996</v>
      </c>
      <c r="CA92" s="41">
        <f t="shared" si="47"/>
        <v>3.3770629999999997</v>
      </c>
      <c r="CB92" s="41">
        <f t="shared" si="47"/>
        <v>3.796414</v>
      </c>
      <c r="CC92" s="41">
        <f t="shared" si="47"/>
        <v>4.2899649999999987</v>
      </c>
      <c r="CD92" s="41">
        <f t="shared" si="47"/>
        <v>5.2588649999999983</v>
      </c>
      <c r="CE92" s="41">
        <f t="shared" si="47"/>
        <v>5.7854399999999986</v>
      </c>
      <c r="CF92" s="41">
        <f t="shared" si="47"/>
        <v>5.7854399999999986</v>
      </c>
      <c r="CG92" s="41">
        <f t="shared" si="47"/>
        <v>5.7689209999999989</v>
      </c>
      <c r="CH92" s="41">
        <f t="shared" si="47"/>
        <v>4.8646579999999986</v>
      </c>
      <c r="CI92" s="41">
        <f t="shared" si="47"/>
        <v>4.5099219999999995</v>
      </c>
      <c r="CJ92" s="41">
        <f t="shared" si="47"/>
        <v>3.2409470000000002</v>
      </c>
      <c r="CK92" s="41">
        <f t="shared" si="47"/>
        <v>2.4759720000000001</v>
      </c>
      <c r="CL92" s="41">
        <f t="shared" si="47"/>
        <v>2.1579660000000005</v>
      </c>
      <c r="CM92" s="41">
        <f t="shared" si="47"/>
        <v>2.3290260000000007</v>
      </c>
      <c r="CN92" s="41">
        <f t="shared" si="47"/>
        <v>2.2515429999999999</v>
      </c>
      <c r="CO92" s="41">
        <f t="shared" si="47"/>
        <v>2.0507219999999999</v>
      </c>
      <c r="CP92" s="41">
        <f t="shared" si="47"/>
        <v>2.4860219999999997</v>
      </c>
      <c r="CQ92" s="41">
        <f t="shared" si="47"/>
        <v>3.2360469999999997</v>
      </c>
      <c r="CR92" s="41">
        <f t="shared" si="47"/>
        <v>3.4165869999999998</v>
      </c>
      <c r="CS92" s="41">
        <f t="shared" si="47"/>
        <v>3.6337060000000001</v>
      </c>
      <c r="CT92" s="41">
        <f t="shared" si="47"/>
        <v>3.8779209999999997</v>
      </c>
      <c r="CU92" s="41">
        <f t="shared" si="47"/>
        <v>3.9238019999999998</v>
      </c>
      <c r="CV92" s="41">
        <f t="shared" si="47"/>
        <v>3.9803059999999997</v>
      </c>
      <c r="CW92" s="41">
        <f t="shared" si="47"/>
        <v>4.1346569999999998</v>
      </c>
      <c r="CX92" s="41">
        <f t="shared" si="47"/>
        <v>4.1346569999999998</v>
      </c>
      <c r="CY92" s="41">
        <f t="shared" si="47"/>
        <v>4.1455359999999999</v>
      </c>
      <c r="CZ92" s="41">
        <f t="shared" si="47"/>
        <v>3.6441879999999998</v>
      </c>
      <c r="DA92" s="41">
        <f t="shared" si="47"/>
        <v>3.2602579999999999</v>
      </c>
      <c r="DB92" s="41">
        <f t="shared" si="47"/>
        <v>1.8560579999999998</v>
      </c>
      <c r="DC92" s="41">
        <f t="shared" si="47"/>
        <v>0.60137399999999996</v>
      </c>
      <c r="DD92" s="41">
        <f t="shared" si="47"/>
        <v>0.42083400000000004</v>
      </c>
      <c r="DE92" s="41">
        <f t="shared" si="47"/>
        <v>0.22023399999999996</v>
      </c>
      <c r="DF92" s="41">
        <f t="shared" si="47"/>
        <v>-0.24915399999999996</v>
      </c>
      <c r="DG92" s="41">
        <f t="shared" si="47"/>
        <v>-0.41147599999999995</v>
      </c>
      <c r="DH92" s="41">
        <f t="shared" si="47"/>
        <v>-0.50497599999999998</v>
      </c>
      <c r="DI92" s="41">
        <f t="shared" si="47"/>
        <v>-0.48247600000000002</v>
      </c>
      <c r="DJ92" s="41">
        <f t="shared" si="47"/>
        <v>-0.48247600000000002</v>
      </c>
      <c r="DK92" s="41">
        <f t="shared" si="47"/>
        <v>-0.48247600000000002</v>
      </c>
      <c r="DL92" s="41">
        <f t="shared" si="47"/>
        <v>-0.37229800000000002</v>
      </c>
      <c r="DM92" s="41">
        <f t="shared" si="47"/>
        <v>-0.37229800000000002</v>
      </c>
      <c r="DN92" s="41">
        <f t="shared" si="47"/>
        <v>-0.30218800000000001</v>
      </c>
      <c r="DO92" s="41">
        <f t="shared" si="47"/>
        <v>-0.201741</v>
      </c>
      <c r="DP92" s="41">
        <f t="shared" si="47"/>
        <v>1.2651999999999997E-2</v>
      </c>
      <c r="DQ92" s="41">
        <f t="shared" si="47"/>
        <v>0.20091000000000003</v>
      </c>
      <c r="DR92" s="41">
        <f t="shared" si="47"/>
        <v>0.64600000000000013</v>
      </c>
      <c r="DS92" s="41">
        <f t="shared" si="47"/>
        <v>0.90063599999999999</v>
      </c>
      <c r="DT92" s="41">
        <f t="shared" si="47"/>
        <v>1.427956</v>
      </c>
      <c r="DU92" s="41">
        <f t="shared" si="47"/>
        <v>1.5795579999999998</v>
      </c>
      <c r="DV92" s="41">
        <f t="shared" si="47"/>
        <v>2.3025009999999999</v>
      </c>
      <c r="DW92" s="41">
        <f t="shared" si="47"/>
        <v>3.0570140000000001</v>
      </c>
      <c r="DX92" s="41">
        <f t="shared" si="47"/>
        <v>3.8363099999999997</v>
      </c>
      <c r="DY92" s="41">
        <f t="shared" si="47"/>
        <v>4.7273819999999995</v>
      </c>
      <c r="DZ92" s="41">
        <f t="shared" si="47"/>
        <v>5.9111770000000003</v>
      </c>
      <c r="EA92" s="41">
        <f t="shared" ref="EA92:EQ92" si="48">EA93-EA91</f>
        <v>7.1077659999999998</v>
      </c>
      <c r="EB92" s="41">
        <f t="shared" si="48"/>
        <v>8.3593659999999979</v>
      </c>
      <c r="EC92" s="41">
        <f t="shared" si="48"/>
        <v>9.0030689999999982</v>
      </c>
      <c r="ED92" s="41">
        <f t="shared" si="48"/>
        <v>9.5580449999999981</v>
      </c>
      <c r="EE92" s="41">
        <f t="shared" si="48"/>
        <v>10.669072999999997</v>
      </c>
      <c r="EF92" s="41">
        <f t="shared" si="48"/>
        <v>11.340036000000001</v>
      </c>
      <c r="EG92" s="41">
        <f t="shared" si="48"/>
        <v>12.346668999999999</v>
      </c>
      <c r="EH92" s="41">
        <f t="shared" si="48"/>
        <v>13.377385999999998</v>
      </c>
      <c r="EI92" s="41">
        <f t="shared" si="48"/>
        <v>13.375043999999999</v>
      </c>
      <c r="EJ92" s="41">
        <f t="shared" si="48"/>
        <v>12.649479999999999</v>
      </c>
      <c r="EK92" s="41">
        <f t="shared" si="48"/>
        <v>11.758407999999999</v>
      </c>
      <c r="EL92" s="41">
        <f t="shared" si="48"/>
        <v>12.960548999999999</v>
      </c>
      <c r="EM92" s="41">
        <f t="shared" si="48"/>
        <v>16.578844</v>
      </c>
      <c r="EN92" s="41">
        <f t="shared" si="48"/>
        <v>15.131168999999998</v>
      </c>
      <c r="EO92" s="41">
        <f t="shared" si="48"/>
        <v>14.613139999999998</v>
      </c>
      <c r="EP92" s="41">
        <f t="shared" si="48"/>
        <v>13.838246999999999</v>
      </c>
      <c r="EQ92" s="41">
        <f t="shared" si="48"/>
        <v>12.570623999999997</v>
      </c>
    </row>
    <row r="93" spans="1:207" s="43" customFormat="1">
      <c r="A93" s="38"/>
      <c r="B93" s="39" t="s">
        <v>111</v>
      </c>
      <c r="C93" s="39">
        <f>SUM(D48:$O48)</f>
        <v>5.1064999999999992E-2</v>
      </c>
      <c r="D93" s="39">
        <f>SUM(E48:$O48)+SUM($D49:D49)</f>
        <v>1.1951999999999999E-2</v>
      </c>
      <c r="E93" s="39">
        <f>SUM(F48:$O48)+SUM($D49:E49)</f>
        <v>3.1810999999999999E-2</v>
      </c>
      <c r="F93" s="39">
        <f>SUM(G48:$O48)+SUM($D49:F49)</f>
        <v>4.0244000000000002E-2</v>
      </c>
      <c r="G93" s="39">
        <f>SUM(H48:$O48)+SUM($D49:G49)</f>
        <v>4.7118E-2</v>
      </c>
      <c r="H93" s="39">
        <f>SUM(I48:$O48)+SUM($D49:H49)</f>
        <v>4.7118E-2</v>
      </c>
      <c r="I93" s="39">
        <f>SUM(J48:$O48)+SUM($D49:I49)</f>
        <v>4.7118E-2</v>
      </c>
      <c r="J93" s="39">
        <f>SUM(K48:$O48)+SUM($D49:J49)</f>
        <v>4.7118E-2</v>
      </c>
      <c r="K93" s="39">
        <f>SUM(L48:$O48)+SUM($D49:K49)</f>
        <v>4.7118E-2</v>
      </c>
      <c r="L93" s="39">
        <f>SUM(M48:$O48)+SUM($D49:L49)</f>
        <v>4.7118E-2</v>
      </c>
      <c r="M93" s="39">
        <f>SUM(N48:$O48)+SUM($D49:M49)</f>
        <v>6.2328000000000001E-2</v>
      </c>
      <c r="N93" s="39">
        <f>SUM(O48:$O48)+SUM($D49:N49)</f>
        <v>6.2328000000000001E-2</v>
      </c>
      <c r="O93" s="39">
        <f>SUM(D49:$O49)</f>
        <v>9.0117000000000003E-2</v>
      </c>
      <c r="P93" s="39">
        <f>SUM(E49:$O49)+SUM($D50:D50)</f>
        <v>9.0117000000000003E-2</v>
      </c>
      <c r="Q93" s="39">
        <f>SUM(F49:$O49)+SUM($D50:E50)</f>
        <v>7.0258000000000001E-2</v>
      </c>
      <c r="R93" s="39">
        <f>SUM(G49:$O49)+SUM($D50:F50)</f>
        <v>5.2204E-2</v>
      </c>
      <c r="S93" s="39">
        <f>SUM(H49:$O49)+SUM($D50:G50)</f>
        <v>4.2998999999999996E-2</v>
      </c>
      <c r="T93" s="39">
        <f>SUM(I49:$O49)+SUM($D50:H50)</f>
        <v>4.2998999999999996E-2</v>
      </c>
      <c r="U93" s="39">
        <f>SUM(J49:$O49)+SUM($D50:I50)</f>
        <v>4.2998999999999996E-2</v>
      </c>
      <c r="V93" s="39">
        <f>SUM(K49:$O49)+SUM($D50:J50)</f>
        <v>4.2998999999999996E-2</v>
      </c>
      <c r="W93" s="39">
        <f>SUM(L49:$O49)+SUM($D50:K50)</f>
        <v>4.2998999999999996E-2</v>
      </c>
      <c r="X93" s="39">
        <f>SUM(M49:$O49)+SUM($D50:L50)</f>
        <v>4.2998999999999996E-2</v>
      </c>
      <c r="Y93" s="39">
        <f>SUM(N49:$O49)+SUM($D50:M50)</f>
        <v>2.7788999999999998E-2</v>
      </c>
      <c r="Z93" s="39">
        <f>SUM(O49:$O49)+SUM($D50:N50)</f>
        <v>2.7788999999999998E-2</v>
      </c>
      <c r="AA93" s="39">
        <f>SUM(D50:$O50)</f>
        <v>0</v>
      </c>
      <c r="AB93" s="39">
        <f>SUM(E50:$O50)+SUM($D51:D51)</f>
        <v>0</v>
      </c>
      <c r="AC93" s="39">
        <f>SUM(F50:$O50)+SUM($D51:E51)</f>
        <v>0</v>
      </c>
      <c r="AD93" s="39">
        <f>SUM(G50:$O50)+SUM($D51:F51)</f>
        <v>0</v>
      </c>
      <c r="AE93" s="39">
        <f>SUM(H50:$O50)+SUM($D51:G51)</f>
        <v>3.3999999999999996E-2</v>
      </c>
      <c r="AF93" s="39">
        <f>SUM(I50:$O50)+SUM($D51:H51)</f>
        <v>3.3999999999999996E-2</v>
      </c>
      <c r="AG93" s="39">
        <f>SUM(J50:$O50)+SUM($D51:I51)</f>
        <v>4.6035999999999994E-2</v>
      </c>
      <c r="AH93" s="39">
        <f>SUM(K50:$O50)+SUM($D51:J51)</f>
        <v>7.4119999999999991E-2</v>
      </c>
      <c r="AI93" s="39">
        <f>SUM(L50:$O50)+SUM($D51:K51)</f>
        <v>7.4119999999999991E-2</v>
      </c>
      <c r="AJ93" s="39">
        <f>SUM(M50:$O50)+SUM($D51:L51)</f>
        <v>7.4119999999999991E-2</v>
      </c>
      <c r="AK93" s="39">
        <f>SUM(N50:$O50)+SUM($D51:M51)</f>
        <v>7.4119999999999991E-2</v>
      </c>
      <c r="AL93" s="39">
        <f>SUM(O50:$O50)+SUM($D51:N51)</f>
        <v>7.4119999999999991E-2</v>
      </c>
      <c r="AM93" s="39">
        <f>SUM(D51:$O51)</f>
        <v>7.4119999999999991E-2</v>
      </c>
      <c r="AN93" s="39">
        <f>SUM(E51:$O51)+SUM($D52:D52)</f>
        <v>7.4119999999999991E-2</v>
      </c>
      <c r="AO93" s="39">
        <f>SUM(F51:$O51)+SUM($D52:E52)</f>
        <v>7.4119999999999991E-2</v>
      </c>
      <c r="AP93" s="39">
        <f>SUM(G51:$O51)+SUM($D52:F52)</f>
        <v>7.4119999999999991E-2</v>
      </c>
      <c r="AQ93" s="39">
        <f>SUM(H51:$O51)+SUM($D52:G52)</f>
        <v>6.5503999999999993E-2</v>
      </c>
      <c r="AR93" s="39">
        <f>SUM(I51:$O51)+SUM($D52:H52)</f>
        <v>0.116258</v>
      </c>
      <c r="AS93" s="39">
        <f>SUM(J51:$O51)+SUM($D52:I52)</f>
        <v>0.15843099999999999</v>
      </c>
      <c r="AT93" s="39">
        <f>SUM(K51:$O51)+SUM($D52:J52)</f>
        <v>0.13034699999999999</v>
      </c>
      <c r="AU93" s="39">
        <f>SUM(L51:$O51)+SUM($D52:K52)</f>
        <v>0.13034699999999999</v>
      </c>
      <c r="AV93" s="39">
        <f>SUM(M51:$O51)+SUM($D52:L52)</f>
        <v>0.13034699999999999</v>
      </c>
      <c r="AW93" s="39">
        <f>SUM(N51:$O51)+SUM($D52:M52)</f>
        <v>0.13034699999999999</v>
      </c>
      <c r="AX93" s="39">
        <f>SUM(O51:$O51)+SUM($D52:N52)</f>
        <v>0.13034699999999999</v>
      </c>
      <c r="AY93" s="39">
        <f>SUM(D52:$O52)</f>
        <v>0.13034699999999999</v>
      </c>
      <c r="AZ93" s="39">
        <f>SUM(E52:$O52)+SUM($D53:D53)</f>
        <v>0.13034699999999999</v>
      </c>
      <c r="BA93" s="39">
        <f>SUM(F52:$O52)+SUM($D53:E53)</f>
        <v>0.13034699999999999</v>
      </c>
      <c r="BB93" s="39">
        <f>SUM(G52:$O52)+SUM($D53:F53)</f>
        <v>0.13034699999999999</v>
      </c>
      <c r="BC93" s="39">
        <f>SUM(H52:$O52)+SUM($D53:G53)</f>
        <v>0.104963</v>
      </c>
      <c r="BD93" s="39">
        <f>SUM(I52:$O52)+SUM($D53:H53)</f>
        <v>5.4209E-2</v>
      </c>
      <c r="BE93" s="39">
        <f>SUM(J52:$O52)+SUM($D53:I53)</f>
        <v>0</v>
      </c>
      <c r="BF93" s="39">
        <f>SUM(K52:$O52)+SUM($D53:J53)</f>
        <v>0</v>
      </c>
      <c r="BG93" s="39">
        <f>SUM(L52:$O52)+SUM($D53:K53)</f>
        <v>0</v>
      </c>
      <c r="BH93" s="39">
        <f>SUM(M52:$O52)+SUM($D53:L53)</f>
        <v>0</v>
      </c>
      <c r="BI93" s="39">
        <f>SUM(N52:$O52)+SUM($D53:M53)</f>
        <v>0</v>
      </c>
      <c r="BJ93" s="39">
        <f>SUM(O52:$O52)+SUM($D53:N53)</f>
        <v>0</v>
      </c>
      <c r="BK93" s="39">
        <f>SUM(D53:$O53)</f>
        <v>0</v>
      </c>
      <c r="BL93" s="39">
        <f>SUM(E53:$O53)+SUM($D54:D54)</f>
        <v>0</v>
      </c>
      <c r="BM93" s="39">
        <f>SUM(F53:$O53)+SUM($D54:E54)</f>
        <v>0</v>
      </c>
      <c r="BN93" s="39">
        <f>SUM(G53:$O53)+SUM($D54:F54)</f>
        <v>7.9899999999999999E-2</v>
      </c>
      <c r="BO93" s="39">
        <f>SUM(H53:$O53)+SUM($D54:G54)</f>
        <v>7.9899999999999999E-2</v>
      </c>
      <c r="BP93" s="39">
        <f>SUM(I53:$O53)+SUM($D54:H54)</f>
        <v>0.1399</v>
      </c>
      <c r="BQ93" s="39">
        <f>SUM(J53:$O53)+SUM($D54:I54)</f>
        <v>0.23109999999999997</v>
      </c>
      <c r="BR93" s="39">
        <f>SUM(K53:$O53)+SUM($D54:J54)</f>
        <v>0.23109999999999997</v>
      </c>
      <c r="BS93" s="39">
        <f>SUM(L53:$O53)+SUM($D54:K54)</f>
        <v>0.23109999999999997</v>
      </c>
      <c r="BT93" s="39">
        <f>SUM(M53:$O53)+SUM($D54:L54)</f>
        <v>0.23109999999999997</v>
      </c>
      <c r="BU93" s="39">
        <f>SUM(N53:$O53)+SUM($D54:M54)</f>
        <v>0.23109999999999997</v>
      </c>
      <c r="BV93" s="39">
        <f>SUM(O53:$O53)+SUM($D54:N54)</f>
        <v>1.165327</v>
      </c>
      <c r="BW93" s="39">
        <f>SUM(D54:$O54)</f>
        <v>1.6335409999999999</v>
      </c>
      <c r="BX93" s="39">
        <f>SUM(E54:$O54)+SUM($D55:D55)</f>
        <v>2.9226149999999995</v>
      </c>
      <c r="BY93" s="39">
        <f>SUM(F54:$O54)+SUM($D55:E55)</f>
        <v>3.5426399999999996</v>
      </c>
      <c r="BZ93" s="39">
        <f>SUM(G54:$O54)+SUM($D55:F55)</f>
        <v>3.7807459999999997</v>
      </c>
      <c r="CA93" s="39">
        <f>SUM(H54:$O54)+SUM($D55:G55)</f>
        <v>3.7807459999999997</v>
      </c>
      <c r="CB93" s="39">
        <f>SUM(I54:$O54)+SUM($D55:H55)</f>
        <v>4.1893989999999999</v>
      </c>
      <c r="CC93" s="39">
        <f>SUM(J54:$O54)+SUM($D55:I55)</f>
        <v>4.6829499999999991</v>
      </c>
      <c r="CD93" s="39">
        <f>SUM(K54:$O54)+SUM($D55:J55)</f>
        <v>5.6518499999999987</v>
      </c>
      <c r="CE93" s="39">
        <f>SUM(L54:$O54)+SUM($D55:K55)</f>
        <v>6.1784249999999989</v>
      </c>
      <c r="CF93" s="39">
        <f>SUM(M54:$O54)+SUM($D55:L55)</f>
        <v>6.1784249999999989</v>
      </c>
      <c r="CG93" s="39">
        <f>SUM(N54:$O54)+SUM($D55:M55)</f>
        <v>6.1784249999999989</v>
      </c>
      <c r="CH93" s="39">
        <f>SUM(O54:$O54)+SUM($D55:N55)</f>
        <v>5.244197999999999</v>
      </c>
      <c r="CI93" s="39">
        <f>SUM(D55:$O55)</f>
        <v>4.7943839999999991</v>
      </c>
      <c r="CJ93" s="39">
        <f>SUM(E55:$O55)+SUM($D56:D56)</f>
        <v>3.5053100000000001</v>
      </c>
      <c r="CK93" s="39">
        <f>SUM(F55:$O55)+SUM($D56:E56)</f>
        <v>2.8852850000000001</v>
      </c>
      <c r="CL93" s="39">
        <f>SUM(G55:$O55)+SUM($D56:F56)</f>
        <v>2.5672790000000005</v>
      </c>
      <c r="CM93" s="39">
        <f>SUM(H55:$O55)+SUM($D56:G56)</f>
        <v>2.5672790000000005</v>
      </c>
      <c r="CN93" s="39">
        <f>SUM(I55:$O55)+SUM($D56:H56)</f>
        <v>2.4897959999999997</v>
      </c>
      <c r="CO93" s="39">
        <f>SUM(J55:$O55)+SUM($D56:I56)</f>
        <v>2.3162750000000001</v>
      </c>
      <c r="CP93" s="39">
        <f>SUM(K55:$O55)+SUM($D56:J56)</f>
        <v>2.7515749999999999</v>
      </c>
      <c r="CQ93" s="39">
        <f>SUM(L55:$O55)+SUM($D56:K56)</f>
        <v>3.5288999999999997</v>
      </c>
      <c r="CR93" s="39">
        <f>SUM(M55:$O55)+SUM($D56:L56)</f>
        <v>3.7094399999999998</v>
      </c>
      <c r="CS93" s="39">
        <f>SUM(N55:$O55)+SUM($D56:M56)</f>
        <v>3.91004</v>
      </c>
      <c r="CT93" s="39">
        <f>SUM(O55:$O55)+SUM($D56:N56)</f>
        <v>4.2209699999999994</v>
      </c>
      <c r="CU93" s="39">
        <f>SUM(D56:$O56)</f>
        <v>4.2828099999999996</v>
      </c>
      <c r="CV93" s="39">
        <f>SUM(E56:$O56)+SUM($D57:D57)</f>
        <v>4.2828099999999996</v>
      </c>
      <c r="CW93" s="39">
        <f>SUM(F56:$O56)+SUM($D57:E57)</f>
        <v>4.2828099999999996</v>
      </c>
      <c r="CX93" s="39">
        <f>SUM(G56:$O56)+SUM($D57:F57)</f>
        <v>4.2828099999999996</v>
      </c>
      <c r="CY93" s="39">
        <f>SUM(H56:$O56)+SUM($D57:G57)</f>
        <v>4.2828099999999996</v>
      </c>
      <c r="CZ93" s="39">
        <f>SUM(I56:$O56)+SUM($D57:H57)</f>
        <v>3.8916399999999998</v>
      </c>
      <c r="DA93" s="39">
        <f>SUM(J56:$O56)+SUM($D57:I57)</f>
        <v>3.48041</v>
      </c>
      <c r="DB93" s="39">
        <f>SUM(K56:$O56)+SUM($D57:J57)</f>
        <v>2.0762099999999997</v>
      </c>
      <c r="DC93" s="39">
        <f>SUM(L56:$O56)+SUM($D57:K57)</f>
        <v>0.79422599999999999</v>
      </c>
      <c r="DD93" s="39">
        <f>SUM(M56:$O56)+SUM($D57:L57)</f>
        <v>0.61368600000000006</v>
      </c>
      <c r="DE93" s="39">
        <f>SUM(N56:$O56)+SUM($D57:M57)</f>
        <v>0.41308599999999995</v>
      </c>
      <c r="DF93" s="39">
        <f>SUM(O56:$O56)+SUM($D57:N57)</f>
        <v>0.102156</v>
      </c>
      <c r="DG93" s="39">
        <f>SUM(D57:$O57)</f>
        <v>2.1915999999999998E-2</v>
      </c>
      <c r="DH93" s="39">
        <f>SUM(E57:$O57)+SUM($D58:D58)</f>
        <v>2.8535999999999999E-2</v>
      </c>
      <c r="DI93" s="39">
        <f>SUM(F57:$O57)+SUM($D58:E58)</f>
        <v>5.1035999999999998E-2</v>
      </c>
      <c r="DJ93" s="39">
        <f>SUM(G57:$O57)+SUM($D58:F58)</f>
        <v>5.1035999999999998E-2</v>
      </c>
      <c r="DK93" s="39">
        <f>SUM(H57:$O57)+SUM($D58:G58)</f>
        <v>5.1035999999999998E-2</v>
      </c>
      <c r="DL93" s="39">
        <f>SUM(I57:$O57)+SUM($D58:H58)</f>
        <v>5.1035999999999998E-2</v>
      </c>
      <c r="DM93" s="39">
        <f>SUM(J57:$O57)+SUM($D58:I58)</f>
        <v>5.1035999999999998E-2</v>
      </c>
      <c r="DN93" s="39">
        <f>SUM(K57:$O57)+SUM($D58:J58)</f>
        <v>0.12114599999999998</v>
      </c>
      <c r="DO93" s="39">
        <f>SUM(L57:$O57)+SUM($D58:K58)</f>
        <v>0.22159299999999998</v>
      </c>
      <c r="DP93" s="39">
        <f>SUM(M57:$O57)+SUM($D58:L58)</f>
        <v>0.43598599999999998</v>
      </c>
      <c r="DQ93" s="39">
        <f>SUM(N57:$O57)+SUM($D58:M58)</f>
        <v>0.62424400000000002</v>
      </c>
      <c r="DR93" s="39">
        <f>SUM(O57:$O57)+SUM($D58:N58)</f>
        <v>0.84416100000000005</v>
      </c>
      <c r="DS93" s="39">
        <f>SUM(D58:$O58)</f>
        <v>1.000756</v>
      </c>
      <c r="DT93" s="39">
        <f>SUM(E58:$O58)+SUM($D59:D59)</f>
        <v>1.5116879999999999</v>
      </c>
      <c r="DU93" s="39">
        <f>SUM(F58:$O58)+SUM($D59:E59)</f>
        <v>1.7170269999999999</v>
      </c>
      <c r="DV93" s="39">
        <f>SUM(G58:$O58)+SUM($D59:F59)</f>
        <v>2.4399699999999998</v>
      </c>
      <c r="DW93" s="39">
        <f>SUM(H58:$O58)+SUM($D59:G59)</f>
        <v>3.194483</v>
      </c>
      <c r="DX93" s="39">
        <f>SUM(I58:$O58)+SUM($D59:H59)</f>
        <v>3.9737789999999995</v>
      </c>
      <c r="DY93" s="39">
        <f>SUM(J58:$O58)+SUM($D59:I59)</f>
        <v>4.9902169999999995</v>
      </c>
      <c r="DZ93" s="39">
        <f>SUM(K58:$O58)+SUM($D59:J59)</f>
        <v>6.2184200000000001</v>
      </c>
      <c r="EA93" s="39">
        <f>SUM(L58:$O58)+SUM($D59:K59)</f>
        <v>7.4150089999999995</v>
      </c>
      <c r="EB93" s="39">
        <f>SUM(M58:$O58)+SUM($D59:L59)</f>
        <v>8.6666089999999976</v>
      </c>
      <c r="EC93" s="39">
        <f>SUM(N58:$O58)+SUM($D59:M59)</f>
        <v>9.3103119999999979</v>
      </c>
      <c r="ED93" s="39">
        <f>SUM(O58:$O58)+SUM($D59:N59)</f>
        <v>9.8652879999999978</v>
      </c>
      <c r="EE93" s="39">
        <f>SUM(D59:$O59)</f>
        <v>11.079079999999998</v>
      </c>
      <c r="EF93" s="39">
        <f>SUM(E59:$O59)+SUM($D60:D60)</f>
        <v>11.666311000000002</v>
      </c>
      <c r="EG93" s="39">
        <f>SUM(F59:$O59)+SUM($D60:E60)</f>
        <v>12.619206999999999</v>
      </c>
      <c r="EH93" s="39">
        <f>SUM(G59:$O59)+SUM($D60:F60)</f>
        <v>13.649923999999999</v>
      </c>
      <c r="EI93" s="39">
        <f>SUM(H59:$O59)+SUM($D60:G60)</f>
        <v>13.647582</v>
      </c>
      <c r="EJ93" s="39">
        <f>SUM(I59:$O59)+SUM($D60:H60)</f>
        <v>12.963520999999998</v>
      </c>
      <c r="EK93" s="39">
        <f>SUM(J59:$O59)+SUM($D60:I60)</f>
        <v>11.947082999999999</v>
      </c>
      <c r="EL93" s="39">
        <f>SUM(K59:$O59)+SUM($D60:J60)</f>
        <v>13.104815999999998</v>
      </c>
      <c r="EM93" s="39">
        <f>SUM(L59:$O59)+SUM($D60:K60)</f>
        <v>16.723110999999999</v>
      </c>
      <c r="EN93" s="39">
        <f>SUM(M59:$O59)+SUM($D60:L60)</f>
        <v>15.309775999999998</v>
      </c>
      <c r="EO93" s="39">
        <f>SUM(N59:$O59)+SUM($D60:M60)</f>
        <v>14.791746999999997</v>
      </c>
      <c r="EP93" s="39">
        <f>SUM(O59:$O59)+SUM($D60:N60)</f>
        <v>14.016853999999999</v>
      </c>
      <c r="EQ93" s="39">
        <f>SUM(D60:$O60)</f>
        <v>12.646466999999998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8.8000000000000011E-5</v>
      </c>
      <c r="L96" s="39">
        <f>$C$93</f>
        <v>5.1064999999999992E-2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2.2000000000000003E-5</v>
      </c>
      <c r="L97" s="39">
        <f>$D$93</f>
        <v>1.1951999999999999E-2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7.2000000000000002E-5</v>
      </c>
      <c r="L98" s="39">
        <f>$E$93</f>
        <v>3.1810999999999999E-2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1E-4</v>
      </c>
      <c r="L99" s="39">
        <f>$F$93</f>
        <v>4.0244000000000002E-2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1.15E-4</v>
      </c>
      <c r="L100" s="39">
        <f>$G$93</f>
        <v>4.7118E-2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1.15E-4</v>
      </c>
      <c r="L101" s="39">
        <f>$H$93</f>
        <v>4.7118E-2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1.15E-4</v>
      </c>
      <c r="L102" s="39">
        <f>$I$93</f>
        <v>4.7118E-2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1.15E-4</v>
      </c>
      <c r="L103" s="39">
        <f>$J$93</f>
        <v>4.7118E-2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1.15E-4</v>
      </c>
      <c r="L104" s="39">
        <f>$K$93</f>
        <v>4.7118E-2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1.15E-4</v>
      </c>
      <c r="L105" s="39">
        <f>$L$93</f>
        <v>4.7118E-2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1.4900000000000002E-4</v>
      </c>
      <c r="L106" s="39">
        <f>$M$93</f>
        <v>6.2328000000000001E-2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1.4900000000000002E-4</v>
      </c>
      <c r="L107" s="39">
        <f>$N$93</f>
        <v>6.2328000000000001E-2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2.0100000000000001E-4</v>
      </c>
      <c r="L108" s="39">
        <f>$O$93</f>
        <v>9.0117000000000003E-2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2.0100000000000001E-4</v>
      </c>
      <c r="L109" s="39">
        <f>$P$93</f>
        <v>9.0117000000000003E-2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1.5100000000000004E-4</v>
      </c>
      <c r="L110" s="39">
        <f>$Q$93</f>
        <v>7.0258000000000001E-2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1.0600000000000002E-4</v>
      </c>
      <c r="L111" s="39">
        <f>$R$93</f>
        <v>5.2204E-2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8.6000000000000003E-5</v>
      </c>
      <c r="L112" s="39">
        <f>$S$93</f>
        <v>4.2998999999999996E-2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8.6000000000000003E-5</v>
      </c>
      <c r="L113" s="39">
        <f>$T$93</f>
        <v>4.2998999999999996E-2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8.6000000000000003E-5</v>
      </c>
      <c r="L114" s="39">
        <f>$U$93</f>
        <v>4.2998999999999996E-2</v>
      </c>
    </row>
    <row r="115" spans="2:124">
      <c r="B115" s="44"/>
      <c r="C115" s="39">
        <f>$V$88</f>
        <v>2.4999999999999998E-5</v>
      </c>
      <c r="K115" s="39">
        <f>$V$90</f>
        <v>8.6000000000000003E-5</v>
      </c>
      <c r="L115" s="39">
        <f>$V$93</f>
        <v>4.2998999999999996E-2</v>
      </c>
    </row>
    <row r="116" spans="2:124">
      <c r="B116" s="44"/>
      <c r="C116" s="39">
        <f>$W$88</f>
        <v>2.4999999999999998E-5</v>
      </c>
      <c r="K116" s="39">
        <f>$W$90</f>
        <v>8.6000000000000003E-5</v>
      </c>
      <c r="L116" s="39">
        <f>$W$93</f>
        <v>4.2998999999999996E-2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8.6000000000000003E-5</v>
      </c>
      <c r="L117" s="39">
        <f>$X$93</f>
        <v>4.2998999999999996E-2</v>
      </c>
    </row>
    <row r="118" spans="2:124">
      <c r="B118" s="44"/>
      <c r="C118" s="39">
        <f>$Y$88</f>
        <v>2.4999999999999998E-5</v>
      </c>
      <c r="K118" s="39">
        <f>$Y$90</f>
        <v>5.2000000000000004E-5</v>
      </c>
      <c r="L118" s="39">
        <f>$Y$93</f>
        <v>2.7788999999999998E-2</v>
      </c>
    </row>
    <row r="119" spans="2:124">
      <c r="B119" s="44"/>
      <c r="C119" s="39">
        <f>$Z$88</f>
        <v>2.4999999999999998E-5</v>
      </c>
      <c r="K119" s="39">
        <f>$Z$90</f>
        <v>5.2000000000000004E-5</v>
      </c>
      <c r="L119" s="39">
        <f>$Z$93</f>
        <v>2.7788999999999998E-2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0</v>
      </c>
      <c r="L120" s="39">
        <f>$AA$93</f>
        <v>0</v>
      </c>
    </row>
    <row r="121" spans="2:124">
      <c r="B121" s="44"/>
      <c r="C121" s="39">
        <f>$AB$88</f>
        <v>2.4999999999999998E-5</v>
      </c>
      <c r="K121" s="39">
        <f>$AB$90</f>
        <v>0</v>
      </c>
      <c r="L121" s="39">
        <f>$AB$93</f>
        <v>0</v>
      </c>
    </row>
    <row r="122" spans="2:124">
      <c r="B122" s="44"/>
      <c r="C122" s="39">
        <f>$AC$88</f>
        <v>2.4999999999999998E-5</v>
      </c>
      <c r="K122" s="39">
        <f>$AC$90</f>
        <v>0</v>
      </c>
      <c r="L122" s="39">
        <f>$AC$93</f>
        <v>0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0</v>
      </c>
      <c r="L123" s="39">
        <f>$AD$93</f>
        <v>0</v>
      </c>
    </row>
    <row r="124" spans="2:124">
      <c r="B124" s="44"/>
      <c r="C124" s="39">
        <f>$AE$88</f>
        <v>2.4999999999999998E-5</v>
      </c>
      <c r="K124" s="39">
        <f>$AE$90</f>
        <v>6.8000000000000013E-5</v>
      </c>
      <c r="L124" s="39">
        <f>$AE$93</f>
        <v>3.3999999999999996E-2</v>
      </c>
    </row>
    <row r="125" spans="2:124">
      <c r="B125" s="44"/>
      <c r="C125" s="39">
        <f>$AF$88</f>
        <v>2.4999999999999998E-5</v>
      </c>
      <c r="K125" s="39">
        <f>$AF$90</f>
        <v>6.8000000000000013E-5</v>
      </c>
      <c r="L125" s="39">
        <f>$AF$93</f>
        <v>3.3999999999999996E-2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8.8000000000000011E-5</v>
      </c>
      <c r="L126" s="39">
        <f>$AG$93</f>
        <v>4.6035999999999994E-2</v>
      </c>
    </row>
    <row r="127" spans="2:124">
      <c r="B127" s="44"/>
      <c r="C127" s="39">
        <f>$AH$88</f>
        <v>0</v>
      </c>
      <c r="K127" s="39">
        <f>$AH$90</f>
        <v>1.0800000000000001E-4</v>
      </c>
      <c r="L127" s="39">
        <f>$AH$93</f>
        <v>7.4119999999999991E-2</v>
      </c>
    </row>
    <row r="128" spans="2:124">
      <c r="B128" s="44"/>
      <c r="C128" s="39">
        <f>$AI$88</f>
        <v>0</v>
      </c>
      <c r="K128" s="39">
        <f>$AI$90</f>
        <v>1.0800000000000001E-4</v>
      </c>
      <c r="L128" s="39">
        <f>$AI$93</f>
        <v>7.4119999999999991E-2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1.0800000000000001E-4</v>
      </c>
      <c r="L129" s="39">
        <f>$AJ$93</f>
        <v>7.4119999999999991E-2</v>
      </c>
    </row>
    <row r="130" spans="2:12">
      <c r="B130" s="44"/>
      <c r="C130" s="39">
        <f>$AK$88</f>
        <v>0</v>
      </c>
      <c r="K130" s="39">
        <f>$AK$90</f>
        <v>1.0800000000000001E-4</v>
      </c>
      <c r="L130" s="39">
        <f>$AK$93</f>
        <v>7.4119999999999991E-2</v>
      </c>
    </row>
    <row r="131" spans="2:12">
      <c r="B131" s="44"/>
      <c r="C131" s="39">
        <f>$AL$88</f>
        <v>0</v>
      </c>
      <c r="K131" s="39">
        <f>$AL$90</f>
        <v>1.0800000000000001E-4</v>
      </c>
      <c r="L131" s="39">
        <f>$AL$93</f>
        <v>7.4119999999999991E-2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1.0800000000000001E-4</v>
      </c>
      <c r="L132" s="39">
        <f>$AM$93</f>
        <v>7.4119999999999991E-2</v>
      </c>
    </row>
    <row r="133" spans="2:12">
      <c r="B133" s="44"/>
      <c r="C133" s="39">
        <f>$AN$88</f>
        <v>0</v>
      </c>
      <c r="K133" s="39">
        <f>$AN$90</f>
        <v>1.0800000000000001E-4</v>
      </c>
      <c r="L133" s="39">
        <f>$AN$93</f>
        <v>7.4119999999999991E-2</v>
      </c>
    </row>
    <row r="134" spans="2:12">
      <c r="B134" s="44"/>
      <c r="C134" s="39">
        <f>$AO$88</f>
        <v>0</v>
      </c>
      <c r="K134" s="39">
        <f>$AO$90</f>
        <v>1.0800000000000001E-4</v>
      </c>
      <c r="L134" s="39">
        <f>$AO$93</f>
        <v>7.4119999999999991E-2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1.0800000000000001E-4</v>
      </c>
      <c r="L135" s="39">
        <f>$AP$93</f>
        <v>7.4119999999999991E-2</v>
      </c>
    </row>
    <row r="136" spans="2:12">
      <c r="B136" s="44"/>
      <c r="C136" s="39">
        <f>$AQ$88</f>
        <v>0</v>
      </c>
      <c r="K136" s="39">
        <f>$AQ$90</f>
        <v>1.0068828654701068E-4</v>
      </c>
      <c r="L136" s="39">
        <f>$AQ$93</f>
        <v>6.5503999999999993E-2</v>
      </c>
    </row>
    <row r="137" spans="2:12">
      <c r="B137" s="44"/>
      <c r="C137" s="39">
        <f>$AR$88</f>
        <v>8.5546057120577064E-5</v>
      </c>
      <c r="K137" s="39">
        <f>$AR$90</f>
        <v>2.1953618103490662E-4</v>
      </c>
      <c r="L137" s="39">
        <f>$AR$93</f>
        <v>0.116258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3.1964841482586524E-4</v>
      </c>
      <c r="L138" s="39">
        <f>$AS$93</f>
        <v>0.15843099999999999</v>
      </c>
    </row>
    <row r="139" spans="2:12">
      <c r="B139" s="44"/>
      <c r="C139" s="39">
        <f>$AT$88</f>
        <v>8.5546057120577064E-5</v>
      </c>
      <c r="K139" s="39">
        <f>$AT$90</f>
        <v>2.9964841482586524E-4</v>
      </c>
      <c r="L139" s="39">
        <f>$AT$93</f>
        <v>0.13034699999999999</v>
      </c>
    </row>
    <row r="140" spans="2:12">
      <c r="B140" s="44"/>
      <c r="C140" s="39">
        <f>$AU$88</f>
        <v>8.5546057120577064E-5</v>
      </c>
      <c r="K140" s="39">
        <f>$AU$90</f>
        <v>2.9964841482586524E-4</v>
      </c>
      <c r="L140" s="39">
        <f>$AU$93</f>
        <v>0.13034699999999999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2.9964841482586524E-4</v>
      </c>
      <c r="L141" s="39">
        <f>$AV$93</f>
        <v>0.13034699999999999</v>
      </c>
    </row>
    <row r="142" spans="2:12">
      <c r="B142" s="44"/>
      <c r="C142" s="39">
        <f>$AW$88</f>
        <v>8.5546057120577064E-5</v>
      </c>
      <c r="K142" s="39">
        <f>$AW$90</f>
        <v>2.9964841482586524E-4</v>
      </c>
      <c r="L142" s="39">
        <f>$AW$93</f>
        <v>0.13034699999999999</v>
      </c>
    </row>
    <row r="143" spans="2:12">
      <c r="B143" s="44"/>
      <c r="C143" s="39">
        <f>$AX$88</f>
        <v>8.5546057120577064E-5</v>
      </c>
      <c r="K143" s="39">
        <f>$AX$90</f>
        <v>2.9964841482586524E-4</v>
      </c>
      <c r="L143" s="39">
        <f>$AX$93</f>
        <v>0.13034699999999999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2.9964841482586524E-4</v>
      </c>
      <c r="L144" s="39">
        <f>$AY$93</f>
        <v>0.13034699999999999</v>
      </c>
    </row>
    <row r="145" spans="2:12">
      <c r="B145" s="44"/>
      <c r="C145" s="39">
        <f>$AZ$88</f>
        <v>1.2046827176138026E-4</v>
      </c>
      <c r="K145" s="39">
        <f>$AZ$90</f>
        <v>2.9964841482586524E-4</v>
      </c>
      <c r="L145" s="39">
        <f>$AZ$93</f>
        <v>0.13034699999999999</v>
      </c>
    </row>
    <row r="146" spans="2:12">
      <c r="B146" s="44"/>
      <c r="C146" s="39">
        <f>$BA$88</f>
        <v>1.2046827176138026E-4</v>
      </c>
      <c r="K146" s="39">
        <f>$BA$90</f>
        <v>2.9964841482586524E-4</v>
      </c>
      <c r="L146" s="39">
        <f>$BA$93</f>
        <v>0.13034699999999999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2.9964841482586524E-4</v>
      </c>
      <c r="L147" s="39">
        <f>$BB$93</f>
        <v>0.13034699999999999</v>
      </c>
    </row>
    <row r="148" spans="2:12">
      <c r="B148" s="44"/>
      <c r="C148" s="39">
        <f>$BC$88</f>
        <v>1.2046827176138026E-4</v>
      </c>
      <c r="K148" s="39">
        <f>$BC$90</f>
        <v>2.3896012827885458E-4</v>
      </c>
      <c r="L148" s="39">
        <f>$BC$93</f>
        <v>0.104963</v>
      </c>
    </row>
    <row r="149" spans="2:12">
      <c r="B149" s="44"/>
      <c r="C149" s="39">
        <f>$BD$88</f>
        <v>3.4922214640803194E-5</v>
      </c>
      <c r="K149" s="39">
        <f>$BD$90</f>
        <v>1.2011223379095864E-4</v>
      </c>
      <c r="L149" s="39">
        <f>$BD$93</f>
        <v>5.4209E-2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0</v>
      </c>
      <c r="L150" s="39">
        <f>$BE$93</f>
        <v>0</v>
      </c>
    </row>
    <row r="151" spans="2:12">
      <c r="B151" s="44"/>
      <c r="C151" s="39">
        <f>$BF$88</f>
        <v>3.4922214640803194E-5</v>
      </c>
      <c r="K151" s="39">
        <f>$BF$90</f>
        <v>0</v>
      </c>
      <c r="L151" s="39">
        <f>$BF$93</f>
        <v>0</v>
      </c>
    </row>
    <row r="152" spans="2:12">
      <c r="B152" s="44"/>
      <c r="C152" s="39">
        <f>$BG$88</f>
        <v>3.4922214640803194E-5</v>
      </c>
      <c r="K152" s="39">
        <f>$BG$90</f>
        <v>0</v>
      </c>
      <c r="L152" s="39">
        <f>$BG$93</f>
        <v>0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0</v>
      </c>
      <c r="L153" s="39">
        <f>$BH$93</f>
        <v>0</v>
      </c>
    </row>
    <row r="154" spans="2:12">
      <c r="B154" s="44"/>
      <c r="C154" s="39">
        <f>$BI$88</f>
        <v>3.4922214640803194E-5</v>
      </c>
      <c r="K154" s="39">
        <f>$BI$90</f>
        <v>0</v>
      </c>
      <c r="L154" s="39">
        <f>$BI$93</f>
        <v>0</v>
      </c>
    </row>
    <row r="155" spans="2:12">
      <c r="B155" s="44"/>
      <c r="C155" s="39">
        <f>$BJ$88</f>
        <v>3.4922214640803194E-5</v>
      </c>
      <c r="K155" s="39">
        <f>$BJ$90</f>
        <v>0</v>
      </c>
      <c r="L155" s="39">
        <f>$BJ$93</f>
        <v>0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0</v>
      </c>
      <c r="L156" s="39">
        <f>$BK$93</f>
        <v>0</v>
      </c>
    </row>
    <row r="157" spans="2:12">
      <c r="B157" s="44"/>
      <c r="C157" s="39">
        <f>$BL$88</f>
        <v>0</v>
      </c>
      <c r="K157" s="39">
        <f>$BL$90</f>
        <v>0</v>
      </c>
      <c r="L157" s="39">
        <f>$BL$93</f>
        <v>0</v>
      </c>
    </row>
    <row r="158" spans="2:12">
      <c r="B158" s="44"/>
      <c r="C158" s="39">
        <f>$BM$88</f>
        <v>0</v>
      </c>
      <c r="K158" s="39">
        <f>$BM$90</f>
        <v>0</v>
      </c>
      <c r="L158" s="39">
        <f>$BM$93</f>
        <v>0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7.0000000000000007E-5</v>
      </c>
      <c r="L159" s="39">
        <f>$BN$93</f>
        <v>7.9899999999999999E-2</v>
      </c>
    </row>
    <row r="160" spans="2:12">
      <c r="B160" s="44"/>
      <c r="C160" s="39">
        <f>$BO$88</f>
        <v>0</v>
      </c>
      <c r="K160" s="39">
        <f>$BO$90</f>
        <v>7.0000000000000007E-5</v>
      </c>
      <c r="L160" s="39">
        <f>$BO$93</f>
        <v>7.9899999999999999E-2</v>
      </c>
    </row>
    <row r="161" spans="2:12">
      <c r="B161" s="44"/>
      <c r="C161" s="39">
        <f>$BP$88</f>
        <v>5.6840032988219684E-6</v>
      </c>
      <c r="K161" s="39">
        <f>$BP$90</f>
        <v>1.2200000000000002E-4</v>
      </c>
      <c r="L161" s="39">
        <f>$BP$93</f>
        <v>0.1399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2.3600000000000004E-4</v>
      </c>
      <c r="L162" s="39">
        <f>$BQ$93</f>
        <v>0.23109999999999997</v>
      </c>
    </row>
    <row r="163" spans="2:12">
      <c r="B163" s="44"/>
      <c r="C163" s="39">
        <f>$BR$88</f>
        <v>5.6840032988219684E-6</v>
      </c>
      <c r="K163" s="39">
        <f>$BR$90</f>
        <v>2.3600000000000004E-4</v>
      </c>
      <c r="L163" s="39">
        <f>$BR$93</f>
        <v>0.23109999999999997</v>
      </c>
    </row>
    <row r="164" spans="2:12">
      <c r="B164" s="44"/>
      <c r="C164" s="39">
        <f>$BS$88</f>
        <v>5.6840032988219684E-6</v>
      </c>
      <c r="K164" s="39">
        <f>$BS$90</f>
        <v>2.3600000000000004E-4</v>
      </c>
      <c r="L164" s="39">
        <f>$BS$93</f>
        <v>0.23109999999999997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2.3600000000000004E-4</v>
      </c>
      <c r="L165" s="39">
        <f>$BT$93</f>
        <v>0.23109999999999997</v>
      </c>
    </row>
    <row r="166" spans="2:12">
      <c r="B166" s="44"/>
      <c r="C166" s="39">
        <f>$BU$88</f>
        <v>5.6840032988219684E-6</v>
      </c>
      <c r="K166" s="39">
        <f>$BU$90</f>
        <v>2.3600000000000004E-4</v>
      </c>
      <c r="L166" s="39">
        <f>$BU$93</f>
        <v>0.23109999999999997</v>
      </c>
    </row>
    <row r="167" spans="2:12">
      <c r="B167" s="44"/>
      <c r="C167" s="39">
        <f>$BV$88</f>
        <v>5.5684003298821967E-5</v>
      </c>
      <c r="K167" s="39">
        <f>$BV$90</f>
        <v>1.4069999999999998E-3</v>
      </c>
      <c r="L167" s="39">
        <f>$BV$93</f>
        <v>1.165327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2.0119999999999999E-3</v>
      </c>
      <c r="L168" s="39">
        <f>$BW$93</f>
        <v>1.6335409999999999</v>
      </c>
    </row>
    <row r="169" spans="2:12">
      <c r="B169" s="44"/>
      <c r="C169" s="39">
        <f>$BX$88</f>
        <v>3.3622265228995171E-4</v>
      </c>
      <c r="K169" s="39">
        <f>$BX$90</f>
        <v>3.6670000000000001E-3</v>
      </c>
      <c r="L169" s="39">
        <f>$BX$93</f>
        <v>2.9226149999999995</v>
      </c>
    </row>
    <row r="170" spans="2:12">
      <c r="B170" s="44"/>
      <c r="C170" s="39">
        <f>$BY$88</f>
        <v>3.4285253824374833E-4</v>
      </c>
      <c r="K170" s="39">
        <f>$BY$90</f>
        <v>4.4530000000000004E-3</v>
      </c>
      <c r="L170" s="39">
        <f>$BY$93</f>
        <v>3.5426399999999996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4.7880000000000006E-3</v>
      </c>
      <c r="L171" s="39">
        <f>$BZ$93</f>
        <v>3.7807459999999997</v>
      </c>
    </row>
    <row r="172" spans="2:12">
      <c r="B172" s="44"/>
      <c r="C172" s="39">
        <f>$CA$88</f>
        <v>6.2900713420826733E-4</v>
      </c>
      <c r="K172" s="39">
        <f>$CA$90</f>
        <v>4.7880000000000006E-3</v>
      </c>
      <c r="L172" s="39">
        <f>$CA$93</f>
        <v>3.7807459999999997</v>
      </c>
    </row>
    <row r="173" spans="2:12">
      <c r="B173" s="44"/>
      <c r="C173" s="39">
        <f>$CB$88</f>
        <v>6.2332313090944546E-4</v>
      </c>
      <c r="K173" s="39">
        <f>$CB$90</f>
        <v>5.6810000000000012E-3</v>
      </c>
      <c r="L173" s="39">
        <f>$CB$93</f>
        <v>4.1893989999999999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6.7330000000000003E-3</v>
      </c>
      <c r="L174" s="39">
        <f>$CC$93</f>
        <v>4.6829499999999991</v>
      </c>
    </row>
    <row r="175" spans="2:12">
      <c r="B175" s="44"/>
      <c r="C175" s="39">
        <f>$CD$88</f>
        <v>6.2332313090944546E-4</v>
      </c>
      <c r="K175" s="39">
        <f>$CD$90</f>
        <v>8.6650000000000008E-3</v>
      </c>
      <c r="L175" s="39">
        <f>$CD$93</f>
        <v>5.6518499999999987</v>
      </c>
    </row>
    <row r="176" spans="2:12">
      <c r="B176" s="44"/>
      <c r="C176" s="39">
        <f>$CE$88</f>
        <v>6.2332313090944546E-4</v>
      </c>
      <c r="K176" s="39">
        <f>$CE$90</f>
        <v>9.7150000000000014E-3</v>
      </c>
      <c r="L176" s="39">
        <f>$CE$93</f>
        <v>6.1784249999999989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9.7150000000000014E-3</v>
      </c>
      <c r="L177" s="39">
        <f>$CF$93</f>
        <v>6.1784249999999989</v>
      </c>
    </row>
    <row r="178" spans="2:12">
      <c r="B178" s="44"/>
      <c r="C178" s="39">
        <f>$CG$88</f>
        <v>6.4780504922507074E-4</v>
      </c>
      <c r="K178" s="39">
        <f>$CG$90</f>
        <v>9.7150000000000014E-3</v>
      </c>
      <c r="L178" s="39">
        <f>$CG$93</f>
        <v>6.1784249999999989</v>
      </c>
    </row>
    <row r="179" spans="2:12">
      <c r="B179" s="44"/>
      <c r="C179" s="39">
        <f>$CH$88</f>
        <v>5.9780504922507072E-4</v>
      </c>
      <c r="K179" s="39">
        <f>$CH$90</f>
        <v>8.5440000000000012E-3</v>
      </c>
      <c r="L179" s="39">
        <f>$CH$93</f>
        <v>5.244197999999999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7.9620000000000021E-3</v>
      </c>
      <c r="L180" s="39">
        <f>$CI$93</f>
        <v>4.7943839999999991</v>
      </c>
    </row>
    <row r="181" spans="2:12">
      <c r="B181" s="44"/>
      <c r="C181" s="39">
        <f>$CJ$88</f>
        <v>3.7592627908108849E-4</v>
      </c>
      <c r="K181" s="39">
        <f>$CJ$90</f>
        <v>6.3070000000000001E-3</v>
      </c>
      <c r="L181" s="39">
        <f>$CJ$93</f>
        <v>3.5053100000000001</v>
      </c>
    </row>
    <row r="182" spans="2:12">
      <c r="B182" s="44"/>
      <c r="C182" s="39">
        <f>$CK$88</f>
        <v>6.337350899277372E-4</v>
      </c>
      <c r="K182" s="39">
        <f>$CK$90</f>
        <v>5.5210000000000007E-3</v>
      </c>
      <c r="L182" s="39">
        <f>$CK$93</f>
        <v>2.8852850000000001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5.1160000000000016E-3</v>
      </c>
      <c r="L183" s="39">
        <f>$CL$93</f>
        <v>2.5672790000000005</v>
      </c>
    </row>
    <row r="184" spans="2:12">
      <c r="B184" s="44"/>
      <c r="C184" s="39">
        <f>$CM$88</f>
        <v>3.6645411197781309E-4</v>
      </c>
      <c r="K184" s="39">
        <f>$CM$90</f>
        <v>5.1160000000000016E-3</v>
      </c>
      <c r="L184" s="39">
        <f>$CM$93</f>
        <v>2.5672790000000005</v>
      </c>
    </row>
    <row r="185" spans="2:12">
      <c r="B185" s="44"/>
      <c r="C185" s="39">
        <f>$CN$88</f>
        <v>3.6645411197781309E-4</v>
      </c>
      <c r="K185" s="39">
        <f>$CN$90</f>
        <v>5.2792810457963132E-3</v>
      </c>
      <c r="L185" s="39">
        <f>$CN$93</f>
        <v>2.4897959999999997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5.2783970170180768E-3</v>
      </c>
      <c r="L186" s="39">
        <f>$CO$93</f>
        <v>2.3162750000000001</v>
      </c>
    </row>
    <row r="187" spans="2:12">
      <c r="B187" s="44"/>
      <c r="C187" s="39">
        <f>$CP$88</f>
        <v>4.0099957352238429E-4</v>
      </c>
      <c r="K187" s="39">
        <f>$CP$90</f>
        <v>7.3248417967997099E-3</v>
      </c>
      <c r="L187" s="39">
        <f>$CP$93</f>
        <v>2.7515749999999999</v>
      </c>
    </row>
    <row r="188" spans="2:12">
      <c r="B188" s="44"/>
      <c r="C188" s="39">
        <f>$CQ$88</f>
        <v>4.3812667638823757E-4</v>
      </c>
      <c r="K188" s="39">
        <f>$CQ$90</f>
        <v>9.969111949454084E-3</v>
      </c>
      <c r="L188" s="39">
        <f>$CQ$93</f>
        <v>3.5288999999999997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1.0480626278283152E-2</v>
      </c>
      <c r="L189" s="39">
        <f>$CR$93</f>
        <v>3.7094399999999998</v>
      </c>
    </row>
    <row r="190" spans="2:12">
      <c r="B190" s="44"/>
      <c r="C190" s="39">
        <f>$CS$88</f>
        <v>4.1364475807261229E-4</v>
      </c>
      <c r="K190" s="39">
        <f>$CS$90</f>
        <v>1.1048975532537671E-2</v>
      </c>
      <c r="L190" s="39">
        <f>$CS$93</f>
        <v>3.91004</v>
      </c>
    </row>
    <row r="191" spans="2:12">
      <c r="B191" s="44"/>
      <c r="C191" s="39">
        <f>$CT$88</f>
        <v>5.3078336273685656E-4</v>
      </c>
      <c r="K191" s="39">
        <f>$CT$90</f>
        <v>1.1929916876632175E-2</v>
      </c>
      <c r="L191" s="39">
        <f>$CT$93</f>
        <v>4.2209699999999994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1.2134256578333983E-2</v>
      </c>
      <c r="L192" s="39">
        <f>$CU$93</f>
        <v>4.2828099999999996</v>
      </c>
    </row>
    <row r="193" spans="2:12">
      <c r="B193" s="44"/>
      <c r="C193" s="39">
        <f>$CV$88</f>
        <v>4.9401351049770809E-4</v>
      </c>
      <c r="K193" s="39">
        <f>$CV$90</f>
        <v>1.2134256578333983E-2</v>
      </c>
      <c r="L193" s="39">
        <f>$CV$93</f>
        <v>4.2828099999999996</v>
      </c>
    </row>
    <row r="194" spans="2:12">
      <c r="B194" s="44"/>
      <c r="C194" s="39">
        <f>$CW$88</f>
        <v>2.2957481369726275E-4</v>
      </c>
      <c r="K194" s="39">
        <f>$CW$90</f>
        <v>1.2134256578333983E-2</v>
      </c>
      <c r="L194" s="39">
        <f>$CW$93</f>
        <v>4.2828099999999996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1.2134256578333983E-2</v>
      </c>
      <c r="L195" s="39">
        <f>$CX$93</f>
        <v>4.2828099999999996</v>
      </c>
    </row>
    <row r="196" spans="2:12">
      <c r="B196" s="44"/>
      <c r="C196" s="39">
        <f>$CY$88</f>
        <v>2.1070119568266773E-4</v>
      </c>
      <c r="K196" s="39">
        <f>$CY$90</f>
        <v>1.2134256578333983E-2</v>
      </c>
      <c r="L196" s="39">
        <f>$CY$93</f>
        <v>4.2828099999999996</v>
      </c>
    </row>
    <row r="197" spans="2:12">
      <c r="B197" s="44"/>
      <c r="C197" s="39">
        <f>$CZ$88</f>
        <v>3.2370119568266774E-4</v>
      </c>
      <c r="K197" s="39">
        <f>$CZ$90</f>
        <v>1.1025975532537671E-2</v>
      </c>
      <c r="L197" s="39">
        <f>$CZ$93</f>
        <v>3.8916399999999998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9.8608595613159048E-3</v>
      </c>
      <c r="L198" s="39">
        <f>$DA$93</f>
        <v>3.48041</v>
      </c>
    </row>
    <row r="199" spans="2:12">
      <c r="B199" s="44"/>
      <c r="C199" s="39">
        <f>$DB$88</f>
        <v>2.8915573413809654E-4</v>
      </c>
      <c r="K199" s="39">
        <f>$DB$90</f>
        <v>5.8824147815342729E-3</v>
      </c>
      <c r="L199" s="39">
        <f>$DB$93</f>
        <v>2.0762099999999997</v>
      </c>
    </row>
    <row r="200" spans="2:12">
      <c r="B200" s="44"/>
      <c r="C200" s="39">
        <f>$DC$88</f>
        <v>2.520286312722432E-4</v>
      </c>
      <c r="K200" s="39">
        <f>$DC$90</f>
        <v>2.2111446288798982E-3</v>
      </c>
      <c r="L200" s="39">
        <f>$DC$93</f>
        <v>0.79422599999999999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1.6996303000508311E-3</v>
      </c>
      <c r="L201" s="39">
        <f>$DD$93</f>
        <v>0.61368600000000006</v>
      </c>
    </row>
    <row r="202" spans="2:12">
      <c r="B202" s="44"/>
      <c r="C202" s="39">
        <f>$DE$88</f>
        <v>2.520286312722432E-4</v>
      </c>
      <c r="K202" s="39">
        <f>$DE$90</f>
        <v>1.1312810457963123E-3</v>
      </c>
      <c r="L202" s="39">
        <f>$DE$93</f>
        <v>0.41308599999999995</v>
      </c>
    </row>
    <row r="203" spans="2:12">
      <c r="B203" s="44"/>
      <c r="C203" s="39">
        <f>$DF$88</f>
        <v>5.5489002660799895E-4</v>
      </c>
      <c r="K203" s="39">
        <f>$DF$90</f>
        <v>2.5033970170180764E-4</v>
      </c>
      <c r="L203" s="39">
        <f>$DF$93</f>
        <v>0.102156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2.3E-5</v>
      </c>
      <c r="L204" s="39">
        <f>$DG$93</f>
        <v>2.1915999999999998E-2</v>
      </c>
    </row>
    <row r="205" spans="2:12">
      <c r="B205" s="44"/>
      <c r="C205" s="39">
        <f>$DH$88</f>
        <v>8.2599999999999991E-4</v>
      </c>
      <c r="K205" s="39">
        <f>$DH$90</f>
        <v>4.3000000000000002E-5</v>
      </c>
      <c r="L205" s="39">
        <f>$DH$93</f>
        <v>2.8535999999999999E-2</v>
      </c>
    </row>
    <row r="206" spans="2:12">
      <c r="B206" s="44"/>
      <c r="C206" s="39">
        <f>$DI$88</f>
        <v>8.2599999999999991E-4</v>
      </c>
      <c r="K206" s="39">
        <f>$DI$90</f>
        <v>6.7999999999999999E-5</v>
      </c>
      <c r="L206" s="39">
        <f>$DI$93</f>
        <v>5.1035999999999998E-2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6.7999999999999999E-5</v>
      </c>
      <c r="L207" s="39">
        <f>$DJ$93</f>
        <v>5.1035999999999998E-2</v>
      </c>
    </row>
    <row r="208" spans="2:12">
      <c r="B208" s="44"/>
      <c r="C208" s="39">
        <f>$DK$88</f>
        <v>8.2599999999999991E-4</v>
      </c>
      <c r="K208" s="39">
        <f>$DK$90</f>
        <v>6.7999999999999999E-5</v>
      </c>
      <c r="L208" s="39">
        <f>$DK$93</f>
        <v>5.1035999999999998E-2</v>
      </c>
    </row>
    <row r="209" spans="2:12">
      <c r="B209" s="44"/>
      <c r="C209" s="39">
        <f>$DL$88</f>
        <v>7.1299999999999998E-4</v>
      </c>
      <c r="K209" s="39">
        <f>$DL$90</f>
        <v>6.7999999999999999E-5</v>
      </c>
      <c r="L209" s="39">
        <f>$DL$93</f>
        <v>5.1035999999999998E-2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6.7999999999999999E-5</v>
      </c>
      <c r="L210" s="39">
        <f>$DM$93</f>
        <v>5.1035999999999998E-2</v>
      </c>
    </row>
    <row r="211" spans="2:12">
      <c r="B211" s="44"/>
      <c r="C211" s="39">
        <f>$DN$88</f>
        <v>7.1299999999999998E-4</v>
      </c>
      <c r="K211" s="39">
        <f>$DN$90</f>
        <v>1.4300000000000001E-4</v>
      </c>
      <c r="L211" s="39">
        <f>$DN$93</f>
        <v>0.12114599999999998</v>
      </c>
    </row>
    <row r="212" spans="2:12">
      <c r="B212" s="44"/>
      <c r="C212" s="39">
        <f>$DO$88</f>
        <v>7.1299999999999998E-4</v>
      </c>
      <c r="K212" s="39">
        <f>$DO$90</f>
        <v>2.41E-4</v>
      </c>
      <c r="L212" s="39">
        <f>$DO$93</f>
        <v>0.22159299999999998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4.6900000000000002E-4</v>
      </c>
      <c r="L213" s="39">
        <f>$DP$93</f>
        <v>0.43598599999999998</v>
      </c>
    </row>
    <row r="214" spans="2:12">
      <c r="B214" s="44"/>
      <c r="C214" s="39">
        <f>$DQ$88</f>
        <v>7.1299999999999998E-4</v>
      </c>
      <c r="K214" s="39">
        <f>$DQ$90</f>
        <v>6.7100000000000005E-4</v>
      </c>
      <c r="L214" s="39">
        <f>$DQ$93</f>
        <v>0.62424400000000002</v>
      </c>
    </row>
    <row r="215" spans="2:12">
      <c r="B215" s="44"/>
      <c r="C215" s="39">
        <f>$DR$88</f>
        <v>2.9299999999999997E-4</v>
      </c>
      <c r="K215" s="39">
        <f>$DR$90</f>
        <v>8.9200000000000011E-4</v>
      </c>
      <c r="L215" s="39">
        <f>$DR$93</f>
        <v>0.84416100000000005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1.0410000000000003E-3</v>
      </c>
      <c r="L216" s="39">
        <f>$DS$93</f>
        <v>1.000756</v>
      </c>
    </row>
    <row r="217" spans="2:12">
      <c r="B217" s="44"/>
      <c r="C217" s="39">
        <f>$DT$88</f>
        <v>1.13E-4</v>
      </c>
      <c r="K217" s="39">
        <f>$DT$90</f>
        <v>1.5070000000000003E-3</v>
      </c>
      <c r="L217" s="39">
        <f>$DT$93</f>
        <v>1.5116879999999999</v>
      </c>
    </row>
    <row r="218" spans="2:12">
      <c r="B218" s="44"/>
      <c r="C218" s="39">
        <f>$DU$88</f>
        <v>1.83E-4</v>
      </c>
      <c r="K218" s="39">
        <f>$DU$90</f>
        <v>1.6770000000000001E-3</v>
      </c>
      <c r="L218" s="39">
        <f>$DU$93</f>
        <v>1.7170269999999999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2.3629999999999996E-3</v>
      </c>
      <c r="L219" s="39">
        <f>$DV$93</f>
        <v>2.4399699999999998</v>
      </c>
    </row>
    <row r="220" spans="2:12">
      <c r="B220" s="44"/>
      <c r="C220" s="39">
        <f>$DW$88</f>
        <v>1.83E-4</v>
      </c>
      <c r="K220" s="39">
        <f>$DW$90</f>
        <v>3.0560000000000001E-3</v>
      </c>
      <c r="L220" s="39">
        <f>$DW$93</f>
        <v>3.194483</v>
      </c>
    </row>
    <row r="221" spans="2:12">
      <c r="B221" s="44"/>
      <c r="C221" s="39">
        <f>$DX$88</f>
        <v>1.83E-4</v>
      </c>
      <c r="K221" s="39">
        <f>$DX$90</f>
        <v>3.7699999999999999E-3</v>
      </c>
      <c r="L221" s="39">
        <f>$DX$93</f>
        <v>3.9737789999999995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4.6350000000000002E-3</v>
      </c>
      <c r="L222" s="39">
        <f>$DY$93</f>
        <v>4.9902169999999995</v>
      </c>
    </row>
    <row r="223" spans="2:12">
      <c r="B223" s="44"/>
      <c r="C223" s="39">
        <f>$DZ$88</f>
        <v>4.5600000000000003E-4</v>
      </c>
      <c r="K223" s="39">
        <f>$DZ$90</f>
        <v>5.7040000000000007E-3</v>
      </c>
      <c r="L223" s="39">
        <f>$DZ$93</f>
        <v>6.2184200000000001</v>
      </c>
    </row>
    <row r="224" spans="2:12">
      <c r="B224" s="44"/>
      <c r="C224" s="39">
        <f>$EA$88</f>
        <v>4.5600000000000003E-4</v>
      </c>
      <c r="K224" s="39">
        <f>$EA$90</f>
        <v>6.7520000000000002E-3</v>
      </c>
      <c r="L224" s="39">
        <f>$EA$93</f>
        <v>7.4150089999999995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7.7929999999999996E-3</v>
      </c>
      <c r="L225" s="39">
        <f>$EB$93</f>
        <v>8.6666089999999976</v>
      </c>
    </row>
    <row r="226" spans="2:12">
      <c r="B226" s="44"/>
      <c r="C226" s="39">
        <f>$EC$88</f>
        <v>4.5600000000000003E-4</v>
      </c>
      <c r="K226" s="39">
        <f>$EC$90</f>
        <v>8.3610000000000021E-3</v>
      </c>
      <c r="L226" s="39">
        <f>$EC$93</f>
        <v>9.3103119999999979</v>
      </c>
    </row>
    <row r="227" spans="2:12">
      <c r="B227" s="44"/>
      <c r="C227" s="39">
        <f>$ED$88</f>
        <v>4.5600000000000003E-4</v>
      </c>
      <c r="K227" s="39">
        <f>$ED$90</f>
        <v>8.8400000000000006E-3</v>
      </c>
      <c r="L227" s="39">
        <f>$ED$93</f>
        <v>9.8652879999999978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9.8900000000000012E-3</v>
      </c>
      <c r="L228" s="39">
        <f>$EE$93</f>
        <v>11.079079999999998</v>
      </c>
    </row>
    <row r="229" spans="2:12">
      <c r="B229" s="44"/>
      <c r="C229" s="39">
        <f>$EF$88</f>
        <v>4.7800000000000007E-4</v>
      </c>
      <c r="K229" s="39">
        <f>$EF$90</f>
        <v>1.0304000000000002E-2</v>
      </c>
      <c r="L229" s="39">
        <f>$EF$93</f>
        <v>11.666311000000002</v>
      </c>
    </row>
    <row r="230" spans="2:12">
      <c r="B230" s="44"/>
      <c r="C230" s="39">
        <f>$EG$88</f>
        <v>4.0800000000000005E-4</v>
      </c>
      <c r="K230" s="39">
        <f>$EG$90</f>
        <v>1.1084000000000002E-2</v>
      </c>
      <c r="L230" s="39">
        <f>$EG$93</f>
        <v>12.619206999999999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1.1798000000000001E-2</v>
      </c>
      <c r="L231" s="39">
        <f>$EH$93</f>
        <v>13.649923999999999</v>
      </c>
    </row>
    <row r="232" spans="2:12">
      <c r="B232" s="44"/>
      <c r="C232" s="39">
        <f>$EI$88</f>
        <v>4.0800000000000005E-4</v>
      </c>
      <c r="K232" s="39">
        <f>$EI$90</f>
        <v>1.1705000000000002E-2</v>
      </c>
      <c r="L232" s="39">
        <f>$EI$93</f>
        <v>13.647582</v>
      </c>
    </row>
    <row r="233" spans="2:12">
      <c r="B233" s="44"/>
      <c r="C233" s="39">
        <f>$EJ$88</f>
        <v>5.0100000000000003E-4</v>
      </c>
      <c r="K233" s="39">
        <f>$EJ$90</f>
        <v>1.1066000000000003E-2</v>
      </c>
      <c r="L233" s="39">
        <f>$EJ$93</f>
        <v>12.963520999999998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1.0201000000000002E-2</v>
      </c>
      <c r="L234" s="39">
        <f>$EK$93</f>
        <v>11.947082999999999</v>
      </c>
    </row>
    <row r="235" spans="2:12">
      <c r="B235" s="44"/>
      <c r="C235" s="39">
        <f>$EL$88</f>
        <v>2.2800000000000001E-4</v>
      </c>
      <c r="K235" s="39">
        <f>$EL$90</f>
        <v>1.1029000000000001E-2</v>
      </c>
      <c r="L235" s="39">
        <f>$EL$93</f>
        <v>13.104815999999998</v>
      </c>
    </row>
    <row r="236" spans="2:12">
      <c r="B236" s="44"/>
      <c r="C236" s="39">
        <f>$EM$88</f>
        <v>2.2800000000000001E-4</v>
      </c>
      <c r="K236" s="39">
        <f>$EM$90</f>
        <v>1.4004000000000001E-2</v>
      </c>
      <c r="L236" s="39">
        <f>$EM$93</f>
        <v>16.723110999999999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1.2785000000000001E-2</v>
      </c>
      <c r="L237" s="39">
        <f>$EN$93</f>
        <v>15.309775999999998</v>
      </c>
    </row>
    <row r="238" spans="2:12">
      <c r="B238" s="44"/>
      <c r="C238" s="39">
        <f>$EO$88</f>
        <v>2.8000000000000003E-4</v>
      </c>
      <c r="K238" s="39">
        <f>$EO$90</f>
        <v>1.2265000000000002E-2</v>
      </c>
      <c r="L238" s="39">
        <f>$EO$93</f>
        <v>14.791746999999997</v>
      </c>
    </row>
    <row r="239" spans="2:12">
      <c r="B239" s="44"/>
      <c r="C239" s="39">
        <f>$EP$88</f>
        <v>2.8000000000000003E-4</v>
      </c>
      <c r="K239" s="39">
        <f>$EP$90</f>
        <v>1.1565000000000002E-2</v>
      </c>
      <c r="L239" s="39">
        <f>$EP$93</f>
        <v>14.016853999999999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1.0366000000000002E-2</v>
      </c>
      <c r="L240" s="39">
        <f>$EQ$93</f>
        <v>12.646466999999998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8.8000000000000011E-5</v>
      </c>
    </row>
    <row r="313" spans="2:6">
      <c r="B313" s="44"/>
      <c r="D313" s="39">
        <f>$D$89</f>
        <v>2.2000000000000003E-5</v>
      </c>
    </row>
    <row r="314" spans="2:6">
      <c r="B314" s="44"/>
      <c r="D314" s="39">
        <f>$E$89</f>
        <v>7.2000000000000002E-5</v>
      </c>
    </row>
    <row r="315" spans="2:6">
      <c r="B315" s="44" t="str">
        <f>$F$87</f>
        <v>yt 31 03 2011</v>
      </c>
      <c r="D315" s="39">
        <f>$F$89</f>
        <v>1E-4</v>
      </c>
    </row>
    <row r="316" spans="2:6">
      <c r="B316" s="44"/>
      <c r="D316" s="39">
        <f>$G$89</f>
        <v>1.15E-4</v>
      </c>
    </row>
    <row r="317" spans="2:6">
      <c r="B317" s="44"/>
      <c r="D317" s="39">
        <f>$H$89</f>
        <v>1.15E-4</v>
      </c>
    </row>
    <row r="318" spans="2:6">
      <c r="B318" s="44" t="str">
        <f>$I$87</f>
        <v>yt 30 06 2011</v>
      </c>
      <c r="D318" s="39">
        <f>$I$89</f>
        <v>1.15E-4</v>
      </c>
    </row>
    <row r="319" spans="2:6">
      <c r="B319" s="44"/>
      <c r="D319" s="39">
        <f>$J$89</f>
        <v>1.15E-4</v>
      </c>
    </row>
    <row r="320" spans="2:6">
      <c r="B320" s="44"/>
      <c r="D320" s="39">
        <f>$K$89</f>
        <v>1.15E-4</v>
      </c>
    </row>
    <row r="321" spans="2:4">
      <c r="B321" s="44" t="str">
        <f>$L$87</f>
        <v>yt 30 09 2011</v>
      </c>
      <c r="D321" s="39">
        <f>$L$89</f>
        <v>1.15E-4</v>
      </c>
    </row>
    <row r="322" spans="2:4">
      <c r="B322" s="44"/>
      <c r="D322" s="39">
        <f>$M$89</f>
        <v>1.4900000000000002E-4</v>
      </c>
    </row>
    <row r="323" spans="2:4">
      <c r="B323" s="44"/>
      <c r="D323" s="39">
        <f>$N$89</f>
        <v>1.4900000000000002E-4</v>
      </c>
    </row>
    <row r="324" spans="2:4">
      <c r="B324" s="44" t="str">
        <f>$O$87</f>
        <v>yt 31 12 2011</v>
      </c>
      <c r="D324" s="39">
        <f>$O$89</f>
        <v>2.0100000000000001E-4</v>
      </c>
    </row>
    <row r="325" spans="2:4">
      <c r="B325" s="44"/>
      <c r="D325" s="39">
        <f>$P$89</f>
        <v>2.0100000000000001E-4</v>
      </c>
    </row>
    <row r="326" spans="2:4">
      <c r="B326" s="44"/>
      <c r="D326" s="39">
        <f>$Q$89</f>
        <v>1.5100000000000004E-4</v>
      </c>
    </row>
    <row r="327" spans="2:4">
      <c r="B327" s="44" t="str">
        <f>$R$87</f>
        <v>yt 31 03 2012</v>
      </c>
      <c r="D327" s="39">
        <f>$R$89</f>
        <v>1.0600000000000002E-4</v>
      </c>
    </row>
    <row r="328" spans="2:4">
      <c r="B328" s="44"/>
      <c r="D328" s="39">
        <f>$S$89</f>
        <v>8.6000000000000003E-5</v>
      </c>
    </row>
    <row r="329" spans="2:4">
      <c r="B329" s="44"/>
      <c r="D329" s="39">
        <f>$T$89</f>
        <v>8.6000000000000003E-5</v>
      </c>
    </row>
    <row r="330" spans="2:4">
      <c r="B330" s="44" t="str">
        <f>$U$87</f>
        <v>yt 30 06 2012</v>
      </c>
      <c r="D330" s="39">
        <f>$U$89</f>
        <v>8.6000000000000003E-5</v>
      </c>
    </row>
    <row r="331" spans="2:4">
      <c r="B331" s="44"/>
      <c r="D331" s="39">
        <f>$V$89</f>
        <v>6.1000000000000005E-5</v>
      </c>
    </row>
    <row r="332" spans="2:4">
      <c r="B332" s="44"/>
      <c r="D332" s="39">
        <f>$W$89</f>
        <v>6.1000000000000005E-5</v>
      </c>
    </row>
    <row r="333" spans="2:4">
      <c r="B333" s="44" t="str">
        <f>$X$87</f>
        <v>yt 30 09 2012</v>
      </c>
      <c r="D333" s="39">
        <f>$X$89</f>
        <v>6.1000000000000005E-5</v>
      </c>
    </row>
    <row r="334" spans="2:4">
      <c r="B334" s="44"/>
      <c r="D334" s="39">
        <f>$Y$89</f>
        <v>2.7000000000000006E-5</v>
      </c>
    </row>
    <row r="335" spans="2:4">
      <c r="B335" s="44"/>
      <c r="D335" s="39">
        <f>$Z$89</f>
        <v>2.7000000000000006E-5</v>
      </c>
    </row>
    <row r="336" spans="2:4">
      <c r="B336" s="44" t="str">
        <f>$AA$87</f>
        <v>yt 31 12 2012</v>
      </c>
      <c r="D336" s="39">
        <f>$AA$89</f>
        <v>-2.4999999999999998E-5</v>
      </c>
    </row>
    <row r="337" spans="2:4">
      <c r="B337" s="44"/>
      <c r="D337" s="39">
        <f>$AB$89</f>
        <v>-2.4999999999999998E-5</v>
      </c>
    </row>
    <row r="338" spans="2:4">
      <c r="B338" s="44"/>
      <c r="D338" s="39">
        <f>$AC$89</f>
        <v>-2.4999999999999998E-5</v>
      </c>
    </row>
    <row r="339" spans="2:4">
      <c r="B339" s="44" t="str">
        <f>$AD$87</f>
        <v>yt 31 03 2013</v>
      </c>
      <c r="D339" s="39">
        <f>$AD$89</f>
        <v>-2.4999999999999998E-5</v>
      </c>
    </row>
    <row r="340" spans="2:4">
      <c r="B340" s="44"/>
      <c r="D340" s="39">
        <f>$AE$89</f>
        <v>4.3000000000000015E-5</v>
      </c>
    </row>
    <row r="341" spans="2:4">
      <c r="B341" s="44"/>
      <c r="D341" s="39">
        <f>$AF$89</f>
        <v>4.3000000000000015E-5</v>
      </c>
    </row>
    <row r="342" spans="2:4">
      <c r="B342" s="44" t="str">
        <f>$AG$87</f>
        <v>yt 30 06 2013</v>
      </c>
      <c r="D342" s="39">
        <f>$AG$89</f>
        <v>6.3000000000000013E-5</v>
      </c>
    </row>
    <row r="343" spans="2:4">
      <c r="B343" s="44"/>
      <c r="D343" s="39">
        <f>$AH$89</f>
        <v>1.0800000000000001E-4</v>
      </c>
    </row>
    <row r="344" spans="2:4">
      <c r="B344" s="44"/>
      <c r="D344" s="39">
        <f>$AI$89</f>
        <v>1.0800000000000001E-4</v>
      </c>
    </row>
    <row r="345" spans="2:4">
      <c r="B345" s="44" t="str">
        <f>$AJ$87</f>
        <v>yt 30 09 2013</v>
      </c>
      <c r="D345" s="39">
        <f>$AJ$89</f>
        <v>1.0800000000000001E-4</v>
      </c>
    </row>
    <row r="346" spans="2:4">
      <c r="B346" s="44"/>
      <c r="D346" s="39">
        <f>$AK$89</f>
        <v>1.0800000000000001E-4</v>
      </c>
    </row>
    <row r="347" spans="2:4">
      <c r="B347" s="44"/>
      <c r="D347" s="39">
        <f>$AL$89</f>
        <v>1.0800000000000001E-4</v>
      </c>
    </row>
    <row r="348" spans="2:4">
      <c r="B348" s="44" t="str">
        <f>$AM$87</f>
        <v>yt 31 12 2013</v>
      </c>
      <c r="D348" s="39">
        <f>$AM$89</f>
        <v>1.0800000000000001E-4</v>
      </c>
    </row>
    <row r="349" spans="2:4">
      <c r="B349" s="44"/>
      <c r="D349" s="39">
        <f>$AN$89</f>
        <v>1.0800000000000001E-4</v>
      </c>
    </row>
    <row r="350" spans="2:4">
      <c r="B350" s="44"/>
      <c r="D350" s="39">
        <f>$AO$89</f>
        <v>1.0800000000000001E-4</v>
      </c>
    </row>
    <row r="351" spans="2:4">
      <c r="B351" s="44" t="str">
        <f>$AP$87</f>
        <v>yt 31 03 2014</v>
      </c>
      <c r="D351" s="39">
        <f>$AP$89</f>
        <v>1.0800000000000001E-4</v>
      </c>
    </row>
    <row r="352" spans="2:4">
      <c r="B352" s="44"/>
      <c r="D352" s="39">
        <f>$AQ$89</f>
        <v>1.0068828654701068E-4</v>
      </c>
    </row>
    <row r="353" spans="2:4">
      <c r="B353" s="44"/>
      <c r="D353" s="39">
        <f>$AR$89</f>
        <v>1.3399012391432954E-4</v>
      </c>
    </row>
    <row r="354" spans="2:4">
      <c r="B354" s="44" t="str">
        <f>$AS$87</f>
        <v>yt 30 06 2014</v>
      </c>
      <c r="D354" s="39">
        <f>$AS$89</f>
        <v>2.3410235770528816E-4</v>
      </c>
    </row>
    <row r="355" spans="2:4">
      <c r="B355" s="44"/>
      <c r="D355" s="39">
        <f>$AT$89</f>
        <v>2.1410235770528816E-4</v>
      </c>
    </row>
    <row r="356" spans="2:4">
      <c r="B356" s="44"/>
      <c r="D356" s="39">
        <f>$AU$89</f>
        <v>2.1410235770528816E-4</v>
      </c>
    </row>
    <row r="357" spans="2:4">
      <c r="B357" s="44" t="str">
        <f>$AV$87</f>
        <v>yt 30 09 2014</v>
      </c>
      <c r="D357" s="39">
        <f>$AV$89</f>
        <v>2.1410235770528816E-4</v>
      </c>
    </row>
    <row r="358" spans="2:4">
      <c r="B358" s="44"/>
      <c r="D358" s="39">
        <f>$AW$89</f>
        <v>2.1410235770528816E-4</v>
      </c>
    </row>
    <row r="359" spans="2:4">
      <c r="B359" s="44"/>
      <c r="D359" s="39">
        <f>$AX$89</f>
        <v>2.1410235770528816E-4</v>
      </c>
    </row>
    <row r="360" spans="2:4">
      <c r="B360" s="44" t="str">
        <f>$AY$87</f>
        <v>yt 31 12 2014</v>
      </c>
      <c r="D360" s="39">
        <f>$AY$89</f>
        <v>1.9218014306448497E-4</v>
      </c>
    </row>
    <row r="361" spans="2:4">
      <c r="B361" s="44"/>
      <c r="D361" s="39">
        <f>$AZ$89</f>
        <v>1.7918014306448498E-4</v>
      </c>
    </row>
    <row r="362" spans="2:4">
      <c r="B362" s="44"/>
      <c r="D362" s="39">
        <f>$BA$89</f>
        <v>1.7918014306448498E-4</v>
      </c>
    </row>
    <row r="363" spans="2:4">
      <c r="B363" s="44" t="str">
        <f>$BB$87</f>
        <v>yt 31 03 2015</v>
      </c>
      <c r="D363" s="39">
        <f>$BB$89</f>
        <v>1.7918014306448498E-4</v>
      </c>
    </row>
    <row r="364" spans="2:4">
      <c r="B364" s="44"/>
      <c r="D364" s="39">
        <f>$BC$89</f>
        <v>1.1849185651747432E-4</v>
      </c>
    </row>
    <row r="365" spans="2:4">
      <c r="B365" s="44"/>
      <c r="D365" s="39">
        <f>$BD$89</f>
        <v>8.5190019150155449E-5</v>
      </c>
    </row>
    <row r="366" spans="2:4">
      <c r="B366" s="44" t="str">
        <f>$BE$87</f>
        <v>yt 30 06 2015</v>
      </c>
      <c r="D366" s="39">
        <f>$BE$89</f>
        <v>-3.4922214640803194E-5</v>
      </c>
    </row>
    <row r="367" spans="2:4">
      <c r="B367" s="44"/>
      <c r="D367" s="39">
        <f>$BF$89</f>
        <v>-3.4922214640803194E-5</v>
      </c>
    </row>
    <row r="368" spans="2:4">
      <c r="B368" s="44"/>
      <c r="D368" s="39">
        <f>$BG$89</f>
        <v>-3.4922214640803194E-5</v>
      </c>
    </row>
    <row r="369" spans="2:4">
      <c r="B369" s="44" t="str">
        <f>$BH$87</f>
        <v>yt 30 09 2015</v>
      </c>
      <c r="D369" s="39">
        <f>$BH$89</f>
        <v>-3.4922214640803194E-5</v>
      </c>
    </row>
    <row r="370" spans="2:4">
      <c r="B370" s="44"/>
      <c r="D370" s="39">
        <f>$BI$89</f>
        <v>-3.4922214640803194E-5</v>
      </c>
    </row>
    <row r="371" spans="2:4">
      <c r="B371" s="44"/>
      <c r="D371" s="39">
        <f>$BJ$89</f>
        <v>-3.4922214640803194E-5</v>
      </c>
    </row>
    <row r="372" spans="2:4">
      <c r="B372" s="44" t="str">
        <f>$BK$87</f>
        <v>yt 31 12 2015</v>
      </c>
      <c r="D372" s="39">
        <f>$BK$89</f>
        <v>-1.3000000000000001E-5</v>
      </c>
    </row>
    <row r="373" spans="2:4">
      <c r="B373" s="44"/>
      <c r="D373" s="39">
        <f>$BL$89</f>
        <v>0</v>
      </c>
    </row>
    <row r="374" spans="2:4">
      <c r="B374" s="44"/>
      <c r="D374" s="39">
        <f>$BM$89</f>
        <v>0</v>
      </c>
    </row>
    <row r="375" spans="2:4">
      <c r="B375" s="44" t="str">
        <f>$BN$87</f>
        <v>yt 31 03 2016</v>
      </c>
      <c r="D375" s="39">
        <f>$BN$89</f>
        <v>7.0000000000000007E-5</v>
      </c>
    </row>
    <row r="376" spans="2:4">
      <c r="B376" s="44"/>
      <c r="D376" s="39">
        <f>$BO$89</f>
        <v>7.0000000000000007E-5</v>
      </c>
    </row>
    <row r="377" spans="2:4">
      <c r="B377" s="44"/>
      <c r="D377" s="39">
        <f>$BP$89</f>
        <v>1.1631599670117805E-4</v>
      </c>
    </row>
    <row r="378" spans="2:4">
      <c r="B378" s="44" t="str">
        <f>$BQ$87</f>
        <v>yt 30 06 2016</v>
      </c>
      <c r="D378" s="39">
        <f>$BQ$89</f>
        <v>2.3031599670117809E-4</v>
      </c>
    </row>
    <row r="379" spans="2:4">
      <c r="B379" s="44"/>
      <c r="D379" s="39">
        <f>$BR$89</f>
        <v>2.3031599670117809E-4</v>
      </c>
    </row>
    <row r="380" spans="2:4">
      <c r="B380" s="44"/>
      <c r="D380" s="39">
        <f>$BS$89</f>
        <v>2.3031599670117809E-4</v>
      </c>
    </row>
    <row r="381" spans="2:4">
      <c r="B381" s="44" t="str">
        <f>$BT$87</f>
        <v>yt 30 09 2016</v>
      </c>
      <c r="D381" s="39">
        <f>$BT$89</f>
        <v>2.3031599670117809E-4</v>
      </c>
    </row>
    <row r="382" spans="2:4">
      <c r="B382" s="44"/>
      <c r="D382" s="39">
        <f>$BU$89</f>
        <v>2.3031599670117809E-4</v>
      </c>
    </row>
    <row r="383" spans="2:4">
      <c r="B383" s="44"/>
      <c r="D383" s="39">
        <f>$BV$89</f>
        <v>1.3513159967011778E-3</v>
      </c>
    </row>
    <row r="384" spans="2:4">
      <c r="B384" s="44" t="str">
        <f>$BW$87</f>
        <v>yt 31 12 2016</v>
      </c>
      <c r="D384" s="39">
        <f>$BW$89</f>
        <v>1.8513159967011778E-3</v>
      </c>
    </row>
    <row r="385" spans="2:4">
      <c r="B385" s="44"/>
      <c r="D385" s="39">
        <f>$BX$89</f>
        <v>3.3307773477100483E-3</v>
      </c>
    </row>
    <row r="386" spans="2:4">
      <c r="B386" s="44"/>
      <c r="D386" s="39">
        <f>$BY$89</f>
        <v>4.1101474617562519E-3</v>
      </c>
    </row>
    <row r="387" spans="2:4">
      <c r="B387" s="44" t="str">
        <f>$BZ$87</f>
        <v>yt 31 03 2017</v>
      </c>
      <c r="D387" s="39">
        <f>$BZ$89</f>
        <v>4.4451474617562521E-3</v>
      </c>
    </row>
    <row r="388" spans="2:4">
      <c r="B388" s="44"/>
      <c r="D388" s="39">
        <f>$CA$89</f>
        <v>4.1589928657917337E-3</v>
      </c>
    </row>
    <row r="389" spans="2:4">
      <c r="B389" s="44"/>
      <c r="D389" s="39">
        <f>$CB$89</f>
        <v>5.0576768690905553E-3</v>
      </c>
    </row>
    <row r="390" spans="2:4">
      <c r="B390" s="44" t="str">
        <f>$CC$87</f>
        <v>yt 30 06 2017</v>
      </c>
      <c r="D390" s="39">
        <f>$CC$89</f>
        <v>6.1096768690905544E-3</v>
      </c>
    </row>
    <row r="391" spans="2:4">
      <c r="B391" s="44"/>
      <c r="D391" s="39">
        <f>$CD$89</f>
        <v>8.0416768690905558E-3</v>
      </c>
    </row>
    <row r="392" spans="2:4">
      <c r="B392" s="44"/>
      <c r="D392" s="39">
        <f>$CE$89</f>
        <v>9.0916768690905564E-3</v>
      </c>
    </row>
    <row r="393" spans="2:4">
      <c r="B393" s="44" t="str">
        <f>$CF$87</f>
        <v>yt 30 09 2017</v>
      </c>
      <c r="D393" s="39">
        <f>$CF$89</f>
        <v>9.0916768690905564E-3</v>
      </c>
    </row>
    <row r="394" spans="2:4">
      <c r="B394" s="44"/>
      <c r="D394" s="39">
        <f>$CG$89</f>
        <v>9.0671949507749299E-3</v>
      </c>
    </row>
    <row r="395" spans="2:4">
      <c r="B395" s="44"/>
      <c r="D395" s="39">
        <f>$CH$89</f>
        <v>7.9461949507749312E-3</v>
      </c>
    </row>
    <row r="396" spans="2:4">
      <c r="B396" s="44" t="str">
        <f>$CI$87</f>
        <v>yt 31 12 2017</v>
      </c>
      <c r="D396" s="39">
        <f>$CI$89</f>
        <v>7.4691949507749312E-3</v>
      </c>
    </row>
    <row r="397" spans="2:4">
      <c r="B397" s="44"/>
      <c r="D397" s="39">
        <f>$CJ$89</f>
        <v>5.9310737209189116E-3</v>
      </c>
    </row>
    <row r="398" spans="2:4">
      <c r="B398" s="44"/>
      <c r="D398" s="39">
        <f>$CK$89</f>
        <v>4.8872649100722637E-3</v>
      </c>
    </row>
    <row r="399" spans="2:4">
      <c r="B399" s="44" t="str">
        <f>$CL$87</f>
        <v>yt 31 03 2018</v>
      </c>
      <c r="D399" s="39">
        <f>$CL$89</f>
        <v>4.4822649100722646E-3</v>
      </c>
    </row>
    <row r="400" spans="2:4">
      <c r="B400" s="44"/>
      <c r="D400" s="39">
        <f>$CM$89</f>
        <v>4.7495458880221888E-3</v>
      </c>
    </row>
    <row r="401" spans="2:4">
      <c r="B401" s="44"/>
      <c r="D401" s="39">
        <f>$CN$89</f>
        <v>4.9128269338185003E-3</v>
      </c>
    </row>
    <row r="402" spans="2:4">
      <c r="B402" s="44" t="str">
        <f>$CO$87</f>
        <v>yt 30 06 2018</v>
      </c>
      <c r="D402" s="39">
        <f>$CO$89</f>
        <v>4.8773974434956928E-3</v>
      </c>
    </row>
    <row r="403" spans="2:4">
      <c r="B403" s="44"/>
      <c r="D403" s="39">
        <f>$CP$89</f>
        <v>6.9238422232773258E-3</v>
      </c>
    </row>
    <row r="404" spans="2:4">
      <c r="B404" s="44"/>
      <c r="D404" s="39">
        <f>$CQ$89</f>
        <v>9.5309852730658465E-3</v>
      </c>
    </row>
    <row r="405" spans="2:4">
      <c r="B405" s="44" t="str">
        <f>$CR$87</f>
        <v>yt 30 09 2018</v>
      </c>
      <c r="D405" s="39">
        <f>$CR$89</f>
        <v>1.0042499601894914E-2</v>
      </c>
    </row>
    <row r="406" spans="2:4">
      <c r="B406" s="44"/>
      <c r="D406" s="39">
        <f>$CS$89</f>
        <v>1.0635330774465058E-2</v>
      </c>
    </row>
    <row r="407" spans="2:4">
      <c r="B407" s="44"/>
      <c r="D407" s="39">
        <f>$CT$89</f>
        <v>1.1399133513895319E-2</v>
      </c>
    </row>
    <row r="408" spans="2:4">
      <c r="B408" s="44" t="str">
        <f>$CU$87</f>
        <v>yt 31 12 2018</v>
      </c>
      <c r="D408" s="39">
        <f>$CU$89</f>
        <v>1.1581583188989128E-2</v>
      </c>
    </row>
    <row r="409" spans="2:4">
      <c r="B409" s="44"/>
      <c r="D409" s="39">
        <f>$CV$89</f>
        <v>1.1640243067836275E-2</v>
      </c>
    </row>
    <row r="410" spans="2:4">
      <c r="B410" s="44"/>
      <c r="D410" s="39">
        <f>$CW$89</f>
        <v>1.1904681764636721E-2</v>
      </c>
    </row>
    <row r="411" spans="2:4">
      <c r="B411" s="44" t="str">
        <f>$CX$87</f>
        <v>yt 31 03 2019</v>
      </c>
      <c r="D411" s="39">
        <f>$CX$89</f>
        <v>1.1904681764636721E-2</v>
      </c>
    </row>
    <row r="412" spans="2:4">
      <c r="B412" s="44"/>
      <c r="D412" s="39">
        <f>$CY$89</f>
        <v>1.1923555382651316E-2</v>
      </c>
    </row>
    <row r="413" spans="2:4">
      <c r="B413" s="44"/>
      <c r="D413" s="39">
        <f>$CZ$89</f>
        <v>1.0702274336855003E-2</v>
      </c>
    </row>
    <row r="414" spans="2:4">
      <c r="B414" s="44" t="str">
        <f>$DA$87</f>
        <v>yt 30 06 2019</v>
      </c>
      <c r="D414" s="39">
        <f>$DA$89</f>
        <v>9.571703827177808E-3</v>
      </c>
    </row>
    <row r="415" spans="2:4">
      <c r="B415" s="44"/>
      <c r="D415" s="39">
        <f>$DB$89</f>
        <v>5.5932590473961761E-3</v>
      </c>
    </row>
    <row r="416" spans="2:4">
      <c r="B416" s="44"/>
      <c r="D416" s="39">
        <f>$DC$89</f>
        <v>1.9591159976076549E-3</v>
      </c>
    </row>
    <row r="417" spans="2:4">
      <c r="B417" s="44" t="str">
        <f>$DD$87</f>
        <v>yt 30 09 2019</v>
      </c>
      <c r="D417" s="39">
        <f>$DD$89</f>
        <v>1.4476016687785878E-3</v>
      </c>
    </row>
    <row r="418" spans="2:4">
      <c r="B418" s="44"/>
      <c r="D418" s="39">
        <f>$DE$89</f>
        <v>8.7925241452406911E-4</v>
      </c>
    </row>
    <row r="419" spans="2:4">
      <c r="B419" s="44"/>
      <c r="D419" s="39">
        <f>$DF$89</f>
        <v>-3.0455032490619131E-4</v>
      </c>
    </row>
    <row r="420" spans="2:4">
      <c r="B420" s="44" t="str">
        <f>$DG$87</f>
        <v>yt 31 12 2019</v>
      </c>
      <c r="D420" s="39">
        <f>$DG$89</f>
        <v>-6.8599999999999987E-4</v>
      </c>
    </row>
    <row r="421" spans="2:4">
      <c r="B421" s="44"/>
      <c r="D421" s="39">
        <f>$DH$89</f>
        <v>-7.8299999999999995E-4</v>
      </c>
    </row>
    <row r="422" spans="2:4">
      <c r="B422" s="44"/>
      <c r="D422" s="39">
        <f>$DI$89</f>
        <v>-7.5799999999999988E-4</v>
      </c>
    </row>
    <row r="423" spans="2:4">
      <c r="B423" s="44" t="str">
        <f>$DJ$87</f>
        <v>yt 31 03 2020</v>
      </c>
      <c r="D423" s="39">
        <f>$DJ$89</f>
        <v>-7.5799999999999988E-4</v>
      </c>
    </row>
    <row r="424" spans="2:4">
      <c r="B424" s="44"/>
      <c r="D424" s="39">
        <f>$DK$89</f>
        <v>-7.5799999999999988E-4</v>
      </c>
    </row>
    <row r="425" spans="2:4">
      <c r="B425" s="44"/>
      <c r="D425" s="39">
        <f>$DL$89</f>
        <v>-6.4499999999999996E-4</v>
      </c>
    </row>
    <row r="426" spans="2:4">
      <c r="B426" s="44" t="str">
        <f>$DM$87</f>
        <v>yt 30 06 2020</v>
      </c>
      <c r="D426" s="39">
        <f>$DM$89</f>
        <v>-6.4499999999999996E-4</v>
      </c>
    </row>
    <row r="427" spans="2:4">
      <c r="B427" s="44"/>
      <c r="D427" s="39">
        <f>$DN$89</f>
        <v>-5.6999999999999998E-4</v>
      </c>
    </row>
    <row r="428" spans="2:4">
      <c r="B428" s="44"/>
      <c r="D428" s="39">
        <f>$DO$89</f>
        <v>-4.7199999999999998E-4</v>
      </c>
    </row>
    <row r="429" spans="2:4">
      <c r="B429" s="44" t="str">
        <f>$DP$87</f>
        <v>yt 30 09 2020</v>
      </c>
      <c r="D429" s="39">
        <f>$DP$89</f>
        <v>-2.4399999999999997E-4</v>
      </c>
    </row>
    <row r="430" spans="2:4">
      <c r="B430" s="44"/>
      <c r="D430" s="39">
        <f>$DQ$89</f>
        <v>-4.1999999999999937E-5</v>
      </c>
    </row>
    <row r="431" spans="2:4">
      <c r="B431" s="44"/>
      <c r="D431" s="39">
        <f>$DR$89</f>
        <v>5.9900000000000014E-4</v>
      </c>
    </row>
    <row r="432" spans="2:4">
      <c r="B432" s="44" t="str">
        <f>$DS$87</f>
        <v>yt 31 12 2020</v>
      </c>
      <c r="D432" s="39">
        <f>$DS$89</f>
        <v>9.2400000000000023E-4</v>
      </c>
    </row>
    <row r="433" spans="2:4">
      <c r="B433" s="44"/>
      <c r="D433" s="39">
        <f>$DT$89</f>
        <v>1.3940000000000003E-3</v>
      </c>
    </row>
    <row r="434" spans="2:4">
      <c r="B434" s="44"/>
      <c r="D434" s="39">
        <f>$DU$89</f>
        <v>1.4940000000000001E-3</v>
      </c>
    </row>
    <row r="435" spans="2:4">
      <c r="B435" s="44" t="str">
        <f>$DV$87</f>
        <v>yt 31 03 2021</v>
      </c>
      <c r="D435" s="39">
        <f>$DV$89</f>
        <v>2.1799999999999996E-3</v>
      </c>
    </row>
    <row r="436" spans="2:4">
      <c r="B436" s="44"/>
      <c r="D436" s="39">
        <f>$DW$89</f>
        <v>2.8730000000000001E-3</v>
      </c>
    </row>
    <row r="437" spans="2:4">
      <c r="B437" s="44"/>
      <c r="D437" s="39">
        <f>$DX$89</f>
        <v>3.5869999999999999E-3</v>
      </c>
    </row>
    <row r="438" spans="2:4">
      <c r="B438" s="44" t="str">
        <f>$DY$87</f>
        <v>yt 30 06 2021</v>
      </c>
      <c r="D438" s="39">
        <f>$DY$89</f>
        <v>4.2360000000000002E-3</v>
      </c>
    </row>
    <row r="439" spans="2:4">
      <c r="B439" s="44"/>
      <c r="D439" s="39">
        <f>$DZ$89</f>
        <v>5.2480000000000009E-3</v>
      </c>
    </row>
    <row r="440" spans="2:4">
      <c r="B440" s="44"/>
      <c r="D440" s="39">
        <f>$EA$89</f>
        <v>6.2960000000000004E-3</v>
      </c>
    </row>
    <row r="441" spans="2:4">
      <c r="B441" s="44" t="str">
        <f>$EB$87</f>
        <v>yt 30 09 2021</v>
      </c>
      <c r="D441" s="39">
        <f>$EB$89</f>
        <v>7.3369999999999998E-3</v>
      </c>
    </row>
    <row r="442" spans="2:4">
      <c r="B442" s="44"/>
      <c r="D442" s="39">
        <f>$EC$89</f>
        <v>7.9050000000000023E-3</v>
      </c>
    </row>
    <row r="443" spans="2:4">
      <c r="B443" s="44"/>
      <c r="D443" s="39">
        <f>$ED$89</f>
        <v>8.3840000000000008E-3</v>
      </c>
    </row>
    <row r="444" spans="2:4">
      <c r="B444" s="44" t="str">
        <f>$EE$87</f>
        <v>yt 31 12 2021</v>
      </c>
      <c r="D444" s="39">
        <f>$EE$89</f>
        <v>9.2990000000000017E-3</v>
      </c>
    </row>
    <row r="445" spans="2:4">
      <c r="B445" s="44"/>
      <c r="D445" s="39">
        <f>$EF$89</f>
        <v>9.8260000000000031E-3</v>
      </c>
    </row>
    <row r="446" spans="2:4">
      <c r="B446" s="44"/>
      <c r="D446" s="39">
        <f>$EG$89</f>
        <v>1.0676000000000001E-2</v>
      </c>
    </row>
    <row r="447" spans="2:4">
      <c r="B447" s="44" t="str">
        <f>$EH$87</f>
        <v>yt 31 03 2022</v>
      </c>
      <c r="D447" s="39">
        <f>$EH$89</f>
        <v>1.1390000000000001E-2</v>
      </c>
    </row>
    <row r="448" spans="2:4">
      <c r="B448" s="44"/>
      <c r="D448" s="39">
        <f>$EI$89</f>
        <v>1.1297000000000001E-2</v>
      </c>
    </row>
    <row r="449" spans="2:4">
      <c r="B449" s="44"/>
      <c r="D449" s="39">
        <f>$EJ$89</f>
        <v>1.0565000000000003E-2</v>
      </c>
    </row>
    <row r="450" spans="2:4">
      <c r="B450" s="44" t="str">
        <f>$EK$87</f>
        <v>yt 30 06 2022</v>
      </c>
      <c r="D450" s="39">
        <f>$EK$89</f>
        <v>9.9160000000000012E-3</v>
      </c>
    </row>
    <row r="451" spans="2:4">
      <c r="B451" s="44"/>
      <c r="D451" s="39">
        <f>$EL$89</f>
        <v>1.0801E-2</v>
      </c>
    </row>
    <row r="452" spans="2:4">
      <c r="B452" s="44"/>
      <c r="D452" s="39">
        <f>$EM$89</f>
        <v>1.3776E-2</v>
      </c>
    </row>
    <row r="453" spans="2:4">
      <c r="B453" s="44" t="str">
        <f>$EN$87</f>
        <v>yt 30 09 2022</v>
      </c>
      <c r="D453" s="39">
        <f>$EN$89</f>
        <v>1.2505E-2</v>
      </c>
    </row>
    <row r="454" spans="2:4">
      <c r="B454" s="44"/>
      <c r="D454" s="39">
        <f>$EO$89</f>
        <v>1.1985000000000001E-2</v>
      </c>
    </row>
    <row r="455" spans="2:4">
      <c r="B455" s="44"/>
      <c r="D455" s="39">
        <f>$EP$89</f>
        <v>1.1285000000000002E-2</v>
      </c>
    </row>
    <row r="456" spans="2:4">
      <c r="B456" s="44" t="str">
        <f>$EQ$87</f>
        <v>yt 31 12 2022</v>
      </c>
      <c r="D456" s="39">
        <f>$EQ$89</f>
        <v>1.0221000000000003E-2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5.1064999999999992E-2</v>
      </c>
    </row>
    <row r="745" spans="2:8">
      <c r="B745" s="44"/>
      <c r="H745" s="39">
        <f>$D$92</f>
        <v>1.1951999999999999E-2</v>
      </c>
    </row>
    <row r="746" spans="2:8">
      <c r="B746" s="44"/>
      <c r="H746" s="39">
        <f>$E$92</f>
        <v>3.1810999999999999E-2</v>
      </c>
    </row>
    <row r="747" spans="2:8">
      <c r="B747" s="44" t="str">
        <f>$F$87</f>
        <v>yt 31 03 2011</v>
      </c>
      <c r="H747" s="39">
        <f>$F$92</f>
        <v>4.0244000000000002E-2</v>
      </c>
    </row>
    <row r="748" spans="2:8">
      <c r="B748" s="44"/>
      <c r="H748" s="39">
        <f>$G$92</f>
        <v>4.7118E-2</v>
      </c>
    </row>
    <row r="749" spans="2:8">
      <c r="B749" s="44"/>
      <c r="H749" s="39">
        <f>$H$92</f>
        <v>4.7118E-2</v>
      </c>
    </row>
    <row r="750" spans="2:8">
      <c r="B750" s="44" t="str">
        <f>$I$87</f>
        <v>yt 30 06 2011</v>
      </c>
      <c r="H750" s="39">
        <f>$I$92</f>
        <v>4.7118E-2</v>
      </c>
    </row>
    <row r="751" spans="2:8">
      <c r="B751" s="44"/>
      <c r="H751" s="39">
        <f>$J$92</f>
        <v>4.7118E-2</v>
      </c>
    </row>
    <row r="752" spans="2:8">
      <c r="B752" s="44"/>
      <c r="H752" s="39">
        <f>$K$92</f>
        <v>4.7118E-2</v>
      </c>
    </row>
    <row r="753" spans="2:8">
      <c r="B753" s="44" t="str">
        <f>$L$87</f>
        <v>yt 30 09 2011</v>
      </c>
      <c r="H753" s="39">
        <f>$L$92</f>
        <v>4.7118E-2</v>
      </c>
    </row>
    <row r="754" spans="2:8">
      <c r="B754" s="44"/>
      <c r="H754" s="39">
        <f>$M$92</f>
        <v>6.2328000000000001E-2</v>
      </c>
    </row>
    <row r="755" spans="2:8">
      <c r="B755" s="44"/>
      <c r="H755" s="39">
        <f>$N$92</f>
        <v>6.2328000000000001E-2</v>
      </c>
    </row>
    <row r="756" spans="2:8">
      <c r="B756" s="44" t="str">
        <f>$O$87</f>
        <v>yt 31 12 2011</v>
      </c>
      <c r="H756" s="39">
        <f>$O$92</f>
        <v>9.0117000000000003E-2</v>
      </c>
    </row>
    <row r="757" spans="2:8">
      <c r="B757" s="44"/>
      <c r="H757" s="39">
        <f>$P$92</f>
        <v>9.0117000000000003E-2</v>
      </c>
    </row>
    <row r="758" spans="2:8">
      <c r="B758" s="44"/>
      <c r="H758" s="39">
        <f>$Q$92</f>
        <v>7.0258000000000001E-2</v>
      </c>
    </row>
    <row r="759" spans="2:8">
      <c r="B759" s="44" t="str">
        <f>$R$87</f>
        <v>yt 31 03 2012</v>
      </c>
      <c r="H759" s="39">
        <f>$R$92</f>
        <v>5.2204E-2</v>
      </c>
    </row>
    <row r="760" spans="2:8">
      <c r="B760" s="44"/>
      <c r="H760" s="39">
        <f>$S$92</f>
        <v>4.2998999999999996E-2</v>
      </c>
    </row>
    <row r="761" spans="2:8">
      <c r="B761" s="44"/>
      <c r="H761" s="39">
        <f>$T$92</f>
        <v>4.2998999999999996E-2</v>
      </c>
    </row>
    <row r="762" spans="2:8">
      <c r="B762" s="44" t="str">
        <f>$U$87</f>
        <v>yt 30 06 2012</v>
      </c>
      <c r="H762" s="39">
        <f>$U$92</f>
        <v>4.2998999999999996E-2</v>
      </c>
    </row>
    <row r="763" spans="2:8">
      <c r="B763" s="44"/>
      <c r="H763" s="39">
        <f>$V$92</f>
        <v>3.0603999999999996E-2</v>
      </c>
    </row>
    <row r="764" spans="2:8">
      <c r="B764" s="44"/>
      <c r="H764" s="39">
        <f>$W$92</f>
        <v>3.0603999999999996E-2</v>
      </c>
    </row>
    <row r="765" spans="2:8">
      <c r="B765" s="44" t="str">
        <f>$X$87</f>
        <v>yt 30 09 2012</v>
      </c>
      <c r="H765" s="39">
        <f>$X$92</f>
        <v>3.0603999999999996E-2</v>
      </c>
    </row>
    <row r="766" spans="2:8">
      <c r="B766" s="44"/>
      <c r="H766" s="39">
        <f>$Y$92</f>
        <v>1.5393999999999998E-2</v>
      </c>
    </row>
    <row r="767" spans="2:8">
      <c r="B767" s="44"/>
      <c r="H767" s="39">
        <f>$Z$92</f>
        <v>1.5393999999999998E-2</v>
      </c>
    </row>
    <row r="768" spans="2:8">
      <c r="B768" s="44" t="str">
        <f>$AA$87</f>
        <v>yt 31 12 2012</v>
      </c>
      <c r="H768" s="39">
        <f>$AA$92</f>
        <v>-1.2395E-2</v>
      </c>
    </row>
    <row r="769" spans="2:8">
      <c r="B769" s="44"/>
      <c r="H769" s="39">
        <f>$AB$92</f>
        <v>-1.2395E-2</v>
      </c>
    </row>
    <row r="770" spans="2:8">
      <c r="B770" s="44"/>
      <c r="H770" s="39">
        <f>$AC$92</f>
        <v>-1.2395E-2</v>
      </c>
    </row>
    <row r="771" spans="2:8">
      <c r="B771" s="44" t="str">
        <f>$AD$87</f>
        <v>yt 31 03 2013</v>
      </c>
      <c r="H771" s="39">
        <f>$AD$92</f>
        <v>-1.2395E-2</v>
      </c>
    </row>
    <row r="772" spans="2:8">
      <c r="B772" s="44"/>
      <c r="H772" s="39">
        <f>$AE$92</f>
        <v>2.1604999999999996E-2</v>
      </c>
    </row>
    <row r="773" spans="2:8">
      <c r="B773" s="44"/>
      <c r="H773" s="39">
        <f>$AF$92</f>
        <v>2.1604999999999996E-2</v>
      </c>
    </row>
    <row r="774" spans="2:8">
      <c r="B774" s="44" t="str">
        <f>$AG$87</f>
        <v>yt 30 06 2013</v>
      </c>
      <c r="H774" s="39">
        <f>$AG$92</f>
        <v>3.364099999999999E-2</v>
      </c>
    </row>
    <row r="775" spans="2:8">
      <c r="B775" s="44"/>
      <c r="H775" s="39">
        <f>$AH$92</f>
        <v>7.4119999999999991E-2</v>
      </c>
    </row>
    <row r="776" spans="2:8">
      <c r="B776" s="44"/>
      <c r="H776" s="39">
        <f>$AI$92</f>
        <v>7.4119999999999991E-2</v>
      </c>
    </row>
    <row r="777" spans="2:8">
      <c r="B777" s="44" t="str">
        <f>$AJ$87</f>
        <v>yt 30 09 2013</v>
      </c>
      <c r="H777" s="39">
        <f>$AJ$92</f>
        <v>7.4119999999999991E-2</v>
      </c>
    </row>
    <row r="778" spans="2:8">
      <c r="B778" s="44"/>
      <c r="H778" s="39">
        <f>$AK$92</f>
        <v>7.4119999999999991E-2</v>
      </c>
    </row>
    <row r="779" spans="2:8">
      <c r="B779" s="44"/>
      <c r="H779" s="39">
        <f>$AL$92</f>
        <v>7.4119999999999991E-2</v>
      </c>
    </row>
    <row r="780" spans="2:8">
      <c r="B780" s="44" t="str">
        <f>$AM$87</f>
        <v>yt 31 12 2013</v>
      </c>
      <c r="H780" s="39">
        <f>$AM$92</f>
        <v>7.4119999999999991E-2</v>
      </c>
    </row>
    <row r="781" spans="2:8">
      <c r="B781" s="44"/>
      <c r="H781" s="39">
        <f>$AN$92</f>
        <v>7.4119999999999991E-2</v>
      </c>
    </row>
    <row r="782" spans="2:8">
      <c r="B782" s="44"/>
      <c r="H782" s="39">
        <f>$AO$92</f>
        <v>7.4119999999999991E-2</v>
      </c>
    </row>
    <row r="783" spans="2:8">
      <c r="B783" s="44" t="str">
        <f>$AP$87</f>
        <v>yt 31 03 2014</v>
      </c>
      <c r="H783" s="39">
        <f>$AP$92</f>
        <v>7.4119999999999991E-2</v>
      </c>
    </row>
    <row r="784" spans="2:8">
      <c r="B784" s="44"/>
      <c r="H784" s="39">
        <f>$AQ$92</f>
        <v>6.5503999999999993E-2</v>
      </c>
    </row>
    <row r="785" spans="2:8">
      <c r="B785" s="44"/>
      <c r="H785" s="39">
        <f>$AR$92</f>
        <v>3.5247000000000001E-2</v>
      </c>
    </row>
    <row r="786" spans="2:8">
      <c r="B786" s="44" t="str">
        <f>$AS$87</f>
        <v>yt 30 06 2014</v>
      </c>
      <c r="H786" s="39">
        <f>$AS$92</f>
        <v>7.7419999999999989E-2</v>
      </c>
    </row>
    <row r="787" spans="2:8">
      <c r="B787" s="44"/>
      <c r="H787" s="39">
        <f>$AT$92</f>
        <v>4.9335999999999991E-2</v>
      </c>
    </row>
    <row r="788" spans="2:8">
      <c r="B788" s="44"/>
      <c r="H788" s="39">
        <f>$AU$92</f>
        <v>4.9335999999999991E-2</v>
      </c>
    </row>
    <row r="789" spans="2:8">
      <c r="B789" s="44" t="str">
        <f>$AV$87</f>
        <v>yt 30 09 2014</v>
      </c>
      <c r="H789" s="39">
        <f>$AV$92</f>
        <v>4.9335999999999991E-2</v>
      </c>
    </row>
    <row r="790" spans="2:8">
      <c r="B790" s="44"/>
      <c r="H790" s="39">
        <f>$AW$92</f>
        <v>4.9335999999999991E-2</v>
      </c>
    </row>
    <row r="791" spans="2:8">
      <c r="B791" s="44"/>
      <c r="H791" s="39">
        <f>$AX$92</f>
        <v>4.9335999999999991E-2</v>
      </c>
    </row>
    <row r="792" spans="2:8">
      <c r="B792" s="44" t="str">
        <f>$AY$87</f>
        <v>yt 31 12 2014</v>
      </c>
      <c r="H792" s="39">
        <f>$AY$92</f>
        <v>3.2038999999999984E-2</v>
      </c>
    </row>
    <row r="793" spans="2:8">
      <c r="B793" s="44"/>
      <c r="H793" s="39">
        <f>$AZ$92</f>
        <v>2.2444999999999979E-2</v>
      </c>
    </row>
    <row r="794" spans="2:8">
      <c r="B794" s="44"/>
      <c r="H794" s="39">
        <f>$BA$92</f>
        <v>2.2444999999999979E-2</v>
      </c>
    </row>
    <row r="795" spans="2:8">
      <c r="B795" s="44" t="str">
        <f>$BB$87</f>
        <v>yt 31 03 2015</v>
      </c>
      <c r="H795" s="39">
        <f>$BB$92</f>
        <v>2.2444999999999979E-2</v>
      </c>
    </row>
    <row r="796" spans="2:8">
      <c r="B796" s="44"/>
      <c r="H796" s="39">
        <f>$BC$92</f>
        <v>-2.939000000000011E-3</v>
      </c>
    </row>
    <row r="797" spans="2:8">
      <c r="B797" s="44"/>
      <c r="H797" s="39">
        <f>$BD$92</f>
        <v>2.7318000000000002E-2</v>
      </c>
    </row>
    <row r="798" spans="2:8">
      <c r="B798" s="44" t="str">
        <f>$BE$87</f>
        <v>yt 30 06 2015</v>
      </c>
      <c r="H798" s="39">
        <f>$BE$92</f>
        <v>-2.6890999999999998E-2</v>
      </c>
    </row>
    <row r="799" spans="2:8">
      <c r="B799" s="44"/>
      <c r="H799" s="39">
        <f>$BF$92</f>
        <v>-2.6890999999999998E-2</v>
      </c>
    </row>
    <row r="800" spans="2:8">
      <c r="B800" s="44"/>
      <c r="H800" s="39">
        <f>$BG$92</f>
        <v>-2.6890999999999998E-2</v>
      </c>
    </row>
    <row r="801" spans="2:8">
      <c r="B801" s="44" t="str">
        <f>$BH$87</f>
        <v>yt 30 09 2015</v>
      </c>
      <c r="H801" s="39">
        <f>$BH$92</f>
        <v>-2.6890999999999998E-2</v>
      </c>
    </row>
    <row r="802" spans="2:8">
      <c r="B802" s="44"/>
      <c r="H802" s="39">
        <f>$BI$92</f>
        <v>-2.6890999999999998E-2</v>
      </c>
    </row>
    <row r="803" spans="2:8">
      <c r="B803" s="44"/>
      <c r="H803" s="39">
        <f>$BJ$92</f>
        <v>-2.6890999999999998E-2</v>
      </c>
    </row>
    <row r="804" spans="2:8">
      <c r="B804" s="44" t="str">
        <f>$BK$87</f>
        <v>yt 31 12 2015</v>
      </c>
      <c r="H804" s="39">
        <f>$BK$92</f>
        <v>-9.5940000000000001E-3</v>
      </c>
    </row>
    <row r="805" spans="2:8">
      <c r="B805" s="44"/>
      <c r="H805" s="39">
        <f>$BL$92</f>
        <v>0</v>
      </c>
    </row>
    <row r="806" spans="2:8">
      <c r="B806" s="44"/>
      <c r="H806" s="39">
        <f>$BM$92</f>
        <v>0</v>
      </c>
    </row>
    <row r="807" spans="2:8">
      <c r="B807" s="44" t="str">
        <f>$BN$87</f>
        <v>yt 31 03 2016</v>
      </c>
      <c r="H807" s="39">
        <f>$BN$92</f>
        <v>7.9899999999999999E-2</v>
      </c>
    </row>
    <row r="808" spans="2:8">
      <c r="B808" s="44"/>
      <c r="H808" s="39">
        <f>$BO$92</f>
        <v>7.9899999999999999E-2</v>
      </c>
    </row>
    <row r="809" spans="2:8">
      <c r="B809" s="44"/>
      <c r="H809" s="39">
        <f>$BP$92</f>
        <v>0.12920199999999998</v>
      </c>
    </row>
    <row r="810" spans="2:8">
      <c r="B810" s="44" t="str">
        <f>$BQ$87</f>
        <v>yt 30 06 2016</v>
      </c>
      <c r="H810" s="39">
        <f>$BQ$92</f>
        <v>0.22040199999999999</v>
      </c>
    </row>
    <row r="811" spans="2:8">
      <c r="B811" s="44"/>
      <c r="H811" s="39">
        <f>$BR$92</f>
        <v>0.22040199999999999</v>
      </c>
    </row>
    <row r="812" spans="2:8">
      <c r="B812" s="44"/>
      <c r="H812" s="39">
        <f>$BS$92</f>
        <v>0.22040199999999999</v>
      </c>
    </row>
    <row r="813" spans="2:8">
      <c r="B813" s="44" t="str">
        <f>$BT$87</f>
        <v>yt 30 09 2016</v>
      </c>
      <c r="H813" s="39">
        <f>$BT$92</f>
        <v>0.22040199999999999</v>
      </c>
    </row>
    <row r="814" spans="2:8">
      <c r="B814" s="44"/>
      <c r="H814" s="39">
        <f>$BU$92</f>
        <v>0.22040199999999999</v>
      </c>
    </row>
    <row r="815" spans="2:8">
      <c r="B815" s="44"/>
      <c r="H815" s="39">
        <f>$BV$92</f>
        <v>1.124665</v>
      </c>
    </row>
    <row r="816" spans="2:8">
      <c r="B816" s="44" t="str">
        <f>$BW$87</f>
        <v>yt 31 12 2016</v>
      </c>
      <c r="H816" s="39">
        <f>$BW$92</f>
        <v>1.4978009999999999</v>
      </c>
    </row>
    <row r="817" spans="2:8">
      <c r="B817" s="44"/>
      <c r="H817" s="39">
        <f>$BX$92</f>
        <v>2.7102719999999993</v>
      </c>
    </row>
    <row r="818" spans="2:8">
      <c r="B818" s="44"/>
      <c r="H818" s="39">
        <f>$BY$92</f>
        <v>3.3208959999999994</v>
      </c>
    </row>
    <row r="819" spans="2:8">
      <c r="B819" s="44" t="str">
        <f>$BZ$87</f>
        <v>yt 31 03 2017</v>
      </c>
      <c r="H819" s="39">
        <f>$BZ$92</f>
        <v>3.5590019999999996</v>
      </c>
    </row>
    <row r="820" spans="2:8">
      <c r="B820" s="44"/>
      <c r="H820" s="39">
        <f>$CA$92</f>
        <v>3.3770629999999997</v>
      </c>
    </row>
    <row r="821" spans="2:8">
      <c r="B821" s="44"/>
      <c r="H821" s="39">
        <f>$CB$92</f>
        <v>3.796414</v>
      </c>
    </row>
    <row r="822" spans="2:8">
      <c r="B822" s="44" t="str">
        <f>$CC$87</f>
        <v>yt 30 06 2017</v>
      </c>
      <c r="H822" s="39">
        <f>$CC$92</f>
        <v>4.2899649999999987</v>
      </c>
    </row>
    <row r="823" spans="2:8">
      <c r="B823" s="44"/>
      <c r="H823" s="39">
        <f>$CD$92</f>
        <v>5.2588649999999983</v>
      </c>
    </row>
    <row r="824" spans="2:8">
      <c r="B824" s="44"/>
      <c r="H824" s="39">
        <f>$CE$92</f>
        <v>5.7854399999999986</v>
      </c>
    </row>
    <row r="825" spans="2:8">
      <c r="B825" s="44" t="str">
        <f>$CF$87</f>
        <v>yt 30 09 2017</v>
      </c>
      <c r="H825" s="39">
        <f>$CF$92</f>
        <v>5.7854399999999986</v>
      </c>
    </row>
    <row r="826" spans="2:8">
      <c r="B826" s="44"/>
      <c r="H826" s="39">
        <f>$CG$92</f>
        <v>5.7689209999999989</v>
      </c>
    </row>
    <row r="827" spans="2:8">
      <c r="B827" s="44"/>
      <c r="H827" s="39">
        <f>$CH$92</f>
        <v>4.8646579999999986</v>
      </c>
    </row>
    <row r="828" spans="2:8">
      <c r="B828" s="44" t="str">
        <f>$CI$87</f>
        <v>yt 31 12 2017</v>
      </c>
      <c r="H828" s="39">
        <f>$CI$92</f>
        <v>4.5099219999999995</v>
      </c>
    </row>
    <row r="829" spans="2:8">
      <c r="B829" s="44"/>
      <c r="H829" s="39">
        <f>$CJ$92</f>
        <v>3.2409470000000002</v>
      </c>
    </row>
    <row r="830" spans="2:8">
      <c r="B830" s="44"/>
      <c r="H830" s="39">
        <f>$CK$92</f>
        <v>2.4759720000000001</v>
      </c>
    </row>
    <row r="831" spans="2:8">
      <c r="B831" s="44" t="str">
        <f>$CL$87</f>
        <v>yt 31 03 2018</v>
      </c>
      <c r="H831" s="39">
        <f>$CL$92</f>
        <v>2.1579660000000005</v>
      </c>
    </row>
    <row r="832" spans="2:8">
      <c r="B832" s="44"/>
      <c r="H832" s="39">
        <f>$CM$92</f>
        <v>2.3290260000000007</v>
      </c>
    </row>
    <row r="833" spans="2:8">
      <c r="B833" s="44"/>
      <c r="H833" s="39">
        <f>$CN$92</f>
        <v>2.2515429999999999</v>
      </c>
    </row>
    <row r="834" spans="2:8">
      <c r="B834" s="44" t="str">
        <f>$CO$87</f>
        <v>yt 30 06 2018</v>
      </c>
      <c r="H834" s="39">
        <f>$CO$92</f>
        <v>2.0507219999999999</v>
      </c>
    </row>
    <row r="835" spans="2:8">
      <c r="B835" s="44"/>
      <c r="H835" s="39">
        <f>$CP$92</f>
        <v>2.4860219999999997</v>
      </c>
    </row>
    <row r="836" spans="2:8">
      <c r="B836" s="44"/>
      <c r="H836" s="39">
        <f>$CQ$92</f>
        <v>3.2360469999999997</v>
      </c>
    </row>
    <row r="837" spans="2:8">
      <c r="B837" s="44" t="str">
        <f>$CR$87</f>
        <v>yt 30 09 2018</v>
      </c>
      <c r="H837" s="39">
        <f>$CR$92</f>
        <v>3.4165869999999998</v>
      </c>
    </row>
    <row r="838" spans="2:8">
      <c r="B838" s="44"/>
      <c r="H838" s="39">
        <f>$CS$92</f>
        <v>3.6337060000000001</v>
      </c>
    </row>
    <row r="839" spans="2:8">
      <c r="B839" s="44"/>
      <c r="H839" s="39">
        <f>$CT$92</f>
        <v>3.8779209999999997</v>
      </c>
    </row>
    <row r="840" spans="2:8">
      <c r="B840" s="44" t="str">
        <f>$CU$87</f>
        <v>yt 31 12 2018</v>
      </c>
      <c r="H840" s="39">
        <f>$CU$92</f>
        <v>3.9238019999999998</v>
      </c>
    </row>
    <row r="841" spans="2:8">
      <c r="B841" s="44"/>
      <c r="H841" s="39">
        <f>$CV$92</f>
        <v>3.9803059999999997</v>
      </c>
    </row>
    <row r="842" spans="2:8">
      <c r="B842" s="44"/>
      <c r="H842" s="39">
        <f>$CW$92</f>
        <v>4.1346569999999998</v>
      </c>
    </row>
    <row r="843" spans="2:8">
      <c r="B843" s="44" t="str">
        <f>$CX$87</f>
        <v>yt 31 03 2019</v>
      </c>
      <c r="H843" s="39">
        <f>$CX$92</f>
        <v>4.1346569999999998</v>
      </c>
    </row>
    <row r="844" spans="2:8">
      <c r="B844" s="44"/>
      <c r="H844" s="39">
        <f>$CY$92</f>
        <v>4.1455359999999999</v>
      </c>
    </row>
    <row r="845" spans="2:8">
      <c r="B845" s="44"/>
      <c r="H845" s="39">
        <f>$CZ$92</f>
        <v>3.6441879999999998</v>
      </c>
    </row>
    <row r="846" spans="2:8">
      <c r="B846" s="44" t="str">
        <f>$DA$87</f>
        <v>yt 30 06 2019</v>
      </c>
      <c r="H846" s="39">
        <f>$DA$92</f>
        <v>3.2602579999999999</v>
      </c>
    </row>
    <row r="847" spans="2:8">
      <c r="B847" s="44"/>
      <c r="H847" s="39">
        <f>$DB$92</f>
        <v>1.8560579999999998</v>
      </c>
    </row>
    <row r="848" spans="2:8">
      <c r="B848" s="44"/>
      <c r="H848" s="39">
        <f>$DC$92</f>
        <v>0.60137399999999996</v>
      </c>
    </row>
    <row r="849" spans="2:8">
      <c r="B849" s="44" t="str">
        <f>$DD$87</f>
        <v>yt 30 09 2019</v>
      </c>
      <c r="H849" s="39">
        <f>$DD$92</f>
        <v>0.42083400000000004</v>
      </c>
    </row>
    <row r="850" spans="2:8">
      <c r="B850" s="44"/>
      <c r="H850" s="39">
        <f>$DE$92</f>
        <v>0.22023399999999996</v>
      </c>
    </row>
    <row r="851" spans="2:8">
      <c r="B851" s="44"/>
      <c r="H851" s="39">
        <f>$DF$92</f>
        <v>-0.24915399999999996</v>
      </c>
    </row>
    <row r="852" spans="2:8">
      <c r="B852" s="44" t="str">
        <f>$DG$87</f>
        <v>yt 31 12 2019</v>
      </c>
      <c r="H852" s="39">
        <f>$DG$92</f>
        <v>-0.41147599999999995</v>
      </c>
    </row>
    <row r="853" spans="2:8">
      <c r="B853" s="44"/>
      <c r="H853" s="39">
        <f>$DH$92</f>
        <v>-0.50497599999999998</v>
      </c>
    </row>
    <row r="854" spans="2:8">
      <c r="B854" s="44"/>
      <c r="H854" s="39">
        <f>$DI$92</f>
        <v>-0.48247600000000002</v>
      </c>
    </row>
    <row r="855" spans="2:8">
      <c r="B855" s="44" t="str">
        <f>$DJ$87</f>
        <v>yt 31 03 2020</v>
      </c>
      <c r="H855" s="39">
        <f>$DJ$92</f>
        <v>-0.48247600000000002</v>
      </c>
    </row>
    <row r="856" spans="2:8">
      <c r="B856" s="44"/>
      <c r="H856" s="39">
        <f>$DK$92</f>
        <v>-0.48247600000000002</v>
      </c>
    </row>
    <row r="857" spans="2:8">
      <c r="B857" s="44"/>
      <c r="H857" s="39">
        <f>$DL$92</f>
        <v>-0.37229800000000002</v>
      </c>
    </row>
    <row r="858" spans="2:8">
      <c r="B858" s="44" t="str">
        <f>$DM$87</f>
        <v>yt 30 06 2020</v>
      </c>
      <c r="H858" s="39">
        <f>$DM$92</f>
        <v>-0.37229800000000002</v>
      </c>
    </row>
    <row r="859" spans="2:8">
      <c r="B859" s="44"/>
      <c r="H859" s="39">
        <f>$DN$92</f>
        <v>-0.30218800000000001</v>
      </c>
    </row>
    <row r="860" spans="2:8">
      <c r="B860" s="44"/>
      <c r="H860" s="39">
        <f>$DO$92</f>
        <v>-0.201741</v>
      </c>
    </row>
    <row r="861" spans="2:8">
      <c r="B861" s="44" t="str">
        <f>$DP$87</f>
        <v>yt 30 09 2020</v>
      </c>
      <c r="H861" s="39">
        <f>$DP$92</f>
        <v>1.2651999999999997E-2</v>
      </c>
    </row>
    <row r="862" spans="2:8">
      <c r="B862" s="44"/>
      <c r="H862" s="39">
        <f>$DQ$92</f>
        <v>0.20091000000000003</v>
      </c>
    </row>
    <row r="863" spans="2:8">
      <c r="B863" s="44"/>
      <c r="H863" s="39">
        <f>$DR$92</f>
        <v>0.64600000000000013</v>
      </c>
    </row>
    <row r="864" spans="2:8">
      <c r="B864" s="44" t="str">
        <f>$DS$87</f>
        <v>yt 31 12 2020</v>
      </c>
      <c r="H864" s="39">
        <f>$DS$92</f>
        <v>0.90063599999999999</v>
      </c>
    </row>
    <row r="865" spans="2:8">
      <c r="B865" s="44"/>
      <c r="H865" s="39">
        <f>$DT$92</f>
        <v>1.427956</v>
      </c>
    </row>
    <row r="866" spans="2:8">
      <c r="B866" s="44"/>
      <c r="H866" s="39">
        <f>$DU$92</f>
        <v>1.5795579999999998</v>
      </c>
    </row>
    <row r="867" spans="2:8">
      <c r="B867" s="44" t="str">
        <f>$DV$87</f>
        <v>yt 31 03 2021</v>
      </c>
      <c r="H867" s="39">
        <f>$DV$92</f>
        <v>2.3025009999999999</v>
      </c>
    </row>
    <row r="868" spans="2:8">
      <c r="B868" s="44"/>
      <c r="H868" s="39">
        <f>$DW$92</f>
        <v>3.0570140000000001</v>
      </c>
    </row>
    <row r="869" spans="2:8">
      <c r="B869" s="44"/>
      <c r="H869" s="39">
        <f>$DX$92</f>
        <v>3.8363099999999997</v>
      </c>
    </row>
    <row r="870" spans="2:8">
      <c r="B870" s="44" t="str">
        <f>$DY$87</f>
        <v>yt 30 06 2021</v>
      </c>
      <c r="H870" s="39">
        <f>$DY$92</f>
        <v>4.7273819999999995</v>
      </c>
    </row>
    <row r="871" spans="2:8">
      <c r="B871" s="44"/>
      <c r="H871" s="39">
        <f>$DZ$92</f>
        <v>5.9111770000000003</v>
      </c>
    </row>
    <row r="872" spans="2:8">
      <c r="B872" s="44"/>
      <c r="H872" s="39">
        <f>$EA$92</f>
        <v>7.1077659999999998</v>
      </c>
    </row>
    <row r="873" spans="2:8">
      <c r="B873" s="44" t="str">
        <f>$EB$87</f>
        <v>yt 30 09 2021</v>
      </c>
      <c r="H873" s="39">
        <f>$EB$92</f>
        <v>8.3593659999999979</v>
      </c>
    </row>
    <row r="874" spans="2:8">
      <c r="B874" s="44"/>
      <c r="H874" s="39">
        <f>$EC$92</f>
        <v>9.0030689999999982</v>
      </c>
    </row>
    <row r="875" spans="2:8">
      <c r="B875" s="44"/>
      <c r="H875" s="39">
        <f>$ED$92</f>
        <v>9.5580449999999981</v>
      </c>
    </row>
    <row r="876" spans="2:8">
      <c r="B876" s="44" t="str">
        <f>$EE$87</f>
        <v>yt 31 12 2021</v>
      </c>
      <c r="H876" s="39">
        <f>$EE$92</f>
        <v>10.669072999999997</v>
      </c>
    </row>
    <row r="877" spans="2:8">
      <c r="B877" s="44"/>
      <c r="H877" s="39">
        <f>$EF$92</f>
        <v>11.340036000000001</v>
      </c>
    </row>
    <row r="878" spans="2:8">
      <c r="B878" s="44"/>
      <c r="H878" s="39">
        <f>$EG$92</f>
        <v>12.346668999999999</v>
      </c>
    </row>
    <row r="879" spans="2:8">
      <c r="B879" s="44" t="str">
        <f>$EH$87</f>
        <v>yt 31 03 2022</v>
      </c>
      <c r="H879" s="39">
        <f>$EH$92</f>
        <v>13.377385999999998</v>
      </c>
    </row>
    <row r="880" spans="2:8">
      <c r="B880" s="44"/>
      <c r="H880" s="39">
        <f>$EI$92</f>
        <v>13.375043999999999</v>
      </c>
    </row>
    <row r="881" spans="2:8">
      <c r="B881" s="44"/>
      <c r="H881" s="39">
        <f>$EJ$92</f>
        <v>12.649479999999999</v>
      </c>
    </row>
    <row r="882" spans="2:8">
      <c r="B882" s="44" t="str">
        <f>$EK$87</f>
        <v>yt 30 06 2022</v>
      </c>
      <c r="H882" s="39">
        <f>$EK$92</f>
        <v>11.758407999999999</v>
      </c>
    </row>
    <row r="883" spans="2:8">
      <c r="B883" s="44"/>
      <c r="H883" s="39">
        <f>$EL$92</f>
        <v>12.960548999999999</v>
      </c>
    </row>
    <row r="884" spans="2:8">
      <c r="B884" s="44"/>
      <c r="H884" s="39">
        <f>$EM$92</f>
        <v>16.578844</v>
      </c>
    </row>
    <row r="885" spans="2:8">
      <c r="B885" s="44" t="str">
        <f>$EN$87</f>
        <v>yt 30 09 2022</v>
      </c>
      <c r="H885" s="39">
        <f>$EN$92</f>
        <v>15.131168999999998</v>
      </c>
    </row>
    <row r="886" spans="2:8">
      <c r="B886" s="44"/>
      <c r="H886" s="39">
        <f>$EO$92</f>
        <v>14.613139999999998</v>
      </c>
    </row>
    <row r="887" spans="2:8">
      <c r="B887" s="44"/>
      <c r="H887" s="39">
        <f>$EP$92</f>
        <v>13.838246999999999</v>
      </c>
    </row>
    <row r="888" spans="2:8">
      <c r="B888" s="44" t="str">
        <f>$EQ$87</f>
        <v>yt 31 12 2022</v>
      </c>
      <c r="H888" s="39">
        <f>$EQ$92</f>
        <v>12.570623999999997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indexed="12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27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6.5000000000000002E-2</v>
      </c>
      <c r="D8" s="30">
        <f>1000/$B$7*'[2]4407'!B$100</f>
        <v>0</v>
      </c>
      <c r="E8" s="31">
        <f>1000/$B$7*'[2]4407'!C$100</f>
        <v>1.7000000000000001E-2</v>
      </c>
      <c r="F8" s="31">
        <f>1000/$B$7*'[2]4407'!D$100</f>
        <v>0</v>
      </c>
      <c r="G8" s="31">
        <f>1000/$B$7*'[2]4407'!E$100</f>
        <v>1.4E-2</v>
      </c>
      <c r="H8" s="31">
        <f>1000/$B$7*'[2]4407'!F$100</f>
        <v>0</v>
      </c>
      <c r="I8" s="31">
        <f>1000/$B$7*'[2]4407'!G$100</f>
        <v>0</v>
      </c>
      <c r="J8" s="31">
        <f>1000/$B$7*'[2]4407'!H$100</f>
        <v>0</v>
      </c>
      <c r="K8" s="31">
        <f>1000/$B$7*'[2]4407'!I$100</f>
        <v>1.7000000000000001E-2</v>
      </c>
      <c r="L8" s="31">
        <f>1000/$B$7*'[2]4407'!J$100</f>
        <v>0</v>
      </c>
      <c r="M8" s="31">
        <f>1000/$B$7*'[2]4407'!K$100</f>
        <v>0</v>
      </c>
      <c r="N8" s="31">
        <f>1000/$B$7*'[2]4407'!L$100</f>
        <v>1.7000000000000001E-2</v>
      </c>
      <c r="O8" s="32">
        <f>1000/$B$7*'[2]4407'!M$100</f>
        <v>0</v>
      </c>
    </row>
    <row r="9" spans="1:15" ht="13">
      <c r="B9" s="4">
        <f>1+B8</f>
        <v>2006</v>
      </c>
      <c r="C9" s="33">
        <f>SUM(D9:O9)</f>
        <v>0.57700000000000007</v>
      </c>
      <c r="D9" s="30">
        <f>1000/$B$7*'[3]4407'!B$100</f>
        <v>0</v>
      </c>
      <c r="E9" s="31">
        <f>1000/$B$7*'[3]4407'!C$100</f>
        <v>0</v>
      </c>
      <c r="F9" s="31">
        <f>1000/$B$7*'[3]4407'!D$100</f>
        <v>0</v>
      </c>
      <c r="G9" s="31">
        <f>1000/$B$7*'[3]4407'!E$100</f>
        <v>0</v>
      </c>
      <c r="H9" s="31">
        <f>1000/$B$7*'[3]4407'!F$100</f>
        <v>0</v>
      </c>
      <c r="I9" s="31">
        <f>1000/$B$7*'[3]4407'!G$100</f>
        <v>0</v>
      </c>
      <c r="J9" s="31">
        <f>1000/$B$7*'[3]4407'!H$100</f>
        <v>0</v>
      </c>
      <c r="K9" s="31">
        <f>1000/$B$7*'[3]4407'!I$100</f>
        <v>0.14000000000000001</v>
      </c>
      <c r="L9" s="31">
        <f>1000/$B$7*'[3]4407'!J$100</f>
        <v>0.184</v>
      </c>
      <c r="M9" s="31">
        <f>1000/$B$7*'[3]4407'!K$100</f>
        <v>0.19699999999999998</v>
      </c>
      <c r="N9" s="31">
        <f>1000/$B$7*'[3]4407'!L$100</f>
        <v>8.0000000000000002E-3</v>
      </c>
      <c r="O9" s="32">
        <f>1000/$B$7*'[3]4407'!M$100</f>
        <v>4.8000000000000001E-2</v>
      </c>
    </row>
    <row r="10" spans="1:15" ht="13">
      <c r="B10" s="4">
        <f>1+B9</f>
        <v>2007</v>
      </c>
      <c r="C10" s="33">
        <f>SUM(D10:O10)</f>
        <v>1.2400000000000002</v>
      </c>
      <c r="D10" s="30">
        <f>1000/$B$7*'[4]4407'!B$100</f>
        <v>0</v>
      </c>
      <c r="E10" s="31">
        <f>1000/$B$7*'[4]4407'!C$100</f>
        <v>0.17800000000000002</v>
      </c>
      <c r="F10" s="31">
        <f>1000/$B$7*'[4]4407'!D$100</f>
        <v>8.500000000000002E-2</v>
      </c>
      <c r="G10" s="31">
        <f>1000/$B$7*'[4]4407'!E$100</f>
        <v>0.16600000000000001</v>
      </c>
      <c r="H10" s="31">
        <f>1000/$B$7*'[4]4407'!F$100</f>
        <v>0</v>
      </c>
      <c r="I10" s="31">
        <f>1000/$B$7*'[4]4407'!G$100</f>
        <v>0</v>
      </c>
      <c r="J10" s="31">
        <f>1000/$B$7*'[4]4407'!H$100</f>
        <v>9.1000000000000011E-2</v>
      </c>
      <c r="K10" s="31">
        <f>1000/$B$7*'[4]4407'!I$100</f>
        <v>0.12700000000000003</v>
      </c>
      <c r="L10" s="31">
        <f>1000/$B$7*'[4]4407'!J$100</f>
        <v>0</v>
      </c>
      <c r="M10" s="31">
        <f>1000/$B$7*'[4]4407'!K$100</f>
        <v>0.20900000000000002</v>
      </c>
      <c r="N10" s="31">
        <f>1000/$B$7*'[4]4407'!L$100</f>
        <v>0.14100000000000001</v>
      </c>
      <c r="O10" s="32">
        <f>1000/$B$7*'[4]4407'!M$100</f>
        <v>0.24300000000000002</v>
      </c>
    </row>
    <row r="11" spans="1:15" ht="13">
      <c r="B11" s="4">
        <f>1+B10</f>
        <v>2008</v>
      </c>
      <c r="C11" s="33">
        <f t="shared" ref="C11:C17" si="0">SUM(D11:O11)</f>
        <v>2.3330000000000002</v>
      </c>
      <c r="D11" s="30">
        <f>1000/$B$7*'[5]4407'!B$100</f>
        <v>1.7000000000000001E-2</v>
      </c>
      <c r="E11" s="31">
        <f>1000/$B$7*'[5]4407'!C$100</f>
        <v>2.7000000000000003E-2</v>
      </c>
      <c r="F11" s="31">
        <f>1000/$B$7*'[5]4407'!D$100</f>
        <v>0.21400000000000002</v>
      </c>
      <c r="G11" s="31">
        <f>1000/$B$7*'[5]4407'!E$100</f>
        <v>0</v>
      </c>
      <c r="H11" s="31">
        <f>1000/$B$7*'[5]4407'!F$100</f>
        <v>0.24</v>
      </c>
      <c r="I11" s="31">
        <f>1000/$B$7*'[5]4407'!G$100</f>
        <v>1.7999999999999999E-2</v>
      </c>
      <c r="J11" s="31">
        <f>1000/$B$7*'[5]4407'!H$100</f>
        <v>0.44900000000000007</v>
      </c>
      <c r="K11" s="31">
        <f>1000/$B$7*'[5]4407'!I$100</f>
        <v>0.19900000000000001</v>
      </c>
      <c r="L11" s="31">
        <f>1000/$B$7*'[5]4407'!J$100</f>
        <v>0.20999999999999996</v>
      </c>
      <c r="M11" s="31">
        <f>1000/$B$7*'[5]4407'!K$100</f>
        <v>0.158</v>
      </c>
      <c r="N11" s="31">
        <f>1000/$B$7*'[5]4407'!L$100</f>
        <v>0.42899999999999999</v>
      </c>
      <c r="O11" s="32">
        <f>1000/$B$7*'[5]4407'!M$100</f>
        <v>0.37200000000000005</v>
      </c>
    </row>
    <row r="12" spans="1:15" ht="13">
      <c r="B12" s="4">
        <f>1+B11</f>
        <v>2009</v>
      </c>
      <c r="C12" s="33">
        <f t="shared" si="0"/>
        <v>1.4649999999999999</v>
      </c>
      <c r="D12" s="30">
        <f>1000/$B$7*'[6]4407'!B$100</f>
        <v>0.46499999999999997</v>
      </c>
      <c r="E12" s="31">
        <f>1000/$B$7*'[6]4407'!C$100</f>
        <v>0.15500000000000003</v>
      </c>
      <c r="F12" s="31">
        <f>1000/$B$7*'[6]4407'!D$100</f>
        <v>0.124</v>
      </c>
      <c r="G12" s="31">
        <f>1000/$B$7*'[6]4407'!E$100</f>
        <v>0.109</v>
      </c>
      <c r="H12" s="31">
        <f>1000/$B$7*'[6]4407'!F$100</f>
        <v>0.106</v>
      </c>
      <c r="I12" s="31">
        <f>1000/$B$7*'[6]4407'!G$100</f>
        <v>0.19500000000000001</v>
      </c>
      <c r="J12" s="31">
        <f>1000/$B$7*'[6]4407'!H$100</f>
        <v>5.3000000000000005E-2</v>
      </c>
      <c r="K12" s="31">
        <f>1000/$B$7*'[6]4407'!I$100</f>
        <v>1.7000000000000001E-2</v>
      </c>
      <c r="L12" s="31">
        <f>1000/$B$7*'[6]4407'!J$100</f>
        <v>1.7000000000000001E-2</v>
      </c>
      <c r="M12" s="31">
        <f>1000/$B$7*'[6]4407'!K$100</f>
        <v>7.0000000000000007E-2</v>
      </c>
      <c r="N12" s="31">
        <f>1000/$B$7*'[6]4407'!L$100</f>
        <v>9.4E-2</v>
      </c>
      <c r="O12" s="32">
        <f>1000/$B$7*'[6]4407'!M$100</f>
        <v>6.0000000000000005E-2</v>
      </c>
    </row>
    <row r="13" spans="1:15" ht="13">
      <c r="B13" s="4">
        <f>1+B12</f>
        <v>2010</v>
      </c>
      <c r="C13" s="33">
        <f t="shared" si="0"/>
        <v>2.3230000000000004</v>
      </c>
      <c r="D13" s="30">
        <f>1000/$B$7*'[7]4407'!B$100</f>
        <v>8.3999999999999991E-2</v>
      </c>
      <c r="E13" s="31">
        <f>1000/$B$7*'[7]4407'!C$100</f>
        <v>0.318</v>
      </c>
      <c r="F13" s="31">
        <f>1000/$B$7*'[7]4407'!D$100</f>
        <v>0.15100000000000002</v>
      </c>
      <c r="G13" s="31">
        <f>1000/$B$7*'[7]4407'!E$100</f>
        <v>0.17200000000000001</v>
      </c>
      <c r="H13" s="31">
        <f>1000/$B$7*'[7]4407'!F$100</f>
        <v>0.20299999999999999</v>
      </c>
      <c r="I13" s="31">
        <f>1000/$B$7*'[7]4407'!G$100</f>
        <v>8.8999999999999996E-2</v>
      </c>
      <c r="J13" s="31">
        <f>1000/$B$7*'[7]4407'!H$100</f>
        <v>9.9999999999999992E-2</v>
      </c>
      <c r="K13" s="31">
        <f>1000/$B$7*'[7]4407'!I$100</f>
        <v>0.20800000000000002</v>
      </c>
      <c r="L13" s="31">
        <f>1000/$B$7*'[7]4407'!J$100</f>
        <v>0.41000000000000003</v>
      </c>
      <c r="M13" s="31">
        <f>1000/$B$7*'[7]4407'!K$100</f>
        <v>0.32100000000000001</v>
      </c>
      <c r="N13" s="31">
        <f>1000/$B$7*'[7]4407'!L$100</f>
        <v>0.25</v>
      </c>
      <c r="O13" s="32">
        <f>1000/$B$7*'[7]4407'!M$100</f>
        <v>1.7000000000000001E-2</v>
      </c>
    </row>
    <row r="14" spans="1:15" ht="13">
      <c r="B14" s="4">
        <f t="shared" ref="B14:B19" si="1">1+B13</f>
        <v>2011</v>
      </c>
      <c r="C14" s="33">
        <f t="shared" si="0"/>
        <v>1.99</v>
      </c>
      <c r="D14" s="30">
        <f>1000/$B$7*'[8]4407'!B$100</f>
        <v>0.31599999999999995</v>
      </c>
      <c r="E14" s="31">
        <f>1000/$B$7*'[8]4407'!C$100</f>
        <v>0.21900000000000006</v>
      </c>
      <c r="F14" s="31">
        <f>1000/$B$7*'[8]4407'!D$100</f>
        <v>0.12200000000000001</v>
      </c>
      <c r="G14" s="31">
        <f>1000/$B$7*'[8]4407'!E$100</f>
        <v>0.31000000000000005</v>
      </c>
      <c r="H14" s="31">
        <f>1000/$B$7*'[8]4407'!F$100</f>
        <v>6.8000000000000005E-2</v>
      </c>
      <c r="I14" s="31">
        <f>1000/$B$7*'[8]4407'!G$100</f>
        <v>0.29699999999999999</v>
      </c>
      <c r="J14" s="31">
        <f>1000/$B$7*'[8]4407'!H$100</f>
        <v>0.186</v>
      </c>
      <c r="K14" s="31">
        <f>1000/$B$7*'[8]4407'!I$100</f>
        <v>0.11299999999999999</v>
      </c>
      <c r="L14" s="31">
        <f>1000/$B$7*'[8]4407'!J$100</f>
        <v>0.154</v>
      </c>
      <c r="M14" s="31">
        <f>1000/$B$7*'[8]4407'!K$100</f>
        <v>4.9999999999999996E-2</v>
      </c>
      <c r="N14" s="31">
        <f>1000/$B$7*'[8]4407'!L$100</f>
        <v>0</v>
      </c>
      <c r="O14" s="32">
        <f>1000/$B$7*'[8]4407'!M$100</f>
        <v>0.15500000000000003</v>
      </c>
    </row>
    <row r="15" spans="1:15" ht="13">
      <c r="B15" s="4">
        <f t="shared" si="1"/>
        <v>2012</v>
      </c>
      <c r="C15" s="33">
        <f t="shared" si="0"/>
        <v>3.7440000000000007</v>
      </c>
      <c r="D15" s="30">
        <f>1000/$B$7*'[9]4407'!B$100</f>
        <v>6.7000000000000004E-2</v>
      </c>
      <c r="E15" s="31">
        <f>1000/$B$7*'[9]4407'!C$100</f>
        <v>0.17</v>
      </c>
      <c r="F15" s="31">
        <f>1000/$B$7*'[9]4407'!D$100</f>
        <v>0.14300000000000002</v>
      </c>
      <c r="G15" s="31">
        <f>1000/$B$7*'[9]4407'!E$100</f>
        <v>0.31900000000000006</v>
      </c>
      <c r="H15" s="31">
        <f>1000/$B$7*'[9]4407'!F$100</f>
        <v>0.27699999999999997</v>
      </c>
      <c r="I15" s="31">
        <f>1000/$B$7*'[9]4407'!G$100</f>
        <v>0.56700000000000006</v>
      </c>
      <c r="J15" s="31">
        <f>1000/$B$7*'[9]4407'!H$100</f>
        <v>0.17699999999999999</v>
      </c>
      <c r="K15" s="31">
        <f>1000/$B$7*'[9]4407'!I$100</f>
        <v>0.34700000000000003</v>
      </c>
      <c r="L15" s="31">
        <f>1000/$B$7*'[9]4407'!J$100</f>
        <v>0.62000000000000011</v>
      </c>
      <c r="M15" s="31">
        <f>1000/$B$7*'[9]4407'!K$100</f>
        <v>0.40200000000000008</v>
      </c>
      <c r="N15" s="31">
        <f>1000/$B$7*'[9]4407'!L$100</f>
        <v>0.61800000000000022</v>
      </c>
      <c r="O15" s="32">
        <f>1000/$B$7*'[9]4407'!M$100</f>
        <v>3.7000000000000005E-2</v>
      </c>
    </row>
    <row r="16" spans="1:15" ht="13">
      <c r="B16" s="4">
        <f t="shared" si="1"/>
        <v>2013</v>
      </c>
      <c r="C16" s="58">
        <f t="shared" si="0"/>
        <v>2.0960000000000001</v>
      </c>
      <c r="D16" s="59">
        <f>1000/$B$7*'[10]4407'!B$100</f>
        <v>9.8000000000000004E-2</v>
      </c>
      <c r="E16" s="60">
        <f>1000/$B$7*'[10]4407'!C$100</f>
        <v>3.3000000000000002E-2</v>
      </c>
      <c r="F16" s="60">
        <f>1000/$B$7*'[10]4407'!D$100</f>
        <v>6.5000000000000002E-2</v>
      </c>
      <c r="G16" s="60">
        <f>1000/$B$7*'[10]4407'!E$100</f>
        <v>0.184</v>
      </c>
      <c r="H16" s="60">
        <f>1000/$B$7*'[10]4407'!F$100</f>
        <v>8.2000000000000003E-2</v>
      </c>
      <c r="I16" s="60">
        <f>1000/$B$7*'[10]4407'!G$100</f>
        <v>0.21200000000000002</v>
      </c>
      <c r="J16" s="60">
        <f>1000/$B$7*'[10]4407'!H$100</f>
        <v>0</v>
      </c>
      <c r="K16" s="60">
        <f>1000/$B$7*'[10]4407'!I$100</f>
        <v>0.22900000000000001</v>
      </c>
      <c r="L16" s="60">
        <f>1000/$B$7*'[10]4407'!J$100</f>
        <v>0.50600000000000001</v>
      </c>
      <c r="M16" s="60">
        <f>1000/$B$7*'[10]4407'!K$100</f>
        <v>0.2950000000000001</v>
      </c>
      <c r="N16" s="60">
        <f>1000/$B$7*'[10]4407'!L$100</f>
        <v>0.26100000000000007</v>
      </c>
      <c r="O16" s="61">
        <f>1000/$B$7*'[10]4407'!M$100</f>
        <v>0.13100000000000001</v>
      </c>
    </row>
    <row r="17" spans="2:15" ht="13">
      <c r="B17" s="4">
        <f t="shared" si="1"/>
        <v>2014</v>
      </c>
      <c r="C17" s="77">
        <f t="shared" si="0"/>
        <v>1.1703768050861121</v>
      </c>
      <c r="D17" s="71">
        <f>1000/$B$7*'[11]4407'!B$100</f>
        <v>0.18014387839923998</v>
      </c>
      <c r="E17" s="72">
        <f>1000/$B$7*'[11]4407'!C$100</f>
        <v>9.6900605628785177E-2</v>
      </c>
      <c r="F17" s="72">
        <f>1000/$B$7*'[11]4407'!D$100</f>
        <v>0.1738300589404424</v>
      </c>
      <c r="G17" s="72">
        <f>1000/$B$7*'[11]4407'!E$100</f>
        <v>1.9380121125757037E-2</v>
      </c>
      <c r="H17" s="72">
        <f>1000/$B$7*'[11]4407'!F$100</f>
        <v>1.9630447690298061E-2</v>
      </c>
      <c r="I17" s="72">
        <f>1000/$B$7*'[11]4407'!G$100</f>
        <v>0</v>
      </c>
      <c r="J17" s="72">
        <f>1000/$B$7*'[11]4407'!H$100</f>
        <v>0</v>
      </c>
      <c r="K17" s="72">
        <f>1000/$B$7*'[11]4407'!I$100</f>
        <v>0.15415682612346673</v>
      </c>
      <c r="L17" s="72">
        <f>1000/$B$7*'[11]4407'!J$100</f>
        <v>1.9669207932549577E-2</v>
      </c>
      <c r="M17" s="72">
        <f>1000/$B$7*'[11]4407'!K$100</f>
        <v>0.23241852511578198</v>
      </c>
      <c r="N17" s="72">
        <f>1000/$B$7*'[11]4407'!L$100</f>
        <v>3.8760242251514074E-2</v>
      </c>
      <c r="O17" s="73">
        <f>1000/$B$7*'[11]4407'!M$100</f>
        <v>0.23548689187827712</v>
      </c>
    </row>
    <row r="18" spans="2:15" ht="13">
      <c r="B18" s="4">
        <f t="shared" si="1"/>
        <v>2015</v>
      </c>
      <c r="C18" s="77">
        <f t="shared" ref="C18:C23" si="2">SUM(D18:O18)</f>
        <v>0.38014806466993201</v>
      </c>
      <c r="D18" s="71">
        <f>1000/$B$7*'[12]4407'!B$100</f>
        <v>0.159</v>
      </c>
      <c r="E18" s="72">
        <f>1000/$B$7*'[12]4407'!C$100</f>
        <v>5.5000000000000014E-2</v>
      </c>
      <c r="F18" s="72">
        <f>1000/$B$7*'[12]4407'!D$100</f>
        <v>8.500000000000002E-2</v>
      </c>
      <c r="G18" s="72">
        <f>1000/$B$7*'[12]4407'!E$100</f>
        <v>0</v>
      </c>
      <c r="H18" s="72">
        <f>1000/$B$7*'[12]4407'!F$100</f>
        <v>1.7000000000000001E-2</v>
      </c>
      <c r="I18" s="72">
        <f>1000/$B$7*'[12]4407'!G$100</f>
        <v>6.0000000000000005E-2</v>
      </c>
      <c r="J18" s="72">
        <f>1000/$B$7*'[12]4407'!H$100</f>
        <v>0</v>
      </c>
      <c r="K18" s="72">
        <f>1000/$B$7*'[12]4407'!I$100</f>
        <v>4.1480646699319501E-3</v>
      </c>
      <c r="L18" s="72">
        <f>1000/$B$7*'[12]4407'!J$100</f>
        <v>0</v>
      </c>
      <c r="M18" s="72">
        <f>1000/$B$7*'[12]4407'!K$100</f>
        <v>0</v>
      </c>
      <c r="N18" s="72">
        <f>1000/$B$7*'[12]4407'!L$100</f>
        <v>0</v>
      </c>
      <c r="O18" s="73">
        <f>1000/$B$7*'[12]4407'!M$100</f>
        <v>0</v>
      </c>
    </row>
    <row r="19" spans="2:15" ht="13">
      <c r="B19" s="4">
        <f t="shared" si="1"/>
        <v>2016</v>
      </c>
      <c r="C19" s="77">
        <f t="shared" si="2"/>
        <v>0</v>
      </c>
      <c r="D19" s="71">
        <f>1000/$B$7*'[13]4407'!B$100</f>
        <v>0</v>
      </c>
      <c r="E19" s="72">
        <f>1000/$B$7*'[13]4407'!C$100</f>
        <v>0</v>
      </c>
      <c r="F19" s="72">
        <f>1000/$B$7*'[13]4407'!D$100</f>
        <v>0</v>
      </c>
      <c r="G19" s="72">
        <f>1000/$B$7*'[13]4407'!E$100</f>
        <v>0</v>
      </c>
      <c r="H19" s="72">
        <f>1000/$B$7*'[13]4407'!F$100</f>
        <v>0</v>
      </c>
      <c r="I19" s="72">
        <f>1000/$B$7*'[13]4407'!G$100</f>
        <v>0</v>
      </c>
      <c r="J19" s="72">
        <f>1000/$B$7*'[13]4407'!H$100</f>
        <v>0</v>
      </c>
      <c r="K19" s="72">
        <f>1000/$B$7*'[13]4407'!I$100</f>
        <v>0</v>
      </c>
      <c r="L19" s="72">
        <f>1000/$B$7*'[13]4407'!J$100</f>
        <v>0</v>
      </c>
      <c r="M19" s="72">
        <f>1000/$B$7*'[13]4407'!K$100</f>
        <v>0</v>
      </c>
      <c r="N19" s="72">
        <f>1000/$B$7*'[13]4407'!L$100</f>
        <v>0</v>
      </c>
      <c r="O19" s="73">
        <f>1000/$B$7*'[13]4407'!M$100</f>
        <v>0</v>
      </c>
    </row>
    <row r="20" spans="2:15" ht="13">
      <c r="B20" s="4">
        <f t="shared" ref="B20:B28" si="3">1+B19</f>
        <v>2017</v>
      </c>
      <c r="C20" s="58">
        <f t="shared" si="2"/>
        <v>2.0000000000000004E-2</v>
      </c>
      <c r="D20" s="59">
        <f>1000/$B$7*'[14]4407'!B$100</f>
        <v>0</v>
      </c>
      <c r="E20" s="60">
        <f>1000/$B$7*'[14]4407'!C$100</f>
        <v>0</v>
      </c>
      <c r="F20" s="60">
        <f>1000/$B$7*'[14]4407'!D$100</f>
        <v>0</v>
      </c>
      <c r="G20" s="60">
        <f>1000/$B$7*'[14]4407'!E$100</f>
        <v>0</v>
      </c>
      <c r="H20" s="60">
        <f>1000/$B$7*'[14]4407'!F$100</f>
        <v>0</v>
      </c>
      <c r="I20" s="60">
        <f>1000/$B$7*'[14]4407'!G$100</f>
        <v>0</v>
      </c>
      <c r="J20" s="60">
        <f>1000/$B$7*'[14]4407'!H$100</f>
        <v>0</v>
      </c>
      <c r="K20" s="60">
        <f>1000/$B$7*'[14]4407'!I$100</f>
        <v>0</v>
      </c>
      <c r="L20" s="60">
        <f>1000/$B$7*'[14]4407'!J$100</f>
        <v>0</v>
      </c>
      <c r="M20" s="60">
        <f>1000/$B$7*'[14]4407'!K$100</f>
        <v>0</v>
      </c>
      <c r="N20" s="60">
        <f>1000/$B$7*'[14]4407'!L$100</f>
        <v>0</v>
      </c>
      <c r="O20" s="61">
        <f>1000/$B$7*'[14]4407'!M$100</f>
        <v>2.0000000000000004E-2</v>
      </c>
    </row>
    <row r="21" spans="2:15" ht="13">
      <c r="B21" s="4">
        <f t="shared" si="3"/>
        <v>2018</v>
      </c>
      <c r="C21" s="58">
        <f t="shared" si="2"/>
        <v>0.10788990825688073</v>
      </c>
      <c r="D21" s="59">
        <f>1000/$B$7*'[15]4407'!B$100</f>
        <v>0</v>
      </c>
      <c r="E21" s="60">
        <f>1000/$B$7*'[15]4407'!C$100</f>
        <v>0</v>
      </c>
      <c r="F21" s="60">
        <f>1000/$B$7*'[15]4407'!D$100</f>
        <v>0</v>
      </c>
      <c r="G21" s="60">
        <f>1000/$B$7*'[15]4407'!E$100</f>
        <v>0</v>
      </c>
      <c r="H21" s="60">
        <f>1000/$B$7*'[15]4407'!F$100</f>
        <v>0</v>
      </c>
      <c r="I21" s="60">
        <f>1000/$B$7*'[15]4407'!G$100</f>
        <v>2.6972477064220183E-2</v>
      </c>
      <c r="J21" s="60">
        <f>1000/$B$7*'[15]4407'!H$100</f>
        <v>0</v>
      </c>
      <c r="K21" s="60">
        <f>1000/$B$7*'[15]4407'!I$100</f>
        <v>0</v>
      </c>
      <c r="L21" s="60">
        <f>1000/$B$7*'[15]4407'!J$100</f>
        <v>8.0917431192660552E-2</v>
      </c>
      <c r="M21" s="60">
        <f>1000/$B$7*'[15]4407'!K$100</f>
        <v>0</v>
      </c>
      <c r="N21" s="60">
        <f>1000/$B$7*'[15]4407'!L$100</f>
        <v>0</v>
      </c>
      <c r="O21" s="61">
        <f>1000/$B$7*'[15]4407'!M$100</f>
        <v>0</v>
      </c>
    </row>
    <row r="22" spans="2:15" ht="13">
      <c r="B22" s="4">
        <f t="shared" si="3"/>
        <v>2019</v>
      </c>
      <c r="C22" s="58">
        <f t="shared" si="2"/>
        <v>8.1000000000000003E-2</v>
      </c>
      <c r="D22" s="59">
        <f>1000/$B$7*'[16]4407'!B$100</f>
        <v>0</v>
      </c>
      <c r="E22" s="60">
        <f>1000/$B$7*'[16]4407'!C$100</f>
        <v>0</v>
      </c>
      <c r="F22" s="60">
        <f>1000/$B$7*'[16]4407'!D$100</f>
        <v>0</v>
      </c>
      <c r="G22" s="60">
        <f>1000/$B$7*'[16]4407'!E$100</f>
        <v>0</v>
      </c>
      <c r="H22" s="60">
        <f>1000/$B$7*'[16]4407'!F$100</f>
        <v>6.0000000000000005E-2</v>
      </c>
      <c r="I22" s="60">
        <f>1000/$B$7*'[16]4407'!G$100</f>
        <v>0</v>
      </c>
      <c r="J22" s="60">
        <f>1000/$B$7*'[16]4407'!H$100</f>
        <v>0</v>
      </c>
      <c r="K22" s="60">
        <f>1000/$B$7*'[16]4407'!I$100</f>
        <v>2.0999999999999998E-2</v>
      </c>
      <c r="L22" s="60">
        <f>1000/$B$7*'[16]4407'!J$100</f>
        <v>0</v>
      </c>
      <c r="M22" s="60">
        <f>1000/$B$7*'[16]4407'!K$100</f>
        <v>0</v>
      </c>
      <c r="N22" s="60">
        <f>1000/$B$7*'[16]4407'!L$100</f>
        <v>0</v>
      </c>
      <c r="O22" s="61">
        <f>1000/$B$7*'[16]4407'!M$100</f>
        <v>0</v>
      </c>
    </row>
    <row r="23" spans="2:15" ht="13">
      <c r="B23" s="4">
        <f t="shared" si="3"/>
        <v>2020</v>
      </c>
      <c r="C23" s="58">
        <f t="shared" si="2"/>
        <v>0</v>
      </c>
      <c r="D23" s="59">
        <f>1000/$B$7*'[17]4407'!B$100</f>
        <v>0</v>
      </c>
      <c r="E23" s="60">
        <f>1000/$B$7*'[17]4407'!C$100</f>
        <v>0</v>
      </c>
      <c r="F23" s="60">
        <f>1000/$B$7*'[17]4407'!D$100</f>
        <v>0</v>
      </c>
      <c r="G23" s="60">
        <f>1000/$B$7*'[17]4407'!E$100</f>
        <v>0</v>
      </c>
      <c r="H23" s="60">
        <f>1000/$B$7*'[17]4407'!F$100</f>
        <v>0</v>
      </c>
      <c r="I23" s="60">
        <f>1000/$B$7*'[17]4407'!G$100</f>
        <v>0</v>
      </c>
      <c r="J23" s="60">
        <f>1000/$B$7*'[17]4407'!H$100</f>
        <v>0</v>
      </c>
      <c r="K23" s="60">
        <f>1000/$B$7*'[17]4407'!I$100</f>
        <v>0</v>
      </c>
      <c r="L23" s="60">
        <f>1000/$B$7*'[17]4407'!J$100</f>
        <v>0</v>
      </c>
      <c r="M23" s="60">
        <f>1000/$B$7*'[17]4407'!K$100</f>
        <v>0</v>
      </c>
      <c r="N23" s="60">
        <f>1000/$B$7*'[17]4407'!L$100</f>
        <v>0</v>
      </c>
      <c r="O23" s="61">
        <f>1000/$B$7*'[17]4407'!M$100</f>
        <v>0</v>
      </c>
    </row>
    <row r="24" spans="2:15" ht="13">
      <c r="B24" s="4">
        <f t="shared" si="3"/>
        <v>2021</v>
      </c>
      <c r="C24" s="58">
        <f t="shared" ref="C24" si="4">SUM(D24:O24)</f>
        <v>0</v>
      </c>
      <c r="D24" s="59">
        <f>1000/$B$7*'[18]4407'!B$100</f>
        <v>0</v>
      </c>
      <c r="E24" s="60">
        <f>1000/$B$7*'[18]4407'!C$100</f>
        <v>0</v>
      </c>
      <c r="F24" s="60">
        <f>1000/$B$7*'[18]4407'!D$100</f>
        <v>0</v>
      </c>
      <c r="G24" s="60">
        <f>1000/$B$7*'[18]4407'!E$100</f>
        <v>0</v>
      </c>
      <c r="H24" s="60">
        <f>1000/$B$7*'[18]4407'!F$100</f>
        <v>0</v>
      </c>
      <c r="I24" s="60">
        <f>1000/$B$7*'[18]4407'!G$100</f>
        <v>0</v>
      </c>
      <c r="J24" s="60">
        <f>1000/$B$7*'[18]4407'!H$100</f>
        <v>0</v>
      </c>
      <c r="K24" s="60">
        <f>1000/$B$7*'[18]4407'!I$100</f>
        <v>0</v>
      </c>
      <c r="L24" s="60">
        <f>1000/$B$7*'[18]4407'!J$100</f>
        <v>0</v>
      </c>
      <c r="M24" s="60">
        <f>1000/$B$7*'[18]4407'!K$100</f>
        <v>0</v>
      </c>
      <c r="N24" s="60">
        <f>1000/$B$7*'[18]4407'!L$100</f>
        <v>0</v>
      </c>
      <c r="O24" s="61">
        <f>1000/$B$7*'[18]4407'!M$100</f>
        <v>0</v>
      </c>
    </row>
    <row r="25" spans="2:15" ht="13">
      <c r="B25" s="4">
        <f t="shared" si="3"/>
        <v>2022</v>
      </c>
      <c r="C25" s="58">
        <f t="shared" ref="C25:C27" si="5">SUM(D25:O25)</f>
        <v>2.0999999999999998E-2</v>
      </c>
      <c r="D25" s="59">
        <f>1000/$B$7*'[19]4407'!B$100</f>
        <v>2.0999999999999998E-2</v>
      </c>
      <c r="E25" s="60">
        <f>1000/$B$7*'[19]4407'!C$100</f>
        <v>0</v>
      </c>
      <c r="F25" s="60">
        <f>1000/$B$7*'[19]4407'!D$100</f>
        <v>0</v>
      </c>
      <c r="G25" s="60">
        <f>1000/$B$7*'[19]4407'!E$100</f>
        <v>0</v>
      </c>
      <c r="H25" s="60">
        <f>1000/$B$7*'[19]4407'!F$100</f>
        <v>0</v>
      </c>
      <c r="I25" s="60">
        <f>1000/$B$7*'[19]4407'!G$100</f>
        <v>0</v>
      </c>
      <c r="J25" s="60">
        <f>1000/$B$7*'[19]4407'!H$100</f>
        <v>0</v>
      </c>
      <c r="K25" s="60">
        <f>1000/$B$7*'[19]4407'!I$100</f>
        <v>0</v>
      </c>
      <c r="L25" s="60">
        <f>1000/$B$7*'[19]4407'!J$100</f>
        <v>0</v>
      </c>
      <c r="M25" s="60">
        <f>1000/$B$7*'[19]4407'!K$100</f>
        <v>0</v>
      </c>
      <c r="N25" s="60">
        <f>1000/$B$7*'[19]4407'!L$100</f>
        <v>0</v>
      </c>
      <c r="O25" s="61">
        <f>1000/$B$7*'[19]4407'!M$100</f>
        <v>0</v>
      </c>
    </row>
    <row r="26" spans="2:15" ht="13">
      <c r="B26" s="4">
        <f t="shared" si="3"/>
        <v>2023</v>
      </c>
      <c r="C26" s="58">
        <f t="shared" si="5"/>
        <v>2.3E-2</v>
      </c>
      <c r="D26" s="59">
        <f>1000/$B$7*'[20]4407'!B$100</f>
        <v>0</v>
      </c>
      <c r="E26" s="60">
        <f>1000/$B$7*'[20]4407'!C$100</f>
        <v>0</v>
      </c>
      <c r="F26" s="60">
        <f>1000/$B$7*'[20]4407'!D$100</f>
        <v>0</v>
      </c>
      <c r="G26" s="60">
        <f>1000/$B$7*'[20]4407'!E$100</f>
        <v>0</v>
      </c>
      <c r="H26" s="60">
        <f>1000/$B$7*'[20]4407'!F$100</f>
        <v>0</v>
      </c>
      <c r="I26" s="60">
        <f>1000/$B$7*'[20]4407'!G$100</f>
        <v>0</v>
      </c>
      <c r="J26" s="60">
        <f>1000/$B$7*'[20]4407'!H$100</f>
        <v>0</v>
      </c>
      <c r="K26" s="60">
        <f>1000/$B$7*'[20]4407'!I$100</f>
        <v>0</v>
      </c>
      <c r="L26" s="60">
        <f>1000/$B$7*'[20]4407'!J$100</f>
        <v>0</v>
      </c>
      <c r="M26" s="60">
        <f>1000/$B$7*'[20]4407'!K$100</f>
        <v>2.3E-2</v>
      </c>
      <c r="N26" s="60">
        <f>1000/$B$7*'[20]4407'!L$100</f>
        <v>0</v>
      </c>
      <c r="O26" s="61">
        <f>1000/$B$7*'[20]4407'!M$100</f>
        <v>0</v>
      </c>
    </row>
    <row r="27" spans="2:15" ht="13.5" thickBot="1">
      <c r="B27" s="4">
        <f t="shared" si="3"/>
        <v>2024</v>
      </c>
      <c r="C27" s="58">
        <f t="shared" si="5"/>
        <v>0</v>
      </c>
      <c r="D27" s="59">
        <f>1000/$B$7*'[21]4407'!B$100</f>
        <v>0</v>
      </c>
      <c r="E27" s="60">
        <f>1000/$B$7*'[21]4407'!C$100</f>
        <v>0</v>
      </c>
      <c r="F27" s="60">
        <f>1000/$B$7*'[21]4407'!D$100</f>
        <v>0</v>
      </c>
      <c r="G27" s="60">
        <f>1000/$B$7*'[21]4407'!E$100</f>
        <v>0</v>
      </c>
      <c r="H27" s="60">
        <f>1000/$B$7*'[21]4407'!F$100</f>
        <v>0</v>
      </c>
      <c r="I27" s="60">
        <f>1000/$B$7*'[21]4407'!G$100</f>
        <v>0</v>
      </c>
      <c r="J27" s="60">
        <f>1000/$B$7*'[21]4407'!H$100</f>
        <v>0</v>
      </c>
      <c r="K27" s="60">
        <f>1000/$B$7*'[21]4407'!I$100</f>
        <v>0</v>
      </c>
      <c r="L27" s="60">
        <f>1000/$B$7*'[21]4407'!J$100</f>
        <v>0</v>
      </c>
      <c r="M27" s="60">
        <f>1000/$B$7*'[21]4407'!K$100</f>
        <v>0</v>
      </c>
      <c r="N27" s="60">
        <f>1000/$B$7*'[21]4407'!L$100</f>
        <v>0</v>
      </c>
      <c r="O27" s="99">
        <f>1000/$B$7*'[21]4407'!M$100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1.3915140000000001</v>
      </c>
      <c r="D30" s="22">
        <f>1000*'[22]4407'!B$100</f>
        <v>0.22308699999999998</v>
      </c>
      <c r="E30" s="23">
        <f>1000*'[22]4407'!C$100</f>
        <v>0.12</v>
      </c>
      <c r="F30" s="23">
        <f>1000*'[22]4407'!D$100</f>
        <v>0.192</v>
      </c>
      <c r="G30" s="23">
        <f>1000*'[22]4407'!E$100</f>
        <v>2.4E-2</v>
      </c>
      <c r="H30" s="23">
        <f>1000*'[22]4407'!F$100</f>
        <v>2.4310000000000002E-2</v>
      </c>
      <c r="I30" s="23">
        <f>1000*'[22]4407'!G$100</f>
        <v>0</v>
      </c>
      <c r="J30" s="23">
        <f>1000*'[22]4407'!H$100</f>
        <v>0</v>
      </c>
      <c r="K30" s="23">
        <f>1000*'[22]4407'!I$100</f>
        <v>0.15993599999999999</v>
      </c>
      <c r="L30" s="23">
        <f>1000*'[22]4407'!J$100</f>
        <v>2.4358000000000001E-2</v>
      </c>
      <c r="M30" s="23">
        <f>1000*'[22]4407'!K$100</f>
        <v>0.287823</v>
      </c>
      <c r="N30" s="23">
        <f>1000*'[22]4407'!L$100</f>
        <v>4.8000000000000001E-2</v>
      </c>
      <c r="O30" s="26">
        <f>1000*'[22]4407'!M$100</f>
        <v>0.28800000000000003</v>
      </c>
    </row>
    <row r="31" spans="2:15" ht="13">
      <c r="B31" s="4">
        <f t="shared" ref="B31:B32" si="8">1+B30</f>
        <v>2015</v>
      </c>
      <c r="C31" s="27">
        <f t="shared" si="7"/>
        <v>0.54191</v>
      </c>
      <c r="D31" s="22">
        <f>1000*'[23]4407'!B$100</f>
        <v>0.21921000000000002</v>
      </c>
      <c r="E31" s="23">
        <f>1000*'[23]4407'!C$100</f>
        <v>0.09</v>
      </c>
      <c r="F31" s="23">
        <f>1000*'[23]4407'!D$100</f>
        <v>0.12</v>
      </c>
      <c r="G31" s="23">
        <f>1000*'[23]4407'!E$100</f>
        <v>0</v>
      </c>
      <c r="H31" s="23">
        <f>1000*'[23]4407'!F$100</f>
        <v>2.0999999999999998E-2</v>
      </c>
      <c r="I31" s="23">
        <f>1000*'[23]4407'!G$100</f>
        <v>8.6199999999999999E-2</v>
      </c>
      <c r="J31" s="23">
        <f>1000*'[23]4407'!H$100</f>
        <v>0</v>
      </c>
      <c r="K31" s="23">
        <f>1000*'[23]4407'!I$100</f>
        <v>5.4999999999999997E-3</v>
      </c>
      <c r="L31" s="23">
        <f>1000*'[23]4407'!J$100</f>
        <v>0</v>
      </c>
      <c r="M31" s="23">
        <f>1000*'[23]4407'!K$100</f>
        <v>0</v>
      </c>
      <c r="N31" s="23">
        <f>1000*'[23]4407'!L$100</f>
        <v>0</v>
      </c>
      <c r="O31" s="26">
        <f>1000*'[23]4407'!M$100</f>
        <v>0</v>
      </c>
    </row>
    <row r="32" spans="2:15" ht="13">
      <c r="B32" s="4">
        <f t="shared" si="8"/>
        <v>2016</v>
      </c>
      <c r="C32" s="27">
        <f t="shared" si="7"/>
        <v>0</v>
      </c>
      <c r="D32" s="22">
        <f>1000*'[24]4407'!B$100</f>
        <v>0</v>
      </c>
      <c r="E32" s="23">
        <f>1000*'[24]4407'!C$100</f>
        <v>0</v>
      </c>
      <c r="F32" s="23">
        <f>1000*'[24]4407'!D$100</f>
        <v>0</v>
      </c>
      <c r="G32" s="23">
        <f>1000*'[24]4407'!E$100</f>
        <v>0</v>
      </c>
      <c r="H32" s="23">
        <f>1000*'[24]4407'!F$100</f>
        <v>0</v>
      </c>
      <c r="I32" s="23">
        <f>1000*'[24]4407'!G$100</f>
        <v>0</v>
      </c>
      <c r="J32" s="23">
        <f>1000*'[24]4407'!H$100</f>
        <v>0</v>
      </c>
      <c r="K32" s="23">
        <f>1000*'[24]4407'!I$100</f>
        <v>0</v>
      </c>
      <c r="L32" s="23">
        <f>1000*'[24]4407'!J$100</f>
        <v>0</v>
      </c>
      <c r="M32" s="23">
        <f>1000*'[24]4407'!K$100</f>
        <v>0</v>
      </c>
      <c r="N32" s="23">
        <f>1000*'[24]4407'!L$100</f>
        <v>0</v>
      </c>
      <c r="O32" s="26">
        <f>1000*'[24]4407'!M$100</f>
        <v>0</v>
      </c>
    </row>
    <row r="33" spans="2:15" ht="13">
      <c r="B33" s="4">
        <f t="shared" ref="B33:B41" si="9">1+B32</f>
        <v>2017</v>
      </c>
      <c r="C33" s="27">
        <f t="shared" si="7"/>
        <v>2.5999999999999999E-2</v>
      </c>
      <c r="D33" s="22">
        <f>1000*'[25]4407'!B$100</f>
        <v>0</v>
      </c>
      <c r="E33" s="23">
        <f>1000*'[25]4407'!C$100</f>
        <v>0</v>
      </c>
      <c r="F33" s="23">
        <f>1000*'[25]4407'!D$100</f>
        <v>0</v>
      </c>
      <c r="G33" s="23">
        <f>1000*'[25]4407'!E$100</f>
        <v>0</v>
      </c>
      <c r="H33" s="23">
        <f>1000*'[25]4407'!F$100</f>
        <v>0</v>
      </c>
      <c r="I33" s="23">
        <f>1000*'[25]4407'!G$100</f>
        <v>0</v>
      </c>
      <c r="J33" s="23">
        <f>1000*'[25]4407'!H$100</f>
        <v>0</v>
      </c>
      <c r="K33" s="23">
        <f>1000*'[25]4407'!I$100</f>
        <v>0</v>
      </c>
      <c r="L33" s="23">
        <f>1000*'[25]4407'!J$100</f>
        <v>0</v>
      </c>
      <c r="M33" s="23">
        <f>1000*'[25]4407'!K$100</f>
        <v>0</v>
      </c>
      <c r="N33" s="23">
        <f>1000*'[25]4407'!L$100</f>
        <v>0</v>
      </c>
      <c r="O33" s="26">
        <f>1000*'[25]4407'!M$100</f>
        <v>2.5999999999999999E-2</v>
      </c>
    </row>
    <row r="34" spans="2:15" ht="13">
      <c r="B34" s="4">
        <f t="shared" si="9"/>
        <v>2018</v>
      </c>
      <c r="C34" s="27">
        <f t="shared" si="7"/>
        <v>9.8000000000000004E-2</v>
      </c>
      <c r="D34" s="22">
        <f>1000*'[26]4407'!B$100</f>
        <v>0</v>
      </c>
      <c r="E34" s="23">
        <f>1000*'[26]4407'!C$100</f>
        <v>0</v>
      </c>
      <c r="F34" s="23">
        <f>1000*'[26]4407'!D$100</f>
        <v>0</v>
      </c>
      <c r="G34" s="23">
        <f>1000*'[26]4407'!E$100</f>
        <v>0</v>
      </c>
      <c r="H34" s="23">
        <f>1000*'[26]4407'!F$100</f>
        <v>0</v>
      </c>
      <c r="I34" s="23">
        <f>1000*'[26]4407'!G$100</f>
        <v>2.4500000000000001E-2</v>
      </c>
      <c r="J34" s="23">
        <f>1000*'[26]4407'!H$100</f>
        <v>0</v>
      </c>
      <c r="K34" s="23">
        <f>1000*'[26]4407'!I$100</f>
        <v>0</v>
      </c>
      <c r="L34" s="23">
        <f>1000*'[26]4407'!J$100</f>
        <v>7.3499999999999996E-2</v>
      </c>
      <c r="M34" s="23">
        <f>1000*'[26]4407'!K$100</f>
        <v>0</v>
      </c>
      <c r="N34" s="23">
        <f>1000*'[26]4407'!L$100</f>
        <v>0</v>
      </c>
      <c r="O34" s="26">
        <f>1000*'[26]4407'!M$100</f>
        <v>0</v>
      </c>
    </row>
    <row r="35" spans="2:15" ht="13">
      <c r="B35" s="4">
        <f t="shared" si="9"/>
        <v>2019</v>
      </c>
      <c r="C35" s="51">
        <f t="shared" si="7"/>
        <v>9.4500000000000001E-2</v>
      </c>
      <c r="D35" s="52">
        <f>1000*'[27]4407'!B$100</f>
        <v>0</v>
      </c>
      <c r="E35" s="49">
        <f>1000*'[27]4407'!C$100</f>
        <v>0</v>
      </c>
      <c r="F35" s="49">
        <f>1000*'[27]4407'!D$100</f>
        <v>0</v>
      </c>
      <c r="G35" s="49">
        <f>1000*'[27]4407'!E$100</f>
        <v>0</v>
      </c>
      <c r="H35" s="49">
        <f>1000*'[27]4407'!F$100</f>
        <v>7.2499999999999995E-2</v>
      </c>
      <c r="I35" s="49">
        <f>1000*'[27]4407'!G$100</f>
        <v>0</v>
      </c>
      <c r="J35" s="49">
        <f>1000*'[27]4407'!H$100</f>
        <v>0</v>
      </c>
      <c r="K35" s="49">
        <f>1000*'[27]4407'!I$100</f>
        <v>2.1999999999999999E-2</v>
      </c>
      <c r="L35" s="49">
        <f>1000*'[27]4407'!J$100</f>
        <v>0</v>
      </c>
      <c r="M35" s="49">
        <f>1000*'[27]4407'!K$100</f>
        <v>0</v>
      </c>
      <c r="N35" s="49">
        <f>1000*'[27]4407'!L$100</f>
        <v>0</v>
      </c>
      <c r="O35" s="53">
        <f>1000*'[27]4407'!M$100</f>
        <v>0</v>
      </c>
    </row>
    <row r="36" spans="2:15" ht="13">
      <c r="B36" s="4">
        <f>1+B35</f>
        <v>2020</v>
      </c>
      <c r="C36" s="51">
        <f t="shared" si="7"/>
        <v>0</v>
      </c>
      <c r="D36" s="52">
        <f>1000*'[28]4407'!B$100</f>
        <v>0</v>
      </c>
      <c r="E36" s="49">
        <f>1000*'[28]4407'!C$100</f>
        <v>0</v>
      </c>
      <c r="F36" s="49">
        <f>1000*'[28]4407'!D$100</f>
        <v>0</v>
      </c>
      <c r="G36" s="49">
        <f>1000*'[28]4407'!E$100</f>
        <v>0</v>
      </c>
      <c r="H36" s="49">
        <f>1000*'[28]4407'!F$100</f>
        <v>0</v>
      </c>
      <c r="I36" s="49">
        <f>1000*'[28]4407'!G$100</f>
        <v>0</v>
      </c>
      <c r="J36" s="49">
        <f>1000*'[28]4407'!H$100</f>
        <v>0</v>
      </c>
      <c r="K36" s="49">
        <f>1000*'[28]4407'!I$100</f>
        <v>0</v>
      </c>
      <c r="L36" s="49">
        <f>1000*'[28]4407'!J$100</f>
        <v>0</v>
      </c>
      <c r="M36" s="49">
        <f>1000*'[28]4407'!K$100</f>
        <v>0</v>
      </c>
      <c r="N36" s="49">
        <f>1000*'[28]4407'!L$100</f>
        <v>0</v>
      </c>
      <c r="O36" s="53">
        <f>1000*'[28]4407'!M$100</f>
        <v>0</v>
      </c>
    </row>
    <row r="37" spans="2:15" ht="13">
      <c r="B37" s="4">
        <f t="shared" si="9"/>
        <v>2021</v>
      </c>
      <c r="C37" s="51">
        <f t="shared" si="7"/>
        <v>0</v>
      </c>
      <c r="D37" s="52">
        <f>1000*'[29]4407'!B$100</f>
        <v>0</v>
      </c>
      <c r="E37" s="49">
        <f>1000*'[29]4407'!C$100</f>
        <v>0</v>
      </c>
      <c r="F37" s="49">
        <f>1000*'[29]4407'!D$100</f>
        <v>0</v>
      </c>
      <c r="G37" s="49">
        <f>1000*'[29]4407'!E$100</f>
        <v>0</v>
      </c>
      <c r="H37" s="49">
        <f>1000*'[29]4407'!F$100</f>
        <v>0</v>
      </c>
      <c r="I37" s="49">
        <f>1000*'[29]4407'!G$100</f>
        <v>0</v>
      </c>
      <c r="J37" s="49">
        <f>1000*'[29]4407'!H$100</f>
        <v>0</v>
      </c>
      <c r="K37" s="49">
        <f>1000*'[29]4407'!I$100</f>
        <v>0</v>
      </c>
      <c r="L37" s="49">
        <f>1000*'[29]4407'!J$100</f>
        <v>0</v>
      </c>
      <c r="M37" s="49">
        <f>1000*'[29]4407'!K$100</f>
        <v>0</v>
      </c>
      <c r="N37" s="49">
        <f>1000*'[29]4407'!L$100</f>
        <v>0</v>
      </c>
      <c r="O37" s="53">
        <f>1000*'[29]4407'!M$100</f>
        <v>0</v>
      </c>
    </row>
    <row r="38" spans="2:15" ht="13">
      <c r="B38" s="4">
        <f t="shared" si="9"/>
        <v>2022</v>
      </c>
      <c r="C38" s="51">
        <f t="shared" si="7"/>
        <v>2.316E-2</v>
      </c>
      <c r="D38" s="52">
        <f>1000*'[30]4407'!B$100</f>
        <v>2.316E-2</v>
      </c>
      <c r="E38" s="49">
        <f>1000*'[30]4407'!C$100</f>
        <v>0</v>
      </c>
      <c r="F38" s="49">
        <f>1000*'[30]4407'!D$100</f>
        <v>0</v>
      </c>
      <c r="G38" s="49">
        <f>1000*'[30]4407'!E$100</f>
        <v>0</v>
      </c>
      <c r="H38" s="49">
        <f>1000*'[30]4407'!F$100</f>
        <v>0</v>
      </c>
      <c r="I38" s="49">
        <f>1000*'[30]4407'!G$100</f>
        <v>0</v>
      </c>
      <c r="J38" s="49">
        <f>1000*'[30]4407'!H$100</f>
        <v>0</v>
      </c>
      <c r="K38" s="49">
        <f>1000*'[30]4407'!I$100</f>
        <v>0</v>
      </c>
      <c r="L38" s="49">
        <f>1000*'[30]4407'!J$100</f>
        <v>0</v>
      </c>
      <c r="M38" s="49">
        <f>1000*'[30]4407'!K$100</f>
        <v>0</v>
      </c>
      <c r="N38" s="49">
        <f>1000*'[30]4407'!L$100</f>
        <v>0</v>
      </c>
      <c r="O38" s="53">
        <f>1000*'[30]4407'!M$100</f>
        <v>0</v>
      </c>
    </row>
    <row r="39" spans="2:15" ht="13">
      <c r="B39" s="4">
        <f t="shared" si="9"/>
        <v>2023</v>
      </c>
      <c r="C39" s="51">
        <f t="shared" si="7"/>
        <v>2.5899999999999999E-2</v>
      </c>
      <c r="D39" s="52">
        <f>1000*'[31]4407'!B$100</f>
        <v>0</v>
      </c>
      <c r="E39" s="49">
        <f>1000*'[31]4407'!C$100</f>
        <v>0</v>
      </c>
      <c r="F39" s="49">
        <f>1000*'[31]4407'!D$100</f>
        <v>0</v>
      </c>
      <c r="G39" s="49">
        <f>1000*'[31]4407'!E$100</f>
        <v>0</v>
      </c>
      <c r="H39" s="49">
        <f>1000*'[31]4407'!F$100</f>
        <v>0</v>
      </c>
      <c r="I39" s="49">
        <f>1000*'[31]4407'!G$100</f>
        <v>0</v>
      </c>
      <c r="J39" s="49">
        <f>1000*'[31]4407'!H$100</f>
        <v>0</v>
      </c>
      <c r="K39" s="49">
        <f>1000*'[31]4407'!I$100</f>
        <v>0</v>
      </c>
      <c r="L39" s="49">
        <f>1000*'[31]4407'!J$100</f>
        <v>0</v>
      </c>
      <c r="M39" s="49">
        <f>1000*'[31]4407'!K$100</f>
        <v>2.5899999999999999E-2</v>
      </c>
      <c r="N39" s="49">
        <f>1000*'[31]4407'!L$100</f>
        <v>0</v>
      </c>
      <c r="O39" s="90">
        <f>1000*'[31]4407'!M$100</f>
        <v>0</v>
      </c>
    </row>
    <row r="40" spans="2:15" ht="13.5" thickBot="1">
      <c r="B40" s="4">
        <f t="shared" si="9"/>
        <v>2024</v>
      </c>
      <c r="C40" s="51">
        <f t="shared" ref="C40" si="10">SUM(D40:O40)</f>
        <v>0</v>
      </c>
      <c r="D40" s="52">
        <f>1000*'[32]4407'!B$100</f>
        <v>0</v>
      </c>
      <c r="E40" s="49">
        <f>1000*'[32]4407'!C$100</f>
        <v>0</v>
      </c>
      <c r="F40" s="49">
        <f>1000*'[32]4407'!D$100</f>
        <v>0</v>
      </c>
      <c r="G40" s="49">
        <f>1000*'[32]4407'!E$100</f>
        <v>0</v>
      </c>
      <c r="H40" s="49">
        <f>1000*'[32]4407'!F$100</f>
        <v>0</v>
      </c>
      <c r="I40" s="49">
        <f>1000*'[32]4407'!G$100</f>
        <v>0</v>
      </c>
      <c r="J40" s="49">
        <f>1000*'[32]4407'!H$100</f>
        <v>0</v>
      </c>
      <c r="K40" s="49">
        <f>1000*'[32]4407'!I$100</f>
        <v>0</v>
      </c>
      <c r="L40" s="49">
        <f>1000*'[32]4407'!J$100</f>
        <v>0</v>
      </c>
      <c r="M40" s="49">
        <f>1000*'[32]4407'!K$100</f>
        <v>0</v>
      </c>
      <c r="N40" s="49">
        <f>1000*'[32]4407'!L$100</f>
        <v>0</v>
      </c>
      <c r="O40" s="96">
        <f>1000*'[32]4407'!M$100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1.9224999999999999E-2</v>
      </c>
      <c r="D43" s="9">
        <f>'[2]4407'!O$100</f>
        <v>0</v>
      </c>
      <c r="E43" s="9">
        <f>'[2]4407'!P$100</f>
        <v>5.1929999999999997E-3</v>
      </c>
      <c r="F43" s="9">
        <f>'[2]4407'!Q$100</f>
        <v>0</v>
      </c>
      <c r="G43" s="9">
        <f>'[2]4407'!R$100</f>
        <v>1.312E-3</v>
      </c>
      <c r="H43" s="9">
        <f>'[2]4407'!S$100</f>
        <v>0</v>
      </c>
      <c r="I43" s="9">
        <f>'[2]4407'!T$100</f>
        <v>0</v>
      </c>
      <c r="J43" s="9">
        <f>'[2]4407'!U$100</f>
        <v>0</v>
      </c>
      <c r="K43" s="9">
        <f>'[2]4407'!V$100</f>
        <v>5.9329999999999999E-3</v>
      </c>
      <c r="L43" s="9">
        <f>'[2]4407'!W$100</f>
        <v>0</v>
      </c>
      <c r="M43" s="9">
        <f>'[2]4407'!X$100</f>
        <v>0</v>
      </c>
      <c r="N43" s="9">
        <f>'[2]4407'!Y$100</f>
        <v>6.7869999999999996E-3</v>
      </c>
      <c r="O43" s="13">
        <f>'[2]4407'!Z$100</f>
        <v>0</v>
      </c>
    </row>
    <row r="44" spans="2:15" ht="13">
      <c r="B44" s="4">
        <f t="shared" ref="B44:B50" si="13">1+B43</f>
        <v>2006</v>
      </c>
      <c r="C44" s="14">
        <f t="shared" si="12"/>
        <v>0.26418599999999998</v>
      </c>
      <c r="D44" s="9">
        <f>'[3]4407'!O$100</f>
        <v>0</v>
      </c>
      <c r="E44" s="9">
        <f>'[3]4407'!P$100</f>
        <v>0</v>
      </c>
      <c r="F44" s="9">
        <f>'[3]4407'!Q$100</f>
        <v>0</v>
      </c>
      <c r="G44" s="9">
        <f>'[3]4407'!R$100</f>
        <v>0</v>
      </c>
      <c r="H44" s="9">
        <f>'[3]4407'!S$100</f>
        <v>0</v>
      </c>
      <c r="I44" s="9">
        <f>'[3]4407'!T$100</f>
        <v>0</v>
      </c>
      <c r="J44" s="9">
        <f>'[3]4407'!U$100</f>
        <v>0</v>
      </c>
      <c r="K44" s="9">
        <f>'[3]4407'!V$100</f>
        <v>5.6288999999999999E-2</v>
      </c>
      <c r="L44" s="9">
        <f>'[3]4407'!W$100</f>
        <v>7.400799999999999E-2</v>
      </c>
      <c r="M44" s="9">
        <f>'[3]4407'!X$100</f>
        <v>0.109787</v>
      </c>
      <c r="N44" s="9">
        <f>'[3]4407'!Y$100</f>
        <v>4.2649999999999997E-3</v>
      </c>
      <c r="O44" s="13">
        <f>'[3]4407'!Z$100</f>
        <v>1.9837E-2</v>
      </c>
    </row>
    <row r="45" spans="2:15" ht="13">
      <c r="B45" s="4">
        <f t="shared" si="13"/>
        <v>2007</v>
      </c>
      <c r="C45" s="14">
        <f t="shared" si="12"/>
        <v>0.44827699999999998</v>
      </c>
      <c r="D45" s="9">
        <f>'[4]4407'!O$100</f>
        <v>0</v>
      </c>
      <c r="E45" s="9">
        <f>'[4]4407'!P$100</f>
        <v>6.6104999999999997E-2</v>
      </c>
      <c r="F45" s="9">
        <f>'[4]4407'!Q$100</f>
        <v>3.1505999999999999E-2</v>
      </c>
      <c r="G45" s="9">
        <f>'[4]4407'!R$100</f>
        <v>6.6908999999999996E-2</v>
      </c>
      <c r="H45" s="9">
        <f>'[4]4407'!S$100</f>
        <v>0</v>
      </c>
      <c r="I45" s="9">
        <f>'[4]4407'!T$100</f>
        <v>0</v>
      </c>
      <c r="J45" s="9">
        <f>'[4]4407'!U$100</f>
        <v>3.6731E-2</v>
      </c>
      <c r="K45" s="9">
        <f>'[4]4407'!V$100</f>
        <v>4.8487999999999996E-2</v>
      </c>
      <c r="L45" s="9">
        <f>'[4]4407'!W$100</f>
        <v>0</v>
      </c>
      <c r="M45" s="9">
        <f>'[4]4407'!X$100</f>
        <v>7.4325000000000002E-2</v>
      </c>
      <c r="N45" s="9">
        <f>'[4]4407'!Y$100</f>
        <v>4.9912999999999999E-2</v>
      </c>
      <c r="O45" s="13">
        <f>'[4]4407'!Z$100</f>
        <v>7.4299999999999991E-2</v>
      </c>
    </row>
    <row r="46" spans="2:15" ht="13">
      <c r="B46" s="4">
        <f t="shared" si="13"/>
        <v>2008</v>
      </c>
      <c r="C46" s="14">
        <f t="shared" si="12"/>
        <v>1.009482</v>
      </c>
      <c r="D46" s="9">
        <f>'[5]4407'!O$100</f>
        <v>4.4589999999999994E-3</v>
      </c>
      <c r="E46" s="9">
        <f>'[5]4407'!P$100</f>
        <v>1.9025999999999998E-2</v>
      </c>
      <c r="F46" s="9">
        <f>'[5]4407'!Q$100</f>
        <v>9.4932000000000002E-2</v>
      </c>
      <c r="G46" s="9">
        <f>'[5]4407'!R$100</f>
        <v>0</v>
      </c>
      <c r="H46" s="9">
        <f>'[5]4407'!S$100</f>
        <v>0.105917</v>
      </c>
      <c r="I46" s="9">
        <f>'[5]4407'!T$100</f>
        <v>1.0470999999999999E-2</v>
      </c>
      <c r="J46" s="9">
        <f>'[5]4407'!U$100</f>
        <v>0.19194899999999998</v>
      </c>
      <c r="K46" s="9">
        <f>'[5]4407'!V$100</f>
        <v>7.8640000000000002E-2</v>
      </c>
      <c r="L46" s="9">
        <f>'[5]4407'!W$100</f>
        <v>8.3500999999999992E-2</v>
      </c>
      <c r="M46" s="9">
        <f>'[5]4407'!X$100</f>
        <v>7.4625999999999998E-2</v>
      </c>
      <c r="N46" s="9">
        <f>'[5]4407'!Y$100</f>
        <v>0.184087</v>
      </c>
      <c r="O46" s="13">
        <f>'[5]4407'!Z$100</f>
        <v>0.16187399999999999</v>
      </c>
    </row>
    <row r="47" spans="2:15" ht="13">
      <c r="B47" s="4">
        <f t="shared" si="13"/>
        <v>2009</v>
      </c>
      <c r="C47" s="14">
        <f t="shared" si="12"/>
        <v>0.64606599999999981</v>
      </c>
      <c r="D47" s="9">
        <f>'[6]4407'!O$100</f>
        <v>0.20930099999999999</v>
      </c>
      <c r="E47" s="9">
        <f>'[6]4407'!P$100</f>
        <v>6.3657999999999992E-2</v>
      </c>
      <c r="F47" s="9">
        <f>'[6]4407'!Q$100</f>
        <v>5.0289E-2</v>
      </c>
      <c r="G47" s="9">
        <f>'[6]4407'!R$100</f>
        <v>5.3336999999999996E-2</v>
      </c>
      <c r="H47" s="9">
        <f>'[6]4407'!S$100</f>
        <v>4.3536999999999999E-2</v>
      </c>
      <c r="I47" s="9">
        <f>'[6]4407'!T$100</f>
        <v>8.6888999999999994E-2</v>
      </c>
      <c r="J47" s="9">
        <f>'[6]4407'!U$100</f>
        <v>2.8568999999999997E-2</v>
      </c>
      <c r="K47" s="9">
        <f>'[6]4407'!V$100</f>
        <v>6.195E-3</v>
      </c>
      <c r="L47" s="9">
        <f>'[6]4407'!W$100</f>
        <v>6.1890000000000001E-3</v>
      </c>
      <c r="M47" s="9">
        <f>'[6]4407'!X$100</f>
        <v>3.6301E-2</v>
      </c>
      <c r="N47" s="9">
        <f>'[6]4407'!Y$100</f>
        <v>3.5246E-2</v>
      </c>
      <c r="O47" s="13">
        <f>'[6]4407'!Z$100</f>
        <v>2.6554999999999999E-2</v>
      </c>
    </row>
    <row r="48" spans="2:15" ht="13">
      <c r="B48" s="4">
        <f t="shared" si="13"/>
        <v>2010</v>
      </c>
      <c r="C48" s="14">
        <f t="shared" si="12"/>
        <v>1.5634920000000001</v>
      </c>
      <c r="D48" s="9">
        <f>'[7]4407'!O$100</f>
        <v>3.1115E-2</v>
      </c>
      <c r="E48" s="9">
        <f>'[7]4407'!P$100</f>
        <v>0.118408</v>
      </c>
      <c r="F48" s="9">
        <f>'[7]4407'!Q$100</f>
        <v>7.0156999999999997E-2</v>
      </c>
      <c r="G48" s="9">
        <f>'[7]4407'!R$100</f>
        <v>7.0021E-2</v>
      </c>
      <c r="H48" s="9">
        <f>'[7]4407'!S$100</f>
        <v>7.9652000000000001E-2</v>
      </c>
      <c r="I48" s="9">
        <f>'[7]4407'!T$100</f>
        <v>3.7894999999999998E-2</v>
      </c>
      <c r="J48" s="9">
        <f>'[7]4407'!U$100</f>
        <v>3.5854999999999998E-2</v>
      </c>
      <c r="K48" s="9">
        <f>'[7]4407'!V$100</f>
        <v>8.1855999999999998E-2</v>
      </c>
      <c r="L48" s="9">
        <f>'[7]4407'!W$100</f>
        <v>0.419906</v>
      </c>
      <c r="M48" s="9">
        <f>'[7]4407'!X$100</f>
        <v>0.32598099999999997</v>
      </c>
      <c r="N48" s="9">
        <f>'[7]4407'!Y$100</f>
        <v>0.28626000000000001</v>
      </c>
      <c r="O48" s="13">
        <f>'[7]4407'!Z$100</f>
        <v>6.3859999999999993E-3</v>
      </c>
    </row>
    <row r="49" spans="2:15" ht="13">
      <c r="B49" s="4">
        <f t="shared" si="13"/>
        <v>2011</v>
      </c>
      <c r="C49" s="14">
        <f t="shared" si="12"/>
        <v>1.7952839999999997</v>
      </c>
      <c r="D49" s="9">
        <f>'[8]4407'!O$100</f>
        <v>0.26265699999999997</v>
      </c>
      <c r="E49" s="9">
        <f>'[8]4407'!P$100</f>
        <v>0.20916999999999999</v>
      </c>
      <c r="F49" s="9">
        <f>'[8]4407'!Q$100</f>
        <v>0.14167399999999999</v>
      </c>
      <c r="G49" s="9">
        <f>'[8]4407'!R$100</f>
        <v>0.38628799999999996</v>
      </c>
      <c r="H49" s="9">
        <f>'[8]4407'!S$100</f>
        <v>7.2006000000000001E-2</v>
      </c>
      <c r="I49" s="9">
        <f>'[8]4407'!T$100</f>
        <v>0.24775599999999998</v>
      </c>
      <c r="J49" s="9">
        <f>'[8]4407'!U$100</f>
        <v>0.170547</v>
      </c>
      <c r="K49" s="9">
        <f>'[8]4407'!V$100</f>
        <v>9.1969999999999996E-2</v>
      </c>
      <c r="L49" s="9">
        <f>'[8]4407'!W$100</f>
        <v>0.110819</v>
      </c>
      <c r="M49" s="9">
        <f>'[8]4407'!X$100</f>
        <v>2.1339E-2</v>
      </c>
      <c r="N49" s="9">
        <f>'[8]4407'!Y$100</f>
        <v>0</v>
      </c>
      <c r="O49" s="13">
        <f>'[8]4407'!Z$100</f>
        <v>8.1057999999999991E-2</v>
      </c>
    </row>
    <row r="50" spans="2:15" ht="13">
      <c r="B50" s="4">
        <f t="shared" si="13"/>
        <v>2012</v>
      </c>
      <c r="C50" s="14">
        <f t="shared" si="12"/>
        <v>1.7602249999999997</v>
      </c>
      <c r="D50" s="9">
        <f>'[9]4407'!O$100</f>
        <v>3.5143000000000001E-2</v>
      </c>
      <c r="E50" s="9">
        <f>'[9]4407'!P$100</f>
        <v>7.662999999999999E-2</v>
      </c>
      <c r="F50" s="9">
        <f>'[9]4407'!Q$100</f>
        <v>7.1737999999999996E-2</v>
      </c>
      <c r="G50" s="9">
        <f>'[9]4407'!R$100</f>
        <v>0.16150100000000001</v>
      </c>
      <c r="H50" s="9">
        <f>'[9]4407'!S$100</f>
        <v>0.12520999999999999</v>
      </c>
      <c r="I50" s="9">
        <f>'[9]4407'!T$100</f>
        <v>0.25401000000000001</v>
      </c>
      <c r="J50" s="9">
        <f>'[9]4407'!U$100</f>
        <v>8.9441999999999994E-2</v>
      </c>
      <c r="K50" s="9">
        <f>'[9]4407'!V$100</f>
        <v>0.16567699999999999</v>
      </c>
      <c r="L50" s="9">
        <f>'[9]4407'!W$100</f>
        <v>0.28386699999999998</v>
      </c>
      <c r="M50" s="9">
        <f>'[9]4407'!X$100</f>
        <v>0.201404</v>
      </c>
      <c r="N50" s="9">
        <f>'[9]4407'!Y$100</f>
        <v>0.27655199999999996</v>
      </c>
      <c r="O50" s="13">
        <f>'[9]4407'!Z$100</f>
        <v>1.9050999999999998E-2</v>
      </c>
    </row>
    <row r="51" spans="2:15" ht="13">
      <c r="B51" s="4">
        <f t="shared" ref="B51:B63" si="14">1+B50</f>
        <v>2013</v>
      </c>
      <c r="C51" s="14">
        <f t="shared" ref="C51:C56" si="15">SUM(D51:O51)</f>
        <v>1.9860450000000001</v>
      </c>
      <c r="D51" s="9">
        <f>'[10]4407'!O$100</f>
        <v>4.9444999999999996E-2</v>
      </c>
      <c r="E51" s="9">
        <f>'[10]4407'!P$100</f>
        <v>1.6521000000000001E-2</v>
      </c>
      <c r="F51" s="9">
        <f>'[10]4407'!Q$100</f>
        <v>7.3930999999999997E-2</v>
      </c>
      <c r="G51" s="9">
        <f>'[10]4407'!R$100</f>
        <v>0.183388</v>
      </c>
      <c r="H51" s="9">
        <f>'[10]4407'!S$100</f>
        <v>8.8324E-2</v>
      </c>
      <c r="I51" s="9">
        <f>'[10]4407'!T$100</f>
        <v>0.23019599999999998</v>
      </c>
      <c r="J51" s="9">
        <f>'[10]4407'!U$100</f>
        <v>0</v>
      </c>
      <c r="K51" s="9">
        <f>'[10]4407'!V$100</f>
        <v>0.239646</v>
      </c>
      <c r="L51" s="9">
        <f>'[10]4407'!W$100</f>
        <v>0.49551599999999996</v>
      </c>
      <c r="M51" s="9">
        <f>'[10]4407'!X$100</f>
        <v>0.24875599999999998</v>
      </c>
      <c r="N51" s="9">
        <f>'[10]4407'!Y$100</f>
        <v>0.23107899999999998</v>
      </c>
      <c r="O51" s="13">
        <f>'[10]4407'!Z$100</f>
        <v>0.129243</v>
      </c>
    </row>
    <row r="52" spans="2:15" ht="13">
      <c r="B52" s="4">
        <f t="shared" si="14"/>
        <v>2014</v>
      </c>
      <c r="C52" s="14">
        <f t="shared" si="15"/>
        <v>0.98117399999999999</v>
      </c>
      <c r="D52" s="6">
        <f>'[11]4407'!O$100</f>
        <v>0.14802699999999999</v>
      </c>
      <c r="E52" s="6">
        <f>'[11]4407'!P$100</f>
        <v>8.2365999999999995E-2</v>
      </c>
      <c r="F52" s="6">
        <f>'[11]4407'!Q$100</f>
        <v>0.144485</v>
      </c>
      <c r="G52" s="6">
        <f>'[11]4407'!R$100</f>
        <v>1.8397E-2</v>
      </c>
      <c r="H52" s="6">
        <f>'[11]4407'!S$100</f>
        <v>8.7060000000000002E-3</v>
      </c>
      <c r="I52" s="6">
        <f>'[11]4407'!T$100</f>
        <v>0</v>
      </c>
      <c r="J52" s="6">
        <f>'[11]4407'!U$100</f>
        <v>0</v>
      </c>
      <c r="K52" s="6">
        <f>'[11]4407'!V$100</f>
        <v>9.5135999999999998E-2</v>
      </c>
      <c r="L52" s="6">
        <f>'[11]4407'!W$100</f>
        <v>1.4764999999999999E-2</v>
      </c>
      <c r="M52" s="6">
        <f>'[11]4407'!X$100</f>
        <v>0.21585599999999999</v>
      </c>
      <c r="N52" s="6">
        <f>'[11]4407'!Y$100</f>
        <v>3.6510000000000001E-2</v>
      </c>
      <c r="O52" s="15">
        <f>'[11]4407'!Z$100</f>
        <v>0.21692599999999998</v>
      </c>
    </row>
    <row r="53" spans="2:15" ht="13">
      <c r="B53" s="4">
        <f t="shared" si="14"/>
        <v>2015</v>
      </c>
      <c r="C53" s="14">
        <f t="shared" si="15"/>
        <v>0.32345899999999994</v>
      </c>
      <c r="D53" s="6">
        <f>'[12]4407'!O$100</f>
        <v>0.132827</v>
      </c>
      <c r="E53" s="6">
        <f>'[12]4407'!P$100</f>
        <v>4.3679999999999997E-2</v>
      </c>
      <c r="F53" s="6">
        <f>'[12]4407'!Q$100</f>
        <v>8.6068999999999993E-2</v>
      </c>
      <c r="G53" s="6">
        <f>'[12]4407'!R$100</f>
        <v>0</v>
      </c>
      <c r="H53" s="6">
        <f>'[12]4407'!S$100</f>
        <v>1.0426E-2</v>
      </c>
      <c r="I53" s="6">
        <f>'[12]4407'!T$100</f>
        <v>4.8000000000000001E-2</v>
      </c>
      <c r="J53" s="6">
        <f>'[12]4407'!U$100</f>
        <v>0</v>
      </c>
      <c r="K53" s="6">
        <f>'[12]4407'!V$100</f>
        <v>2.457E-3</v>
      </c>
      <c r="L53" s="6">
        <f>'[12]4407'!W$100</f>
        <v>0</v>
      </c>
      <c r="M53" s="6">
        <f>'[12]4407'!X$100</f>
        <v>0</v>
      </c>
      <c r="N53" s="6">
        <f>'[12]4407'!Y$100</f>
        <v>0</v>
      </c>
      <c r="O53" s="15">
        <f>'[12]4407'!Z$100</f>
        <v>0</v>
      </c>
    </row>
    <row r="54" spans="2:15" ht="13">
      <c r="B54" s="4">
        <f t="shared" si="14"/>
        <v>2016</v>
      </c>
      <c r="C54" s="14">
        <f t="shared" si="15"/>
        <v>0</v>
      </c>
      <c r="D54" s="6">
        <f>'[13]4407'!O$100</f>
        <v>0</v>
      </c>
      <c r="E54" s="6">
        <f>'[13]4407'!P$100</f>
        <v>0</v>
      </c>
      <c r="F54" s="6">
        <f>'[13]4407'!Q$100</f>
        <v>0</v>
      </c>
      <c r="G54" s="6">
        <f>'[13]4407'!R$100</f>
        <v>0</v>
      </c>
      <c r="H54" s="6">
        <f>'[13]4407'!S$100</f>
        <v>0</v>
      </c>
      <c r="I54" s="6">
        <f>'[13]4407'!T$100</f>
        <v>0</v>
      </c>
      <c r="J54" s="6">
        <f>'[13]4407'!U$100</f>
        <v>0</v>
      </c>
      <c r="K54" s="6">
        <f>'[13]4407'!V$100</f>
        <v>0</v>
      </c>
      <c r="L54" s="6">
        <f>'[13]4407'!W$100</f>
        <v>0</v>
      </c>
      <c r="M54" s="6">
        <f>'[13]4407'!X$100</f>
        <v>0</v>
      </c>
      <c r="N54" s="6">
        <f>'[13]4407'!Y$100</f>
        <v>0</v>
      </c>
      <c r="O54" s="15">
        <f>'[13]4407'!Z$100</f>
        <v>0</v>
      </c>
    </row>
    <row r="55" spans="2:15" ht="13">
      <c r="B55" s="4">
        <f t="shared" si="14"/>
        <v>2017</v>
      </c>
      <c r="C55" s="14">
        <f t="shared" si="15"/>
        <v>1.4343E-2</v>
      </c>
      <c r="D55" s="6">
        <f>'[14]4407'!O$100</f>
        <v>0</v>
      </c>
      <c r="E55" s="6">
        <f>'[14]4407'!P$100</f>
        <v>0</v>
      </c>
      <c r="F55" s="6">
        <f>'[14]4407'!Q$100</f>
        <v>0</v>
      </c>
      <c r="G55" s="6">
        <f>'[14]4407'!R$100</f>
        <v>0</v>
      </c>
      <c r="H55" s="6">
        <f>'[14]4407'!S$100</f>
        <v>0</v>
      </c>
      <c r="I55" s="6">
        <f>'[14]4407'!T$100</f>
        <v>0</v>
      </c>
      <c r="J55" s="6">
        <f>'[14]4407'!U$100</f>
        <v>0</v>
      </c>
      <c r="K55" s="6">
        <f>'[14]4407'!V$100</f>
        <v>0</v>
      </c>
      <c r="L55" s="6">
        <f>'[14]4407'!W$100</f>
        <v>0</v>
      </c>
      <c r="M55" s="6">
        <f>'[14]4407'!X$100</f>
        <v>0</v>
      </c>
      <c r="N55" s="6">
        <f>'[14]4407'!Y$100</f>
        <v>0</v>
      </c>
      <c r="O55" s="15">
        <f>'[14]4407'!Z$100</f>
        <v>1.4343E-2</v>
      </c>
    </row>
    <row r="56" spans="2:15" ht="13">
      <c r="B56" s="4">
        <f t="shared" si="14"/>
        <v>2018</v>
      </c>
      <c r="C56" s="14">
        <f t="shared" si="15"/>
        <v>5.8684E-2</v>
      </c>
      <c r="D56" s="6">
        <f>'[15]4407'!O$100</f>
        <v>0</v>
      </c>
      <c r="E56" s="6">
        <f>'[15]4407'!P$100</f>
        <v>0</v>
      </c>
      <c r="F56" s="6">
        <f>'[15]4407'!Q$100</f>
        <v>0</v>
      </c>
      <c r="G56" s="6">
        <f>'[15]4407'!R$100</f>
        <v>0</v>
      </c>
      <c r="H56" s="6">
        <f>'[15]4407'!S$100</f>
        <v>0</v>
      </c>
      <c r="I56" s="6">
        <f>'[15]4407'!T$100</f>
        <v>1.6383999999999999E-2</v>
      </c>
      <c r="J56" s="6">
        <f>'[15]4407'!U$100</f>
        <v>0</v>
      </c>
      <c r="K56" s="6">
        <f>'[15]4407'!V$100</f>
        <v>0</v>
      </c>
      <c r="L56" s="6">
        <f>'[15]4407'!W$100</f>
        <v>4.2299999999999997E-2</v>
      </c>
      <c r="M56" s="6">
        <f>'[15]4407'!X$100</f>
        <v>0</v>
      </c>
      <c r="N56" s="6">
        <f>'[15]4407'!Y$100</f>
        <v>0</v>
      </c>
      <c r="O56" s="15">
        <f>'[15]4407'!Z$100</f>
        <v>0</v>
      </c>
    </row>
    <row r="57" spans="2:15" ht="13">
      <c r="B57" s="4">
        <f t="shared" si="14"/>
        <v>2019</v>
      </c>
      <c r="C57" s="14">
        <f t="shared" ref="C57" si="16">SUM(D57:O57)</f>
        <v>6.0337999999999989E-2</v>
      </c>
      <c r="D57" s="9">
        <f>'[16]4407'!O$100</f>
        <v>0</v>
      </c>
      <c r="E57" s="9">
        <f>'[16]4407'!P$100</f>
        <v>0</v>
      </c>
      <c r="F57" s="9">
        <f>'[16]4407'!Q$100</f>
        <v>0</v>
      </c>
      <c r="G57" s="9">
        <f>'[16]4407'!R$100</f>
        <v>0</v>
      </c>
      <c r="H57" s="9">
        <f>'[16]4407'!S$100</f>
        <v>4.4683999999999995E-2</v>
      </c>
      <c r="I57" s="9">
        <f>'[16]4407'!T$100</f>
        <v>0</v>
      </c>
      <c r="J57" s="9">
        <f>'[16]4407'!U$100</f>
        <v>0</v>
      </c>
      <c r="K57" s="9">
        <f>'[16]4407'!V$100</f>
        <v>1.5653999999999998E-2</v>
      </c>
      <c r="L57" s="9">
        <f>'[16]4407'!W$100</f>
        <v>0</v>
      </c>
      <c r="M57" s="9">
        <f>'[16]4407'!X$100</f>
        <v>0</v>
      </c>
      <c r="N57" s="9">
        <f>'[16]4407'!Y$100</f>
        <v>0</v>
      </c>
      <c r="O57" s="13">
        <f>'[16]4407'!Z$100</f>
        <v>0</v>
      </c>
    </row>
    <row r="58" spans="2:15" ht="13">
      <c r="B58" s="4">
        <f t="shared" si="14"/>
        <v>2020</v>
      </c>
      <c r="C58" s="14">
        <f>SUM(D58:O58)</f>
        <v>0</v>
      </c>
      <c r="D58" s="79">
        <f>'[17]4407'!O$100</f>
        <v>0</v>
      </c>
      <c r="E58" s="79">
        <f>'[17]4407'!P$100</f>
        <v>0</v>
      </c>
      <c r="F58" s="9">
        <f>'[17]4407'!Q$100</f>
        <v>0</v>
      </c>
      <c r="G58" s="9">
        <f>'[17]4407'!R$100</f>
        <v>0</v>
      </c>
      <c r="H58" s="9">
        <f>'[17]4407'!S$100</f>
        <v>0</v>
      </c>
      <c r="I58" s="9">
        <f>'[17]4407'!T$100</f>
        <v>0</v>
      </c>
      <c r="J58" s="9">
        <f>'[17]4407'!U$100</f>
        <v>0</v>
      </c>
      <c r="K58" s="9">
        <f>'[17]4407'!V$100</f>
        <v>0</v>
      </c>
      <c r="L58" s="9">
        <f>'[17]4407'!W$100</f>
        <v>0</v>
      </c>
      <c r="M58" s="9">
        <f>'[17]4407'!X$100</f>
        <v>0</v>
      </c>
      <c r="N58" s="9">
        <f>'[17]4407'!Y$100</f>
        <v>0</v>
      </c>
      <c r="O58" s="13">
        <f>'[17]4407'!Z$100</f>
        <v>0</v>
      </c>
    </row>
    <row r="59" spans="2:15" ht="13">
      <c r="B59" s="4">
        <f t="shared" si="14"/>
        <v>2021</v>
      </c>
      <c r="C59" s="14">
        <f t="shared" ref="C59:C61" si="17">SUM(D59:O59)</f>
        <v>0</v>
      </c>
      <c r="D59" s="79">
        <f>'[18]4407'!O$100</f>
        <v>0</v>
      </c>
      <c r="E59" s="79">
        <f>'[18]4407'!P$100</f>
        <v>0</v>
      </c>
      <c r="F59" s="9">
        <f>'[18]4407'!Q$100</f>
        <v>0</v>
      </c>
      <c r="G59" s="9">
        <f>'[18]4407'!R$100</f>
        <v>0</v>
      </c>
      <c r="H59" s="9">
        <f>'[18]4407'!S$100</f>
        <v>0</v>
      </c>
      <c r="I59" s="9">
        <f>'[18]4407'!T$100</f>
        <v>0</v>
      </c>
      <c r="J59" s="9">
        <f>'[18]4407'!U$100</f>
        <v>0</v>
      </c>
      <c r="K59" s="9">
        <f>'[18]4407'!V$100</f>
        <v>0</v>
      </c>
      <c r="L59" s="9">
        <f>'[18]4407'!W$100</f>
        <v>0</v>
      </c>
      <c r="M59" s="9">
        <f>'[18]4407'!X$100</f>
        <v>0</v>
      </c>
      <c r="N59" s="9">
        <f>'[18]4407'!Y$100</f>
        <v>0</v>
      </c>
      <c r="O59" s="13">
        <f>'[18]4407'!Z$100</f>
        <v>0</v>
      </c>
    </row>
    <row r="60" spans="2:15" ht="13">
      <c r="B60" s="4">
        <f t="shared" si="14"/>
        <v>2022</v>
      </c>
      <c r="C60" s="14">
        <f t="shared" si="17"/>
        <v>1.6428999999999999E-2</v>
      </c>
      <c r="D60" s="79">
        <f>'[19]4407'!O$100</f>
        <v>1.6428999999999999E-2</v>
      </c>
      <c r="E60" s="79">
        <f>'[19]4407'!P$100</f>
        <v>0</v>
      </c>
      <c r="F60" s="9">
        <f>'[19]4407'!Q$100</f>
        <v>0</v>
      </c>
      <c r="G60" s="9">
        <f>'[19]4407'!R$100</f>
        <v>0</v>
      </c>
      <c r="H60" s="9">
        <f>'[19]4407'!S$100</f>
        <v>0</v>
      </c>
      <c r="I60" s="9">
        <f>'[19]4407'!T$100</f>
        <v>0</v>
      </c>
      <c r="J60" s="9">
        <f>'[19]4407'!U$100</f>
        <v>0</v>
      </c>
      <c r="K60" s="9">
        <f>'[19]4407'!V$100</f>
        <v>0</v>
      </c>
      <c r="L60" s="9">
        <f>'[19]4407'!W$100</f>
        <v>0</v>
      </c>
      <c r="M60" s="9">
        <f>'[19]4407'!X$100</f>
        <v>0</v>
      </c>
      <c r="N60" s="9">
        <f>'[19]4407'!Y$100</f>
        <v>0</v>
      </c>
      <c r="O60" s="13">
        <f>'[19]4407'!Z$100</f>
        <v>0</v>
      </c>
    </row>
    <row r="61" spans="2:15" ht="13">
      <c r="B61" s="4">
        <f t="shared" si="14"/>
        <v>2023</v>
      </c>
      <c r="C61" s="14">
        <f t="shared" si="17"/>
        <v>1.7187000000000001E-2</v>
      </c>
      <c r="D61" s="79">
        <f>'[20]4407'!O$100</f>
        <v>0</v>
      </c>
      <c r="E61" s="79">
        <f>'[20]4407'!P$100</f>
        <v>0</v>
      </c>
      <c r="F61" s="79">
        <f>'[20]4407'!Q$100</f>
        <v>0</v>
      </c>
      <c r="G61" s="79">
        <f>'[20]4407'!R$100</f>
        <v>0</v>
      </c>
      <c r="H61" s="79">
        <f>'[20]4407'!S$100</f>
        <v>0</v>
      </c>
      <c r="I61" s="79">
        <f>'[20]4407'!T$100</f>
        <v>0</v>
      </c>
      <c r="J61" s="79">
        <f>'[20]4407'!U$100</f>
        <v>0</v>
      </c>
      <c r="K61" s="79">
        <f>'[20]4407'!V$100</f>
        <v>0</v>
      </c>
      <c r="L61" s="79">
        <f>'[20]4407'!W$100</f>
        <v>0</v>
      </c>
      <c r="M61" s="79">
        <f>'[20]4407'!X$100</f>
        <v>1.7187000000000001E-2</v>
      </c>
      <c r="N61" s="79">
        <f>'[20]4407'!Y$100</f>
        <v>0</v>
      </c>
      <c r="O61" s="13">
        <f>'[20]4407'!Z$100</f>
        <v>0</v>
      </c>
    </row>
    <row r="62" spans="2:15" ht="13.5" thickBot="1">
      <c r="B62" s="4">
        <f t="shared" si="14"/>
        <v>2024</v>
      </c>
      <c r="C62" s="14">
        <f t="shared" ref="C62" si="18">SUM(D62:O62)</f>
        <v>0</v>
      </c>
      <c r="D62" s="79">
        <f>'[21]4407'!O$100</f>
        <v>0</v>
      </c>
      <c r="E62" s="79">
        <f>'[21]4407'!P$100</f>
        <v>0</v>
      </c>
      <c r="F62" s="79">
        <f>'[21]4407'!Q$100</f>
        <v>0</v>
      </c>
      <c r="G62" s="79">
        <f>'[21]4407'!R$100</f>
        <v>0</v>
      </c>
      <c r="H62" s="79">
        <f>'[21]4407'!S$100</f>
        <v>0</v>
      </c>
      <c r="I62" s="79">
        <f>'[21]4407'!T$100</f>
        <v>0</v>
      </c>
      <c r="J62" s="79">
        <f>'[21]4407'!U$100</f>
        <v>0</v>
      </c>
      <c r="K62" s="79">
        <f>'[21]4407'!V$100</f>
        <v>0</v>
      </c>
      <c r="L62" s="79">
        <f>'[21]4407'!W$100</f>
        <v>0</v>
      </c>
      <c r="M62" s="79">
        <f>'[21]4407'!X$100</f>
        <v>0</v>
      </c>
      <c r="N62" s="79">
        <f>'[21]4407'!Y$100</f>
        <v>0</v>
      </c>
      <c r="O62" s="99">
        <f>'[21]4407'!Z$100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0">IF(SUM(C43:C43)&lt;$A$1,"-",1000*C43/C8)</f>
        <v>-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 t="str">
        <f t="shared" ref="C66:O66" si="21">IF(SUM(C44:C44)&lt;$A$1,"-",1000*C44/C9)</f>
        <v>-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 t="str">
        <f t="shared" ref="C67:O67" si="22">IF(SUM(C45:C45)&lt;$A$1,"-",1000*C45/C10)</f>
        <v>-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>
        <f t="shared" ref="C68:O68" si="23">IF(SUM(C46:C46)&lt;$A$1,"-",1000*C46/C11)</f>
        <v>432.69695670810108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 t="str">
        <f t="shared" si="23"/>
        <v>-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>
        <f t="shared" ref="C69:O69" si="24">IF(SUM(C47:C47)&lt;$A$1,"-",1000*C47/C12)</f>
        <v>441.00068259385654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>
        <f t="shared" ref="C70:O70" si="25">IF(SUM(C48:C48)&lt;$A$1,"-",1000*C48/C13)</f>
        <v>673.04864399483426</v>
      </c>
      <c r="D70" s="70" t="str">
        <f t="shared" si="25"/>
        <v>-</v>
      </c>
      <c r="E70" s="9" t="str">
        <f t="shared" si="25"/>
        <v>-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 t="str">
        <f t="shared" si="25"/>
        <v>-</v>
      </c>
      <c r="K70" s="9" t="str">
        <f t="shared" si="25"/>
        <v>-</v>
      </c>
      <c r="L70" s="9" t="str">
        <f t="shared" si="25"/>
        <v>-</v>
      </c>
      <c r="M70" s="9" t="str">
        <f t="shared" si="25"/>
        <v>-</v>
      </c>
      <c r="N70" s="9" t="str">
        <f t="shared" si="25"/>
        <v>-</v>
      </c>
      <c r="O70" s="13" t="str">
        <f t="shared" si="25"/>
        <v>-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902.1527638190953</v>
      </c>
      <c r="D71" s="70" t="str">
        <f t="shared" si="27"/>
        <v>-</v>
      </c>
      <c r="E71" s="9" t="str">
        <f t="shared" si="27"/>
        <v>-</v>
      </c>
      <c r="F71" s="9" t="str">
        <f t="shared" si="27"/>
        <v>-</v>
      </c>
      <c r="G71" s="9" t="str">
        <f t="shared" si="27"/>
        <v>-</v>
      </c>
      <c r="H71" s="9" t="str">
        <f t="shared" si="27"/>
        <v>-</v>
      </c>
      <c r="I71" s="9" t="str">
        <f t="shared" si="27"/>
        <v>-</v>
      </c>
      <c r="J71" s="9" t="str">
        <f t="shared" si="27"/>
        <v>-</v>
      </c>
      <c r="K71" s="9" t="str">
        <f t="shared" si="27"/>
        <v>-</v>
      </c>
      <c r="L71" s="9" t="str">
        <f t="shared" si="27"/>
        <v>-</v>
      </c>
      <c r="M71" s="9" t="str">
        <f t="shared" si="27"/>
        <v>-</v>
      </c>
      <c r="N71" s="9" t="str">
        <f t="shared" si="27"/>
        <v>-</v>
      </c>
      <c r="O71" s="13" t="str">
        <f t="shared" si="27"/>
        <v>-</v>
      </c>
    </row>
    <row r="72" spans="2:15" ht="13">
      <c r="B72" s="4">
        <f t="shared" si="26"/>
        <v>2012</v>
      </c>
      <c r="C72" s="14">
        <f t="shared" ref="C72:O72" si="28">IF(SUM(C50:C50)&lt;$A$1,"-",1000*C50/C15)</f>
        <v>470.14556623931605</v>
      </c>
      <c r="D72" s="70" t="str">
        <f t="shared" si="28"/>
        <v>-</v>
      </c>
      <c r="E72" s="9" t="str">
        <f t="shared" si="28"/>
        <v>-</v>
      </c>
      <c r="F72" s="9" t="str">
        <f t="shared" si="28"/>
        <v>-</v>
      </c>
      <c r="G72" s="9" t="str">
        <f t="shared" si="28"/>
        <v>-</v>
      </c>
      <c r="H72" s="9" t="str">
        <f t="shared" si="28"/>
        <v>-</v>
      </c>
      <c r="I72" s="9" t="str">
        <f t="shared" si="28"/>
        <v>-</v>
      </c>
      <c r="J72" s="9" t="str">
        <f t="shared" si="28"/>
        <v>-</v>
      </c>
      <c r="K72" s="9" t="str">
        <f t="shared" si="28"/>
        <v>-</v>
      </c>
      <c r="L72" s="9" t="str">
        <f t="shared" si="28"/>
        <v>-</v>
      </c>
      <c r="M72" s="9" t="str">
        <f t="shared" si="28"/>
        <v>-</v>
      </c>
      <c r="N72" s="9" t="str">
        <f t="shared" si="28"/>
        <v>-</v>
      </c>
      <c r="O72" s="13" t="str">
        <f t="shared" si="28"/>
        <v>-</v>
      </c>
    </row>
    <row r="73" spans="2:15" ht="13">
      <c r="B73" s="4">
        <f t="shared" si="26"/>
        <v>2013</v>
      </c>
      <c r="C73" s="14">
        <f t="shared" ref="C73:O73" si="29">IF(SUM(C51:C51)&lt;$A$1,"-",1000*C51/C16)</f>
        <v>947.54055343511448</v>
      </c>
      <c r="D73" s="70" t="str">
        <f t="shared" si="29"/>
        <v>-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 t="str">
        <f t="shared" si="29"/>
        <v>-</v>
      </c>
      <c r="J73" s="9" t="str">
        <f t="shared" si="29"/>
        <v>-</v>
      </c>
      <c r="K73" s="9" t="str">
        <f t="shared" si="29"/>
        <v>-</v>
      </c>
      <c r="L73" s="9" t="str">
        <f t="shared" si="29"/>
        <v>-</v>
      </c>
      <c r="M73" s="9" t="str">
        <f t="shared" si="29"/>
        <v>-</v>
      </c>
      <c r="N73" s="9" t="str">
        <f t="shared" si="29"/>
        <v>-</v>
      </c>
      <c r="O73" s="13" t="str">
        <f t="shared" si="29"/>
        <v>-</v>
      </c>
    </row>
    <row r="74" spans="2:15" ht="13">
      <c r="B74" s="4">
        <f t="shared" si="26"/>
        <v>2014</v>
      </c>
      <c r="C74" s="14">
        <f t="shared" ref="C74:O74" si="30">IF(SUM(C52:C52)&lt;$A$1,"-",1000*C52/C17)</f>
        <v>838.34026420902001</v>
      </c>
      <c r="D74" s="70" t="str">
        <f t="shared" si="30"/>
        <v>-</v>
      </c>
      <c r="E74" s="9" t="str">
        <f t="shared" si="30"/>
        <v>-</v>
      </c>
      <c r="F74" s="9" t="str">
        <f t="shared" si="30"/>
        <v>-</v>
      </c>
      <c r="G74" s="9" t="str">
        <f t="shared" si="30"/>
        <v>-</v>
      </c>
      <c r="H74" s="9" t="str">
        <f t="shared" si="30"/>
        <v>-</v>
      </c>
      <c r="I74" s="9" t="str">
        <f t="shared" si="30"/>
        <v>-</v>
      </c>
      <c r="J74" s="9" t="str">
        <f t="shared" si="30"/>
        <v>-</v>
      </c>
      <c r="K74" s="9" t="str">
        <f t="shared" si="30"/>
        <v>-</v>
      </c>
      <c r="L74" s="9" t="str">
        <f t="shared" si="30"/>
        <v>-</v>
      </c>
      <c r="M74" s="9" t="str">
        <f t="shared" si="30"/>
        <v>-</v>
      </c>
      <c r="N74" s="9" t="str">
        <f t="shared" si="30"/>
        <v>-</v>
      </c>
      <c r="O74" s="13" t="str">
        <f t="shared" si="30"/>
        <v>-</v>
      </c>
    </row>
    <row r="75" spans="2:15" ht="13">
      <c r="B75" s="4">
        <f t="shared" si="26"/>
        <v>2015</v>
      </c>
      <c r="C75" s="14" t="str">
        <f t="shared" ref="C75:O75" si="31">IF(SUM(C53:C53)&lt;$A$1,"-",1000*C53/C18)</f>
        <v>-</v>
      </c>
      <c r="D75" s="70" t="str">
        <f t="shared" si="31"/>
        <v>-</v>
      </c>
      <c r="E75" s="9" t="str">
        <f t="shared" si="31"/>
        <v>-</v>
      </c>
      <c r="F75" s="9" t="str">
        <f t="shared" si="31"/>
        <v>-</v>
      </c>
      <c r="G75" s="9" t="str">
        <f t="shared" si="31"/>
        <v>-</v>
      </c>
      <c r="H75" s="9" t="str">
        <f t="shared" si="31"/>
        <v>-</v>
      </c>
      <c r="I75" s="9" t="str">
        <f t="shared" si="31"/>
        <v>-</v>
      </c>
      <c r="J75" s="9" t="str">
        <f t="shared" si="31"/>
        <v>-</v>
      </c>
      <c r="K75" s="9" t="str">
        <f t="shared" si="31"/>
        <v>-</v>
      </c>
      <c r="L75" s="9" t="str">
        <f t="shared" si="31"/>
        <v>-</v>
      </c>
      <c r="M75" s="9" t="str">
        <f t="shared" si="31"/>
        <v>-</v>
      </c>
      <c r="N75" s="9" t="str">
        <f t="shared" si="31"/>
        <v>-</v>
      </c>
      <c r="O75" s="13" t="str">
        <f t="shared" si="31"/>
        <v>-</v>
      </c>
    </row>
    <row r="76" spans="2:15" ht="13">
      <c r="B76" s="4">
        <f t="shared" si="26"/>
        <v>2016</v>
      </c>
      <c r="C76" s="14" t="str">
        <f t="shared" ref="C76:O76" si="32">IF(SUM(C54:C54)&lt;$A$1,"-",1000*C54/C19)</f>
        <v>-</v>
      </c>
      <c r="D76" s="70" t="str">
        <f t="shared" si="32"/>
        <v>-</v>
      </c>
      <c r="E76" s="9" t="str">
        <f t="shared" si="32"/>
        <v>-</v>
      </c>
      <c r="F76" s="9" t="str">
        <f t="shared" si="32"/>
        <v>-</v>
      </c>
      <c r="G76" s="9" t="str">
        <f t="shared" si="32"/>
        <v>-</v>
      </c>
      <c r="H76" s="9" t="str">
        <f t="shared" si="32"/>
        <v>-</v>
      </c>
      <c r="I76" s="9" t="str">
        <f t="shared" si="32"/>
        <v>-</v>
      </c>
      <c r="J76" s="9" t="str">
        <f t="shared" si="32"/>
        <v>-</v>
      </c>
      <c r="K76" s="9" t="str">
        <f t="shared" si="32"/>
        <v>-</v>
      </c>
      <c r="L76" s="9" t="str">
        <f t="shared" si="32"/>
        <v>-</v>
      </c>
      <c r="M76" s="9" t="str">
        <f t="shared" si="32"/>
        <v>-</v>
      </c>
      <c r="N76" s="9" t="str">
        <f t="shared" si="32"/>
        <v>-</v>
      </c>
      <c r="O76" s="13" t="str">
        <f t="shared" si="32"/>
        <v>-</v>
      </c>
    </row>
    <row r="77" spans="2:15" ht="13">
      <c r="B77" s="4">
        <f t="shared" ref="B77:B85" si="33">1+B76</f>
        <v>2017</v>
      </c>
      <c r="C77" s="14" t="str">
        <f t="shared" ref="C77:O77" si="34">IF(SUM(C55:C55)&lt;$A$1,"-",1000*C55/C20)</f>
        <v>-</v>
      </c>
      <c r="D77" s="70" t="str">
        <f t="shared" si="34"/>
        <v>-</v>
      </c>
      <c r="E77" s="9" t="str">
        <f t="shared" si="34"/>
        <v>-</v>
      </c>
      <c r="F77" s="9" t="str">
        <f t="shared" si="34"/>
        <v>-</v>
      </c>
      <c r="G77" s="9" t="str">
        <f t="shared" si="34"/>
        <v>-</v>
      </c>
      <c r="H77" s="9" t="str">
        <f t="shared" si="34"/>
        <v>-</v>
      </c>
      <c r="I77" s="9" t="str">
        <f t="shared" si="34"/>
        <v>-</v>
      </c>
      <c r="J77" s="9" t="str">
        <f t="shared" si="34"/>
        <v>-</v>
      </c>
      <c r="K77" s="9" t="str">
        <f t="shared" si="34"/>
        <v>-</v>
      </c>
      <c r="L77" s="9" t="str">
        <f t="shared" si="34"/>
        <v>-</v>
      </c>
      <c r="M77" s="9" t="str">
        <f t="shared" si="34"/>
        <v>-</v>
      </c>
      <c r="N77" s="9" t="str">
        <f t="shared" si="34"/>
        <v>-</v>
      </c>
      <c r="O77" s="13" t="str">
        <f t="shared" si="34"/>
        <v>-</v>
      </c>
    </row>
    <row r="78" spans="2:15" ht="13">
      <c r="B78" s="4">
        <f t="shared" si="33"/>
        <v>2018</v>
      </c>
      <c r="C78" s="14" t="str">
        <f t="shared" ref="C78:O78" si="35">IF(SUM(C56:C56)&lt;$A$1,"-",1000*C56/C21)</f>
        <v>-</v>
      </c>
      <c r="D78" s="70" t="str">
        <f t="shared" si="35"/>
        <v>-</v>
      </c>
      <c r="E78" s="9" t="str">
        <f t="shared" si="35"/>
        <v>-</v>
      </c>
      <c r="F78" s="9" t="str">
        <f t="shared" si="35"/>
        <v>-</v>
      </c>
      <c r="G78" s="9" t="str">
        <f t="shared" si="35"/>
        <v>-</v>
      </c>
      <c r="H78" s="9" t="str">
        <f t="shared" si="35"/>
        <v>-</v>
      </c>
      <c r="I78" s="9" t="str">
        <f t="shared" si="35"/>
        <v>-</v>
      </c>
      <c r="J78" s="9" t="str">
        <f t="shared" si="35"/>
        <v>-</v>
      </c>
      <c r="K78" s="9" t="str">
        <f t="shared" si="35"/>
        <v>-</v>
      </c>
      <c r="L78" s="9" t="str">
        <f t="shared" si="35"/>
        <v>-</v>
      </c>
      <c r="M78" s="9" t="str">
        <f t="shared" si="35"/>
        <v>-</v>
      </c>
      <c r="N78" s="9" t="str">
        <f t="shared" si="35"/>
        <v>-</v>
      </c>
      <c r="O78" s="13" t="str">
        <f t="shared" si="35"/>
        <v>-</v>
      </c>
    </row>
    <row r="79" spans="2:15" ht="13">
      <c r="B79" s="4">
        <f t="shared" si="33"/>
        <v>2019</v>
      </c>
      <c r="C79" s="14" t="str">
        <f t="shared" ref="C79:O79" si="36">IF(SUM(C57:C57)&lt;$A$1,"-",1000*C57/C22)</f>
        <v>-</v>
      </c>
      <c r="D79" s="70" t="str">
        <f t="shared" si="36"/>
        <v>-</v>
      </c>
      <c r="E79" s="9" t="str">
        <f t="shared" si="36"/>
        <v>-</v>
      </c>
      <c r="F79" s="9" t="str">
        <f t="shared" si="36"/>
        <v>-</v>
      </c>
      <c r="G79" s="9" t="str">
        <f t="shared" si="36"/>
        <v>-</v>
      </c>
      <c r="H79" s="9" t="str">
        <f t="shared" si="36"/>
        <v>-</v>
      </c>
      <c r="I79" s="9" t="str">
        <f t="shared" si="36"/>
        <v>-</v>
      </c>
      <c r="J79" s="9" t="str">
        <f t="shared" si="36"/>
        <v>-</v>
      </c>
      <c r="K79" s="9" t="str">
        <f t="shared" si="36"/>
        <v>-</v>
      </c>
      <c r="L79" s="9" t="str">
        <f t="shared" si="36"/>
        <v>-</v>
      </c>
      <c r="M79" s="9" t="str">
        <f t="shared" si="36"/>
        <v>-</v>
      </c>
      <c r="N79" s="9" t="str">
        <f t="shared" si="36"/>
        <v>-</v>
      </c>
      <c r="O79" s="13" t="str">
        <f t="shared" si="36"/>
        <v>-</v>
      </c>
    </row>
    <row r="80" spans="2:15" ht="13" customHeight="1">
      <c r="B80" s="4">
        <f t="shared" si="33"/>
        <v>2020</v>
      </c>
      <c r="C80" s="14" t="str">
        <f t="shared" ref="C80:O80" si="37">IF(SUM(C58:C58)&lt;$A$1,"-",1000*C58/C23)</f>
        <v>-</v>
      </c>
      <c r="D80" s="70" t="str">
        <f t="shared" si="37"/>
        <v>-</v>
      </c>
      <c r="E80" s="9" t="str">
        <f t="shared" si="37"/>
        <v>-</v>
      </c>
      <c r="F80" s="9" t="str">
        <f t="shared" si="37"/>
        <v>-</v>
      </c>
      <c r="G80" s="9" t="str">
        <f t="shared" si="37"/>
        <v>-</v>
      </c>
      <c r="H80" s="9" t="str">
        <f t="shared" si="37"/>
        <v>-</v>
      </c>
      <c r="I80" s="9" t="str">
        <f t="shared" si="37"/>
        <v>-</v>
      </c>
      <c r="J80" s="9" t="str">
        <f t="shared" si="37"/>
        <v>-</v>
      </c>
      <c r="K80" s="9" t="str">
        <f t="shared" si="37"/>
        <v>-</v>
      </c>
      <c r="L80" s="9" t="str">
        <f t="shared" si="37"/>
        <v>-</v>
      </c>
      <c r="M80" s="9" t="str">
        <f t="shared" si="37"/>
        <v>-</v>
      </c>
      <c r="N80" s="9" t="str">
        <f t="shared" si="37"/>
        <v>-</v>
      </c>
      <c r="O80" s="13" t="str">
        <f t="shared" si="37"/>
        <v>-</v>
      </c>
    </row>
    <row r="81" spans="1:207" ht="13">
      <c r="B81" s="4">
        <f t="shared" si="33"/>
        <v>2021</v>
      </c>
      <c r="C81" s="14" t="str">
        <f t="shared" ref="C81:O81" si="38">IF(SUM(C59:C59)&lt;$A$1,"-",1000*C59/C24)</f>
        <v>-</v>
      </c>
      <c r="D81" s="70" t="str">
        <f t="shared" si="38"/>
        <v>-</v>
      </c>
      <c r="E81" s="9" t="str">
        <f t="shared" si="38"/>
        <v>-</v>
      </c>
      <c r="F81" s="9" t="str">
        <f t="shared" si="38"/>
        <v>-</v>
      </c>
      <c r="G81" s="9" t="str">
        <f t="shared" si="38"/>
        <v>-</v>
      </c>
      <c r="H81" s="9" t="str">
        <f t="shared" si="38"/>
        <v>-</v>
      </c>
      <c r="I81" s="9" t="str">
        <f t="shared" si="38"/>
        <v>-</v>
      </c>
      <c r="J81" s="9" t="str">
        <f t="shared" si="38"/>
        <v>-</v>
      </c>
      <c r="K81" s="9" t="str">
        <f t="shared" si="38"/>
        <v>-</v>
      </c>
      <c r="L81" s="9" t="str">
        <f t="shared" si="38"/>
        <v>-</v>
      </c>
      <c r="M81" s="9" t="str">
        <f t="shared" si="38"/>
        <v>-</v>
      </c>
      <c r="N81" s="9" t="str">
        <f t="shared" si="38"/>
        <v>-</v>
      </c>
      <c r="O81" s="13" t="str">
        <f t="shared" si="38"/>
        <v>-</v>
      </c>
    </row>
    <row r="82" spans="1:207" ht="13">
      <c r="B82" s="4">
        <f t="shared" si="33"/>
        <v>2022</v>
      </c>
      <c r="C82" s="14" t="str">
        <f t="shared" ref="C82:O82" si="39">IF(SUM(C60:C60)&lt;$A$1,"-",1000*C60/C25)</f>
        <v>-</v>
      </c>
      <c r="D82" s="70" t="str">
        <f t="shared" si="39"/>
        <v>-</v>
      </c>
      <c r="E82" s="9" t="str">
        <f t="shared" si="39"/>
        <v>-</v>
      </c>
      <c r="F82" s="9" t="str">
        <f t="shared" si="39"/>
        <v>-</v>
      </c>
      <c r="G82" s="9" t="str">
        <f t="shared" si="39"/>
        <v>-</v>
      </c>
      <c r="H82" s="9" t="str">
        <f t="shared" si="39"/>
        <v>-</v>
      </c>
      <c r="I82" s="9" t="str">
        <f t="shared" si="39"/>
        <v>-</v>
      </c>
      <c r="J82" s="9" t="str">
        <f t="shared" si="39"/>
        <v>-</v>
      </c>
      <c r="K82" s="9" t="str">
        <f t="shared" si="39"/>
        <v>-</v>
      </c>
      <c r="L82" s="9" t="str">
        <f t="shared" si="39"/>
        <v>-</v>
      </c>
      <c r="M82" s="9" t="str">
        <f t="shared" si="39"/>
        <v>-</v>
      </c>
      <c r="N82" s="9" t="str">
        <f t="shared" si="39"/>
        <v>-</v>
      </c>
      <c r="O82" s="13" t="str">
        <f t="shared" si="39"/>
        <v>-</v>
      </c>
    </row>
    <row r="83" spans="1:207" ht="13" customHeight="1">
      <c r="B83" s="4">
        <f t="shared" si="33"/>
        <v>2023</v>
      </c>
      <c r="C83" s="14" t="str">
        <f t="shared" ref="C83:O83" si="40">IF(SUM(C61:C61)&lt;$A$1,"-",1000*C61/C26)</f>
        <v>-</v>
      </c>
      <c r="D83" s="70" t="str">
        <f t="shared" si="40"/>
        <v>-</v>
      </c>
      <c r="E83" s="9" t="str">
        <f t="shared" si="40"/>
        <v>-</v>
      </c>
      <c r="F83" s="9" t="str">
        <f t="shared" si="40"/>
        <v>-</v>
      </c>
      <c r="G83" s="9" t="str">
        <f t="shared" si="40"/>
        <v>-</v>
      </c>
      <c r="H83" s="9" t="str">
        <f t="shared" si="40"/>
        <v>-</v>
      </c>
      <c r="I83" s="9" t="str">
        <f t="shared" si="40"/>
        <v>-</v>
      </c>
      <c r="J83" s="9" t="str">
        <f t="shared" si="40"/>
        <v>-</v>
      </c>
      <c r="K83" s="9" t="str">
        <f t="shared" si="40"/>
        <v>-</v>
      </c>
      <c r="L83" s="9" t="str">
        <f t="shared" si="40"/>
        <v>-</v>
      </c>
      <c r="M83" s="9" t="str">
        <f t="shared" si="40"/>
        <v>-</v>
      </c>
      <c r="N83" s="9" t="str">
        <f t="shared" si="40"/>
        <v>-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 t="str">
        <f t="shared" ref="C84:O84" si="41">IF(SUM(C62:C62)&lt;$A$1,"-",1000*C62/C27)</f>
        <v>-</v>
      </c>
      <c r="D84" s="70" t="str">
        <f t="shared" si="41"/>
        <v>-</v>
      </c>
      <c r="E84" s="9" t="str">
        <f t="shared" si="41"/>
        <v>-</v>
      </c>
      <c r="F84" s="9" t="str">
        <f t="shared" si="41"/>
        <v>-</v>
      </c>
      <c r="G84" s="9" t="str">
        <f t="shared" si="41"/>
        <v>-</v>
      </c>
      <c r="H84" s="9" t="str">
        <f t="shared" si="41"/>
        <v>-</v>
      </c>
      <c r="I84" s="9" t="str">
        <f t="shared" si="41"/>
        <v>-</v>
      </c>
      <c r="J84" s="9" t="str">
        <f t="shared" si="41"/>
        <v>-</v>
      </c>
      <c r="K84" s="9" t="str">
        <f t="shared" si="41"/>
        <v>-</v>
      </c>
      <c r="L84" s="9" t="str">
        <f t="shared" si="41"/>
        <v>-</v>
      </c>
      <c r="M84" s="9" t="str">
        <f t="shared" si="41"/>
        <v>-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2.3230000000000004E-3</v>
      </c>
      <c r="D89" s="41">
        <f t="shared" si="43"/>
        <v>2.5549999999999995E-3</v>
      </c>
      <c r="E89" s="41">
        <f t="shared" si="43"/>
        <v>2.4560000000000003E-3</v>
      </c>
      <c r="F89" s="41">
        <f t="shared" si="43"/>
        <v>2.4269999999999999E-3</v>
      </c>
      <c r="G89" s="41">
        <f t="shared" si="43"/>
        <v>2.565E-3</v>
      </c>
      <c r="H89" s="41">
        <f t="shared" si="43"/>
        <v>2.4299999999999999E-3</v>
      </c>
      <c r="I89" s="41">
        <f t="shared" si="43"/>
        <v>2.6379999999999997E-3</v>
      </c>
      <c r="J89" s="41">
        <f t="shared" si="43"/>
        <v>2.7239999999999999E-3</v>
      </c>
      <c r="K89" s="41">
        <f t="shared" si="43"/>
        <v>2.6290000000000003E-3</v>
      </c>
      <c r="L89" s="41">
        <f t="shared" si="43"/>
        <v>2.3730000000000001E-3</v>
      </c>
      <c r="M89" s="41">
        <f t="shared" si="43"/>
        <v>2.1020000000000001E-3</v>
      </c>
      <c r="N89" s="41">
        <f t="shared" si="43"/>
        <v>1.8520000000000001E-3</v>
      </c>
      <c r="O89" s="41">
        <f t="shared" si="43"/>
        <v>1.99E-3</v>
      </c>
      <c r="P89" s="41">
        <f t="shared" si="43"/>
        <v>1.7409999999999999E-3</v>
      </c>
      <c r="Q89" s="41">
        <f t="shared" si="43"/>
        <v>1.6919999999999999E-3</v>
      </c>
      <c r="R89" s="41">
        <f t="shared" si="43"/>
        <v>1.7130000000000001E-3</v>
      </c>
      <c r="S89" s="41">
        <f t="shared" si="43"/>
        <v>1.7220000000000004E-3</v>
      </c>
      <c r="T89" s="41">
        <f t="shared" si="43"/>
        <v>1.931E-3</v>
      </c>
      <c r="U89" s="41">
        <f t="shared" si="43"/>
        <v>2.2010000000000003E-3</v>
      </c>
      <c r="V89" s="41">
        <f t="shared" si="43"/>
        <v>2.1670000000000005E-3</v>
      </c>
      <c r="W89" s="41">
        <f t="shared" si="43"/>
        <v>2.4010000000000004E-3</v>
      </c>
      <c r="X89" s="41">
        <f t="shared" si="43"/>
        <v>2.8670000000000002E-3</v>
      </c>
      <c r="Y89" s="41">
        <f t="shared" si="43"/>
        <v>3.2190000000000009E-3</v>
      </c>
      <c r="Z89" s="41">
        <f t="shared" si="43"/>
        <v>3.837000000000001E-3</v>
      </c>
      <c r="AA89" s="41">
        <f t="shared" si="43"/>
        <v>3.719000000000001E-3</v>
      </c>
      <c r="AB89" s="41">
        <f t="shared" si="43"/>
        <v>3.7500000000000007E-3</v>
      </c>
      <c r="AC89" s="41">
        <f t="shared" si="43"/>
        <v>3.6130000000000008E-3</v>
      </c>
      <c r="AD89" s="41">
        <f t="shared" si="43"/>
        <v>3.5350000000000008E-3</v>
      </c>
      <c r="AE89" s="41">
        <f t="shared" si="43"/>
        <v>3.4000000000000007E-3</v>
      </c>
      <c r="AF89" s="41">
        <f t="shared" si="43"/>
        <v>3.2050000000000008E-3</v>
      </c>
      <c r="AG89" s="41">
        <f t="shared" si="43"/>
        <v>2.850000000000001E-3</v>
      </c>
      <c r="AH89" s="41">
        <f t="shared" si="43"/>
        <v>2.6980000000000007E-3</v>
      </c>
      <c r="AI89" s="41">
        <f t="shared" si="43"/>
        <v>2.5800000000000007E-3</v>
      </c>
      <c r="AJ89" s="41">
        <f t="shared" si="43"/>
        <v>2.4660000000000003E-3</v>
      </c>
      <c r="AK89" s="41">
        <f t="shared" si="43"/>
        <v>2.3590000000000004E-3</v>
      </c>
      <c r="AL89" s="41">
        <f t="shared" si="43"/>
        <v>2.0020000000000003E-3</v>
      </c>
      <c r="AM89" s="41">
        <f t="shared" si="43"/>
        <v>2.0960000000000002E-3</v>
      </c>
      <c r="AN89" s="42">
        <f t="shared" si="43"/>
        <v>2.1781438783992401E-3</v>
      </c>
      <c r="AO89" s="42">
        <f t="shared" si="43"/>
        <v>2.2420444840280255E-3</v>
      </c>
      <c r="AP89" s="42">
        <f t="shared" si="43"/>
        <v>2.3508745429684681E-3</v>
      </c>
      <c r="AQ89" s="42">
        <f t="shared" si="43"/>
        <v>2.1862546640942248E-3</v>
      </c>
      <c r="AR89" s="42">
        <f t="shared" si="43"/>
        <v>2.0383390546639462E-3</v>
      </c>
      <c r="AS89" s="42">
        <f t="shared" si="43"/>
        <v>1.8263390546639456E-3</v>
      </c>
      <c r="AT89" s="42">
        <f t="shared" si="43"/>
        <v>1.8263390546639456E-3</v>
      </c>
      <c r="AU89" s="42">
        <f t="shared" si="43"/>
        <v>1.7514958807874127E-3</v>
      </c>
      <c r="AV89" s="42">
        <f t="shared" si="43"/>
        <v>1.2651650887199621E-3</v>
      </c>
      <c r="AW89" s="42">
        <f t="shared" si="43"/>
        <v>1.2025836138357441E-3</v>
      </c>
      <c r="AX89" s="42">
        <f t="shared" si="43"/>
        <v>9.80343856087258E-4</v>
      </c>
      <c r="AY89" s="41">
        <f t="shared" si="43"/>
        <v>1.0629085333247318E-3</v>
      </c>
      <c r="AZ89" s="41">
        <f t="shared" si="43"/>
        <v>1.028764654925492E-3</v>
      </c>
      <c r="BA89" s="41">
        <f t="shared" si="43"/>
        <v>9.8686404929670696E-4</v>
      </c>
      <c r="BB89" s="41">
        <f t="shared" si="43"/>
        <v>8.9803399035626435E-4</v>
      </c>
      <c r="BC89" s="41">
        <f t="shared" si="43"/>
        <v>8.7865386923050731E-4</v>
      </c>
      <c r="BD89" s="41">
        <f t="shared" si="43"/>
        <v>9.6156947866078647E-4</v>
      </c>
      <c r="BE89" s="41">
        <f t="shared" si="43"/>
        <v>1.0215694786607865E-3</v>
      </c>
      <c r="BF89" s="41">
        <f t="shared" si="43"/>
        <v>1.0215694786607865E-3</v>
      </c>
      <c r="BG89" s="41">
        <f t="shared" si="43"/>
        <v>8.7156071720725155E-4</v>
      </c>
      <c r="BH89" s="41">
        <f t="shared" si="43"/>
        <v>8.5189150927470197E-4</v>
      </c>
      <c r="BI89" s="41">
        <f t="shared" si="43"/>
        <v>6.1947298415891998E-4</v>
      </c>
      <c r="BJ89" s="41">
        <f t="shared" si="43"/>
        <v>5.8071274190740589E-4</v>
      </c>
      <c r="BK89" s="41">
        <f t="shared" si="43"/>
        <v>3.6714806466993204E-4</v>
      </c>
      <c r="BL89" s="41">
        <f t="shared" si="43"/>
        <v>2.2114806466993198E-4</v>
      </c>
      <c r="BM89" s="41">
        <f t="shared" si="43"/>
        <v>1.6614806466993198E-4</v>
      </c>
      <c r="BN89" s="41">
        <f t="shared" si="43"/>
        <v>8.1148064669931969E-5</v>
      </c>
      <c r="BO89" s="41">
        <f t="shared" ref="BO89:DZ89" si="44">BO90-BO88</f>
        <v>8.1148064669931969E-5</v>
      </c>
      <c r="BP89" s="41">
        <f t="shared" si="44"/>
        <v>5.8464061371109977E-5</v>
      </c>
      <c r="BQ89" s="41">
        <f t="shared" si="44"/>
        <v>-1.5359386288900181E-6</v>
      </c>
      <c r="BR89" s="41">
        <f t="shared" si="44"/>
        <v>-1.5359386288900181E-6</v>
      </c>
      <c r="BS89" s="41">
        <f t="shared" si="44"/>
        <v>-5.6840032988219684E-6</v>
      </c>
      <c r="BT89" s="41">
        <f t="shared" si="44"/>
        <v>-5.6840032988219684E-6</v>
      </c>
      <c r="BU89" s="41">
        <f t="shared" si="44"/>
        <v>-5.6840032988219684E-6</v>
      </c>
      <c r="BV89" s="41">
        <f t="shared" si="44"/>
        <v>-5.5684003298821967E-5</v>
      </c>
      <c r="BW89" s="41">
        <f t="shared" si="44"/>
        <v>-1.6068400329882196E-4</v>
      </c>
      <c r="BX89" s="41">
        <f t="shared" si="44"/>
        <v>-3.3622265228995171E-4</v>
      </c>
      <c r="BY89" s="41">
        <f t="shared" si="44"/>
        <v>-3.4285253824374833E-4</v>
      </c>
      <c r="BZ89" s="41">
        <f t="shared" si="44"/>
        <v>-3.4285253824374833E-4</v>
      </c>
      <c r="CA89" s="41">
        <f t="shared" si="44"/>
        <v>-6.2900713420826733E-4</v>
      </c>
      <c r="CB89" s="41">
        <f t="shared" si="44"/>
        <v>-6.2332313090944546E-4</v>
      </c>
      <c r="CC89" s="41">
        <f t="shared" si="44"/>
        <v>-6.2332313090944546E-4</v>
      </c>
      <c r="CD89" s="41">
        <f t="shared" si="44"/>
        <v>-6.2332313090944546E-4</v>
      </c>
      <c r="CE89" s="41">
        <f t="shared" si="44"/>
        <v>-6.2332313090944546E-4</v>
      </c>
      <c r="CF89" s="41">
        <f t="shared" si="44"/>
        <v>-6.2332313090944546E-4</v>
      </c>
      <c r="CG89" s="41">
        <f t="shared" si="44"/>
        <v>-6.4780504922507074E-4</v>
      </c>
      <c r="CH89" s="41">
        <f t="shared" si="44"/>
        <v>-5.9780504922507072E-4</v>
      </c>
      <c r="CI89" s="41">
        <f t="shared" si="44"/>
        <v>-4.7280504922507077E-4</v>
      </c>
      <c r="CJ89" s="41">
        <f t="shared" si="44"/>
        <v>-3.5592627908108849E-4</v>
      </c>
      <c r="CK89" s="41">
        <f t="shared" si="44"/>
        <v>-6.1373508992773715E-4</v>
      </c>
      <c r="CL89" s="41">
        <f t="shared" si="44"/>
        <v>-6.1373508992773715E-4</v>
      </c>
      <c r="CM89" s="41">
        <f t="shared" si="44"/>
        <v>-3.4645411197781309E-4</v>
      </c>
      <c r="CN89" s="41">
        <f t="shared" si="44"/>
        <v>-3.4645411197781309E-4</v>
      </c>
      <c r="CO89" s="41">
        <f t="shared" si="44"/>
        <v>-3.5402709645816408E-4</v>
      </c>
      <c r="CP89" s="41">
        <f t="shared" si="44"/>
        <v>-3.5402709645816408E-4</v>
      </c>
      <c r="CQ89" s="41">
        <f t="shared" si="44"/>
        <v>-3.9115419932401736E-4</v>
      </c>
      <c r="CR89" s="41">
        <f t="shared" si="44"/>
        <v>-3.1023676813135684E-4</v>
      </c>
      <c r="CS89" s="41">
        <f t="shared" si="44"/>
        <v>-2.8575484981573155E-4</v>
      </c>
      <c r="CT89" s="41">
        <f t="shared" si="44"/>
        <v>-4.0289345447997582E-4</v>
      </c>
      <c r="CU89" s="41">
        <f t="shared" si="44"/>
        <v>-4.4478348108797482E-4</v>
      </c>
      <c r="CV89" s="41">
        <f t="shared" si="44"/>
        <v>-3.8612360224082735E-4</v>
      </c>
      <c r="CW89" s="41">
        <f t="shared" si="44"/>
        <v>-1.2168490544038201E-4</v>
      </c>
      <c r="CX89" s="41">
        <f t="shared" si="44"/>
        <v>-1.2168490544038201E-4</v>
      </c>
      <c r="CY89" s="41">
        <f t="shared" si="44"/>
        <v>-1.0281128742578699E-4</v>
      </c>
      <c r="CZ89" s="41">
        <f t="shared" si="44"/>
        <v>-1.55811287425787E-4</v>
      </c>
      <c r="DA89" s="41">
        <f t="shared" si="44"/>
        <v>-1.4823830294543596E-4</v>
      </c>
      <c r="DB89" s="41">
        <f t="shared" si="44"/>
        <v>-1.4823830294543596E-4</v>
      </c>
      <c r="DC89" s="41">
        <f t="shared" si="44"/>
        <v>-9.0111200079582654E-5</v>
      </c>
      <c r="DD89" s="41">
        <f t="shared" si="44"/>
        <v>-1.7102863127224318E-4</v>
      </c>
      <c r="DE89" s="41">
        <f t="shared" si="44"/>
        <v>-1.7102863127224318E-4</v>
      </c>
      <c r="DF89" s="41">
        <f t="shared" si="44"/>
        <v>-4.7389002660799893E-4</v>
      </c>
      <c r="DG89" s="41">
        <f t="shared" si="44"/>
        <v>-6.2799999999999987E-4</v>
      </c>
      <c r="DH89" s="41">
        <f t="shared" si="44"/>
        <v>-7.4499999999999989E-4</v>
      </c>
      <c r="DI89" s="41">
        <f t="shared" si="44"/>
        <v>-7.4499999999999989E-4</v>
      </c>
      <c r="DJ89" s="41">
        <f t="shared" si="44"/>
        <v>-7.4499999999999989E-4</v>
      </c>
      <c r="DK89" s="41">
        <f t="shared" si="44"/>
        <v>-7.4499999999999989E-4</v>
      </c>
      <c r="DL89" s="41">
        <f t="shared" si="44"/>
        <v>-6.9200000000000002E-4</v>
      </c>
      <c r="DM89" s="41">
        <f t="shared" si="44"/>
        <v>-6.9200000000000002E-4</v>
      </c>
      <c r="DN89" s="41">
        <f t="shared" si="44"/>
        <v>-6.9200000000000002E-4</v>
      </c>
      <c r="DO89" s="41">
        <f t="shared" si="44"/>
        <v>-7.1299999999999998E-4</v>
      </c>
      <c r="DP89" s="41">
        <f t="shared" si="44"/>
        <v>-7.1299999999999998E-4</v>
      </c>
      <c r="DQ89" s="41">
        <f t="shared" si="44"/>
        <v>-7.1299999999999998E-4</v>
      </c>
      <c r="DR89" s="41">
        <f t="shared" si="44"/>
        <v>-2.9299999999999997E-4</v>
      </c>
      <c r="DS89" s="41">
        <f t="shared" si="44"/>
        <v>-1.17E-4</v>
      </c>
      <c r="DT89" s="41">
        <f t="shared" si="44"/>
        <v>-1.13E-4</v>
      </c>
      <c r="DU89" s="41">
        <f t="shared" si="44"/>
        <v>-1.83E-4</v>
      </c>
      <c r="DV89" s="41">
        <f t="shared" si="44"/>
        <v>-1.83E-4</v>
      </c>
      <c r="DW89" s="41">
        <f t="shared" si="44"/>
        <v>-1.83E-4</v>
      </c>
      <c r="DX89" s="41">
        <f t="shared" si="44"/>
        <v>-1.83E-4</v>
      </c>
      <c r="DY89" s="41">
        <f t="shared" si="44"/>
        <v>-3.9900000000000005E-4</v>
      </c>
      <c r="DZ89" s="41">
        <f t="shared" si="44"/>
        <v>-4.5600000000000003E-4</v>
      </c>
      <c r="EA89" s="41">
        <f t="shared" ref="EA89:EQ89" si="45">EA90-EA88</f>
        <v>-4.5600000000000003E-4</v>
      </c>
      <c r="EB89" s="41">
        <f t="shared" si="45"/>
        <v>-4.5600000000000003E-4</v>
      </c>
      <c r="EC89" s="41">
        <f t="shared" si="45"/>
        <v>-4.5600000000000003E-4</v>
      </c>
      <c r="ED89" s="41">
        <f t="shared" si="45"/>
        <v>-4.5600000000000003E-4</v>
      </c>
      <c r="EE89" s="41">
        <f t="shared" si="45"/>
        <v>-5.9099999999999995E-4</v>
      </c>
      <c r="EF89" s="41">
        <f t="shared" si="45"/>
        <v>-4.5700000000000005E-4</v>
      </c>
      <c r="EG89" s="41">
        <f t="shared" si="45"/>
        <v>-3.8700000000000003E-4</v>
      </c>
      <c r="EH89" s="41">
        <f t="shared" si="45"/>
        <v>-3.8700000000000003E-4</v>
      </c>
      <c r="EI89" s="41">
        <f t="shared" si="45"/>
        <v>-3.8700000000000003E-4</v>
      </c>
      <c r="EJ89" s="41">
        <f t="shared" si="45"/>
        <v>-4.8000000000000001E-4</v>
      </c>
      <c r="EK89" s="41">
        <f t="shared" si="45"/>
        <v>-2.6399999999999997E-4</v>
      </c>
      <c r="EL89" s="41">
        <f t="shared" si="45"/>
        <v>-2.0700000000000002E-4</v>
      </c>
      <c r="EM89" s="41">
        <f t="shared" si="45"/>
        <v>-2.0700000000000002E-4</v>
      </c>
      <c r="EN89" s="41">
        <f t="shared" si="45"/>
        <v>-2.5900000000000001E-4</v>
      </c>
      <c r="EO89" s="41">
        <f t="shared" si="45"/>
        <v>-2.5900000000000001E-4</v>
      </c>
      <c r="EP89" s="41">
        <f t="shared" si="45"/>
        <v>-2.5900000000000001E-4</v>
      </c>
      <c r="EQ89" s="41">
        <f t="shared" si="45"/>
        <v>-1.2400000000000003E-4</v>
      </c>
    </row>
    <row r="90" spans="1:207" s="38" customFormat="1">
      <c r="B90" s="39" t="s">
        <v>111</v>
      </c>
      <c r="C90" s="39">
        <f>1/1000*SUM(D13:$O13)</f>
        <v>2.3230000000000004E-3</v>
      </c>
      <c r="D90" s="39">
        <f>1/1000*SUM(E13:$O13)+1/1000*SUM($D14:D14)</f>
        <v>2.5549999999999995E-3</v>
      </c>
      <c r="E90" s="39">
        <f>1/1000*SUM(F13:$O13)+1/1000*SUM($D14:E14)</f>
        <v>2.4560000000000003E-3</v>
      </c>
      <c r="F90" s="39">
        <f>1/1000*SUM(G13:$O13)+1/1000*SUM($D14:F14)</f>
        <v>2.4269999999999999E-3</v>
      </c>
      <c r="G90" s="39">
        <f>1/1000*SUM(H13:$O13)+1/1000*SUM($D14:G14)</f>
        <v>2.565E-3</v>
      </c>
      <c r="H90" s="39">
        <f>1/1000*SUM(I13:$O13)+1/1000*SUM($D14:H14)</f>
        <v>2.4299999999999999E-3</v>
      </c>
      <c r="I90" s="39">
        <f>1/1000*SUM(J13:$O13)+1/1000*SUM($D14:I14)</f>
        <v>2.6379999999999997E-3</v>
      </c>
      <c r="J90" s="39">
        <f>1/1000*SUM(K13:$O13)+1/1000*SUM($D14:J14)</f>
        <v>2.7239999999999999E-3</v>
      </c>
      <c r="K90" s="39">
        <f>1/1000*SUM(L13:$O13)+1/1000*SUM($D14:K14)</f>
        <v>2.6290000000000003E-3</v>
      </c>
      <c r="L90" s="39">
        <f>1/1000*SUM(M13:$O13)+1/1000*SUM($D14:L14)</f>
        <v>2.3730000000000001E-3</v>
      </c>
      <c r="M90" s="39">
        <f>1/1000*SUM(N13:$O13)+1/1000*SUM($D14:M14)</f>
        <v>2.1020000000000001E-3</v>
      </c>
      <c r="N90" s="39">
        <f>1/1000*SUM(O13:$O13)+1/1000*SUM($D14:N14)</f>
        <v>1.8520000000000001E-3</v>
      </c>
      <c r="O90" s="39">
        <f>1/1000*SUM(D14:$O14)</f>
        <v>1.99E-3</v>
      </c>
      <c r="P90" s="39">
        <f>1/1000*SUM(E14:$O14)+1/1000*SUM($D15:D15)</f>
        <v>1.7409999999999999E-3</v>
      </c>
      <c r="Q90" s="39">
        <f>1/1000*SUM(F14:$O14)+1/1000*SUM($D15:E15)</f>
        <v>1.6919999999999999E-3</v>
      </c>
      <c r="R90" s="39">
        <f>1/1000*SUM(G14:$O14)+1/1000*SUM($D15:F15)</f>
        <v>1.7130000000000001E-3</v>
      </c>
      <c r="S90" s="39">
        <f>1/1000*SUM(H14:$O14)+1/1000*SUM($D15:G15)</f>
        <v>1.7220000000000004E-3</v>
      </c>
      <c r="T90" s="39">
        <f>1/1000*SUM(I14:$O14)+1/1000*SUM($D15:H15)</f>
        <v>1.931E-3</v>
      </c>
      <c r="U90" s="39">
        <f>1/1000*SUM(J14:$O14)+1/1000*SUM($D15:I15)</f>
        <v>2.2010000000000003E-3</v>
      </c>
      <c r="V90" s="39">
        <f>1/1000*SUM(K14:$O14)+1/1000*SUM($D15:J15)</f>
        <v>2.1920000000000004E-3</v>
      </c>
      <c r="W90" s="39">
        <f>1/1000*SUM(L14:$O14)+1/1000*SUM($D15:K15)</f>
        <v>2.4260000000000002E-3</v>
      </c>
      <c r="X90" s="39">
        <f>1/1000*SUM(M14:$O14)+1/1000*SUM($D15:L15)</f>
        <v>2.892E-3</v>
      </c>
      <c r="Y90" s="39">
        <f>1/1000*SUM(N14:$O14)+1/1000*SUM($D15:M15)</f>
        <v>3.2440000000000008E-3</v>
      </c>
      <c r="Z90" s="39">
        <f>1/1000*SUM(O14:$O14)+1/1000*SUM($D15:N15)</f>
        <v>3.8620000000000008E-3</v>
      </c>
      <c r="AA90" s="39">
        <f>1/1000*SUM(D15:$O15)</f>
        <v>3.7440000000000008E-3</v>
      </c>
      <c r="AB90" s="39">
        <f>1/1000*SUM(E15:$O15)+1/1000*SUM($D16:D16)</f>
        <v>3.7750000000000006E-3</v>
      </c>
      <c r="AC90" s="39">
        <f>1/1000*SUM(F15:$O15)+1/1000*SUM($D16:E16)</f>
        <v>3.6380000000000006E-3</v>
      </c>
      <c r="AD90" s="39">
        <f>1/1000*SUM(G15:$O15)+1/1000*SUM($D16:F16)</f>
        <v>3.5600000000000007E-3</v>
      </c>
      <c r="AE90" s="39">
        <f>1/1000*SUM(H15:$O15)+1/1000*SUM($D16:G16)</f>
        <v>3.4250000000000005E-3</v>
      </c>
      <c r="AF90" s="39">
        <f>1/1000*SUM(I15:$O15)+1/1000*SUM($D16:H16)</f>
        <v>3.2300000000000007E-3</v>
      </c>
      <c r="AG90" s="39">
        <f>1/1000*SUM(J15:$O15)+1/1000*SUM($D16:I16)</f>
        <v>2.8750000000000008E-3</v>
      </c>
      <c r="AH90" s="39">
        <f>1/1000*SUM(K15:$O15)+1/1000*SUM($D16:J16)</f>
        <v>2.6980000000000007E-3</v>
      </c>
      <c r="AI90" s="39">
        <f>1/1000*SUM(L15:$O15)+1/1000*SUM($D16:K16)</f>
        <v>2.5800000000000007E-3</v>
      </c>
      <c r="AJ90" s="39">
        <f>1/1000*SUM(M15:$O15)+1/1000*SUM($D16:L16)</f>
        <v>2.4660000000000003E-3</v>
      </c>
      <c r="AK90" s="39">
        <f>1/1000*SUM(N15:$O15)+1/1000*SUM($D16:M16)</f>
        <v>2.3590000000000004E-3</v>
      </c>
      <c r="AL90" s="39">
        <f>1/1000*SUM(O15:$O15)+1/1000*SUM($D16:N16)</f>
        <v>2.0020000000000003E-3</v>
      </c>
      <c r="AM90" s="39">
        <f>1/1000*SUM(D16:$O16)</f>
        <v>2.0960000000000002E-3</v>
      </c>
      <c r="AN90" s="40">
        <f>1/1000*SUM(E16:$O16)+1/1000*SUM($D17:D17)</f>
        <v>2.1781438783992401E-3</v>
      </c>
      <c r="AO90" s="40">
        <f>1/1000*SUM(F16:$O16)+1/1000*SUM($D17:E17)</f>
        <v>2.2420444840280255E-3</v>
      </c>
      <c r="AP90" s="40">
        <f>1/1000*SUM(G16:$O16)+1/1000*SUM($D17:F17)</f>
        <v>2.3508745429684681E-3</v>
      </c>
      <c r="AQ90" s="40">
        <f>1/1000*SUM(H16:$O16)+1/1000*SUM($D17:G17)</f>
        <v>2.1862546640942248E-3</v>
      </c>
      <c r="AR90" s="40">
        <f>1/1000*SUM(I16:$O16)+1/1000*SUM($D17:H17)</f>
        <v>2.1238851117845233E-3</v>
      </c>
      <c r="AS90" s="40">
        <f>1/1000*SUM(J16:$O16)+1/1000*SUM($D17:I17)</f>
        <v>1.9118851117845227E-3</v>
      </c>
      <c r="AT90" s="40">
        <f>1/1000*SUM(K16:$O16)+1/1000*SUM($D17:J17)</f>
        <v>1.9118851117845227E-3</v>
      </c>
      <c r="AU90" s="40">
        <f>1/1000*SUM(L16:$O16)+1/1000*SUM($D17:K17)</f>
        <v>1.8370419379079897E-3</v>
      </c>
      <c r="AV90" s="40">
        <f>1/1000*SUM(M16:$O16)+1/1000*SUM($D17:L17)</f>
        <v>1.3507111458405392E-3</v>
      </c>
      <c r="AW90" s="40">
        <f>1/1000*SUM(N16:$O16)+1/1000*SUM($D17:M17)</f>
        <v>1.2881296709563212E-3</v>
      </c>
      <c r="AX90" s="40">
        <f>1/1000*SUM(O16:$O16)+1/1000*SUM($D17:N17)</f>
        <v>1.0658899132078351E-3</v>
      </c>
      <c r="AY90" s="39">
        <f>1/1000*SUM(D17:$O17)</f>
        <v>1.170376805086112E-3</v>
      </c>
      <c r="AZ90" s="39">
        <f>1/1000*SUM(E17:$O17)+1/1000*SUM($D18:D18)</f>
        <v>1.1492329266868722E-3</v>
      </c>
      <c r="BA90" s="39">
        <f>1/1000*SUM(F17:$O17)+1/1000*SUM($D18:E18)</f>
        <v>1.1073323210580872E-3</v>
      </c>
      <c r="BB90" s="39">
        <f>1/1000*SUM(G17:$O17)+1/1000*SUM($D18:F18)</f>
        <v>1.0185022621176446E-3</v>
      </c>
      <c r="BC90" s="39">
        <f>1/1000*SUM(H17:$O17)+1/1000*SUM($D18:G18)</f>
        <v>9.9912214099188751E-4</v>
      </c>
      <c r="BD90" s="39">
        <f>1/1000*SUM(I17:$O17)+1/1000*SUM($D18:H18)</f>
        <v>9.9649169330158971E-4</v>
      </c>
      <c r="BE90" s="39">
        <f>1/1000*SUM(J17:$O17)+1/1000*SUM($D18:I18)</f>
        <v>1.0564916933015896E-3</v>
      </c>
      <c r="BF90" s="39">
        <f>1/1000*SUM(K17:$O17)+1/1000*SUM($D18:J18)</f>
        <v>1.0564916933015896E-3</v>
      </c>
      <c r="BG90" s="39">
        <f>1/1000*SUM(L17:$O17)+1/1000*SUM($D18:K18)</f>
        <v>9.0648293184805479E-4</v>
      </c>
      <c r="BH90" s="39">
        <f>1/1000*SUM(M17:$O17)+1/1000*SUM($D18:L18)</f>
        <v>8.868137239155052E-4</v>
      </c>
      <c r="BI90" s="39">
        <f>1/1000*SUM(N17:$O17)+1/1000*SUM($D18:M18)</f>
        <v>6.5439519879972321E-4</v>
      </c>
      <c r="BJ90" s="39">
        <f>1/1000*SUM(O17:$O17)+1/1000*SUM($D18:N18)</f>
        <v>6.1563495654820913E-4</v>
      </c>
      <c r="BK90" s="39">
        <f>1/1000*SUM(D18:$O18)</f>
        <v>3.8014806466993203E-4</v>
      </c>
      <c r="BL90" s="39">
        <f>1/1000*SUM(E18:$O18)+1/1000*SUM($D19:D19)</f>
        <v>2.2114806466993198E-4</v>
      </c>
      <c r="BM90" s="39">
        <f>1/1000*SUM(F18:$O18)+1/1000*SUM($D19:E19)</f>
        <v>1.6614806466993198E-4</v>
      </c>
      <c r="BN90" s="39">
        <f>1/1000*SUM(G18:$O18)+1/1000*SUM($D19:F19)</f>
        <v>8.1148064669931969E-5</v>
      </c>
      <c r="BO90" s="39">
        <f>1/1000*SUM(H18:$O18)+1/1000*SUM($D19:G19)</f>
        <v>8.1148064669931969E-5</v>
      </c>
      <c r="BP90" s="39">
        <f>1/1000*SUM(I18:$O18)+1/1000*SUM($D19:H19)</f>
        <v>6.4148064669931949E-5</v>
      </c>
      <c r="BQ90" s="39">
        <f>1/1000*SUM(J18:$O18)+1/1000*SUM($D19:I19)</f>
        <v>4.1480646699319503E-6</v>
      </c>
      <c r="BR90" s="39">
        <f>1/1000*SUM(K18:$O18)+1/1000*SUM($D19:J19)</f>
        <v>4.1480646699319503E-6</v>
      </c>
      <c r="BS90" s="39">
        <f>1/1000*SUM(L18:$O18)+1/1000*SUM($D19:K19)</f>
        <v>0</v>
      </c>
      <c r="BT90" s="39">
        <f>1/1000*SUM(M18:$O18)+1/1000*SUM($D19:L19)</f>
        <v>0</v>
      </c>
      <c r="BU90" s="39">
        <f>1/1000*SUM(N18:$O18)+1/1000*SUM($D19:M19)</f>
        <v>0</v>
      </c>
      <c r="BV90" s="39">
        <f>1/1000*SUM(O18:$O18)+1/1000*SUM($D19:N19)</f>
        <v>0</v>
      </c>
      <c r="BW90" s="39">
        <f>1/1000*SUM(D19:$O19)</f>
        <v>0</v>
      </c>
      <c r="BX90" s="39">
        <f>1/1000*SUM(E19:$O19)+1/1000*SUM($D20:D20)</f>
        <v>0</v>
      </c>
      <c r="BY90" s="39">
        <f>1/1000*SUM(F19:$O19)+1/1000*SUM($D20:E20)</f>
        <v>0</v>
      </c>
      <c r="BZ90" s="39">
        <f>1/1000*SUM(G19:$O19)+1/1000*SUM($D20:F20)</f>
        <v>0</v>
      </c>
      <c r="CA90" s="39">
        <f>1/1000*SUM(H19:$O19)+1/1000*SUM($D20:G20)</f>
        <v>0</v>
      </c>
      <c r="CB90" s="39">
        <f>1/1000*SUM(I19:$O19)+1/1000*SUM($D20:H20)</f>
        <v>0</v>
      </c>
      <c r="CC90" s="39">
        <f>1/1000*SUM(J19:$O19)+1/1000*SUM($D20:I20)</f>
        <v>0</v>
      </c>
      <c r="CD90" s="39">
        <f>1/1000*SUM(K19:$O19)+1/1000*SUM($D20:J20)</f>
        <v>0</v>
      </c>
      <c r="CE90" s="39">
        <f>1/1000*SUM(L19:$O19)+1/1000*SUM($D20:K20)</f>
        <v>0</v>
      </c>
      <c r="CF90" s="39">
        <f>1/1000*SUM(M19:$O19)+1/1000*SUM($D20:L20)</f>
        <v>0</v>
      </c>
      <c r="CG90" s="39">
        <f>1/1000*SUM(N19:$O19)+1/1000*SUM($D20:M20)</f>
        <v>0</v>
      </c>
      <c r="CH90" s="39">
        <f>1/1000*SUM(O19:$O19)+1/1000*SUM($D20:N20)</f>
        <v>0</v>
      </c>
      <c r="CI90" s="39">
        <f>1/1000*SUM(D20:$O20)</f>
        <v>2.0000000000000005E-5</v>
      </c>
      <c r="CJ90" s="39">
        <f>1/1000*SUM(E20:$O20)+1/1000*SUM($D21:D21)</f>
        <v>2.0000000000000005E-5</v>
      </c>
      <c r="CK90" s="39">
        <f>1/1000*SUM(F20:$O20)+1/1000*SUM($D21:E21)</f>
        <v>2.0000000000000005E-5</v>
      </c>
      <c r="CL90" s="39">
        <f>1/1000*SUM(G20:$O20)+1/1000*SUM($D21:F21)</f>
        <v>2.0000000000000005E-5</v>
      </c>
      <c r="CM90" s="39">
        <f>1/1000*SUM(H20:$O20)+1/1000*SUM($D21:G21)</f>
        <v>2.0000000000000005E-5</v>
      </c>
      <c r="CN90" s="39">
        <f>1/1000*SUM(I20:$O20)+1/1000*SUM($D21:H21)</f>
        <v>2.0000000000000005E-5</v>
      </c>
      <c r="CO90" s="39">
        <f>1/1000*SUM(J20:$O20)+1/1000*SUM($D21:I21)</f>
        <v>4.697247706422019E-5</v>
      </c>
      <c r="CP90" s="39">
        <f>1/1000*SUM(K20:$O20)+1/1000*SUM($D21:J21)</f>
        <v>4.697247706422019E-5</v>
      </c>
      <c r="CQ90" s="39">
        <f>1/1000*SUM(L20:$O20)+1/1000*SUM($D21:K21)</f>
        <v>4.697247706422019E-5</v>
      </c>
      <c r="CR90" s="39">
        <f>1/1000*SUM(M20:$O20)+1/1000*SUM($D21:L21)</f>
        <v>1.2788990825688074E-4</v>
      </c>
      <c r="CS90" s="39">
        <f>1/1000*SUM(N20:$O20)+1/1000*SUM($D21:M21)</f>
        <v>1.2788990825688074E-4</v>
      </c>
      <c r="CT90" s="39">
        <f>1/1000*SUM(O20:$O20)+1/1000*SUM($D21:N21)</f>
        <v>1.2788990825688074E-4</v>
      </c>
      <c r="CU90" s="39">
        <f>1/1000*SUM(D21:$O21)</f>
        <v>1.0788990825688074E-4</v>
      </c>
      <c r="CV90" s="39">
        <f>1/1000*SUM(E21:$O21)+1/1000*SUM($D22:D22)</f>
        <v>1.0788990825688074E-4</v>
      </c>
      <c r="CW90" s="39">
        <f>1/1000*SUM(F21:$O21)+1/1000*SUM($D22:E22)</f>
        <v>1.0788990825688074E-4</v>
      </c>
      <c r="CX90" s="39">
        <f>1/1000*SUM(G21:$O21)+1/1000*SUM($D22:F22)</f>
        <v>1.0788990825688074E-4</v>
      </c>
      <c r="CY90" s="39">
        <f>1/1000*SUM(H21:$O21)+1/1000*SUM($D22:G22)</f>
        <v>1.0788990825688074E-4</v>
      </c>
      <c r="CZ90" s="39">
        <f>1/1000*SUM(I21:$O21)+1/1000*SUM($D22:H22)</f>
        <v>1.6788990825688073E-4</v>
      </c>
      <c r="DA90" s="39">
        <f>1/1000*SUM(J21:$O21)+1/1000*SUM($D22:I22)</f>
        <v>1.4091743119266058E-4</v>
      </c>
      <c r="DB90" s="39">
        <f>1/1000*SUM(K21:$O21)+1/1000*SUM($D22:J22)</f>
        <v>1.4091743119266058E-4</v>
      </c>
      <c r="DC90" s="39">
        <f>1/1000*SUM(L21:$O21)+1/1000*SUM($D22:K22)</f>
        <v>1.6191743119266054E-4</v>
      </c>
      <c r="DD90" s="39">
        <f>1/1000*SUM(M21:$O21)+1/1000*SUM($D22:L22)</f>
        <v>8.1000000000000004E-5</v>
      </c>
      <c r="DE90" s="39">
        <f>1/1000*SUM(N21:$O21)+1/1000*SUM($D22:M22)</f>
        <v>8.1000000000000004E-5</v>
      </c>
      <c r="DF90" s="39">
        <f>1/1000*SUM(O21:$O21)+1/1000*SUM($D22:N22)</f>
        <v>8.1000000000000004E-5</v>
      </c>
      <c r="DG90" s="39">
        <f>1/1000*SUM(D22:$O22)</f>
        <v>8.1000000000000004E-5</v>
      </c>
      <c r="DH90" s="39">
        <f>1/1000*SUM(E22:$O22)+1/1000*SUM($D23:D23)</f>
        <v>8.1000000000000004E-5</v>
      </c>
      <c r="DI90" s="39">
        <f>1/1000*SUM(F22:$O22)+1/1000*SUM($D23:E23)</f>
        <v>8.1000000000000004E-5</v>
      </c>
      <c r="DJ90" s="39">
        <f>1/1000*SUM(G22:$O22)+1/1000*SUM($D23:F23)</f>
        <v>8.1000000000000004E-5</v>
      </c>
      <c r="DK90" s="39">
        <f>1/1000*SUM(H22:$O22)+1/1000*SUM($D23:G23)</f>
        <v>8.1000000000000004E-5</v>
      </c>
      <c r="DL90" s="39">
        <f>1/1000*SUM(I22:$O22)+1/1000*SUM($D23:H23)</f>
        <v>2.0999999999999999E-5</v>
      </c>
      <c r="DM90" s="39">
        <f>1/1000*SUM(J22:$O22)+1/1000*SUM($D23:I23)</f>
        <v>2.0999999999999999E-5</v>
      </c>
      <c r="DN90" s="39">
        <f>1/1000*SUM(K22:$O22)+1/1000*SUM($D23:J23)</f>
        <v>2.0999999999999999E-5</v>
      </c>
      <c r="DO90" s="39">
        <f>1/1000*SUM(L22:$O22)+1/1000*SUM($D23:K23)</f>
        <v>0</v>
      </c>
      <c r="DP90" s="39">
        <f>1/1000*SUM(M22:$O22)+1/1000*SUM($D23:L23)</f>
        <v>0</v>
      </c>
      <c r="DQ90" s="39">
        <f>1/1000*SUM(N22:$O22)+1/1000*SUM($D23:M23)</f>
        <v>0</v>
      </c>
      <c r="DR90" s="39">
        <f>1/1000*SUM(O22:$O22)+1/1000*SUM($D23:N23)</f>
        <v>0</v>
      </c>
      <c r="DS90" s="39">
        <f>1/1000*SUM(D23:$O23)</f>
        <v>0</v>
      </c>
      <c r="DT90" s="39">
        <f>1/1000*SUM(E23:$O23)+1/1000*SUM($D24:D24)</f>
        <v>0</v>
      </c>
      <c r="DU90" s="39">
        <f>1/1000*SUM(F23:$O23)+1/1000*SUM($D24:E24)</f>
        <v>0</v>
      </c>
      <c r="DV90" s="39">
        <f>1/1000*SUM(G23:$O23)+1/1000*SUM($D24:F24)</f>
        <v>0</v>
      </c>
      <c r="DW90" s="39">
        <f>1/1000*SUM(H23:$O23)+1/1000*SUM($D24:G24)</f>
        <v>0</v>
      </c>
      <c r="DX90" s="39">
        <f>1/1000*SUM(I23:$O23)+1/1000*SUM($D24:H24)</f>
        <v>0</v>
      </c>
      <c r="DY90" s="39">
        <f>1/1000*SUM(J23:$O23)+1/1000*SUM($D24:I24)</f>
        <v>0</v>
      </c>
      <c r="DZ90" s="39">
        <f>1/1000*SUM(K23:$O23)+1/1000*SUM($D24:J24)</f>
        <v>0</v>
      </c>
      <c r="EA90" s="39">
        <f>1/1000*SUM(L23:$O23)+1/1000*SUM($D24:K24)</f>
        <v>0</v>
      </c>
      <c r="EB90" s="39">
        <f>1/1000*SUM(M23:$O23)+1/1000*SUM($D24:L24)</f>
        <v>0</v>
      </c>
      <c r="EC90" s="39">
        <f>1/1000*SUM(N23:$O23)+1/1000*SUM($D24:M24)</f>
        <v>0</v>
      </c>
      <c r="ED90" s="39">
        <f>1/1000*SUM(O23:$O23)+1/1000*SUM($D24:N24)</f>
        <v>0</v>
      </c>
      <c r="EE90" s="39">
        <f>1/1000*SUM(D24:$O24)</f>
        <v>0</v>
      </c>
      <c r="EF90" s="39">
        <f>1/1000*SUM(E24:$O24)+1/1000*SUM($D25:D25)</f>
        <v>2.0999999999999999E-5</v>
      </c>
      <c r="EG90" s="39">
        <f>1/1000*SUM(F24:$O24)+1/1000*SUM($D25:E25)</f>
        <v>2.0999999999999999E-5</v>
      </c>
      <c r="EH90" s="39">
        <f>1/1000*SUM(G24:$O24)+1/1000*SUM($D25:F25)</f>
        <v>2.0999999999999999E-5</v>
      </c>
      <c r="EI90" s="39">
        <f>1/1000*SUM(H24:$O24)+1/1000*SUM($D25:G25)</f>
        <v>2.0999999999999999E-5</v>
      </c>
      <c r="EJ90" s="39">
        <f>1/1000*SUM(I24:$O24)+1/1000*SUM($D25:H25)</f>
        <v>2.0999999999999999E-5</v>
      </c>
      <c r="EK90" s="39">
        <f>1/1000*SUM(J24:$O24)+1/1000*SUM($D25:I25)</f>
        <v>2.0999999999999999E-5</v>
      </c>
      <c r="EL90" s="39">
        <f>1/1000*SUM(K24:$O24)+1/1000*SUM($D25:J25)</f>
        <v>2.0999999999999999E-5</v>
      </c>
      <c r="EM90" s="39">
        <f>1/1000*SUM(L24:$O24)+1/1000*SUM($D25:K25)</f>
        <v>2.0999999999999999E-5</v>
      </c>
      <c r="EN90" s="39">
        <f>1/1000*SUM(M24:$O24)+1/1000*SUM($D25:L25)</f>
        <v>2.0999999999999999E-5</v>
      </c>
      <c r="EO90" s="39">
        <f>1/1000*SUM(N24:$O24)+1/1000*SUM($D25:M25)</f>
        <v>2.0999999999999999E-5</v>
      </c>
      <c r="EP90" s="39">
        <f>1/1000*SUM(O24:$O24)+1/1000*SUM($D25:N25)</f>
        <v>2.0999999999999999E-5</v>
      </c>
      <c r="EQ90" s="39">
        <f>1/1000*SUM(D25:$O25)</f>
        <v>2.0999999999999999E-5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1.5634920000000001</v>
      </c>
      <c r="D92" s="41">
        <f t="shared" si="46"/>
        <v>1.7950339999999998</v>
      </c>
      <c r="E92" s="41">
        <f t="shared" si="46"/>
        <v>1.8857959999999998</v>
      </c>
      <c r="F92" s="41">
        <f t="shared" si="46"/>
        <v>1.9573129999999996</v>
      </c>
      <c r="G92" s="41">
        <f t="shared" si="46"/>
        <v>2.2735799999999999</v>
      </c>
      <c r="H92" s="41">
        <f t="shared" si="46"/>
        <v>2.2659339999999997</v>
      </c>
      <c r="I92" s="41">
        <f t="shared" si="46"/>
        <v>2.4757949999999997</v>
      </c>
      <c r="J92" s="41">
        <f t="shared" si="46"/>
        <v>2.610487</v>
      </c>
      <c r="K92" s="41">
        <f t="shared" si="46"/>
        <v>2.6206009999999997</v>
      </c>
      <c r="L92" s="41">
        <f t="shared" si="46"/>
        <v>2.3115139999999998</v>
      </c>
      <c r="M92" s="41">
        <f t="shared" si="46"/>
        <v>2.0068719999999995</v>
      </c>
      <c r="N92" s="41">
        <f t="shared" si="46"/>
        <v>1.7206119999999996</v>
      </c>
      <c r="O92" s="41">
        <f t="shared" si="46"/>
        <v>1.7952839999999997</v>
      </c>
      <c r="P92" s="41">
        <f t="shared" si="46"/>
        <v>1.5677699999999997</v>
      </c>
      <c r="Q92" s="41">
        <f t="shared" si="46"/>
        <v>1.4352299999999998</v>
      </c>
      <c r="R92" s="41">
        <f t="shared" si="46"/>
        <v>1.365294</v>
      </c>
      <c r="S92" s="41">
        <f t="shared" si="46"/>
        <v>1.1405069999999999</v>
      </c>
      <c r="T92" s="41">
        <f t="shared" si="46"/>
        <v>1.193711</v>
      </c>
      <c r="U92" s="41">
        <f t="shared" si="46"/>
        <v>1.1999649999999999</v>
      </c>
      <c r="V92" s="41">
        <f t="shared" si="46"/>
        <v>1.106465</v>
      </c>
      <c r="W92" s="41">
        <f t="shared" si="46"/>
        <v>1.180172</v>
      </c>
      <c r="X92" s="41">
        <f t="shared" si="46"/>
        <v>1.3532200000000001</v>
      </c>
      <c r="Y92" s="41">
        <f t="shared" si="46"/>
        <v>1.533285</v>
      </c>
      <c r="Z92" s="41">
        <f t="shared" si="46"/>
        <v>1.8098369999999999</v>
      </c>
      <c r="AA92" s="41">
        <f t="shared" si="46"/>
        <v>1.7478299999999998</v>
      </c>
      <c r="AB92" s="41">
        <f t="shared" si="46"/>
        <v>1.7621319999999998</v>
      </c>
      <c r="AC92" s="41">
        <f t="shared" si="46"/>
        <v>1.7020229999999998</v>
      </c>
      <c r="AD92" s="41">
        <f t="shared" si="46"/>
        <v>1.7042159999999997</v>
      </c>
      <c r="AE92" s="41">
        <f t="shared" si="46"/>
        <v>1.7261029999999999</v>
      </c>
      <c r="AF92" s="41">
        <f t="shared" si="46"/>
        <v>1.689217</v>
      </c>
      <c r="AG92" s="41">
        <f t="shared" si="46"/>
        <v>1.665403</v>
      </c>
      <c r="AH92" s="41">
        <f t="shared" si="46"/>
        <v>1.5883560000000001</v>
      </c>
      <c r="AI92" s="41">
        <f t="shared" si="46"/>
        <v>1.6623250000000001</v>
      </c>
      <c r="AJ92" s="41">
        <f t="shared" si="46"/>
        <v>1.873974</v>
      </c>
      <c r="AK92" s="41">
        <f t="shared" si="46"/>
        <v>1.9213260000000001</v>
      </c>
      <c r="AL92" s="41">
        <f t="shared" si="46"/>
        <v>1.875853</v>
      </c>
      <c r="AM92" s="41">
        <f t="shared" si="46"/>
        <v>1.9860450000000001</v>
      </c>
      <c r="AN92" s="41">
        <f t="shared" si="46"/>
        <v>2.0846270000000002</v>
      </c>
      <c r="AO92" s="41">
        <f t="shared" si="46"/>
        <v>2.1504720000000002</v>
      </c>
      <c r="AP92" s="41">
        <f t="shared" si="46"/>
        <v>2.2210260000000002</v>
      </c>
      <c r="AQ92" s="41">
        <f t="shared" si="46"/>
        <v>2.0560349999999996</v>
      </c>
      <c r="AR92" s="41">
        <f t="shared" si="46"/>
        <v>1.8954059999999999</v>
      </c>
      <c r="AS92" s="41">
        <f t="shared" si="46"/>
        <v>1.6652099999999999</v>
      </c>
      <c r="AT92" s="41">
        <f t="shared" si="46"/>
        <v>1.6652099999999999</v>
      </c>
      <c r="AU92" s="41">
        <f t="shared" si="46"/>
        <v>1.5206999999999999</v>
      </c>
      <c r="AV92" s="41">
        <f t="shared" si="46"/>
        <v>1.039949</v>
      </c>
      <c r="AW92" s="41">
        <f t="shared" si="46"/>
        <v>1.0070490000000001</v>
      </c>
      <c r="AX92" s="41">
        <f t="shared" si="46"/>
        <v>0.81248000000000009</v>
      </c>
      <c r="AY92" s="41">
        <f t="shared" si="46"/>
        <v>0.88286599999999993</v>
      </c>
      <c r="AZ92" s="41">
        <f t="shared" si="46"/>
        <v>0.85807199999999995</v>
      </c>
      <c r="BA92" s="41">
        <f t="shared" si="46"/>
        <v>0.81938599999999984</v>
      </c>
      <c r="BB92" s="41">
        <f t="shared" si="46"/>
        <v>0.76096999999999981</v>
      </c>
      <c r="BC92" s="41">
        <f t="shared" si="46"/>
        <v>0.74257299999999982</v>
      </c>
      <c r="BD92" s="41">
        <f t="shared" si="46"/>
        <v>0.82530399999999993</v>
      </c>
      <c r="BE92" s="41">
        <f t="shared" si="46"/>
        <v>0.87330399999999986</v>
      </c>
      <c r="BF92" s="41">
        <f t="shared" si="46"/>
        <v>0.87330399999999986</v>
      </c>
      <c r="BG92" s="41">
        <f t="shared" si="46"/>
        <v>0.7806249999999999</v>
      </c>
      <c r="BH92" s="41">
        <f t="shared" si="46"/>
        <v>0.76585999999999987</v>
      </c>
      <c r="BI92" s="41">
        <f t="shared" si="46"/>
        <v>0.55000399999999994</v>
      </c>
      <c r="BJ92" s="41">
        <f t="shared" si="46"/>
        <v>0.51349399999999989</v>
      </c>
      <c r="BK92" s="41">
        <f t="shared" si="46"/>
        <v>0.31386499999999995</v>
      </c>
      <c r="BL92" s="41">
        <f t="shared" si="46"/>
        <v>0.19063199999999997</v>
      </c>
      <c r="BM92" s="41">
        <f t="shared" si="46"/>
        <v>0.14695199999999997</v>
      </c>
      <c r="BN92" s="41">
        <f t="shared" si="46"/>
        <v>6.0883E-2</v>
      </c>
      <c r="BO92" s="41">
        <f t="shared" ref="BO92:DZ92" si="47">BO93-BO91</f>
        <v>6.0883E-2</v>
      </c>
      <c r="BP92" s="41">
        <f t="shared" si="47"/>
        <v>3.9759000000000003E-2</v>
      </c>
      <c r="BQ92" s="41">
        <f t="shared" si="47"/>
        <v>-8.2409999999999983E-3</v>
      </c>
      <c r="BR92" s="41">
        <f t="shared" si="47"/>
        <v>-8.2409999999999983E-3</v>
      </c>
      <c r="BS92" s="41">
        <f t="shared" si="47"/>
        <v>-1.0697999999999999E-2</v>
      </c>
      <c r="BT92" s="41">
        <f t="shared" si="47"/>
        <v>-1.0697999999999999E-2</v>
      </c>
      <c r="BU92" s="41">
        <f t="shared" si="47"/>
        <v>-1.0697999999999999E-2</v>
      </c>
      <c r="BV92" s="41">
        <f t="shared" si="47"/>
        <v>-4.0661999999999997E-2</v>
      </c>
      <c r="BW92" s="41">
        <f t="shared" si="47"/>
        <v>-0.13574</v>
      </c>
      <c r="BX92" s="41">
        <f t="shared" si="47"/>
        <v>-0.212343</v>
      </c>
      <c r="BY92" s="41">
        <f t="shared" si="47"/>
        <v>-0.221744</v>
      </c>
      <c r="BZ92" s="41">
        <f t="shared" si="47"/>
        <v>-0.221744</v>
      </c>
      <c r="CA92" s="41">
        <f t="shared" si="47"/>
        <v>-0.40368300000000001</v>
      </c>
      <c r="CB92" s="41">
        <f t="shared" si="47"/>
        <v>-0.39298499999999997</v>
      </c>
      <c r="CC92" s="41">
        <f t="shared" si="47"/>
        <v>-0.39298499999999997</v>
      </c>
      <c r="CD92" s="41">
        <f t="shared" si="47"/>
        <v>-0.39298499999999997</v>
      </c>
      <c r="CE92" s="41">
        <f t="shared" si="47"/>
        <v>-0.39298499999999997</v>
      </c>
      <c r="CF92" s="41">
        <f t="shared" si="47"/>
        <v>-0.39298499999999997</v>
      </c>
      <c r="CG92" s="41">
        <f t="shared" si="47"/>
        <v>-0.40950399999999998</v>
      </c>
      <c r="CH92" s="41">
        <f t="shared" si="47"/>
        <v>-0.37953999999999999</v>
      </c>
      <c r="CI92" s="41">
        <f t="shared" si="47"/>
        <v>-0.270119</v>
      </c>
      <c r="CJ92" s="41">
        <f t="shared" si="47"/>
        <v>-0.25002000000000002</v>
      </c>
      <c r="CK92" s="41">
        <f t="shared" si="47"/>
        <v>-0.39496999999999999</v>
      </c>
      <c r="CL92" s="41">
        <f t="shared" si="47"/>
        <v>-0.39496999999999999</v>
      </c>
      <c r="CM92" s="41">
        <f t="shared" si="47"/>
        <v>-0.22391</v>
      </c>
      <c r="CN92" s="41">
        <f t="shared" si="47"/>
        <v>-0.22391</v>
      </c>
      <c r="CO92" s="41">
        <f t="shared" si="47"/>
        <v>-0.23482599999999998</v>
      </c>
      <c r="CP92" s="41">
        <f t="shared" si="47"/>
        <v>-0.23482599999999998</v>
      </c>
      <c r="CQ92" s="41">
        <f t="shared" si="47"/>
        <v>-0.26212599999999997</v>
      </c>
      <c r="CR92" s="41">
        <f t="shared" si="47"/>
        <v>-0.21982599999999997</v>
      </c>
      <c r="CS92" s="41">
        <f t="shared" si="47"/>
        <v>-0.20330699999999996</v>
      </c>
      <c r="CT92" s="41">
        <f t="shared" si="47"/>
        <v>-0.27002199999999993</v>
      </c>
      <c r="CU92" s="41">
        <f t="shared" si="47"/>
        <v>-0.30032399999999992</v>
      </c>
      <c r="CV92" s="41">
        <f t="shared" si="47"/>
        <v>-0.24381999999999993</v>
      </c>
      <c r="CW92" s="41">
        <f t="shared" si="47"/>
        <v>-8.9468999999999979E-2</v>
      </c>
      <c r="CX92" s="41">
        <f t="shared" si="47"/>
        <v>-8.9468999999999979E-2</v>
      </c>
      <c r="CY92" s="41">
        <f t="shared" si="47"/>
        <v>-7.8590000000000007E-2</v>
      </c>
      <c r="CZ92" s="41">
        <f t="shared" si="47"/>
        <v>-0.14408400000000002</v>
      </c>
      <c r="DA92" s="41">
        <f t="shared" si="47"/>
        <v>-0.13316800000000001</v>
      </c>
      <c r="DB92" s="41">
        <f t="shared" si="47"/>
        <v>-0.13316800000000001</v>
      </c>
      <c r="DC92" s="41">
        <f t="shared" si="47"/>
        <v>-9.0214000000000016E-2</v>
      </c>
      <c r="DD92" s="41">
        <f t="shared" si="47"/>
        <v>-0.13251400000000002</v>
      </c>
      <c r="DE92" s="41">
        <f t="shared" si="47"/>
        <v>-0.13251400000000002</v>
      </c>
      <c r="DF92" s="41">
        <f t="shared" si="47"/>
        <v>-0.29097199999999995</v>
      </c>
      <c r="DG92" s="41">
        <f t="shared" si="47"/>
        <v>-0.37305399999999994</v>
      </c>
      <c r="DH92" s="41">
        <f t="shared" si="47"/>
        <v>-0.47317399999999998</v>
      </c>
      <c r="DI92" s="41">
        <f t="shared" si="47"/>
        <v>-0.47317399999999998</v>
      </c>
      <c r="DJ92" s="41">
        <f t="shared" si="47"/>
        <v>-0.47317399999999998</v>
      </c>
      <c r="DK92" s="41">
        <f t="shared" si="47"/>
        <v>-0.47317399999999998</v>
      </c>
      <c r="DL92" s="41">
        <f t="shared" si="47"/>
        <v>-0.40767999999999999</v>
      </c>
      <c r="DM92" s="41">
        <f t="shared" si="47"/>
        <v>-0.40767999999999999</v>
      </c>
      <c r="DN92" s="41">
        <f t="shared" si="47"/>
        <v>-0.40767999999999999</v>
      </c>
      <c r="DO92" s="41">
        <f t="shared" si="47"/>
        <v>-0.42333399999999999</v>
      </c>
      <c r="DP92" s="41">
        <f t="shared" si="47"/>
        <v>-0.42333399999999999</v>
      </c>
      <c r="DQ92" s="41">
        <f t="shared" si="47"/>
        <v>-0.42333399999999999</v>
      </c>
      <c r="DR92" s="41">
        <f t="shared" si="47"/>
        <v>-0.19816099999999998</v>
      </c>
      <c r="DS92" s="41">
        <f t="shared" si="47"/>
        <v>-0.10012</v>
      </c>
      <c r="DT92" s="41">
        <f t="shared" si="47"/>
        <v>-8.3732000000000001E-2</v>
      </c>
      <c r="DU92" s="41">
        <f t="shared" si="47"/>
        <v>-0.13746900000000001</v>
      </c>
      <c r="DV92" s="41">
        <f t="shared" si="47"/>
        <v>-0.13746900000000001</v>
      </c>
      <c r="DW92" s="41">
        <f t="shared" si="47"/>
        <v>-0.13746900000000001</v>
      </c>
      <c r="DX92" s="41">
        <f t="shared" si="47"/>
        <v>-0.13746900000000001</v>
      </c>
      <c r="DY92" s="41">
        <f t="shared" si="47"/>
        <v>-0.26283500000000004</v>
      </c>
      <c r="DZ92" s="41">
        <f t="shared" si="47"/>
        <v>-0.30724300000000004</v>
      </c>
      <c r="EA92" s="41">
        <f t="shared" ref="EA92:EQ92" si="48">EA93-EA91</f>
        <v>-0.30724300000000004</v>
      </c>
      <c r="EB92" s="41">
        <f t="shared" si="48"/>
        <v>-0.30724300000000004</v>
      </c>
      <c r="EC92" s="41">
        <f t="shared" si="48"/>
        <v>-0.30724300000000004</v>
      </c>
      <c r="ED92" s="41">
        <f t="shared" si="48"/>
        <v>-0.30724300000000004</v>
      </c>
      <c r="EE92" s="41">
        <f t="shared" si="48"/>
        <v>-0.41000700000000001</v>
      </c>
      <c r="EF92" s="41">
        <f t="shared" si="48"/>
        <v>-0.30984599999999995</v>
      </c>
      <c r="EG92" s="41">
        <f t="shared" si="48"/>
        <v>-0.25610900000000003</v>
      </c>
      <c r="EH92" s="41">
        <f t="shared" si="48"/>
        <v>-0.25610900000000003</v>
      </c>
      <c r="EI92" s="41">
        <f t="shared" si="48"/>
        <v>-0.25610900000000003</v>
      </c>
      <c r="EJ92" s="41">
        <f t="shared" si="48"/>
        <v>-0.29761199999999999</v>
      </c>
      <c r="EK92" s="41">
        <f t="shared" si="48"/>
        <v>-0.17224599999999998</v>
      </c>
      <c r="EL92" s="41">
        <f t="shared" si="48"/>
        <v>-0.12783799999999998</v>
      </c>
      <c r="EM92" s="41">
        <f t="shared" si="48"/>
        <v>-0.12783799999999998</v>
      </c>
      <c r="EN92" s="41">
        <f t="shared" si="48"/>
        <v>-0.16217799999999999</v>
      </c>
      <c r="EO92" s="41">
        <f t="shared" si="48"/>
        <v>-0.16217799999999999</v>
      </c>
      <c r="EP92" s="41">
        <f t="shared" si="48"/>
        <v>-0.16217799999999999</v>
      </c>
      <c r="EQ92" s="41">
        <f t="shared" si="48"/>
        <v>-5.9413999999999995E-2</v>
      </c>
    </row>
    <row r="93" spans="1:207" s="43" customFormat="1">
      <c r="A93" s="38"/>
      <c r="B93" s="39" t="s">
        <v>111</v>
      </c>
      <c r="C93" s="39">
        <f>SUM(D48:$O48)</f>
        <v>1.5634920000000001</v>
      </c>
      <c r="D93" s="39">
        <f>SUM(E48:$O48)+SUM($D49:D49)</f>
        <v>1.7950339999999998</v>
      </c>
      <c r="E93" s="39">
        <f>SUM(F48:$O48)+SUM($D49:E49)</f>
        <v>1.8857959999999998</v>
      </c>
      <c r="F93" s="39">
        <f>SUM(G48:$O48)+SUM($D49:F49)</f>
        <v>1.9573129999999996</v>
      </c>
      <c r="G93" s="39">
        <f>SUM(H48:$O48)+SUM($D49:G49)</f>
        <v>2.2735799999999999</v>
      </c>
      <c r="H93" s="39">
        <f>SUM(I48:$O48)+SUM($D49:H49)</f>
        <v>2.2659339999999997</v>
      </c>
      <c r="I93" s="39">
        <f>SUM(J48:$O48)+SUM($D49:I49)</f>
        <v>2.4757949999999997</v>
      </c>
      <c r="J93" s="39">
        <f>SUM(K48:$O48)+SUM($D49:J49)</f>
        <v>2.610487</v>
      </c>
      <c r="K93" s="39">
        <f>SUM(L48:$O48)+SUM($D49:K49)</f>
        <v>2.6206009999999997</v>
      </c>
      <c r="L93" s="39">
        <f>SUM(M48:$O48)+SUM($D49:L49)</f>
        <v>2.3115139999999998</v>
      </c>
      <c r="M93" s="39">
        <f>SUM(N48:$O48)+SUM($D49:M49)</f>
        <v>2.0068719999999995</v>
      </c>
      <c r="N93" s="39">
        <f>SUM(O48:$O48)+SUM($D49:N49)</f>
        <v>1.7206119999999996</v>
      </c>
      <c r="O93" s="39">
        <f>SUM(D49:$O49)</f>
        <v>1.7952839999999997</v>
      </c>
      <c r="P93" s="39">
        <f>SUM(E49:$O49)+SUM($D50:D50)</f>
        <v>1.5677699999999997</v>
      </c>
      <c r="Q93" s="39">
        <f>SUM(F49:$O49)+SUM($D50:E50)</f>
        <v>1.4352299999999998</v>
      </c>
      <c r="R93" s="39">
        <f>SUM(G49:$O49)+SUM($D50:F50)</f>
        <v>1.365294</v>
      </c>
      <c r="S93" s="39">
        <f>SUM(H49:$O49)+SUM($D50:G50)</f>
        <v>1.1405069999999999</v>
      </c>
      <c r="T93" s="39">
        <f>SUM(I49:$O49)+SUM($D50:H50)</f>
        <v>1.193711</v>
      </c>
      <c r="U93" s="39">
        <f>SUM(J49:$O49)+SUM($D50:I50)</f>
        <v>1.1999649999999999</v>
      </c>
      <c r="V93" s="39">
        <f>SUM(K49:$O49)+SUM($D50:J50)</f>
        <v>1.11886</v>
      </c>
      <c r="W93" s="39">
        <f>SUM(L49:$O49)+SUM($D50:K50)</f>
        <v>1.1925669999999999</v>
      </c>
      <c r="X93" s="39">
        <f>SUM(M49:$O49)+SUM($D50:L50)</f>
        <v>1.365615</v>
      </c>
      <c r="Y93" s="39">
        <f>SUM(N49:$O49)+SUM($D50:M50)</f>
        <v>1.5456799999999999</v>
      </c>
      <c r="Z93" s="39">
        <f>SUM(O49:$O49)+SUM($D50:N50)</f>
        <v>1.8222319999999999</v>
      </c>
      <c r="AA93" s="39">
        <f>SUM(D50:$O50)</f>
        <v>1.7602249999999997</v>
      </c>
      <c r="AB93" s="39">
        <f>SUM(E50:$O50)+SUM($D51:D51)</f>
        <v>1.7745269999999997</v>
      </c>
      <c r="AC93" s="39">
        <f>SUM(F50:$O50)+SUM($D51:E51)</f>
        <v>1.7144179999999998</v>
      </c>
      <c r="AD93" s="39">
        <f>SUM(G50:$O50)+SUM($D51:F51)</f>
        <v>1.7166109999999997</v>
      </c>
      <c r="AE93" s="39">
        <f>SUM(H50:$O50)+SUM($D51:G51)</f>
        <v>1.7384979999999999</v>
      </c>
      <c r="AF93" s="39">
        <f>SUM(I50:$O50)+SUM($D51:H51)</f>
        <v>1.7016119999999999</v>
      </c>
      <c r="AG93" s="39">
        <f>SUM(J50:$O50)+SUM($D51:I51)</f>
        <v>1.6777979999999999</v>
      </c>
      <c r="AH93" s="39">
        <f>SUM(K50:$O50)+SUM($D51:J51)</f>
        <v>1.5883560000000001</v>
      </c>
      <c r="AI93" s="39">
        <f>SUM(L50:$O50)+SUM($D51:K51)</f>
        <v>1.6623250000000001</v>
      </c>
      <c r="AJ93" s="39">
        <f>SUM(M50:$O50)+SUM($D51:L51)</f>
        <v>1.873974</v>
      </c>
      <c r="AK93" s="39">
        <f>SUM(N50:$O50)+SUM($D51:M51)</f>
        <v>1.9213260000000001</v>
      </c>
      <c r="AL93" s="39">
        <f>SUM(O50:$O50)+SUM($D51:N51)</f>
        <v>1.875853</v>
      </c>
      <c r="AM93" s="39">
        <f>SUM(D51:$O51)</f>
        <v>1.9860450000000001</v>
      </c>
      <c r="AN93" s="39">
        <f>SUM(E51:$O51)+SUM($D52:D52)</f>
        <v>2.0846270000000002</v>
      </c>
      <c r="AO93" s="39">
        <f>SUM(F51:$O51)+SUM($D52:E52)</f>
        <v>2.1504720000000002</v>
      </c>
      <c r="AP93" s="39">
        <f>SUM(G51:$O51)+SUM($D52:F52)</f>
        <v>2.2210260000000002</v>
      </c>
      <c r="AQ93" s="39">
        <f>SUM(H51:$O51)+SUM($D52:G52)</f>
        <v>2.0560349999999996</v>
      </c>
      <c r="AR93" s="39">
        <f>SUM(I51:$O51)+SUM($D52:H52)</f>
        <v>1.9764169999999999</v>
      </c>
      <c r="AS93" s="39">
        <f>SUM(J51:$O51)+SUM($D52:I52)</f>
        <v>1.7462209999999998</v>
      </c>
      <c r="AT93" s="39">
        <f>SUM(K51:$O51)+SUM($D52:J52)</f>
        <v>1.7462209999999998</v>
      </c>
      <c r="AU93" s="39">
        <f>SUM(L51:$O51)+SUM($D52:K52)</f>
        <v>1.6017109999999999</v>
      </c>
      <c r="AV93" s="39">
        <f>SUM(M51:$O51)+SUM($D52:L52)</f>
        <v>1.12096</v>
      </c>
      <c r="AW93" s="39">
        <f>SUM(N51:$O51)+SUM($D52:M52)</f>
        <v>1.08806</v>
      </c>
      <c r="AX93" s="39">
        <f>SUM(O51:$O51)+SUM($D52:N52)</f>
        <v>0.89349100000000004</v>
      </c>
      <c r="AY93" s="39">
        <f>SUM(D52:$O52)</f>
        <v>0.98117399999999999</v>
      </c>
      <c r="AZ93" s="39">
        <f>SUM(E52:$O52)+SUM($D53:D53)</f>
        <v>0.965974</v>
      </c>
      <c r="BA93" s="39">
        <f>SUM(F52:$O52)+SUM($D53:E53)</f>
        <v>0.92728799999999989</v>
      </c>
      <c r="BB93" s="39">
        <f>SUM(G52:$O52)+SUM($D53:F53)</f>
        <v>0.86887199999999987</v>
      </c>
      <c r="BC93" s="39">
        <f>SUM(H52:$O52)+SUM($D53:G53)</f>
        <v>0.85047499999999987</v>
      </c>
      <c r="BD93" s="39">
        <f>SUM(I52:$O52)+SUM($D53:H53)</f>
        <v>0.85219499999999992</v>
      </c>
      <c r="BE93" s="39">
        <f>SUM(J52:$O52)+SUM($D53:I53)</f>
        <v>0.90019499999999986</v>
      </c>
      <c r="BF93" s="39">
        <f>SUM(K52:$O52)+SUM($D53:J53)</f>
        <v>0.90019499999999986</v>
      </c>
      <c r="BG93" s="39">
        <f>SUM(L52:$O52)+SUM($D53:K53)</f>
        <v>0.8075159999999999</v>
      </c>
      <c r="BH93" s="39">
        <f>SUM(M52:$O52)+SUM($D53:L53)</f>
        <v>0.79275099999999987</v>
      </c>
      <c r="BI93" s="39">
        <f>SUM(N52:$O52)+SUM($D53:M53)</f>
        <v>0.57689499999999994</v>
      </c>
      <c r="BJ93" s="39">
        <f>SUM(O52:$O52)+SUM($D53:N53)</f>
        <v>0.54038499999999989</v>
      </c>
      <c r="BK93" s="39">
        <f>SUM(D53:$O53)</f>
        <v>0.32345899999999994</v>
      </c>
      <c r="BL93" s="39">
        <f>SUM(E53:$O53)+SUM($D54:D54)</f>
        <v>0.19063199999999997</v>
      </c>
      <c r="BM93" s="39">
        <f>SUM(F53:$O53)+SUM($D54:E54)</f>
        <v>0.14695199999999997</v>
      </c>
      <c r="BN93" s="39">
        <f>SUM(G53:$O53)+SUM($D54:F54)</f>
        <v>6.0883E-2</v>
      </c>
      <c r="BO93" s="39">
        <f>SUM(H53:$O53)+SUM($D54:G54)</f>
        <v>6.0883E-2</v>
      </c>
      <c r="BP93" s="39">
        <f>SUM(I53:$O53)+SUM($D54:H54)</f>
        <v>5.0457000000000002E-2</v>
      </c>
      <c r="BQ93" s="39">
        <f>SUM(J53:$O53)+SUM($D54:I54)</f>
        <v>2.457E-3</v>
      </c>
      <c r="BR93" s="39">
        <f>SUM(K53:$O53)+SUM($D54:J54)</f>
        <v>2.457E-3</v>
      </c>
      <c r="BS93" s="39">
        <f>SUM(L53:$O53)+SUM($D54:K54)</f>
        <v>0</v>
      </c>
      <c r="BT93" s="39">
        <f>SUM(M53:$O53)+SUM($D54:L54)</f>
        <v>0</v>
      </c>
      <c r="BU93" s="39">
        <f>SUM(N53:$O53)+SUM($D54:M54)</f>
        <v>0</v>
      </c>
      <c r="BV93" s="39">
        <f>SUM(O53:$O53)+SUM($D54:N54)</f>
        <v>0</v>
      </c>
      <c r="BW93" s="39">
        <f>SUM(D54:$O54)</f>
        <v>0</v>
      </c>
      <c r="BX93" s="39">
        <f>SUM(E54:$O54)+SUM($D55:D55)</f>
        <v>0</v>
      </c>
      <c r="BY93" s="39">
        <f>SUM(F54:$O54)+SUM($D55:E55)</f>
        <v>0</v>
      </c>
      <c r="BZ93" s="39">
        <f>SUM(G54:$O54)+SUM($D55:F55)</f>
        <v>0</v>
      </c>
      <c r="CA93" s="39">
        <f>SUM(H54:$O54)+SUM($D55:G55)</f>
        <v>0</v>
      </c>
      <c r="CB93" s="39">
        <f>SUM(I54:$O54)+SUM($D55:H55)</f>
        <v>0</v>
      </c>
      <c r="CC93" s="39">
        <f>SUM(J54:$O54)+SUM($D55:I55)</f>
        <v>0</v>
      </c>
      <c r="CD93" s="39">
        <f>SUM(K54:$O54)+SUM($D55:J55)</f>
        <v>0</v>
      </c>
      <c r="CE93" s="39">
        <f>SUM(L54:$O54)+SUM($D55:K55)</f>
        <v>0</v>
      </c>
      <c r="CF93" s="39">
        <f>SUM(M54:$O54)+SUM($D55:L55)</f>
        <v>0</v>
      </c>
      <c r="CG93" s="39">
        <f>SUM(N54:$O54)+SUM($D55:M55)</f>
        <v>0</v>
      </c>
      <c r="CH93" s="39">
        <f>SUM(O54:$O54)+SUM($D55:N55)</f>
        <v>0</v>
      </c>
      <c r="CI93" s="39">
        <f>SUM(D55:$O55)</f>
        <v>1.4343E-2</v>
      </c>
      <c r="CJ93" s="39">
        <f>SUM(E55:$O55)+SUM($D56:D56)</f>
        <v>1.4343E-2</v>
      </c>
      <c r="CK93" s="39">
        <f>SUM(F55:$O55)+SUM($D56:E56)</f>
        <v>1.4343E-2</v>
      </c>
      <c r="CL93" s="39">
        <f>SUM(G55:$O55)+SUM($D56:F56)</f>
        <v>1.4343E-2</v>
      </c>
      <c r="CM93" s="39">
        <f>SUM(H55:$O55)+SUM($D56:G56)</f>
        <v>1.4343E-2</v>
      </c>
      <c r="CN93" s="39">
        <f>SUM(I55:$O55)+SUM($D56:H56)</f>
        <v>1.4343E-2</v>
      </c>
      <c r="CO93" s="39">
        <f>SUM(J55:$O55)+SUM($D56:I56)</f>
        <v>3.0726999999999997E-2</v>
      </c>
      <c r="CP93" s="39">
        <f>SUM(K55:$O55)+SUM($D56:J56)</f>
        <v>3.0726999999999997E-2</v>
      </c>
      <c r="CQ93" s="39">
        <f>SUM(L55:$O55)+SUM($D56:K56)</f>
        <v>3.0726999999999997E-2</v>
      </c>
      <c r="CR93" s="39">
        <f>SUM(M55:$O55)+SUM($D56:L56)</f>
        <v>7.3026999999999995E-2</v>
      </c>
      <c r="CS93" s="39">
        <f>SUM(N55:$O55)+SUM($D56:M56)</f>
        <v>7.3026999999999995E-2</v>
      </c>
      <c r="CT93" s="39">
        <f>SUM(O55:$O55)+SUM($D56:N56)</f>
        <v>7.3026999999999995E-2</v>
      </c>
      <c r="CU93" s="39">
        <f>SUM(D56:$O56)</f>
        <v>5.8684E-2</v>
      </c>
      <c r="CV93" s="39">
        <f>SUM(E56:$O56)+SUM($D57:D57)</f>
        <v>5.8684E-2</v>
      </c>
      <c r="CW93" s="39">
        <f>SUM(F56:$O56)+SUM($D57:E57)</f>
        <v>5.8684E-2</v>
      </c>
      <c r="CX93" s="39">
        <f>SUM(G56:$O56)+SUM($D57:F57)</f>
        <v>5.8684E-2</v>
      </c>
      <c r="CY93" s="39">
        <f>SUM(H56:$O56)+SUM($D57:G57)</f>
        <v>5.8684E-2</v>
      </c>
      <c r="CZ93" s="39">
        <f>SUM(I56:$O56)+SUM($D57:H57)</f>
        <v>0.10336799999999999</v>
      </c>
      <c r="DA93" s="39">
        <f>SUM(J56:$O56)+SUM($D57:I57)</f>
        <v>8.6983999999999992E-2</v>
      </c>
      <c r="DB93" s="39">
        <f>SUM(K56:$O56)+SUM($D57:J57)</f>
        <v>8.6983999999999992E-2</v>
      </c>
      <c r="DC93" s="39">
        <f>SUM(L56:$O56)+SUM($D57:K57)</f>
        <v>0.10263799999999998</v>
      </c>
      <c r="DD93" s="39">
        <f>SUM(M56:$O56)+SUM($D57:L57)</f>
        <v>6.0337999999999989E-2</v>
      </c>
      <c r="DE93" s="39">
        <f>SUM(N56:$O56)+SUM($D57:M57)</f>
        <v>6.0337999999999989E-2</v>
      </c>
      <c r="DF93" s="39">
        <f>SUM(O56:$O56)+SUM($D57:N57)</f>
        <v>6.0337999999999989E-2</v>
      </c>
      <c r="DG93" s="39">
        <f>SUM(D57:$O57)</f>
        <v>6.0337999999999989E-2</v>
      </c>
      <c r="DH93" s="39">
        <f>SUM(E57:$O57)+SUM($D58:D58)</f>
        <v>6.0337999999999989E-2</v>
      </c>
      <c r="DI93" s="39">
        <f>SUM(F57:$O57)+SUM($D58:E58)</f>
        <v>6.0337999999999989E-2</v>
      </c>
      <c r="DJ93" s="39">
        <f>SUM(G57:$O57)+SUM($D58:F58)</f>
        <v>6.0337999999999989E-2</v>
      </c>
      <c r="DK93" s="39">
        <f>SUM(H57:$O57)+SUM($D58:G58)</f>
        <v>6.0337999999999989E-2</v>
      </c>
      <c r="DL93" s="39">
        <f>SUM(I57:$O57)+SUM($D58:H58)</f>
        <v>1.5653999999999998E-2</v>
      </c>
      <c r="DM93" s="39">
        <f>SUM(J57:$O57)+SUM($D58:I58)</f>
        <v>1.5653999999999998E-2</v>
      </c>
      <c r="DN93" s="39">
        <f>SUM(K57:$O57)+SUM($D58:J58)</f>
        <v>1.5653999999999998E-2</v>
      </c>
      <c r="DO93" s="39">
        <f>SUM(L57:$O57)+SUM($D58:K58)</f>
        <v>0</v>
      </c>
      <c r="DP93" s="39">
        <f>SUM(M57:$O57)+SUM($D58:L58)</f>
        <v>0</v>
      </c>
      <c r="DQ93" s="39">
        <f>SUM(N57:$O57)+SUM($D58:M58)</f>
        <v>0</v>
      </c>
      <c r="DR93" s="39">
        <f>SUM(O57:$O57)+SUM($D58:N58)</f>
        <v>0</v>
      </c>
      <c r="DS93" s="39">
        <f>SUM(D58:$O58)</f>
        <v>0</v>
      </c>
      <c r="DT93" s="39">
        <f>SUM(E58:$O58)+SUM($D59:D59)</f>
        <v>0</v>
      </c>
      <c r="DU93" s="39">
        <f>SUM(F58:$O58)+SUM($D59:E59)</f>
        <v>0</v>
      </c>
      <c r="DV93" s="39">
        <f>SUM(G58:$O58)+SUM($D59:F59)</f>
        <v>0</v>
      </c>
      <c r="DW93" s="39">
        <f>SUM(H58:$O58)+SUM($D59:G59)</f>
        <v>0</v>
      </c>
      <c r="DX93" s="39">
        <f>SUM(I58:$O58)+SUM($D59:H59)</f>
        <v>0</v>
      </c>
      <c r="DY93" s="39">
        <f>SUM(J58:$O58)+SUM($D59:I59)</f>
        <v>0</v>
      </c>
      <c r="DZ93" s="39">
        <f>SUM(K58:$O58)+SUM($D59:J59)</f>
        <v>0</v>
      </c>
      <c r="EA93" s="39">
        <f>SUM(L58:$O58)+SUM($D59:K59)</f>
        <v>0</v>
      </c>
      <c r="EB93" s="39">
        <f>SUM(M58:$O58)+SUM($D59:L59)</f>
        <v>0</v>
      </c>
      <c r="EC93" s="39">
        <f>SUM(N58:$O58)+SUM($D59:M59)</f>
        <v>0</v>
      </c>
      <c r="ED93" s="39">
        <f>SUM(O58:$O58)+SUM($D59:N59)</f>
        <v>0</v>
      </c>
      <c r="EE93" s="39">
        <f>SUM(D59:$O59)</f>
        <v>0</v>
      </c>
      <c r="EF93" s="39">
        <f>SUM(E59:$O59)+SUM($D60:D60)</f>
        <v>1.6428999999999999E-2</v>
      </c>
      <c r="EG93" s="39">
        <f>SUM(F59:$O59)+SUM($D60:E60)</f>
        <v>1.6428999999999999E-2</v>
      </c>
      <c r="EH93" s="39">
        <f>SUM(G59:$O59)+SUM($D60:F60)</f>
        <v>1.6428999999999999E-2</v>
      </c>
      <c r="EI93" s="39">
        <f>SUM(H59:$O59)+SUM($D60:G60)</f>
        <v>1.6428999999999999E-2</v>
      </c>
      <c r="EJ93" s="39">
        <f>SUM(I59:$O59)+SUM($D60:H60)</f>
        <v>1.6428999999999999E-2</v>
      </c>
      <c r="EK93" s="39">
        <f>SUM(J59:$O59)+SUM($D60:I60)</f>
        <v>1.6428999999999999E-2</v>
      </c>
      <c r="EL93" s="39">
        <f>SUM(K59:$O59)+SUM($D60:J60)</f>
        <v>1.6428999999999999E-2</v>
      </c>
      <c r="EM93" s="39">
        <f>SUM(L59:$O59)+SUM($D60:K60)</f>
        <v>1.6428999999999999E-2</v>
      </c>
      <c r="EN93" s="39">
        <f>SUM(M59:$O59)+SUM($D60:L60)</f>
        <v>1.6428999999999999E-2</v>
      </c>
      <c r="EO93" s="39">
        <f>SUM(N59:$O59)+SUM($D60:M60)</f>
        <v>1.6428999999999999E-2</v>
      </c>
      <c r="EP93" s="39">
        <f>SUM(O59:$O59)+SUM($D60:N60)</f>
        <v>1.6428999999999999E-2</v>
      </c>
      <c r="EQ93" s="39">
        <f>SUM(D60:$O60)</f>
        <v>1.6428999999999999E-2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2.3230000000000004E-3</v>
      </c>
      <c r="L96" s="39">
        <f>$C$93</f>
        <v>1.5634920000000001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2.5549999999999995E-3</v>
      </c>
      <c r="L97" s="39">
        <f>$D$93</f>
        <v>1.7950339999999998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2.4560000000000003E-3</v>
      </c>
      <c r="L98" s="39">
        <f>$E$93</f>
        <v>1.8857959999999998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2.4269999999999999E-3</v>
      </c>
      <c r="L99" s="39">
        <f>$F$93</f>
        <v>1.9573129999999996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2.565E-3</v>
      </c>
      <c r="L100" s="39">
        <f>$G$93</f>
        <v>2.2735799999999999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2.4299999999999999E-3</v>
      </c>
      <c r="L101" s="39">
        <f>$H$93</f>
        <v>2.2659339999999997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2.6379999999999997E-3</v>
      </c>
      <c r="L102" s="39">
        <f>$I$93</f>
        <v>2.4757949999999997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2.7239999999999999E-3</v>
      </c>
      <c r="L103" s="39">
        <f>$J$93</f>
        <v>2.610487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2.6290000000000003E-3</v>
      </c>
      <c r="L104" s="39">
        <f>$K$93</f>
        <v>2.6206009999999997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2.3730000000000001E-3</v>
      </c>
      <c r="L105" s="39">
        <f>$L$93</f>
        <v>2.3115139999999998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2.1020000000000001E-3</v>
      </c>
      <c r="L106" s="39">
        <f>$M$93</f>
        <v>2.0068719999999995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1.8520000000000001E-3</v>
      </c>
      <c r="L107" s="39">
        <f>$N$93</f>
        <v>1.7206119999999996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1.99E-3</v>
      </c>
      <c r="L108" s="39">
        <f>$O$93</f>
        <v>1.7952839999999997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1.7409999999999999E-3</v>
      </c>
      <c r="L109" s="39">
        <f>$P$93</f>
        <v>1.5677699999999997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1.6919999999999999E-3</v>
      </c>
      <c r="L110" s="39">
        <f>$Q$93</f>
        <v>1.4352299999999998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1.7130000000000001E-3</v>
      </c>
      <c r="L111" s="39">
        <f>$R$93</f>
        <v>1.365294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1.7220000000000004E-3</v>
      </c>
      <c r="L112" s="39">
        <f>$S$93</f>
        <v>1.1405069999999999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1.931E-3</v>
      </c>
      <c r="L113" s="39">
        <f>$T$93</f>
        <v>1.193711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2.2010000000000003E-3</v>
      </c>
      <c r="L114" s="39">
        <f>$U$93</f>
        <v>1.1999649999999999</v>
      </c>
    </row>
    <row r="115" spans="2:124">
      <c r="B115" s="44"/>
      <c r="C115" s="39">
        <f>$V$88</f>
        <v>2.4999999999999998E-5</v>
      </c>
      <c r="K115" s="39">
        <f>$V$90</f>
        <v>2.1920000000000004E-3</v>
      </c>
      <c r="L115" s="39">
        <f>$V$93</f>
        <v>1.11886</v>
      </c>
    </row>
    <row r="116" spans="2:124">
      <c r="B116" s="44"/>
      <c r="C116" s="39">
        <f>$W$88</f>
        <v>2.4999999999999998E-5</v>
      </c>
      <c r="K116" s="39">
        <f>$W$90</f>
        <v>2.4260000000000002E-3</v>
      </c>
      <c r="L116" s="39">
        <f>$W$93</f>
        <v>1.1925669999999999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2.892E-3</v>
      </c>
      <c r="L117" s="39">
        <f>$X$93</f>
        <v>1.365615</v>
      </c>
    </row>
    <row r="118" spans="2:124">
      <c r="B118" s="44"/>
      <c r="C118" s="39">
        <f>$Y$88</f>
        <v>2.4999999999999998E-5</v>
      </c>
      <c r="K118" s="39">
        <f>$Y$90</f>
        <v>3.2440000000000008E-3</v>
      </c>
      <c r="L118" s="39">
        <f>$Y$93</f>
        <v>1.5456799999999999</v>
      </c>
    </row>
    <row r="119" spans="2:124">
      <c r="B119" s="44"/>
      <c r="C119" s="39">
        <f>$Z$88</f>
        <v>2.4999999999999998E-5</v>
      </c>
      <c r="K119" s="39">
        <f>$Z$90</f>
        <v>3.8620000000000008E-3</v>
      </c>
      <c r="L119" s="39">
        <f>$Z$93</f>
        <v>1.8222319999999999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3.7440000000000008E-3</v>
      </c>
      <c r="L120" s="39">
        <f>$AA$93</f>
        <v>1.7602249999999997</v>
      </c>
    </row>
    <row r="121" spans="2:124">
      <c r="B121" s="44"/>
      <c r="C121" s="39">
        <f>$AB$88</f>
        <v>2.4999999999999998E-5</v>
      </c>
      <c r="K121" s="39">
        <f>$AB$90</f>
        <v>3.7750000000000006E-3</v>
      </c>
      <c r="L121" s="39">
        <f>$AB$93</f>
        <v>1.7745269999999997</v>
      </c>
    </row>
    <row r="122" spans="2:124">
      <c r="B122" s="44"/>
      <c r="C122" s="39">
        <f>$AC$88</f>
        <v>2.4999999999999998E-5</v>
      </c>
      <c r="K122" s="39">
        <f>$AC$90</f>
        <v>3.6380000000000006E-3</v>
      </c>
      <c r="L122" s="39">
        <f>$AC$93</f>
        <v>1.7144179999999998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3.5600000000000007E-3</v>
      </c>
      <c r="L123" s="39">
        <f>$AD$93</f>
        <v>1.7166109999999997</v>
      </c>
    </row>
    <row r="124" spans="2:124">
      <c r="B124" s="44"/>
      <c r="C124" s="39">
        <f>$AE$88</f>
        <v>2.4999999999999998E-5</v>
      </c>
      <c r="K124" s="39">
        <f>$AE$90</f>
        <v>3.4250000000000005E-3</v>
      </c>
      <c r="L124" s="39">
        <f>$AE$93</f>
        <v>1.7384979999999999</v>
      </c>
    </row>
    <row r="125" spans="2:124">
      <c r="B125" s="44"/>
      <c r="C125" s="39">
        <f>$AF$88</f>
        <v>2.4999999999999998E-5</v>
      </c>
      <c r="K125" s="39">
        <f>$AF$90</f>
        <v>3.2300000000000007E-3</v>
      </c>
      <c r="L125" s="39">
        <f>$AF$93</f>
        <v>1.7016119999999999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2.8750000000000008E-3</v>
      </c>
      <c r="L126" s="39">
        <f>$AG$93</f>
        <v>1.6777979999999999</v>
      </c>
    </row>
    <row r="127" spans="2:124">
      <c r="B127" s="44"/>
      <c r="C127" s="39">
        <f>$AH$88</f>
        <v>0</v>
      </c>
      <c r="K127" s="39">
        <f>$AH$90</f>
        <v>2.6980000000000007E-3</v>
      </c>
      <c r="L127" s="39">
        <f>$AH$93</f>
        <v>1.5883560000000001</v>
      </c>
    </row>
    <row r="128" spans="2:124">
      <c r="B128" s="44"/>
      <c r="C128" s="39">
        <f>$AI$88</f>
        <v>0</v>
      </c>
      <c r="K128" s="39">
        <f>$AI$90</f>
        <v>2.5800000000000007E-3</v>
      </c>
      <c r="L128" s="39">
        <f>$AI$93</f>
        <v>1.6623250000000001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2.4660000000000003E-3</v>
      </c>
      <c r="L129" s="39">
        <f>$AJ$93</f>
        <v>1.873974</v>
      </c>
    </row>
    <row r="130" spans="2:12">
      <c r="B130" s="44"/>
      <c r="C130" s="39">
        <f>$AK$88</f>
        <v>0</v>
      </c>
      <c r="K130" s="39">
        <f>$AK$90</f>
        <v>2.3590000000000004E-3</v>
      </c>
      <c r="L130" s="39">
        <f>$AK$93</f>
        <v>1.9213260000000001</v>
      </c>
    </row>
    <row r="131" spans="2:12">
      <c r="B131" s="44"/>
      <c r="C131" s="39">
        <f>$AL$88</f>
        <v>0</v>
      </c>
      <c r="K131" s="39">
        <f>$AL$90</f>
        <v>2.0020000000000003E-3</v>
      </c>
      <c r="L131" s="39">
        <f>$AL$93</f>
        <v>1.875853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2.0960000000000002E-3</v>
      </c>
      <c r="L132" s="39">
        <f>$AM$93</f>
        <v>1.9860450000000001</v>
      </c>
    </row>
    <row r="133" spans="2:12">
      <c r="B133" s="44"/>
      <c r="C133" s="39">
        <f>$AN$88</f>
        <v>0</v>
      </c>
      <c r="K133" s="39">
        <f>$AN$90</f>
        <v>2.1781438783992401E-3</v>
      </c>
      <c r="L133" s="39">
        <f>$AN$93</f>
        <v>2.0846270000000002</v>
      </c>
    </row>
    <row r="134" spans="2:12">
      <c r="B134" s="44"/>
      <c r="C134" s="39">
        <f>$AO$88</f>
        <v>0</v>
      </c>
      <c r="K134" s="39">
        <f>$AO$90</f>
        <v>2.2420444840280255E-3</v>
      </c>
      <c r="L134" s="39">
        <f>$AO$93</f>
        <v>2.1504720000000002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2.3508745429684681E-3</v>
      </c>
      <c r="L135" s="39">
        <f>$AP$93</f>
        <v>2.2210260000000002</v>
      </c>
    </row>
    <row r="136" spans="2:12">
      <c r="B136" s="44"/>
      <c r="C136" s="39">
        <f>$AQ$88</f>
        <v>0</v>
      </c>
      <c r="K136" s="39">
        <f>$AQ$90</f>
        <v>2.1862546640942248E-3</v>
      </c>
      <c r="L136" s="39">
        <f>$AQ$93</f>
        <v>2.0560349999999996</v>
      </c>
    </row>
    <row r="137" spans="2:12">
      <c r="B137" s="44"/>
      <c r="C137" s="39">
        <f>$AR$88</f>
        <v>8.5546057120577064E-5</v>
      </c>
      <c r="K137" s="39">
        <f>$AR$90</f>
        <v>2.1238851117845233E-3</v>
      </c>
      <c r="L137" s="39">
        <f>$AR$93</f>
        <v>1.9764169999999999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1.9118851117845227E-3</v>
      </c>
      <c r="L138" s="39">
        <f>$AS$93</f>
        <v>1.7462209999999998</v>
      </c>
    </row>
    <row r="139" spans="2:12">
      <c r="B139" s="44"/>
      <c r="C139" s="39">
        <f>$AT$88</f>
        <v>8.5546057120577064E-5</v>
      </c>
      <c r="K139" s="39">
        <f>$AT$90</f>
        <v>1.9118851117845227E-3</v>
      </c>
      <c r="L139" s="39">
        <f>$AT$93</f>
        <v>1.7462209999999998</v>
      </c>
    </row>
    <row r="140" spans="2:12">
      <c r="B140" s="44"/>
      <c r="C140" s="39">
        <f>$AU$88</f>
        <v>8.5546057120577064E-5</v>
      </c>
      <c r="K140" s="39">
        <f>$AU$90</f>
        <v>1.8370419379079897E-3</v>
      </c>
      <c r="L140" s="39">
        <f>$AU$93</f>
        <v>1.6017109999999999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1.3507111458405392E-3</v>
      </c>
      <c r="L141" s="39">
        <f>$AV$93</f>
        <v>1.12096</v>
      </c>
    </row>
    <row r="142" spans="2:12">
      <c r="B142" s="44"/>
      <c r="C142" s="39">
        <f>$AW$88</f>
        <v>8.5546057120577064E-5</v>
      </c>
      <c r="K142" s="39">
        <f>$AW$90</f>
        <v>1.2881296709563212E-3</v>
      </c>
      <c r="L142" s="39">
        <f>$AW$93</f>
        <v>1.08806</v>
      </c>
    </row>
    <row r="143" spans="2:12">
      <c r="B143" s="44"/>
      <c r="C143" s="39">
        <f>$AX$88</f>
        <v>8.5546057120577064E-5</v>
      </c>
      <c r="K143" s="39">
        <f>$AX$90</f>
        <v>1.0658899132078351E-3</v>
      </c>
      <c r="L143" s="39">
        <f>$AX$93</f>
        <v>0.89349100000000004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1.170376805086112E-3</v>
      </c>
      <c r="L144" s="39">
        <f>$AY$93</f>
        <v>0.98117399999999999</v>
      </c>
    </row>
    <row r="145" spans="2:12">
      <c r="B145" s="44"/>
      <c r="C145" s="39">
        <f>$AZ$88</f>
        <v>1.2046827176138026E-4</v>
      </c>
      <c r="K145" s="39">
        <f>$AZ$90</f>
        <v>1.1492329266868722E-3</v>
      </c>
      <c r="L145" s="39">
        <f>$AZ$93</f>
        <v>0.965974</v>
      </c>
    </row>
    <row r="146" spans="2:12">
      <c r="B146" s="44"/>
      <c r="C146" s="39">
        <f>$BA$88</f>
        <v>1.2046827176138026E-4</v>
      </c>
      <c r="K146" s="39">
        <f>$BA$90</f>
        <v>1.1073323210580872E-3</v>
      </c>
      <c r="L146" s="39">
        <f>$BA$93</f>
        <v>0.92728799999999989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1.0185022621176446E-3</v>
      </c>
      <c r="L147" s="39">
        <f>$BB$93</f>
        <v>0.86887199999999987</v>
      </c>
    </row>
    <row r="148" spans="2:12">
      <c r="B148" s="44"/>
      <c r="C148" s="39">
        <f>$BC$88</f>
        <v>1.2046827176138026E-4</v>
      </c>
      <c r="K148" s="39">
        <f>$BC$90</f>
        <v>9.9912214099188751E-4</v>
      </c>
      <c r="L148" s="39">
        <f>$BC$93</f>
        <v>0.85047499999999987</v>
      </c>
    </row>
    <row r="149" spans="2:12">
      <c r="B149" s="44"/>
      <c r="C149" s="39">
        <f>$BD$88</f>
        <v>3.4922214640803194E-5</v>
      </c>
      <c r="K149" s="39">
        <f>$BD$90</f>
        <v>9.9649169330158971E-4</v>
      </c>
      <c r="L149" s="39">
        <f>$BD$93</f>
        <v>0.85219499999999992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1.0564916933015896E-3</v>
      </c>
      <c r="L150" s="39">
        <f>$BE$93</f>
        <v>0.90019499999999986</v>
      </c>
    </row>
    <row r="151" spans="2:12">
      <c r="B151" s="44"/>
      <c r="C151" s="39">
        <f>$BF$88</f>
        <v>3.4922214640803194E-5</v>
      </c>
      <c r="K151" s="39">
        <f>$BF$90</f>
        <v>1.0564916933015896E-3</v>
      </c>
      <c r="L151" s="39">
        <f>$BF$93</f>
        <v>0.90019499999999986</v>
      </c>
    </row>
    <row r="152" spans="2:12">
      <c r="B152" s="44"/>
      <c r="C152" s="39">
        <f>$BG$88</f>
        <v>3.4922214640803194E-5</v>
      </c>
      <c r="K152" s="39">
        <f>$BG$90</f>
        <v>9.0648293184805479E-4</v>
      </c>
      <c r="L152" s="39">
        <f>$BG$93</f>
        <v>0.8075159999999999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8.868137239155052E-4</v>
      </c>
      <c r="L153" s="39">
        <f>$BH$93</f>
        <v>0.79275099999999987</v>
      </c>
    </row>
    <row r="154" spans="2:12">
      <c r="B154" s="44"/>
      <c r="C154" s="39">
        <f>$BI$88</f>
        <v>3.4922214640803194E-5</v>
      </c>
      <c r="K154" s="39">
        <f>$BI$90</f>
        <v>6.5439519879972321E-4</v>
      </c>
      <c r="L154" s="39">
        <f>$BI$93</f>
        <v>0.57689499999999994</v>
      </c>
    </row>
    <row r="155" spans="2:12">
      <c r="B155" s="44"/>
      <c r="C155" s="39">
        <f>$BJ$88</f>
        <v>3.4922214640803194E-5</v>
      </c>
      <c r="K155" s="39">
        <f>$BJ$90</f>
        <v>6.1563495654820913E-4</v>
      </c>
      <c r="L155" s="39">
        <f>$BJ$93</f>
        <v>0.54038499999999989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3.8014806466993203E-4</v>
      </c>
      <c r="L156" s="39">
        <f>$BK$93</f>
        <v>0.32345899999999994</v>
      </c>
    </row>
    <row r="157" spans="2:12">
      <c r="B157" s="44"/>
      <c r="C157" s="39">
        <f>$BL$88</f>
        <v>0</v>
      </c>
      <c r="K157" s="39">
        <f>$BL$90</f>
        <v>2.2114806466993198E-4</v>
      </c>
      <c r="L157" s="39">
        <f>$BL$93</f>
        <v>0.19063199999999997</v>
      </c>
    </row>
    <row r="158" spans="2:12">
      <c r="B158" s="44"/>
      <c r="C158" s="39">
        <f>$BM$88</f>
        <v>0</v>
      </c>
      <c r="K158" s="39">
        <f>$BM$90</f>
        <v>1.6614806466993198E-4</v>
      </c>
      <c r="L158" s="39">
        <f>$BM$93</f>
        <v>0.14695199999999997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8.1148064669931969E-5</v>
      </c>
      <c r="L159" s="39">
        <f>$BN$93</f>
        <v>6.0883E-2</v>
      </c>
    </row>
    <row r="160" spans="2:12">
      <c r="B160" s="44"/>
      <c r="C160" s="39">
        <f>$BO$88</f>
        <v>0</v>
      </c>
      <c r="K160" s="39">
        <f>$BO$90</f>
        <v>8.1148064669931969E-5</v>
      </c>
      <c r="L160" s="39">
        <f>$BO$93</f>
        <v>6.0883E-2</v>
      </c>
    </row>
    <row r="161" spans="2:12">
      <c r="B161" s="44"/>
      <c r="C161" s="39">
        <f>$BP$88</f>
        <v>5.6840032988219684E-6</v>
      </c>
      <c r="K161" s="39">
        <f>$BP$90</f>
        <v>6.4148064669931949E-5</v>
      </c>
      <c r="L161" s="39">
        <f>$BP$93</f>
        <v>5.0457000000000002E-2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4.1480646699319503E-6</v>
      </c>
      <c r="L162" s="39">
        <f>$BQ$93</f>
        <v>2.457E-3</v>
      </c>
    </row>
    <row r="163" spans="2:12">
      <c r="B163" s="44"/>
      <c r="C163" s="39">
        <f>$BR$88</f>
        <v>5.6840032988219684E-6</v>
      </c>
      <c r="K163" s="39">
        <f>$BR$90</f>
        <v>4.1480646699319503E-6</v>
      </c>
      <c r="L163" s="39">
        <f>$BR$93</f>
        <v>2.457E-3</v>
      </c>
    </row>
    <row r="164" spans="2:12">
      <c r="B164" s="44"/>
      <c r="C164" s="39">
        <f>$BS$88</f>
        <v>5.6840032988219684E-6</v>
      </c>
      <c r="K164" s="39">
        <f>$BS$90</f>
        <v>0</v>
      </c>
      <c r="L164" s="39">
        <f>$BS$93</f>
        <v>0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0</v>
      </c>
      <c r="L165" s="39">
        <f>$BT$93</f>
        <v>0</v>
      </c>
    </row>
    <row r="166" spans="2:12">
      <c r="B166" s="44"/>
      <c r="C166" s="39">
        <f>$BU$88</f>
        <v>5.6840032988219684E-6</v>
      </c>
      <c r="K166" s="39">
        <f>$BU$90</f>
        <v>0</v>
      </c>
      <c r="L166" s="39">
        <f>$BU$93</f>
        <v>0</v>
      </c>
    </row>
    <row r="167" spans="2:12">
      <c r="B167" s="44"/>
      <c r="C167" s="39">
        <f>$BV$88</f>
        <v>5.5684003298821967E-5</v>
      </c>
      <c r="K167" s="39">
        <f>$BV$90</f>
        <v>0</v>
      </c>
      <c r="L167" s="39">
        <f>$BV$93</f>
        <v>0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0</v>
      </c>
      <c r="L168" s="39">
        <f>$BW$93</f>
        <v>0</v>
      </c>
    </row>
    <row r="169" spans="2:12">
      <c r="B169" s="44"/>
      <c r="C169" s="39">
        <f>$BX$88</f>
        <v>3.3622265228995171E-4</v>
      </c>
      <c r="K169" s="39">
        <f>$BX$90</f>
        <v>0</v>
      </c>
      <c r="L169" s="39">
        <f>$BX$93</f>
        <v>0</v>
      </c>
    </row>
    <row r="170" spans="2:12">
      <c r="B170" s="44"/>
      <c r="C170" s="39">
        <f>$BY$88</f>
        <v>3.4285253824374833E-4</v>
      </c>
      <c r="K170" s="39">
        <f>$BY$90</f>
        <v>0</v>
      </c>
      <c r="L170" s="39">
        <f>$BY$93</f>
        <v>0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0</v>
      </c>
      <c r="L171" s="39">
        <f>$BZ$93</f>
        <v>0</v>
      </c>
    </row>
    <row r="172" spans="2:12">
      <c r="B172" s="44"/>
      <c r="C172" s="39">
        <f>$CA$88</f>
        <v>6.2900713420826733E-4</v>
      </c>
      <c r="K172" s="39">
        <f>$CA$90</f>
        <v>0</v>
      </c>
      <c r="L172" s="39">
        <f>$CA$93</f>
        <v>0</v>
      </c>
    </row>
    <row r="173" spans="2:12">
      <c r="B173" s="44"/>
      <c r="C173" s="39">
        <f>$CB$88</f>
        <v>6.2332313090944546E-4</v>
      </c>
      <c r="K173" s="39">
        <f>$CB$90</f>
        <v>0</v>
      </c>
      <c r="L173" s="39">
        <f>$CB$93</f>
        <v>0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0</v>
      </c>
      <c r="L174" s="39">
        <f>$CC$93</f>
        <v>0</v>
      </c>
    </row>
    <row r="175" spans="2:12">
      <c r="B175" s="44"/>
      <c r="C175" s="39">
        <f>$CD$88</f>
        <v>6.2332313090944546E-4</v>
      </c>
      <c r="K175" s="39">
        <f>$CD$90</f>
        <v>0</v>
      </c>
      <c r="L175" s="39">
        <f>$CD$93</f>
        <v>0</v>
      </c>
    </row>
    <row r="176" spans="2:12">
      <c r="B176" s="44"/>
      <c r="C176" s="39">
        <f>$CE$88</f>
        <v>6.2332313090944546E-4</v>
      </c>
      <c r="K176" s="39">
        <f>$CE$90</f>
        <v>0</v>
      </c>
      <c r="L176" s="39">
        <f>$CE$93</f>
        <v>0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0</v>
      </c>
      <c r="L177" s="39">
        <f>$CF$93</f>
        <v>0</v>
      </c>
    </row>
    <row r="178" spans="2:12">
      <c r="B178" s="44"/>
      <c r="C178" s="39">
        <f>$CG$88</f>
        <v>6.4780504922507074E-4</v>
      </c>
      <c r="K178" s="39">
        <f>$CG$90</f>
        <v>0</v>
      </c>
      <c r="L178" s="39">
        <f>$CG$93</f>
        <v>0</v>
      </c>
    </row>
    <row r="179" spans="2:12">
      <c r="B179" s="44"/>
      <c r="C179" s="39">
        <f>$CH$88</f>
        <v>5.9780504922507072E-4</v>
      </c>
      <c r="K179" s="39">
        <f>$CH$90</f>
        <v>0</v>
      </c>
      <c r="L179" s="39">
        <f>$CH$93</f>
        <v>0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2.0000000000000005E-5</v>
      </c>
      <c r="L180" s="39">
        <f>$CI$93</f>
        <v>1.4343E-2</v>
      </c>
    </row>
    <row r="181" spans="2:12">
      <c r="B181" s="44"/>
      <c r="C181" s="39">
        <f>$CJ$88</f>
        <v>3.7592627908108849E-4</v>
      </c>
      <c r="K181" s="39">
        <f>$CJ$90</f>
        <v>2.0000000000000005E-5</v>
      </c>
      <c r="L181" s="39">
        <f>$CJ$93</f>
        <v>1.4343E-2</v>
      </c>
    </row>
    <row r="182" spans="2:12">
      <c r="B182" s="44"/>
      <c r="C182" s="39">
        <f>$CK$88</f>
        <v>6.337350899277372E-4</v>
      </c>
      <c r="K182" s="39">
        <f>$CK$90</f>
        <v>2.0000000000000005E-5</v>
      </c>
      <c r="L182" s="39">
        <f>$CK$93</f>
        <v>1.4343E-2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2.0000000000000005E-5</v>
      </c>
      <c r="L183" s="39">
        <f>$CL$93</f>
        <v>1.4343E-2</v>
      </c>
    </row>
    <row r="184" spans="2:12">
      <c r="B184" s="44"/>
      <c r="C184" s="39">
        <f>$CM$88</f>
        <v>3.6645411197781309E-4</v>
      </c>
      <c r="K184" s="39">
        <f>$CM$90</f>
        <v>2.0000000000000005E-5</v>
      </c>
      <c r="L184" s="39">
        <f>$CM$93</f>
        <v>1.4343E-2</v>
      </c>
    </row>
    <row r="185" spans="2:12">
      <c r="B185" s="44"/>
      <c r="C185" s="39">
        <f>$CN$88</f>
        <v>3.6645411197781309E-4</v>
      </c>
      <c r="K185" s="39">
        <f>$CN$90</f>
        <v>2.0000000000000005E-5</v>
      </c>
      <c r="L185" s="39">
        <f>$CN$93</f>
        <v>1.4343E-2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4.697247706422019E-5</v>
      </c>
      <c r="L186" s="39">
        <f>$CO$93</f>
        <v>3.0726999999999997E-2</v>
      </c>
    </row>
    <row r="187" spans="2:12">
      <c r="B187" s="44"/>
      <c r="C187" s="39">
        <f>$CP$88</f>
        <v>4.0099957352238429E-4</v>
      </c>
      <c r="K187" s="39">
        <f>$CP$90</f>
        <v>4.697247706422019E-5</v>
      </c>
      <c r="L187" s="39">
        <f>$CP$93</f>
        <v>3.0726999999999997E-2</v>
      </c>
    </row>
    <row r="188" spans="2:12">
      <c r="B188" s="44"/>
      <c r="C188" s="39">
        <f>$CQ$88</f>
        <v>4.3812667638823757E-4</v>
      </c>
      <c r="K188" s="39">
        <f>$CQ$90</f>
        <v>4.697247706422019E-5</v>
      </c>
      <c r="L188" s="39">
        <f>$CQ$93</f>
        <v>3.0726999999999997E-2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1.2788990825688074E-4</v>
      </c>
      <c r="L189" s="39">
        <f>$CR$93</f>
        <v>7.3026999999999995E-2</v>
      </c>
    </row>
    <row r="190" spans="2:12">
      <c r="B190" s="44"/>
      <c r="C190" s="39">
        <f>$CS$88</f>
        <v>4.1364475807261229E-4</v>
      </c>
      <c r="K190" s="39">
        <f>$CS$90</f>
        <v>1.2788990825688074E-4</v>
      </c>
      <c r="L190" s="39">
        <f>$CS$93</f>
        <v>7.3026999999999995E-2</v>
      </c>
    </row>
    <row r="191" spans="2:12">
      <c r="B191" s="44"/>
      <c r="C191" s="39">
        <f>$CT$88</f>
        <v>5.3078336273685656E-4</v>
      </c>
      <c r="K191" s="39">
        <f>$CT$90</f>
        <v>1.2788990825688074E-4</v>
      </c>
      <c r="L191" s="39">
        <f>$CT$93</f>
        <v>7.3026999999999995E-2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1.0788990825688074E-4</v>
      </c>
      <c r="L192" s="39">
        <f>$CU$93</f>
        <v>5.8684E-2</v>
      </c>
    </row>
    <row r="193" spans="2:12">
      <c r="B193" s="44"/>
      <c r="C193" s="39">
        <f>$CV$88</f>
        <v>4.9401351049770809E-4</v>
      </c>
      <c r="K193" s="39">
        <f>$CV$90</f>
        <v>1.0788990825688074E-4</v>
      </c>
      <c r="L193" s="39">
        <f>$CV$93</f>
        <v>5.8684E-2</v>
      </c>
    </row>
    <row r="194" spans="2:12">
      <c r="B194" s="44"/>
      <c r="C194" s="39">
        <f>$CW$88</f>
        <v>2.2957481369726275E-4</v>
      </c>
      <c r="K194" s="39">
        <f>$CW$90</f>
        <v>1.0788990825688074E-4</v>
      </c>
      <c r="L194" s="39">
        <f>$CW$93</f>
        <v>5.8684E-2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1.0788990825688074E-4</v>
      </c>
      <c r="L195" s="39">
        <f>$CX$93</f>
        <v>5.8684E-2</v>
      </c>
    </row>
    <row r="196" spans="2:12">
      <c r="B196" s="44"/>
      <c r="C196" s="39">
        <f>$CY$88</f>
        <v>2.1070119568266773E-4</v>
      </c>
      <c r="K196" s="39">
        <f>$CY$90</f>
        <v>1.0788990825688074E-4</v>
      </c>
      <c r="L196" s="39">
        <f>$CY$93</f>
        <v>5.8684E-2</v>
      </c>
    </row>
    <row r="197" spans="2:12">
      <c r="B197" s="44"/>
      <c r="C197" s="39">
        <f>$CZ$88</f>
        <v>3.2370119568266774E-4</v>
      </c>
      <c r="K197" s="39">
        <f>$CZ$90</f>
        <v>1.6788990825688073E-4</v>
      </c>
      <c r="L197" s="39">
        <f>$CZ$93</f>
        <v>0.10336799999999999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1.4091743119266058E-4</v>
      </c>
      <c r="L198" s="39">
        <f>$DA$93</f>
        <v>8.6983999999999992E-2</v>
      </c>
    </row>
    <row r="199" spans="2:12">
      <c r="B199" s="44"/>
      <c r="C199" s="39">
        <f>$DB$88</f>
        <v>2.8915573413809654E-4</v>
      </c>
      <c r="K199" s="39">
        <f>$DB$90</f>
        <v>1.4091743119266058E-4</v>
      </c>
      <c r="L199" s="39">
        <f>$DB$93</f>
        <v>8.6983999999999992E-2</v>
      </c>
    </row>
    <row r="200" spans="2:12">
      <c r="B200" s="44"/>
      <c r="C200" s="39">
        <f>$DC$88</f>
        <v>2.520286312722432E-4</v>
      </c>
      <c r="K200" s="39">
        <f>$DC$90</f>
        <v>1.6191743119266054E-4</v>
      </c>
      <c r="L200" s="39">
        <f>$DC$93</f>
        <v>0.10263799999999998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8.1000000000000004E-5</v>
      </c>
      <c r="L201" s="39">
        <f>$DD$93</f>
        <v>6.0337999999999989E-2</v>
      </c>
    </row>
    <row r="202" spans="2:12">
      <c r="B202" s="44"/>
      <c r="C202" s="39">
        <f>$DE$88</f>
        <v>2.520286312722432E-4</v>
      </c>
      <c r="K202" s="39">
        <f>$DE$90</f>
        <v>8.1000000000000004E-5</v>
      </c>
      <c r="L202" s="39">
        <f>$DE$93</f>
        <v>6.0337999999999989E-2</v>
      </c>
    </row>
    <row r="203" spans="2:12">
      <c r="B203" s="44"/>
      <c r="C203" s="39">
        <f>$DF$88</f>
        <v>5.5489002660799895E-4</v>
      </c>
      <c r="K203" s="39">
        <f>$DF$90</f>
        <v>8.1000000000000004E-5</v>
      </c>
      <c r="L203" s="39">
        <f>$DF$93</f>
        <v>6.0337999999999989E-2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8.1000000000000004E-5</v>
      </c>
      <c r="L204" s="39">
        <f>$DG$93</f>
        <v>6.0337999999999989E-2</v>
      </c>
    </row>
    <row r="205" spans="2:12">
      <c r="B205" s="44"/>
      <c r="C205" s="39">
        <f>$DH$88</f>
        <v>8.2599999999999991E-4</v>
      </c>
      <c r="K205" s="39">
        <f>$DH$90</f>
        <v>8.1000000000000004E-5</v>
      </c>
      <c r="L205" s="39">
        <f>$DH$93</f>
        <v>6.0337999999999989E-2</v>
      </c>
    </row>
    <row r="206" spans="2:12">
      <c r="B206" s="44"/>
      <c r="C206" s="39">
        <f>$DI$88</f>
        <v>8.2599999999999991E-4</v>
      </c>
      <c r="K206" s="39">
        <f>$DI$90</f>
        <v>8.1000000000000004E-5</v>
      </c>
      <c r="L206" s="39">
        <f>$DI$93</f>
        <v>6.0337999999999989E-2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8.1000000000000004E-5</v>
      </c>
      <c r="L207" s="39">
        <f>$DJ$93</f>
        <v>6.0337999999999989E-2</v>
      </c>
    </row>
    <row r="208" spans="2:12">
      <c r="B208" s="44"/>
      <c r="C208" s="39">
        <f>$DK$88</f>
        <v>8.2599999999999991E-4</v>
      </c>
      <c r="K208" s="39">
        <f>$DK$90</f>
        <v>8.1000000000000004E-5</v>
      </c>
      <c r="L208" s="39">
        <f>$DK$93</f>
        <v>6.0337999999999989E-2</v>
      </c>
    </row>
    <row r="209" spans="2:12">
      <c r="B209" s="44"/>
      <c r="C209" s="39">
        <f>$DL$88</f>
        <v>7.1299999999999998E-4</v>
      </c>
      <c r="K209" s="39">
        <f>$DL$90</f>
        <v>2.0999999999999999E-5</v>
      </c>
      <c r="L209" s="39">
        <f>$DL$93</f>
        <v>1.5653999999999998E-2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2.0999999999999999E-5</v>
      </c>
      <c r="L210" s="39">
        <f>$DM$93</f>
        <v>1.5653999999999998E-2</v>
      </c>
    </row>
    <row r="211" spans="2:12">
      <c r="B211" s="44"/>
      <c r="C211" s="39">
        <f>$DN$88</f>
        <v>7.1299999999999998E-4</v>
      </c>
      <c r="K211" s="39">
        <f>$DN$90</f>
        <v>2.0999999999999999E-5</v>
      </c>
      <c r="L211" s="39">
        <f>$DN$93</f>
        <v>1.5653999999999998E-2</v>
      </c>
    </row>
    <row r="212" spans="2:12">
      <c r="B212" s="44"/>
      <c r="C212" s="39">
        <f>$DO$88</f>
        <v>7.1299999999999998E-4</v>
      </c>
      <c r="K212" s="39">
        <f>$DO$90</f>
        <v>0</v>
      </c>
      <c r="L212" s="39">
        <f>$DO$93</f>
        <v>0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0</v>
      </c>
      <c r="L213" s="39">
        <f>$DP$93</f>
        <v>0</v>
      </c>
    </row>
    <row r="214" spans="2:12">
      <c r="B214" s="44"/>
      <c r="C214" s="39">
        <f>$DQ$88</f>
        <v>7.1299999999999998E-4</v>
      </c>
      <c r="K214" s="39">
        <f>$DQ$90</f>
        <v>0</v>
      </c>
      <c r="L214" s="39">
        <f>$DQ$93</f>
        <v>0</v>
      </c>
    </row>
    <row r="215" spans="2:12">
      <c r="B215" s="44"/>
      <c r="C215" s="39">
        <f>$DR$88</f>
        <v>2.9299999999999997E-4</v>
      </c>
      <c r="K215" s="39">
        <f>$DR$90</f>
        <v>0</v>
      </c>
      <c r="L215" s="39">
        <f>$DR$93</f>
        <v>0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0</v>
      </c>
      <c r="L216" s="39">
        <f>$DS$93</f>
        <v>0</v>
      </c>
    </row>
    <row r="217" spans="2:12">
      <c r="B217" s="44"/>
      <c r="C217" s="39">
        <f>$DT$88</f>
        <v>1.13E-4</v>
      </c>
      <c r="K217" s="39">
        <f>$DT$90</f>
        <v>0</v>
      </c>
      <c r="L217" s="39">
        <f>$DT$93</f>
        <v>0</v>
      </c>
    </row>
    <row r="218" spans="2:12">
      <c r="B218" s="44"/>
      <c r="C218" s="39">
        <f>$DU$88</f>
        <v>1.83E-4</v>
      </c>
      <c r="K218" s="39">
        <f>$DU$90</f>
        <v>0</v>
      </c>
      <c r="L218" s="39">
        <f>$DU$93</f>
        <v>0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0</v>
      </c>
      <c r="L219" s="39">
        <f>$DV$93</f>
        <v>0</v>
      </c>
    </row>
    <row r="220" spans="2:12">
      <c r="B220" s="44"/>
      <c r="C220" s="39">
        <f>$DW$88</f>
        <v>1.83E-4</v>
      </c>
      <c r="K220" s="39">
        <f>$DW$90</f>
        <v>0</v>
      </c>
      <c r="L220" s="39">
        <f>$DW$93</f>
        <v>0</v>
      </c>
    </row>
    <row r="221" spans="2:12">
      <c r="B221" s="44"/>
      <c r="C221" s="39">
        <f>$DX$88</f>
        <v>1.83E-4</v>
      </c>
      <c r="K221" s="39">
        <f>$DX$90</f>
        <v>0</v>
      </c>
      <c r="L221" s="39">
        <f>$DX$93</f>
        <v>0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0</v>
      </c>
      <c r="L222" s="39">
        <f>$DY$93</f>
        <v>0</v>
      </c>
    </row>
    <row r="223" spans="2:12">
      <c r="B223" s="44"/>
      <c r="C223" s="39">
        <f>$DZ$88</f>
        <v>4.5600000000000003E-4</v>
      </c>
      <c r="K223" s="39">
        <f>$DZ$90</f>
        <v>0</v>
      </c>
      <c r="L223" s="39">
        <f>$DZ$93</f>
        <v>0</v>
      </c>
    </row>
    <row r="224" spans="2:12">
      <c r="B224" s="44"/>
      <c r="C224" s="39">
        <f>$EA$88</f>
        <v>4.5600000000000003E-4</v>
      </c>
      <c r="K224" s="39">
        <f>$EA$90</f>
        <v>0</v>
      </c>
      <c r="L224" s="39">
        <f>$EA$93</f>
        <v>0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0</v>
      </c>
      <c r="L225" s="39">
        <f>$EB$93</f>
        <v>0</v>
      </c>
    </row>
    <row r="226" spans="2:12">
      <c r="B226" s="44"/>
      <c r="C226" s="39">
        <f>$EC$88</f>
        <v>4.5600000000000003E-4</v>
      </c>
      <c r="K226" s="39">
        <f>$EC$90</f>
        <v>0</v>
      </c>
      <c r="L226" s="39">
        <f>$EC$93</f>
        <v>0</v>
      </c>
    </row>
    <row r="227" spans="2:12">
      <c r="B227" s="44"/>
      <c r="C227" s="39">
        <f>$ED$88</f>
        <v>4.5600000000000003E-4</v>
      </c>
      <c r="K227" s="39">
        <f>$ED$90</f>
        <v>0</v>
      </c>
      <c r="L227" s="39">
        <f>$ED$93</f>
        <v>0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0</v>
      </c>
      <c r="L228" s="39">
        <f>$EE$93</f>
        <v>0</v>
      </c>
    </row>
    <row r="229" spans="2:12">
      <c r="B229" s="44"/>
      <c r="C229" s="39">
        <f>$EF$88</f>
        <v>4.7800000000000007E-4</v>
      </c>
      <c r="K229" s="39">
        <f>$EF$90</f>
        <v>2.0999999999999999E-5</v>
      </c>
      <c r="L229" s="39">
        <f>$EF$93</f>
        <v>1.6428999999999999E-2</v>
      </c>
    </row>
    <row r="230" spans="2:12">
      <c r="B230" s="44"/>
      <c r="C230" s="39">
        <f>$EG$88</f>
        <v>4.0800000000000005E-4</v>
      </c>
      <c r="K230" s="39">
        <f>$EG$90</f>
        <v>2.0999999999999999E-5</v>
      </c>
      <c r="L230" s="39">
        <f>$EG$93</f>
        <v>1.6428999999999999E-2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2.0999999999999999E-5</v>
      </c>
      <c r="L231" s="39">
        <f>$EH$93</f>
        <v>1.6428999999999999E-2</v>
      </c>
    </row>
    <row r="232" spans="2:12">
      <c r="B232" s="44"/>
      <c r="C232" s="39">
        <f>$EI$88</f>
        <v>4.0800000000000005E-4</v>
      </c>
      <c r="K232" s="39">
        <f>$EI$90</f>
        <v>2.0999999999999999E-5</v>
      </c>
      <c r="L232" s="39">
        <f>$EI$93</f>
        <v>1.6428999999999999E-2</v>
      </c>
    </row>
    <row r="233" spans="2:12">
      <c r="B233" s="44"/>
      <c r="C233" s="39">
        <f>$EJ$88</f>
        <v>5.0100000000000003E-4</v>
      </c>
      <c r="K233" s="39">
        <f>$EJ$90</f>
        <v>2.0999999999999999E-5</v>
      </c>
      <c r="L233" s="39">
        <f>$EJ$93</f>
        <v>1.6428999999999999E-2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2.0999999999999999E-5</v>
      </c>
      <c r="L234" s="39">
        <f>$EK$93</f>
        <v>1.6428999999999999E-2</v>
      </c>
    </row>
    <row r="235" spans="2:12">
      <c r="B235" s="44"/>
      <c r="C235" s="39">
        <f>$EL$88</f>
        <v>2.2800000000000001E-4</v>
      </c>
      <c r="K235" s="39">
        <f>$EL$90</f>
        <v>2.0999999999999999E-5</v>
      </c>
      <c r="L235" s="39">
        <f>$EL$93</f>
        <v>1.6428999999999999E-2</v>
      </c>
    </row>
    <row r="236" spans="2:12">
      <c r="B236" s="44"/>
      <c r="C236" s="39">
        <f>$EM$88</f>
        <v>2.2800000000000001E-4</v>
      </c>
      <c r="K236" s="39">
        <f>$EM$90</f>
        <v>2.0999999999999999E-5</v>
      </c>
      <c r="L236" s="39">
        <f>$EM$93</f>
        <v>1.6428999999999999E-2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2.0999999999999999E-5</v>
      </c>
      <c r="L237" s="39">
        <f>$EN$93</f>
        <v>1.6428999999999999E-2</v>
      </c>
    </row>
    <row r="238" spans="2:12">
      <c r="B238" s="44"/>
      <c r="C238" s="39">
        <f>$EO$88</f>
        <v>2.8000000000000003E-4</v>
      </c>
      <c r="K238" s="39">
        <f>$EO$90</f>
        <v>2.0999999999999999E-5</v>
      </c>
      <c r="L238" s="39">
        <f>$EO$93</f>
        <v>1.6428999999999999E-2</v>
      </c>
    </row>
    <row r="239" spans="2:12">
      <c r="B239" s="44"/>
      <c r="C239" s="39">
        <f>$EP$88</f>
        <v>2.8000000000000003E-4</v>
      </c>
      <c r="K239" s="39">
        <f>$EP$90</f>
        <v>2.0999999999999999E-5</v>
      </c>
      <c r="L239" s="39">
        <f>$EP$93</f>
        <v>1.6428999999999999E-2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2.0999999999999999E-5</v>
      </c>
      <c r="L240" s="39">
        <f>$EQ$93</f>
        <v>1.6428999999999999E-2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2.3230000000000004E-3</v>
      </c>
    </row>
    <row r="313" spans="2:6">
      <c r="B313" s="44"/>
      <c r="D313" s="39">
        <f>$D$89</f>
        <v>2.5549999999999995E-3</v>
      </c>
    </row>
    <row r="314" spans="2:6">
      <c r="B314" s="44"/>
      <c r="D314" s="39">
        <f>$E$89</f>
        <v>2.4560000000000003E-3</v>
      </c>
    </row>
    <row r="315" spans="2:6">
      <c r="B315" s="44" t="str">
        <f>$F$87</f>
        <v>yt 31 03 2011</v>
      </c>
      <c r="D315" s="39">
        <f>$F$89</f>
        <v>2.4269999999999999E-3</v>
      </c>
    </row>
    <row r="316" spans="2:6">
      <c r="B316" s="44"/>
      <c r="D316" s="39">
        <f>$G$89</f>
        <v>2.565E-3</v>
      </c>
    </row>
    <row r="317" spans="2:6">
      <c r="B317" s="44"/>
      <c r="D317" s="39">
        <f>$H$89</f>
        <v>2.4299999999999999E-3</v>
      </c>
    </row>
    <row r="318" spans="2:6">
      <c r="B318" s="44" t="str">
        <f>$I$87</f>
        <v>yt 30 06 2011</v>
      </c>
      <c r="D318" s="39">
        <f>$I$89</f>
        <v>2.6379999999999997E-3</v>
      </c>
    </row>
    <row r="319" spans="2:6">
      <c r="B319" s="44"/>
      <c r="D319" s="39">
        <f>$J$89</f>
        <v>2.7239999999999999E-3</v>
      </c>
    </row>
    <row r="320" spans="2:6">
      <c r="B320" s="44"/>
      <c r="D320" s="39">
        <f>$K$89</f>
        <v>2.6290000000000003E-3</v>
      </c>
    </row>
    <row r="321" spans="2:4">
      <c r="B321" s="44" t="str">
        <f>$L$87</f>
        <v>yt 30 09 2011</v>
      </c>
      <c r="D321" s="39">
        <f>$L$89</f>
        <v>2.3730000000000001E-3</v>
      </c>
    </row>
    <row r="322" spans="2:4">
      <c r="B322" s="44"/>
      <c r="D322" s="39">
        <f>$M$89</f>
        <v>2.1020000000000001E-3</v>
      </c>
    </row>
    <row r="323" spans="2:4">
      <c r="B323" s="44"/>
      <c r="D323" s="39">
        <f>$N$89</f>
        <v>1.8520000000000001E-3</v>
      </c>
    </row>
    <row r="324" spans="2:4">
      <c r="B324" s="44" t="str">
        <f>$O$87</f>
        <v>yt 31 12 2011</v>
      </c>
      <c r="D324" s="39">
        <f>$O$89</f>
        <v>1.99E-3</v>
      </c>
    </row>
    <row r="325" spans="2:4">
      <c r="B325" s="44"/>
      <c r="D325" s="39">
        <f>$P$89</f>
        <v>1.7409999999999999E-3</v>
      </c>
    </row>
    <row r="326" spans="2:4">
      <c r="B326" s="44"/>
      <c r="D326" s="39">
        <f>$Q$89</f>
        <v>1.6919999999999999E-3</v>
      </c>
    </row>
    <row r="327" spans="2:4">
      <c r="B327" s="44" t="str">
        <f>$R$87</f>
        <v>yt 31 03 2012</v>
      </c>
      <c r="D327" s="39">
        <f>$R$89</f>
        <v>1.7130000000000001E-3</v>
      </c>
    </row>
    <row r="328" spans="2:4">
      <c r="B328" s="44"/>
      <c r="D328" s="39">
        <f>$S$89</f>
        <v>1.7220000000000004E-3</v>
      </c>
    </row>
    <row r="329" spans="2:4">
      <c r="B329" s="44"/>
      <c r="D329" s="39">
        <f>$T$89</f>
        <v>1.931E-3</v>
      </c>
    </row>
    <row r="330" spans="2:4">
      <c r="B330" s="44" t="str">
        <f>$U$87</f>
        <v>yt 30 06 2012</v>
      </c>
      <c r="D330" s="39">
        <f>$U$89</f>
        <v>2.2010000000000003E-3</v>
      </c>
    </row>
    <row r="331" spans="2:4">
      <c r="B331" s="44"/>
      <c r="D331" s="39">
        <f>$V$89</f>
        <v>2.1670000000000005E-3</v>
      </c>
    </row>
    <row r="332" spans="2:4">
      <c r="B332" s="44"/>
      <c r="D332" s="39">
        <f>$W$89</f>
        <v>2.4010000000000004E-3</v>
      </c>
    </row>
    <row r="333" spans="2:4">
      <c r="B333" s="44" t="str">
        <f>$X$87</f>
        <v>yt 30 09 2012</v>
      </c>
      <c r="D333" s="39">
        <f>$X$89</f>
        <v>2.8670000000000002E-3</v>
      </c>
    </row>
    <row r="334" spans="2:4">
      <c r="B334" s="44"/>
      <c r="D334" s="39">
        <f>$Y$89</f>
        <v>3.2190000000000009E-3</v>
      </c>
    </row>
    <row r="335" spans="2:4">
      <c r="B335" s="44"/>
      <c r="D335" s="39">
        <f>$Z$89</f>
        <v>3.837000000000001E-3</v>
      </c>
    </row>
    <row r="336" spans="2:4">
      <c r="B336" s="44" t="str">
        <f>$AA$87</f>
        <v>yt 31 12 2012</v>
      </c>
      <c r="D336" s="39">
        <f>$AA$89</f>
        <v>3.719000000000001E-3</v>
      </c>
    </row>
    <row r="337" spans="2:4">
      <c r="B337" s="44"/>
      <c r="D337" s="39">
        <f>$AB$89</f>
        <v>3.7500000000000007E-3</v>
      </c>
    </row>
    <row r="338" spans="2:4">
      <c r="B338" s="44"/>
      <c r="D338" s="39">
        <f>$AC$89</f>
        <v>3.6130000000000008E-3</v>
      </c>
    </row>
    <row r="339" spans="2:4">
      <c r="B339" s="44" t="str">
        <f>$AD$87</f>
        <v>yt 31 03 2013</v>
      </c>
      <c r="D339" s="39">
        <f>$AD$89</f>
        <v>3.5350000000000008E-3</v>
      </c>
    </row>
    <row r="340" spans="2:4">
      <c r="B340" s="44"/>
      <c r="D340" s="39">
        <f>$AE$89</f>
        <v>3.4000000000000007E-3</v>
      </c>
    </row>
    <row r="341" spans="2:4">
      <c r="B341" s="44"/>
      <c r="D341" s="39">
        <f>$AF$89</f>
        <v>3.2050000000000008E-3</v>
      </c>
    </row>
    <row r="342" spans="2:4">
      <c r="B342" s="44" t="str">
        <f>$AG$87</f>
        <v>yt 30 06 2013</v>
      </c>
      <c r="D342" s="39">
        <f>$AG$89</f>
        <v>2.850000000000001E-3</v>
      </c>
    </row>
    <row r="343" spans="2:4">
      <c r="B343" s="44"/>
      <c r="D343" s="39">
        <f>$AH$89</f>
        <v>2.6980000000000007E-3</v>
      </c>
    </row>
    <row r="344" spans="2:4">
      <c r="B344" s="44"/>
      <c r="D344" s="39">
        <f>$AI$89</f>
        <v>2.5800000000000007E-3</v>
      </c>
    </row>
    <row r="345" spans="2:4">
      <c r="B345" s="44" t="str">
        <f>$AJ$87</f>
        <v>yt 30 09 2013</v>
      </c>
      <c r="D345" s="39">
        <f>$AJ$89</f>
        <v>2.4660000000000003E-3</v>
      </c>
    </row>
    <row r="346" spans="2:4">
      <c r="B346" s="44"/>
      <c r="D346" s="39">
        <f>$AK$89</f>
        <v>2.3590000000000004E-3</v>
      </c>
    </row>
    <row r="347" spans="2:4">
      <c r="B347" s="44"/>
      <c r="D347" s="39">
        <f>$AL$89</f>
        <v>2.0020000000000003E-3</v>
      </c>
    </row>
    <row r="348" spans="2:4">
      <c r="B348" s="44" t="str">
        <f>$AM$87</f>
        <v>yt 31 12 2013</v>
      </c>
      <c r="D348" s="39">
        <f>$AM$89</f>
        <v>2.0960000000000002E-3</v>
      </c>
    </row>
    <row r="349" spans="2:4">
      <c r="B349" s="44"/>
      <c r="D349" s="39">
        <f>$AN$89</f>
        <v>2.1781438783992401E-3</v>
      </c>
    </row>
    <row r="350" spans="2:4">
      <c r="B350" s="44"/>
      <c r="D350" s="39">
        <f>$AO$89</f>
        <v>2.2420444840280255E-3</v>
      </c>
    </row>
    <row r="351" spans="2:4">
      <c r="B351" s="44" t="str">
        <f>$AP$87</f>
        <v>yt 31 03 2014</v>
      </c>
      <c r="D351" s="39">
        <f>$AP$89</f>
        <v>2.3508745429684681E-3</v>
      </c>
    </row>
    <row r="352" spans="2:4">
      <c r="B352" s="44"/>
      <c r="D352" s="39">
        <f>$AQ$89</f>
        <v>2.1862546640942248E-3</v>
      </c>
    </row>
    <row r="353" spans="2:4">
      <c r="B353" s="44"/>
      <c r="D353" s="39">
        <f>$AR$89</f>
        <v>2.0383390546639462E-3</v>
      </c>
    </row>
    <row r="354" spans="2:4">
      <c r="B354" s="44" t="str">
        <f>$AS$87</f>
        <v>yt 30 06 2014</v>
      </c>
      <c r="D354" s="39">
        <f>$AS$89</f>
        <v>1.8263390546639456E-3</v>
      </c>
    </row>
    <row r="355" spans="2:4">
      <c r="B355" s="44"/>
      <c r="D355" s="39">
        <f>$AT$89</f>
        <v>1.8263390546639456E-3</v>
      </c>
    </row>
    <row r="356" spans="2:4">
      <c r="B356" s="44"/>
      <c r="D356" s="39">
        <f>$AU$89</f>
        <v>1.7514958807874127E-3</v>
      </c>
    </row>
    <row r="357" spans="2:4">
      <c r="B357" s="44" t="str">
        <f>$AV$87</f>
        <v>yt 30 09 2014</v>
      </c>
      <c r="D357" s="39">
        <f>$AV$89</f>
        <v>1.2651650887199621E-3</v>
      </c>
    </row>
    <row r="358" spans="2:4">
      <c r="B358" s="44"/>
      <c r="D358" s="39">
        <f>$AW$89</f>
        <v>1.2025836138357441E-3</v>
      </c>
    </row>
    <row r="359" spans="2:4">
      <c r="B359" s="44"/>
      <c r="D359" s="39">
        <f>$AX$89</f>
        <v>9.80343856087258E-4</v>
      </c>
    </row>
    <row r="360" spans="2:4">
      <c r="B360" s="44" t="str">
        <f>$AY$87</f>
        <v>yt 31 12 2014</v>
      </c>
      <c r="D360" s="39">
        <f>$AY$89</f>
        <v>1.0629085333247318E-3</v>
      </c>
    </row>
    <row r="361" spans="2:4">
      <c r="B361" s="44"/>
      <c r="D361" s="39">
        <f>$AZ$89</f>
        <v>1.028764654925492E-3</v>
      </c>
    </row>
    <row r="362" spans="2:4">
      <c r="B362" s="44"/>
      <c r="D362" s="39">
        <f>$BA$89</f>
        <v>9.8686404929670696E-4</v>
      </c>
    </row>
    <row r="363" spans="2:4">
      <c r="B363" s="44" t="str">
        <f>$BB$87</f>
        <v>yt 31 03 2015</v>
      </c>
      <c r="D363" s="39">
        <f>$BB$89</f>
        <v>8.9803399035626435E-4</v>
      </c>
    </row>
    <row r="364" spans="2:4">
      <c r="B364" s="44"/>
      <c r="D364" s="39">
        <f>$BC$89</f>
        <v>8.7865386923050731E-4</v>
      </c>
    </row>
    <row r="365" spans="2:4">
      <c r="B365" s="44"/>
      <c r="D365" s="39">
        <f>$BD$89</f>
        <v>9.6156947866078647E-4</v>
      </c>
    </row>
    <row r="366" spans="2:4">
      <c r="B366" s="44" t="str">
        <f>$BE$87</f>
        <v>yt 30 06 2015</v>
      </c>
      <c r="D366" s="39">
        <f>$BE$89</f>
        <v>1.0215694786607865E-3</v>
      </c>
    </row>
    <row r="367" spans="2:4">
      <c r="B367" s="44"/>
      <c r="D367" s="39">
        <f>$BF$89</f>
        <v>1.0215694786607865E-3</v>
      </c>
    </row>
    <row r="368" spans="2:4">
      <c r="B368" s="44"/>
      <c r="D368" s="39">
        <f>$BG$89</f>
        <v>8.7156071720725155E-4</v>
      </c>
    </row>
    <row r="369" spans="2:4">
      <c r="B369" s="44" t="str">
        <f>$BH$87</f>
        <v>yt 30 09 2015</v>
      </c>
      <c r="D369" s="39">
        <f>$BH$89</f>
        <v>8.5189150927470197E-4</v>
      </c>
    </row>
    <row r="370" spans="2:4">
      <c r="B370" s="44"/>
      <c r="D370" s="39">
        <f>$BI$89</f>
        <v>6.1947298415891998E-4</v>
      </c>
    </row>
    <row r="371" spans="2:4">
      <c r="B371" s="44"/>
      <c r="D371" s="39">
        <f>$BJ$89</f>
        <v>5.8071274190740589E-4</v>
      </c>
    </row>
    <row r="372" spans="2:4">
      <c r="B372" s="44" t="str">
        <f>$BK$87</f>
        <v>yt 31 12 2015</v>
      </c>
      <c r="D372" s="39">
        <f>$BK$89</f>
        <v>3.6714806466993204E-4</v>
      </c>
    </row>
    <row r="373" spans="2:4">
      <c r="B373" s="44"/>
      <c r="D373" s="39">
        <f>$BL$89</f>
        <v>2.2114806466993198E-4</v>
      </c>
    </row>
    <row r="374" spans="2:4">
      <c r="B374" s="44"/>
      <c r="D374" s="39">
        <f>$BM$89</f>
        <v>1.6614806466993198E-4</v>
      </c>
    </row>
    <row r="375" spans="2:4">
      <c r="B375" s="44" t="str">
        <f>$BN$87</f>
        <v>yt 31 03 2016</v>
      </c>
      <c r="D375" s="39">
        <f>$BN$89</f>
        <v>8.1148064669931969E-5</v>
      </c>
    </row>
    <row r="376" spans="2:4">
      <c r="B376" s="44"/>
      <c r="D376" s="39">
        <f>$BO$89</f>
        <v>8.1148064669931969E-5</v>
      </c>
    </row>
    <row r="377" spans="2:4">
      <c r="B377" s="44"/>
      <c r="D377" s="39">
        <f>$BP$89</f>
        <v>5.8464061371109977E-5</v>
      </c>
    </row>
    <row r="378" spans="2:4">
      <c r="B378" s="44" t="str">
        <f>$BQ$87</f>
        <v>yt 30 06 2016</v>
      </c>
      <c r="D378" s="39">
        <f>$BQ$89</f>
        <v>-1.5359386288900181E-6</v>
      </c>
    </row>
    <row r="379" spans="2:4">
      <c r="B379" s="44"/>
      <c r="D379" s="39">
        <f>$BR$89</f>
        <v>-1.5359386288900181E-6</v>
      </c>
    </row>
    <row r="380" spans="2:4">
      <c r="B380" s="44"/>
      <c r="D380" s="39">
        <f>$BS$89</f>
        <v>-5.6840032988219684E-6</v>
      </c>
    </row>
    <row r="381" spans="2:4">
      <c r="B381" s="44" t="str">
        <f>$BT$87</f>
        <v>yt 30 09 2016</v>
      </c>
      <c r="D381" s="39">
        <f>$BT$89</f>
        <v>-5.6840032988219684E-6</v>
      </c>
    </row>
    <row r="382" spans="2:4">
      <c r="B382" s="44"/>
      <c r="D382" s="39">
        <f>$BU$89</f>
        <v>-5.6840032988219684E-6</v>
      </c>
    </row>
    <row r="383" spans="2:4">
      <c r="B383" s="44"/>
      <c r="D383" s="39">
        <f>$BV$89</f>
        <v>-5.5684003298821967E-5</v>
      </c>
    </row>
    <row r="384" spans="2:4">
      <c r="B384" s="44" t="str">
        <f>$BW$87</f>
        <v>yt 31 12 2016</v>
      </c>
      <c r="D384" s="39">
        <f>$BW$89</f>
        <v>-1.6068400329882196E-4</v>
      </c>
    </row>
    <row r="385" spans="2:4">
      <c r="B385" s="44"/>
      <c r="D385" s="39">
        <f>$BX$89</f>
        <v>-3.3622265228995171E-4</v>
      </c>
    </row>
    <row r="386" spans="2:4">
      <c r="B386" s="44"/>
      <c r="D386" s="39">
        <f>$BY$89</f>
        <v>-3.4285253824374833E-4</v>
      </c>
    </row>
    <row r="387" spans="2:4">
      <c r="B387" s="44" t="str">
        <f>$BZ$87</f>
        <v>yt 31 03 2017</v>
      </c>
      <c r="D387" s="39">
        <f>$BZ$89</f>
        <v>-3.4285253824374833E-4</v>
      </c>
    </row>
    <row r="388" spans="2:4">
      <c r="B388" s="44"/>
      <c r="D388" s="39">
        <f>$CA$89</f>
        <v>-6.2900713420826733E-4</v>
      </c>
    </row>
    <row r="389" spans="2:4">
      <c r="B389" s="44"/>
      <c r="D389" s="39">
        <f>$CB$89</f>
        <v>-6.2332313090944546E-4</v>
      </c>
    </row>
    <row r="390" spans="2:4">
      <c r="B390" s="44" t="str">
        <f>$CC$87</f>
        <v>yt 30 06 2017</v>
      </c>
      <c r="D390" s="39">
        <f>$CC$89</f>
        <v>-6.2332313090944546E-4</v>
      </c>
    </row>
    <row r="391" spans="2:4">
      <c r="B391" s="44"/>
      <c r="D391" s="39">
        <f>$CD$89</f>
        <v>-6.2332313090944546E-4</v>
      </c>
    </row>
    <row r="392" spans="2:4">
      <c r="B392" s="44"/>
      <c r="D392" s="39">
        <f>$CE$89</f>
        <v>-6.2332313090944546E-4</v>
      </c>
    </row>
    <row r="393" spans="2:4">
      <c r="B393" s="44" t="str">
        <f>$CF$87</f>
        <v>yt 30 09 2017</v>
      </c>
      <c r="D393" s="39">
        <f>$CF$89</f>
        <v>-6.2332313090944546E-4</v>
      </c>
    </row>
    <row r="394" spans="2:4">
      <c r="B394" s="44"/>
      <c r="D394" s="39">
        <f>$CG$89</f>
        <v>-6.4780504922507074E-4</v>
      </c>
    </row>
    <row r="395" spans="2:4">
      <c r="B395" s="44"/>
      <c r="D395" s="39">
        <f>$CH$89</f>
        <v>-5.9780504922507072E-4</v>
      </c>
    </row>
    <row r="396" spans="2:4">
      <c r="B396" s="44" t="str">
        <f>$CI$87</f>
        <v>yt 31 12 2017</v>
      </c>
      <c r="D396" s="39">
        <f>$CI$89</f>
        <v>-4.7280504922507077E-4</v>
      </c>
    </row>
    <row r="397" spans="2:4">
      <c r="B397" s="44"/>
      <c r="D397" s="39">
        <f>$CJ$89</f>
        <v>-3.5592627908108849E-4</v>
      </c>
    </row>
    <row r="398" spans="2:4">
      <c r="B398" s="44"/>
      <c r="D398" s="39">
        <f>$CK$89</f>
        <v>-6.1373508992773715E-4</v>
      </c>
    </row>
    <row r="399" spans="2:4">
      <c r="B399" s="44" t="str">
        <f>$CL$87</f>
        <v>yt 31 03 2018</v>
      </c>
      <c r="D399" s="39">
        <f>$CL$89</f>
        <v>-6.1373508992773715E-4</v>
      </c>
    </row>
    <row r="400" spans="2:4">
      <c r="B400" s="44"/>
      <c r="D400" s="39">
        <f>$CM$89</f>
        <v>-3.4645411197781309E-4</v>
      </c>
    </row>
    <row r="401" spans="2:4">
      <c r="B401" s="44"/>
      <c r="D401" s="39">
        <f>$CN$89</f>
        <v>-3.4645411197781309E-4</v>
      </c>
    </row>
    <row r="402" spans="2:4">
      <c r="B402" s="44" t="str">
        <f>$CO$87</f>
        <v>yt 30 06 2018</v>
      </c>
      <c r="D402" s="39">
        <f>$CO$89</f>
        <v>-3.5402709645816408E-4</v>
      </c>
    </row>
    <row r="403" spans="2:4">
      <c r="B403" s="44"/>
      <c r="D403" s="39">
        <f>$CP$89</f>
        <v>-3.5402709645816408E-4</v>
      </c>
    </row>
    <row r="404" spans="2:4">
      <c r="B404" s="44"/>
      <c r="D404" s="39">
        <f>$CQ$89</f>
        <v>-3.9115419932401736E-4</v>
      </c>
    </row>
    <row r="405" spans="2:4">
      <c r="B405" s="44" t="str">
        <f>$CR$87</f>
        <v>yt 30 09 2018</v>
      </c>
      <c r="D405" s="39">
        <f>$CR$89</f>
        <v>-3.1023676813135684E-4</v>
      </c>
    </row>
    <row r="406" spans="2:4">
      <c r="B406" s="44"/>
      <c r="D406" s="39">
        <f>$CS$89</f>
        <v>-2.8575484981573155E-4</v>
      </c>
    </row>
    <row r="407" spans="2:4">
      <c r="B407" s="44"/>
      <c r="D407" s="39">
        <f>$CT$89</f>
        <v>-4.0289345447997582E-4</v>
      </c>
    </row>
    <row r="408" spans="2:4">
      <c r="B408" s="44" t="str">
        <f>$CU$87</f>
        <v>yt 31 12 2018</v>
      </c>
      <c r="D408" s="39">
        <f>$CU$89</f>
        <v>-4.4478348108797482E-4</v>
      </c>
    </row>
    <row r="409" spans="2:4">
      <c r="B409" s="44"/>
      <c r="D409" s="39">
        <f>$CV$89</f>
        <v>-3.8612360224082735E-4</v>
      </c>
    </row>
    <row r="410" spans="2:4">
      <c r="B410" s="44"/>
      <c r="D410" s="39">
        <f>$CW$89</f>
        <v>-1.2168490544038201E-4</v>
      </c>
    </row>
    <row r="411" spans="2:4">
      <c r="B411" s="44" t="str">
        <f>$CX$87</f>
        <v>yt 31 03 2019</v>
      </c>
      <c r="D411" s="39">
        <f>$CX$89</f>
        <v>-1.2168490544038201E-4</v>
      </c>
    </row>
    <row r="412" spans="2:4">
      <c r="B412" s="44"/>
      <c r="D412" s="39">
        <f>$CY$89</f>
        <v>-1.0281128742578699E-4</v>
      </c>
    </row>
    <row r="413" spans="2:4">
      <c r="B413" s="44"/>
      <c r="D413" s="39">
        <f>$CZ$89</f>
        <v>-1.55811287425787E-4</v>
      </c>
    </row>
    <row r="414" spans="2:4">
      <c r="B414" s="44" t="str">
        <f>$DA$87</f>
        <v>yt 30 06 2019</v>
      </c>
      <c r="D414" s="39">
        <f>$DA$89</f>
        <v>-1.4823830294543596E-4</v>
      </c>
    </row>
    <row r="415" spans="2:4">
      <c r="B415" s="44"/>
      <c r="D415" s="39">
        <f>$DB$89</f>
        <v>-1.4823830294543596E-4</v>
      </c>
    </row>
    <row r="416" spans="2:4">
      <c r="B416" s="44"/>
      <c r="D416" s="39">
        <f>$DC$89</f>
        <v>-9.0111200079582654E-5</v>
      </c>
    </row>
    <row r="417" spans="2:4">
      <c r="B417" s="44" t="str">
        <f>$DD$87</f>
        <v>yt 30 09 2019</v>
      </c>
      <c r="D417" s="39">
        <f>$DD$89</f>
        <v>-1.7102863127224318E-4</v>
      </c>
    </row>
    <row r="418" spans="2:4">
      <c r="B418" s="44"/>
      <c r="D418" s="39">
        <f>$DE$89</f>
        <v>-1.7102863127224318E-4</v>
      </c>
    </row>
    <row r="419" spans="2:4">
      <c r="B419" s="44"/>
      <c r="D419" s="39">
        <f>$DF$89</f>
        <v>-4.7389002660799893E-4</v>
      </c>
    </row>
    <row r="420" spans="2:4">
      <c r="B420" s="44" t="str">
        <f>$DG$87</f>
        <v>yt 31 12 2019</v>
      </c>
      <c r="D420" s="39">
        <f>$DG$89</f>
        <v>-6.2799999999999987E-4</v>
      </c>
    </row>
    <row r="421" spans="2:4">
      <c r="B421" s="44"/>
      <c r="D421" s="39">
        <f>$DH$89</f>
        <v>-7.4499999999999989E-4</v>
      </c>
    </row>
    <row r="422" spans="2:4">
      <c r="B422" s="44"/>
      <c r="D422" s="39">
        <f>$DI$89</f>
        <v>-7.4499999999999989E-4</v>
      </c>
    </row>
    <row r="423" spans="2:4">
      <c r="B423" s="44" t="str">
        <f>$DJ$87</f>
        <v>yt 31 03 2020</v>
      </c>
      <c r="D423" s="39">
        <f>$DJ$89</f>
        <v>-7.4499999999999989E-4</v>
      </c>
    </row>
    <row r="424" spans="2:4">
      <c r="B424" s="44"/>
      <c r="D424" s="39">
        <f>$DK$89</f>
        <v>-7.4499999999999989E-4</v>
      </c>
    </row>
    <row r="425" spans="2:4">
      <c r="B425" s="44"/>
      <c r="D425" s="39">
        <f>$DL$89</f>
        <v>-6.9200000000000002E-4</v>
      </c>
    </row>
    <row r="426" spans="2:4">
      <c r="B426" s="44" t="str">
        <f>$DM$87</f>
        <v>yt 30 06 2020</v>
      </c>
      <c r="D426" s="39">
        <f>$DM$89</f>
        <v>-6.9200000000000002E-4</v>
      </c>
    </row>
    <row r="427" spans="2:4">
      <c r="B427" s="44"/>
      <c r="D427" s="39">
        <f>$DN$89</f>
        <v>-6.9200000000000002E-4</v>
      </c>
    </row>
    <row r="428" spans="2:4">
      <c r="B428" s="44"/>
      <c r="D428" s="39">
        <f>$DO$89</f>
        <v>-7.1299999999999998E-4</v>
      </c>
    </row>
    <row r="429" spans="2:4">
      <c r="B429" s="44" t="str">
        <f>$DP$87</f>
        <v>yt 30 09 2020</v>
      </c>
      <c r="D429" s="39">
        <f>$DP$89</f>
        <v>-7.1299999999999998E-4</v>
      </c>
    </row>
    <row r="430" spans="2:4">
      <c r="B430" s="44"/>
      <c r="D430" s="39">
        <f>$DQ$89</f>
        <v>-7.1299999999999998E-4</v>
      </c>
    </row>
    <row r="431" spans="2:4">
      <c r="B431" s="44"/>
      <c r="D431" s="39">
        <f>$DR$89</f>
        <v>-2.9299999999999997E-4</v>
      </c>
    </row>
    <row r="432" spans="2:4">
      <c r="B432" s="44" t="str">
        <f>$DS$87</f>
        <v>yt 31 12 2020</v>
      </c>
      <c r="D432" s="39">
        <f>$DS$89</f>
        <v>-1.17E-4</v>
      </c>
    </row>
    <row r="433" spans="2:4">
      <c r="B433" s="44"/>
      <c r="D433" s="39">
        <f>$DT$89</f>
        <v>-1.13E-4</v>
      </c>
    </row>
    <row r="434" spans="2:4">
      <c r="B434" s="44"/>
      <c r="D434" s="39">
        <f>$DU$89</f>
        <v>-1.83E-4</v>
      </c>
    </row>
    <row r="435" spans="2:4">
      <c r="B435" s="44" t="str">
        <f>$DV$87</f>
        <v>yt 31 03 2021</v>
      </c>
      <c r="D435" s="39">
        <f>$DV$89</f>
        <v>-1.83E-4</v>
      </c>
    </row>
    <row r="436" spans="2:4">
      <c r="B436" s="44"/>
      <c r="D436" s="39">
        <f>$DW$89</f>
        <v>-1.83E-4</v>
      </c>
    </row>
    <row r="437" spans="2:4">
      <c r="B437" s="44"/>
      <c r="D437" s="39">
        <f>$DX$89</f>
        <v>-1.83E-4</v>
      </c>
    </row>
    <row r="438" spans="2:4">
      <c r="B438" s="44" t="str">
        <f>$DY$87</f>
        <v>yt 30 06 2021</v>
      </c>
      <c r="D438" s="39">
        <f>$DY$89</f>
        <v>-3.9900000000000005E-4</v>
      </c>
    </row>
    <row r="439" spans="2:4">
      <c r="B439" s="44"/>
      <c r="D439" s="39">
        <f>$DZ$89</f>
        <v>-4.5600000000000003E-4</v>
      </c>
    </row>
    <row r="440" spans="2:4">
      <c r="B440" s="44"/>
      <c r="D440" s="39">
        <f>$EA$89</f>
        <v>-4.5600000000000003E-4</v>
      </c>
    </row>
    <row r="441" spans="2:4">
      <c r="B441" s="44" t="str">
        <f>$EB$87</f>
        <v>yt 30 09 2021</v>
      </c>
      <c r="D441" s="39">
        <f>$EB$89</f>
        <v>-4.5600000000000003E-4</v>
      </c>
    </row>
    <row r="442" spans="2:4">
      <c r="B442" s="44"/>
      <c r="D442" s="39">
        <f>$EC$89</f>
        <v>-4.5600000000000003E-4</v>
      </c>
    </row>
    <row r="443" spans="2:4">
      <c r="B443" s="44"/>
      <c r="D443" s="39">
        <f>$ED$89</f>
        <v>-4.5600000000000003E-4</v>
      </c>
    </row>
    <row r="444" spans="2:4">
      <c r="B444" s="44" t="str">
        <f>$EE$87</f>
        <v>yt 31 12 2021</v>
      </c>
      <c r="D444" s="39">
        <f>$EE$89</f>
        <v>-5.9099999999999995E-4</v>
      </c>
    </row>
    <row r="445" spans="2:4">
      <c r="B445" s="44"/>
      <c r="D445" s="39">
        <f>$EF$89</f>
        <v>-4.5700000000000005E-4</v>
      </c>
    </row>
    <row r="446" spans="2:4">
      <c r="B446" s="44"/>
      <c r="D446" s="39">
        <f>$EG$89</f>
        <v>-3.8700000000000003E-4</v>
      </c>
    </row>
    <row r="447" spans="2:4">
      <c r="B447" s="44" t="str">
        <f>$EH$87</f>
        <v>yt 31 03 2022</v>
      </c>
      <c r="D447" s="39">
        <f>$EH$89</f>
        <v>-3.8700000000000003E-4</v>
      </c>
    </row>
    <row r="448" spans="2:4">
      <c r="B448" s="44"/>
      <c r="D448" s="39">
        <f>$EI$89</f>
        <v>-3.8700000000000003E-4</v>
      </c>
    </row>
    <row r="449" spans="2:4">
      <c r="B449" s="44"/>
      <c r="D449" s="39">
        <f>$EJ$89</f>
        <v>-4.8000000000000001E-4</v>
      </c>
    </row>
    <row r="450" spans="2:4">
      <c r="B450" s="44" t="str">
        <f>$EK$87</f>
        <v>yt 30 06 2022</v>
      </c>
      <c r="D450" s="39">
        <f>$EK$89</f>
        <v>-2.6399999999999997E-4</v>
      </c>
    </row>
    <row r="451" spans="2:4">
      <c r="B451" s="44"/>
      <c r="D451" s="39">
        <f>$EL$89</f>
        <v>-2.0700000000000002E-4</v>
      </c>
    </row>
    <row r="452" spans="2:4">
      <c r="B452" s="44"/>
      <c r="D452" s="39">
        <f>$EM$89</f>
        <v>-2.0700000000000002E-4</v>
      </c>
    </row>
    <row r="453" spans="2:4">
      <c r="B453" s="44" t="str">
        <f>$EN$87</f>
        <v>yt 30 09 2022</v>
      </c>
      <c r="D453" s="39">
        <f>$EN$89</f>
        <v>-2.5900000000000001E-4</v>
      </c>
    </row>
    <row r="454" spans="2:4">
      <c r="B454" s="44"/>
      <c r="D454" s="39">
        <f>$EO$89</f>
        <v>-2.5900000000000001E-4</v>
      </c>
    </row>
    <row r="455" spans="2:4">
      <c r="B455" s="44"/>
      <c r="D455" s="39">
        <f>$EP$89</f>
        <v>-2.5900000000000001E-4</v>
      </c>
    </row>
    <row r="456" spans="2:4">
      <c r="B456" s="44" t="str">
        <f>$EQ$87</f>
        <v>yt 31 12 2022</v>
      </c>
      <c r="D456" s="39">
        <f>$EQ$89</f>
        <v>-1.2400000000000003E-4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1.5634920000000001</v>
      </c>
    </row>
    <row r="745" spans="2:8">
      <c r="B745" s="44"/>
      <c r="H745" s="39">
        <f>$D$92</f>
        <v>1.7950339999999998</v>
      </c>
    </row>
    <row r="746" spans="2:8">
      <c r="B746" s="44"/>
      <c r="H746" s="39">
        <f>$E$92</f>
        <v>1.8857959999999998</v>
      </c>
    </row>
    <row r="747" spans="2:8">
      <c r="B747" s="44" t="str">
        <f>$F$87</f>
        <v>yt 31 03 2011</v>
      </c>
      <c r="H747" s="39">
        <f>$F$92</f>
        <v>1.9573129999999996</v>
      </c>
    </row>
    <row r="748" spans="2:8">
      <c r="B748" s="44"/>
      <c r="H748" s="39">
        <f>$G$92</f>
        <v>2.2735799999999999</v>
      </c>
    </row>
    <row r="749" spans="2:8">
      <c r="B749" s="44"/>
      <c r="H749" s="39">
        <f>$H$92</f>
        <v>2.2659339999999997</v>
      </c>
    </row>
    <row r="750" spans="2:8">
      <c r="B750" s="44" t="str">
        <f>$I$87</f>
        <v>yt 30 06 2011</v>
      </c>
      <c r="H750" s="39">
        <f>$I$92</f>
        <v>2.4757949999999997</v>
      </c>
    </row>
    <row r="751" spans="2:8">
      <c r="B751" s="44"/>
      <c r="H751" s="39">
        <f>$J$92</f>
        <v>2.610487</v>
      </c>
    </row>
    <row r="752" spans="2:8">
      <c r="B752" s="44"/>
      <c r="H752" s="39">
        <f>$K$92</f>
        <v>2.6206009999999997</v>
      </c>
    </row>
    <row r="753" spans="2:8">
      <c r="B753" s="44" t="str">
        <f>$L$87</f>
        <v>yt 30 09 2011</v>
      </c>
      <c r="H753" s="39">
        <f>$L$92</f>
        <v>2.3115139999999998</v>
      </c>
    </row>
    <row r="754" spans="2:8">
      <c r="B754" s="44"/>
      <c r="H754" s="39">
        <f>$M$92</f>
        <v>2.0068719999999995</v>
      </c>
    </row>
    <row r="755" spans="2:8">
      <c r="B755" s="44"/>
      <c r="H755" s="39">
        <f>$N$92</f>
        <v>1.7206119999999996</v>
      </c>
    </row>
    <row r="756" spans="2:8">
      <c r="B756" s="44" t="str">
        <f>$O$87</f>
        <v>yt 31 12 2011</v>
      </c>
      <c r="H756" s="39">
        <f>$O$92</f>
        <v>1.7952839999999997</v>
      </c>
    </row>
    <row r="757" spans="2:8">
      <c r="B757" s="44"/>
      <c r="H757" s="39">
        <f>$P$92</f>
        <v>1.5677699999999997</v>
      </c>
    </row>
    <row r="758" spans="2:8">
      <c r="B758" s="44"/>
      <c r="H758" s="39">
        <f>$Q$92</f>
        <v>1.4352299999999998</v>
      </c>
    </row>
    <row r="759" spans="2:8">
      <c r="B759" s="44" t="str">
        <f>$R$87</f>
        <v>yt 31 03 2012</v>
      </c>
      <c r="H759" s="39">
        <f>$R$92</f>
        <v>1.365294</v>
      </c>
    </row>
    <row r="760" spans="2:8">
      <c r="B760" s="44"/>
      <c r="H760" s="39">
        <f>$S$92</f>
        <v>1.1405069999999999</v>
      </c>
    </row>
    <row r="761" spans="2:8">
      <c r="B761" s="44"/>
      <c r="H761" s="39">
        <f>$T$92</f>
        <v>1.193711</v>
      </c>
    </row>
    <row r="762" spans="2:8">
      <c r="B762" s="44" t="str">
        <f>$U$87</f>
        <v>yt 30 06 2012</v>
      </c>
      <c r="H762" s="39">
        <f>$U$92</f>
        <v>1.1999649999999999</v>
      </c>
    </row>
    <row r="763" spans="2:8">
      <c r="B763" s="44"/>
      <c r="H763" s="39">
        <f>$V$92</f>
        <v>1.106465</v>
      </c>
    </row>
    <row r="764" spans="2:8">
      <c r="B764" s="44"/>
      <c r="H764" s="39">
        <f>$W$92</f>
        <v>1.180172</v>
      </c>
    </row>
    <row r="765" spans="2:8">
      <c r="B765" s="44" t="str">
        <f>$X$87</f>
        <v>yt 30 09 2012</v>
      </c>
      <c r="H765" s="39">
        <f>$X$92</f>
        <v>1.3532200000000001</v>
      </c>
    </row>
    <row r="766" spans="2:8">
      <c r="B766" s="44"/>
      <c r="H766" s="39">
        <f>$Y$92</f>
        <v>1.533285</v>
      </c>
    </row>
    <row r="767" spans="2:8">
      <c r="B767" s="44"/>
      <c r="H767" s="39">
        <f>$Z$92</f>
        <v>1.8098369999999999</v>
      </c>
    </row>
    <row r="768" spans="2:8">
      <c r="B768" s="44" t="str">
        <f>$AA$87</f>
        <v>yt 31 12 2012</v>
      </c>
      <c r="H768" s="39">
        <f>$AA$92</f>
        <v>1.7478299999999998</v>
      </c>
    </row>
    <row r="769" spans="2:8">
      <c r="B769" s="44"/>
      <c r="H769" s="39">
        <f>$AB$92</f>
        <v>1.7621319999999998</v>
      </c>
    </row>
    <row r="770" spans="2:8">
      <c r="B770" s="44"/>
      <c r="H770" s="39">
        <f>$AC$92</f>
        <v>1.7020229999999998</v>
      </c>
    </row>
    <row r="771" spans="2:8">
      <c r="B771" s="44" t="str">
        <f>$AD$87</f>
        <v>yt 31 03 2013</v>
      </c>
      <c r="H771" s="39">
        <f>$AD$92</f>
        <v>1.7042159999999997</v>
      </c>
    </row>
    <row r="772" spans="2:8">
      <c r="B772" s="44"/>
      <c r="H772" s="39">
        <f>$AE$92</f>
        <v>1.7261029999999999</v>
      </c>
    </row>
    <row r="773" spans="2:8">
      <c r="B773" s="44"/>
      <c r="H773" s="39">
        <f>$AF$92</f>
        <v>1.689217</v>
      </c>
    </row>
    <row r="774" spans="2:8">
      <c r="B774" s="44" t="str">
        <f>$AG$87</f>
        <v>yt 30 06 2013</v>
      </c>
      <c r="H774" s="39">
        <f>$AG$92</f>
        <v>1.665403</v>
      </c>
    </row>
    <row r="775" spans="2:8">
      <c r="B775" s="44"/>
      <c r="H775" s="39">
        <f>$AH$92</f>
        <v>1.5883560000000001</v>
      </c>
    </row>
    <row r="776" spans="2:8">
      <c r="B776" s="44"/>
      <c r="H776" s="39">
        <f>$AI$92</f>
        <v>1.6623250000000001</v>
      </c>
    </row>
    <row r="777" spans="2:8">
      <c r="B777" s="44" t="str">
        <f>$AJ$87</f>
        <v>yt 30 09 2013</v>
      </c>
      <c r="H777" s="39">
        <f>$AJ$92</f>
        <v>1.873974</v>
      </c>
    </row>
    <row r="778" spans="2:8">
      <c r="B778" s="44"/>
      <c r="H778" s="39">
        <f>$AK$92</f>
        <v>1.9213260000000001</v>
      </c>
    </row>
    <row r="779" spans="2:8">
      <c r="B779" s="44"/>
      <c r="H779" s="39">
        <f>$AL$92</f>
        <v>1.875853</v>
      </c>
    </row>
    <row r="780" spans="2:8">
      <c r="B780" s="44" t="str">
        <f>$AM$87</f>
        <v>yt 31 12 2013</v>
      </c>
      <c r="H780" s="39">
        <f>$AM$92</f>
        <v>1.9860450000000001</v>
      </c>
    </row>
    <row r="781" spans="2:8">
      <c r="B781" s="44"/>
      <c r="H781" s="39">
        <f>$AN$92</f>
        <v>2.0846270000000002</v>
      </c>
    </row>
    <row r="782" spans="2:8">
      <c r="B782" s="44"/>
      <c r="H782" s="39">
        <f>$AO$92</f>
        <v>2.1504720000000002</v>
      </c>
    </row>
    <row r="783" spans="2:8">
      <c r="B783" s="44" t="str">
        <f>$AP$87</f>
        <v>yt 31 03 2014</v>
      </c>
      <c r="H783" s="39">
        <f>$AP$92</f>
        <v>2.2210260000000002</v>
      </c>
    </row>
    <row r="784" spans="2:8">
      <c r="B784" s="44"/>
      <c r="H784" s="39">
        <f>$AQ$92</f>
        <v>2.0560349999999996</v>
      </c>
    </row>
    <row r="785" spans="2:8">
      <c r="B785" s="44"/>
      <c r="H785" s="39">
        <f>$AR$92</f>
        <v>1.8954059999999999</v>
      </c>
    </row>
    <row r="786" spans="2:8">
      <c r="B786" s="44" t="str">
        <f>$AS$87</f>
        <v>yt 30 06 2014</v>
      </c>
      <c r="H786" s="39">
        <f>$AS$92</f>
        <v>1.6652099999999999</v>
      </c>
    </row>
    <row r="787" spans="2:8">
      <c r="B787" s="44"/>
      <c r="H787" s="39">
        <f>$AT$92</f>
        <v>1.6652099999999999</v>
      </c>
    </row>
    <row r="788" spans="2:8">
      <c r="B788" s="44"/>
      <c r="H788" s="39">
        <f>$AU$92</f>
        <v>1.5206999999999999</v>
      </c>
    </row>
    <row r="789" spans="2:8">
      <c r="B789" s="44" t="str">
        <f>$AV$87</f>
        <v>yt 30 09 2014</v>
      </c>
      <c r="H789" s="39">
        <f>$AV$92</f>
        <v>1.039949</v>
      </c>
    </row>
    <row r="790" spans="2:8">
      <c r="B790" s="44"/>
      <c r="H790" s="39">
        <f>$AW$92</f>
        <v>1.0070490000000001</v>
      </c>
    </row>
    <row r="791" spans="2:8">
      <c r="B791" s="44"/>
      <c r="H791" s="39">
        <f>$AX$92</f>
        <v>0.81248000000000009</v>
      </c>
    </row>
    <row r="792" spans="2:8">
      <c r="B792" s="44" t="str">
        <f>$AY$87</f>
        <v>yt 31 12 2014</v>
      </c>
      <c r="H792" s="39">
        <f>$AY$92</f>
        <v>0.88286599999999993</v>
      </c>
    </row>
    <row r="793" spans="2:8">
      <c r="B793" s="44"/>
      <c r="H793" s="39">
        <f>$AZ$92</f>
        <v>0.85807199999999995</v>
      </c>
    </row>
    <row r="794" spans="2:8">
      <c r="B794" s="44"/>
      <c r="H794" s="39">
        <f>$BA$92</f>
        <v>0.81938599999999984</v>
      </c>
    </row>
    <row r="795" spans="2:8">
      <c r="B795" s="44" t="str">
        <f>$BB$87</f>
        <v>yt 31 03 2015</v>
      </c>
      <c r="H795" s="39">
        <f>$BB$92</f>
        <v>0.76096999999999981</v>
      </c>
    </row>
    <row r="796" spans="2:8">
      <c r="B796" s="44"/>
      <c r="H796" s="39">
        <f>$BC$92</f>
        <v>0.74257299999999982</v>
      </c>
    </row>
    <row r="797" spans="2:8">
      <c r="B797" s="44"/>
      <c r="H797" s="39">
        <f>$BD$92</f>
        <v>0.82530399999999993</v>
      </c>
    </row>
    <row r="798" spans="2:8">
      <c r="B798" s="44" t="str">
        <f>$BE$87</f>
        <v>yt 30 06 2015</v>
      </c>
      <c r="H798" s="39">
        <f>$BE$92</f>
        <v>0.87330399999999986</v>
      </c>
    </row>
    <row r="799" spans="2:8">
      <c r="B799" s="44"/>
      <c r="H799" s="39">
        <f>$BF$92</f>
        <v>0.87330399999999986</v>
      </c>
    </row>
    <row r="800" spans="2:8">
      <c r="B800" s="44"/>
      <c r="H800" s="39">
        <f>$BG$92</f>
        <v>0.7806249999999999</v>
      </c>
    </row>
    <row r="801" spans="2:8">
      <c r="B801" s="44" t="str">
        <f>$BH$87</f>
        <v>yt 30 09 2015</v>
      </c>
      <c r="H801" s="39">
        <f>$BH$92</f>
        <v>0.76585999999999987</v>
      </c>
    </row>
    <row r="802" spans="2:8">
      <c r="B802" s="44"/>
      <c r="H802" s="39">
        <f>$BI$92</f>
        <v>0.55000399999999994</v>
      </c>
    </row>
    <row r="803" spans="2:8">
      <c r="B803" s="44"/>
      <c r="H803" s="39">
        <f>$BJ$92</f>
        <v>0.51349399999999989</v>
      </c>
    </row>
    <row r="804" spans="2:8">
      <c r="B804" s="44" t="str">
        <f>$BK$87</f>
        <v>yt 31 12 2015</v>
      </c>
      <c r="H804" s="39">
        <f>$BK$92</f>
        <v>0.31386499999999995</v>
      </c>
    </row>
    <row r="805" spans="2:8">
      <c r="B805" s="44"/>
      <c r="H805" s="39">
        <f>$BL$92</f>
        <v>0.19063199999999997</v>
      </c>
    </row>
    <row r="806" spans="2:8">
      <c r="B806" s="44"/>
      <c r="H806" s="39">
        <f>$BM$92</f>
        <v>0.14695199999999997</v>
      </c>
    </row>
    <row r="807" spans="2:8">
      <c r="B807" s="44" t="str">
        <f>$BN$87</f>
        <v>yt 31 03 2016</v>
      </c>
      <c r="H807" s="39">
        <f>$BN$92</f>
        <v>6.0883E-2</v>
      </c>
    </row>
    <row r="808" spans="2:8">
      <c r="B808" s="44"/>
      <c r="H808" s="39">
        <f>$BO$92</f>
        <v>6.0883E-2</v>
      </c>
    </row>
    <row r="809" spans="2:8">
      <c r="B809" s="44"/>
      <c r="H809" s="39">
        <f>$BP$92</f>
        <v>3.9759000000000003E-2</v>
      </c>
    </row>
    <row r="810" spans="2:8">
      <c r="B810" s="44" t="str">
        <f>$BQ$87</f>
        <v>yt 30 06 2016</v>
      </c>
      <c r="H810" s="39">
        <f>$BQ$92</f>
        <v>-8.2409999999999983E-3</v>
      </c>
    </row>
    <row r="811" spans="2:8">
      <c r="B811" s="44"/>
      <c r="H811" s="39">
        <f>$BR$92</f>
        <v>-8.2409999999999983E-3</v>
      </c>
    </row>
    <row r="812" spans="2:8">
      <c r="B812" s="44"/>
      <c r="H812" s="39">
        <f>$BS$92</f>
        <v>-1.0697999999999999E-2</v>
      </c>
    </row>
    <row r="813" spans="2:8">
      <c r="B813" s="44" t="str">
        <f>$BT$87</f>
        <v>yt 30 09 2016</v>
      </c>
      <c r="H813" s="39">
        <f>$BT$92</f>
        <v>-1.0697999999999999E-2</v>
      </c>
    </row>
    <row r="814" spans="2:8">
      <c r="B814" s="44"/>
      <c r="H814" s="39">
        <f>$BU$92</f>
        <v>-1.0697999999999999E-2</v>
      </c>
    </row>
    <row r="815" spans="2:8">
      <c r="B815" s="44"/>
      <c r="H815" s="39">
        <f>$BV$92</f>
        <v>-4.0661999999999997E-2</v>
      </c>
    </row>
    <row r="816" spans="2:8">
      <c r="B816" s="44" t="str">
        <f>$BW$87</f>
        <v>yt 31 12 2016</v>
      </c>
      <c r="H816" s="39">
        <f>$BW$92</f>
        <v>-0.13574</v>
      </c>
    </row>
    <row r="817" spans="2:8">
      <c r="B817" s="44"/>
      <c r="H817" s="39">
        <f>$BX$92</f>
        <v>-0.212343</v>
      </c>
    </row>
    <row r="818" spans="2:8">
      <c r="B818" s="44"/>
      <c r="H818" s="39">
        <f>$BY$92</f>
        <v>-0.221744</v>
      </c>
    </row>
    <row r="819" spans="2:8">
      <c r="B819" s="44" t="str">
        <f>$BZ$87</f>
        <v>yt 31 03 2017</v>
      </c>
      <c r="H819" s="39">
        <f>$BZ$92</f>
        <v>-0.221744</v>
      </c>
    </row>
    <row r="820" spans="2:8">
      <c r="B820" s="44"/>
      <c r="H820" s="39">
        <f>$CA$92</f>
        <v>-0.40368300000000001</v>
      </c>
    </row>
    <row r="821" spans="2:8">
      <c r="B821" s="44"/>
      <c r="H821" s="39">
        <f>$CB$92</f>
        <v>-0.39298499999999997</v>
      </c>
    </row>
    <row r="822" spans="2:8">
      <c r="B822" s="44" t="str">
        <f>$CC$87</f>
        <v>yt 30 06 2017</v>
      </c>
      <c r="H822" s="39">
        <f>$CC$92</f>
        <v>-0.39298499999999997</v>
      </c>
    </row>
    <row r="823" spans="2:8">
      <c r="B823" s="44"/>
      <c r="H823" s="39">
        <f>$CD$92</f>
        <v>-0.39298499999999997</v>
      </c>
    </row>
    <row r="824" spans="2:8">
      <c r="B824" s="44"/>
      <c r="H824" s="39">
        <f>$CE$92</f>
        <v>-0.39298499999999997</v>
      </c>
    </row>
    <row r="825" spans="2:8">
      <c r="B825" s="44" t="str">
        <f>$CF$87</f>
        <v>yt 30 09 2017</v>
      </c>
      <c r="H825" s="39">
        <f>$CF$92</f>
        <v>-0.39298499999999997</v>
      </c>
    </row>
    <row r="826" spans="2:8">
      <c r="B826" s="44"/>
      <c r="H826" s="39">
        <f>$CG$92</f>
        <v>-0.40950399999999998</v>
      </c>
    </row>
    <row r="827" spans="2:8">
      <c r="B827" s="44"/>
      <c r="H827" s="39">
        <f>$CH$92</f>
        <v>-0.37953999999999999</v>
      </c>
    </row>
    <row r="828" spans="2:8">
      <c r="B828" s="44" t="str">
        <f>$CI$87</f>
        <v>yt 31 12 2017</v>
      </c>
      <c r="H828" s="39">
        <f>$CI$92</f>
        <v>-0.270119</v>
      </c>
    </row>
    <row r="829" spans="2:8">
      <c r="B829" s="44"/>
      <c r="H829" s="39">
        <f>$CJ$92</f>
        <v>-0.25002000000000002</v>
      </c>
    </row>
    <row r="830" spans="2:8">
      <c r="B830" s="44"/>
      <c r="H830" s="39">
        <f>$CK$92</f>
        <v>-0.39496999999999999</v>
      </c>
    </row>
    <row r="831" spans="2:8">
      <c r="B831" s="44" t="str">
        <f>$CL$87</f>
        <v>yt 31 03 2018</v>
      </c>
      <c r="H831" s="39">
        <f>$CL$92</f>
        <v>-0.39496999999999999</v>
      </c>
    </row>
    <row r="832" spans="2:8">
      <c r="B832" s="44"/>
      <c r="H832" s="39">
        <f>$CM$92</f>
        <v>-0.22391</v>
      </c>
    </row>
    <row r="833" spans="2:8">
      <c r="B833" s="44"/>
      <c r="H833" s="39">
        <f>$CN$92</f>
        <v>-0.22391</v>
      </c>
    </row>
    <row r="834" spans="2:8">
      <c r="B834" s="44" t="str">
        <f>$CO$87</f>
        <v>yt 30 06 2018</v>
      </c>
      <c r="H834" s="39">
        <f>$CO$92</f>
        <v>-0.23482599999999998</v>
      </c>
    </row>
    <row r="835" spans="2:8">
      <c r="B835" s="44"/>
      <c r="H835" s="39">
        <f>$CP$92</f>
        <v>-0.23482599999999998</v>
      </c>
    </row>
    <row r="836" spans="2:8">
      <c r="B836" s="44"/>
      <c r="H836" s="39">
        <f>$CQ$92</f>
        <v>-0.26212599999999997</v>
      </c>
    </row>
    <row r="837" spans="2:8">
      <c r="B837" s="44" t="str">
        <f>$CR$87</f>
        <v>yt 30 09 2018</v>
      </c>
      <c r="H837" s="39">
        <f>$CR$92</f>
        <v>-0.21982599999999997</v>
      </c>
    </row>
    <row r="838" spans="2:8">
      <c r="B838" s="44"/>
      <c r="H838" s="39">
        <f>$CS$92</f>
        <v>-0.20330699999999996</v>
      </c>
    </row>
    <row r="839" spans="2:8">
      <c r="B839" s="44"/>
      <c r="H839" s="39">
        <f>$CT$92</f>
        <v>-0.27002199999999993</v>
      </c>
    </row>
    <row r="840" spans="2:8">
      <c r="B840" s="44" t="str">
        <f>$CU$87</f>
        <v>yt 31 12 2018</v>
      </c>
      <c r="H840" s="39">
        <f>$CU$92</f>
        <v>-0.30032399999999992</v>
      </c>
    </row>
    <row r="841" spans="2:8">
      <c r="B841" s="44"/>
      <c r="H841" s="39">
        <f>$CV$92</f>
        <v>-0.24381999999999993</v>
      </c>
    </row>
    <row r="842" spans="2:8">
      <c r="B842" s="44"/>
      <c r="H842" s="39">
        <f>$CW$92</f>
        <v>-8.9468999999999979E-2</v>
      </c>
    </row>
    <row r="843" spans="2:8">
      <c r="B843" s="44" t="str">
        <f>$CX$87</f>
        <v>yt 31 03 2019</v>
      </c>
      <c r="H843" s="39">
        <f>$CX$92</f>
        <v>-8.9468999999999979E-2</v>
      </c>
    </row>
    <row r="844" spans="2:8">
      <c r="B844" s="44"/>
      <c r="H844" s="39">
        <f>$CY$92</f>
        <v>-7.8590000000000007E-2</v>
      </c>
    </row>
    <row r="845" spans="2:8">
      <c r="B845" s="44"/>
      <c r="H845" s="39">
        <f>$CZ$92</f>
        <v>-0.14408400000000002</v>
      </c>
    </row>
    <row r="846" spans="2:8">
      <c r="B846" s="44" t="str">
        <f>$DA$87</f>
        <v>yt 30 06 2019</v>
      </c>
      <c r="H846" s="39">
        <f>$DA$92</f>
        <v>-0.13316800000000001</v>
      </c>
    </row>
    <row r="847" spans="2:8">
      <c r="B847" s="44"/>
      <c r="H847" s="39">
        <f>$DB$92</f>
        <v>-0.13316800000000001</v>
      </c>
    </row>
    <row r="848" spans="2:8">
      <c r="B848" s="44"/>
      <c r="H848" s="39">
        <f>$DC$92</f>
        <v>-9.0214000000000016E-2</v>
      </c>
    </row>
    <row r="849" spans="2:8">
      <c r="B849" s="44" t="str">
        <f>$DD$87</f>
        <v>yt 30 09 2019</v>
      </c>
      <c r="H849" s="39">
        <f>$DD$92</f>
        <v>-0.13251400000000002</v>
      </c>
    </row>
    <row r="850" spans="2:8">
      <c r="B850" s="44"/>
      <c r="H850" s="39">
        <f>$DE$92</f>
        <v>-0.13251400000000002</v>
      </c>
    </row>
    <row r="851" spans="2:8">
      <c r="B851" s="44"/>
      <c r="H851" s="39">
        <f>$DF$92</f>
        <v>-0.29097199999999995</v>
      </c>
    </row>
    <row r="852" spans="2:8">
      <c r="B852" s="44" t="str">
        <f>$DG$87</f>
        <v>yt 31 12 2019</v>
      </c>
      <c r="H852" s="39">
        <f>$DG$92</f>
        <v>-0.37305399999999994</v>
      </c>
    </row>
    <row r="853" spans="2:8">
      <c r="B853" s="44"/>
      <c r="H853" s="39">
        <f>$DH$92</f>
        <v>-0.47317399999999998</v>
      </c>
    </row>
    <row r="854" spans="2:8">
      <c r="B854" s="44"/>
      <c r="H854" s="39">
        <f>$DI$92</f>
        <v>-0.47317399999999998</v>
      </c>
    </row>
    <row r="855" spans="2:8">
      <c r="B855" s="44" t="str">
        <f>$DJ$87</f>
        <v>yt 31 03 2020</v>
      </c>
      <c r="H855" s="39">
        <f>$DJ$92</f>
        <v>-0.47317399999999998</v>
      </c>
    </row>
    <row r="856" spans="2:8">
      <c r="B856" s="44"/>
      <c r="H856" s="39">
        <f>$DK$92</f>
        <v>-0.47317399999999998</v>
      </c>
    </row>
    <row r="857" spans="2:8">
      <c r="B857" s="44"/>
      <c r="H857" s="39">
        <f>$DL$92</f>
        <v>-0.40767999999999999</v>
      </c>
    </row>
    <row r="858" spans="2:8">
      <c r="B858" s="44" t="str">
        <f>$DM$87</f>
        <v>yt 30 06 2020</v>
      </c>
      <c r="H858" s="39">
        <f>$DM$92</f>
        <v>-0.40767999999999999</v>
      </c>
    </row>
    <row r="859" spans="2:8">
      <c r="B859" s="44"/>
      <c r="H859" s="39">
        <f>$DN$92</f>
        <v>-0.40767999999999999</v>
      </c>
    </row>
    <row r="860" spans="2:8">
      <c r="B860" s="44"/>
      <c r="H860" s="39">
        <f>$DO$92</f>
        <v>-0.42333399999999999</v>
      </c>
    </row>
    <row r="861" spans="2:8">
      <c r="B861" s="44" t="str">
        <f>$DP$87</f>
        <v>yt 30 09 2020</v>
      </c>
      <c r="H861" s="39">
        <f>$DP$92</f>
        <v>-0.42333399999999999</v>
      </c>
    </row>
    <row r="862" spans="2:8">
      <c r="B862" s="44"/>
      <c r="H862" s="39">
        <f>$DQ$92</f>
        <v>-0.42333399999999999</v>
      </c>
    </row>
    <row r="863" spans="2:8">
      <c r="B863" s="44"/>
      <c r="H863" s="39">
        <f>$DR$92</f>
        <v>-0.19816099999999998</v>
      </c>
    </row>
    <row r="864" spans="2:8">
      <c r="B864" s="44" t="str">
        <f>$DS$87</f>
        <v>yt 31 12 2020</v>
      </c>
      <c r="H864" s="39">
        <f>$DS$92</f>
        <v>-0.10012</v>
      </c>
    </row>
    <row r="865" spans="2:8">
      <c r="B865" s="44"/>
      <c r="H865" s="39">
        <f>$DT$92</f>
        <v>-8.3732000000000001E-2</v>
      </c>
    </row>
    <row r="866" spans="2:8">
      <c r="B866" s="44"/>
      <c r="H866" s="39">
        <f>$DU$92</f>
        <v>-0.13746900000000001</v>
      </c>
    </row>
    <row r="867" spans="2:8">
      <c r="B867" s="44" t="str">
        <f>$DV$87</f>
        <v>yt 31 03 2021</v>
      </c>
      <c r="H867" s="39">
        <f>$DV$92</f>
        <v>-0.13746900000000001</v>
      </c>
    </row>
    <row r="868" spans="2:8">
      <c r="B868" s="44"/>
      <c r="H868" s="39">
        <f>$DW$92</f>
        <v>-0.13746900000000001</v>
      </c>
    </row>
    <row r="869" spans="2:8">
      <c r="B869" s="44"/>
      <c r="H869" s="39">
        <f>$DX$92</f>
        <v>-0.13746900000000001</v>
      </c>
    </row>
    <row r="870" spans="2:8">
      <c r="B870" s="44" t="str">
        <f>$DY$87</f>
        <v>yt 30 06 2021</v>
      </c>
      <c r="H870" s="39">
        <f>$DY$92</f>
        <v>-0.26283500000000004</v>
      </c>
    </row>
    <row r="871" spans="2:8">
      <c r="B871" s="44"/>
      <c r="H871" s="39">
        <f>$DZ$92</f>
        <v>-0.30724300000000004</v>
      </c>
    </row>
    <row r="872" spans="2:8">
      <c r="B872" s="44"/>
      <c r="H872" s="39">
        <f>$EA$92</f>
        <v>-0.30724300000000004</v>
      </c>
    </row>
    <row r="873" spans="2:8">
      <c r="B873" s="44" t="str">
        <f>$EB$87</f>
        <v>yt 30 09 2021</v>
      </c>
      <c r="H873" s="39">
        <f>$EB$92</f>
        <v>-0.30724300000000004</v>
      </c>
    </row>
    <row r="874" spans="2:8">
      <c r="B874" s="44"/>
      <c r="H874" s="39">
        <f>$EC$92</f>
        <v>-0.30724300000000004</v>
      </c>
    </row>
    <row r="875" spans="2:8">
      <c r="B875" s="44"/>
      <c r="H875" s="39">
        <f>$ED$92</f>
        <v>-0.30724300000000004</v>
      </c>
    </row>
    <row r="876" spans="2:8">
      <c r="B876" s="44" t="str">
        <f>$EE$87</f>
        <v>yt 31 12 2021</v>
      </c>
      <c r="H876" s="39">
        <f>$EE$92</f>
        <v>-0.41000700000000001</v>
      </c>
    </row>
    <row r="877" spans="2:8">
      <c r="B877" s="44"/>
      <c r="H877" s="39">
        <f>$EF$92</f>
        <v>-0.30984599999999995</v>
      </c>
    </row>
    <row r="878" spans="2:8">
      <c r="B878" s="44"/>
      <c r="H878" s="39">
        <f>$EG$92</f>
        <v>-0.25610900000000003</v>
      </c>
    </row>
    <row r="879" spans="2:8">
      <c r="B879" s="44" t="str">
        <f>$EH$87</f>
        <v>yt 31 03 2022</v>
      </c>
      <c r="H879" s="39">
        <f>$EH$92</f>
        <v>-0.25610900000000003</v>
      </c>
    </row>
    <row r="880" spans="2:8">
      <c r="B880" s="44"/>
      <c r="H880" s="39">
        <f>$EI$92</f>
        <v>-0.25610900000000003</v>
      </c>
    </row>
    <row r="881" spans="2:8">
      <c r="B881" s="44"/>
      <c r="H881" s="39">
        <f>$EJ$92</f>
        <v>-0.29761199999999999</v>
      </c>
    </row>
    <row r="882" spans="2:8">
      <c r="B882" s="44" t="str">
        <f>$EK$87</f>
        <v>yt 30 06 2022</v>
      </c>
      <c r="H882" s="39">
        <f>$EK$92</f>
        <v>-0.17224599999999998</v>
      </c>
    </row>
    <row r="883" spans="2:8">
      <c r="B883" s="44"/>
      <c r="H883" s="39">
        <f>$EL$92</f>
        <v>-0.12783799999999998</v>
      </c>
    </row>
    <row r="884" spans="2:8">
      <c r="B884" s="44"/>
      <c r="H884" s="39">
        <f>$EM$92</f>
        <v>-0.12783799999999998</v>
      </c>
    </row>
    <row r="885" spans="2:8">
      <c r="B885" s="44" t="str">
        <f>$EN$87</f>
        <v>yt 30 09 2022</v>
      </c>
      <c r="H885" s="39">
        <f>$EN$92</f>
        <v>-0.16217799999999999</v>
      </c>
    </row>
    <row r="886" spans="2:8">
      <c r="B886" s="44"/>
      <c r="H886" s="39">
        <f>$EO$92</f>
        <v>-0.16217799999999999</v>
      </c>
    </row>
    <row r="887" spans="2:8">
      <c r="B887" s="44"/>
      <c r="H887" s="39">
        <f>$EP$92</f>
        <v>-0.16217799999999999</v>
      </c>
    </row>
    <row r="888" spans="2:8">
      <c r="B888" s="44" t="str">
        <f>$EQ$87</f>
        <v>yt 31 12 2022</v>
      </c>
      <c r="H888" s="39">
        <f>$EQ$92</f>
        <v>-5.9413999999999995E-2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H26:O85"/>
  <sheetViews>
    <sheetView workbookViewId="0"/>
  </sheetViews>
  <sheetFormatPr defaultRowHeight="12.5"/>
  <sheetData>
    <row r="26" spans="8:15">
      <c r="H26" s="89"/>
      <c r="I26" s="89"/>
      <c r="J26" s="89"/>
      <c r="K26" s="89"/>
      <c r="L26" s="89"/>
      <c r="M26" s="89"/>
      <c r="N26" s="89"/>
      <c r="O26" s="89"/>
    </row>
    <row r="27" spans="8:15">
      <c r="H27" s="89"/>
      <c r="I27" s="89"/>
      <c r="J27" s="89"/>
      <c r="K27" s="89"/>
      <c r="L27" s="89"/>
      <c r="M27" s="89"/>
      <c r="N27" s="89"/>
      <c r="O27" s="98"/>
    </row>
    <row r="28" spans="8:15" hidden="1"/>
    <row r="39" spans="15:15">
      <c r="O39" s="92"/>
    </row>
    <row r="40" spans="15:15">
      <c r="O40" s="98"/>
    </row>
    <row r="41" spans="15:15" hidden="1"/>
    <row r="61" spans="15:15">
      <c r="O61" s="38"/>
    </row>
    <row r="62" spans="15:15">
      <c r="O62" s="98"/>
    </row>
    <row r="63" spans="15:15" hidden="1"/>
    <row r="85" hidden="1"/>
  </sheetData>
  <phoneticPr fontId="9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indexed="50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17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12.488</v>
      </c>
      <c r="D8" s="30">
        <f>1000/$B$7*'[2]4407'!B$58</f>
        <v>1.171</v>
      </c>
      <c r="E8" s="31">
        <f>1000/$B$7*'[2]4407'!C$58</f>
        <v>2.1800000000000002</v>
      </c>
      <c r="F8" s="31">
        <f>1000/$B$7*'[2]4407'!D$58</f>
        <v>1.2110000000000003</v>
      </c>
      <c r="G8" s="31">
        <f>1000/$B$7*'[2]4407'!E$58</f>
        <v>0.54100000000000004</v>
      </c>
      <c r="H8" s="31">
        <f>1000/$B$7*'[2]4407'!F$58</f>
        <v>0.64300000000000002</v>
      </c>
      <c r="I8" s="31">
        <f>1000/$B$7*'[2]4407'!G$58</f>
        <v>0.43599999999999994</v>
      </c>
      <c r="J8" s="31">
        <f>1000/$B$7*'[2]4407'!H$58</f>
        <v>0.16900000000000001</v>
      </c>
      <c r="K8" s="31">
        <f>1000/$B$7*'[2]4407'!I$58</f>
        <v>1.3490000000000002</v>
      </c>
      <c r="L8" s="31">
        <f>1000/$B$7*'[2]4407'!J$58</f>
        <v>1.4960000000000002</v>
      </c>
      <c r="M8" s="31">
        <f>1000/$B$7*'[2]4407'!K$58</f>
        <v>0.68900000000000006</v>
      </c>
      <c r="N8" s="31">
        <f>1000/$B$7*'[2]4407'!L$58</f>
        <v>1.0309999999999999</v>
      </c>
      <c r="O8" s="32">
        <f>1000/$B$7*'[2]4407'!M$58</f>
        <v>1.5720000000000001</v>
      </c>
    </row>
    <row r="9" spans="1:15" ht="13">
      <c r="B9" s="4">
        <f>1+B8</f>
        <v>2006</v>
      </c>
      <c r="C9" s="33">
        <f>SUM(D9:O9)</f>
        <v>17.337</v>
      </c>
      <c r="D9" s="30">
        <f>1000/$B$7*'[3]4407'!B$58</f>
        <v>0.49500000000000005</v>
      </c>
      <c r="E9" s="31">
        <f>1000/$B$7*'[3]4407'!C$58</f>
        <v>1.8570000000000004</v>
      </c>
      <c r="F9" s="31">
        <f>1000/$B$7*'[3]4407'!D$58</f>
        <v>1.4330000000000003</v>
      </c>
      <c r="G9" s="31">
        <f>1000/$B$7*'[3]4407'!E$58</f>
        <v>1.7000000000000004</v>
      </c>
      <c r="H9" s="31">
        <f>1000/$B$7*'[3]4407'!F$58</f>
        <v>1.3330000000000002</v>
      </c>
      <c r="I9" s="31">
        <f>1000/$B$7*'[3]4407'!G$58</f>
        <v>2.9429999999999996</v>
      </c>
      <c r="J9" s="31">
        <f>1000/$B$7*'[3]4407'!H$58</f>
        <v>1.7370000000000001</v>
      </c>
      <c r="K9" s="31">
        <f>1000/$B$7*'[3]4407'!I$58</f>
        <v>1.5720000000000003</v>
      </c>
      <c r="L9" s="31">
        <f>1000/$B$7*'[3]4407'!J$58</f>
        <v>0.7669999999999999</v>
      </c>
      <c r="M9" s="31">
        <f>1000/$B$7*'[3]4407'!K$58</f>
        <v>1.359</v>
      </c>
      <c r="N9" s="31">
        <f>1000/$B$7*'[3]4407'!L$58</f>
        <v>0.69699999999999995</v>
      </c>
      <c r="O9" s="32">
        <f>1000/$B$7*'[3]4407'!M$58</f>
        <v>1.444</v>
      </c>
    </row>
    <row r="10" spans="1:15" ht="13">
      <c r="B10" s="4">
        <f>1+B9</f>
        <v>2007</v>
      </c>
      <c r="C10" s="33">
        <f>SUM(D10:O10)</f>
        <v>9.8010000000000019</v>
      </c>
      <c r="D10" s="30">
        <f>1000/$B$7*'[4]4407'!B$58</f>
        <v>0.67499999999999993</v>
      </c>
      <c r="E10" s="31">
        <f>1000/$B$7*'[4]4407'!C$58</f>
        <v>1.0270000000000001</v>
      </c>
      <c r="F10" s="31">
        <f>1000/$B$7*'[4]4407'!D$58</f>
        <v>1.2080000000000004</v>
      </c>
      <c r="G10" s="31">
        <f>1000/$B$7*'[4]4407'!E$58</f>
        <v>1.3069999999999999</v>
      </c>
      <c r="H10" s="31">
        <f>1000/$B$7*'[4]4407'!F$58</f>
        <v>0.42199999999999999</v>
      </c>
      <c r="I10" s="31">
        <f>1000/$B$7*'[4]4407'!G$58</f>
        <v>0.41900000000000004</v>
      </c>
      <c r="J10" s="31">
        <f>1000/$B$7*'[4]4407'!H$58</f>
        <v>0.222</v>
      </c>
      <c r="K10" s="31">
        <f>1000/$B$7*'[4]4407'!I$58</f>
        <v>1.1050000000000002</v>
      </c>
      <c r="L10" s="31">
        <f>1000/$B$7*'[4]4407'!J$58</f>
        <v>0.76700000000000002</v>
      </c>
      <c r="M10" s="31">
        <f>1000/$B$7*'[4]4407'!K$58</f>
        <v>0.65</v>
      </c>
      <c r="N10" s="31">
        <f>1000/$B$7*'[4]4407'!L$58</f>
        <v>1.1800000000000004</v>
      </c>
      <c r="O10" s="32">
        <f>1000/$B$7*'[4]4407'!M$58</f>
        <v>0.81899999999999995</v>
      </c>
    </row>
    <row r="11" spans="1:15" ht="13">
      <c r="B11" s="4">
        <f>1+B10</f>
        <v>2008</v>
      </c>
      <c r="C11" s="33">
        <f t="shared" ref="C11:C17" si="0">SUM(D11:O11)</f>
        <v>26.448204999999998</v>
      </c>
      <c r="D11" s="30">
        <f>1000/$B$7*'[5]4407'!B$58</f>
        <v>1.0380000000000003</v>
      </c>
      <c r="E11" s="31">
        <f>1000/$B$7*'[5]4407'!C$58</f>
        <v>1.7370000000000001</v>
      </c>
      <c r="F11" s="31">
        <f>1000/$B$7*'[5]4407'!D$58</f>
        <v>2.3140000000000001</v>
      </c>
      <c r="G11" s="31">
        <f>1000/$B$7*'[5]4407'!E$58</f>
        <v>2.7289999999999996</v>
      </c>
      <c r="H11" s="31">
        <f>1000/$B$7*'[5]4407'!F$58</f>
        <v>2.1530000000000005</v>
      </c>
      <c r="I11" s="31">
        <f>1000/$B$7*'[5]4407'!G$58</f>
        <v>3.222999999999999</v>
      </c>
      <c r="J11" s="31">
        <f>1000/$B$7*'[5]4407'!H$58</f>
        <v>2.9210000000000003</v>
      </c>
      <c r="K11" s="31">
        <f>1000/$B$7*'[5]4407'!I$58</f>
        <v>2.9080000000000008</v>
      </c>
      <c r="L11" s="31">
        <f>1000/$B$7*'[5]4407'!J$58</f>
        <v>2.7979999999999992</v>
      </c>
      <c r="M11" s="31">
        <f>1000/$B$7*'[5]4407'!K$58</f>
        <v>2.1662050000000006</v>
      </c>
      <c r="N11" s="31">
        <f>1000/$B$7*'[5]4407'!L$58</f>
        <v>1.6970000000000001</v>
      </c>
      <c r="O11" s="32">
        <f>1000/$B$7*'[5]4407'!M$58</f>
        <v>0.76400000000000012</v>
      </c>
    </row>
    <row r="12" spans="1:15" ht="13">
      <c r="B12" s="4">
        <f>1+B11</f>
        <v>2009</v>
      </c>
      <c r="C12" s="33">
        <f t="shared" si="0"/>
        <v>16.427241666666667</v>
      </c>
      <c r="D12" s="30">
        <f>1000/$B$7*'[6]4407'!B$58</f>
        <v>1.0371800000000002</v>
      </c>
      <c r="E12" s="31">
        <f>1000/$B$7*'[6]4407'!C$58</f>
        <v>1.0751566666666668</v>
      </c>
      <c r="F12" s="31">
        <f>1000/$B$7*'[6]4407'!D$58</f>
        <v>0.79</v>
      </c>
      <c r="G12" s="31">
        <f>1000/$B$7*'[6]4407'!E$58</f>
        <v>0.80500000000000005</v>
      </c>
      <c r="H12" s="31">
        <f>1000/$B$7*'[6]4407'!F$58</f>
        <v>0.24300000000000002</v>
      </c>
      <c r="I12" s="31">
        <f>1000/$B$7*'[6]4407'!G$58</f>
        <v>1.4670000000000001</v>
      </c>
      <c r="J12" s="31">
        <f>1000/$B$7*'[6]4407'!H$58</f>
        <v>0.58899999999999997</v>
      </c>
      <c r="K12" s="31">
        <f>1000/$B$7*'[6]4407'!I$58</f>
        <v>2.101</v>
      </c>
      <c r="L12" s="31">
        <f>1000/$B$7*'[6]4407'!J$58</f>
        <v>1.4430000000000001</v>
      </c>
      <c r="M12" s="31">
        <f>1000/$B$7*'[6]4407'!K$58</f>
        <v>1.4729999999999999</v>
      </c>
      <c r="N12" s="31">
        <f>1000/$B$7*'[6]4407'!L$58</f>
        <v>2.8689049999999998</v>
      </c>
      <c r="O12" s="32">
        <f>1000/$B$7*'[6]4407'!M$58</f>
        <v>2.5349999999999988</v>
      </c>
    </row>
    <row r="13" spans="1:15" ht="13">
      <c r="B13" s="4">
        <f>1+B12</f>
        <v>2010</v>
      </c>
      <c r="C13" s="33">
        <f t="shared" si="0"/>
        <v>45.950515000000003</v>
      </c>
      <c r="D13" s="30">
        <f>1000/$B$7*'[7]4407'!B$58</f>
        <v>3.871999999999999</v>
      </c>
      <c r="E13" s="31">
        <f>1000/$B$7*'[7]4407'!C$58</f>
        <v>1.585</v>
      </c>
      <c r="F13" s="31">
        <f>1000/$B$7*'[7]4407'!D$58</f>
        <v>1.6880000000000002</v>
      </c>
      <c r="G13" s="31">
        <f>1000/$B$7*'[7]4407'!E$58</f>
        <v>2.633</v>
      </c>
      <c r="H13" s="31">
        <f>1000/$B$7*'[7]4407'!F$58</f>
        <v>4.6319999999999997</v>
      </c>
      <c r="I13" s="31">
        <f>1000/$B$7*'[7]4407'!G$58</f>
        <v>5.1330000000000009</v>
      </c>
      <c r="J13" s="31">
        <f>1000/$B$7*'[7]4407'!H$58</f>
        <v>4.1359999999999992</v>
      </c>
      <c r="K13" s="31">
        <f>1000/$B$7*'[7]4407'!I$58</f>
        <v>3.4330000000000012</v>
      </c>
      <c r="L13" s="31">
        <f>1000/$B$7*'[7]4407'!J$58</f>
        <v>5.5670000000000002</v>
      </c>
      <c r="M13" s="31">
        <f>1000/$B$7*'[7]4407'!K$58</f>
        <v>5.3330000000000002</v>
      </c>
      <c r="N13" s="31">
        <f>1000/$B$7*'[7]4407'!L$58</f>
        <v>4.1695150000000005</v>
      </c>
      <c r="O13" s="32">
        <f>1000/$B$7*'[7]4407'!M$58</f>
        <v>3.7690000000000001</v>
      </c>
    </row>
    <row r="14" spans="1:15" ht="13">
      <c r="B14" s="4">
        <f t="shared" ref="B14:B19" si="1">1+B13</f>
        <v>2011</v>
      </c>
      <c r="C14" s="33">
        <f t="shared" si="0"/>
        <v>65.527554999999992</v>
      </c>
      <c r="D14" s="30">
        <f>1000/$B$7*'[8]4407'!B$58</f>
        <v>3.6690000000000005</v>
      </c>
      <c r="E14" s="31">
        <f>1000/$B$7*'[8]4407'!C$58</f>
        <v>3.3160000000000003</v>
      </c>
      <c r="F14" s="31">
        <f>1000/$B$7*'[8]4407'!D$58</f>
        <v>4.2949999999999999</v>
      </c>
      <c r="G14" s="31">
        <f>1000/$B$7*'[8]4407'!E$58</f>
        <v>7.049999999999998</v>
      </c>
      <c r="H14" s="31">
        <f>1000/$B$7*'[8]4407'!F$58</f>
        <v>5.1640000000000006</v>
      </c>
      <c r="I14" s="31">
        <f>1000/$B$7*'[8]4407'!G$58</f>
        <v>3.7999216666666666</v>
      </c>
      <c r="J14" s="31">
        <f>1000/$B$7*'[8]4407'!H$58</f>
        <v>7.3291033333333333</v>
      </c>
      <c r="K14" s="31">
        <f>1000/$B$7*'[8]4407'!I$58</f>
        <v>6.6631483333333348</v>
      </c>
      <c r="L14" s="31">
        <f>1000/$B$7*'[8]4407'!J$58</f>
        <v>6.5383816666666661</v>
      </c>
      <c r="M14" s="31">
        <f>1000/$B$7*'[8]4407'!K$58</f>
        <v>8.2260000000000009</v>
      </c>
      <c r="N14" s="31">
        <f>1000/$B$7*'[8]4407'!L$58</f>
        <v>5.5250000000000004</v>
      </c>
      <c r="O14" s="32">
        <f>1000/$B$7*'[8]4407'!M$58</f>
        <v>3.952</v>
      </c>
    </row>
    <row r="15" spans="1:15" ht="13">
      <c r="B15" s="4">
        <f t="shared" si="1"/>
        <v>2012</v>
      </c>
      <c r="C15" s="33">
        <f t="shared" si="0"/>
        <v>96.230131666666665</v>
      </c>
      <c r="D15" s="30">
        <f>1000/$B$7*'[9]4407'!B$58</f>
        <v>5.1500000000000021</v>
      </c>
      <c r="E15" s="31">
        <f>1000/$B$7*'[9]4407'!C$58</f>
        <v>4.4770000000000003</v>
      </c>
      <c r="F15" s="31">
        <f>1000/$B$7*'[9]4407'!D$58</f>
        <v>8.4320000000000022</v>
      </c>
      <c r="G15" s="31">
        <f>1000/$B$7*'[9]4407'!E$58</f>
        <v>5.5910000000000011</v>
      </c>
      <c r="H15" s="31">
        <f>1000/$B$7*'[9]4407'!F$58</f>
        <v>9.1720000000000024</v>
      </c>
      <c r="I15" s="31">
        <f>1000/$B$7*'[9]4407'!G$58</f>
        <v>10.482000000000005</v>
      </c>
      <c r="J15" s="31">
        <f>1000/$B$7*'[9]4407'!H$58</f>
        <v>8.0959999999999983</v>
      </c>
      <c r="K15" s="31">
        <f>1000/$B$7*'[9]4407'!I$58</f>
        <v>10.200964999999997</v>
      </c>
      <c r="L15" s="31">
        <f>1000/$B$7*'[9]4407'!J$58</f>
        <v>8.7320000000000011</v>
      </c>
      <c r="M15" s="31">
        <f>1000/$B$7*'[9]4407'!K$58</f>
        <v>8.7820000000000018</v>
      </c>
      <c r="N15" s="31">
        <f>1000/$B$7*'[9]4407'!L$58</f>
        <v>7.383</v>
      </c>
      <c r="O15" s="32">
        <f>1000/$B$7*'[9]4407'!M$58</f>
        <v>9.7321666666666644</v>
      </c>
    </row>
    <row r="16" spans="1:15" ht="13">
      <c r="B16" s="4">
        <f t="shared" si="1"/>
        <v>2013</v>
      </c>
      <c r="C16" s="58">
        <f t="shared" si="0"/>
        <v>95.831574999999987</v>
      </c>
      <c r="D16" s="59">
        <f>1000/$B$7*'[10]4407'!B$58</f>
        <v>8.9880000000000049</v>
      </c>
      <c r="E16" s="60">
        <f>1000/$B$7*'[10]4407'!C$58</f>
        <v>4.5839999999999987</v>
      </c>
      <c r="F16" s="60">
        <f>1000/$B$7*'[10]4407'!D$58</f>
        <v>7.5820000000000025</v>
      </c>
      <c r="G16" s="60">
        <f>1000/$B$7*'[10]4407'!E$58</f>
        <v>8.1720000000000006</v>
      </c>
      <c r="H16" s="60">
        <f>1000/$B$7*'[10]4407'!F$58</f>
        <v>7.9081066666666677</v>
      </c>
      <c r="I16" s="60">
        <f>1000/$B$7*'[10]4407'!G$58</f>
        <v>7.1840000000000002</v>
      </c>
      <c r="J16" s="60">
        <f>1000/$B$7*'[10]4407'!H$58</f>
        <v>9.7544683333333317</v>
      </c>
      <c r="K16" s="60">
        <f>1000/$B$7*'[10]4407'!I$58</f>
        <v>7.5969999999999995</v>
      </c>
      <c r="L16" s="60">
        <f>1000/$B$7*'[10]4407'!J$58</f>
        <v>8.0759999999999987</v>
      </c>
      <c r="M16" s="60">
        <f>1000/$B$7*'[10]4407'!K$58</f>
        <v>11.505000000000001</v>
      </c>
      <c r="N16" s="60">
        <f>1000/$B$7*'[10]4407'!L$58</f>
        <v>6.7140000000000013</v>
      </c>
      <c r="O16" s="61">
        <f>1000/$B$7*'[10]4407'!M$58</f>
        <v>7.7670000000000012</v>
      </c>
    </row>
    <row r="17" spans="2:15" ht="13">
      <c r="B17" s="4">
        <f t="shared" si="1"/>
        <v>2014</v>
      </c>
      <c r="C17" s="77">
        <f t="shared" si="0"/>
        <v>98.163997784177781</v>
      </c>
      <c r="D17" s="71">
        <f>1000/$B$7*'[11]4407'!B$58</f>
        <v>5.9565404402134607</v>
      </c>
      <c r="E17" s="72">
        <f>1000/$B$7*'[11]4407'!C$58</f>
        <v>8.0884152914257257</v>
      </c>
      <c r="F17" s="72">
        <f>1000/$B$7*'[11]4407'!D$58</f>
        <v>5.6064307680326912</v>
      </c>
      <c r="G17" s="72">
        <f>1000/$B$7*'[11]4407'!E$58</f>
        <v>4.9863033802695451</v>
      </c>
      <c r="H17" s="72">
        <f>1000/$B$7*'[11]4407'!F$58</f>
        <v>6.8375047206920874</v>
      </c>
      <c r="I17" s="72">
        <f>1000/$B$7*'[11]4407'!G$58</f>
        <v>10.270961178161981</v>
      </c>
      <c r="J17" s="72">
        <f>1000/$B$7*'[11]4407'!H$58</f>
        <v>9.0851613575866565</v>
      </c>
      <c r="K17" s="72">
        <f>1000/$B$7*'[11]4407'!I$58</f>
        <v>7.9153327975965428</v>
      </c>
      <c r="L17" s="72">
        <f>1000/$B$7*'[11]4407'!J$58</f>
        <v>10.152787782430755</v>
      </c>
      <c r="M17" s="72">
        <f>1000/$B$7*'[11]4407'!K$58</f>
        <v>9.2739969247358172</v>
      </c>
      <c r="N17" s="72">
        <f>1000/$B$7*'[11]4407'!L$58</f>
        <v>13.040729892562545</v>
      </c>
      <c r="O17" s="73">
        <f>1000/$B$7*'[11]4407'!M$58</f>
        <v>6.9498332504699629</v>
      </c>
    </row>
    <row r="18" spans="2:15" ht="13">
      <c r="B18" s="4">
        <f t="shared" si="1"/>
        <v>2015</v>
      </c>
      <c r="C18" s="77">
        <f t="shared" ref="C18:C23" si="2">SUM(D18:O18)</f>
        <v>124.28601240607314</v>
      </c>
      <c r="D18" s="71">
        <f>1000/$B$7*'[12]4407'!B$58</f>
        <v>14.043052275010911</v>
      </c>
      <c r="E18" s="72">
        <f>1000/$B$7*'[12]4407'!C$58</f>
        <v>5.6030000000000006</v>
      </c>
      <c r="F18" s="72">
        <f>1000/$B$7*'[12]4407'!D$58</f>
        <v>12.588999999999997</v>
      </c>
      <c r="G18" s="72">
        <f>1000/$B$7*'[12]4407'!E$58</f>
        <v>14.016224723399418</v>
      </c>
      <c r="H18" s="72">
        <f>1000/$B$7*'[12]4407'!F$58</f>
        <v>8.4659999999999958</v>
      </c>
      <c r="I18" s="72">
        <f>1000/$B$7*'[12]4407'!G$58</f>
        <v>8.8159118363494251</v>
      </c>
      <c r="J18" s="72">
        <f>1000/$B$7*'[12]4407'!H$58</f>
        <v>7.9619999999999989</v>
      </c>
      <c r="K18" s="72">
        <f>1000/$B$7*'[12]4407'!I$58</f>
        <v>11.527808052615022</v>
      </c>
      <c r="L18" s="72">
        <f>1000/$B$7*'[12]4407'!J$58</f>
        <v>13.059999999999999</v>
      </c>
      <c r="M18" s="72">
        <f>1000/$B$7*'[12]4407'!K$58</f>
        <v>9.438297760916079</v>
      </c>
      <c r="N18" s="72">
        <f>1000/$B$7*'[12]4407'!L$58</f>
        <v>11.167626026545312</v>
      </c>
      <c r="O18" s="73">
        <f>1000/$B$7*'[12]4407'!M$58</f>
        <v>7.5970917312369828</v>
      </c>
    </row>
    <row r="19" spans="2:15" ht="13">
      <c r="B19" s="4">
        <f t="shared" si="1"/>
        <v>2016</v>
      </c>
      <c r="C19" s="77">
        <f t="shared" si="2"/>
        <v>91.297538243249235</v>
      </c>
      <c r="D19" s="71">
        <f>1000/$B$7*'[13]4407'!B$58</f>
        <v>4.5811246745593639</v>
      </c>
      <c r="E19" s="72">
        <f>1000/$B$7*'[13]4407'!C$58</f>
        <v>7.327</v>
      </c>
      <c r="F19" s="72">
        <f>1000/$B$7*'[13]4407'!D$58</f>
        <v>4.3560259899556408</v>
      </c>
      <c r="G19" s="72">
        <f>1000/$B$7*'[13]4407'!E$58</f>
        <v>9.973118050914568</v>
      </c>
      <c r="H19" s="72">
        <f>1000/$B$7*'[13]4407'!F$58</f>
        <v>5.9103740403111988</v>
      </c>
      <c r="I19" s="72">
        <f>1000/$B$7*'[13]4407'!G$58</f>
        <v>10.062142799657087</v>
      </c>
      <c r="J19" s="72">
        <f>1000/$B$7*'[13]4407'!H$58</f>
        <v>4.1224150715426342</v>
      </c>
      <c r="K19" s="72">
        <f>1000/$B$7*'[13]4407'!I$58</f>
        <v>7.8075861077992403</v>
      </c>
      <c r="L19" s="72">
        <f>1000/$B$7*'[13]4407'!J$58</f>
        <v>9.4457565821053286</v>
      </c>
      <c r="M19" s="72">
        <f>1000/$B$7*'[13]4407'!K$58</f>
        <v>10.801944248882698</v>
      </c>
      <c r="N19" s="72">
        <f>1000/$B$7*'[13]4407'!L$58</f>
        <v>7.0272773247777351</v>
      </c>
      <c r="O19" s="73">
        <f>1000/$B$7*'[13]4407'!M$58</f>
        <v>9.8827733527437349</v>
      </c>
    </row>
    <row r="20" spans="2:15" ht="13">
      <c r="B20" s="4">
        <f t="shared" ref="B20:B28" si="3">1+B19</f>
        <v>2017</v>
      </c>
      <c r="C20" s="58">
        <f t="shared" si="2"/>
        <v>169.53</v>
      </c>
      <c r="D20" s="59">
        <f>1000/$B$7*'[14]4407'!B$58</f>
        <v>7.3180000000000005</v>
      </c>
      <c r="E20" s="60">
        <f>1000/$B$7*'[14]4407'!C$58</f>
        <v>8.3400000000000016</v>
      </c>
      <c r="F20" s="60">
        <f>1000/$B$7*'[14]4407'!D$58</f>
        <v>8.4940000000000015</v>
      </c>
      <c r="G20" s="60">
        <f>1000/$B$7*'[14]4407'!E$58</f>
        <v>51.905000000000008</v>
      </c>
      <c r="H20" s="60">
        <f>1000/$B$7*'[14]4407'!F$58</f>
        <v>7.668000000000001</v>
      </c>
      <c r="I20" s="60">
        <f>1000/$B$7*'[14]4407'!G$58</f>
        <v>11.319000000000001</v>
      </c>
      <c r="J20" s="60">
        <f>1000/$B$7*'[14]4407'!H$58</f>
        <v>7.9060000000000015</v>
      </c>
      <c r="K20" s="60">
        <f>1000/$B$7*'[14]4407'!I$58</f>
        <v>15.803000000000003</v>
      </c>
      <c r="L20" s="60">
        <f>1000/$B$7*'[14]4407'!J$58</f>
        <v>14.556000000000003</v>
      </c>
      <c r="M20" s="60">
        <f>1000/$B$7*'[14]4407'!K$58</f>
        <v>9.3440000000000012</v>
      </c>
      <c r="N20" s="60">
        <f>1000/$B$7*'[14]4407'!L$58</f>
        <v>14.724000000000002</v>
      </c>
      <c r="O20" s="61">
        <f>1000/$B$7*'[14]4407'!M$58</f>
        <v>12.153000000000002</v>
      </c>
    </row>
    <row r="21" spans="2:15" ht="13">
      <c r="B21" s="4">
        <f t="shared" si="3"/>
        <v>2018</v>
      </c>
      <c r="C21" s="58">
        <f t="shared" si="2"/>
        <v>170.49410683409261</v>
      </c>
      <c r="D21" s="59">
        <f>1000/$B$7*'[15]4407'!B$58</f>
        <v>10.278339852525979</v>
      </c>
      <c r="E21" s="60">
        <f>1000/$B$7*'[15]4407'!C$58</f>
        <v>6.380628435601654</v>
      </c>
      <c r="F21" s="60">
        <f>1000/$B$7*'[15]4407'!D$58</f>
        <v>11.35472711609834</v>
      </c>
      <c r="G21" s="60">
        <f>1000/$B$7*'[15]4407'!E$58</f>
        <v>10.841353105526304</v>
      </c>
      <c r="H21" s="60">
        <f>1000/$B$7*'[15]4407'!F$58</f>
        <v>11.544616845323395</v>
      </c>
      <c r="I21" s="60">
        <f>1000/$B$7*'[15]4407'!G$58</f>
        <v>9.4528650305633448</v>
      </c>
      <c r="J21" s="60">
        <f>1000/$B$7*'[15]4407'!H$58</f>
        <v>15.255386756084219</v>
      </c>
      <c r="K21" s="60">
        <f>1000/$B$7*'[15]4407'!I$58</f>
        <v>19.943602436331982</v>
      </c>
      <c r="L21" s="60">
        <f>1000/$B$7*'[15]4407'!J$58</f>
        <v>22.192896313438631</v>
      </c>
      <c r="M21" s="60">
        <f>1000/$B$7*'[15]4407'!K$58</f>
        <v>24.167014396791473</v>
      </c>
      <c r="N21" s="60">
        <f>1000/$B$7*'[15]4407'!L$58</f>
        <v>17.876390280027934</v>
      </c>
      <c r="O21" s="61">
        <f>1000/$B$7*'[15]4407'!M$58</f>
        <v>11.206286265779365</v>
      </c>
    </row>
    <row r="22" spans="2:15" ht="13">
      <c r="B22" s="4">
        <f t="shared" si="3"/>
        <v>2019</v>
      </c>
      <c r="C22" s="58">
        <f t="shared" si="2"/>
        <v>145.22710230348139</v>
      </c>
      <c r="D22" s="59">
        <f>1000/$B$7*'[16]4407'!B$58</f>
        <v>16.82310230348137</v>
      </c>
      <c r="E22" s="60">
        <f>1000/$B$7*'[16]4407'!C$58</f>
        <v>7.8180000000000005</v>
      </c>
      <c r="F22" s="60">
        <f>1000/$B$7*'[16]4407'!D$58</f>
        <v>9.9949999999999992</v>
      </c>
      <c r="G22" s="60">
        <f>1000/$B$7*'[16]4407'!E$58</f>
        <v>15.502000000000002</v>
      </c>
      <c r="H22" s="60">
        <f>1000/$B$7*'[16]4407'!F$58</f>
        <v>14.415000000000003</v>
      </c>
      <c r="I22" s="60">
        <f>1000/$B$7*'[16]4407'!G$58</f>
        <v>12.434000000000001</v>
      </c>
      <c r="J22" s="60">
        <f>1000/$B$7*'[16]4407'!H$58</f>
        <v>9.4499999999999993</v>
      </c>
      <c r="K22" s="60">
        <f>1000/$B$7*'[16]4407'!I$58</f>
        <v>10.643999999999998</v>
      </c>
      <c r="L22" s="60">
        <f>1000/$B$7*'[16]4407'!J$58</f>
        <v>14.226000000000003</v>
      </c>
      <c r="M22" s="60">
        <f>1000/$B$7*'[16]4407'!K$58</f>
        <v>9.213000000000001</v>
      </c>
      <c r="N22" s="60">
        <f>1000/$B$7*'[16]4407'!L$58</f>
        <v>11.990000000000002</v>
      </c>
      <c r="O22" s="61">
        <f>1000/$B$7*'[16]4407'!M$58</f>
        <v>12.717000000000002</v>
      </c>
    </row>
    <row r="23" spans="2:15" ht="13">
      <c r="B23" s="4">
        <f t="shared" si="3"/>
        <v>2020</v>
      </c>
      <c r="C23" s="58">
        <f t="shared" si="2"/>
        <v>151.02100000000002</v>
      </c>
      <c r="D23" s="59">
        <f>1000/$B$7*'[17]4407'!B$58</f>
        <v>9.495000000000001</v>
      </c>
      <c r="E23" s="60">
        <f>1000/$B$7*'[17]4407'!C$58</f>
        <v>5.0959999999999992</v>
      </c>
      <c r="F23" s="60">
        <f>1000/$B$7*'[17]4407'!D$58</f>
        <v>12.007</v>
      </c>
      <c r="G23" s="60">
        <f>1000/$B$7*'[17]4407'!E$58</f>
        <v>16.844999999999999</v>
      </c>
      <c r="H23" s="60">
        <f>1000/$B$7*'[17]4407'!F$58</f>
        <v>9.4289999999999985</v>
      </c>
      <c r="I23" s="60">
        <f>1000/$B$7*'[17]4407'!G$58</f>
        <v>12.958</v>
      </c>
      <c r="J23" s="60">
        <f>1000/$B$7*'[17]4407'!H$58</f>
        <v>17.231000000000002</v>
      </c>
      <c r="K23" s="60">
        <f>1000/$B$7*'[17]4407'!I$58</f>
        <v>14.094000000000003</v>
      </c>
      <c r="L23" s="60">
        <f>1000/$B$7*'[17]4407'!J$58</f>
        <v>12.062999999999999</v>
      </c>
      <c r="M23" s="60">
        <f>1000/$B$7*'[17]4407'!K$58</f>
        <v>14.923000000000004</v>
      </c>
      <c r="N23" s="60">
        <f>1000/$B$7*'[17]4407'!L$58</f>
        <v>13.500000000000002</v>
      </c>
      <c r="O23" s="61">
        <f>1000/$B$7*'[17]4407'!M$58</f>
        <v>13.38</v>
      </c>
    </row>
    <row r="24" spans="2:15" ht="13">
      <c r="B24" s="4">
        <f t="shared" si="3"/>
        <v>2021</v>
      </c>
      <c r="C24" s="58">
        <f t="shared" ref="C24" si="4">SUM(D24:O24)</f>
        <v>128.95500000000001</v>
      </c>
      <c r="D24" s="59">
        <f>1000/$B$7*'[18]4407'!B$58</f>
        <v>7.78</v>
      </c>
      <c r="E24" s="60">
        <f>1000/$B$7*'[18]4407'!C$58</f>
        <v>8.3889999999999993</v>
      </c>
      <c r="F24" s="60">
        <f>1000/$B$7*'[18]4407'!D$58</f>
        <v>11.247</v>
      </c>
      <c r="G24" s="60">
        <f>1000/$B$7*'[18]4407'!E$58</f>
        <v>8.157</v>
      </c>
      <c r="H24" s="60">
        <f>1000/$B$7*'[18]4407'!F$58</f>
        <v>9.2750000000000004</v>
      </c>
      <c r="I24" s="60">
        <f>1000/$B$7*'[18]4407'!G$58</f>
        <v>12.193</v>
      </c>
      <c r="J24" s="60">
        <f>1000/$B$7*'[18]4407'!H$58</f>
        <v>9.3379999999999992</v>
      </c>
      <c r="K24" s="60">
        <f>1000/$B$7*'[18]4407'!I$58</f>
        <v>12.416000000000002</v>
      </c>
      <c r="L24" s="60">
        <f>1000/$B$7*'[18]4407'!J$58</f>
        <v>16.645000000000003</v>
      </c>
      <c r="M24" s="60">
        <f>1000/$B$7*'[18]4407'!K$58</f>
        <v>13.017999999999999</v>
      </c>
      <c r="N24" s="60">
        <f>1000/$B$7*'[18]4407'!L$58</f>
        <v>6.1820000000000004</v>
      </c>
      <c r="O24" s="61">
        <f>1000/$B$7*'[18]4407'!M$58</f>
        <v>14.315</v>
      </c>
    </row>
    <row r="25" spans="2:15" ht="13">
      <c r="B25" s="4">
        <f t="shared" si="3"/>
        <v>2022</v>
      </c>
      <c r="C25" s="58">
        <f t="shared" ref="C25:C27" si="5">SUM(D25:O25)</f>
        <v>154.441</v>
      </c>
      <c r="D25" s="59">
        <f>1000/$B$7*'[19]4407'!B$58</f>
        <v>13.106999999999999</v>
      </c>
      <c r="E25" s="60">
        <f>1000/$B$7*'[19]4407'!C$58</f>
        <v>7.4910000000000005</v>
      </c>
      <c r="F25" s="60">
        <f>1000/$B$7*'[19]4407'!D$58</f>
        <v>14.094000000000001</v>
      </c>
      <c r="G25" s="60">
        <f>1000/$B$7*'[19]4407'!E$58</f>
        <v>4.987000000000001</v>
      </c>
      <c r="H25" s="60">
        <f>1000/$B$7*'[19]4407'!F$58</f>
        <v>11.313000000000002</v>
      </c>
      <c r="I25" s="60">
        <f>1000/$B$7*'[19]4407'!G$58</f>
        <v>12.58</v>
      </c>
      <c r="J25" s="60">
        <f>1000/$B$7*'[19]4407'!H$58</f>
        <v>16.231000000000002</v>
      </c>
      <c r="K25" s="60">
        <f>1000/$B$7*'[19]4407'!I$58</f>
        <v>18.882999999999996</v>
      </c>
      <c r="L25" s="60">
        <f>1000/$B$7*'[19]4407'!J$58</f>
        <v>10.688000000000002</v>
      </c>
      <c r="M25" s="60">
        <f>1000/$B$7*'[19]4407'!K$58</f>
        <v>12.189</v>
      </c>
      <c r="N25" s="60">
        <f>1000/$B$7*'[19]4407'!L$58</f>
        <v>21.653000000000006</v>
      </c>
      <c r="O25" s="61">
        <f>1000/$B$7*'[19]4407'!M$58</f>
        <v>11.225000000000001</v>
      </c>
    </row>
    <row r="26" spans="2:15" ht="13">
      <c r="B26" s="4">
        <f t="shared" si="3"/>
        <v>2023</v>
      </c>
      <c r="C26" s="58">
        <f t="shared" si="5"/>
        <v>125.57799999999999</v>
      </c>
      <c r="D26" s="59">
        <f>1000/$B$7*'[20]4407'!B$58</f>
        <v>13.662000000000001</v>
      </c>
      <c r="E26" s="60">
        <f>1000/$B$7*'[20]4407'!C$58</f>
        <v>12.925000000000002</v>
      </c>
      <c r="F26" s="60">
        <f>1000/$B$7*'[20]4407'!D$58</f>
        <v>10.152000000000001</v>
      </c>
      <c r="G26" s="60">
        <f>1000/$B$7*'[20]4407'!E$58</f>
        <v>11.568999999999999</v>
      </c>
      <c r="H26" s="60">
        <f>1000/$B$7*'[20]4407'!F$58</f>
        <v>10.119999999999999</v>
      </c>
      <c r="I26" s="60">
        <f>1000/$B$7*'[20]4407'!G$58</f>
        <v>10.200000000000001</v>
      </c>
      <c r="J26" s="60">
        <f>1000/$B$7*'[20]4407'!H$58</f>
        <v>6.8540000000000001</v>
      </c>
      <c r="K26" s="60">
        <f>1000/$B$7*'[20]4407'!I$58</f>
        <v>10.329999999999998</v>
      </c>
      <c r="L26" s="60">
        <f>1000/$B$7*'[20]4407'!J$58</f>
        <v>10.211</v>
      </c>
      <c r="M26" s="60">
        <f>1000/$B$7*'[20]4407'!K$58</f>
        <v>15.970000000000002</v>
      </c>
      <c r="N26" s="60">
        <f>1000/$B$7*'[20]4407'!L$58</f>
        <v>5.6870000000000012</v>
      </c>
      <c r="O26" s="61">
        <f>1000/$B$7*'[20]4407'!M$58</f>
        <v>7.8979999999999997</v>
      </c>
    </row>
    <row r="27" spans="2:15" ht="13.5" thickBot="1">
      <c r="B27" s="4">
        <f t="shared" si="3"/>
        <v>2024</v>
      </c>
      <c r="C27" s="58">
        <f t="shared" si="5"/>
        <v>118.50700000000001</v>
      </c>
      <c r="D27" s="59">
        <f>1000/$B$7*'[21]4407'!B$58</f>
        <v>4.6300000000000008</v>
      </c>
      <c r="E27" s="60">
        <f>1000/$B$7*'[21]4407'!C$58</f>
        <v>12.566000000000001</v>
      </c>
      <c r="F27" s="60">
        <f>1000/$B$7*'[21]4407'!D$58</f>
        <v>13.739000000000001</v>
      </c>
      <c r="G27" s="60">
        <f>1000/$B$7*'[21]4407'!E$58</f>
        <v>12.476000000000001</v>
      </c>
      <c r="H27" s="60">
        <f>1000/$B$7*'[21]4407'!F$58</f>
        <v>14.749000000000001</v>
      </c>
      <c r="I27" s="60">
        <f>1000/$B$7*'[21]4407'!G$58</f>
        <v>10.826000000000001</v>
      </c>
      <c r="J27" s="60">
        <f>1000/$B$7*'[21]4407'!H$58</f>
        <v>7.7030000000000012</v>
      </c>
      <c r="K27" s="60">
        <f>1000/$B$7*'[21]4407'!I$58</f>
        <v>10.234000000000002</v>
      </c>
      <c r="L27" s="60">
        <f>1000/$B$7*'[21]4407'!J$58</f>
        <v>9.5420000000000016</v>
      </c>
      <c r="M27" s="60">
        <f>1000/$B$7*'[21]4407'!K$58</f>
        <v>11.003000000000002</v>
      </c>
      <c r="N27" s="60">
        <f>1000/$B$7*'[21]4407'!L$58</f>
        <v>11.039</v>
      </c>
      <c r="O27" s="99">
        <f>1000/$B$7*'[21]4407'!M$58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85.049165000000016</v>
      </c>
      <c r="D30" s="22">
        <f>1000*'[22]4407'!B$58</f>
        <v>4.0050920000000003</v>
      </c>
      <c r="E30" s="23">
        <f>1000*'[22]4407'!C$58</f>
        <v>6.556999000000002</v>
      </c>
      <c r="F30" s="23">
        <f>1000*'[22]4407'!D$58</f>
        <v>4.6975859999999994</v>
      </c>
      <c r="G30" s="23">
        <f>1000*'[22]4407'!E$58</f>
        <v>4.6257039999999998</v>
      </c>
      <c r="H30" s="23">
        <f>1000*'[22]4407'!F$58</f>
        <v>5.4474439999999973</v>
      </c>
      <c r="I30" s="23">
        <f>1000*'[22]4407'!G$58</f>
        <v>9.2518940000000054</v>
      </c>
      <c r="J30" s="23">
        <f>1000*'[22]4407'!H$58</f>
        <v>7.7018570000000022</v>
      </c>
      <c r="K30" s="23">
        <f>1000*'[22]4407'!I$58</f>
        <v>6.9027699999999994</v>
      </c>
      <c r="L30" s="23">
        <f>1000*'[22]4407'!J$58</f>
        <v>8.8951680000000017</v>
      </c>
      <c r="M30" s="23">
        <f>1000*'[22]4407'!K$58</f>
        <v>8.4506689999999995</v>
      </c>
      <c r="N30" s="23">
        <f>1000*'[22]4407'!L$58</f>
        <v>12.192839999999999</v>
      </c>
      <c r="O30" s="26">
        <f>1000*'[22]4407'!M$58</f>
        <v>6.321142</v>
      </c>
    </row>
    <row r="31" spans="2:15" ht="13">
      <c r="B31" s="4">
        <f t="shared" ref="B31:B32" si="8">1+B30</f>
        <v>2015</v>
      </c>
      <c r="C31" s="27">
        <f t="shared" si="7"/>
        <v>109.99989699999999</v>
      </c>
      <c r="D31" s="22">
        <f>1000*'[23]4407'!B$58</f>
        <v>12.063455000000001</v>
      </c>
      <c r="E31" s="23">
        <f>1000*'[23]4407'!C$58</f>
        <v>4.8986229999999997</v>
      </c>
      <c r="F31" s="23">
        <f>1000*'[23]4407'!D$58</f>
        <v>10.885493</v>
      </c>
      <c r="G31" s="23">
        <f>1000*'[23]4407'!E$58</f>
        <v>12.083512999999998</v>
      </c>
      <c r="H31" s="23">
        <f>1000*'[23]4407'!F$58</f>
        <v>7.2372049999999986</v>
      </c>
      <c r="I31" s="23">
        <f>1000*'[23]4407'!G$58</f>
        <v>7.4925220000000001</v>
      </c>
      <c r="J31" s="23">
        <f>1000*'[23]4407'!H$58</f>
        <v>6.7732979999999996</v>
      </c>
      <c r="K31" s="23">
        <f>1000*'[23]4407'!I$58</f>
        <v>10.414735000000004</v>
      </c>
      <c r="L31" s="23">
        <f>1000*'[23]4407'!J$58</f>
        <v>11.75372</v>
      </c>
      <c r="M31" s="23">
        <f>1000*'[23]4407'!K$58</f>
        <v>8.6158149999999978</v>
      </c>
      <c r="N31" s="23">
        <f>1000*'[23]4407'!L$58</f>
        <v>10.479311999999998</v>
      </c>
      <c r="O31" s="26">
        <f>1000*'[23]4407'!M$58</f>
        <v>7.3022059999999973</v>
      </c>
    </row>
    <row r="32" spans="2:15" ht="13">
      <c r="B32" s="4">
        <f t="shared" si="8"/>
        <v>2016</v>
      </c>
      <c r="C32" s="27">
        <f t="shared" si="7"/>
        <v>75.559581999999992</v>
      </c>
      <c r="D32" s="22">
        <f>1000*'[24]4407'!B$58</f>
        <v>4.171202000000001</v>
      </c>
      <c r="E32" s="23">
        <f>1000*'[24]4407'!C$58</f>
        <v>5.6192460000000004</v>
      </c>
      <c r="F32" s="23">
        <f>1000*'[24]4407'!D$58</f>
        <v>3.9641139999999995</v>
      </c>
      <c r="G32" s="23">
        <f>1000*'[24]4407'!E$58</f>
        <v>8.3747699999999998</v>
      </c>
      <c r="H32" s="23">
        <f>1000*'[24]4407'!F$58</f>
        <v>4.8954309999999994</v>
      </c>
      <c r="I32" s="23">
        <f>1000*'[24]4407'!G$58</f>
        <v>8.734297999999999</v>
      </c>
      <c r="J32" s="23">
        <f>1000*'[24]4407'!H$58</f>
        <v>3.8285289999999987</v>
      </c>
      <c r="K32" s="23">
        <f>1000*'[24]4407'!I$58</f>
        <v>7.1011910000000009</v>
      </c>
      <c r="L32" s="23">
        <f>1000*'[24]4407'!J$58</f>
        <v>7.5513809999999975</v>
      </c>
      <c r="M32" s="23">
        <f>1000*'[24]4407'!K$58</f>
        <v>7.695628000000001</v>
      </c>
      <c r="N32" s="23">
        <f>1000*'[24]4407'!L$58</f>
        <v>6.0679430000000014</v>
      </c>
      <c r="O32" s="26">
        <f>1000*'[24]4407'!M$58</f>
        <v>7.5558490000000011</v>
      </c>
    </row>
    <row r="33" spans="2:15" ht="13">
      <c r="B33" s="4">
        <f t="shared" ref="B33:B41" si="9">1+B32</f>
        <v>2017</v>
      </c>
      <c r="C33" s="27">
        <f t="shared" si="7"/>
        <v>101.38043700000001</v>
      </c>
      <c r="D33" s="22">
        <f>1000*'[25]4407'!B$58</f>
        <v>5.76342</v>
      </c>
      <c r="E33" s="23">
        <f>1000*'[25]4407'!C$58</f>
        <v>6.3268559999999994</v>
      </c>
      <c r="F33" s="23">
        <f>1000*'[25]4407'!D$58</f>
        <v>7.1541090000000009</v>
      </c>
      <c r="G33" s="23">
        <f>1000*'[25]4407'!E$58</f>
        <v>6.0609010000000003</v>
      </c>
      <c r="H33" s="23">
        <f>1000*'[25]4407'!F$58</f>
        <v>5.6775889999999993</v>
      </c>
      <c r="I33" s="23">
        <f>1000*'[25]4407'!G$58</f>
        <v>8.750332000000002</v>
      </c>
      <c r="J33" s="23">
        <f>1000*'[25]4407'!H$58</f>
        <v>6.7647450000000005</v>
      </c>
      <c r="K33" s="23">
        <f>1000*'[25]4407'!I$58</f>
        <v>12.383749</v>
      </c>
      <c r="L33" s="23">
        <f>1000*'[25]4407'!J$58</f>
        <v>12.490235</v>
      </c>
      <c r="M33" s="23">
        <f>1000*'[25]4407'!K$58</f>
        <v>7.3520729999999981</v>
      </c>
      <c r="N33" s="23">
        <f>1000*'[25]4407'!L$58</f>
        <v>12.557731999999996</v>
      </c>
      <c r="O33" s="26">
        <f>1000*'[25]4407'!M$58</f>
        <v>10.098695999999999</v>
      </c>
    </row>
    <row r="34" spans="2:15" ht="13">
      <c r="B34" s="4">
        <f t="shared" si="9"/>
        <v>2018</v>
      </c>
      <c r="C34" s="27">
        <f t="shared" si="7"/>
        <v>165.13495699999999</v>
      </c>
      <c r="D34" s="22">
        <f>1000*'[26]4407'!B$58</f>
        <v>9.9419219999999981</v>
      </c>
      <c r="E34" s="23">
        <f>1000*'[26]4407'!C$58</f>
        <v>6.1733100000000016</v>
      </c>
      <c r="F34" s="23">
        <f>1000*'[26]4407'!D$58</f>
        <v>10.916903999999999</v>
      </c>
      <c r="G34" s="23">
        <f>1000*'[26]4407'!E$58</f>
        <v>10.417740999999999</v>
      </c>
      <c r="H34" s="23">
        <f>1000*'[26]4407'!F$58</f>
        <v>11.161180999999999</v>
      </c>
      <c r="I34" s="23">
        <f>1000*'[26]4407'!G$58</f>
        <v>9.1557289999999991</v>
      </c>
      <c r="J34" s="23">
        <f>1000*'[26]4407'!H$58</f>
        <v>14.759561999999999</v>
      </c>
      <c r="K34" s="23">
        <f>1000*'[26]4407'!I$58</f>
        <v>19.373943999999998</v>
      </c>
      <c r="L34" s="23">
        <f>1000*'[26]4407'!J$58</f>
        <v>21.527543000000001</v>
      </c>
      <c r="M34" s="23">
        <f>1000*'[26]4407'!K$58</f>
        <v>23.362522999999999</v>
      </c>
      <c r="N34" s="23">
        <f>1000*'[26]4407'!L$58</f>
        <v>17.457912</v>
      </c>
      <c r="O34" s="26">
        <f>1000*'[26]4407'!M$58</f>
        <v>10.886685999999999</v>
      </c>
    </row>
    <row r="35" spans="2:15" ht="13">
      <c r="B35" s="4">
        <f t="shared" si="9"/>
        <v>2019</v>
      </c>
      <c r="C35" s="51">
        <f t="shared" si="7"/>
        <v>139.25053600000001</v>
      </c>
      <c r="D35" s="52">
        <f>1000*'[27]4407'!B$58</f>
        <v>16.495018999999999</v>
      </c>
      <c r="E35" s="49">
        <f>1000*'[27]4407'!C$58</f>
        <v>7.9765260000000016</v>
      </c>
      <c r="F35" s="49">
        <f>1000*'[27]4407'!D$58</f>
        <v>9.6558459999999986</v>
      </c>
      <c r="G35" s="49">
        <f>1000*'[27]4407'!E$58</f>
        <v>14.661856999999999</v>
      </c>
      <c r="H35" s="49">
        <f>1000*'[27]4407'!F$58</f>
        <v>14.703755999999998</v>
      </c>
      <c r="I35" s="49">
        <f>1000*'[27]4407'!G$58</f>
        <v>11.769535999999999</v>
      </c>
      <c r="J35" s="49">
        <f>1000*'[27]4407'!H$58</f>
        <v>9.5426070000000003</v>
      </c>
      <c r="K35" s="49">
        <f>1000*'[27]4407'!I$58</f>
        <v>10.150180000000001</v>
      </c>
      <c r="L35" s="49">
        <f>1000*'[27]4407'!J$58</f>
        <v>12.870413000000001</v>
      </c>
      <c r="M35" s="49">
        <f>1000*'[27]4407'!K$58</f>
        <v>8.5558350000000001</v>
      </c>
      <c r="N35" s="49">
        <f>1000*'[27]4407'!L$58</f>
        <v>11.142151000000002</v>
      </c>
      <c r="O35" s="53">
        <f>1000*'[27]4407'!M$58</f>
        <v>11.72681</v>
      </c>
    </row>
    <row r="36" spans="2:15" ht="13">
      <c r="B36" s="4">
        <f>1+B35</f>
        <v>2020</v>
      </c>
      <c r="C36" s="51">
        <f t="shared" si="7"/>
        <v>137.24693099999999</v>
      </c>
      <c r="D36" s="52">
        <f>1000*'[28]4407'!B$58</f>
        <v>8.6177679999999999</v>
      </c>
      <c r="E36" s="49">
        <f>1000*'[28]4407'!C$58</f>
        <v>4.9086920000000003</v>
      </c>
      <c r="F36" s="49">
        <f>1000*'[28]4407'!D$58</f>
        <v>11.016758999999999</v>
      </c>
      <c r="G36" s="49">
        <f>1000*'[28]4407'!E$58</f>
        <v>14.237237</v>
      </c>
      <c r="H36" s="49">
        <f>1000*'[28]4407'!F$58</f>
        <v>7.7313379999999992</v>
      </c>
      <c r="I36" s="49">
        <f>1000*'[28]4407'!G$58</f>
        <v>11.794314999999999</v>
      </c>
      <c r="J36" s="49">
        <f>1000*'[28]4407'!H$58</f>
        <v>15.7822</v>
      </c>
      <c r="K36" s="49">
        <f>1000*'[28]4407'!I$58</f>
        <v>12.799647999999998</v>
      </c>
      <c r="L36" s="49">
        <f>1000*'[28]4407'!J$58</f>
        <v>11.450198</v>
      </c>
      <c r="M36" s="49">
        <f>1000*'[28]4407'!K$58</f>
        <v>12.939736</v>
      </c>
      <c r="N36" s="49">
        <f>1000*'[28]4407'!L$58</f>
        <v>12.732201999999999</v>
      </c>
      <c r="O36" s="53">
        <f>1000*'[28]4407'!M$58</f>
        <v>13.236837999999999</v>
      </c>
    </row>
    <row r="37" spans="2:15" ht="13">
      <c r="B37" s="4">
        <f t="shared" si="9"/>
        <v>2021</v>
      </c>
      <c r="C37" s="51">
        <f t="shared" si="7"/>
        <v>132.85512</v>
      </c>
      <c r="D37" s="52">
        <f>1000*'[29]4407'!B$58</f>
        <v>7.255514999999999</v>
      </c>
      <c r="E37" s="49">
        <f>1000*'[29]4407'!C$58</f>
        <v>8.1499410000000001</v>
      </c>
      <c r="F37" s="49">
        <f>1000*'[29]4407'!D$58</f>
        <v>11.260185999999999</v>
      </c>
      <c r="G37" s="49">
        <f>1000*'[29]4407'!E$58</f>
        <v>8.9316139999999997</v>
      </c>
      <c r="H37" s="49">
        <f>1000*'[29]4407'!F$58</f>
        <v>10.331508000000001</v>
      </c>
      <c r="I37" s="49">
        <f>1000*'[29]4407'!G$58</f>
        <v>13.639493</v>
      </c>
      <c r="J37" s="49">
        <f>1000*'[29]4407'!H$58</f>
        <v>10.151084999999998</v>
      </c>
      <c r="K37" s="49">
        <f>1000*'[29]4407'!I$58</f>
        <v>12.832466999999999</v>
      </c>
      <c r="L37" s="49">
        <f>1000*'[29]4407'!J$58</f>
        <v>16.278521000000001</v>
      </c>
      <c r="M37" s="49">
        <f>1000*'[29]4407'!K$58</f>
        <v>14.334158000000002</v>
      </c>
      <c r="N37" s="49">
        <f>1000*'[29]4407'!L$58</f>
        <v>5.8374459999999999</v>
      </c>
      <c r="O37" s="53">
        <f>1000*'[29]4407'!M$58</f>
        <v>13.853185999999997</v>
      </c>
    </row>
    <row r="38" spans="2:15" ht="13">
      <c r="B38" s="4">
        <f t="shared" si="9"/>
        <v>2022</v>
      </c>
      <c r="C38" s="51">
        <f t="shared" si="7"/>
        <v>154.21146399999998</v>
      </c>
      <c r="D38" s="52">
        <f>1000*'[30]4407'!B$58</f>
        <v>13.483908</v>
      </c>
      <c r="E38" s="49">
        <f>1000*'[30]4407'!C$58</f>
        <v>6.6432440000000001</v>
      </c>
      <c r="F38" s="49">
        <f>1000*'[30]4407'!D$58</f>
        <v>12.649495</v>
      </c>
      <c r="G38" s="49">
        <f>1000*'[30]4407'!E$58</f>
        <v>5.3849650000000002</v>
      </c>
      <c r="H38" s="49">
        <f>1000*'[30]4407'!F$58</f>
        <v>12.090265999999998</v>
      </c>
      <c r="I38" s="49">
        <f>1000*'[30]4407'!G$58</f>
        <v>12.454571999999999</v>
      </c>
      <c r="J38" s="49">
        <f>1000*'[30]4407'!H$58</f>
        <v>17.778688999999996</v>
      </c>
      <c r="K38" s="49">
        <f>1000*'[30]4407'!I$58</f>
        <v>19.637204999999998</v>
      </c>
      <c r="L38" s="49">
        <f>1000*'[30]4407'!J$58</f>
        <v>9.6981469999999987</v>
      </c>
      <c r="M38" s="49">
        <f>1000*'[30]4407'!K$58</f>
        <v>12.272253999999998</v>
      </c>
      <c r="N38" s="49">
        <f>1000*'[30]4407'!L$58</f>
        <v>21.844639000000001</v>
      </c>
      <c r="O38" s="53">
        <f>1000*'[30]4407'!M$58</f>
        <v>10.27408</v>
      </c>
    </row>
    <row r="39" spans="2:15" ht="13">
      <c r="B39" s="4">
        <f t="shared" si="9"/>
        <v>2023</v>
      </c>
      <c r="C39" s="51">
        <f t="shared" si="7"/>
        <v>115.97335099999999</v>
      </c>
      <c r="D39" s="52">
        <f>1000*'[31]4407'!B$58</f>
        <v>12.995908999999997</v>
      </c>
      <c r="E39" s="49">
        <f>1000*'[31]4407'!C$58</f>
        <v>10.47518</v>
      </c>
      <c r="F39" s="49">
        <f>1000*'[31]4407'!D$58</f>
        <v>9.4770379999999985</v>
      </c>
      <c r="G39" s="49">
        <f>1000*'[31]4407'!E$58</f>
        <v>9.8360499999999984</v>
      </c>
      <c r="H39" s="49">
        <f>1000*'[31]4407'!F$58</f>
        <v>9.9228300000000011</v>
      </c>
      <c r="I39" s="49">
        <f>1000*'[31]4407'!G$58</f>
        <v>9.4838669999999983</v>
      </c>
      <c r="J39" s="49">
        <f>1000*'[31]4407'!H$58</f>
        <v>6.5945119999999999</v>
      </c>
      <c r="K39" s="49">
        <f>1000*'[31]4407'!I$58</f>
        <v>9.6901740000000025</v>
      </c>
      <c r="L39" s="49">
        <f>1000*'[31]4407'!J$58</f>
        <v>10.247605</v>
      </c>
      <c r="M39" s="49">
        <f>1000*'[31]4407'!K$58</f>
        <v>14.336724</v>
      </c>
      <c r="N39" s="49">
        <f>1000*'[31]4407'!L$58</f>
        <v>5.4668869999999989</v>
      </c>
      <c r="O39" s="90">
        <f>1000*'[31]4407'!M$58</f>
        <v>7.4465749999999993</v>
      </c>
    </row>
    <row r="40" spans="2:15" ht="13.5" thickBot="1">
      <c r="B40" s="4">
        <f t="shared" si="9"/>
        <v>2024</v>
      </c>
      <c r="C40" s="51">
        <f t="shared" ref="C40" si="10">SUM(D40:O40)</f>
        <v>102.15994999999999</v>
      </c>
      <c r="D40" s="52">
        <f>1000*'[32]4407'!B$58</f>
        <v>4.0673919999999999</v>
      </c>
      <c r="E40" s="49">
        <f>1000*'[32]4407'!C$58</f>
        <v>10.638478999999998</v>
      </c>
      <c r="F40" s="49">
        <f>1000*'[32]4407'!D$58</f>
        <v>11.704073999999999</v>
      </c>
      <c r="G40" s="49">
        <f>1000*'[32]4407'!E$58</f>
        <v>11.151074999999997</v>
      </c>
      <c r="H40" s="49">
        <f>1000*'[32]4407'!F$58</f>
        <v>13.149098</v>
      </c>
      <c r="I40" s="49">
        <f>1000*'[32]4407'!G$58</f>
        <v>8.1738739999999996</v>
      </c>
      <c r="J40" s="49">
        <f>1000*'[32]4407'!H$58</f>
        <v>6.6127050000000001</v>
      </c>
      <c r="K40" s="49">
        <f>1000*'[32]4407'!I$58</f>
        <v>8.7617060000000002</v>
      </c>
      <c r="L40" s="49">
        <f>1000*'[32]4407'!J$58</f>
        <v>8.6173059999999992</v>
      </c>
      <c r="M40" s="49">
        <f>1000*'[32]4407'!K$58</f>
        <v>9.2387390000000007</v>
      </c>
      <c r="N40" s="49">
        <f>1000*'[32]4407'!L$58</f>
        <v>10.045502000000001</v>
      </c>
      <c r="O40" s="96">
        <f>1000*'[32]4407'!M$58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5.3086679999999999</v>
      </c>
      <c r="D43" s="9">
        <f>'[2]4407'!O$58</f>
        <v>0.54556300000000002</v>
      </c>
      <c r="E43" s="9">
        <f>'[2]4407'!P$58</f>
        <v>0.76075700000000002</v>
      </c>
      <c r="F43" s="9">
        <f>'[2]4407'!Q$58</f>
        <v>0.50753099999999995</v>
      </c>
      <c r="G43" s="9">
        <f>'[2]4407'!R$58</f>
        <v>0.19416599999999998</v>
      </c>
      <c r="H43" s="9">
        <f>'[2]4407'!S$58</f>
        <v>0.360564</v>
      </c>
      <c r="I43" s="9">
        <f>'[2]4407'!T$58</f>
        <v>0.20735399999999998</v>
      </c>
      <c r="J43" s="9">
        <f>'[2]4407'!U$58</f>
        <v>0.10815699999999999</v>
      </c>
      <c r="K43" s="9">
        <f>'[2]4407'!V$58</f>
        <v>0.67186999999999997</v>
      </c>
      <c r="L43" s="9">
        <f>'[2]4407'!W$58</f>
        <v>0.68877100000000002</v>
      </c>
      <c r="M43" s="9">
        <f>'[2]4407'!X$58</f>
        <v>0.17386199999999999</v>
      </c>
      <c r="N43" s="9">
        <f>'[2]4407'!Y$58</f>
        <v>0.43928</v>
      </c>
      <c r="O43" s="13">
        <f>'[2]4407'!Z$58</f>
        <v>0.65079299999999995</v>
      </c>
    </row>
    <row r="44" spans="2:15" ht="13">
      <c r="B44" s="4">
        <f t="shared" ref="B44:B50" si="13">1+B43</f>
        <v>2006</v>
      </c>
      <c r="C44" s="14">
        <f t="shared" si="12"/>
        <v>7.1351220000000009</v>
      </c>
      <c r="D44" s="9">
        <f>'[3]4407'!O$58</f>
        <v>0.17310599999999998</v>
      </c>
      <c r="E44" s="9">
        <f>'[3]4407'!P$58</f>
        <v>0.84099099999999993</v>
      </c>
      <c r="F44" s="9">
        <f>'[3]4407'!Q$58</f>
        <v>0.52066699999999999</v>
      </c>
      <c r="G44" s="9">
        <f>'[3]4407'!R$58</f>
        <v>0.84662499999999996</v>
      </c>
      <c r="H44" s="9">
        <f>'[3]4407'!S$58</f>
        <v>0.55786099999999994</v>
      </c>
      <c r="I44" s="9">
        <f>'[3]4407'!T$58</f>
        <v>0.88664799999999999</v>
      </c>
      <c r="J44" s="9">
        <f>'[3]4407'!U$58</f>
        <v>0.78173899999999996</v>
      </c>
      <c r="K44" s="9">
        <f>'[3]4407'!V$58</f>
        <v>0.71514800000000001</v>
      </c>
      <c r="L44" s="9">
        <f>'[3]4407'!W$58</f>
        <v>0.32681899999999997</v>
      </c>
      <c r="M44" s="9">
        <f>'[3]4407'!X$58</f>
        <v>0.48482199999999998</v>
      </c>
      <c r="N44" s="9">
        <f>'[3]4407'!Y$58</f>
        <v>0.29178199999999999</v>
      </c>
      <c r="O44" s="13">
        <f>'[3]4407'!Z$58</f>
        <v>0.70891399999999993</v>
      </c>
    </row>
    <row r="45" spans="2:15" ht="13">
      <c r="B45" s="4">
        <f t="shared" si="13"/>
        <v>2007</v>
      </c>
      <c r="C45" s="14">
        <f t="shared" si="12"/>
        <v>5.4747069999999987</v>
      </c>
      <c r="D45" s="9">
        <f>'[4]4407'!O$58</f>
        <v>0.36266599999999999</v>
      </c>
      <c r="E45" s="9">
        <f>'[4]4407'!P$58</f>
        <v>0.56213099999999994</v>
      </c>
      <c r="F45" s="9">
        <f>'[4]4407'!Q$58</f>
        <v>0.69764300000000001</v>
      </c>
      <c r="G45" s="9">
        <f>'[4]4407'!R$58</f>
        <v>0.54007399999999994</v>
      </c>
      <c r="H45" s="9">
        <f>'[4]4407'!S$58</f>
        <v>0.21163499999999999</v>
      </c>
      <c r="I45" s="9">
        <f>'[4]4407'!T$58</f>
        <v>0.28725699999999998</v>
      </c>
      <c r="J45" s="9">
        <f>'[4]4407'!U$58</f>
        <v>0.19473299999999999</v>
      </c>
      <c r="K45" s="9">
        <f>'[4]4407'!V$58</f>
        <v>0.52818299999999996</v>
      </c>
      <c r="L45" s="9">
        <f>'[4]4407'!W$58</f>
        <v>0.49359699999999995</v>
      </c>
      <c r="M45" s="9">
        <f>'[4]4407'!X$58</f>
        <v>0.30598199999999998</v>
      </c>
      <c r="N45" s="9">
        <f>'[4]4407'!Y$58</f>
        <v>0.739425</v>
      </c>
      <c r="O45" s="13">
        <f>'[4]4407'!Z$58</f>
        <v>0.55138100000000001</v>
      </c>
    </row>
    <row r="46" spans="2:15" ht="13">
      <c r="B46" s="4">
        <f t="shared" si="13"/>
        <v>2008</v>
      </c>
      <c r="C46" s="14">
        <f t="shared" si="12"/>
        <v>18.568645999999998</v>
      </c>
      <c r="D46" s="9">
        <f>'[5]4407'!O$58</f>
        <v>0.62014499999999995</v>
      </c>
      <c r="E46" s="9">
        <f>'[5]4407'!P$58</f>
        <v>0.88037999999999994</v>
      </c>
      <c r="F46" s="9">
        <f>'[5]4407'!Q$58</f>
        <v>1.5537539999999999</v>
      </c>
      <c r="G46" s="9">
        <f>'[5]4407'!R$58</f>
        <v>1.963428</v>
      </c>
      <c r="H46" s="9">
        <f>'[5]4407'!S$58</f>
        <v>1.431738</v>
      </c>
      <c r="I46" s="9">
        <f>'[5]4407'!T$58</f>
        <v>2.3084849999999997</v>
      </c>
      <c r="J46" s="9">
        <f>'[5]4407'!U$58</f>
        <v>2.0619190000000001</v>
      </c>
      <c r="K46" s="9">
        <f>'[5]4407'!V$58</f>
        <v>2.4055599999999999</v>
      </c>
      <c r="L46" s="9">
        <f>'[5]4407'!W$58</f>
        <v>2.1722929999999998</v>
      </c>
      <c r="M46" s="9">
        <f>'[5]4407'!X$58</f>
        <v>1.586875</v>
      </c>
      <c r="N46" s="9">
        <f>'[5]4407'!Y$58</f>
        <v>1.097558</v>
      </c>
      <c r="O46" s="13">
        <f>'[5]4407'!Z$58</f>
        <v>0.48651099999999997</v>
      </c>
    </row>
    <row r="47" spans="2:15" ht="13">
      <c r="B47" s="4">
        <f t="shared" si="13"/>
        <v>2009</v>
      </c>
      <c r="C47" s="14">
        <f t="shared" si="12"/>
        <v>9.4681709999999981</v>
      </c>
      <c r="D47" s="9">
        <f>'[6]4407'!O$58</f>
        <v>0.61558199999999996</v>
      </c>
      <c r="E47" s="9">
        <f>'[6]4407'!P$58</f>
        <v>0.77457399999999998</v>
      </c>
      <c r="F47" s="9">
        <f>'[6]4407'!Q$58</f>
        <v>0.50793100000000002</v>
      </c>
      <c r="G47" s="9">
        <f>'[6]4407'!R$58</f>
        <v>0.476184</v>
      </c>
      <c r="H47" s="9">
        <f>'[6]4407'!S$58</f>
        <v>0.13383200000000001</v>
      </c>
      <c r="I47" s="9">
        <f>'[6]4407'!T$58</f>
        <v>0.77831499999999998</v>
      </c>
      <c r="J47" s="9">
        <f>'[6]4407'!U$58</f>
        <v>0.35566899999999996</v>
      </c>
      <c r="K47" s="9">
        <f>'[6]4407'!V$58</f>
        <v>1.3764809999999998</v>
      </c>
      <c r="L47" s="9">
        <f>'[6]4407'!W$58</f>
        <v>0.70515499999999998</v>
      </c>
      <c r="M47" s="9">
        <f>'[6]4407'!X$58</f>
        <v>0.90026399999999995</v>
      </c>
      <c r="N47" s="9">
        <f>'[6]4407'!Y$58</f>
        <v>1.4943139999999999</v>
      </c>
      <c r="O47" s="13">
        <f>'[6]4407'!Z$58</f>
        <v>1.3498699999999999</v>
      </c>
    </row>
    <row r="48" spans="2:15" ht="13">
      <c r="B48" s="4">
        <f t="shared" si="13"/>
        <v>2010</v>
      </c>
      <c r="C48" s="14">
        <f t="shared" si="12"/>
        <v>24.750676999999996</v>
      </c>
      <c r="D48" s="9">
        <f>'[7]4407'!O$58</f>
        <v>2.1808619999999999</v>
      </c>
      <c r="E48" s="9">
        <f>'[7]4407'!P$58</f>
        <v>0.85337299999999994</v>
      </c>
      <c r="F48" s="9">
        <f>'[7]4407'!Q$58</f>
        <v>0.8943589999999999</v>
      </c>
      <c r="G48" s="9">
        <f>'[7]4407'!R$58</f>
        <v>1.437236</v>
      </c>
      <c r="H48" s="9">
        <f>'[7]4407'!S$58</f>
        <v>2.5354829999999997</v>
      </c>
      <c r="I48" s="9">
        <f>'[7]4407'!T$58</f>
        <v>2.5970139999999997</v>
      </c>
      <c r="J48" s="9">
        <f>'[7]4407'!U$58</f>
        <v>2.305294</v>
      </c>
      <c r="K48" s="9">
        <f>'[7]4407'!V$58</f>
        <v>1.7905879999999998</v>
      </c>
      <c r="L48" s="9">
        <f>'[7]4407'!W$58</f>
        <v>2.8263909999999997</v>
      </c>
      <c r="M48" s="9">
        <f>'[7]4407'!X$58</f>
        <v>2.946008</v>
      </c>
      <c r="N48" s="9">
        <f>'[7]4407'!Y$58</f>
        <v>2.2423599999999997</v>
      </c>
      <c r="O48" s="13">
        <f>'[7]4407'!Z$58</f>
        <v>2.1417090000000001</v>
      </c>
    </row>
    <row r="49" spans="2:15" ht="13">
      <c r="B49" s="4">
        <f t="shared" si="13"/>
        <v>2011</v>
      </c>
      <c r="C49" s="14">
        <f t="shared" si="12"/>
        <v>38.824150000000003</v>
      </c>
      <c r="D49" s="9">
        <f>'[8]4407'!O$58</f>
        <v>2.0831469999999999</v>
      </c>
      <c r="E49" s="9">
        <f>'[8]4407'!P$58</f>
        <v>1.95482</v>
      </c>
      <c r="F49" s="9">
        <f>'[8]4407'!Q$58</f>
        <v>2.4230559999999999</v>
      </c>
      <c r="G49" s="9">
        <f>'[8]4407'!R$58</f>
        <v>4.0508869999999995</v>
      </c>
      <c r="H49" s="9">
        <f>'[8]4407'!S$58</f>
        <v>3.0117559999999997</v>
      </c>
      <c r="I49" s="9">
        <f>'[8]4407'!T$58</f>
        <v>2.2260459999999997</v>
      </c>
      <c r="J49" s="9">
        <f>'[8]4407'!U$58</f>
        <v>4.6218509999999995</v>
      </c>
      <c r="K49" s="9">
        <f>'[8]4407'!V$58</f>
        <v>4.1036770000000002</v>
      </c>
      <c r="L49" s="9">
        <f>'[8]4407'!W$58</f>
        <v>3.950647</v>
      </c>
      <c r="M49" s="9">
        <f>'[8]4407'!X$58</f>
        <v>4.95268</v>
      </c>
      <c r="N49" s="9">
        <f>'[8]4407'!Y$58</f>
        <v>3.2372419999999997</v>
      </c>
      <c r="O49" s="13">
        <f>'[8]4407'!Z$58</f>
        <v>2.2083409999999999</v>
      </c>
    </row>
    <row r="50" spans="2:15" ht="13">
      <c r="B50" s="4">
        <f t="shared" si="13"/>
        <v>2012</v>
      </c>
      <c r="C50" s="14">
        <f t="shared" si="12"/>
        <v>57.135124000000005</v>
      </c>
      <c r="D50" s="9">
        <f>'[9]4407'!O$58</f>
        <v>2.8999969999999999</v>
      </c>
      <c r="E50" s="9">
        <f>'[9]4407'!P$58</f>
        <v>2.4961409999999997</v>
      </c>
      <c r="F50" s="9">
        <f>'[9]4407'!Q$58</f>
        <v>4.9574949999999998</v>
      </c>
      <c r="G50" s="9">
        <f>'[9]4407'!R$58</f>
        <v>3.5024039999999999</v>
      </c>
      <c r="H50" s="9">
        <f>'[9]4407'!S$58</f>
        <v>5.6591279999999999</v>
      </c>
      <c r="I50" s="9">
        <f>'[9]4407'!T$58</f>
        <v>6.3410379999999993</v>
      </c>
      <c r="J50" s="9">
        <f>'[9]4407'!U$58</f>
        <v>4.8282769999999999</v>
      </c>
      <c r="K50" s="9">
        <f>'[9]4407'!V$58</f>
        <v>6.2692169999999994</v>
      </c>
      <c r="L50" s="9">
        <f>'[9]4407'!W$58</f>
        <v>5.040864</v>
      </c>
      <c r="M50" s="9">
        <f>'[9]4407'!X$58</f>
        <v>5.1816649999999997</v>
      </c>
      <c r="N50" s="9">
        <f>'[9]4407'!Y$58</f>
        <v>4.3850119999999997</v>
      </c>
      <c r="O50" s="13">
        <f>'[9]4407'!Z$58</f>
        <v>5.5738859999999999</v>
      </c>
    </row>
    <row r="51" spans="2:15" ht="13">
      <c r="B51" s="4">
        <f t="shared" ref="B51:B63" si="14">1+B50</f>
        <v>2013</v>
      </c>
      <c r="C51" s="14">
        <f t="shared" ref="C51:C56" si="15">SUM(D51:O51)</f>
        <v>55.721011999999995</v>
      </c>
      <c r="D51" s="9">
        <f>'[10]4407'!O$58</f>
        <v>5.2714780000000001</v>
      </c>
      <c r="E51" s="9">
        <f>'[10]4407'!P$58</f>
        <v>2.6254529999999998</v>
      </c>
      <c r="F51" s="9">
        <f>'[10]4407'!Q$58</f>
        <v>4.1958659999999997</v>
      </c>
      <c r="G51" s="9">
        <f>'[10]4407'!R$58</f>
        <v>4.6555239999999998</v>
      </c>
      <c r="H51" s="9">
        <f>'[10]4407'!S$58</f>
        <v>4.396884</v>
      </c>
      <c r="I51" s="9">
        <f>'[10]4407'!T$58</f>
        <v>4.1316470000000001</v>
      </c>
      <c r="J51" s="9">
        <f>'[10]4407'!U$58</f>
        <v>5.6481659999999998</v>
      </c>
      <c r="K51" s="9">
        <f>'[10]4407'!V$58</f>
        <v>4.5746199999999995</v>
      </c>
      <c r="L51" s="9">
        <f>'[10]4407'!W$58</f>
        <v>4.8756199999999996</v>
      </c>
      <c r="M51" s="9">
        <f>'[10]4407'!X$58</f>
        <v>6.8497399999999997</v>
      </c>
      <c r="N51" s="9">
        <f>'[10]4407'!Y$58</f>
        <v>3.8820029999999996</v>
      </c>
      <c r="O51" s="13">
        <f>'[10]4407'!Z$58</f>
        <v>4.6140109999999996</v>
      </c>
    </row>
    <row r="52" spans="2:15" ht="13">
      <c r="B52" s="4">
        <f t="shared" si="14"/>
        <v>2014</v>
      </c>
      <c r="C52" s="14">
        <f t="shared" si="15"/>
        <v>64.231766999999991</v>
      </c>
      <c r="D52" s="6">
        <f>'[11]4407'!O$58</f>
        <v>3.249657</v>
      </c>
      <c r="E52" s="6">
        <f>'[11]4407'!P$58</f>
        <v>5.1746530000000002</v>
      </c>
      <c r="F52" s="6">
        <f>'[11]4407'!Q$58</f>
        <v>3.6554289999999998</v>
      </c>
      <c r="G52" s="6">
        <f>'[11]4407'!R$58</f>
        <v>3.566201</v>
      </c>
      <c r="H52" s="6">
        <f>'[11]4407'!S$58</f>
        <v>4.370241</v>
      </c>
      <c r="I52" s="6">
        <f>'[11]4407'!T$58</f>
        <v>7.1926869999999994</v>
      </c>
      <c r="J52" s="6">
        <f>'[11]4407'!U$58</f>
        <v>5.959009</v>
      </c>
      <c r="K52" s="6">
        <f>'[11]4407'!V$58</f>
        <v>5.0830539999999997</v>
      </c>
      <c r="L52" s="6">
        <f>'[11]4407'!W$58</f>
        <v>6.7902949999999995</v>
      </c>
      <c r="M52" s="6">
        <f>'[11]4407'!X$58</f>
        <v>5.9559039999999994</v>
      </c>
      <c r="N52" s="6">
        <f>'[11]4407'!Y$58</f>
        <v>8.6486249999999991</v>
      </c>
      <c r="O52" s="15">
        <f>'[11]4407'!Z$58</f>
        <v>4.5860120000000002</v>
      </c>
    </row>
    <row r="53" spans="2:15" ht="13">
      <c r="B53" s="4">
        <f t="shared" si="14"/>
        <v>2015</v>
      </c>
      <c r="C53" s="14">
        <f t="shared" si="15"/>
        <v>84.287739999999999</v>
      </c>
      <c r="D53" s="6">
        <f>'[12]4407'!O$58</f>
        <v>8.9442109999999992</v>
      </c>
      <c r="E53" s="6">
        <f>'[12]4407'!P$58</f>
        <v>3.7341409999999997</v>
      </c>
      <c r="F53" s="6">
        <f>'[12]4407'!Q$58</f>
        <v>8.3502580000000002</v>
      </c>
      <c r="G53" s="6">
        <f>'[12]4407'!R$58</f>
        <v>8.9279139999999995</v>
      </c>
      <c r="H53" s="6">
        <f>'[12]4407'!S$58</f>
        <v>5.4427709999999996</v>
      </c>
      <c r="I53" s="6">
        <f>'[12]4407'!T$58</f>
        <v>5.9463559999999998</v>
      </c>
      <c r="J53" s="6">
        <f>'[12]4407'!U$58</f>
        <v>5.3161819999999995</v>
      </c>
      <c r="K53" s="6">
        <f>'[12]4407'!V$58</f>
        <v>7.8939539999999999</v>
      </c>
      <c r="L53" s="6">
        <f>'[12]4407'!W$58</f>
        <v>9.1268119999999993</v>
      </c>
      <c r="M53" s="6">
        <f>'[12]4407'!X$58</f>
        <v>6.6696759999999999</v>
      </c>
      <c r="N53" s="6">
        <f>'[12]4407'!Y$58</f>
        <v>8.2365709999999996</v>
      </c>
      <c r="O53" s="15">
        <f>'[12]4407'!Z$58</f>
        <v>5.6988940000000001</v>
      </c>
    </row>
    <row r="54" spans="2:15" ht="13">
      <c r="B54" s="4">
        <f t="shared" si="14"/>
        <v>2016</v>
      </c>
      <c r="C54" s="14">
        <f t="shared" si="15"/>
        <v>60.605274999999999</v>
      </c>
      <c r="D54" s="6">
        <f>'[13]4407'!O$58</f>
        <v>3.2818299999999998</v>
      </c>
      <c r="E54" s="6">
        <f>'[13]4407'!P$58</f>
        <v>4.7825769999999999</v>
      </c>
      <c r="F54" s="6">
        <f>'[13]4407'!Q$58</f>
        <v>3.0642909999999999</v>
      </c>
      <c r="G54" s="6">
        <f>'[13]4407'!R$58</f>
        <v>7.0232139999999994</v>
      </c>
      <c r="H54" s="6">
        <f>'[13]4407'!S$58</f>
        <v>4.0171869999999998</v>
      </c>
      <c r="I54" s="6">
        <f>'[13]4407'!T$58</f>
        <v>6.9891079999999999</v>
      </c>
      <c r="J54" s="6">
        <f>'[13]4407'!U$58</f>
        <v>2.9992669999999997</v>
      </c>
      <c r="K54" s="6">
        <f>'[13]4407'!V$58</f>
        <v>5.537477</v>
      </c>
      <c r="L54" s="6">
        <f>'[13]4407'!W$58</f>
        <v>6.1702159999999999</v>
      </c>
      <c r="M54" s="6">
        <f>'[13]4407'!X$58</f>
        <v>5.9545309999999994</v>
      </c>
      <c r="N54" s="6">
        <f>'[13]4407'!Y$58</f>
        <v>4.7836539999999994</v>
      </c>
      <c r="O54" s="15">
        <f>'[13]4407'!Z$58</f>
        <v>6.0019229999999997</v>
      </c>
    </row>
    <row r="55" spans="2:15" ht="13">
      <c r="B55" s="4">
        <f t="shared" si="14"/>
        <v>2017</v>
      </c>
      <c r="C55" s="14">
        <f t="shared" si="15"/>
        <v>72.558273</v>
      </c>
      <c r="D55" s="6">
        <f>'[14]4407'!O$58</f>
        <v>4.2161789999999995</v>
      </c>
      <c r="E55" s="6">
        <f>'[14]4407'!P$58</f>
        <v>4.7584270000000002</v>
      </c>
      <c r="F55" s="6">
        <f>'[14]4407'!Q$58</f>
        <v>5.0106310000000001</v>
      </c>
      <c r="G55" s="6">
        <f>'[14]4407'!R$58</f>
        <v>4.4702399999999995</v>
      </c>
      <c r="H55" s="6">
        <f>'[14]4407'!S$58</f>
        <v>4.3112919999999999</v>
      </c>
      <c r="I55" s="6">
        <f>'[14]4407'!T$58</f>
        <v>6.3955979999999997</v>
      </c>
      <c r="J55" s="6">
        <f>'[14]4407'!U$58</f>
        <v>4.7177159999999994</v>
      </c>
      <c r="K55" s="6">
        <f>'[14]4407'!V$58</f>
        <v>8.9450649999999996</v>
      </c>
      <c r="L55" s="6">
        <f>'[14]4407'!W$58</f>
        <v>8.8299019999999988</v>
      </c>
      <c r="M55" s="6">
        <f>'[14]4407'!X$58</f>
        <v>5.0791969999999997</v>
      </c>
      <c r="N55" s="6">
        <f>'[14]4407'!Y$58</f>
        <v>8.7172520000000002</v>
      </c>
      <c r="O55" s="15">
        <f>'[14]4407'!Z$58</f>
        <v>7.1067739999999997</v>
      </c>
    </row>
    <row r="56" spans="2:15" ht="13">
      <c r="B56" s="4">
        <f t="shared" si="14"/>
        <v>2018</v>
      </c>
      <c r="C56" s="14">
        <f t="shared" si="15"/>
        <v>100.253806</v>
      </c>
      <c r="D56" s="6">
        <f>'[15]4407'!O$58</f>
        <v>6.5601629999999993</v>
      </c>
      <c r="E56" s="6">
        <f>'[15]4407'!P$58</f>
        <v>4.1625290000000001</v>
      </c>
      <c r="F56" s="6">
        <f>'[15]4407'!Q$58</f>
        <v>7.254372</v>
      </c>
      <c r="G56" s="6">
        <f>'[15]4407'!R$58</f>
        <v>6.9020469999999996</v>
      </c>
      <c r="H56" s="6">
        <f>'[15]4407'!S$58</f>
        <v>6.9187649999999996</v>
      </c>
      <c r="I56" s="6">
        <f>'[15]4407'!T$58</f>
        <v>5.7284489999999995</v>
      </c>
      <c r="J56" s="6">
        <f>'[15]4407'!U$58</f>
        <v>8.935395999999999</v>
      </c>
      <c r="K56" s="6">
        <f>'[15]4407'!V$58</f>
        <v>11.189957999999999</v>
      </c>
      <c r="L56" s="6">
        <f>'[15]4407'!W$58</f>
        <v>12.289883999999999</v>
      </c>
      <c r="M56" s="6">
        <f>'[15]4407'!X$58</f>
        <v>13.923273999999999</v>
      </c>
      <c r="N56" s="6">
        <f>'[15]4407'!Y$58</f>
        <v>9.824268</v>
      </c>
      <c r="O56" s="15">
        <f>'[15]4407'!Z$58</f>
        <v>6.5647009999999995</v>
      </c>
    </row>
    <row r="57" spans="2:15" ht="13">
      <c r="B57" s="4">
        <f t="shared" si="14"/>
        <v>2019</v>
      </c>
      <c r="C57" s="14">
        <f t="shared" ref="C57" si="16">SUM(D57:O57)</f>
        <v>81.625449000000003</v>
      </c>
      <c r="D57" s="9">
        <f>'[16]4407'!O$58</f>
        <v>9.385807999999999</v>
      </c>
      <c r="E57" s="9">
        <f>'[16]4407'!P$58</f>
        <v>4.4400589999999998</v>
      </c>
      <c r="F57" s="9">
        <f>'[16]4407'!Q$58</f>
        <v>5.6745559999999999</v>
      </c>
      <c r="G57" s="9">
        <f>'[16]4407'!R$58</f>
        <v>8.682504999999999</v>
      </c>
      <c r="H57" s="9">
        <f>'[16]4407'!S$58</f>
        <v>8.0421389999999988</v>
      </c>
      <c r="I57" s="9">
        <f>'[16]4407'!T$58</f>
        <v>7.0534460000000001</v>
      </c>
      <c r="J57" s="9">
        <f>'[16]4407'!U$58</f>
        <v>5.4933889999999996</v>
      </c>
      <c r="K57" s="9">
        <f>'[16]4407'!V$58</f>
        <v>5.7569279999999994</v>
      </c>
      <c r="L57" s="9">
        <f>'[16]4407'!W$58</f>
        <v>7.6131629999999992</v>
      </c>
      <c r="M57" s="9">
        <f>'[16]4407'!X$58</f>
        <v>4.9869959999999995</v>
      </c>
      <c r="N57" s="9">
        <f>'[16]4407'!Y$58</f>
        <v>6.9852639999999999</v>
      </c>
      <c r="O57" s="13">
        <f>'[16]4407'!Z$58</f>
        <v>7.511196</v>
      </c>
    </row>
    <row r="58" spans="2:15" ht="13">
      <c r="B58" s="4">
        <f t="shared" si="14"/>
        <v>2020</v>
      </c>
      <c r="C58" s="14">
        <f>SUM(D58:O58)</f>
        <v>84.319497999999996</v>
      </c>
      <c r="D58" s="79">
        <f>'[17]4407'!O$58</f>
        <v>5.2377039999999999</v>
      </c>
      <c r="E58" s="79">
        <f>'[17]4407'!P$58</f>
        <v>3.1440679999999999</v>
      </c>
      <c r="F58" s="9">
        <f>'[17]4407'!Q$58</f>
        <v>7.3393109999999995</v>
      </c>
      <c r="G58" s="9">
        <f>'[17]4407'!R$58</f>
        <v>8.7605889999999995</v>
      </c>
      <c r="H58" s="9">
        <f>'[17]4407'!S$58</f>
        <v>5.2894829999999997</v>
      </c>
      <c r="I58" s="9">
        <f>'[17]4407'!T$58</f>
        <v>6.737825</v>
      </c>
      <c r="J58" s="9">
        <f>'[17]4407'!U$58</f>
        <v>9.8470829999999996</v>
      </c>
      <c r="K58" s="9">
        <f>'[17]4407'!V$58</f>
        <v>8.0324290000000005</v>
      </c>
      <c r="L58" s="9">
        <f>'[17]4407'!W$58</f>
        <v>6.9889979999999996</v>
      </c>
      <c r="M58" s="9">
        <f>'[17]4407'!X$58</f>
        <v>8.0912609999999994</v>
      </c>
      <c r="N58" s="9">
        <f>'[17]4407'!Y$58</f>
        <v>6.9080449999999995</v>
      </c>
      <c r="O58" s="13">
        <f>'[17]4407'!Z$58</f>
        <v>7.9427019999999997</v>
      </c>
    </row>
    <row r="59" spans="2:15" ht="13">
      <c r="B59" s="4">
        <f t="shared" si="14"/>
        <v>2021</v>
      </c>
      <c r="C59" s="14">
        <f t="shared" ref="C59:C61" si="17">SUM(D59:O59)</f>
        <v>71.272290999999996</v>
      </c>
      <c r="D59" s="79">
        <f>'[18]4407'!O$58</f>
        <v>4.1914989999999994</v>
      </c>
      <c r="E59" s="79">
        <f>'[18]4407'!P$58</f>
        <v>4.5930569999999999</v>
      </c>
      <c r="F59" s="9">
        <f>'[18]4407'!Q$58</f>
        <v>6.21007</v>
      </c>
      <c r="G59" s="9">
        <f>'[18]4407'!R$58</f>
        <v>4.7260520000000001</v>
      </c>
      <c r="H59" s="9">
        <f>'[18]4407'!S$58</f>
        <v>4.9243259999999998</v>
      </c>
      <c r="I59" s="9">
        <f>'[18]4407'!T$58</f>
        <v>6.5154119999999995</v>
      </c>
      <c r="J59" s="9">
        <f>'[18]4407'!U$58</f>
        <v>5.233479</v>
      </c>
      <c r="K59" s="9">
        <f>'[18]4407'!V$58</f>
        <v>6.722709</v>
      </c>
      <c r="L59" s="9">
        <f>'[18]4407'!W$58</f>
        <v>9.663238999999999</v>
      </c>
      <c r="M59" s="9">
        <f>'[18]4407'!X$58</f>
        <v>7.1939839999999995</v>
      </c>
      <c r="N59" s="9">
        <f>'[18]4407'!Y$58</f>
        <v>3.6655489999999999</v>
      </c>
      <c r="O59" s="13">
        <f>'[18]4407'!Z$58</f>
        <v>7.6329149999999997</v>
      </c>
    </row>
    <row r="60" spans="2:15" ht="13">
      <c r="B60" s="4">
        <f t="shared" si="14"/>
        <v>2022</v>
      </c>
      <c r="C60" s="14">
        <f t="shared" si="17"/>
        <v>81.995713999999992</v>
      </c>
      <c r="D60" s="79">
        <f>'[19]4407'!O$58</f>
        <v>6.9916309999999999</v>
      </c>
      <c r="E60" s="79">
        <f>'[19]4407'!P$58</f>
        <v>3.8885799999999997</v>
      </c>
      <c r="F60" s="9">
        <f>'[19]4407'!Q$58</f>
        <v>7.6211439999999993</v>
      </c>
      <c r="G60" s="9">
        <f>'[19]4407'!R$58</f>
        <v>2.801742</v>
      </c>
      <c r="H60" s="9">
        <f>'[19]4407'!S$58</f>
        <v>5.9692829999999999</v>
      </c>
      <c r="I60" s="9">
        <f>'[19]4407'!T$58</f>
        <v>6.8928289999999999</v>
      </c>
      <c r="J60" s="9">
        <f>'[19]4407'!U$58</f>
        <v>8.6613849999999992</v>
      </c>
      <c r="K60" s="9">
        <f>'[19]4407'!V$58</f>
        <v>9.9562749999999998</v>
      </c>
      <c r="L60" s="9">
        <f>'[19]4407'!W$58</f>
        <v>5.9994969999999999</v>
      </c>
      <c r="M60" s="9">
        <f>'[19]4407'!X$58</f>
        <v>6.6202839999999998</v>
      </c>
      <c r="N60" s="9">
        <f>'[19]4407'!Y$58</f>
        <v>10.925827</v>
      </c>
      <c r="O60" s="13">
        <f>'[19]4407'!Z$58</f>
        <v>5.6672370000000001</v>
      </c>
    </row>
    <row r="61" spans="2:15" ht="13">
      <c r="B61" s="4">
        <f t="shared" si="14"/>
        <v>2023</v>
      </c>
      <c r="C61" s="14">
        <f t="shared" si="17"/>
        <v>63.995234999999994</v>
      </c>
      <c r="D61" s="79">
        <f>'[20]4407'!O$58</f>
        <v>7.035711</v>
      </c>
      <c r="E61" s="79">
        <f>'[20]4407'!P$58</f>
        <v>6.0621029999999996</v>
      </c>
      <c r="F61" s="79">
        <f>'[20]4407'!Q$58</f>
        <v>5.2046909999999995</v>
      </c>
      <c r="G61" s="79">
        <f>'[20]4407'!R$58</f>
        <v>5.6509479999999996</v>
      </c>
      <c r="H61" s="79">
        <f>'[20]4407'!S$58</f>
        <v>5.0615959999999998</v>
      </c>
      <c r="I61" s="79">
        <f>'[20]4407'!T$58</f>
        <v>5.1353799999999996</v>
      </c>
      <c r="J61" s="79">
        <f>'[20]4407'!U$58</f>
        <v>3.7814189999999996</v>
      </c>
      <c r="K61" s="79">
        <f>'[20]4407'!V$58</f>
        <v>5.764818</v>
      </c>
      <c r="L61" s="79">
        <f>'[20]4407'!W$58</f>
        <v>5.308827</v>
      </c>
      <c r="M61" s="79">
        <f>'[20]4407'!X$58</f>
        <v>8.052541999999999</v>
      </c>
      <c r="N61" s="79">
        <f>'[20]4407'!Y$58</f>
        <v>2.9848809999999997</v>
      </c>
      <c r="O61" s="13">
        <f>'[20]4407'!Z$58</f>
        <v>3.9523189999999997</v>
      </c>
    </row>
    <row r="62" spans="2:15" ht="13.5" thickBot="1">
      <c r="B62" s="4">
        <f t="shared" si="14"/>
        <v>2024</v>
      </c>
      <c r="C62" s="14">
        <f t="shared" ref="C62" si="18">SUM(D62:O62)</f>
        <v>58.856056000000002</v>
      </c>
      <c r="D62" s="79">
        <f>'[21]4407'!O$58</f>
        <v>2.2029749999999999</v>
      </c>
      <c r="E62" s="79">
        <f>'[21]4407'!P$58</f>
        <v>6.6627000000000001</v>
      </c>
      <c r="F62" s="79">
        <f>'[21]4407'!Q$58</f>
        <v>6.7485849999999994</v>
      </c>
      <c r="G62" s="79">
        <f>'[21]4407'!R$58</f>
        <v>5.9422109999999995</v>
      </c>
      <c r="H62" s="79">
        <f>'[21]4407'!S$58</f>
        <v>7.5808219999999995</v>
      </c>
      <c r="I62" s="79">
        <f>'[21]4407'!T$58</f>
        <v>4.7880289999999999</v>
      </c>
      <c r="J62" s="79">
        <f>'[21]4407'!U$58</f>
        <v>3.5371599999999996</v>
      </c>
      <c r="K62" s="79">
        <f>'[21]4407'!V$58</f>
        <v>5.2013359999999995</v>
      </c>
      <c r="L62" s="79">
        <f>'[21]4407'!W$58</f>
        <v>5.1930069999999997</v>
      </c>
      <c r="M62" s="79">
        <f>'[21]4407'!X$58</f>
        <v>5.9678689999999994</v>
      </c>
      <c r="N62" s="79">
        <f>'[21]4407'!Y$58</f>
        <v>5.0313619999999997</v>
      </c>
      <c r="O62" s="99">
        <f>'[21]4407'!Z$58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0">IF(SUM(C43:C43)&lt;$A$1,"-",1000*C43/C8)</f>
        <v>425.10153747597695</v>
      </c>
      <c r="D65" s="70">
        <f t="shared" si="20"/>
        <v>465.89496157130657</v>
      </c>
      <c r="E65" s="9">
        <f t="shared" si="20"/>
        <v>348.97110091743122</v>
      </c>
      <c r="F65" s="9">
        <f t="shared" si="20"/>
        <v>419.10074318744824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>
        <f t="shared" si="20"/>
        <v>498.05040770941429</v>
      </c>
      <c r="L65" s="9">
        <f t="shared" si="20"/>
        <v>460.40842245989302</v>
      </c>
      <c r="M65" s="9" t="str">
        <f t="shared" si="20"/>
        <v>-</v>
      </c>
      <c r="N65" s="9" t="str">
        <f t="shared" si="20"/>
        <v>-</v>
      </c>
      <c r="O65" s="13">
        <f t="shared" si="20"/>
        <v>413.99045801526717</v>
      </c>
    </row>
    <row r="66" spans="2:15" ht="13">
      <c r="B66" s="4">
        <f>1+B65</f>
        <v>2006</v>
      </c>
      <c r="C66" s="14">
        <f t="shared" ref="C66:O66" si="21">IF(SUM(C44:C44)&lt;$A$1,"-",1000*C44/C9)</f>
        <v>411.55459422045345</v>
      </c>
      <c r="D66" s="70" t="str">
        <f t="shared" si="21"/>
        <v>-</v>
      </c>
      <c r="E66" s="9">
        <f t="shared" si="21"/>
        <v>452.87614431879365</v>
      </c>
      <c r="F66" s="9">
        <f t="shared" si="21"/>
        <v>363.34054431263081</v>
      </c>
      <c r="G66" s="9">
        <f t="shared" si="21"/>
        <v>498.01470588235281</v>
      </c>
      <c r="H66" s="9">
        <f t="shared" si="21"/>
        <v>418.50037509377336</v>
      </c>
      <c r="I66" s="9">
        <f t="shared" si="21"/>
        <v>301.27353041114515</v>
      </c>
      <c r="J66" s="9">
        <f t="shared" si="21"/>
        <v>450.05123776626363</v>
      </c>
      <c r="K66" s="9">
        <f t="shared" si="21"/>
        <v>454.92875318066149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>
        <f t="shared" si="21"/>
        <v>490.9376731301939</v>
      </c>
    </row>
    <row r="67" spans="2:15" ht="13">
      <c r="B67" s="4">
        <f>1+B66</f>
        <v>2007</v>
      </c>
      <c r="C67" s="14">
        <f t="shared" ref="C67:O67" si="22">IF(SUM(C45:C45)&lt;$A$1,"-",1000*C45/C10)</f>
        <v>558.58657279869374</v>
      </c>
      <c r="D67" s="70" t="str">
        <f t="shared" si="22"/>
        <v>-</v>
      </c>
      <c r="E67" s="9">
        <f t="shared" si="22"/>
        <v>547.35248296007785</v>
      </c>
      <c r="F67" s="9">
        <f t="shared" si="22"/>
        <v>577.51903973509911</v>
      </c>
      <c r="G67" s="9">
        <f t="shared" si="22"/>
        <v>413.21652639632742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>
        <f t="shared" si="22"/>
        <v>477.99366515837096</v>
      </c>
      <c r="L67" s="9" t="str">
        <f t="shared" si="22"/>
        <v>-</v>
      </c>
      <c r="M67" s="9" t="str">
        <f t="shared" si="22"/>
        <v>-</v>
      </c>
      <c r="N67" s="9">
        <f t="shared" si="22"/>
        <v>626.63135593220318</v>
      </c>
      <c r="O67" s="13">
        <f t="shared" si="22"/>
        <v>673.2368742368742</v>
      </c>
    </row>
    <row r="68" spans="2:15" ht="13">
      <c r="B68" s="4">
        <f>1+B67</f>
        <v>2008</v>
      </c>
      <c r="C68" s="14">
        <f t="shared" ref="C68:O68" si="23">IF(SUM(C46:C46)&lt;$A$1,"-",1000*C46/C11)</f>
        <v>702.07584975993643</v>
      </c>
      <c r="D68" s="70">
        <f t="shared" si="23"/>
        <v>597.44219653179175</v>
      </c>
      <c r="E68" s="9">
        <f t="shared" si="23"/>
        <v>506.83937823834196</v>
      </c>
      <c r="F68" s="9">
        <f t="shared" si="23"/>
        <v>671.45808124459802</v>
      </c>
      <c r="G68" s="9">
        <f t="shared" si="23"/>
        <v>719.46793697325029</v>
      </c>
      <c r="H68" s="9">
        <f t="shared" si="23"/>
        <v>664.99674872271237</v>
      </c>
      <c r="I68" s="9">
        <f t="shared" si="23"/>
        <v>716.25349053676712</v>
      </c>
      <c r="J68" s="9">
        <f t="shared" si="23"/>
        <v>705.89489900718922</v>
      </c>
      <c r="K68" s="9">
        <f t="shared" si="23"/>
        <v>827.22145804676734</v>
      </c>
      <c r="L68" s="9">
        <f t="shared" si="23"/>
        <v>776.37348105789863</v>
      </c>
      <c r="M68" s="9">
        <f t="shared" si="23"/>
        <v>732.55993777135575</v>
      </c>
      <c r="N68" s="9">
        <f t="shared" si="23"/>
        <v>646.76370064820264</v>
      </c>
      <c r="O68" s="13" t="str">
        <f t="shared" si="23"/>
        <v>-</v>
      </c>
    </row>
    <row r="69" spans="2:15" ht="13">
      <c r="B69" s="4">
        <f>1+B68</f>
        <v>2009</v>
      </c>
      <c r="C69" s="14">
        <f t="shared" ref="C69:O69" si="24">IF(SUM(C47:C47)&lt;$A$1,"-",1000*C47/C12)</f>
        <v>576.3701047396371</v>
      </c>
      <c r="D69" s="70">
        <f t="shared" si="24"/>
        <v>593.51510827435914</v>
      </c>
      <c r="E69" s="9">
        <f t="shared" si="24"/>
        <v>720.42896074060513</v>
      </c>
      <c r="F69" s="9">
        <f t="shared" si="24"/>
        <v>642.9506329113924</v>
      </c>
      <c r="G69" s="9" t="str">
        <f t="shared" si="24"/>
        <v>-</v>
      </c>
      <c r="H69" s="9" t="str">
        <f t="shared" si="24"/>
        <v>-</v>
      </c>
      <c r="I69" s="9">
        <f t="shared" si="24"/>
        <v>530.54873892297201</v>
      </c>
      <c r="J69" s="9" t="str">
        <f t="shared" si="24"/>
        <v>-</v>
      </c>
      <c r="K69" s="9">
        <f t="shared" si="24"/>
        <v>655.1551642075201</v>
      </c>
      <c r="L69" s="9">
        <f t="shared" si="24"/>
        <v>488.67290367290366</v>
      </c>
      <c r="M69" s="9">
        <f t="shared" si="24"/>
        <v>611.17718940936857</v>
      </c>
      <c r="N69" s="9">
        <f t="shared" si="24"/>
        <v>520.86562643238449</v>
      </c>
      <c r="O69" s="13">
        <f t="shared" si="24"/>
        <v>532.49309664694306</v>
      </c>
    </row>
    <row r="70" spans="2:15" ht="13">
      <c r="B70" s="4">
        <f>1+B69</f>
        <v>2010</v>
      </c>
      <c r="C70" s="14">
        <f t="shared" ref="C70:O70" si="25">IF(SUM(C48:C48)&lt;$A$1,"-",1000*C48/C13)</f>
        <v>538.63764094918179</v>
      </c>
      <c r="D70" s="70">
        <f t="shared" si="25"/>
        <v>563.23915289256217</v>
      </c>
      <c r="E70" s="9">
        <f t="shared" si="25"/>
        <v>538.40567823343849</v>
      </c>
      <c r="F70" s="9">
        <f t="shared" si="25"/>
        <v>529.83353080568713</v>
      </c>
      <c r="G70" s="9">
        <f t="shared" si="25"/>
        <v>545.85491834409413</v>
      </c>
      <c r="H70" s="9">
        <f t="shared" si="25"/>
        <v>547.38406735751289</v>
      </c>
      <c r="I70" s="9">
        <f t="shared" si="25"/>
        <v>505.9446717319305</v>
      </c>
      <c r="J70" s="9">
        <f t="shared" si="25"/>
        <v>557.37282398452624</v>
      </c>
      <c r="K70" s="9">
        <f t="shared" si="25"/>
        <v>521.58112438100761</v>
      </c>
      <c r="L70" s="9">
        <f t="shared" si="25"/>
        <v>507.7045087120531</v>
      </c>
      <c r="M70" s="9">
        <f t="shared" si="25"/>
        <v>552.41102568910549</v>
      </c>
      <c r="N70" s="9">
        <f t="shared" si="25"/>
        <v>537.79876076713947</v>
      </c>
      <c r="O70" s="13">
        <f t="shared" si="25"/>
        <v>568.24330061024148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592.4858633898366</v>
      </c>
      <c r="D71" s="70">
        <f t="shared" si="27"/>
        <v>567.76969201417273</v>
      </c>
      <c r="E71" s="9">
        <f t="shared" si="27"/>
        <v>589.51145958986729</v>
      </c>
      <c r="F71" s="9">
        <f t="shared" si="27"/>
        <v>564.15739231664725</v>
      </c>
      <c r="G71" s="9">
        <f t="shared" si="27"/>
        <v>574.59390070921995</v>
      </c>
      <c r="H71" s="9">
        <f t="shared" si="27"/>
        <v>583.22153369481009</v>
      </c>
      <c r="I71" s="9">
        <f t="shared" si="27"/>
        <v>585.81365493060594</v>
      </c>
      <c r="J71" s="9">
        <f t="shared" si="27"/>
        <v>630.61615995772104</v>
      </c>
      <c r="K71" s="9">
        <f t="shared" si="27"/>
        <v>615.87657886449574</v>
      </c>
      <c r="L71" s="9">
        <f t="shared" si="27"/>
        <v>604.22398101059161</v>
      </c>
      <c r="M71" s="9">
        <f t="shared" si="27"/>
        <v>602.07634330172618</v>
      </c>
      <c r="N71" s="9">
        <f t="shared" si="27"/>
        <v>585.92615384615374</v>
      </c>
      <c r="O71" s="13">
        <f t="shared" si="27"/>
        <v>558.79073886639674</v>
      </c>
    </row>
    <row r="72" spans="2:15" ht="13">
      <c r="B72" s="4">
        <f t="shared" si="26"/>
        <v>2012</v>
      </c>
      <c r="C72" s="14">
        <f t="shared" ref="C72:O72" si="28">IF(SUM(C50:C50)&lt;$A$1,"-",1000*C50/C15)</f>
        <v>593.73423906257779</v>
      </c>
      <c r="D72" s="70">
        <f t="shared" si="28"/>
        <v>563.10621359223273</v>
      </c>
      <c r="E72" s="9">
        <f t="shared" si="28"/>
        <v>557.54768818405171</v>
      </c>
      <c r="F72" s="9">
        <f t="shared" si="28"/>
        <v>587.93821157495245</v>
      </c>
      <c r="G72" s="9">
        <f t="shared" si="28"/>
        <v>626.43605795027713</v>
      </c>
      <c r="H72" s="9">
        <f t="shared" si="28"/>
        <v>617.00043610989951</v>
      </c>
      <c r="I72" s="9">
        <f t="shared" si="28"/>
        <v>604.94543026140013</v>
      </c>
      <c r="J72" s="9">
        <f t="shared" si="28"/>
        <v>596.37808794466412</v>
      </c>
      <c r="K72" s="9">
        <f t="shared" si="28"/>
        <v>614.57097441271503</v>
      </c>
      <c r="L72" s="9">
        <f t="shared" si="28"/>
        <v>577.28630325240488</v>
      </c>
      <c r="M72" s="9">
        <f t="shared" si="28"/>
        <v>590.03245274424944</v>
      </c>
      <c r="N72" s="9">
        <f t="shared" si="28"/>
        <v>593.93363131518345</v>
      </c>
      <c r="O72" s="13">
        <f t="shared" si="28"/>
        <v>572.72816947236834</v>
      </c>
    </row>
    <row r="73" spans="2:15" ht="13">
      <c r="B73" s="4">
        <f t="shared" si="26"/>
        <v>2013</v>
      </c>
      <c r="C73" s="14">
        <f t="shared" ref="C73:O73" si="29">IF(SUM(C51:C51)&lt;$A$1,"-",1000*C51/C16)</f>
        <v>581.44731525074076</v>
      </c>
      <c r="D73" s="70">
        <f t="shared" si="29"/>
        <v>586.50178015131257</v>
      </c>
      <c r="E73" s="9">
        <f t="shared" si="29"/>
        <v>572.74280104712057</v>
      </c>
      <c r="F73" s="9">
        <f t="shared" si="29"/>
        <v>553.39831179108398</v>
      </c>
      <c r="G73" s="9">
        <f t="shared" si="29"/>
        <v>569.69211943220739</v>
      </c>
      <c r="H73" s="9">
        <f t="shared" si="29"/>
        <v>555.99705281331558</v>
      </c>
      <c r="I73" s="9">
        <f t="shared" si="29"/>
        <v>575.11790089086855</v>
      </c>
      <c r="J73" s="9">
        <f t="shared" si="29"/>
        <v>579.03371121713292</v>
      </c>
      <c r="K73" s="9">
        <f t="shared" si="29"/>
        <v>602.16137949190477</v>
      </c>
      <c r="L73" s="9">
        <f t="shared" si="29"/>
        <v>603.71718672610211</v>
      </c>
      <c r="M73" s="9">
        <f t="shared" si="29"/>
        <v>595.37070838765749</v>
      </c>
      <c r="N73" s="9">
        <f t="shared" si="29"/>
        <v>578.19526362823933</v>
      </c>
      <c r="O73" s="13">
        <f t="shared" si="29"/>
        <v>594.05317368353269</v>
      </c>
    </row>
    <row r="74" spans="2:15" ht="13">
      <c r="B74" s="4">
        <f t="shared" si="26"/>
        <v>2014</v>
      </c>
      <c r="C74" s="14">
        <f t="shared" ref="C74:O74" si="30">IF(SUM(C52:C52)&lt;$A$1,"-",1000*C52/C17)</f>
        <v>654.33120543052053</v>
      </c>
      <c r="D74" s="70">
        <f t="shared" si="30"/>
        <v>545.56114117199616</v>
      </c>
      <c r="E74" s="9">
        <f t="shared" si="30"/>
        <v>639.7610426217218</v>
      </c>
      <c r="F74" s="9">
        <f t="shared" si="30"/>
        <v>652.0064460338815</v>
      </c>
      <c r="G74" s="9">
        <f t="shared" si="30"/>
        <v>715.19936274058432</v>
      </c>
      <c r="H74" s="9">
        <f t="shared" si="30"/>
        <v>639.15729180771189</v>
      </c>
      <c r="I74" s="9">
        <f t="shared" si="30"/>
        <v>700.2934657462265</v>
      </c>
      <c r="J74" s="9">
        <f t="shared" si="30"/>
        <v>655.90568680696776</v>
      </c>
      <c r="K74" s="9">
        <f t="shared" si="30"/>
        <v>642.17817872969886</v>
      </c>
      <c r="L74" s="9">
        <f t="shared" si="30"/>
        <v>668.81088677441892</v>
      </c>
      <c r="M74" s="9">
        <f t="shared" si="30"/>
        <v>642.21543832026464</v>
      </c>
      <c r="N74" s="9">
        <f t="shared" si="30"/>
        <v>663.2009919116972</v>
      </c>
      <c r="O74" s="13">
        <f t="shared" si="30"/>
        <v>659.87367390287886</v>
      </c>
    </row>
    <row r="75" spans="2:15" ht="13">
      <c r="B75" s="4">
        <f t="shared" si="26"/>
        <v>2015</v>
      </c>
      <c r="C75" s="14">
        <f t="shared" ref="C75:O75" si="31">IF(SUM(C53:C53)&lt;$A$1,"-",1000*C53/C18)</f>
        <v>678.17559167166064</v>
      </c>
      <c r="D75" s="70">
        <f t="shared" si="31"/>
        <v>636.91360146226111</v>
      </c>
      <c r="E75" s="9">
        <f t="shared" si="31"/>
        <v>666.45386400142763</v>
      </c>
      <c r="F75" s="9">
        <f t="shared" si="31"/>
        <v>663.29795853522933</v>
      </c>
      <c r="G75" s="9">
        <f t="shared" si="31"/>
        <v>636.96995276447535</v>
      </c>
      <c r="H75" s="9">
        <f t="shared" si="31"/>
        <v>642.89759036144608</v>
      </c>
      <c r="I75" s="9">
        <f t="shared" si="31"/>
        <v>674.50266182134624</v>
      </c>
      <c r="J75" s="9">
        <f t="shared" si="31"/>
        <v>667.69429791509674</v>
      </c>
      <c r="K75" s="9">
        <f t="shared" si="31"/>
        <v>684.77493413930483</v>
      </c>
      <c r="L75" s="9">
        <f t="shared" si="31"/>
        <v>698.83705972434927</v>
      </c>
      <c r="M75" s="9">
        <f t="shared" si="31"/>
        <v>706.6609010386469</v>
      </c>
      <c r="N75" s="9">
        <f t="shared" si="31"/>
        <v>737.54000898864001</v>
      </c>
      <c r="O75" s="13">
        <f t="shared" si="31"/>
        <v>750.14152804919308</v>
      </c>
    </row>
    <row r="76" spans="2:15" ht="13">
      <c r="B76" s="4">
        <f t="shared" si="26"/>
        <v>2016</v>
      </c>
      <c r="C76" s="14">
        <f t="shared" ref="C76:O76" si="32">IF(SUM(C54:C54)&lt;$A$1,"-",1000*C54/C19)</f>
        <v>663.82156809667651</v>
      </c>
      <c r="D76" s="70">
        <f t="shared" si="32"/>
        <v>716.38085255028852</v>
      </c>
      <c r="E76" s="9">
        <f t="shared" si="32"/>
        <v>652.7333151357991</v>
      </c>
      <c r="F76" s="9">
        <f t="shared" si="32"/>
        <v>703.4602197199481</v>
      </c>
      <c r="G76" s="9">
        <f t="shared" si="32"/>
        <v>704.21446574132824</v>
      </c>
      <c r="H76" s="9">
        <f t="shared" si="32"/>
        <v>679.68405596686785</v>
      </c>
      <c r="I76" s="9">
        <f t="shared" si="32"/>
        <v>694.5943959608868</v>
      </c>
      <c r="J76" s="9">
        <f t="shared" si="32"/>
        <v>727.55094961305167</v>
      </c>
      <c r="K76" s="9">
        <f t="shared" si="32"/>
        <v>709.24315448387335</v>
      </c>
      <c r="L76" s="9">
        <f t="shared" si="32"/>
        <v>653.22623406252808</v>
      </c>
      <c r="M76" s="9">
        <f t="shared" si="32"/>
        <v>551.24622593899312</v>
      </c>
      <c r="N76" s="9">
        <f t="shared" si="32"/>
        <v>680.72651453972628</v>
      </c>
      <c r="O76" s="13">
        <f t="shared" si="32"/>
        <v>607.31161039261292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427.99665545921079</v>
      </c>
      <c r="D77" s="70">
        <f t="shared" si="34"/>
        <v>576.13815250068308</v>
      </c>
      <c r="E77" s="9">
        <f t="shared" si="34"/>
        <v>570.55479616306945</v>
      </c>
      <c r="F77" s="9">
        <f t="shared" si="34"/>
        <v>589.90240169531432</v>
      </c>
      <c r="G77" s="9">
        <f t="shared" si="34"/>
        <v>86.123494846353893</v>
      </c>
      <c r="H77" s="9">
        <f t="shared" si="34"/>
        <v>562.24465310380788</v>
      </c>
      <c r="I77" s="9">
        <f t="shared" si="34"/>
        <v>565.03206997084544</v>
      </c>
      <c r="J77" s="9">
        <f t="shared" si="34"/>
        <v>596.72603086263575</v>
      </c>
      <c r="K77" s="9">
        <f t="shared" si="34"/>
        <v>566.03587926343084</v>
      </c>
      <c r="L77" s="9">
        <f t="shared" si="34"/>
        <v>606.61596592470437</v>
      </c>
      <c r="M77" s="9">
        <f t="shared" si="34"/>
        <v>543.57844606164383</v>
      </c>
      <c r="N77" s="9">
        <f t="shared" si="34"/>
        <v>592.04373811464268</v>
      </c>
      <c r="O77" s="13">
        <f t="shared" si="34"/>
        <v>584.77528182341791</v>
      </c>
    </row>
    <row r="78" spans="2:15" ht="13">
      <c r="B78" s="4">
        <f t="shared" si="33"/>
        <v>2018</v>
      </c>
      <c r="C78" s="14">
        <f t="shared" ref="C78:O78" si="35">IF(SUM(C56:C56)&lt;$A$1,"-",1000*C56/C21)</f>
        <v>588.01918647872526</v>
      </c>
      <c r="D78" s="70">
        <f t="shared" si="35"/>
        <v>638.25122482088295</v>
      </c>
      <c r="E78" s="9">
        <f t="shared" si="35"/>
        <v>652.36975354567869</v>
      </c>
      <c r="F78" s="9">
        <f t="shared" si="35"/>
        <v>638.88563114079614</v>
      </c>
      <c r="G78" s="9">
        <f t="shared" si="35"/>
        <v>636.64073412402081</v>
      </c>
      <c r="H78" s="9">
        <f t="shared" si="35"/>
        <v>599.30659394752627</v>
      </c>
      <c r="I78" s="9">
        <f t="shared" si="35"/>
        <v>606.00135318536456</v>
      </c>
      <c r="J78" s="9">
        <f t="shared" si="35"/>
        <v>585.72071248448333</v>
      </c>
      <c r="K78" s="9">
        <f t="shared" si="35"/>
        <v>561.08007746959731</v>
      </c>
      <c r="L78" s="9">
        <f t="shared" si="35"/>
        <v>553.77557874489833</v>
      </c>
      <c r="M78" s="9">
        <f t="shared" si="35"/>
        <v>576.12718606434555</v>
      </c>
      <c r="N78" s="9">
        <f t="shared" si="35"/>
        <v>549.566654459093</v>
      </c>
      <c r="O78" s="13">
        <f t="shared" si="35"/>
        <v>585.80522077564854</v>
      </c>
    </row>
    <row r="79" spans="2:15" ht="13">
      <c r="B79" s="4">
        <f t="shared" si="33"/>
        <v>2019</v>
      </c>
      <c r="C79" s="14">
        <f t="shared" ref="C79:O79" si="36">IF(SUM(C57:C57)&lt;$A$1,"-",1000*C57/C22)</f>
        <v>562.05382952162142</v>
      </c>
      <c r="D79" s="70">
        <f t="shared" si="36"/>
        <v>557.91184233943</v>
      </c>
      <c r="E79" s="9">
        <f t="shared" si="36"/>
        <v>567.9277308774623</v>
      </c>
      <c r="F79" s="9">
        <f t="shared" si="36"/>
        <v>567.73946973486738</v>
      </c>
      <c r="G79" s="9">
        <f t="shared" si="36"/>
        <v>560.08934331054047</v>
      </c>
      <c r="H79" s="9">
        <f t="shared" si="36"/>
        <v>557.90072840790822</v>
      </c>
      <c r="I79" s="9">
        <f t="shared" si="36"/>
        <v>567.27087019462761</v>
      </c>
      <c r="J79" s="9">
        <f t="shared" si="36"/>
        <v>581.31100529100524</v>
      </c>
      <c r="K79" s="9">
        <f t="shared" si="36"/>
        <v>540.86133032694477</v>
      </c>
      <c r="L79" s="9">
        <f t="shared" si="36"/>
        <v>535.15837199493876</v>
      </c>
      <c r="M79" s="9">
        <f t="shared" si="36"/>
        <v>541.2999023119504</v>
      </c>
      <c r="N79" s="9">
        <f t="shared" si="36"/>
        <v>582.59082568807332</v>
      </c>
      <c r="O79" s="13">
        <f t="shared" si="36"/>
        <v>590.64213257843824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558.32962303255829</v>
      </c>
      <c r="D80" s="70">
        <f t="shared" si="37"/>
        <v>551.62759347024746</v>
      </c>
      <c r="E80" s="9">
        <f t="shared" si="37"/>
        <v>616.96781789638942</v>
      </c>
      <c r="F80" s="9">
        <f t="shared" si="37"/>
        <v>611.25268593320561</v>
      </c>
      <c r="G80" s="9">
        <f t="shared" si="37"/>
        <v>520.07058474324731</v>
      </c>
      <c r="H80" s="9">
        <f t="shared" si="37"/>
        <v>560.98027362392622</v>
      </c>
      <c r="I80" s="9">
        <f t="shared" si="37"/>
        <v>519.97414724494513</v>
      </c>
      <c r="J80" s="9">
        <f t="shared" si="37"/>
        <v>571.47484185479641</v>
      </c>
      <c r="K80" s="9">
        <f t="shared" si="37"/>
        <v>569.91833404285501</v>
      </c>
      <c r="L80" s="9">
        <f t="shared" si="37"/>
        <v>579.37478239243967</v>
      </c>
      <c r="M80" s="9">
        <f t="shared" si="37"/>
        <v>542.20069691080869</v>
      </c>
      <c r="N80" s="9">
        <f t="shared" si="37"/>
        <v>511.70703703703691</v>
      </c>
      <c r="O80" s="13">
        <f t="shared" si="37"/>
        <v>593.6249626307922</v>
      </c>
    </row>
    <row r="81" spans="1:207" ht="13">
      <c r="B81" s="4">
        <f t="shared" si="33"/>
        <v>2021</v>
      </c>
      <c r="C81" s="14">
        <f t="shared" ref="C81:O81" si="38">IF(SUM(C59:C59)&lt;$A$1,"-",1000*C59/C24)</f>
        <v>552.69117909348211</v>
      </c>
      <c r="D81" s="70">
        <f t="shared" si="38"/>
        <v>538.75308483290485</v>
      </c>
      <c r="E81" s="9">
        <f t="shared" si="38"/>
        <v>547.5094766956729</v>
      </c>
      <c r="F81" s="9">
        <f t="shared" si="38"/>
        <v>552.15346314572776</v>
      </c>
      <c r="G81" s="9">
        <f t="shared" si="38"/>
        <v>579.38604879244826</v>
      </c>
      <c r="H81" s="9">
        <f t="shared" si="38"/>
        <v>530.92463611859841</v>
      </c>
      <c r="I81" s="9">
        <f t="shared" si="38"/>
        <v>534.35676207660129</v>
      </c>
      <c r="J81" s="9">
        <f t="shared" si="38"/>
        <v>560.44966802313138</v>
      </c>
      <c r="K81" s="9">
        <f t="shared" si="38"/>
        <v>541.45529961340196</v>
      </c>
      <c r="L81" s="9">
        <f t="shared" si="38"/>
        <v>580.54905376990075</v>
      </c>
      <c r="M81" s="9">
        <f t="shared" si="38"/>
        <v>552.6182209248733</v>
      </c>
      <c r="N81" s="9">
        <f t="shared" si="38"/>
        <v>592.93901649951465</v>
      </c>
      <c r="O81" s="13">
        <f t="shared" si="38"/>
        <v>533.21096751659104</v>
      </c>
    </row>
    <row r="82" spans="1:207" ht="13">
      <c r="B82" s="4">
        <f t="shared" si="33"/>
        <v>2022</v>
      </c>
      <c r="C82" s="14">
        <f t="shared" ref="C82:O82" si="39">IF(SUM(C60:C60)&lt;$A$1,"-",1000*C60/C25)</f>
        <v>530.91934136660598</v>
      </c>
      <c r="D82" s="70">
        <f t="shared" si="39"/>
        <v>533.4272526131075</v>
      </c>
      <c r="E82" s="9">
        <f t="shared" si="39"/>
        <v>519.10025363769853</v>
      </c>
      <c r="F82" s="9">
        <f t="shared" si="39"/>
        <v>540.73676741875965</v>
      </c>
      <c r="G82" s="9">
        <f t="shared" si="39"/>
        <v>561.8091036695406</v>
      </c>
      <c r="H82" s="9">
        <f t="shared" si="39"/>
        <v>527.64810395120639</v>
      </c>
      <c r="I82" s="9">
        <f t="shared" si="39"/>
        <v>547.9196343402225</v>
      </c>
      <c r="J82" s="9">
        <f t="shared" si="39"/>
        <v>533.63224693487757</v>
      </c>
      <c r="K82" s="9">
        <f t="shared" si="39"/>
        <v>527.26129322671193</v>
      </c>
      <c r="L82" s="9">
        <f t="shared" si="39"/>
        <v>561.33018338323348</v>
      </c>
      <c r="M82" s="9">
        <f t="shared" si="39"/>
        <v>543.13594224300596</v>
      </c>
      <c r="N82" s="9">
        <f t="shared" si="39"/>
        <v>504.58721655197877</v>
      </c>
      <c r="O82" s="13">
        <f t="shared" si="39"/>
        <v>504.8763474387527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509.60546433292456</v>
      </c>
      <c r="D83" s="70">
        <f t="shared" si="40"/>
        <v>514.98397013614408</v>
      </c>
      <c r="E83" s="9">
        <f t="shared" si="40"/>
        <v>469.02150870406172</v>
      </c>
      <c r="F83" s="9">
        <f t="shared" si="40"/>
        <v>512.67641843971626</v>
      </c>
      <c r="G83" s="9">
        <f t="shared" si="40"/>
        <v>488.45604633071139</v>
      </c>
      <c r="H83" s="9">
        <f t="shared" si="40"/>
        <v>500.15770750988139</v>
      </c>
      <c r="I83" s="9">
        <f t="shared" si="40"/>
        <v>503.46862745098025</v>
      </c>
      <c r="J83" s="9">
        <f t="shared" si="40"/>
        <v>551.70980449372621</v>
      </c>
      <c r="K83" s="9">
        <f t="shared" si="40"/>
        <v>558.06563407550834</v>
      </c>
      <c r="L83" s="9">
        <f t="shared" si="40"/>
        <v>519.91254529429045</v>
      </c>
      <c r="M83" s="9">
        <f t="shared" si="40"/>
        <v>504.22930494677502</v>
      </c>
      <c r="N83" s="9">
        <f t="shared" si="40"/>
        <v>524.86038333040256</v>
      </c>
      <c r="O83" s="13">
        <f t="shared" si="40"/>
        <v>500.42023297037218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496.6462403064798</v>
      </c>
      <c r="D84" s="70">
        <f t="shared" si="41"/>
        <v>475.80453563714894</v>
      </c>
      <c r="E84" s="9">
        <f t="shared" si="41"/>
        <v>530.21645710647772</v>
      </c>
      <c r="F84" s="9">
        <f t="shared" si="41"/>
        <v>491.19914113108661</v>
      </c>
      <c r="G84" s="9">
        <f t="shared" si="41"/>
        <v>476.29135941006723</v>
      </c>
      <c r="H84" s="9">
        <f t="shared" si="41"/>
        <v>513.98888060207469</v>
      </c>
      <c r="I84" s="9">
        <f t="shared" si="41"/>
        <v>442.27129133567331</v>
      </c>
      <c r="J84" s="9">
        <f t="shared" si="41"/>
        <v>459.19252239387242</v>
      </c>
      <c r="K84" s="9">
        <f t="shared" si="41"/>
        <v>508.24076607387127</v>
      </c>
      <c r="L84" s="9">
        <f t="shared" si="41"/>
        <v>544.22626283797933</v>
      </c>
      <c r="M84" s="9">
        <f t="shared" si="41"/>
        <v>542.3856221030627</v>
      </c>
      <c r="N84" s="9">
        <f t="shared" si="41"/>
        <v>455.7805960684845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4.5950515000000004E-2</v>
      </c>
      <c r="D89" s="41">
        <f t="shared" si="43"/>
        <v>4.5747515000000002E-2</v>
      </c>
      <c r="E89" s="41">
        <f t="shared" si="43"/>
        <v>4.7478514999999999E-2</v>
      </c>
      <c r="F89" s="41">
        <f t="shared" si="43"/>
        <v>5.0085514999999997E-2</v>
      </c>
      <c r="G89" s="41">
        <f t="shared" si="43"/>
        <v>5.4502514999999994E-2</v>
      </c>
      <c r="H89" s="41">
        <f t="shared" si="43"/>
        <v>5.5034515000000006E-2</v>
      </c>
      <c r="I89" s="41">
        <f t="shared" si="43"/>
        <v>5.3701436666666671E-2</v>
      </c>
      <c r="J89" s="41">
        <f t="shared" si="43"/>
        <v>5.6894540000000007E-2</v>
      </c>
      <c r="K89" s="41">
        <f t="shared" si="43"/>
        <v>6.0124688333333329E-2</v>
      </c>
      <c r="L89" s="41">
        <f t="shared" si="43"/>
        <v>6.1096070000000002E-2</v>
      </c>
      <c r="M89" s="41">
        <f t="shared" si="43"/>
        <v>6.3989069999999995E-2</v>
      </c>
      <c r="N89" s="41">
        <f t="shared" si="43"/>
        <v>6.5344554999999999E-2</v>
      </c>
      <c r="O89" s="41">
        <f t="shared" si="43"/>
        <v>6.5527554999999987E-2</v>
      </c>
      <c r="P89" s="41">
        <f t="shared" si="43"/>
        <v>6.7008554999999997E-2</v>
      </c>
      <c r="Q89" s="41">
        <f t="shared" si="43"/>
        <v>6.8169554999999993E-2</v>
      </c>
      <c r="R89" s="41">
        <f t="shared" si="43"/>
        <v>7.2306555000000008E-2</v>
      </c>
      <c r="S89" s="41">
        <f t="shared" si="43"/>
        <v>7.0847555000000006E-2</v>
      </c>
      <c r="T89" s="41">
        <f t="shared" si="43"/>
        <v>7.4855555000000018E-2</v>
      </c>
      <c r="U89" s="41">
        <f t="shared" si="43"/>
        <v>8.1537633333333345E-2</v>
      </c>
      <c r="V89" s="41">
        <f t="shared" si="43"/>
        <v>8.2279530000000017E-2</v>
      </c>
      <c r="W89" s="41">
        <f t="shared" si="43"/>
        <v>8.5817346666666683E-2</v>
      </c>
      <c r="X89" s="41">
        <f t="shared" si="43"/>
        <v>8.8010965000000024E-2</v>
      </c>
      <c r="Y89" s="41">
        <f t="shared" si="43"/>
        <v>8.8566965000000011E-2</v>
      </c>
      <c r="Z89" s="41">
        <f t="shared" si="43"/>
        <v>9.042496500000001E-2</v>
      </c>
      <c r="AA89" s="41">
        <f t="shared" si="43"/>
        <v>9.6205131666666666E-2</v>
      </c>
      <c r="AB89" s="41">
        <f t="shared" si="43"/>
        <v>0.10004313166666667</v>
      </c>
      <c r="AC89" s="41">
        <f t="shared" si="43"/>
        <v>0.10015013166666666</v>
      </c>
      <c r="AD89" s="41">
        <f t="shared" si="43"/>
        <v>9.930013166666668E-2</v>
      </c>
      <c r="AE89" s="41">
        <f t="shared" si="43"/>
        <v>0.10188113166666668</v>
      </c>
      <c r="AF89" s="41">
        <f t="shared" si="43"/>
        <v>0.10061723833333334</v>
      </c>
      <c r="AG89" s="41">
        <f t="shared" si="43"/>
        <v>9.7319238333333336E-2</v>
      </c>
      <c r="AH89" s="41">
        <f t="shared" si="43"/>
        <v>9.9002706666666662E-2</v>
      </c>
      <c r="AI89" s="41">
        <f t="shared" si="43"/>
        <v>9.6398741666666662E-2</v>
      </c>
      <c r="AJ89" s="41">
        <f t="shared" si="43"/>
        <v>9.5742741666666659E-2</v>
      </c>
      <c r="AK89" s="41">
        <f t="shared" si="43"/>
        <v>9.8465741666666662E-2</v>
      </c>
      <c r="AL89" s="41">
        <f t="shared" si="43"/>
        <v>9.7796741666666659E-2</v>
      </c>
      <c r="AM89" s="41">
        <f t="shared" si="43"/>
        <v>9.5831574999999988E-2</v>
      </c>
      <c r="AN89" s="42">
        <f t="shared" si="43"/>
        <v>9.2800115440213451E-2</v>
      </c>
      <c r="AO89" s="42">
        <f t="shared" si="43"/>
        <v>9.6304530731639193E-2</v>
      </c>
      <c r="AP89" s="42">
        <f t="shared" si="43"/>
        <v>9.432896149967189E-2</v>
      </c>
      <c r="AQ89" s="42">
        <f t="shared" si="43"/>
        <v>9.1143264879941441E-2</v>
      </c>
      <c r="AR89" s="42">
        <f t="shared" si="43"/>
        <v>8.9987116876846268E-2</v>
      </c>
      <c r="AS89" s="42">
        <f t="shared" si="43"/>
        <v>9.3074078055008252E-2</v>
      </c>
      <c r="AT89" s="42">
        <f t="shared" si="43"/>
        <v>9.240477107926158E-2</v>
      </c>
      <c r="AU89" s="42">
        <f t="shared" si="43"/>
        <v>9.2723103876858115E-2</v>
      </c>
      <c r="AV89" s="42">
        <f t="shared" si="43"/>
        <v>9.4799891659288885E-2</v>
      </c>
      <c r="AW89" s="42">
        <f t="shared" si="43"/>
        <v>9.2568888584024692E-2</v>
      </c>
      <c r="AX89" s="42">
        <f t="shared" si="43"/>
        <v>9.8895618476587233E-2</v>
      </c>
      <c r="AY89" s="41">
        <f t="shared" si="43"/>
        <v>9.8056529512416404E-2</v>
      </c>
      <c r="AZ89" s="41">
        <f t="shared" si="43"/>
        <v>0.10613004134721385</v>
      </c>
      <c r="BA89" s="41">
        <f t="shared" si="43"/>
        <v>0.10364462605578813</v>
      </c>
      <c r="BB89" s="41">
        <f t="shared" si="43"/>
        <v>0.11062719528775544</v>
      </c>
      <c r="BC89" s="41">
        <f t="shared" si="43"/>
        <v>0.1196571166308853</v>
      </c>
      <c r="BD89" s="41">
        <f t="shared" si="43"/>
        <v>0.12137115796731379</v>
      </c>
      <c r="BE89" s="41">
        <f t="shared" si="43"/>
        <v>0.11991610862550123</v>
      </c>
      <c r="BF89" s="41">
        <f t="shared" si="43"/>
        <v>0.11879294726791458</v>
      </c>
      <c r="BG89" s="41">
        <f t="shared" si="43"/>
        <v>0.12240542252293304</v>
      </c>
      <c r="BH89" s="41">
        <f t="shared" si="43"/>
        <v>0.1253126347405023</v>
      </c>
      <c r="BI89" s="41">
        <f t="shared" si="43"/>
        <v>0.12547693557668257</v>
      </c>
      <c r="BJ89" s="41">
        <f t="shared" si="43"/>
        <v>0.12360383171066533</v>
      </c>
      <c r="BK89" s="41">
        <f t="shared" si="43"/>
        <v>0.12427301240607315</v>
      </c>
      <c r="BL89" s="41">
        <f t="shared" si="43"/>
        <v>0.11482408480562158</v>
      </c>
      <c r="BM89" s="41">
        <f t="shared" si="43"/>
        <v>0.11654808480562159</v>
      </c>
      <c r="BN89" s="41">
        <f t="shared" si="43"/>
        <v>0.10831511079557725</v>
      </c>
      <c r="BO89" s="41">
        <f t="shared" ref="BO89:DZ89" si="44">BO90-BO88</f>
        <v>0.1042720041230924</v>
      </c>
      <c r="BP89" s="41">
        <f t="shared" si="44"/>
        <v>0.10171069416010477</v>
      </c>
      <c r="BQ89" s="41">
        <f t="shared" si="44"/>
        <v>0.10295692512341244</v>
      </c>
      <c r="BR89" s="41">
        <f t="shared" si="44"/>
        <v>9.9117340194955064E-2</v>
      </c>
      <c r="BS89" s="41">
        <f t="shared" si="44"/>
        <v>9.5397118250139273E-2</v>
      </c>
      <c r="BT89" s="41">
        <f t="shared" si="44"/>
        <v>9.1782874832244607E-2</v>
      </c>
      <c r="BU89" s="41">
        <f t="shared" si="44"/>
        <v>9.3146521320211229E-2</v>
      </c>
      <c r="BV89" s="41">
        <f t="shared" si="44"/>
        <v>8.8956172618443671E-2</v>
      </c>
      <c r="BW89" s="41">
        <f t="shared" si="44"/>
        <v>9.113685423995041E-2</v>
      </c>
      <c r="BX89" s="41">
        <f t="shared" si="44"/>
        <v>9.3698190916399929E-2</v>
      </c>
      <c r="BY89" s="41">
        <f t="shared" si="44"/>
        <v>9.4704561030446138E-2</v>
      </c>
      <c r="BZ89" s="41">
        <f t="shared" si="44"/>
        <v>9.8842535040490495E-2</v>
      </c>
      <c r="CA89" s="41">
        <f t="shared" si="44"/>
        <v>0.1404882623936114</v>
      </c>
      <c r="CB89" s="41">
        <f t="shared" si="44"/>
        <v>0.14225157235659902</v>
      </c>
      <c r="CC89" s="41">
        <f t="shared" si="44"/>
        <v>0.14350842955694193</v>
      </c>
      <c r="CD89" s="41">
        <f t="shared" si="44"/>
        <v>0.1472920144853993</v>
      </c>
      <c r="CE89" s="41">
        <f t="shared" si="44"/>
        <v>0.15528742837760007</v>
      </c>
      <c r="CF89" s="41">
        <f t="shared" si="44"/>
        <v>0.16039767179549475</v>
      </c>
      <c r="CG89" s="41">
        <f t="shared" si="44"/>
        <v>0.15891524562829643</v>
      </c>
      <c r="CH89" s="41">
        <f t="shared" si="44"/>
        <v>0.16666196830351868</v>
      </c>
      <c r="CI89" s="41">
        <f t="shared" si="44"/>
        <v>0.16903719495077493</v>
      </c>
      <c r="CJ89" s="41">
        <f t="shared" si="44"/>
        <v>0.1721144135734449</v>
      </c>
      <c r="CK89" s="41">
        <f t="shared" si="44"/>
        <v>0.16989723319819988</v>
      </c>
      <c r="CL89" s="41">
        <f t="shared" si="44"/>
        <v>0.17275796031429821</v>
      </c>
      <c r="CM89" s="41">
        <f t="shared" si="44"/>
        <v>0.13196159439777447</v>
      </c>
      <c r="CN89" s="41">
        <f t="shared" si="44"/>
        <v>0.13583821124309789</v>
      </c>
      <c r="CO89" s="41">
        <f t="shared" si="44"/>
        <v>0.13393753081211665</v>
      </c>
      <c r="CP89" s="41">
        <f t="shared" si="44"/>
        <v>0.14128691756820086</v>
      </c>
      <c r="CQ89" s="41">
        <f t="shared" si="44"/>
        <v>0.145390392901667</v>
      </c>
      <c r="CR89" s="41">
        <f t="shared" si="44"/>
        <v>0.15302728921510561</v>
      </c>
      <c r="CS89" s="41">
        <f t="shared" si="44"/>
        <v>0.16787478553021271</v>
      </c>
      <c r="CT89" s="41">
        <f t="shared" si="44"/>
        <v>0.17091003720557638</v>
      </c>
      <c r="CU89" s="41">
        <f t="shared" si="44"/>
        <v>0.16994143344474774</v>
      </c>
      <c r="CV89" s="41">
        <f t="shared" si="44"/>
        <v>0.17654485577455031</v>
      </c>
      <c r="CW89" s="41">
        <f t="shared" si="44"/>
        <v>0.17824666603574912</v>
      </c>
      <c r="CX89" s="41">
        <f t="shared" si="44"/>
        <v>0.17688693891965079</v>
      </c>
      <c r="CY89" s="41">
        <f t="shared" si="44"/>
        <v>0.18156645943213903</v>
      </c>
      <c r="CZ89" s="41">
        <f t="shared" si="44"/>
        <v>0.18432384258681567</v>
      </c>
      <c r="DA89" s="41">
        <f t="shared" si="44"/>
        <v>0.18733952301779691</v>
      </c>
      <c r="DB89" s="41">
        <f t="shared" si="44"/>
        <v>0.18153413626171266</v>
      </c>
      <c r="DC89" s="41">
        <f t="shared" si="44"/>
        <v>0.17227166092824656</v>
      </c>
      <c r="DD89" s="41">
        <f t="shared" si="44"/>
        <v>0.16430476461480789</v>
      </c>
      <c r="DE89" s="41">
        <f t="shared" si="44"/>
        <v>0.14935075021801641</v>
      </c>
      <c r="DF89" s="41">
        <f t="shared" si="44"/>
        <v>0.14316149854265273</v>
      </c>
      <c r="DG89" s="41">
        <f t="shared" si="44"/>
        <v>0.14451810230348142</v>
      </c>
      <c r="DH89" s="41">
        <f t="shared" si="44"/>
        <v>0.13707300000000003</v>
      </c>
      <c r="DI89" s="41">
        <f t="shared" si="44"/>
        <v>0.134351</v>
      </c>
      <c r="DJ89" s="41">
        <f t="shared" si="44"/>
        <v>0.13636300000000004</v>
      </c>
      <c r="DK89" s="41">
        <f t="shared" si="44"/>
        <v>0.13770600000000002</v>
      </c>
      <c r="DL89" s="41">
        <f t="shared" si="44"/>
        <v>0.13283300000000001</v>
      </c>
      <c r="DM89" s="41">
        <f t="shared" si="44"/>
        <v>0.13335700000000003</v>
      </c>
      <c r="DN89" s="41">
        <f t="shared" si="44"/>
        <v>0.14113800000000001</v>
      </c>
      <c r="DO89" s="41">
        <f t="shared" si="44"/>
        <v>0.14458800000000002</v>
      </c>
      <c r="DP89" s="41">
        <f t="shared" si="44"/>
        <v>0.14242500000000005</v>
      </c>
      <c r="DQ89" s="41">
        <f t="shared" si="44"/>
        <v>0.14813500000000002</v>
      </c>
      <c r="DR89" s="41">
        <f t="shared" si="44"/>
        <v>0.15006500000000003</v>
      </c>
      <c r="DS89" s="41">
        <f t="shared" si="44"/>
        <v>0.15090400000000001</v>
      </c>
      <c r="DT89" s="41">
        <f t="shared" si="44"/>
        <v>0.14919300000000002</v>
      </c>
      <c r="DU89" s="41">
        <f t="shared" si="44"/>
        <v>0.15241600000000002</v>
      </c>
      <c r="DV89" s="41">
        <f t="shared" si="44"/>
        <v>0.15165600000000001</v>
      </c>
      <c r="DW89" s="41">
        <f t="shared" si="44"/>
        <v>0.14296800000000001</v>
      </c>
      <c r="DX89" s="41">
        <f t="shared" si="44"/>
        <v>0.142814</v>
      </c>
      <c r="DY89" s="41">
        <f t="shared" si="44"/>
        <v>0.14183299999999999</v>
      </c>
      <c r="DZ89" s="41">
        <f t="shared" si="44"/>
        <v>0.13388299999999997</v>
      </c>
      <c r="EA89" s="41">
        <f t="shared" ref="EA89:EQ89" si="45">EA90-EA88</f>
        <v>0.13220499999999999</v>
      </c>
      <c r="EB89" s="41">
        <f t="shared" si="45"/>
        <v>0.13678699999999999</v>
      </c>
      <c r="EC89" s="41">
        <f t="shared" si="45"/>
        <v>0.134882</v>
      </c>
      <c r="ED89" s="41">
        <f t="shared" si="45"/>
        <v>0.12756399999999998</v>
      </c>
      <c r="EE89" s="41">
        <f t="shared" si="45"/>
        <v>0.12836400000000001</v>
      </c>
      <c r="EF89" s="41">
        <f t="shared" si="45"/>
        <v>0.13380400000000001</v>
      </c>
      <c r="EG89" s="41">
        <f t="shared" si="45"/>
        <v>0.13297600000000001</v>
      </c>
      <c r="EH89" s="41">
        <f t="shared" si="45"/>
        <v>0.135823</v>
      </c>
      <c r="EI89" s="41">
        <f t="shared" si="45"/>
        <v>0.13265300000000002</v>
      </c>
      <c r="EJ89" s="41">
        <f t="shared" si="45"/>
        <v>0.134598</v>
      </c>
      <c r="EK89" s="41">
        <f t="shared" si="45"/>
        <v>0.13520099999999999</v>
      </c>
      <c r="EL89" s="41">
        <f t="shared" si="45"/>
        <v>0.142151</v>
      </c>
      <c r="EM89" s="41">
        <f t="shared" si="45"/>
        <v>0.148618</v>
      </c>
      <c r="EN89" s="41">
        <f t="shared" si="45"/>
        <v>0.14260899999999999</v>
      </c>
      <c r="EO89" s="41">
        <f t="shared" si="45"/>
        <v>0.14177999999999999</v>
      </c>
      <c r="EP89" s="41">
        <f t="shared" si="45"/>
        <v>0.157251</v>
      </c>
      <c r="EQ89" s="41">
        <f t="shared" si="45"/>
        <v>0.15429599999999999</v>
      </c>
    </row>
    <row r="90" spans="1:207" s="38" customFormat="1">
      <c r="B90" s="39" t="s">
        <v>111</v>
      </c>
      <c r="C90" s="39">
        <f>1/1000*SUM(D13:$O13)</f>
        <v>4.5950515000000004E-2</v>
      </c>
      <c r="D90" s="39">
        <f>1/1000*SUM(E13:$O13)+1/1000*SUM($D14:D14)</f>
        <v>4.5747515000000002E-2</v>
      </c>
      <c r="E90" s="39">
        <f>1/1000*SUM(F13:$O13)+1/1000*SUM($D14:E14)</f>
        <v>4.7478514999999999E-2</v>
      </c>
      <c r="F90" s="39">
        <f>1/1000*SUM(G13:$O13)+1/1000*SUM($D14:F14)</f>
        <v>5.0085514999999997E-2</v>
      </c>
      <c r="G90" s="39">
        <f>1/1000*SUM(H13:$O13)+1/1000*SUM($D14:G14)</f>
        <v>5.4502514999999994E-2</v>
      </c>
      <c r="H90" s="39">
        <f>1/1000*SUM(I13:$O13)+1/1000*SUM($D14:H14)</f>
        <v>5.5034515000000006E-2</v>
      </c>
      <c r="I90" s="39">
        <f>1/1000*SUM(J13:$O13)+1/1000*SUM($D14:I14)</f>
        <v>5.3701436666666671E-2</v>
      </c>
      <c r="J90" s="39">
        <f>1/1000*SUM(K13:$O13)+1/1000*SUM($D14:J14)</f>
        <v>5.6894540000000007E-2</v>
      </c>
      <c r="K90" s="39">
        <f>1/1000*SUM(L13:$O13)+1/1000*SUM($D14:K14)</f>
        <v>6.0124688333333329E-2</v>
      </c>
      <c r="L90" s="39">
        <f>1/1000*SUM(M13:$O13)+1/1000*SUM($D14:L14)</f>
        <v>6.1096070000000002E-2</v>
      </c>
      <c r="M90" s="39">
        <f>1/1000*SUM(N13:$O13)+1/1000*SUM($D14:M14)</f>
        <v>6.3989069999999995E-2</v>
      </c>
      <c r="N90" s="39">
        <f>1/1000*SUM(O13:$O13)+1/1000*SUM($D14:N14)</f>
        <v>6.5344554999999999E-2</v>
      </c>
      <c r="O90" s="39">
        <f>1/1000*SUM(D14:$O14)</f>
        <v>6.5527554999999987E-2</v>
      </c>
      <c r="P90" s="39">
        <f>1/1000*SUM(E14:$O14)+1/1000*SUM($D15:D15)</f>
        <v>6.7008554999999997E-2</v>
      </c>
      <c r="Q90" s="39">
        <f>1/1000*SUM(F14:$O14)+1/1000*SUM($D15:E15)</f>
        <v>6.8169554999999993E-2</v>
      </c>
      <c r="R90" s="39">
        <f>1/1000*SUM(G14:$O14)+1/1000*SUM($D15:F15)</f>
        <v>7.2306555000000008E-2</v>
      </c>
      <c r="S90" s="39">
        <f>1/1000*SUM(H14:$O14)+1/1000*SUM($D15:G15)</f>
        <v>7.0847555000000006E-2</v>
      </c>
      <c r="T90" s="39">
        <f>1/1000*SUM(I14:$O14)+1/1000*SUM($D15:H15)</f>
        <v>7.4855555000000018E-2</v>
      </c>
      <c r="U90" s="39">
        <f>1/1000*SUM(J14:$O14)+1/1000*SUM($D15:I15)</f>
        <v>8.1537633333333345E-2</v>
      </c>
      <c r="V90" s="39">
        <f>1/1000*SUM(K14:$O14)+1/1000*SUM($D15:J15)</f>
        <v>8.2304530000000015E-2</v>
      </c>
      <c r="W90" s="39">
        <f>1/1000*SUM(L14:$O14)+1/1000*SUM($D15:K15)</f>
        <v>8.584234666666668E-2</v>
      </c>
      <c r="X90" s="39">
        <f>1/1000*SUM(M14:$O14)+1/1000*SUM($D15:L15)</f>
        <v>8.8035965000000022E-2</v>
      </c>
      <c r="Y90" s="39">
        <f>1/1000*SUM(N14:$O14)+1/1000*SUM($D15:M15)</f>
        <v>8.8591965000000009E-2</v>
      </c>
      <c r="Z90" s="39">
        <f>1/1000*SUM(O14:$O14)+1/1000*SUM($D15:N15)</f>
        <v>9.0449965000000007E-2</v>
      </c>
      <c r="AA90" s="39">
        <f>1/1000*SUM(D15:$O15)</f>
        <v>9.6230131666666663E-2</v>
      </c>
      <c r="AB90" s="39">
        <f>1/1000*SUM(E15:$O15)+1/1000*SUM($D16:D16)</f>
        <v>0.10006813166666667</v>
      </c>
      <c r="AC90" s="39">
        <f>1/1000*SUM(F15:$O15)+1/1000*SUM($D16:E16)</f>
        <v>0.10017513166666665</v>
      </c>
      <c r="AD90" s="39">
        <f>1/1000*SUM(G15:$O15)+1/1000*SUM($D16:F16)</f>
        <v>9.9325131666666677E-2</v>
      </c>
      <c r="AE90" s="39">
        <f>1/1000*SUM(H15:$O15)+1/1000*SUM($D16:G16)</f>
        <v>0.10190613166666668</v>
      </c>
      <c r="AF90" s="39">
        <f>1/1000*SUM(I15:$O15)+1/1000*SUM($D16:H16)</f>
        <v>0.10064223833333334</v>
      </c>
      <c r="AG90" s="39">
        <f>1/1000*SUM(J15:$O15)+1/1000*SUM($D16:I16)</f>
        <v>9.7344238333333333E-2</v>
      </c>
      <c r="AH90" s="39">
        <f>1/1000*SUM(K15:$O15)+1/1000*SUM($D16:J16)</f>
        <v>9.9002706666666662E-2</v>
      </c>
      <c r="AI90" s="39">
        <f>1/1000*SUM(L15:$O15)+1/1000*SUM($D16:K16)</f>
        <v>9.6398741666666662E-2</v>
      </c>
      <c r="AJ90" s="39">
        <f>1/1000*SUM(M15:$O15)+1/1000*SUM($D16:L16)</f>
        <v>9.5742741666666659E-2</v>
      </c>
      <c r="AK90" s="39">
        <f>1/1000*SUM(N15:$O15)+1/1000*SUM($D16:M16)</f>
        <v>9.8465741666666662E-2</v>
      </c>
      <c r="AL90" s="39">
        <f>1/1000*SUM(O15:$O15)+1/1000*SUM($D16:N16)</f>
        <v>9.7796741666666659E-2</v>
      </c>
      <c r="AM90" s="39">
        <f>1/1000*SUM(D16:$O16)</f>
        <v>9.5831574999999988E-2</v>
      </c>
      <c r="AN90" s="40">
        <f>1/1000*SUM(E16:$O16)+1/1000*SUM($D17:D17)</f>
        <v>9.2800115440213451E-2</v>
      </c>
      <c r="AO90" s="40">
        <f>1/1000*SUM(F16:$O16)+1/1000*SUM($D17:E17)</f>
        <v>9.6304530731639193E-2</v>
      </c>
      <c r="AP90" s="40">
        <f>1/1000*SUM(G16:$O16)+1/1000*SUM($D17:F17)</f>
        <v>9.432896149967189E-2</v>
      </c>
      <c r="AQ90" s="40">
        <f>1/1000*SUM(H16:$O16)+1/1000*SUM($D17:G17)</f>
        <v>9.1143264879941441E-2</v>
      </c>
      <c r="AR90" s="40">
        <f>1/1000*SUM(I16:$O16)+1/1000*SUM($D17:H17)</f>
        <v>9.0072662933966846E-2</v>
      </c>
      <c r="AS90" s="40">
        <f>1/1000*SUM(J16:$O16)+1/1000*SUM($D17:I17)</f>
        <v>9.315962411212883E-2</v>
      </c>
      <c r="AT90" s="40">
        <f>1/1000*SUM(K16:$O16)+1/1000*SUM($D17:J17)</f>
        <v>9.2490317136382158E-2</v>
      </c>
      <c r="AU90" s="40">
        <f>1/1000*SUM(L16:$O16)+1/1000*SUM($D17:K17)</f>
        <v>9.2808649933978693E-2</v>
      </c>
      <c r="AV90" s="40">
        <f>1/1000*SUM(M16:$O16)+1/1000*SUM($D17:L17)</f>
        <v>9.4885437716409463E-2</v>
      </c>
      <c r="AW90" s="40">
        <f>1/1000*SUM(N16:$O16)+1/1000*SUM($D17:M17)</f>
        <v>9.265443464114527E-2</v>
      </c>
      <c r="AX90" s="40">
        <f>1/1000*SUM(O16:$O16)+1/1000*SUM($D17:N17)</f>
        <v>9.8981164533707811E-2</v>
      </c>
      <c r="AY90" s="39">
        <f>1/1000*SUM(D17:$O17)</f>
        <v>9.8163997784177781E-2</v>
      </c>
      <c r="AZ90" s="39">
        <f>1/1000*SUM(E17:$O17)+1/1000*SUM($D18:D18)</f>
        <v>0.10625050961897523</v>
      </c>
      <c r="BA90" s="39">
        <f>1/1000*SUM(F17:$O17)+1/1000*SUM($D18:E18)</f>
        <v>0.1037650943275495</v>
      </c>
      <c r="BB90" s="39">
        <f>1/1000*SUM(G17:$O17)+1/1000*SUM($D18:F18)</f>
        <v>0.11074766355951682</v>
      </c>
      <c r="BC90" s="39">
        <f>1/1000*SUM(H17:$O17)+1/1000*SUM($D18:G18)</f>
        <v>0.11977758490264667</v>
      </c>
      <c r="BD90" s="39">
        <f>1/1000*SUM(I17:$O17)+1/1000*SUM($D18:H18)</f>
        <v>0.12140608018195459</v>
      </c>
      <c r="BE90" s="39">
        <f>1/1000*SUM(J17:$O17)+1/1000*SUM($D18:I18)</f>
        <v>0.11995103084014203</v>
      </c>
      <c r="BF90" s="39">
        <f>1/1000*SUM(K17:$O17)+1/1000*SUM($D18:J18)</f>
        <v>0.11882786948255537</v>
      </c>
      <c r="BG90" s="39">
        <f>1/1000*SUM(L17:$O17)+1/1000*SUM($D18:K18)</f>
        <v>0.12244034473757384</v>
      </c>
      <c r="BH90" s="39">
        <f>1/1000*SUM(M17:$O17)+1/1000*SUM($D18:L18)</f>
        <v>0.1253475569551431</v>
      </c>
      <c r="BI90" s="39">
        <f>1/1000*SUM(N17:$O17)+1/1000*SUM($D18:M18)</f>
        <v>0.12551185779132337</v>
      </c>
      <c r="BJ90" s="39">
        <f>1/1000*SUM(O17:$O17)+1/1000*SUM($D18:N18)</f>
        <v>0.12363875392530613</v>
      </c>
      <c r="BK90" s="39">
        <f>1/1000*SUM(D18:$O18)</f>
        <v>0.12428601240607315</v>
      </c>
      <c r="BL90" s="39">
        <f>1/1000*SUM(E18:$O18)+1/1000*SUM($D19:D19)</f>
        <v>0.11482408480562158</v>
      </c>
      <c r="BM90" s="39">
        <f>1/1000*SUM(F18:$O18)+1/1000*SUM($D19:E19)</f>
        <v>0.11654808480562159</v>
      </c>
      <c r="BN90" s="39">
        <f>1/1000*SUM(G18:$O18)+1/1000*SUM($D19:F19)</f>
        <v>0.10831511079557725</v>
      </c>
      <c r="BO90" s="39">
        <f>1/1000*SUM(H18:$O18)+1/1000*SUM($D19:G19)</f>
        <v>0.1042720041230924</v>
      </c>
      <c r="BP90" s="39">
        <f>1/1000*SUM(I18:$O18)+1/1000*SUM($D19:H19)</f>
        <v>0.10171637816340359</v>
      </c>
      <c r="BQ90" s="39">
        <f>1/1000*SUM(J18:$O18)+1/1000*SUM($D19:I19)</f>
        <v>0.10296260912671126</v>
      </c>
      <c r="BR90" s="39">
        <f>1/1000*SUM(K18:$O18)+1/1000*SUM($D19:J19)</f>
        <v>9.912302419825389E-2</v>
      </c>
      <c r="BS90" s="39">
        <f>1/1000*SUM(L18:$O18)+1/1000*SUM($D19:K19)</f>
        <v>9.5402802253438099E-2</v>
      </c>
      <c r="BT90" s="39">
        <f>1/1000*SUM(M18:$O18)+1/1000*SUM($D19:L19)</f>
        <v>9.1788558835543432E-2</v>
      </c>
      <c r="BU90" s="39">
        <f>1/1000*SUM(N18:$O18)+1/1000*SUM($D19:M19)</f>
        <v>9.3152205323510054E-2</v>
      </c>
      <c r="BV90" s="39">
        <f>1/1000*SUM(O18:$O18)+1/1000*SUM($D19:N19)</f>
        <v>8.9011856621742491E-2</v>
      </c>
      <c r="BW90" s="39">
        <f>1/1000*SUM(D19:$O19)</f>
        <v>9.1297538243249238E-2</v>
      </c>
      <c r="BX90" s="39">
        <f>1/1000*SUM(E19:$O19)+1/1000*SUM($D20:D20)</f>
        <v>9.4034413568689884E-2</v>
      </c>
      <c r="BY90" s="39">
        <f>1/1000*SUM(F19:$O19)+1/1000*SUM($D20:E20)</f>
        <v>9.5047413568689884E-2</v>
      </c>
      <c r="BZ90" s="39">
        <f>1/1000*SUM(G19:$O19)+1/1000*SUM($D20:F20)</f>
        <v>9.9185387578734241E-2</v>
      </c>
      <c r="CA90" s="39">
        <f>1/1000*SUM(H19:$O19)+1/1000*SUM($D20:G20)</f>
        <v>0.14111726952781967</v>
      </c>
      <c r="CB90" s="39">
        <f>1/1000*SUM(I19:$O19)+1/1000*SUM($D20:H20)</f>
        <v>0.14287489548750848</v>
      </c>
      <c r="CC90" s="39">
        <f>1/1000*SUM(J19:$O19)+1/1000*SUM($D20:I20)</f>
        <v>0.14413175268785139</v>
      </c>
      <c r="CD90" s="39">
        <f>1/1000*SUM(K19:$O19)+1/1000*SUM($D20:J20)</f>
        <v>0.14791533761630876</v>
      </c>
      <c r="CE90" s="39">
        <f>1/1000*SUM(L19:$O19)+1/1000*SUM($D20:K20)</f>
        <v>0.15591075150850953</v>
      </c>
      <c r="CF90" s="39">
        <f>1/1000*SUM(M19:$O19)+1/1000*SUM($D20:L20)</f>
        <v>0.1610209949264042</v>
      </c>
      <c r="CG90" s="39">
        <f>1/1000*SUM(N19:$O19)+1/1000*SUM($D20:M20)</f>
        <v>0.1595630506775215</v>
      </c>
      <c r="CH90" s="39">
        <f>1/1000*SUM(O19:$O19)+1/1000*SUM($D20:N20)</f>
        <v>0.16725977335274375</v>
      </c>
      <c r="CI90" s="39">
        <f>1/1000*SUM(D20:$O20)</f>
        <v>0.16953000000000001</v>
      </c>
      <c r="CJ90" s="39">
        <f>1/1000*SUM(E20:$O20)+1/1000*SUM($D21:D21)</f>
        <v>0.17249033985252599</v>
      </c>
      <c r="CK90" s="39">
        <f>1/1000*SUM(F20:$O20)+1/1000*SUM($D21:E21)</f>
        <v>0.17053096828812761</v>
      </c>
      <c r="CL90" s="39">
        <f>1/1000*SUM(G20:$O20)+1/1000*SUM($D21:F21)</f>
        <v>0.17339169540422594</v>
      </c>
      <c r="CM90" s="39">
        <f>1/1000*SUM(H20:$O20)+1/1000*SUM($D21:G21)</f>
        <v>0.13232804850975227</v>
      </c>
      <c r="CN90" s="39">
        <f>1/1000*SUM(I20:$O20)+1/1000*SUM($D21:H21)</f>
        <v>0.13620466535507569</v>
      </c>
      <c r="CO90" s="39">
        <f>1/1000*SUM(J20:$O20)+1/1000*SUM($D21:I21)</f>
        <v>0.13433853038563903</v>
      </c>
      <c r="CP90" s="39">
        <f>1/1000*SUM(K20:$O20)+1/1000*SUM($D21:J21)</f>
        <v>0.14168791714172324</v>
      </c>
      <c r="CQ90" s="39">
        <f>1/1000*SUM(L20:$O20)+1/1000*SUM($D21:K21)</f>
        <v>0.14582851957805523</v>
      </c>
      <c r="CR90" s="39">
        <f>1/1000*SUM(M20:$O20)+1/1000*SUM($D21:L21)</f>
        <v>0.15346541589149384</v>
      </c>
      <c r="CS90" s="39">
        <f>1/1000*SUM(N20:$O20)+1/1000*SUM($D21:M21)</f>
        <v>0.16828843028828533</v>
      </c>
      <c r="CT90" s="39">
        <f>1/1000*SUM(O20:$O20)+1/1000*SUM($D21:N21)</f>
        <v>0.17144082056831322</v>
      </c>
      <c r="CU90" s="39">
        <f>1/1000*SUM(D21:$O21)</f>
        <v>0.17049410683409261</v>
      </c>
      <c r="CV90" s="39">
        <f>1/1000*SUM(E21:$O21)+1/1000*SUM($D22:D22)</f>
        <v>0.17703886928504803</v>
      </c>
      <c r="CW90" s="39">
        <f>1/1000*SUM(F21:$O21)+1/1000*SUM($D22:E22)</f>
        <v>0.17847624084944638</v>
      </c>
      <c r="CX90" s="39">
        <f>1/1000*SUM(G21:$O21)+1/1000*SUM($D22:F22)</f>
        <v>0.17711651373334805</v>
      </c>
      <c r="CY90" s="39">
        <f>1/1000*SUM(H21:$O21)+1/1000*SUM($D22:G22)</f>
        <v>0.1817771606278217</v>
      </c>
      <c r="CZ90" s="39">
        <f>1/1000*SUM(I21:$O21)+1/1000*SUM($D22:H22)</f>
        <v>0.18464754378249834</v>
      </c>
      <c r="DA90" s="39">
        <f>1/1000*SUM(J21:$O21)+1/1000*SUM($D22:I22)</f>
        <v>0.18762867875193501</v>
      </c>
      <c r="DB90" s="39">
        <f>1/1000*SUM(K21:$O21)+1/1000*SUM($D22:J22)</f>
        <v>0.18182329199585076</v>
      </c>
      <c r="DC90" s="39">
        <f>1/1000*SUM(L21:$O21)+1/1000*SUM($D22:K22)</f>
        <v>0.1725236895595188</v>
      </c>
      <c r="DD90" s="39">
        <f>1/1000*SUM(M21:$O21)+1/1000*SUM($D22:L22)</f>
        <v>0.16455679324608014</v>
      </c>
      <c r="DE90" s="39">
        <f>1/1000*SUM(N21:$O21)+1/1000*SUM($D22:M22)</f>
        <v>0.14960277884928866</v>
      </c>
      <c r="DF90" s="39">
        <f>1/1000*SUM(O21:$O21)+1/1000*SUM($D22:N22)</f>
        <v>0.14371638856926072</v>
      </c>
      <c r="DG90" s="39">
        <f>1/1000*SUM(D22:$O22)</f>
        <v>0.1452271023034814</v>
      </c>
      <c r="DH90" s="39">
        <f>1/1000*SUM(E22:$O22)+1/1000*SUM($D23:D23)</f>
        <v>0.13789900000000002</v>
      </c>
      <c r="DI90" s="39">
        <f>1/1000*SUM(F22:$O22)+1/1000*SUM($D23:E23)</f>
        <v>0.13517699999999999</v>
      </c>
      <c r="DJ90" s="39">
        <f>1/1000*SUM(G22:$O22)+1/1000*SUM($D23:F23)</f>
        <v>0.13718900000000003</v>
      </c>
      <c r="DK90" s="39">
        <f>1/1000*SUM(H22:$O22)+1/1000*SUM($D23:G23)</f>
        <v>0.13853200000000002</v>
      </c>
      <c r="DL90" s="39">
        <f>1/1000*SUM(I22:$O22)+1/1000*SUM($D23:H23)</f>
        <v>0.133546</v>
      </c>
      <c r="DM90" s="39">
        <f>1/1000*SUM(J22:$O22)+1/1000*SUM($D23:I23)</f>
        <v>0.13407000000000002</v>
      </c>
      <c r="DN90" s="39">
        <f>1/1000*SUM(K22:$O22)+1/1000*SUM($D23:J23)</f>
        <v>0.141851</v>
      </c>
      <c r="DO90" s="39">
        <f>1/1000*SUM(L22:$O22)+1/1000*SUM($D23:K23)</f>
        <v>0.14530100000000001</v>
      </c>
      <c r="DP90" s="39">
        <f>1/1000*SUM(M22:$O22)+1/1000*SUM($D23:L23)</f>
        <v>0.14313800000000004</v>
      </c>
      <c r="DQ90" s="39">
        <f>1/1000*SUM(N22:$O22)+1/1000*SUM($D23:M23)</f>
        <v>0.14884800000000001</v>
      </c>
      <c r="DR90" s="39">
        <f>1/1000*SUM(O22:$O22)+1/1000*SUM($D23:N23)</f>
        <v>0.15035800000000002</v>
      </c>
      <c r="DS90" s="39">
        <f>1/1000*SUM(D23:$O23)</f>
        <v>0.15102100000000002</v>
      </c>
      <c r="DT90" s="39">
        <f>1/1000*SUM(E23:$O23)+1/1000*SUM($D24:D24)</f>
        <v>0.14930600000000002</v>
      </c>
      <c r="DU90" s="39">
        <f>1/1000*SUM(F23:$O23)+1/1000*SUM($D24:E24)</f>
        <v>0.15259900000000001</v>
      </c>
      <c r="DV90" s="39">
        <f>1/1000*SUM(G23:$O23)+1/1000*SUM($D24:F24)</f>
        <v>0.151839</v>
      </c>
      <c r="DW90" s="39">
        <f>1/1000*SUM(H23:$O23)+1/1000*SUM($D24:G24)</f>
        <v>0.143151</v>
      </c>
      <c r="DX90" s="39">
        <f>1/1000*SUM(I23:$O23)+1/1000*SUM($D24:H24)</f>
        <v>0.14299699999999999</v>
      </c>
      <c r="DY90" s="39">
        <f>1/1000*SUM(J23:$O23)+1/1000*SUM($D24:I24)</f>
        <v>0.142232</v>
      </c>
      <c r="DZ90" s="39">
        <f>1/1000*SUM(K23:$O23)+1/1000*SUM($D24:J24)</f>
        <v>0.13433899999999999</v>
      </c>
      <c r="EA90" s="39">
        <f>1/1000*SUM(L23:$O23)+1/1000*SUM($D24:K24)</f>
        <v>0.132661</v>
      </c>
      <c r="EB90" s="39">
        <f>1/1000*SUM(M23:$O23)+1/1000*SUM($D24:L24)</f>
        <v>0.137243</v>
      </c>
      <c r="EC90" s="39">
        <f>1/1000*SUM(N23:$O23)+1/1000*SUM($D24:M24)</f>
        <v>0.13533800000000001</v>
      </c>
      <c r="ED90" s="39">
        <f>1/1000*SUM(O23:$O23)+1/1000*SUM($D24:N24)</f>
        <v>0.12801999999999999</v>
      </c>
      <c r="EE90" s="39">
        <f>1/1000*SUM(D24:$O24)</f>
        <v>0.12895500000000001</v>
      </c>
      <c r="EF90" s="39">
        <f>1/1000*SUM(E24:$O24)+1/1000*SUM($D25:D25)</f>
        <v>0.13428200000000001</v>
      </c>
      <c r="EG90" s="39">
        <f>1/1000*SUM(F24:$O24)+1/1000*SUM($D25:E25)</f>
        <v>0.133384</v>
      </c>
      <c r="EH90" s="39">
        <f>1/1000*SUM(G24:$O24)+1/1000*SUM($D25:F25)</f>
        <v>0.13623099999999999</v>
      </c>
      <c r="EI90" s="39">
        <f>1/1000*SUM(H24:$O24)+1/1000*SUM($D25:G25)</f>
        <v>0.13306100000000001</v>
      </c>
      <c r="EJ90" s="39">
        <f>1/1000*SUM(I24:$O24)+1/1000*SUM($D25:H25)</f>
        <v>0.135099</v>
      </c>
      <c r="EK90" s="39">
        <f>1/1000*SUM(J24:$O24)+1/1000*SUM($D25:I25)</f>
        <v>0.135486</v>
      </c>
      <c r="EL90" s="39">
        <f>1/1000*SUM(K24:$O24)+1/1000*SUM($D25:J25)</f>
        <v>0.14237900000000001</v>
      </c>
      <c r="EM90" s="39">
        <f>1/1000*SUM(L24:$O24)+1/1000*SUM($D25:K25)</f>
        <v>0.14884600000000001</v>
      </c>
      <c r="EN90" s="39">
        <f>1/1000*SUM(M24:$O24)+1/1000*SUM($D25:L25)</f>
        <v>0.14288899999999999</v>
      </c>
      <c r="EO90" s="39">
        <f>1/1000*SUM(N24:$O24)+1/1000*SUM($D25:M25)</f>
        <v>0.14205999999999999</v>
      </c>
      <c r="EP90" s="39">
        <f>1/1000*SUM(O24:$O24)+1/1000*SUM($D25:N25)</f>
        <v>0.157531</v>
      </c>
      <c r="EQ90" s="39">
        <f>1/1000*SUM(D25:$O25)</f>
        <v>0.15444099999999999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24.750676999999996</v>
      </c>
      <c r="D92" s="41">
        <f t="shared" si="46"/>
        <v>24.652961999999999</v>
      </c>
      <c r="E92" s="41">
        <f t="shared" si="46"/>
        <v>25.754408999999995</v>
      </c>
      <c r="F92" s="41">
        <f t="shared" si="46"/>
        <v>27.283106</v>
      </c>
      <c r="G92" s="41">
        <f t="shared" si="46"/>
        <v>29.896756999999994</v>
      </c>
      <c r="H92" s="41">
        <f t="shared" si="46"/>
        <v>30.37303</v>
      </c>
      <c r="I92" s="41">
        <f t="shared" si="46"/>
        <v>30.002062000000002</v>
      </c>
      <c r="J92" s="41">
        <f t="shared" si="46"/>
        <v>32.318618999999998</v>
      </c>
      <c r="K92" s="41">
        <f t="shared" si="46"/>
        <v>34.631708000000003</v>
      </c>
      <c r="L92" s="41">
        <f t="shared" si="46"/>
        <v>35.755964000000006</v>
      </c>
      <c r="M92" s="41">
        <f t="shared" si="46"/>
        <v>37.762636000000001</v>
      </c>
      <c r="N92" s="41">
        <f t="shared" si="46"/>
        <v>38.757518000000005</v>
      </c>
      <c r="O92" s="41">
        <f t="shared" si="46"/>
        <v>38.824150000000003</v>
      </c>
      <c r="P92" s="41">
        <f t="shared" si="46"/>
        <v>39.640999999999998</v>
      </c>
      <c r="Q92" s="41">
        <f t="shared" si="46"/>
        <v>40.182321000000002</v>
      </c>
      <c r="R92" s="41">
        <f t="shared" si="46"/>
        <v>42.716759999999994</v>
      </c>
      <c r="S92" s="41">
        <f t="shared" si="46"/>
        <v>42.168276999999996</v>
      </c>
      <c r="T92" s="41">
        <f t="shared" si="46"/>
        <v>44.815649000000001</v>
      </c>
      <c r="U92" s="41">
        <f t="shared" si="46"/>
        <v>48.930641000000001</v>
      </c>
      <c r="V92" s="41">
        <f t="shared" si="46"/>
        <v>49.124672000000004</v>
      </c>
      <c r="W92" s="41">
        <f t="shared" si="46"/>
        <v>51.290211999999997</v>
      </c>
      <c r="X92" s="41">
        <f t="shared" si="46"/>
        <v>52.380428999999999</v>
      </c>
      <c r="Y92" s="41">
        <f t="shared" si="46"/>
        <v>52.609414000000001</v>
      </c>
      <c r="Z92" s="41">
        <f t="shared" si="46"/>
        <v>53.757184000000002</v>
      </c>
      <c r="AA92" s="41">
        <f t="shared" si="46"/>
        <v>57.122729000000007</v>
      </c>
      <c r="AB92" s="41">
        <f t="shared" si="46"/>
        <v>59.49421000000001</v>
      </c>
      <c r="AC92" s="41">
        <f t="shared" si="46"/>
        <v>59.623522000000001</v>
      </c>
      <c r="AD92" s="41">
        <f t="shared" si="46"/>
        <v>58.861893000000009</v>
      </c>
      <c r="AE92" s="41">
        <f t="shared" si="46"/>
        <v>60.01501300000001</v>
      </c>
      <c r="AF92" s="41">
        <f t="shared" si="46"/>
        <v>58.752769000000001</v>
      </c>
      <c r="AG92" s="41">
        <f t="shared" si="46"/>
        <v>56.543378000000004</v>
      </c>
      <c r="AH92" s="41">
        <f t="shared" si="46"/>
        <v>57.375661999999998</v>
      </c>
      <c r="AI92" s="41">
        <f t="shared" si="46"/>
        <v>55.681065000000004</v>
      </c>
      <c r="AJ92" s="41">
        <f t="shared" si="46"/>
        <v>55.515821000000003</v>
      </c>
      <c r="AK92" s="41">
        <f t="shared" si="46"/>
        <v>57.183895999999997</v>
      </c>
      <c r="AL92" s="41">
        <f t="shared" si="46"/>
        <v>56.680886999999998</v>
      </c>
      <c r="AM92" s="41">
        <f t="shared" si="46"/>
        <v>55.721011999999995</v>
      </c>
      <c r="AN92" s="41">
        <f t="shared" si="46"/>
        <v>53.699190999999992</v>
      </c>
      <c r="AO92" s="41">
        <f t="shared" si="46"/>
        <v>56.248390999999991</v>
      </c>
      <c r="AP92" s="41">
        <f t="shared" si="46"/>
        <v>55.707953999999987</v>
      </c>
      <c r="AQ92" s="41">
        <f t="shared" si="46"/>
        <v>54.618630999999993</v>
      </c>
      <c r="AR92" s="41">
        <f t="shared" si="46"/>
        <v>54.510977000000004</v>
      </c>
      <c r="AS92" s="41">
        <f t="shared" si="46"/>
        <v>57.572016999999995</v>
      </c>
      <c r="AT92" s="41">
        <f t="shared" si="46"/>
        <v>57.882860000000001</v>
      </c>
      <c r="AU92" s="41">
        <f t="shared" si="46"/>
        <v>58.391293999999995</v>
      </c>
      <c r="AV92" s="41">
        <f t="shared" si="46"/>
        <v>60.305968999999997</v>
      </c>
      <c r="AW92" s="41">
        <f t="shared" si="46"/>
        <v>59.41213299999999</v>
      </c>
      <c r="AX92" s="41">
        <f t="shared" si="46"/>
        <v>64.178754999999995</v>
      </c>
      <c r="AY92" s="41">
        <f t="shared" si="46"/>
        <v>64.133458999999988</v>
      </c>
      <c r="AZ92" s="41">
        <f t="shared" si="46"/>
        <v>69.818418999999992</v>
      </c>
      <c r="BA92" s="41">
        <f t="shared" si="46"/>
        <v>68.377906999999993</v>
      </c>
      <c r="BB92" s="41">
        <f t="shared" si="46"/>
        <v>73.072735999999992</v>
      </c>
      <c r="BC92" s="41">
        <f t="shared" si="46"/>
        <v>78.434449000000001</v>
      </c>
      <c r="BD92" s="41">
        <f t="shared" si="46"/>
        <v>79.587989999999991</v>
      </c>
      <c r="BE92" s="41">
        <f t="shared" si="46"/>
        <v>78.341658999999993</v>
      </c>
      <c r="BF92" s="41">
        <f t="shared" si="46"/>
        <v>77.698831999999996</v>
      </c>
      <c r="BG92" s="41">
        <f t="shared" si="46"/>
        <v>80.509732</v>
      </c>
      <c r="BH92" s="41">
        <f t="shared" si="46"/>
        <v>82.846249</v>
      </c>
      <c r="BI92" s="41">
        <f t="shared" si="46"/>
        <v>83.560021000000006</v>
      </c>
      <c r="BJ92" s="41">
        <f t="shared" si="46"/>
        <v>83.147966999999994</v>
      </c>
      <c r="BK92" s="41">
        <f t="shared" si="46"/>
        <v>84.278145999999992</v>
      </c>
      <c r="BL92" s="41">
        <f t="shared" si="46"/>
        <v>78.625359000000003</v>
      </c>
      <c r="BM92" s="41">
        <f t="shared" si="46"/>
        <v>79.673794999999998</v>
      </c>
      <c r="BN92" s="41">
        <f t="shared" si="46"/>
        <v>74.387827999999999</v>
      </c>
      <c r="BO92" s="41">
        <f t="shared" ref="BO92:DZ92" si="47">BO93-BO91</f>
        <v>72.483128000000008</v>
      </c>
      <c r="BP92" s="41">
        <f t="shared" si="47"/>
        <v>71.046846000000002</v>
      </c>
      <c r="BQ92" s="41">
        <f t="shared" si="47"/>
        <v>72.089597999999995</v>
      </c>
      <c r="BR92" s="41">
        <f t="shared" si="47"/>
        <v>69.772682999999986</v>
      </c>
      <c r="BS92" s="41">
        <f t="shared" si="47"/>
        <v>67.416205999999988</v>
      </c>
      <c r="BT92" s="41">
        <f t="shared" si="47"/>
        <v>64.459609999999998</v>
      </c>
      <c r="BU92" s="41">
        <f t="shared" si="47"/>
        <v>63.744465000000005</v>
      </c>
      <c r="BV92" s="41">
        <f t="shared" si="47"/>
        <v>60.261584000000006</v>
      </c>
      <c r="BW92" s="41">
        <f t="shared" si="47"/>
        <v>60.469535</v>
      </c>
      <c r="BX92" s="41">
        <f t="shared" si="47"/>
        <v>61.327280999999999</v>
      </c>
      <c r="BY92" s="41">
        <f t="shared" si="47"/>
        <v>61.293729999999996</v>
      </c>
      <c r="BZ92" s="41">
        <f t="shared" si="47"/>
        <v>63.240069999999996</v>
      </c>
      <c r="CA92" s="41">
        <f t="shared" si="47"/>
        <v>60.505156999999997</v>
      </c>
      <c r="CB92" s="41">
        <f t="shared" si="47"/>
        <v>60.80995999999999</v>
      </c>
      <c r="CC92" s="41">
        <f t="shared" si="47"/>
        <v>60.216449999999988</v>
      </c>
      <c r="CD92" s="41">
        <f t="shared" si="47"/>
        <v>61.934898999999994</v>
      </c>
      <c r="CE92" s="41">
        <f t="shared" si="47"/>
        <v>65.342486999999991</v>
      </c>
      <c r="CF92" s="41">
        <f t="shared" si="47"/>
        <v>68.002172999999999</v>
      </c>
      <c r="CG92" s="41">
        <f t="shared" si="47"/>
        <v>67.110320000000002</v>
      </c>
      <c r="CH92" s="41">
        <f t="shared" si="47"/>
        <v>71.073881999999998</v>
      </c>
      <c r="CI92" s="41">
        <f t="shared" si="47"/>
        <v>72.273810999999995</v>
      </c>
      <c r="CJ92" s="41">
        <f t="shared" si="47"/>
        <v>74.637894000000003</v>
      </c>
      <c r="CK92" s="41">
        <f t="shared" si="47"/>
        <v>73.897046000000003</v>
      </c>
      <c r="CL92" s="41">
        <f t="shared" si="47"/>
        <v>76.140787000000003</v>
      </c>
      <c r="CM92" s="41">
        <f t="shared" si="47"/>
        <v>78.743653999999992</v>
      </c>
      <c r="CN92" s="41">
        <f t="shared" si="47"/>
        <v>81.351127000000005</v>
      </c>
      <c r="CO92" s="41">
        <f t="shared" si="47"/>
        <v>80.656678000000014</v>
      </c>
      <c r="CP92" s="41">
        <f t="shared" si="47"/>
        <v>84.874358000000001</v>
      </c>
      <c r="CQ92" s="41">
        <f t="shared" si="47"/>
        <v>87.091951000000009</v>
      </c>
      <c r="CR92" s="41">
        <f t="shared" si="47"/>
        <v>90.551932999999991</v>
      </c>
      <c r="CS92" s="41">
        <f t="shared" si="47"/>
        <v>99.412528999999992</v>
      </c>
      <c r="CT92" s="41">
        <f t="shared" si="47"/>
        <v>100.45283000000001</v>
      </c>
      <c r="CU92" s="41">
        <f t="shared" si="47"/>
        <v>99.894797999999994</v>
      </c>
      <c r="CV92" s="41">
        <f t="shared" si="47"/>
        <v>102.77694699999999</v>
      </c>
      <c r="CW92" s="41">
        <f t="shared" si="47"/>
        <v>103.20882800000001</v>
      </c>
      <c r="CX92" s="41">
        <f t="shared" si="47"/>
        <v>101.629012</v>
      </c>
      <c r="CY92" s="41">
        <f t="shared" si="47"/>
        <v>103.42034899999997</v>
      </c>
      <c r="CZ92" s="41">
        <f t="shared" si="47"/>
        <v>104.433545</v>
      </c>
      <c r="DA92" s="41">
        <f t="shared" si="47"/>
        <v>105.78584199999999</v>
      </c>
      <c r="DB92" s="41">
        <f t="shared" si="47"/>
        <v>102.343835</v>
      </c>
      <c r="DC92" s="41">
        <f t="shared" si="47"/>
        <v>96.938104999999993</v>
      </c>
      <c r="DD92" s="41">
        <f t="shared" si="47"/>
        <v>92.261383999999993</v>
      </c>
      <c r="DE92" s="41">
        <f t="shared" si="47"/>
        <v>83.325106000000005</v>
      </c>
      <c r="DF92" s="41">
        <f t="shared" si="47"/>
        <v>80.327644000000006</v>
      </c>
      <c r="DG92" s="41">
        <f t="shared" si="47"/>
        <v>81.192057000000005</v>
      </c>
      <c r="DH92" s="41">
        <f t="shared" si="47"/>
        <v>76.943832999999984</v>
      </c>
      <c r="DI92" s="41">
        <f t="shared" si="47"/>
        <v>75.647841999999997</v>
      </c>
      <c r="DJ92" s="41">
        <f t="shared" si="47"/>
        <v>77.312596999999997</v>
      </c>
      <c r="DK92" s="41">
        <f t="shared" si="47"/>
        <v>77.390680999999987</v>
      </c>
      <c r="DL92" s="41">
        <f t="shared" si="47"/>
        <v>74.748203000000004</v>
      </c>
      <c r="DM92" s="41">
        <f t="shared" si="47"/>
        <v>74.432582000000011</v>
      </c>
      <c r="DN92" s="41">
        <f t="shared" si="47"/>
        <v>78.786276000000001</v>
      </c>
      <c r="DO92" s="41">
        <f t="shared" si="47"/>
        <v>81.061776999999992</v>
      </c>
      <c r="DP92" s="41">
        <f t="shared" si="47"/>
        <v>80.437612000000001</v>
      </c>
      <c r="DQ92" s="41">
        <f t="shared" si="47"/>
        <v>83.541876999999999</v>
      </c>
      <c r="DR92" s="41">
        <f t="shared" si="47"/>
        <v>83.689830999999998</v>
      </c>
      <c r="DS92" s="41">
        <f t="shared" si="47"/>
        <v>84.219377999999992</v>
      </c>
      <c r="DT92" s="41">
        <f t="shared" si="47"/>
        <v>83.189560999999998</v>
      </c>
      <c r="DU92" s="41">
        <f t="shared" si="47"/>
        <v>84.584812999999997</v>
      </c>
      <c r="DV92" s="41">
        <f t="shared" si="47"/>
        <v>83.455572000000004</v>
      </c>
      <c r="DW92" s="41">
        <f t="shared" si="47"/>
        <v>79.421035000000003</v>
      </c>
      <c r="DX92" s="41">
        <f t="shared" si="47"/>
        <v>79.055877999999993</v>
      </c>
      <c r="DY92" s="41">
        <f t="shared" si="47"/>
        <v>78.708099000000004</v>
      </c>
      <c r="DZ92" s="41">
        <f t="shared" si="47"/>
        <v>74.050086999999991</v>
      </c>
      <c r="EA92" s="41">
        <f t="shared" ref="EA92:EQ92" si="48">EA93-EA91</f>
        <v>72.740367000000006</v>
      </c>
      <c r="EB92" s="41">
        <f t="shared" si="48"/>
        <v>75.414608000000001</v>
      </c>
      <c r="EC92" s="41">
        <f t="shared" si="48"/>
        <v>74.517330999999999</v>
      </c>
      <c r="ED92" s="41">
        <f t="shared" si="48"/>
        <v>71.274834999999996</v>
      </c>
      <c r="EE92" s="41">
        <f t="shared" si="48"/>
        <v>70.862284000000002</v>
      </c>
      <c r="EF92" s="41">
        <f t="shared" si="48"/>
        <v>73.746148000000005</v>
      </c>
      <c r="EG92" s="41">
        <f t="shared" si="48"/>
        <v>73.095407999999992</v>
      </c>
      <c r="EH92" s="41">
        <f t="shared" si="48"/>
        <v>74.506481999999991</v>
      </c>
      <c r="EI92" s="41">
        <f t="shared" si="48"/>
        <v>72.582171999999986</v>
      </c>
      <c r="EJ92" s="41">
        <f t="shared" si="48"/>
        <v>73.585625999999991</v>
      </c>
      <c r="EK92" s="41">
        <f t="shared" si="48"/>
        <v>74.088408999999999</v>
      </c>
      <c r="EL92" s="41">
        <f t="shared" si="48"/>
        <v>77.560722999999996</v>
      </c>
      <c r="EM92" s="41">
        <f t="shared" si="48"/>
        <v>80.794288999999992</v>
      </c>
      <c r="EN92" s="41">
        <f t="shared" si="48"/>
        <v>77.096206999999993</v>
      </c>
      <c r="EO92" s="41">
        <f t="shared" si="48"/>
        <v>76.52250699999999</v>
      </c>
      <c r="EP92" s="41">
        <f t="shared" si="48"/>
        <v>83.78278499999999</v>
      </c>
      <c r="EQ92" s="41">
        <f t="shared" si="48"/>
        <v>81.919870999999986</v>
      </c>
    </row>
    <row r="93" spans="1:207" s="43" customFormat="1">
      <c r="A93" s="38"/>
      <c r="B93" s="39" t="s">
        <v>111</v>
      </c>
      <c r="C93" s="39">
        <f>SUM(D48:$O48)</f>
        <v>24.750676999999996</v>
      </c>
      <c r="D93" s="39">
        <f>SUM(E48:$O48)+SUM($D49:D49)</f>
        <v>24.652961999999999</v>
      </c>
      <c r="E93" s="39">
        <f>SUM(F48:$O48)+SUM($D49:E49)</f>
        <v>25.754408999999995</v>
      </c>
      <c r="F93" s="39">
        <f>SUM(G48:$O48)+SUM($D49:F49)</f>
        <v>27.283106</v>
      </c>
      <c r="G93" s="39">
        <f>SUM(H48:$O48)+SUM($D49:G49)</f>
        <v>29.896756999999994</v>
      </c>
      <c r="H93" s="39">
        <f>SUM(I48:$O48)+SUM($D49:H49)</f>
        <v>30.37303</v>
      </c>
      <c r="I93" s="39">
        <f>SUM(J48:$O48)+SUM($D49:I49)</f>
        <v>30.002062000000002</v>
      </c>
      <c r="J93" s="39">
        <f>SUM(K48:$O48)+SUM($D49:J49)</f>
        <v>32.318618999999998</v>
      </c>
      <c r="K93" s="39">
        <f>SUM(L48:$O48)+SUM($D49:K49)</f>
        <v>34.631708000000003</v>
      </c>
      <c r="L93" s="39">
        <f>SUM(M48:$O48)+SUM($D49:L49)</f>
        <v>35.755964000000006</v>
      </c>
      <c r="M93" s="39">
        <f>SUM(N48:$O48)+SUM($D49:M49)</f>
        <v>37.762636000000001</v>
      </c>
      <c r="N93" s="39">
        <f>SUM(O48:$O48)+SUM($D49:N49)</f>
        <v>38.757518000000005</v>
      </c>
      <c r="O93" s="39">
        <f>SUM(D49:$O49)</f>
        <v>38.824150000000003</v>
      </c>
      <c r="P93" s="39">
        <f>SUM(E49:$O49)+SUM($D50:D50)</f>
        <v>39.640999999999998</v>
      </c>
      <c r="Q93" s="39">
        <f>SUM(F49:$O49)+SUM($D50:E50)</f>
        <v>40.182321000000002</v>
      </c>
      <c r="R93" s="39">
        <f>SUM(G49:$O49)+SUM($D50:F50)</f>
        <v>42.716759999999994</v>
      </c>
      <c r="S93" s="39">
        <f>SUM(H49:$O49)+SUM($D50:G50)</f>
        <v>42.168276999999996</v>
      </c>
      <c r="T93" s="39">
        <f>SUM(I49:$O49)+SUM($D50:H50)</f>
        <v>44.815649000000001</v>
      </c>
      <c r="U93" s="39">
        <f>SUM(J49:$O49)+SUM($D50:I50)</f>
        <v>48.930641000000001</v>
      </c>
      <c r="V93" s="39">
        <f>SUM(K49:$O49)+SUM($D50:J50)</f>
        <v>49.137067000000002</v>
      </c>
      <c r="W93" s="39">
        <f>SUM(L49:$O49)+SUM($D50:K50)</f>
        <v>51.302606999999995</v>
      </c>
      <c r="X93" s="39">
        <f>SUM(M49:$O49)+SUM($D50:L50)</f>
        <v>52.392823999999997</v>
      </c>
      <c r="Y93" s="39">
        <f>SUM(N49:$O49)+SUM($D50:M50)</f>
        <v>52.621808999999999</v>
      </c>
      <c r="Z93" s="39">
        <f>SUM(O49:$O49)+SUM($D50:N50)</f>
        <v>53.769579</v>
      </c>
      <c r="AA93" s="39">
        <f>SUM(D50:$O50)</f>
        <v>57.135124000000005</v>
      </c>
      <c r="AB93" s="39">
        <f>SUM(E50:$O50)+SUM($D51:D51)</f>
        <v>59.506605000000008</v>
      </c>
      <c r="AC93" s="39">
        <f>SUM(F50:$O50)+SUM($D51:E51)</f>
        <v>59.635916999999999</v>
      </c>
      <c r="AD93" s="39">
        <f>SUM(G50:$O50)+SUM($D51:F51)</f>
        <v>58.874288000000007</v>
      </c>
      <c r="AE93" s="39">
        <f>SUM(H50:$O50)+SUM($D51:G51)</f>
        <v>60.027408000000008</v>
      </c>
      <c r="AF93" s="39">
        <f>SUM(I50:$O50)+SUM($D51:H51)</f>
        <v>58.765163999999999</v>
      </c>
      <c r="AG93" s="39">
        <f>SUM(J50:$O50)+SUM($D51:I51)</f>
        <v>56.555773000000002</v>
      </c>
      <c r="AH93" s="39">
        <f>SUM(K50:$O50)+SUM($D51:J51)</f>
        <v>57.375661999999998</v>
      </c>
      <c r="AI93" s="39">
        <f>SUM(L50:$O50)+SUM($D51:K51)</f>
        <v>55.681065000000004</v>
      </c>
      <c r="AJ93" s="39">
        <f>SUM(M50:$O50)+SUM($D51:L51)</f>
        <v>55.515821000000003</v>
      </c>
      <c r="AK93" s="39">
        <f>SUM(N50:$O50)+SUM($D51:M51)</f>
        <v>57.183895999999997</v>
      </c>
      <c r="AL93" s="39">
        <f>SUM(O50:$O50)+SUM($D51:N51)</f>
        <v>56.680886999999998</v>
      </c>
      <c r="AM93" s="39">
        <f>SUM(D51:$O51)</f>
        <v>55.721011999999995</v>
      </c>
      <c r="AN93" s="39">
        <f>SUM(E51:$O51)+SUM($D52:D52)</f>
        <v>53.699190999999992</v>
      </c>
      <c r="AO93" s="39">
        <f>SUM(F51:$O51)+SUM($D52:E52)</f>
        <v>56.248390999999991</v>
      </c>
      <c r="AP93" s="39">
        <f>SUM(G51:$O51)+SUM($D52:F52)</f>
        <v>55.707953999999987</v>
      </c>
      <c r="AQ93" s="39">
        <f>SUM(H51:$O51)+SUM($D52:G52)</f>
        <v>54.618630999999993</v>
      </c>
      <c r="AR93" s="39">
        <f>SUM(I51:$O51)+SUM($D52:H52)</f>
        <v>54.591988000000001</v>
      </c>
      <c r="AS93" s="39">
        <f>SUM(J51:$O51)+SUM($D52:I52)</f>
        <v>57.653027999999992</v>
      </c>
      <c r="AT93" s="39">
        <f>SUM(K51:$O51)+SUM($D52:J52)</f>
        <v>57.963870999999997</v>
      </c>
      <c r="AU93" s="39">
        <f>SUM(L51:$O51)+SUM($D52:K52)</f>
        <v>58.472304999999992</v>
      </c>
      <c r="AV93" s="39">
        <f>SUM(M51:$O51)+SUM($D52:L52)</f>
        <v>60.386979999999994</v>
      </c>
      <c r="AW93" s="39">
        <f>SUM(N51:$O51)+SUM($D52:M52)</f>
        <v>59.493143999999987</v>
      </c>
      <c r="AX93" s="39">
        <f>SUM(O51:$O51)+SUM($D52:N52)</f>
        <v>64.259765999999999</v>
      </c>
      <c r="AY93" s="39">
        <f>SUM(D52:$O52)</f>
        <v>64.231766999999991</v>
      </c>
      <c r="AZ93" s="39">
        <f>SUM(E52:$O52)+SUM($D53:D53)</f>
        <v>69.926320999999987</v>
      </c>
      <c r="BA93" s="39">
        <f>SUM(F52:$O52)+SUM($D53:E53)</f>
        <v>68.485808999999989</v>
      </c>
      <c r="BB93" s="39">
        <f>SUM(G52:$O52)+SUM($D53:F53)</f>
        <v>73.180637999999988</v>
      </c>
      <c r="BC93" s="39">
        <f>SUM(H52:$O52)+SUM($D53:G53)</f>
        <v>78.542350999999996</v>
      </c>
      <c r="BD93" s="39">
        <f>SUM(I52:$O52)+SUM($D53:H53)</f>
        <v>79.614880999999997</v>
      </c>
      <c r="BE93" s="39">
        <f>SUM(J52:$O52)+SUM($D53:I53)</f>
        <v>78.368549999999999</v>
      </c>
      <c r="BF93" s="39">
        <f>SUM(K52:$O52)+SUM($D53:J53)</f>
        <v>77.725723000000002</v>
      </c>
      <c r="BG93" s="39">
        <f>SUM(L52:$O52)+SUM($D53:K53)</f>
        <v>80.536623000000006</v>
      </c>
      <c r="BH93" s="39">
        <f>SUM(M52:$O52)+SUM($D53:L53)</f>
        <v>82.873140000000006</v>
      </c>
      <c r="BI93" s="39">
        <f>SUM(N52:$O52)+SUM($D53:M53)</f>
        <v>83.586912000000012</v>
      </c>
      <c r="BJ93" s="39">
        <f>SUM(O52:$O52)+SUM($D53:N53)</f>
        <v>83.174858</v>
      </c>
      <c r="BK93" s="39">
        <f>SUM(D53:$O53)</f>
        <v>84.287739999999999</v>
      </c>
      <c r="BL93" s="39">
        <f>SUM(E53:$O53)+SUM($D54:D54)</f>
        <v>78.625359000000003</v>
      </c>
      <c r="BM93" s="39">
        <f>SUM(F53:$O53)+SUM($D54:E54)</f>
        <v>79.673794999999998</v>
      </c>
      <c r="BN93" s="39">
        <f>SUM(G53:$O53)+SUM($D54:F54)</f>
        <v>74.387827999999999</v>
      </c>
      <c r="BO93" s="39">
        <f>SUM(H53:$O53)+SUM($D54:G54)</f>
        <v>72.483128000000008</v>
      </c>
      <c r="BP93" s="39">
        <f>SUM(I53:$O53)+SUM($D54:H54)</f>
        <v>71.057544000000007</v>
      </c>
      <c r="BQ93" s="39">
        <f>SUM(J53:$O53)+SUM($D54:I54)</f>
        <v>72.100296</v>
      </c>
      <c r="BR93" s="39">
        <f>SUM(K53:$O53)+SUM($D54:J54)</f>
        <v>69.783380999999991</v>
      </c>
      <c r="BS93" s="39">
        <f>SUM(L53:$O53)+SUM($D54:K54)</f>
        <v>67.426903999999993</v>
      </c>
      <c r="BT93" s="39">
        <f>SUM(M53:$O53)+SUM($D54:L54)</f>
        <v>64.470308000000003</v>
      </c>
      <c r="BU93" s="39">
        <f>SUM(N53:$O53)+SUM($D54:M54)</f>
        <v>63.755163000000003</v>
      </c>
      <c r="BV93" s="39">
        <f>SUM(O53:$O53)+SUM($D54:N54)</f>
        <v>60.302246000000004</v>
      </c>
      <c r="BW93" s="39">
        <f>SUM(D54:$O54)</f>
        <v>60.605274999999999</v>
      </c>
      <c r="BX93" s="39">
        <f>SUM(E54:$O54)+SUM($D55:D55)</f>
        <v>61.539623999999996</v>
      </c>
      <c r="BY93" s="39">
        <f>SUM(F54:$O54)+SUM($D55:E55)</f>
        <v>61.515473999999998</v>
      </c>
      <c r="BZ93" s="39">
        <f>SUM(G54:$O54)+SUM($D55:F55)</f>
        <v>63.461813999999997</v>
      </c>
      <c r="CA93" s="39">
        <f>SUM(H54:$O54)+SUM($D55:G55)</f>
        <v>60.908839999999998</v>
      </c>
      <c r="CB93" s="39">
        <f>SUM(I54:$O54)+SUM($D55:H55)</f>
        <v>61.202944999999993</v>
      </c>
      <c r="CC93" s="39">
        <f>SUM(J54:$O54)+SUM($D55:I55)</f>
        <v>60.609434999999991</v>
      </c>
      <c r="CD93" s="39">
        <f>SUM(K54:$O54)+SUM($D55:J55)</f>
        <v>62.327883999999997</v>
      </c>
      <c r="CE93" s="39">
        <f>SUM(L54:$O54)+SUM($D55:K55)</f>
        <v>65.735471999999987</v>
      </c>
      <c r="CF93" s="39">
        <f>SUM(M54:$O54)+SUM($D55:L55)</f>
        <v>68.395157999999995</v>
      </c>
      <c r="CG93" s="39">
        <f>SUM(N54:$O54)+SUM($D55:M55)</f>
        <v>67.519824</v>
      </c>
      <c r="CH93" s="39">
        <f>SUM(O54:$O54)+SUM($D55:N55)</f>
        <v>71.453422000000003</v>
      </c>
      <c r="CI93" s="39">
        <f>SUM(D55:$O55)</f>
        <v>72.558273</v>
      </c>
      <c r="CJ93" s="39">
        <f>SUM(E55:$O55)+SUM($D56:D56)</f>
        <v>74.902257000000006</v>
      </c>
      <c r="CK93" s="39">
        <f>SUM(F55:$O55)+SUM($D56:E56)</f>
        <v>74.306359</v>
      </c>
      <c r="CL93" s="39">
        <f>SUM(G55:$O55)+SUM($D56:F56)</f>
        <v>76.5501</v>
      </c>
      <c r="CM93" s="39">
        <f>SUM(H55:$O55)+SUM($D56:G56)</f>
        <v>78.981906999999993</v>
      </c>
      <c r="CN93" s="39">
        <f>SUM(I55:$O55)+SUM($D56:H56)</f>
        <v>81.589380000000006</v>
      </c>
      <c r="CO93" s="39">
        <f>SUM(J55:$O55)+SUM($D56:I56)</f>
        <v>80.922231000000011</v>
      </c>
      <c r="CP93" s="39">
        <f>SUM(K55:$O55)+SUM($D56:J56)</f>
        <v>85.139910999999998</v>
      </c>
      <c r="CQ93" s="39">
        <f>SUM(L55:$O55)+SUM($D56:K56)</f>
        <v>87.384804000000003</v>
      </c>
      <c r="CR93" s="39">
        <f>SUM(M55:$O55)+SUM($D56:L56)</f>
        <v>90.844785999999985</v>
      </c>
      <c r="CS93" s="39">
        <f>SUM(N55:$O55)+SUM($D56:M56)</f>
        <v>99.688862999999998</v>
      </c>
      <c r="CT93" s="39">
        <f>SUM(O55:$O55)+SUM($D56:N56)</f>
        <v>100.795879</v>
      </c>
      <c r="CU93" s="39">
        <f>SUM(D56:$O56)</f>
        <v>100.253806</v>
      </c>
      <c r="CV93" s="39">
        <f>SUM(E56:$O56)+SUM($D57:D57)</f>
        <v>103.07945099999999</v>
      </c>
      <c r="CW93" s="39">
        <f>SUM(F56:$O56)+SUM($D57:E57)</f>
        <v>103.356981</v>
      </c>
      <c r="CX93" s="39">
        <f>SUM(G56:$O56)+SUM($D57:F57)</f>
        <v>101.777165</v>
      </c>
      <c r="CY93" s="39">
        <f>SUM(H56:$O56)+SUM($D57:G57)</f>
        <v>103.55762299999998</v>
      </c>
      <c r="CZ93" s="39">
        <f>SUM(I56:$O56)+SUM($D57:H57)</f>
        <v>104.68099699999999</v>
      </c>
      <c r="DA93" s="39">
        <f>SUM(J56:$O56)+SUM($D57:I57)</f>
        <v>106.00599399999999</v>
      </c>
      <c r="DB93" s="39">
        <f>SUM(K56:$O56)+SUM($D57:J57)</f>
        <v>102.563987</v>
      </c>
      <c r="DC93" s="39">
        <f>SUM(L56:$O56)+SUM($D57:K57)</f>
        <v>97.130956999999995</v>
      </c>
      <c r="DD93" s="39">
        <f>SUM(M56:$O56)+SUM($D57:L57)</f>
        <v>92.454235999999995</v>
      </c>
      <c r="DE93" s="39">
        <f>SUM(N56:$O56)+SUM($D57:M57)</f>
        <v>83.517958000000007</v>
      </c>
      <c r="DF93" s="39">
        <f>SUM(O56:$O56)+SUM($D57:N57)</f>
        <v>80.678954000000004</v>
      </c>
      <c r="DG93" s="39">
        <f>SUM(D57:$O57)</f>
        <v>81.625449000000003</v>
      </c>
      <c r="DH93" s="39">
        <f>SUM(E57:$O57)+SUM($D58:D58)</f>
        <v>77.477344999999985</v>
      </c>
      <c r="DI93" s="39">
        <f>SUM(F57:$O57)+SUM($D58:E58)</f>
        <v>76.181353999999999</v>
      </c>
      <c r="DJ93" s="39">
        <f>SUM(G57:$O57)+SUM($D58:F58)</f>
        <v>77.846108999999998</v>
      </c>
      <c r="DK93" s="39">
        <f>SUM(H57:$O57)+SUM($D58:G58)</f>
        <v>77.924192999999988</v>
      </c>
      <c r="DL93" s="39">
        <f>SUM(I57:$O57)+SUM($D58:H58)</f>
        <v>75.171537000000001</v>
      </c>
      <c r="DM93" s="39">
        <f>SUM(J57:$O57)+SUM($D58:I58)</f>
        <v>74.855916000000008</v>
      </c>
      <c r="DN93" s="39">
        <f>SUM(K57:$O57)+SUM($D58:J58)</f>
        <v>79.209609999999998</v>
      </c>
      <c r="DO93" s="39">
        <f>SUM(L57:$O57)+SUM($D58:K58)</f>
        <v>81.485110999999989</v>
      </c>
      <c r="DP93" s="39">
        <f>SUM(M57:$O57)+SUM($D58:L58)</f>
        <v>80.860945999999998</v>
      </c>
      <c r="DQ93" s="39">
        <f>SUM(N57:$O57)+SUM($D58:M58)</f>
        <v>83.965210999999996</v>
      </c>
      <c r="DR93" s="39">
        <f>SUM(O57:$O57)+SUM($D58:N58)</f>
        <v>83.887991999999997</v>
      </c>
      <c r="DS93" s="39">
        <f>SUM(D58:$O58)</f>
        <v>84.319497999999996</v>
      </c>
      <c r="DT93" s="39">
        <f>SUM(E58:$O58)+SUM($D59:D59)</f>
        <v>83.273292999999995</v>
      </c>
      <c r="DU93" s="39">
        <f>SUM(F58:$O58)+SUM($D59:E59)</f>
        <v>84.722281999999993</v>
      </c>
      <c r="DV93" s="39">
        <f>SUM(G58:$O58)+SUM($D59:F59)</f>
        <v>83.593040999999999</v>
      </c>
      <c r="DW93" s="39">
        <f>SUM(H58:$O58)+SUM($D59:G59)</f>
        <v>79.558503999999999</v>
      </c>
      <c r="DX93" s="39">
        <f>SUM(I58:$O58)+SUM($D59:H59)</f>
        <v>79.193346999999989</v>
      </c>
      <c r="DY93" s="39">
        <f>SUM(J58:$O58)+SUM($D59:I59)</f>
        <v>78.970934</v>
      </c>
      <c r="DZ93" s="39">
        <f>SUM(K58:$O58)+SUM($D59:J59)</f>
        <v>74.35732999999999</v>
      </c>
      <c r="EA93" s="39">
        <f>SUM(L58:$O58)+SUM($D59:K59)</f>
        <v>73.047610000000006</v>
      </c>
      <c r="EB93" s="39">
        <f>SUM(M58:$O58)+SUM($D59:L59)</f>
        <v>75.721851000000001</v>
      </c>
      <c r="EC93" s="39">
        <f>SUM(N58:$O58)+SUM($D59:M59)</f>
        <v>74.824573999999998</v>
      </c>
      <c r="ED93" s="39">
        <f>SUM(O58:$O58)+SUM($D59:N59)</f>
        <v>71.582077999999996</v>
      </c>
      <c r="EE93" s="39">
        <f>SUM(D59:$O59)</f>
        <v>71.272290999999996</v>
      </c>
      <c r="EF93" s="39">
        <f>SUM(E59:$O59)+SUM($D60:D60)</f>
        <v>74.072423000000001</v>
      </c>
      <c r="EG93" s="39">
        <f>SUM(F59:$O59)+SUM($D60:E60)</f>
        <v>73.367945999999989</v>
      </c>
      <c r="EH93" s="39">
        <f>SUM(G59:$O59)+SUM($D60:F60)</f>
        <v>74.779019999999988</v>
      </c>
      <c r="EI93" s="39">
        <f>SUM(H59:$O59)+SUM($D60:G60)</f>
        <v>72.854709999999983</v>
      </c>
      <c r="EJ93" s="39">
        <f>SUM(I59:$O59)+SUM($D60:H60)</f>
        <v>73.899666999999994</v>
      </c>
      <c r="EK93" s="39">
        <f>SUM(J59:$O59)+SUM($D60:I60)</f>
        <v>74.277084000000002</v>
      </c>
      <c r="EL93" s="39">
        <f>SUM(K59:$O59)+SUM($D60:J60)</f>
        <v>77.704989999999995</v>
      </c>
      <c r="EM93" s="39">
        <f>SUM(L59:$O59)+SUM($D60:K60)</f>
        <v>80.938555999999991</v>
      </c>
      <c r="EN93" s="39">
        <f>SUM(M59:$O59)+SUM($D60:L60)</f>
        <v>77.274813999999992</v>
      </c>
      <c r="EO93" s="39">
        <f>SUM(N59:$O59)+SUM($D60:M60)</f>
        <v>76.70111399999999</v>
      </c>
      <c r="EP93" s="39">
        <f>SUM(O59:$O59)+SUM($D60:N60)</f>
        <v>83.961391999999989</v>
      </c>
      <c r="EQ93" s="39">
        <f>SUM(D60:$O60)</f>
        <v>81.995713999999992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4.5950515000000004E-2</v>
      </c>
      <c r="L96" s="39">
        <f>$C$93</f>
        <v>24.750676999999996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4.5747515000000002E-2</v>
      </c>
      <c r="L97" s="39">
        <f>$D$93</f>
        <v>24.652961999999999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4.7478514999999999E-2</v>
      </c>
      <c r="L98" s="39">
        <f>$E$93</f>
        <v>25.754408999999995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5.0085514999999997E-2</v>
      </c>
      <c r="L99" s="39">
        <f>$F$93</f>
        <v>27.283106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5.4502514999999994E-2</v>
      </c>
      <c r="L100" s="39">
        <f>$G$93</f>
        <v>29.896756999999994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5.5034515000000006E-2</v>
      </c>
      <c r="L101" s="39">
        <f>$H$93</f>
        <v>30.37303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5.3701436666666671E-2</v>
      </c>
      <c r="L102" s="39">
        <f>$I$93</f>
        <v>30.002062000000002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5.6894540000000007E-2</v>
      </c>
      <c r="L103" s="39">
        <f>$J$93</f>
        <v>32.318618999999998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6.0124688333333329E-2</v>
      </c>
      <c r="L104" s="39">
        <f>$K$93</f>
        <v>34.631708000000003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6.1096070000000002E-2</v>
      </c>
      <c r="L105" s="39">
        <f>$L$93</f>
        <v>35.755964000000006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6.3989069999999995E-2</v>
      </c>
      <c r="L106" s="39">
        <f>$M$93</f>
        <v>37.762636000000001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6.5344554999999999E-2</v>
      </c>
      <c r="L107" s="39">
        <f>$N$93</f>
        <v>38.757518000000005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6.5527554999999987E-2</v>
      </c>
      <c r="L108" s="39">
        <f>$O$93</f>
        <v>38.824150000000003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6.7008554999999997E-2</v>
      </c>
      <c r="L109" s="39">
        <f>$P$93</f>
        <v>39.640999999999998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6.8169554999999993E-2</v>
      </c>
      <c r="L110" s="39">
        <f>$Q$93</f>
        <v>40.182321000000002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7.2306555000000008E-2</v>
      </c>
      <c r="L111" s="39">
        <f>$R$93</f>
        <v>42.716759999999994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7.0847555000000006E-2</v>
      </c>
      <c r="L112" s="39">
        <f>$S$93</f>
        <v>42.168276999999996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7.4855555000000018E-2</v>
      </c>
      <c r="L113" s="39">
        <f>$T$93</f>
        <v>44.815649000000001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8.1537633333333345E-2</v>
      </c>
      <c r="L114" s="39">
        <f>$U$93</f>
        <v>48.930641000000001</v>
      </c>
    </row>
    <row r="115" spans="2:124">
      <c r="B115" s="44"/>
      <c r="C115" s="39">
        <f>$V$88</f>
        <v>2.4999999999999998E-5</v>
      </c>
      <c r="K115" s="39">
        <f>$V$90</f>
        <v>8.2304530000000015E-2</v>
      </c>
      <c r="L115" s="39">
        <f>$V$93</f>
        <v>49.137067000000002</v>
      </c>
    </row>
    <row r="116" spans="2:124">
      <c r="B116" s="44"/>
      <c r="C116" s="39">
        <f>$W$88</f>
        <v>2.4999999999999998E-5</v>
      </c>
      <c r="K116" s="39">
        <f>$W$90</f>
        <v>8.584234666666668E-2</v>
      </c>
      <c r="L116" s="39">
        <f>$W$93</f>
        <v>51.302606999999995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8.8035965000000022E-2</v>
      </c>
      <c r="L117" s="39">
        <f>$X$93</f>
        <v>52.392823999999997</v>
      </c>
    </row>
    <row r="118" spans="2:124">
      <c r="B118" s="44"/>
      <c r="C118" s="39">
        <f>$Y$88</f>
        <v>2.4999999999999998E-5</v>
      </c>
      <c r="K118" s="39">
        <f>$Y$90</f>
        <v>8.8591965000000009E-2</v>
      </c>
      <c r="L118" s="39">
        <f>$Y$93</f>
        <v>52.621808999999999</v>
      </c>
    </row>
    <row r="119" spans="2:124">
      <c r="B119" s="44"/>
      <c r="C119" s="39">
        <f>$Z$88</f>
        <v>2.4999999999999998E-5</v>
      </c>
      <c r="K119" s="39">
        <f>$Z$90</f>
        <v>9.0449965000000007E-2</v>
      </c>
      <c r="L119" s="39">
        <f>$Z$93</f>
        <v>53.769579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9.6230131666666663E-2</v>
      </c>
      <c r="L120" s="39">
        <f>$AA$93</f>
        <v>57.135124000000005</v>
      </c>
    </row>
    <row r="121" spans="2:124">
      <c r="B121" s="44"/>
      <c r="C121" s="39">
        <f>$AB$88</f>
        <v>2.4999999999999998E-5</v>
      </c>
      <c r="K121" s="39">
        <f>$AB$90</f>
        <v>0.10006813166666667</v>
      </c>
      <c r="L121" s="39">
        <f>$AB$93</f>
        <v>59.506605000000008</v>
      </c>
    </row>
    <row r="122" spans="2:124">
      <c r="B122" s="44"/>
      <c r="C122" s="39">
        <f>$AC$88</f>
        <v>2.4999999999999998E-5</v>
      </c>
      <c r="K122" s="39">
        <f>$AC$90</f>
        <v>0.10017513166666665</v>
      </c>
      <c r="L122" s="39">
        <f>$AC$93</f>
        <v>59.635916999999999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9.9325131666666677E-2</v>
      </c>
      <c r="L123" s="39">
        <f>$AD$93</f>
        <v>58.874288000000007</v>
      </c>
    </row>
    <row r="124" spans="2:124">
      <c r="B124" s="44"/>
      <c r="C124" s="39">
        <f>$AE$88</f>
        <v>2.4999999999999998E-5</v>
      </c>
      <c r="K124" s="39">
        <f>$AE$90</f>
        <v>0.10190613166666668</v>
      </c>
      <c r="L124" s="39">
        <f>$AE$93</f>
        <v>60.027408000000008</v>
      </c>
    </row>
    <row r="125" spans="2:124">
      <c r="B125" s="44"/>
      <c r="C125" s="39">
        <f>$AF$88</f>
        <v>2.4999999999999998E-5</v>
      </c>
      <c r="K125" s="39">
        <f>$AF$90</f>
        <v>0.10064223833333334</v>
      </c>
      <c r="L125" s="39">
        <f>$AF$93</f>
        <v>58.765163999999999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9.7344238333333333E-2</v>
      </c>
      <c r="L126" s="39">
        <f>$AG$93</f>
        <v>56.555773000000002</v>
      </c>
    </row>
    <row r="127" spans="2:124">
      <c r="B127" s="44"/>
      <c r="C127" s="39">
        <f>$AH$88</f>
        <v>0</v>
      </c>
      <c r="K127" s="39">
        <f>$AH$90</f>
        <v>9.9002706666666662E-2</v>
      </c>
      <c r="L127" s="39">
        <f>$AH$93</f>
        <v>57.375661999999998</v>
      </c>
    </row>
    <row r="128" spans="2:124">
      <c r="B128" s="44"/>
      <c r="C128" s="39">
        <f>$AI$88</f>
        <v>0</v>
      </c>
      <c r="K128" s="39">
        <f>$AI$90</f>
        <v>9.6398741666666662E-2</v>
      </c>
      <c r="L128" s="39">
        <f>$AI$93</f>
        <v>55.681065000000004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9.5742741666666659E-2</v>
      </c>
      <c r="L129" s="39">
        <f>$AJ$93</f>
        <v>55.515821000000003</v>
      </c>
    </row>
    <row r="130" spans="2:12">
      <c r="B130" s="44"/>
      <c r="C130" s="39">
        <f>$AK$88</f>
        <v>0</v>
      </c>
      <c r="K130" s="39">
        <f>$AK$90</f>
        <v>9.8465741666666662E-2</v>
      </c>
      <c r="L130" s="39">
        <f>$AK$93</f>
        <v>57.183895999999997</v>
      </c>
    </row>
    <row r="131" spans="2:12">
      <c r="B131" s="44"/>
      <c r="C131" s="39">
        <f>$AL$88</f>
        <v>0</v>
      </c>
      <c r="K131" s="39">
        <f>$AL$90</f>
        <v>9.7796741666666659E-2</v>
      </c>
      <c r="L131" s="39">
        <f>$AL$93</f>
        <v>56.680886999999998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9.5831574999999988E-2</v>
      </c>
      <c r="L132" s="39">
        <f>$AM$93</f>
        <v>55.721011999999995</v>
      </c>
    </row>
    <row r="133" spans="2:12">
      <c r="B133" s="44"/>
      <c r="C133" s="39">
        <f>$AN$88</f>
        <v>0</v>
      </c>
      <c r="K133" s="39">
        <f>$AN$90</f>
        <v>9.2800115440213451E-2</v>
      </c>
      <c r="L133" s="39">
        <f>$AN$93</f>
        <v>53.699190999999992</v>
      </c>
    </row>
    <row r="134" spans="2:12">
      <c r="B134" s="44"/>
      <c r="C134" s="39">
        <f>$AO$88</f>
        <v>0</v>
      </c>
      <c r="K134" s="39">
        <f>$AO$90</f>
        <v>9.6304530731639193E-2</v>
      </c>
      <c r="L134" s="39">
        <f>$AO$93</f>
        <v>56.248390999999991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9.432896149967189E-2</v>
      </c>
      <c r="L135" s="39">
        <f>$AP$93</f>
        <v>55.707953999999987</v>
      </c>
    </row>
    <row r="136" spans="2:12">
      <c r="B136" s="44"/>
      <c r="C136" s="39">
        <f>$AQ$88</f>
        <v>0</v>
      </c>
      <c r="K136" s="39">
        <f>$AQ$90</f>
        <v>9.1143264879941441E-2</v>
      </c>
      <c r="L136" s="39">
        <f>$AQ$93</f>
        <v>54.618630999999993</v>
      </c>
    </row>
    <row r="137" spans="2:12">
      <c r="B137" s="44"/>
      <c r="C137" s="39">
        <f>$AR$88</f>
        <v>8.5546057120577064E-5</v>
      </c>
      <c r="K137" s="39">
        <f>$AR$90</f>
        <v>9.0072662933966846E-2</v>
      </c>
      <c r="L137" s="39">
        <f>$AR$93</f>
        <v>54.591988000000001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9.315962411212883E-2</v>
      </c>
      <c r="L138" s="39">
        <f>$AS$93</f>
        <v>57.653027999999992</v>
      </c>
    </row>
    <row r="139" spans="2:12">
      <c r="B139" s="44"/>
      <c r="C139" s="39">
        <f>$AT$88</f>
        <v>8.5546057120577064E-5</v>
      </c>
      <c r="K139" s="39">
        <f>$AT$90</f>
        <v>9.2490317136382158E-2</v>
      </c>
      <c r="L139" s="39">
        <f>$AT$93</f>
        <v>57.963870999999997</v>
      </c>
    </row>
    <row r="140" spans="2:12">
      <c r="B140" s="44"/>
      <c r="C140" s="39">
        <f>$AU$88</f>
        <v>8.5546057120577064E-5</v>
      </c>
      <c r="K140" s="39">
        <f>$AU$90</f>
        <v>9.2808649933978693E-2</v>
      </c>
      <c r="L140" s="39">
        <f>$AU$93</f>
        <v>58.472304999999992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9.4885437716409463E-2</v>
      </c>
      <c r="L141" s="39">
        <f>$AV$93</f>
        <v>60.386979999999994</v>
      </c>
    </row>
    <row r="142" spans="2:12">
      <c r="B142" s="44"/>
      <c r="C142" s="39">
        <f>$AW$88</f>
        <v>8.5546057120577064E-5</v>
      </c>
      <c r="K142" s="39">
        <f>$AW$90</f>
        <v>9.265443464114527E-2</v>
      </c>
      <c r="L142" s="39">
        <f>$AW$93</f>
        <v>59.493143999999987</v>
      </c>
    </row>
    <row r="143" spans="2:12">
      <c r="B143" s="44"/>
      <c r="C143" s="39">
        <f>$AX$88</f>
        <v>8.5546057120577064E-5</v>
      </c>
      <c r="K143" s="39">
        <f>$AX$90</f>
        <v>9.8981164533707811E-2</v>
      </c>
      <c r="L143" s="39">
        <f>$AX$93</f>
        <v>64.259765999999999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9.8163997784177781E-2</v>
      </c>
      <c r="L144" s="39">
        <f>$AY$93</f>
        <v>64.231766999999991</v>
      </c>
    </row>
    <row r="145" spans="2:12">
      <c r="B145" s="44"/>
      <c r="C145" s="39">
        <f>$AZ$88</f>
        <v>1.2046827176138026E-4</v>
      </c>
      <c r="K145" s="39">
        <f>$AZ$90</f>
        <v>0.10625050961897523</v>
      </c>
      <c r="L145" s="39">
        <f>$AZ$93</f>
        <v>69.926320999999987</v>
      </c>
    </row>
    <row r="146" spans="2:12">
      <c r="B146" s="44"/>
      <c r="C146" s="39">
        <f>$BA$88</f>
        <v>1.2046827176138026E-4</v>
      </c>
      <c r="K146" s="39">
        <f>$BA$90</f>
        <v>0.1037650943275495</v>
      </c>
      <c r="L146" s="39">
        <f>$BA$93</f>
        <v>68.485808999999989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0.11074766355951682</v>
      </c>
      <c r="L147" s="39">
        <f>$BB$93</f>
        <v>73.180637999999988</v>
      </c>
    </row>
    <row r="148" spans="2:12">
      <c r="B148" s="44"/>
      <c r="C148" s="39">
        <f>$BC$88</f>
        <v>1.2046827176138026E-4</v>
      </c>
      <c r="K148" s="39">
        <f>$BC$90</f>
        <v>0.11977758490264667</v>
      </c>
      <c r="L148" s="39">
        <f>$BC$93</f>
        <v>78.542350999999996</v>
      </c>
    </row>
    <row r="149" spans="2:12">
      <c r="B149" s="44"/>
      <c r="C149" s="39">
        <f>$BD$88</f>
        <v>3.4922214640803194E-5</v>
      </c>
      <c r="K149" s="39">
        <f>$BD$90</f>
        <v>0.12140608018195459</v>
      </c>
      <c r="L149" s="39">
        <f>$BD$93</f>
        <v>79.614880999999997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0.11995103084014203</v>
      </c>
      <c r="L150" s="39">
        <f>$BE$93</f>
        <v>78.368549999999999</v>
      </c>
    </row>
    <row r="151" spans="2:12">
      <c r="B151" s="44"/>
      <c r="C151" s="39">
        <f>$BF$88</f>
        <v>3.4922214640803194E-5</v>
      </c>
      <c r="K151" s="39">
        <f>$BF$90</f>
        <v>0.11882786948255537</v>
      </c>
      <c r="L151" s="39">
        <f>$BF$93</f>
        <v>77.725723000000002</v>
      </c>
    </row>
    <row r="152" spans="2:12">
      <c r="B152" s="44"/>
      <c r="C152" s="39">
        <f>$BG$88</f>
        <v>3.4922214640803194E-5</v>
      </c>
      <c r="K152" s="39">
        <f>$BG$90</f>
        <v>0.12244034473757384</v>
      </c>
      <c r="L152" s="39">
        <f>$BG$93</f>
        <v>80.536623000000006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0.1253475569551431</v>
      </c>
      <c r="L153" s="39">
        <f>$BH$93</f>
        <v>82.873140000000006</v>
      </c>
    </row>
    <row r="154" spans="2:12">
      <c r="B154" s="44"/>
      <c r="C154" s="39">
        <f>$BI$88</f>
        <v>3.4922214640803194E-5</v>
      </c>
      <c r="K154" s="39">
        <f>$BI$90</f>
        <v>0.12551185779132337</v>
      </c>
      <c r="L154" s="39">
        <f>$BI$93</f>
        <v>83.586912000000012</v>
      </c>
    </row>
    <row r="155" spans="2:12">
      <c r="B155" s="44"/>
      <c r="C155" s="39">
        <f>$BJ$88</f>
        <v>3.4922214640803194E-5</v>
      </c>
      <c r="K155" s="39">
        <f>$BJ$90</f>
        <v>0.12363875392530613</v>
      </c>
      <c r="L155" s="39">
        <f>$BJ$93</f>
        <v>83.174858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0.12428601240607315</v>
      </c>
      <c r="L156" s="39">
        <f>$BK$93</f>
        <v>84.287739999999999</v>
      </c>
    </row>
    <row r="157" spans="2:12">
      <c r="B157" s="44"/>
      <c r="C157" s="39">
        <f>$BL$88</f>
        <v>0</v>
      </c>
      <c r="K157" s="39">
        <f>$BL$90</f>
        <v>0.11482408480562158</v>
      </c>
      <c r="L157" s="39">
        <f>$BL$93</f>
        <v>78.625359000000003</v>
      </c>
    </row>
    <row r="158" spans="2:12">
      <c r="B158" s="44"/>
      <c r="C158" s="39">
        <f>$BM$88</f>
        <v>0</v>
      </c>
      <c r="K158" s="39">
        <f>$BM$90</f>
        <v>0.11654808480562159</v>
      </c>
      <c r="L158" s="39">
        <f>$BM$93</f>
        <v>79.673794999999998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0.10831511079557725</v>
      </c>
      <c r="L159" s="39">
        <f>$BN$93</f>
        <v>74.387827999999999</v>
      </c>
    </row>
    <row r="160" spans="2:12">
      <c r="B160" s="44"/>
      <c r="C160" s="39">
        <f>$BO$88</f>
        <v>0</v>
      </c>
      <c r="K160" s="39">
        <f>$BO$90</f>
        <v>0.1042720041230924</v>
      </c>
      <c r="L160" s="39">
        <f>$BO$93</f>
        <v>72.483128000000008</v>
      </c>
    </row>
    <row r="161" spans="2:12">
      <c r="B161" s="44"/>
      <c r="C161" s="39">
        <f>$BP$88</f>
        <v>5.6840032988219684E-6</v>
      </c>
      <c r="K161" s="39">
        <f>$BP$90</f>
        <v>0.10171637816340359</v>
      </c>
      <c r="L161" s="39">
        <f>$BP$93</f>
        <v>71.057544000000007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0.10296260912671126</v>
      </c>
      <c r="L162" s="39">
        <f>$BQ$93</f>
        <v>72.100296</v>
      </c>
    </row>
    <row r="163" spans="2:12">
      <c r="B163" s="44"/>
      <c r="C163" s="39">
        <f>$BR$88</f>
        <v>5.6840032988219684E-6</v>
      </c>
      <c r="K163" s="39">
        <f>$BR$90</f>
        <v>9.912302419825389E-2</v>
      </c>
      <c r="L163" s="39">
        <f>$BR$93</f>
        <v>69.783380999999991</v>
      </c>
    </row>
    <row r="164" spans="2:12">
      <c r="B164" s="44"/>
      <c r="C164" s="39">
        <f>$BS$88</f>
        <v>5.6840032988219684E-6</v>
      </c>
      <c r="K164" s="39">
        <f>$BS$90</f>
        <v>9.5402802253438099E-2</v>
      </c>
      <c r="L164" s="39">
        <f>$BS$93</f>
        <v>67.426903999999993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9.1788558835543432E-2</v>
      </c>
      <c r="L165" s="39">
        <f>$BT$93</f>
        <v>64.470308000000003</v>
      </c>
    </row>
    <row r="166" spans="2:12">
      <c r="B166" s="44"/>
      <c r="C166" s="39">
        <f>$BU$88</f>
        <v>5.6840032988219684E-6</v>
      </c>
      <c r="K166" s="39">
        <f>$BU$90</f>
        <v>9.3152205323510054E-2</v>
      </c>
      <c r="L166" s="39">
        <f>$BU$93</f>
        <v>63.755163000000003</v>
      </c>
    </row>
    <row r="167" spans="2:12">
      <c r="B167" s="44"/>
      <c r="C167" s="39">
        <f>$BV$88</f>
        <v>5.5684003298821967E-5</v>
      </c>
      <c r="K167" s="39">
        <f>$BV$90</f>
        <v>8.9011856621742491E-2</v>
      </c>
      <c r="L167" s="39">
        <f>$BV$93</f>
        <v>60.302246000000004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9.1297538243249238E-2</v>
      </c>
      <c r="L168" s="39">
        <f>$BW$93</f>
        <v>60.605274999999999</v>
      </c>
    </row>
    <row r="169" spans="2:12">
      <c r="B169" s="44"/>
      <c r="C169" s="39">
        <f>$BX$88</f>
        <v>3.3622265228995171E-4</v>
      </c>
      <c r="K169" s="39">
        <f>$BX$90</f>
        <v>9.4034413568689884E-2</v>
      </c>
      <c r="L169" s="39">
        <f>$BX$93</f>
        <v>61.539623999999996</v>
      </c>
    </row>
    <row r="170" spans="2:12">
      <c r="B170" s="44"/>
      <c r="C170" s="39">
        <f>$BY$88</f>
        <v>3.4285253824374833E-4</v>
      </c>
      <c r="K170" s="39">
        <f>$BY$90</f>
        <v>9.5047413568689884E-2</v>
      </c>
      <c r="L170" s="39">
        <f>$BY$93</f>
        <v>61.515473999999998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9.9185387578734241E-2</v>
      </c>
      <c r="L171" s="39">
        <f>$BZ$93</f>
        <v>63.461813999999997</v>
      </c>
    </row>
    <row r="172" spans="2:12">
      <c r="B172" s="44"/>
      <c r="C172" s="39">
        <f>$CA$88</f>
        <v>6.2900713420826733E-4</v>
      </c>
      <c r="K172" s="39">
        <f>$CA$90</f>
        <v>0.14111726952781967</v>
      </c>
      <c r="L172" s="39">
        <f>$CA$93</f>
        <v>60.908839999999998</v>
      </c>
    </row>
    <row r="173" spans="2:12">
      <c r="B173" s="44"/>
      <c r="C173" s="39">
        <f>$CB$88</f>
        <v>6.2332313090944546E-4</v>
      </c>
      <c r="K173" s="39">
        <f>$CB$90</f>
        <v>0.14287489548750848</v>
      </c>
      <c r="L173" s="39">
        <f>$CB$93</f>
        <v>61.202944999999993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0.14413175268785139</v>
      </c>
      <c r="L174" s="39">
        <f>$CC$93</f>
        <v>60.609434999999991</v>
      </c>
    </row>
    <row r="175" spans="2:12">
      <c r="B175" s="44"/>
      <c r="C175" s="39">
        <f>$CD$88</f>
        <v>6.2332313090944546E-4</v>
      </c>
      <c r="K175" s="39">
        <f>$CD$90</f>
        <v>0.14791533761630876</v>
      </c>
      <c r="L175" s="39">
        <f>$CD$93</f>
        <v>62.327883999999997</v>
      </c>
    </row>
    <row r="176" spans="2:12">
      <c r="B176" s="44"/>
      <c r="C176" s="39">
        <f>$CE$88</f>
        <v>6.2332313090944546E-4</v>
      </c>
      <c r="K176" s="39">
        <f>$CE$90</f>
        <v>0.15591075150850953</v>
      </c>
      <c r="L176" s="39">
        <f>$CE$93</f>
        <v>65.735471999999987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0.1610209949264042</v>
      </c>
      <c r="L177" s="39">
        <f>$CF$93</f>
        <v>68.395157999999995</v>
      </c>
    </row>
    <row r="178" spans="2:12">
      <c r="B178" s="44"/>
      <c r="C178" s="39">
        <f>$CG$88</f>
        <v>6.4780504922507074E-4</v>
      </c>
      <c r="K178" s="39">
        <f>$CG$90</f>
        <v>0.1595630506775215</v>
      </c>
      <c r="L178" s="39">
        <f>$CG$93</f>
        <v>67.519824</v>
      </c>
    </row>
    <row r="179" spans="2:12">
      <c r="B179" s="44"/>
      <c r="C179" s="39">
        <f>$CH$88</f>
        <v>5.9780504922507072E-4</v>
      </c>
      <c r="K179" s="39">
        <f>$CH$90</f>
        <v>0.16725977335274375</v>
      </c>
      <c r="L179" s="39">
        <f>$CH$93</f>
        <v>71.453422000000003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0.16953000000000001</v>
      </c>
      <c r="L180" s="39">
        <f>$CI$93</f>
        <v>72.558273</v>
      </c>
    </row>
    <row r="181" spans="2:12">
      <c r="B181" s="44"/>
      <c r="C181" s="39">
        <f>$CJ$88</f>
        <v>3.7592627908108849E-4</v>
      </c>
      <c r="K181" s="39">
        <f>$CJ$90</f>
        <v>0.17249033985252599</v>
      </c>
      <c r="L181" s="39">
        <f>$CJ$93</f>
        <v>74.902257000000006</v>
      </c>
    </row>
    <row r="182" spans="2:12">
      <c r="B182" s="44"/>
      <c r="C182" s="39">
        <f>$CK$88</f>
        <v>6.337350899277372E-4</v>
      </c>
      <c r="K182" s="39">
        <f>$CK$90</f>
        <v>0.17053096828812761</v>
      </c>
      <c r="L182" s="39">
        <f>$CK$93</f>
        <v>74.306359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0.17339169540422594</v>
      </c>
      <c r="L183" s="39">
        <f>$CL$93</f>
        <v>76.5501</v>
      </c>
    </row>
    <row r="184" spans="2:12">
      <c r="B184" s="44"/>
      <c r="C184" s="39">
        <f>$CM$88</f>
        <v>3.6645411197781309E-4</v>
      </c>
      <c r="K184" s="39">
        <f>$CM$90</f>
        <v>0.13232804850975227</v>
      </c>
      <c r="L184" s="39">
        <f>$CM$93</f>
        <v>78.981906999999993</v>
      </c>
    </row>
    <row r="185" spans="2:12">
      <c r="B185" s="44"/>
      <c r="C185" s="39">
        <f>$CN$88</f>
        <v>3.6645411197781309E-4</v>
      </c>
      <c r="K185" s="39">
        <f>$CN$90</f>
        <v>0.13620466535507569</v>
      </c>
      <c r="L185" s="39">
        <f>$CN$93</f>
        <v>81.589380000000006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0.13433853038563903</v>
      </c>
      <c r="L186" s="39">
        <f>$CO$93</f>
        <v>80.922231000000011</v>
      </c>
    </row>
    <row r="187" spans="2:12">
      <c r="B187" s="44"/>
      <c r="C187" s="39">
        <f>$CP$88</f>
        <v>4.0099957352238429E-4</v>
      </c>
      <c r="K187" s="39">
        <f>$CP$90</f>
        <v>0.14168791714172324</v>
      </c>
      <c r="L187" s="39">
        <f>$CP$93</f>
        <v>85.139910999999998</v>
      </c>
    </row>
    <row r="188" spans="2:12">
      <c r="B188" s="44"/>
      <c r="C188" s="39">
        <f>$CQ$88</f>
        <v>4.3812667638823757E-4</v>
      </c>
      <c r="K188" s="39">
        <f>$CQ$90</f>
        <v>0.14582851957805523</v>
      </c>
      <c r="L188" s="39">
        <f>$CQ$93</f>
        <v>87.384804000000003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0.15346541589149384</v>
      </c>
      <c r="L189" s="39">
        <f>$CR$93</f>
        <v>90.844785999999985</v>
      </c>
    </row>
    <row r="190" spans="2:12">
      <c r="B190" s="44"/>
      <c r="C190" s="39">
        <f>$CS$88</f>
        <v>4.1364475807261229E-4</v>
      </c>
      <c r="K190" s="39">
        <f>$CS$90</f>
        <v>0.16828843028828533</v>
      </c>
      <c r="L190" s="39">
        <f>$CS$93</f>
        <v>99.688862999999998</v>
      </c>
    </row>
    <row r="191" spans="2:12">
      <c r="B191" s="44"/>
      <c r="C191" s="39">
        <f>$CT$88</f>
        <v>5.3078336273685656E-4</v>
      </c>
      <c r="K191" s="39">
        <f>$CT$90</f>
        <v>0.17144082056831322</v>
      </c>
      <c r="L191" s="39">
        <f>$CT$93</f>
        <v>100.795879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0.17049410683409261</v>
      </c>
      <c r="L192" s="39">
        <f>$CU$93</f>
        <v>100.253806</v>
      </c>
    </row>
    <row r="193" spans="2:12">
      <c r="B193" s="44"/>
      <c r="C193" s="39">
        <f>$CV$88</f>
        <v>4.9401351049770809E-4</v>
      </c>
      <c r="K193" s="39">
        <f>$CV$90</f>
        <v>0.17703886928504803</v>
      </c>
      <c r="L193" s="39">
        <f>$CV$93</f>
        <v>103.07945099999999</v>
      </c>
    </row>
    <row r="194" spans="2:12">
      <c r="B194" s="44"/>
      <c r="C194" s="39">
        <f>$CW$88</f>
        <v>2.2957481369726275E-4</v>
      </c>
      <c r="K194" s="39">
        <f>$CW$90</f>
        <v>0.17847624084944638</v>
      </c>
      <c r="L194" s="39">
        <f>$CW$93</f>
        <v>103.356981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0.17711651373334805</v>
      </c>
      <c r="L195" s="39">
        <f>$CX$93</f>
        <v>101.777165</v>
      </c>
    </row>
    <row r="196" spans="2:12">
      <c r="B196" s="44"/>
      <c r="C196" s="39">
        <f>$CY$88</f>
        <v>2.1070119568266773E-4</v>
      </c>
      <c r="K196" s="39">
        <f>$CY$90</f>
        <v>0.1817771606278217</v>
      </c>
      <c r="L196" s="39">
        <f>$CY$93</f>
        <v>103.55762299999998</v>
      </c>
    </row>
    <row r="197" spans="2:12">
      <c r="B197" s="44"/>
      <c r="C197" s="39">
        <f>$CZ$88</f>
        <v>3.2370119568266774E-4</v>
      </c>
      <c r="K197" s="39">
        <f>$CZ$90</f>
        <v>0.18464754378249834</v>
      </c>
      <c r="L197" s="39">
        <f>$CZ$93</f>
        <v>104.68099699999999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0.18762867875193501</v>
      </c>
      <c r="L198" s="39">
        <f>$DA$93</f>
        <v>106.00599399999999</v>
      </c>
    </row>
    <row r="199" spans="2:12">
      <c r="B199" s="44"/>
      <c r="C199" s="39">
        <f>$DB$88</f>
        <v>2.8915573413809654E-4</v>
      </c>
      <c r="K199" s="39">
        <f>$DB$90</f>
        <v>0.18182329199585076</v>
      </c>
      <c r="L199" s="39">
        <f>$DB$93</f>
        <v>102.563987</v>
      </c>
    </row>
    <row r="200" spans="2:12">
      <c r="B200" s="44"/>
      <c r="C200" s="39">
        <f>$DC$88</f>
        <v>2.520286312722432E-4</v>
      </c>
      <c r="K200" s="39">
        <f>$DC$90</f>
        <v>0.1725236895595188</v>
      </c>
      <c r="L200" s="39">
        <f>$DC$93</f>
        <v>97.130956999999995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0.16455679324608014</v>
      </c>
      <c r="L201" s="39">
        <f>$DD$93</f>
        <v>92.454235999999995</v>
      </c>
    </row>
    <row r="202" spans="2:12">
      <c r="B202" s="44"/>
      <c r="C202" s="39">
        <f>$DE$88</f>
        <v>2.520286312722432E-4</v>
      </c>
      <c r="K202" s="39">
        <f>$DE$90</f>
        <v>0.14960277884928866</v>
      </c>
      <c r="L202" s="39">
        <f>$DE$93</f>
        <v>83.517958000000007</v>
      </c>
    </row>
    <row r="203" spans="2:12">
      <c r="B203" s="44"/>
      <c r="C203" s="39">
        <f>$DF$88</f>
        <v>5.5489002660799895E-4</v>
      </c>
      <c r="K203" s="39">
        <f>$DF$90</f>
        <v>0.14371638856926072</v>
      </c>
      <c r="L203" s="39">
        <f>$DF$93</f>
        <v>80.678954000000004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0.1452271023034814</v>
      </c>
      <c r="L204" s="39">
        <f>$DG$93</f>
        <v>81.625449000000003</v>
      </c>
    </row>
    <row r="205" spans="2:12">
      <c r="B205" s="44"/>
      <c r="C205" s="39">
        <f>$DH$88</f>
        <v>8.2599999999999991E-4</v>
      </c>
      <c r="K205" s="39">
        <f>$DH$90</f>
        <v>0.13789900000000002</v>
      </c>
      <c r="L205" s="39">
        <f>$DH$93</f>
        <v>77.477344999999985</v>
      </c>
    </row>
    <row r="206" spans="2:12">
      <c r="B206" s="44"/>
      <c r="C206" s="39">
        <f>$DI$88</f>
        <v>8.2599999999999991E-4</v>
      </c>
      <c r="K206" s="39">
        <f>$DI$90</f>
        <v>0.13517699999999999</v>
      </c>
      <c r="L206" s="39">
        <f>$DI$93</f>
        <v>76.181353999999999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0.13718900000000003</v>
      </c>
      <c r="L207" s="39">
        <f>$DJ$93</f>
        <v>77.846108999999998</v>
      </c>
    </row>
    <row r="208" spans="2:12">
      <c r="B208" s="44"/>
      <c r="C208" s="39">
        <f>$DK$88</f>
        <v>8.2599999999999991E-4</v>
      </c>
      <c r="K208" s="39">
        <f>$DK$90</f>
        <v>0.13853200000000002</v>
      </c>
      <c r="L208" s="39">
        <f>$DK$93</f>
        <v>77.924192999999988</v>
      </c>
    </row>
    <row r="209" spans="2:12">
      <c r="B209" s="44"/>
      <c r="C209" s="39">
        <f>$DL$88</f>
        <v>7.1299999999999998E-4</v>
      </c>
      <c r="K209" s="39">
        <f>$DL$90</f>
        <v>0.133546</v>
      </c>
      <c r="L209" s="39">
        <f>$DL$93</f>
        <v>75.171537000000001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0.13407000000000002</v>
      </c>
      <c r="L210" s="39">
        <f>$DM$93</f>
        <v>74.855916000000008</v>
      </c>
    </row>
    <row r="211" spans="2:12">
      <c r="B211" s="44"/>
      <c r="C211" s="39">
        <f>$DN$88</f>
        <v>7.1299999999999998E-4</v>
      </c>
      <c r="K211" s="39">
        <f>$DN$90</f>
        <v>0.141851</v>
      </c>
      <c r="L211" s="39">
        <f>$DN$93</f>
        <v>79.209609999999998</v>
      </c>
    </row>
    <row r="212" spans="2:12">
      <c r="B212" s="44"/>
      <c r="C212" s="39">
        <f>$DO$88</f>
        <v>7.1299999999999998E-4</v>
      </c>
      <c r="K212" s="39">
        <f>$DO$90</f>
        <v>0.14530100000000001</v>
      </c>
      <c r="L212" s="39">
        <f>$DO$93</f>
        <v>81.485110999999989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0.14313800000000004</v>
      </c>
      <c r="L213" s="39">
        <f>$DP$93</f>
        <v>80.860945999999998</v>
      </c>
    </row>
    <row r="214" spans="2:12">
      <c r="B214" s="44"/>
      <c r="C214" s="39">
        <f>$DQ$88</f>
        <v>7.1299999999999998E-4</v>
      </c>
      <c r="K214" s="39">
        <f>$DQ$90</f>
        <v>0.14884800000000001</v>
      </c>
      <c r="L214" s="39">
        <f>$DQ$93</f>
        <v>83.965210999999996</v>
      </c>
    </row>
    <row r="215" spans="2:12">
      <c r="B215" s="44"/>
      <c r="C215" s="39">
        <f>$DR$88</f>
        <v>2.9299999999999997E-4</v>
      </c>
      <c r="K215" s="39">
        <f>$DR$90</f>
        <v>0.15035800000000002</v>
      </c>
      <c r="L215" s="39">
        <f>$DR$93</f>
        <v>83.887991999999997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0.15102100000000002</v>
      </c>
      <c r="L216" s="39">
        <f>$DS$93</f>
        <v>84.319497999999996</v>
      </c>
    </row>
    <row r="217" spans="2:12">
      <c r="B217" s="44"/>
      <c r="C217" s="39">
        <f>$DT$88</f>
        <v>1.13E-4</v>
      </c>
      <c r="K217" s="39">
        <f>$DT$90</f>
        <v>0.14930600000000002</v>
      </c>
      <c r="L217" s="39">
        <f>$DT$93</f>
        <v>83.273292999999995</v>
      </c>
    </row>
    <row r="218" spans="2:12">
      <c r="B218" s="44"/>
      <c r="C218" s="39">
        <f>$DU$88</f>
        <v>1.83E-4</v>
      </c>
      <c r="K218" s="39">
        <f>$DU$90</f>
        <v>0.15259900000000001</v>
      </c>
      <c r="L218" s="39">
        <f>$DU$93</f>
        <v>84.722281999999993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0.151839</v>
      </c>
      <c r="L219" s="39">
        <f>$DV$93</f>
        <v>83.593040999999999</v>
      </c>
    </row>
    <row r="220" spans="2:12">
      <c r="B220" s="44"/>
      <c r="C220" s="39">
        <f>$DW$88</f>
        <v>1.83E-4</v>
      </c>
      <c r="K220" s="39">
        <f>$DW$90</f>
        <v>0.143151</v>
      </c>
      <c r="L220" s="39">
        <f>$DW$93</f>
        <v>79.558503999999999</v>
      </c>
    </row>
    <row r="221" spans="2:12">
      <c r="B221" s="44"/>
      <c r="C221" s="39">
        <f>$DX$88</f>
        <v>1.83E-4</v>
      </c>
      <c r="K221" s="39">
        <f>$DX$90</f>
        <v>0.14299699999999999</v>
      </c>
      <c r="L221" s="39">
        <f>$DX$93</f>
        <v>79.193346999999989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0.142232</v>
      </c>
      <c r="L222" s="39">
        <f>$DY$93</f>
        <v>78.970934</v>
      </c>
    </row>
    <row r="223" spans="2:12">
      <c r="B223" s="44"/>
      <c r="C223" s="39">
        <f>$DZ$88</f>
        <v>4.5600000000000003E-4</v>
      </c>
      <c r="K223" s="39">
        <f>$DZ$90</f>
        <v>0.13433899999999999</v>
      </c>
      <c r="L223" s="39">
        <f>$DZ$93</f>
        <v>74.35732999999999</v>
      </c>
    </row>
    <row r="224" spans="2:12">
      <c r="B224" s="44"/>
      <c r="C224" s="39">
        <f>$EA$88</f>
        <v>4.5600000000000003E-4</v>
      </c>
      <c r="K224" s="39">
        <f>$EA$90</f>
        <v>0.132661</v>
      </c>
      <c r="L224" s="39">
        <f>$EA$93</f>
        <v>73.047610000000006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0.137243</v>
      </c>
      <c r="L225" s="39">
        <f>$EB$93</f>
        <v>75.721851000000001</v>
      </c>
    </row>
    <row r="226" spans="2:12">
      <c r="B226" s="44"/>
      <c r="C226" s="39">
        <f>$EC$88</f>
        <v>4.5600000000000003E-4</v>
      </c>
      <c r="K226" s="39">
        <f>$EC$90</f>
        <v>0.13533800000000001</v>
      </c>
      <c r="L226" s="39">
        <f>$EC$93</f>
        <v>74.824573999999998</v>
      </c>
    </row>
    <row r="227" spans="2:12">
      <c r="B227" s="44"/>
      <c r="C227" s="39">
        <f>$ED$88</f>
        <v>4.5600000000000003E-4</v>
      </c>
      <c r="K227" s="39">
        <f>$ED$90</f>
        <v>0.12801999999999999</v>
      </c>
      <c r="L227" s="39">
        <f>$ED$93</f>
        <v>71.582077999999996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0.12895500000000001</v>
      </c>
      <c r="L228" s="39">
        <f>$EE$93</f>
        <v>71.272290999999996</v>
      </c>
    </row>
    <row r="229" spans="2:12">
      <c r="B229" s="44"/>
      <c r="C229" s="39">
        <f>$EF$88</f>
        <v>4.7800000000000007E-4</v>
      </c>
      <c r="K229" s="39">
        <f>$EF$90</f>
        <v>0.13428200000000001</v>
      </c>
      <c r="L229" s="39">
        <f>$EF$93</f>
        <v>74.072423000000001</v>
      </c>
    </row>
    <row r="230" spans="2:12">
      <c r="B230" s="44"/>
      <c r="C230" s="39">
        <f>$EG$88</f>
        <v>4.0800000000000005E-4</v>
      </c>
      <c r="K230" s="39">
        <f>$EG$90</f>
        <v>0.133384</v>
      </c>
      <c r="L230" s="39">
        <f>$EG$93</f>
        <v>73.367945999999989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0.13623099999999999</v>
      </c>
      <c r="L231" s="39">
        <f>$EH$93</f>
        <v>74.779019999999988</v>
      </c>
    </row>
    <row r="232" spans="2:12">
      <c r="B232" s="44"/>
      <c r="C232" s="39">
        <f>$EI$88</f>
        <v>4.0800000000000005E-4</v>
      </c>
      <c r="K232" s="39">
        <f>$EI$90</f>
        <v>0.13306100000000001</v>
      </c>
      <c r="L232" s="39">
        <f>$EI$93</f>
        <v>72.854709999999983</v>
      </c>
    </row>
    <row r="233" spans="2:12">
      <c r="B233" s="44"/>
      <c r="C233" s="39">
        <f>$EJ$88</f>
        <v>5.0100000000000003E-4</v>
      </c>
      <c r="K233" s="39">
        <f>$EJ$90</f>
        <v>0.135099</v>
      </c>
      <c r="L233" s="39">
        <f>$EJ$93</f>
        <v>73.899666999999994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0.135486</v>
      </c>
      <c r="L234" s="39">
        <f>$EK$93</f>
        <v>74.277084000000002</v>
      </c>
    </row>
    <row r="235" spans="2:12">
      <c r="B235" s="44"/>
      <c r="C235" s="39">
        <f>$EL$88</f>
        <v>2.2800000000000001E-4</v>
      </c>
      <c r="K235" s="39">
        <f>$EL$90</f>
        <v>0.14237900000000001</v>
      </c>
      <c r="L235" s="39">
        <f>$EL$93</f>
        <v>77.704989999999995</v>
      </c>
    </row>
    <row r="236" spans="2:12">
      <c r="B236" s="44"/>
      <c r="C236" s="39">
        <f>$EM$88</f>
        <v>2.2800000000000001E-4</v>
      </c>
      <c r="K236" s="39">
        <f>$EM$90</f>
        <v>0.14884600000000001</v>
      </c>
      <c r="L236" s="39">
        <f>$EM$93</f>
        <v>80.938555999999991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0.14288899999999999</v>
      </c>
      <c r="L237" s="39">
        <f>$EN$93</f>
        <v>77.274813999999992</v>
      </c>
    </row>
    <row r="238" spans="2:12">
      <c r="B238" s="44"/>
      <c r="C238" s="39">
        <f>$EO$88</f>
        <v>2.8000000000000003E-4</v>
      </c>
      <c r="K238" s="39">
        <f>$EO$90</f>
        <v>0.14205999999999999</v>
      </c>
      <c r="L238" s="39">
        <f>$EO$93</f>
        <v>76.70111399999999</v>
      </c>
    </row>
    <row r="239" spans="2:12">
      <c r="B239" s="44"/>
      <c r="C239" s="39">
        <f>$EP$88</f>
        <v>2.8000000000000003E-4</v>
      </c>
      <c r="K239" s="39">
        <f>$EP$90</f>
        <v>0.157531</v>
      </c>
      <c r="L239" s="39">
        <f>$EP$93</f>
        <v>83.961391999999989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0.15444099999999999</v>
      </c>
      <c r="L240" s="39">
        <f>$EQ$93</f>
        <v>81.995713999999992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4.5950515000000004E-2</v>
      </c>
    </row>
    <row r="313" spans="2:6">
      <c r="B313" s="44"/>
      <c r="D313" s="39">
        <f>$D$89</f>
        <v>4.5747515000000002E-2</v>
      </c>
    </row>
    <row r="314" spans="2:6">
      <c r="B314" s="44"/>
      <c r="D314" s="39">
        <f>$E$89</f>
        <v>4.7478514999999999E-2</v>
      </c>
    </row>
    <row r="315" spans="2:6">
      <c r="B315" s="44" t="str">
        <f>$F$87</f>
        <v>yt 31 03 2011</v>
      </c>
      <c r="D315" s="39">
        <f>$F$89</f>
        <v>5.0085514999999997E-2</v>
      </c>
    </row>
    <row r="316" spans="2:6">
      <c r="B316" s="44"/>
      <c r="D316" s="39">
        <f>$G$89</f>
        <v>5.4502514999999994E-2</v>
      </c>
    </row>
    <row r="317" spans="2:6">
      <c r="B317" s="44"/>
      <c r="D317" s="39">
        <f>$H$89</f>
        <v>5.5034515000000006E-2</v>
      </c>
    </row>
    <row r="318" spans="2:6">
      <c r="B318" s="44" t="str">
        <f>$I$87</f>
        <v>yt 30 06 2011</v>
      </c>
      <c r="D318" s="39">
        <f>$I$89</f>
        <v>5.3701436666666671E-2</v>
      </c>
    </row>
    <row r="319" spans="2:6">
      <c r="B319" s="44"/>
      <c r="D319" s="39">
        <f>$J$89</f>
        <v>5.6894540000000007E-2</v>
      </c>
    </row>
    <row r="320" spans="2:6">
      <c r="B320" s="44"/>
      <c r="D320" s="39">
        <f>$K$89</f>
        <v>6.0124688333333329E-2</v>
      </c>
    </row>
    <row r="321" spans="2:4">
      <c r="B321" s="44" t="str">
        <f>$L$87</f>
        <v>yt 30 09 2011</v>
      </c>
      <c r="D321" s="39">
        <f>$L$89</f>
        <v>6.1096070000000002E-2</v>
      </c>
    </row>
    <row r="322" spans="2:4">
      <c r="B322" s="44"/>
      <c r="D322" s="39">
        <f>$M$89</f>
        <v>6.3989069999999995E-2</v>
      </c>
    </row>
    <row r="323" spans="2:4">
      <c r="B323" s="44"/>
      <c r="D323" s="39">
        <f>$N$89</f>
        <v>6.5344554999999999E-2</v>
      </c>
    </row>
    <row r="324" spans="2:4">
      <c r="B324" s="44" t="str">
        <f>$O$87</f>
        <v>yt 31 12 2011</v>
      </c>
      <c r="D324" s="39">
        <f>$O$89</f>
        <v>6.5527554999999987E-2</v>
      </c>
    </row>
    <row r="325" spans="2:4">
      <c r="B325" s="44"/>
      <c r="D325" s="39">
        <f>$P$89</f>
        <v>6.7008554999999997E-2</v>
      </c>
    </row>
    <row r="326" spans="2:4">
      <c r="B326" s="44"/>
      <c r="D326" s="39">
        <f>$Q$89</f>
        <v>6.8169554999999993E-2</v>
      </c>
    </row>
    <row r="327" spans="2:4">
      <c r="B327" s="44" t="str">
        <f>$R$87</f>
        <v>yt 31 03 2012</v>
      </c>
      <c r="D327" s="39">
        <f>$R$89</f>
        <v>7.2306555000000008E-2</v>
      </c>
    </row>
    <row r="328" spans="2:4">
      <c r="B328" s="44"/>
      <c r="D328" s="39">
        <f>$S$89</f>
        <v>7.0847555000000006E-2</v>
      </c>
    </row>
    <row r="329" spans="2:4">
      <c r="B329" s="44"/>
      <c r="D329" s="39">
        <f>$T$89</f>
        <v>7.4855555000000018E-2</v>
      </c>
    </row>
    <row r="330" spans="2:4">
      <c r="B330" s="44" t="str">
        <f>$U$87</f>
        <v>yt 30 06 2012</v>
      </c>
      <c r="D330" s="39">
        <f>$U$89</f>
        <v>8.1537633333333345E-2</v>
      </c>
    </row>
    <row r="331" spans="2:4">
      <c r="B331" s="44"/>
      <c r="D331" s="39">
        <f>$V$89</f>
        <v>8.2279530000000017E-2</v>
      </c>
    </row>
    <row r="332" spans="2:4">
      <c r="B332" s="44"/>
      <c r="D332" s="39">
        <f>$W$89</f>
        <v>8.5817346666666683E-2</v>
      </c>
    </row>
    <row r="333" spans="2:4">
      <c r="B333" s="44" t="str">
        <f>$X$87</f>
        <v>yt 30 09 2012</v>
      </c>
      <c r="D333" s="39">
        <f>$X$89</f>
        <v>8.8010965000000024E-2</v>
      </c>
    </row>
    <row r="334" spans="2:4">
      <c r="B334" s="44"/>
      <c r="D334" s="39">
        <f>$Y$89</f>
        <v>8.8566965000000011E-2</v>
      </c>
    </row>
    <row r="335" spans="2:4">
      <c r="B335" s="44"/>
      <c r="D335" s="39">
        <f>$Z$89</f>
        <v>9.042496500000001E-2</v>
      </c>
    </row>
    <row r="336" spans="2:4">
      <c r="B336" s="44" t="str">
        <f>$AA$87</f>
        <v>yt 31 12 2012</v>
      </c>
      <c r="D336" s="39">
        <f>$AA$89</f>
        <v>9.6205131666666666E-2</v>
      </c>
    </row>
    <row r="337" spans="2:4">
      <c r="B337" s="44"/>
      <c r="D337" s="39">
        <f>$AB$89</f>
        <v>0.10004313166666667</v>
      </c>
    </row>
    <row r="338" spans="2:4">
      <c r="B338" s="44"/>
      <c r="D338" s="39">
        <f>$AC$89</f>
        <v>0.10015013166666666</v>
      </c>
    </row>
    <row r="339" spans="2:4">
      <c r="B339" s="44" t="str">
        <f>$AD$87</f>
        <v>yt 31 03 2013</v>
      </c>
      <c r="D339" s="39">
        <f>$AD$89</f>
        <v>9.930013166666668E-2</v>
      </c>
    </row>
    <row r="340" spans="2:4">
      <c r="B340" s="44"/>
      <c r="D340" s="39">
        <f>$AE$89</f>
        <v>0.10188113166666668</v>
      </c>
    </row>
    <row r="341" spans="2:4">
      <c r="B341" s="44"/>
      <c r="D341" s="39">
        <f>$AF$89</f>
        <v>0.10061723833333334</v>
      </c>
    </row>
    <row r="342" spans="2:4">
      <c r="B342" s="44" t="str">
        <f>$AG$87</f>
        <v>yt 30 06 2013</v>
      </c>
      <c r="D342" s="39">
        <f>$AG$89</f>
        <v>9.7319238333333336E-2</v>
      </c>
    </row>
    <row r="343" spans="2:4">
      <c r="B343" s="44"/>
      <c r="D343" s="39">
        <f>$AH$89</f>
        <v>9.9002706666666662E-2</v>
      </c>
    </row>
    <row r="344" spans="2:4">
      <c r="B344" s="44"/>
      <c r="D344" s="39">
        <f>$AI$89</f>
        <v>9.6398741666666662E-2</v>
      </c>
    </row>
    <row r="345" spans="2:4">
      <c r="B345" s="44" t="str">
        <f>$AJ$87</f>
        <v>yt 30 09 2013</v>
      </c>
      <c r="D345" s="39">
        <f>$AJ$89</f>
        <v>9.5742741666666659E-2</v>
      </c>
    </row>
    <row r="346" spans="2:4">
      <c r="B346" s="44"/>
      <c r="D346" s="39">
        <f>$AK$89</f>
        <v>9.8465741666666662E-2</v>
      </c>
    </row>
    <row r="347" spans="2:4">
      <c r="B347" s="44"/>
      <c r="D347" s="39">
        <f>$AL$89</f>
        <v>9.7796741666666659E-2</v>
      </c>
    </row>
    <row r="348" spans="2:4">
      <c r="B348" s="44" t="str">
        <f>$AM$87</f>
        <v>yt 31 12 2013</v>
      </c>
      <c r="D348" s="39">
        <f>$AM$89</f>
        <v>9.5831574999999988E-2</v>
      </c>
    </row>
    <row r="349" spans="2:4">
      <c r="B349" s="44"/>
      <c r="D349" s="39">
        <f>$AN$89</f>
        <v>9.2800115440213451E-2</v>
      </c>
    </row>
    <row r="350" spans="2:4">
      <c r="B350" s="44"/>
      <c r="D350" s="39">
        <f>$AO$89</f>
        <v>9.6304530731639193E-2</v>
      </c>
    </row>
    <row r="351" spans="2:4">
      <c r="B351" s="44" t="str">
        <f>$AP$87</f>
        <v>yt 31 03 2014</v>
      </c>
      <c r="D351" s="39">
        <f>$AP$89</f>
        <v>9.432896149967189E-2</v>
      </c>
    </row>
    <row r="352" spans="2:4">
      <c r="B352" s="44"/>
      <c r="D352" s="39">
        <f>$AQ$89</f>
        <v>9.1143264879941441E-2</v>
      </c>
    </row>
    <row r="353" spans="2:4">
      <c r="B353" s="44"/>
      <c r="D353" s="39">
        <f>$AR$89</f>
        <v>8.9987116876846268E-2</v>
      </c>
    </row>
    <row r="354" spans="2:4">
      <c r="B354" s="44" t="str">
        <f>$AS$87</f>
        <v>yt 30 06 2014</v>
      </c>
      <c r="D354" s="39">
        <f>$AS$89</f>
        <v>9.3074078055008252E-2</v>
      </c>
    </row>
    <row r="355" spans="2:4">
      <c r="B355" s="44"/>
      <c r="D355" s="39">
        <f>$AT$89</f>
        <v>9.240477107926158E-2</v>
      </c>
    </row>
    <row r="356" spans="2:4">
      <c r="B356" s="44"/>
      <c r="D356" s="39">
        <f>$AU$89</f>
        <v>9.2723103876858115E-2</v>
      </c>
    </row>
    <row r="357" spans="2:4">
      <c r="B357" s="44" t="str">
        <f>$AV$87</f>
        <v>yt 30 09 2014</v>
      </c>
      <c r="D357" s="39">
        <f>$AV$89</f>
        <v>9.4799891659288885E-2</v>
      </c>
    </row>
    <row r="358" spans="2:4">
      <c r="B358" s="44"/>
      <c r="D358" s="39">
        <f>$AW$89</f>
        <v>9.2568888584024692E-2</v>
      </c>
    </row>
    <row r="359" spans="2:4">
      <c r="B359" s="44"/>
      <c r="D359" s="39">
        <f>$AX$89</f>
        <v>9.8895618476587233E-2</v>
      </c>
    </row>
    <row r="360" spans="2:4">
      <c r="B360" s="44" t="str">
        <f>$AY$87</f>
        <v>yt 31 12 2014</v>
      </c>
      <c r="D360" s="39">
        <f>$AY$89</f>
        <v>9.8056529512416404E-2</v>
      </c>
    </row>
    <row r="361" spans="2:4">
      <c r="B361" s="44"/>
      <c r="D361" s="39">
        <f>$AZ$89</f>
        <v>0.10613004134721385</v>
      </c>
    </row>
    <row r="362" spans="2:4">
      <c r="B362" s="44"/>
      <c r="D362" s="39">
        <f>$BA$89</f>
        <v>0.10364462605578813</v>
      </c>
    </row>
    <row r="363" spans="2:4">
      <c r="B363" s="44" t="str">
        <f>$BB$87</f>
        <v>yt 31 03 2015</v>
      </c>
      <c r="D363" s="39">
        <f>$BB$89</f>
        <v>0.11062719528775544</v>
      </c>
    </row>
    <row r="364" spans="2:4">
      <c r="B364" s="44"/>
      <c r="D364" s="39">
        <f>$BC$89</f>
        <v>0.1196571166308853</v>
      </c>
    </row>
    <row r="365" spans="2:4">
      <c r="B365" s="44"/>
      <c r="D365" s="39">
        <f>$BD$89</f>
        <v>0.12137115796731379</v>
      </c>
    </row>
    <row r="366" spans="2:4">
      <c r="B366" s="44" t="str">
        <f>$BE$87</f>
        <v>yt 30 06 2015</v>
      </c>
      <c r="D366" s="39">
        <f>$BE$89</f>
        <v>0.11991610862550123</v>
      </c>
    </row>
    <row r="367" spans="2:4">
      <c r="B367" s="44"/>
      <c r="D367" s="39">
        <f>$BF$89</f>
        <v>0.11879294726791458</v>
      </c>
    </row>
    <row r="368" spans="2:4">
      <c r="B368" s="44"/>
      <c r="D368" s="39">
        <f>$BG$89</f>
        <v>0.12240542252293304</v>
      </c>
    </row>
    <row r="369" spans="2:4">
      <c r="B369" s="44" t="str">
        <f>$BH$87</f>
        <v>yt 30 09 2015</v>
      </c>
      <c r="D369" s="39">
        <f>$BH$89</f>
        <v>0.1253126347405023</v>
      </c>
    </row>
    <row r="370" spans="2:4">
      <c r="B370" s="44"/>
      <c r="D370" s="39">
        <f>$BI$89</f>
        <v>0.12547693557668257</v>
      </c>
    </row>
    <row r="371" spans="2:4">
      <c r="B371" s="44"/>
      <c r="D371" s="39">
        <f>$BJ$89</f>
        <v>0.12360383171066533</v>
      </c>
    </row>
    <row r="372" spans="2:4">
      <c r="B372" s="44" t="str">
        <f>$BK$87</f>
        <v>yt 31 12 2015</v>
      </c>
      <c r="D372" s="39">
        <f>$BK$89</f>
        <v>0.12427301240607315</v>
      </c>
    </row>
    <row r="373" spans="2:4">
      <c r="B373" s="44"/>
      <c r="D373" s="39">
        <f>$BL$89</f>
        <v>0.11482408480562158</v>
      </c>
    </row>
    <row r="374" spans="2:4">
      <c r="B374" s="44"/>
      <c r="D374" s="39">
        <f>$BM$89</f>
        <v>0.11654808480562159</v>
      </c>
    </row>
    <row r="375" spans="2:4">
      <c r="B375" s="44" t="str">
        <f>$BN$87</f>
        <v>yt 31 03 2016</v>
      </c>
      <c r="D375" s="39">
        <f>$BN$89</f>
        <v>0.10831511079557725</v>
      </c>
    </row>
    <row r="376" spans="2:4">
      <c r="B376" s="44"/>
      <c r="D376" s="39">
        <f>$BO$89</f>
        <v>0.1042720041230924</v>
      </c>
    </row>
    <row r="377" spans="2:4">
      <c r="B377" s="44"/>
      <c r="D377" s="39">
        <f>$BP$89</f>
        <v>0.10171069416010477</v>
      </c>
    </row>
    <row r="378" spans="2:4">
      <c r="B378" s="44" t="str">
        <f>$BQ$87</f>
        <v>yt 30 06 2016</v>
      </c>
      <c r="D378" s="39">
        <f>$BQ$89</f>
        <v>0.10295692512341244</v>
      </c>
    </row>
    <row r="379" spans="2:4">
      <c r="B379" s="44"/>
      <c r="D379" s="39">
        <f>$BR$89</f>
        <v>9.9117340194955064E-2</v>
      </c>
    </row>
    <row r="380" spans="2:4">
      <c r="B380" s="44"/>
      <c r="D380" s="39">
        <f>$BS$89</f>
        <v>9.5397118250139273E-2</v>
      </c>
    </row>
    <row r="381" spans="2:4">
      <c r="B381" s="44" t="str">
        <f>$BT$87</f>
        <v>yt 30 09 2016</v>
      </c>
      <c r="D381" s="39">
        <f>$BT$89</f>
        <v>9.1782874832244607E-2</v>
      </c>
    </row>
    <row r="382" spans="2:4">
      <c r="B382" s="44"/>
      <c r="D382" s="39">
        <f>$BU$89</f>
        <v>9.3146521320211229E-2</v>
      </c>
    </row>
    <row r="383" spans="2:4">
      <c r="B383" s="44"/>
      <c r="D383" s="39">
        <f>$BV$89</f>
        <v>8.8956172618443671E-2</v>
      </c>
    </row>
    <row r="384" spans="2:4">
      <c r="B384" s="44" t="str">
        <f>$BW$87</f>
        <v>yt 31 12 2016</v>
      </c>
      <c r="D384" s="39">
        <f>$BW$89</f>
        <v>9.113685423995041E-2</v>
      </c>
    </row>
    <row r="385" spans="2:4">
      <c r="B385" s="44"/>
      <c r="D385" s="39">
        <f>$BX$89</f>
        <v>9.3698190916399929E-2</v>
      </c>
    </row>
    <row r="386" spans="2:4">
      <c r="B386" s="44"/>
      <c r="D386" s="39">
        <f>$BY$89</f>
        <v>9.4704561030446138E-2</v>
      </c>
    </row>
    <row r="387" spans="2:4">
      <c r="B387" s="44" t="str">
        <f>$BZ$87</f>
        <v>yt 31 03 2017</v>
      </c>
      <c r="D387" s="39">
        <f>$BZ$89</f>
        <v>9.8842535040490495E-2</v>
      </c>
    </row>
    <row r="388" spans="2:4">
      <c r="B388" s="44"/>
      <c r="D388" s="39">
        <f>$CA$89</f>
        <v>0.1404882623936114</v>
      </c>
    </row>
    <row r="389" spans="2:4">
      <c r="B389" s="44"/>
      <c r="D389" s="39">
        <f>$CB$89</f>
        <v>0.14225157235659902</v>
      </c>
    </row>
    <row r="390" spans="2:4">
      <c r="B390" s="44" t="str">
        <f>$CC$87</f>
        <v>yt 30 06 2017</v>
      </c>
      <c r="D390" s="39">
        <f>$CC$89</f>
        <v>0.14350842955694193</v>
      </c>
    </row>
    <row r="391" spans="2:4">
      <c r="B391" s="44"/>
      <c r="D391" s="39">
        <f>$CD$89</f>
        <v>0.1472920144853993</v>
      </c>
    </row>
    <row r="392" spans="2:4">
      <c r="B392" s="44"/>
      <c r="D392" s="39">
        <f>$CE$89</f>
        <v>0.15528742837760007</v>
      </c>
    </row>
    <row r="393" spans="2:4">
      <c r="B393" s="44" t="str">
        <f>$CF$87</f>
        <v>yt 30 09 2017</v>
      </c>
      <c r="D393" s="39">
        <f>$CF$89</f>
        <v>0.16039767179549475</v>
      </c>
    </row>
    <row r="394" spans="2:4">
      <c r="B394" s="44"/>
      <c r="D394" s="39">
        <f>$CG$89</f>
        <v>0.15891524562829643</v>
      </c>
    </row>
    <row r="395" spans="2:4">
      <c r="B395" s="44"/>
      <c r="D395" s="39">
        <f>$CH$89</f>
        <v>0.16666196830351868</v>
      </c>
    </row>
    <row r="396" spans="2:4">
      <c r="B396" s="44" t="str">
        <f>$CI$87</f>
        <v>yt 31 12 2017</v>
      </c>
      <c r="D396" s="39">
        <f>$CI$89</f>
        <v>0.16903719495077493</v>
      </c>
    </row>
    <row r="397" spans="2:4">
      <c r="B397" s="44"/>
      <c r="D397" s="39">
        <f>$CJ$89</f>
        <v>0.1721144135734449</v>
      </c>
    </row>
    <row r="398" spans="2:4">
      <c r="B398" s="44"/>
      <c r="D398" s="39">
        <f>$CK$89</f>
        <v>0.16989723319819988</v>
      </c>
    </row>
    <row r="399" spans="2:4">
      <c r="B399" s="44" t="str">
        <f>$CL$87</f>
        <v>yt 31 03 2018</v>
      </c>
      <c r="D399" s="39">
        <f>$CL$89</f>
        <v>0.17275796031429821</v>
      </c>
    </row>
    <row r="400" spans="2:4">
      <c r="B400" s="44"/>
      <c r="D400" s="39">
        <f>$CM$89</f>
        <v>0.13196159439777447</v>
      </c>
    </row>
    <row r="401" spans="2:4">
      <c r="B401" s="44"/>
      <c r="D401" s="39">
        <f>$CN$89</f>
        <v>0.13583821124309789</v>
      </c>
    </row>
    <row r="402" spans="2:4">
      <c r="B402" s="44" t="str">
        <f>$CO$87</f>
        <v>yt 30 06 2018</v>
      </c>
      <c r="D402" s="39">
        <f>$CO$89</f>
        <v>0.13393753081211665</v>
      </c>
    </row>
    <row r="403" spans="2:4">
      <c r="B403" s="44"/>
      <c r="D403" s="39">
        <f>$CP$89</f>
        <v>0.14128691756820086</v>
      </c>
    </row>
    <row r="404" spans="2:4">
      <c r="B404" s="44"/>
      <c r="D404" s="39">
        <f>$CQ$89</f>
        <v>0.145390392901667</v>
      </c>
    </row>
    <row r="405" spans="2:4">
      <c r="B405" s="44" t="str">
        <f>$CR$87</f>
        <v>yt 30 09 2018</v>
      </c>
      <c r="D405" s="39">
        <f>$CR$89</f>
        <v>0.15302728921510561</v>
      </c>
    </row>
    <row r="406" spans="2:4">
      <c r="B406" s="44"/>
      <c r="D406" s="39">
        <f>$CS$89</f>
        <v>0.16787478553021271</v>
      </c>
    </row>
    <row r="407" spans="2:4">
      <c r="B407" s="44"/>
      <c r="D407" s="39">
        <f>$CT$89</f>
        <v>0.17091003720557638</v>
      </c>
    </row>
    <row r="408" spans="2:4">
      <c r="B408" s="44" t="str">
        <f>$CU$87</f>
        <v>yt 31 12 2018</v>
      </c>
      <c r="D408" s="39">
        <f>$CU$89</f>
        <v>0.16994143344474774</v>
      </c>
    </row>
    <row r="409" spans="2:4">
      <c r="B409" s="44"/>
      <c r="D409" s="39">
        <f>$CV$89</f>
        <v>0.17654485577455031</v>
      </c>
    </row>
    <row r="410" spans="2:4">
      <c r="B410" s="44"/>
      <c r="D410" s="39">
        <f>$CW$89</f>
        <v>0.17824666603574912</v>
      </c>
    </row>
    <row r="411" spans="2:4">
      <c r="B411" s="44" t="str">
        <f>$CX$87</f>
        <v>yt 31 03 2019</v>
      </c>
      <c r="D411" s="39">
        <f>$CX$89</f>
        <v>0.17688693891965079</v>
      </c>
    </row>
    <row r="412" spans="2:4">
      <c r="B412" s="44"/>
      <c r="D412" s="39">
        <f>$CY$89</f>
        <v>0.18156645943213903</v>
      </c>
    </row>
    <row r="413" spans="2:4">
      <c r="B413" s="44"/>
      <c r="D413" s="39">
        <f>$CZ$89</f>
        <v>0.18432384258681567</v>
      </c>
    </row>
    <row r="414" spans="2:4">
      <c r="B414" s="44" t="str">
        <f>$DA$87</f>
        <v>yt 30 06 2019</v>
      </c>
      <c r="D414" s="39">
        <f>$DA$89</f>
        <v>0.18733952301779691</v>
      </c>
    </row>
    <row r="415" spans="2:4">
      <c r="B415" s="44"/>
      <c r="D415" s="39">
        <f>$DB$89</f>
        <v>0.18153413626171266</v>
      </c>
    </row>
    <row r="416" spans="2:4">
      <c r="B416" s="44"/>
      <c r="D416" s="39">
        <f>$DC$89</f>
        <v>0.17227166092824656</v>
      </c>
    </row>
    <row r="417" spans="2:4">
      <c r="B417" s="44" t="str">
        <f>$DD$87</f>
        <v>yt 30 09 2019</v>
      </c>
      <c r="D417" s="39">
        <f>$DD$89</f>
        <v>0.16430476461480789</v>
      </c>
    </row>
    <row r="418" spans="2:4">
      <c r="B418" s="44"/>
      <c r="D418" s="39">
        <f>$DE$89</f>
        <v>0.14935075021801641</v>
      </c>
    </row>
    <row r="419" spans="2:4">
      <c r="B419" s="44"/>
      <c r="D419" s="39">
        <f>$DF$89</f>
        <v>0.14316149854265273</v>
      </c>
    </row>
    <row r="420" spans="2:4">
      <c r="B420" s="44" t="str">
        <f>$DG$87</f>
        <v>yt 31 12 2019</v>
      </c>
      <c r="D420" s="39">
        <f>$DG$89</f>
        <v>0.14451810230348142</v>
      </c>
    </row>
    <row r="421" spans="2:4">
      <c r="B421" s="44"/>
      <c r="D421" s="39">
        <f>$DH$89</f>
        <v>0.13707300000000003</v>
      </c>
    </row>
    <row r="422" spans="2:4">
      <c r="B422" s="44"/>
      <c r="D422" s="39">
        <f>$DI$89</f>
        <v>0.134351</v>
      </c>
    </row>
    <row r="423" spans="2:4">
      <c r="B423" s="44" t="str">
        <f>$DJ$87</f>
        <v>yt 31 03 2020</v>
      </c>
      <c r="D423" s="39">
        <f>$DJ$89</f>
        <v>0.13636300000000004</v>
      </c>
    </row>
    <row r="424" spans="2:4">
      <c r="B424" s="44"/>
      <c r="D424" s="39">
        <f>$DK$89</f>
        <v>0.13770600000000002</v>
      </c>
    </row>
    <row r="425" spans="2:4">
      <c r="B425" s="44"/>
      <c r="D425" s="39">
        <f>$DL$89</f>
        <v>0.13283300000000001</v>
      </c>
    </row>
    <row r="426" spans="2:4">
      <c r="B426" s="44" t="str">
        <f>$DM$87</f>
        <v>yt 30 06 2020</v>
      </c>
      <c r="D426" s="39">
        <f>$DM$89</f>
        <v>0.13335700000000003</v>
      </c>
    </row>
    <row r="427" spans="2:4">
      <c r="B427" s="44"/>
      <c r="D427" s="39">
        <f>$DN$89</f>
        <v>0.14113800000000001</v>
      </c>
    </row>
    <row r="428" spans="2:4">
      <c r="B428" s="44"/>
      <c r="D428" s="39">
        <f>$DO$89</f>
        <v>0.14458800000000002</v>
      </c>
    </row>
    <row r="429" spans="2:4">
      <c r="B429" s="44" t="str">
        <f>$DP$87</f>
        <v>yt 30 09 2020</v>
      </c>
      <c r="D429" s="39">
        <f>$DP$89</f>
        <v>0.14242500000000005</v>
      </c>
    </row>
    <row r="430" spans="2:4">
      <c r="B430" s="44"/>
      <c r="D430" s="39">
        <f>$DQ$89</f>
        <v>0.14813500000000002</v>
      </c>
    </row>
    <row r="431" spans="2:4">
      <c r="B431" s="44"/>
      <c r="D431" s="39">
        <f>$DR$89</f>
        <v>0.15006500000000003</v>
      </c>
    </row>
    <row r="432" spans="2:4">
      <c r="B432" s="44" t="str">
        <f>$DS$87</f>
        <v>yt 31 12 2020</v>
      </c>
      <c r="D432" s="39">
        <f>$DS$89</f>
        <v>0.15090400000000001</v>
      </c>
    </row>
    <row r="433" spans="2:4">
      <c r="B433" s="44"/>
      <c r="D433" s="39">
        <f>$DT$89</f>
        <v>0.14919300000000002</v>
      </c>
    </row>
    <row r="434" spans="2:4">
      <c r="B434" s="44"/>
      <c r="D434" s="39">
        <f>$DU$89</f>
        <v>0.15241600000000002</v>
      </c>
    </row>
    <row r="435" spans="2:4">
      <c r="B435" s="44" t="str">
        <f>$DV$87</f>
        <v>yt 31 03 2021</v>
      </c>
      <c r="D435" s="39">
        <f>$DV$89</f>
        <v>0.15165600000000001</v>
      </c>
    </row>
    <row r="436" spans="2:4">
      <c r="B436" s="44"/>
      <c r="D436" s="39">
        <f>$DW$89</f>
        <v>0.14296800000000001</v>
      </c>
    </row>
    <row r="437" spans="2:4">
      <c r="B437" s="44"/>
      <c r="D437" s="39">
        <f>$DX$89</f>
        <v>0.142814</v>
      </c>
    </row>
    <row r="438" spans="2:4">
      <c r="B438" s="44" t="str">
        <f>$DY$87</f>
        <v>yt 30 06 2021</v>
      </c>
      <c r="D438" s="39">
        <f>$DY$89</f>
        <v>0.14183299999999999</v>
      </c>
    </row>
    <row r="439" spans="2:4">
      <c r="B439" s="44"/>
      <c r="D439" s="39">
        <f>$DZ$89</f>
        <v>0.13388299999999997</v>
      </c>
    </row>
    <row r="440" spans="2:4">
      <c r="B440" s="44"/>
      <c r="D440" s="39">
        <f>$EA$89</f>
        <v>0.13220499999999999</v>
      </c>
    </row>
    <row r="441" spans="2:4">
      <c r="B441" s="44" t="str">
        <f>$EB$87</f>
        <v>yt 30 09 2021</v>
      </c>
      <c r="D441" s="39">
        <f>$EB$89</f>
        <v>0.13678699999999999</v>
      </c>
    </row>
    <row r="442" spans="2:4">
      <c r="B442" s="44"/>
      <c r="D442" s="39">
        <f>$EC$89</f>
        <v>0.134882</v>
      </c>
    </row>
    <row r="443" spans="2:4">
      <c r="B443" s="44"/>
      <c r="D443" s="39">
        <f>$ED$89</f>
        <v>0.12756399999999998</v>
      </c>
    </row>
    <row r="444" spans="2:4">
      <c r="B444" s="44" t="str">
        <f>$EE$87</f>
        <v>yt 31 12 2021</v>
      </c>
      <c r="D444" s="39">
        <f>$EE$89</f>
        <v>0.12836400000000001</v>
      </c>
    </row>
    <row r="445" spans="2:4">
      <c r="B445" s="44"/>
      <c r="D445" s="39">
        <f>$EF$89</f>
        <v>0.13380400000000001</v>
      </c>
    </row>
    <row r="446" spans="2:4">
      <c r="B446" s="44"/>
      <c r="D446" s="39">
        <f>$EG$89</f>
        <v>0.13297600000000001</v>
      </c>
    </row>
    <row r="447" spans="2:4">
      <c r="B447" s="44" t="str">
        <f>$EH$87</f>
        <v>yt 31 03 2022</v>
      </c>
      <c r="D447" s="39">
        <f>$EH$89</f>
        <v>0.135823</v>
      </c>
    </row>
    <row r="448" spans="2:4">
      <c r="B448" s="44"/>
      <c r="D448" s="39">
        <f>$EI$89</f>
        <v>0.13265300000000002</v>
      </c>
    </row>
    <row r="449" spans="2:4">
      <c r="B449" s="44"/>
      <c r="D449" s="39">
        <f>$EJ$89</f>
        <v>0.134598</v>
      </c>
    </row>
    <row r="450" spans="2:4">
      <c r="B450" s="44" t="str">
        <f>$EK$87</f>
        <v>yt 30 06 2022</v>
      </c>
      <c r="D450" s="39">
        <f>$EK$89</f>
        <v>0.13520099999999999</v>
      </c>
    </row>
    <row r="451" spans="2:4">
      <c r="B451" s="44"/>
      <c r="D451" s="39">
        <f>$EL$89</f>
        <v>0.142151</v>
      </c>
    </row>
    <row r="452" spans="2:4">
      <c r="B452" s="44"/>
      <c r="D452" s="39">
        <f>$EM$89</f>
        <v>0.148618</v>
      </c>
    </row>
    <row r="453" spans="2:4">
      <c r="B453" s="44" t="str">
        <f>$EN$87</f>
        <v>yt 30 09 2022</v>
      </c>
      <c r="D453" s="39">
        <f>$EN$89</f>
        <v>0.14260899999999999</v>
      </c>
    </row>
    <row r="454" spans="2:4">
      <c r="B454" s="44"/>
      <c r="D454" s="39">
        <f>$EO$89</f>
        <v>0.14177999999999999</v>
      </c>
    </row>
    <row r="455" spans="2:4">
      <c r="B455" s="44"/>
      <c r="D455" s="39">
        <f>$EP$89</f>
        <v>0.157251</v>
      </c>
    </row>
    <row r="456" spans="2:4">
      <c r="B456" s="44" t="str">
        <f>$EQ$87</f>
        <v>yt 31 12 2022</v>
      </c>
      <c r="D456" s="39">
        <f>$EQ$89</f>
        <v>0.15429599999999999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24.750676999999996</v>
      </c>
    </row>
    <row r="745" spans="2:8">
      <c r="B745" s="44"/>
      <c r="H745" s="39">
        <f>$D$92</f>
        <v>24.652961999999999</v>
      </c>
    </row>
    <row r="746" spans="2:8">
      <c r="B746" s="44"/>
      <c r="H746" s="39">
        <f>$E$92</f>
        <v>25.754408999999995</v>
      </c>
    </row>
    <row r="747" spans="2:8">
      <c r="B747" s="44" t="str">
        <f>$F$87</f>
        <v>yt 31 03 2011</v>
      </c>
      <c r="H747" s="39">
        <f>$F$92</f>
        <v>27.283106</v>
      </c>
    </row>
    <row r="748" spans="2:8">
      <c r="B748" s="44"/>
      <c r="H748" s="39">
        <f>$G$92</f>
        <v>29.896756999999994</v>
      </c>
    </row>
    <row r="749" spans="2:8">
      <c r="B749" s="44"/>
      <c r="H749" s="39">
        <f>$H$92</f>
        <v>30.37303</v>
      </c>
    </row>
    <row r="750" spans="2:8">
      <c r="B750" s="44" t="str">
        <f>$I$87</f>
        <v>yt 30 06 2011</v>
      </c>
      <c r="H750" s="39">
        <f>$I$92</f>
        <v>30.002062000000002</v>
      </c>
    </row>
    <row r="751" spans="2:8">
      <c r="B751" s="44"/>
      <c r="H751" s="39">
        <f>$J$92</f>
        <v>32.318618999999998</v>
      </c>
    </row>
    <row r="752" spans="2:8">
      <c r="B752" s="44"/>
      <c r="H752" s="39">
        <f>$K$92</f>
        <v>34.631708000000003</v>
      </c>
    </row>
    <row r="753" spans="2:8">
      <c r="B753" s="44" t="str">
        <f>$L$87</f>
        <v>yt 30 09 2011</v>
      </c>
      <c r="H753" s="39">
        <f>$L$92</f>
        <v>35.755964000000006</v>
      </c>
    </row>
    <row r="754" spans="2:8">
      <c r="B754" s="44"/>
      <c r="H754" s="39">
        <f>$M$92</f>
        <v>37.762636000000001</v>
      </c>
    </row>
    <row r="755" spans="2:8">
      <c r="B755" s="44"/>
      <c r="H755" s="39">
        <f>$N$92</f>
        <v>38.757518000000005</v>
      </c>
    </row>
    <row r="756" spans="2:8">
      <c r="B756" s="44" t="str">
        <f>$O$87</f>
        <v>yt 31 12 2011</v>
      </c>
      <c r="H756" s="39">
        <f>$O$92</f>
        <v>38.824150000000003</v>
      </c>
    </row>
    <row r="757" spans="2:8">
      <c r="B757" s="44"/>
      <c r="H757" s="39">
        <f>$P$92</f>
        <v>39.640999999999998</v>
      </c>
    </row>
    <row r="758" spans="2:8">
      <c r="B758" s="44"/>
      <c r="H758" s="39">
        <f>$Q$92</f>
        <v>40.182321000000002</v>
      </c>
    </row>
    <row r="759" spans="2:8">
      <c r="B759" s="44" t="str">
        <f>$R$87</f>
        <v>yt 31 03 2012</v>
      </c>
      <c r="H759" s="39">
        <f>$R$92</f>
        <v>42.716759999999994</v>
      </c>
    </row>
    <row r="760" spans="2:8">
      <c r="B760" s="44"/>
      <c r="H760" s="39">
        <f>$S$92</f>
        <v>42.168276999999996</v>
      </c>
    </row>
    <row r="761" spans="2:8">
      <c r="B761" s="44"/>
      <c r="H761" s="39">
        <f>$T$92</f>
        <v>44.815649000000001</v>
      </c>
    </row>
    <row r="762" spans="2:8">
      <c r="B762" s="44" t="str">
        <f>$U$87</f>
        <v>yt 30 06 2012</v>
      </c>
      <c r="H762" s="39">
        <f>$U$92</f>
        <v>48.930641000000001</v>
      </c>
    </row>
    <row r="763" spans="2:8">
      <c r="B763" s="44"/>
      <c r="H763" s="39">
        <f>$V$92</f>
        <v>49.124672000000004</v>
      </c>
    </row>
    <row r="764" spans="2:8">
      <c r="B764" s="44"/>
      <c r="H764" s="39">
        <f>$W$92</f>
        <v>51.290211999999997</v>
      </c>
    </row>
    <row r="765" spans="2:8">
      <c r="B765" s="44" t="str">
        <f>$X$87</f>
        <v>yt 30 09 2012</v>
      </c>
      <c r="H765" s="39">
        <f>$X$92</f>
        <v>52.380428999999999</v>
      </c>
    </row>
    <row r="766" spans="2:8">
      <c r="B766" s="44"/>
      <c r="H766" s="39">
        <f>$Y$92</f>
        <v>52.609414000000001</v>
      </c>
    </row>
    <row r="767" spans="2:8">
      <c r="B767" s="44"/>
      <c r="H767" s="39">
        <f>$Z$92</f>
        <v>53.757184000000002</v>
      </c>
    </row>
    <row r="768" spans="2:8">
      <c r="B768" s="44" t="str">
        <f>$AA$87</f>
        <v>yt 31 12 2012</v>
      </c>
      <c r="H768" s="39">
        <f>$AA$92</f>
        <v>57.122729000000007</v>
      </c>
    </row>
    <row r="769" spans="2:8">
      <c r="B769" s="44"/>
      <c r="H769" s="39">
        <f>$AB$92</f>
        <v>59.49421000000001</v>
      </c>
    </row>
    <row r="770" spans="2:8">
      <c r="B770" s="44"/>
      <c r="H770" s="39">
        <f>$AC$92</f>
        <v>59.623522000000001</v>
      </c>
    </row>
    <row r="771" spans="2:8">
      <c r="B771" s="44" t="str">
        <f>$AD$87</f>
        <v>yt 31 03 2013</v>
      </c>
      <c r="H771" s="39">
        <f>$AD$92</f>
        <v>58.861893000000009</v>
      </c>
    </row>
    <row r="772" spans="2:8">
      <c r="B772" s="44"/>
      <c r="H772" s="39">
        <f>$AE$92</f>
        <v>60.01501300000001</v>
      </c>
    </row>
    <row r="773" spans="2:8">
      <c r="B773" s="44"/>
      <c r="H773" s="39">
        <f>$AF$92</f>
        <v>58.752769000000001</v>
      </c>
    </row>
    <row r="774" spans="2:8">
      <c r="B774" s="44" t="str">
        <f>$AG$87</f>
        <v>yt 30 06 2013</v>
      </c>
      <c r="H774" s="39">
        <f>$AG$92</f>
        <v>56.543378000000004</v>
      </c>
    </row>
    <row r="775" spans="2:8">
      <c r="B775" s="44"/>
      <c r="H775" s="39">
        <f>$AH$92</f>
        <v>57.375661999999998</v>
      </c>
    </row>
    <row r="776" spans="2:8">
      <c r="B776" s="44"/>
      <c r="H776" s="39">
        <f>$AI$92</f>
        <v>55.681065000000004</v>
      </c>
    </row>
    <row r="777" spans="2:8">
      <c r="B777" s="44" t="str">
        <f>$AJ$87</f>
        <v>yt 30 09 2013</v>
      </c>
      <c r="H777" s="39">
        <f>$AJ$92</f>
        <v>55.515821000000003</v>
      </c>
    </row>
    <row r="778" spans="2:8">
      <c r="B778" s="44"/>
      <c r="H778" s="39">
        <f>$AK$92</f>
        <v>57.183895999999997</v>
      </c>
    </row>
    <row r="779" spans="2:8">
      <c r="B779" s="44"/>
      <c r="H779" s="39">
        <f>$AL$92</f>
        <v>56.680886999999998</v>
      </c>
    </row>
    <row r="780" spans="2:8">
      <c r="B780" s="44" t="str">
        <f>$AM$87</f>
        <v>yt 31 12 2013</v>
      </c>
      <c r="H780" s="39">
        <f>$AM$92</f>
        <v>55.721011999999995</v>
      </c>
    </row>
    <row r="781" spans="2:8">
      <c r="B781" s="44"/>
      <c r="H781" s="39">
        <f>$AN$92</f>
        <v>53.699190999999992</v>
      </c>
    </row>
    <row r="782" spans="2:8">
      <c r="B782" s="44"/>
      <c r="H782" s="39">
        <f>$AO$92</f>
        <v>56.248390999999991</v>
      </c>
    </row>
    <row r="783" spans="2:8">
      <c r="B783" s="44" t="str">
        <f>$AP$87</f>
        <v>yt 31 03 2014</v>
      </c>
      <c r="H783" s="39">
        <f>$AP$92</f>
        <v>55.707953999999987</v>
      </c>
    </row>
    <row r="784" spans="2:8">
      <c r="B784" s="44"/>
      <c r="H784" s="39">
        <f>$AQ$92</f>
        <v>54.618630999999993</v>
      </c>
    </row>
    <row r="785" spans="2:8">
      <c r="B785" s="44"/>
      <c r="H785" s="39">
        <f>$AR$92</f>
        <v>54.510977000000004</v>
      </c>
    </row>
    <row r="786" spans="2:8">
      <c r="B786" s="44" t="str">
        <f>$AS$87</f>
        <v>yt 30 06 2014</v>
      </c>
      <c r="H786" s="39">
        <f>$AS$92</f>
        <v>57.572016999999995</v>
      </c>
    </row>
    <row r="787" spans="2:8">
      <c r="B787" s="44"/>
      <c r="H787" s="39">
        <f>$AT$92</f>
        <v>57.882860000000001</v>
      </c>
    </row>
    <row r="788" spans="2:8">
      <c r="B788" s="44"/>
      <c r="H788" s="39">
        <f>$AU$92</f>
        <v>58.391293999999995</v>
      </c>
    </row>
    <row r="789" spans="2:8">
      <c r="B789" s="44" t="str">
        <f>$AV$87</f>
        <v>yt 30 09 2014</v>
      </c>
      <c r="H789" s="39">
        <f>$AV$92</f>
        <v>60.305968999999997</v>
      </c>
    </row>
    <row r="790" spans="2:8">
      <c r="B790" s="44"/>
      <c r="H790" s="39">
        <f>$AW$92</f>
        <v>59.41213299999999</v>
      </c>
    </row>
    <row r="791" spans="2:8">
      <c r="B791" s="44"/>
      <c r="H791" s="39">
        <f>$AX$92</f>
        <v>64.178754999999995</v>
      </c>
    </row>
    <row r="792" spans="2:8">
      <c r="B792" s="44" t="str">
        <f>$AY$87</f>
        <v>yt 31 12 2014</v>
      </c>
      <c r="H792" s="39">
        <f>$AY$92</f>
        <v>64.133458999999988</v>
      </c>
    </row>
    <row r="793" spans="2:8">
      <c r="B793" s="44"/>
      <c r="H793" s="39">
        <f>$AZ$92</f>
        <v>69.818418999999992</v>
      </c>
    </row>
    <row r="794" spans="2:8">
      <c r="B794" s="44"/>
      <c r="H794" s="39">
        <f>$BA$92</f>
        <v>68.377906999999993</v>
      </c>
    </row>
    <row r="795" spans="2:8">
      <c r="B795" s="44" t="str">
        <f>$BB$87</f>
        <v>yt 31 03 2015</v>
      </c>
      <c r="H795" s="39">
        <f>$BB$92</f>
        <v>73.072735999999992</v>
      </c>
    </row>
    <row r="796" spans="2:8">
      <c r="B796" s="44"/>
      <c r="H796" s="39">
        <f>$BC$92</f>
        <v>78.434449000000001</v>
      </c>
    </row>
    <row r="797" spans="2:8">
      <c r="B797" s="44"/>
      <c r="H797" s="39">
        <f>$BD$92</f>
        <v>79.587989999999991</v>
      </c>
    </row>
    <row r="798" spans="2:8">
      <c r="B798" s="44" t="str">
        <f>$BE$87</f>
        <v>yt 30 06 2015</v>
      </c>
      <c r="H798" s="39">
        <f>$BE$92</f>
        <v>78.341658999999993</v>
      </c>
    </row>
    <row r="799" spans="2:8">
      <c r="B799" s="44"/>
      <c r="H799" s="39">
        <f>$BF$92</f>
        <v>77.698831999999996</v>
      </c>
    </row>
    <row r="800" spans="2:8">
      <c r="B800" s="44"/>
      <c r="H800" s="39">
        <f>$BG$92</f>
        <v>80.509732</v>
      </c>
    </row>
    <row r="801" spans="2:8">
      <c r="B801" s="44" t="str">
        <f>$BH$87</f>
        <v>yt 30 09 2015</v>
      </c>
      <c r="H801" s="39">
        <f>$BH$92</f>
        <v>82.846249</v>
      </c>
    </row>
    <row r="802" spans="2:8">
      <c r="B802" s="44"/>
      <c r="H802" s="39">
        <f>$BI$92</f>
        <v>83.560021000000006</v>
      </c>
    </row>
    <row r="803" spans="2:8">
      <c r="B803" s="44"/>
      <c r="H803" s="39">
        <f>$BJ$92</f>
        <v>83.147966999999994</v>
      </c>
    </row>
    <row r="804" spans="2:8">
      <c r="B804" s="44" t="str">
        <f>$BK$87</f>
        <v>yt 31 12 2015</v>
      </c>
      <c r="H804" s="39">
        <f>$BK$92</f>
        <v>84.278145999999992</v>
      </c>
    </row>
    <row r="805" spans="2:8">
      <c r="B805" s="44"/>
      <c r="H805" s="39">
        <f>$BL$92</f>
        <v>78.625359000000003</v>
      </c>
    </row>
    <row r="806" spans="2:8">
      <c r="B806" s="44"/>
      <c r="H806" s="39">
        <f>$BM$92</f>
        <v>79.673794999999998</v>
      </c>
    </row>
    <row r="807" spans="2:8">
      <c r="B807" s="44" t="str">
        <f>$BN$87</f>
        <v>yt 31 03 2016</v>
      </c>
      <c r="H807" s="39">
        <f>$BN$92</f>
        <v>74.387827999999999</v>
      </c>
    </row>
    <row r="808" spans="2:8">
      <c r="B808" s="44"/>
      <c r="H808" s="39">
        <f>$BO$92</f>
        <v>72.483128000000008</v>
      </c>
    </row>
    <row r="809" spans="2:8">
      <c r="B809" s="44"/>
      <c r="H809" s="39">
        <f>$BP$92</f>
        <v>71.046846000000002</v>
      </c>
    </row>
    <row r="810" spans="2:8">
      <c r="B810" s="44" t="str">
        <f>$BQ$87</f>
        <v>yt 30 06 2016</v>
      </c>
      <c r="H810" s="39">
        <f>$BQ$92</f>
        <v>72.089597999999995</v>
      </c>
    </row>
    <row r="811" spans="2:8">
      <c r="B811" s="44"/>
      <c r="H811" s="39">
        <f>$BR$92</f>
        <v>69.772682999999986</v>
      </c>
    </row>
    <row r="812" spans="2:8">
      <c r="B812" s="44"/>
      <c r="H812" s="39">
        <f>$BS$92</f>
        <v>67.416205999999988</v>
      </c>
    </row>
    <row r="813" spans="2:8">
      <c r="B813" s="44" t="str">
        <f>$BT$87</f>
        <v>yt 30 09 2016</v>
      </c>
      <c r="H813" s="39">
        <f>$BT$92</f>
        <v>64.459609999999998</v>
      </c>
    </row>
    <row r="814" spans="2:8">
      <c r="B814" s="44"/>
      <c r="H814" s="39">
        <f>$BU$92</f>
        <v>63.744465000000005</v>
      </c>
    </row>
    <row r="815" spans="2:8">
      <c r="B815" s="44"/>
      <c r="H815" s="39">
        <f>$BV$92</f>
        <v>60.261584000000006</v>
      </c>
    </row>
    <row r="816" spans="2:8">
      <c r="B816" s="44" t="str">
        <f>$BW$87</f>
        <v>yt 31 12 2016</v>
      </c>
      <c r="H816" s="39">
        <f>$BW$92</f>
        <v>60.469535</v>
      </c>
    </row>
    <row r="817" spans="2:8">
      <c r="B817" s="44"/>
      <c r="H817" s="39">
        <f>$BX$92</f>
        <v>61.327280999999999</v>
      </c>
    </row>
    <row r="818" spans="2:8">
      <c r="B818" s="44"/>
      <c r="H818" s="39">
        <f>$BY$92</f>
        <v>61.293729999999996</v>
      </c>
    </row>
    <row r="819" spans="2:8">
      <c r="B819" s="44" t="str">
        <f>$BZ$87</f>
        <v>yt 31 03 2017</v>
      </c>
      <c r="H819" s="39">
        <f>$BZ$92</f>
        <v>63.240069999999996</v>
      </c>
    </row>
    <row r="820" spans="2:8">
      <c r="B820" s="44"/>
      <c r="H820" s="39">
        <f>$CA$92</f>
        <v>60.505156999999997</v>
      </c>
    </row>
    <row r="821" spans="2:8">
      <c r="B821" s="44"/>
      <c r="H821" s="39">
        <f>$CB$92</f>
        <v>60.80995999999999</v>
      </c>
    </row>
    <row r="822" spans="2:8">
      <c r="B822" s="44" t="str">
        <f>$CC$87</f>
        <v>yt 30 06 2017</v>
      </c>
      <c r="H822" s="39">
        <f>$CC$92</f>
        <v>60.216449999999988</v>
      </c>
    </row>
    <row r="823" spans="2:8">
      <c r="B823" s="44"/>
      <c r="H823" s="39">
        <f>$CD$92</f>
        <v>61.934898999999994</v>
      </c>
    </row>
    <row r="824" spans="2:8">
      <c r="B824" s="44"/>
      <c r="H824" s="39">
        <f>$CE$92</f>
        <v>65.342486999999991</v>
      </c>
    </row>
    <row r="825" spans="2:8">
      <c r="B825" s="44" t="str">
        <f>$CF$87</f>
        <v>yt 30 09 2017</v>
      </c>
      <c r="H825" s="39">
        <f>$CF$92</f>
        <v>68.002172999999999</v>
      </c>
    </row>
    <row r="826" spans="2:8">
      <c r="B826" s="44"/>
      <c r="H826" s="39">
        <f>$CG$92</f>
        <v>67.110320000000002</v>
      </c>
    </row>
    <row r="827" spans="2:8">
      <c r="B827" s="44"/>
      <c r="H827" s="39">
        <f>$CH$92</f>
        <v>71.073881999999998</v>
      </c>
    </row>
    <row r="828" spans="2:8">
      <c r="B828" s="44" t="str">
        <f>$CI$87</f>
        <v>yt 31 12 2017</v>
      </c>
      <c r="H828" s="39">
        <f>$CI$92</f>
        <v>72.273810999999995</v>
      </c>
    </row>
    <row r="829" spans="2:8">
      <c r="B829" s="44"/>
      <c r="H829" s="39">
        <f>$CJ$92</f>
        <v>74.637894000000003</v>
      </c>
    </row>
    <row r="830" spans="2:8">
      <c r="B830" s="44"/>
      <c r="H830" s="39">
        <f>$CK$92</f>
        <v>73.897046000000003</v>
      </c>
    </row>
    <row r="831" spans="2:8">
      <c r="B831" s="44" t="str">
        <f>$CL$87</f>
        <v>yt 31 03 2018</v>
      </c>
      <c r="H831" s="39">
        <f>$CL$92</f>
        <v>76.140787000000003</v>
      </c>
    </row>
    <row r="832" spans="2:8">
      <c r="B832" s="44"/>
      <c r="H832" s="39">
        <f>$CM$92</f>
        <v>78.743653999999992</v>
      </c>
    </row>
    <row r="833" spans="2:8">
      <c r="B833" s="44"/>
      <c r="H833" s="39">
        <f>$CN$92</f>
        <v>81.351127000000005</v>
      </c>
    </row>
    <row r="834" spans="2:8">
      <c r="B834" s="44" t="str">
        <f>$CO$87</f>
        <v>yt 30 06 2018</v>
      </c>
      <c r="H834" s="39">
        <f>$CO$92</f>
        <v>80.656678000000014</v>
      </c>
    </row>
    <row r="835" spans="2:8">
      <c r="B835" s="44"/>
      <c r="H835" s="39">
        <f>$CP$92</f>
        <v>84.874358000000001</v>
      </c>
    </row>
    <row r="836" spans="2:8">
      <c r="B836" s="44"/>
      <c r="H836" s="39">
        <f>$CQ$92</f>
        <v>87.091951000000009</v>
      </c>
    </row>
    <row r="837" spans="2:8">
      <c r="B837" s="44" t="str">
        <f>$CR$87</f>
        <v>yt 30 09 2018</v>
      </c>
      <c r="H837" s="39">
        <f>$CR$92</f>
        <v>90.551932999999991</v>
      </c>
    </row>
    <row r="838" spans="2:8">
      <c r="B838" s="44"/>
      <c r="H838" s="39">
        <f>$CS$92</f>
        <v>99.412528999999992</v>
      </c>
    </row>
    <row r="839" spans="2:8">
      <c r="B839" s="44"/>
      <c r="H839" s="39">
        <f>$CT$92</f>
        <v>100.45283000000001</v>
      </c>
    </row>
    <row r="840" spans="2:8">
      <c r="B840" s="44" t="str">
        <f>$CU$87</f>
        <v>yt 31 12 2018</v>
      </c>
      <c r="H840" s="39">
        <f>$CU$92</f>
        <v>99.894797999999994</v>
      </c>
    </row>
    <row r="841" spans="2:8">
      <c r="B841" s="44"/>
      <c r="H841" s="39">
        <f>$CV$92</f>
        <v>102.77694699999999</v>
      </c>
    </row>
    <row r="842" spans="2:8">
      <c r="B842" s="44"/>
      <c r="H842" s="39">
        <f>$CW$92</f>
        <v>103.20882800000001</v>
      </c>
    </row>
    <row r="843" spans="2:8">
      <c r="B843" s="44" t="str">
        <f>$CX$87</f>
        <v>yt 31 03 2019</v>
      </c>
      <c r="H843" s="39">
        <f>$CX$92</f>
        <v>101.629012</v>
      </c>
    </row>
    <row r="844" spans="2:8">
      <c r="B844" s="44"/>
      <c r="H844" s="39">
        <f>$CY$92</f>
        <v>103.42034899999997</v>
      </c>
    </row>
    <row r="845" spans="2:8">
      <c r="B845" s="44"/>
      <c r="H845" s="39">
        <f>$CZ$92</f>
        <v>104.433545</v>
      </c>
    </row>
    <row r="846" spans="2:8">
      <c r="B846" s="44" t="str">
        <f>$DA$87</f>
        <v>yt 30 06 2019</v>
      </c>
      <c r="H846" s="39">
        <f>$DA$92</f>
        <v>105.78584199999999</v>
      </c>
    </row>
    <row r="847" spans="2:8">
      <c r="B847" s="44"/>
      <c r="H847" s="39">
        <f>$DB$92</f>
        <v>102.343835</v>
      </c>
    </row>
    <row r="848" spans="2:8">
      <c r="B848" s="44"/>
      <c r="H848" s="39">
        <f>$DC$92</f>
        <v>96.938104999999993</v>
      </c>
    </row>
    <row r="849" spans="2:8">
      <c r="B849" s="44" t="str">
        <f>$DD$87</f>
        <v>yt 30 09 2019</v>
      </c>
      <c r="H849" s="39">
        <f>$DD$92</f>
        <v>92.261383999999993</v>
      </c>
    </row>
    <row r="850" spans="2:8">
      <c r="B850" s="44"/>
      <c r="H850" s="39">
        <f>$DE$92</f>
        <v>83.325106000000005</v>
      </c>
    </row>
    <row r="851" spans="2:8">
      <c r="B851" s="44"/>
      <c r="H851" s="39">
        <f>$DF$92</f>
        <v>80.327644000000006</v>
      </c>
    </row>
    <row r="852" spans="2:8">
      <c r="B852" s="44" t="str">
        <f>$DG$87</f>
        <v>yt 31 12 2019</v>
      </c>
      <c r="H852" s="39">
        <f>$DG$92</f>
        <v>81.192057000000005</v>
      </c>
    </row>
    <row r="853" spans="2:8">
      <c r="B853" s="44"/>
      <c r="H853" s="39">
        <f>$DH$92</f>
        <v>76.943832999999984</v>
      </c>
    </row>
    <row r="854" spans="2:8">
      <c r="B854" s="44"/>
      <c r="H854" s="39">
        <f>$DI$92</f>
        <v>75.647841999999997</v>
      </c>
    </row>
    <row r="855" spans="2:8">
      <c r="B855" s="44" t="str">
        <f>$DJ$87</f>
        <v>yt 31 03 2020</v>
      </c>
      <c r="H855" s="39">
        <f>$DJ$92</f>
        <v>77.312596999999997</v>
      </c>
    </row>
    <row r="856" spans="2:8">
      <c r="B856" s="44"/>
      <c r="H856" s="39">
        <f>$DK$92</f>
        <v>77.390680999999987</v>
      </c>
    </row>
    <row r="857" spans="2:8">
      <c r="B857" s="44"/>
      <c r="H857" s="39">
        <f>$DL$92</f>
        <v>74.748203000000004</v>
      </c>
    </row>
    <row r="858" spans="2:8">
      <c r="B858" s="44" t="str">
        <f>$DM$87</f>
        <v>yt 30 06 2020</v>
      </c>
      <c r="H858" s="39">
        <f>$DM$92</f>
        <v>74.432582000000011</v>
      </c>
    </row>
    <row r="859" spans="2:8">
      <c r="B859" s="44"/>
      <c r="H859" s="39">
        <f>$DN$92</f>
        <v>78.786276000000001</v>
      </c>
    </row>
    <row r="860" spans="2:8">
      <c r="B860" s="44"/>
      <c r="H860" s="39">
        <f>$DO$92</f>
        <v>81.061776999999992</v>
      </c>
    </row>
    <row r="861" spans="2:8">
      <c r="B861" s="44" t="str">
        <f>$DP$87</f>
        <v>yt 30 09 2020</v>
      </c>
      <c r="H861" s="39">
        <f>$DP$92</f>
        <v>80.437612000000001</v>
      </c>
    </row>
    <row r="862" spans="2:8">
      <c r="B862" s="44"/>
      <c r="H862" s="39">
        <f>$DQ$92</f>
        <v>83.541876999999999</v>
      </c>
    </row>
    <row r="863" spans="2:8">
      <c r="B863" s="44"/>
      <c r="H863" s="39">
        <f>$DR$92</f>
        <v>83.689830999999998</v>
      </c>
    </row>
    <row r="864" spans="2:8">
      <c r="B864" s="44" t="str">
        <f>$DS$87</f>
        <v>yt 31 12 2020</v>
      </c>
      <c r="H864" s="39">
        <f>$DS$92</f>
        <v>84.219377999999992</v>
      </c>
    </row>
    <row r="865" spans="2:8">
      <c r="B865" s="44"/>
      <c r="H865" s="39">
        <f>$DT$92</f>
        <v>83.189560999999998</v>
      </c>
    </row>
    <row r="866" spans="2:8">
      <c r="B866" s="44"/>
      <c r="H866" s="39">
        <f>$DU$92</f>
        <v>84.584812999999997</v>
      </c>
    </row>
    <row r="867" spans="2:8">
      <c r="B867" s="44" t="str">
        <f>$DV$87</f>
        <v>yt 31 03 2021</v>
      </c>
      <c r="H867" s="39">
        <f>$DV$92</f>
        <v>83.455572000000004</v>
      </c>
    </row>
    <row r="868" spans="2:8">
      <c r="B868" s="44"/>
      <c r="H868" s="39">
        <f>$DW$92</f>
        <v>79.421035000000003</v>
      </c>
    </row>
    <row r="869" spans="2:8">
      <c r="B869" s="44"/>
      <c r="H869" s="39">
        <f>$DX$92</f>
        <v>79.055877999999993</v>
      </c>
    </row>
    <row r="870" spans="2:8">
      <c r="B870" s="44" t="str">
        <f>$DY$87</f>
        <v>yt 30 06 2021</v>
      </c>
      <c r="H870" s="39">
        <f>$DY$92</f>
        <v>78.708099000000004</v>
      </c>
    </row>
    <row r="871" spans="2:8">
      <c r="B871" s="44"/>
      <c r="H871" s="39">
        <f>$DZ$92</f>
        <v>74.050086999999991</v>
      </c>
    </row>
    <row r="872" spans="2:8">
      <c r="B872" s="44"/>
      <c r="H872" s="39">
        <f>$EA$92</f>
        <v>72.740367000000006</v>
      </c>
    </row>
    <row r="873" spans="2:8">
      <c r="B873" s="44" t="str">
        <f>$EB$87</f>
        <v>yt 30 09 2021</v>
      </c>
      <c r="H873" s="39">
        <f>$EB$92</f>
        <v>75.414608000000001</v>
      </c>
    </row>
    <row r="874" spans="2:8">
      <c r="B874" s="44"/>
      <c r="H874" s="39">
        <f>$EC$92</f>
        <v>74.517330999999999</v>
      </c>
    </row>
    <row r="875" spans="2:8">
      <c r="B875" s="44"/>
      <c r="H875" s="39">
        <f>$ED$92</f>
        <v>71.274834999999996</v>
      </c>
    </row>
    <row r="876" spans="2:8">
      <c r="B876" s="44" t="str">
        <f>$EE$87</f>
        <v>yt 31 12 2021</v>
      </c>
      <c r="H876" s="39">
        <f>$EE$92</f>
        <v>70.862284000000002</v>
      </c>
    </row>
    <row r="877" spans="2:8">
      <c r="B877" s="44"/>
      <c r="H877" s="39">
        <f>$EF$92</f>
        <v>73.746148000000005</v>
      </c>
    </row>
    <row r="878" spans="2:8">
      <c r="B878" s="44"/>
      <c r="H878" s="39">
        <f>$EG$92</f>
        <v>73.095407999999992</v>
      </c>
    </row>
    <row r="879" spans="2:8">
      <c r="B879" s="44" t="str">
        <f>$EH$87</f>
        <v>yt 31 03 2022</v>
      </c>
      <c r="H879" s="39">
        <f>$EH$92</f>
        <v>74.506481999999991</v>
      </c>
    </row>
    <row r="880" spans="2:8">
      <c r="B880" s="44"/>
      <c r="H880" s="39">
        <f>$EI$92</f>
        <v>72.582171999999986</v>
      </c>
    </row>
    <row r="881" spans="2:8">
      <c r="B881" s="44"/>
      <c r="H881" s="39">
        <f>$EJ$92</f>
        <v>73.585625999999991</v>
      </c>
    </row>
    <row r="882" spans="2:8">
      <c r="B882" s="44" t="str">
        <f>$EK$87</f>
        <v>yt 30 06 2022</v>
      </c>
      <c r="H882" s="39">
        <f>$EK$92</f>
        <v>74.088408999999999</v>
      </c>
    </row>
    <row r="883" spans="2:8">
      <c r="B883" s="44"/>
      <c r="H883" s="39">
        <f>$EL$92</f>
        <v>77.560722999999996</v>
      </c>
    </row>
    <row r="884" spans="2:8">
      <c r="B884" s="44"/>
      <c r="H884" s="39">
        <f>$EM$92</f>
        <v>80.794288999999992</v>
      </c>
    </row>
    <row r="885" spans="2:8">
      <c r="B885" s="44" t="str">
        <f>$EN$87</f>
        <v>yt 30 09 2022</v>
      </c>
      <c r="H885" s="39">
        <f>$EN$92</f>
        <v>77.096206999999993</v>
      </c>
    </row>
    <row r="886" spans="2:8">
      <c r="B886" s="44"/>
      <c r="H886" s="39">
        <f>$EO$92</f>
        <v>76.52250699999999</v>
      </c>
    </row>
    <row r="887" spans="2:8">
      <c r="B887" s="44"/>
      <c r="H887" s="39">
        <f>$EP$92</f>
        <v>83.78278499999999</v>
      </c>
    </row>
    <row r="888" spans="2:8">
      <c r="B888" s="44" t="str">
        <f>$EQ$87</f>
        <v>yt 31 12 2022</v>
      </c>
      <c r="H888" s="39">
        <f>$EQ$92</f>
        <v>81.919870999999986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indexed="50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54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0.17599999999999999</v>
      </c>
      <c r="D8" s="30">
        <f>1000/$B$7*'[2]4407'!B$61</f>
        <v>0</v>
      </c>
      <c r="E8" s="31">
        <f>1000/$B$7*'[2]4407'!C$61</f>
        <v>0</v>
      </c>
      <c r="F8" s="31">
        <f>1000/$B$7*'[2]4407'!D$61</f>
        <v>0</v>
      </c>
      <c r="G8" s="31">
        <f>1000/$B$7*'[2]4407'!E$61</f>
        <v>0</v>
      </c>
      <c r="H8" s="31">
        <f>1000/$B$7*'[2]4407'!F$61</f>
        <v>1.7999999999999999E-2</v>
      </c>
      <c r="I8" s="31">
        <f>1000/$B$7*'[2]4407'!G$61</f>
        <v>0</v>
      </c>
      <c r="J8" s="31">
        <f>1000/$B$7*'[2]4407'!H$61</f>
        <v>0</v>
      </c>
      <c r="K8" s="31">
        <f>1000/$B$7*'[2]4407'!I$61</f>
        <v>0</v>
      </c>
      <c r="L8" s="31">
        <f>1000/$B$7*'[2]4407'!J$61</f>
        <v>0</v>
      </c>
      <c r="M8" s="31">
        <f>1000/$B$7*'[2]4407'!K$61</f>
        <v>0</v>
      </c>
      <c r="N8" s="31">
        <f>1000/$B$7*'[2]4407'!L$61</f>
        <v>7.0000000000000007E-2</v>
      </c>
      <c r="O8" s="32">
        <f>1000/$B$7*'[2]4407'!M$61</f>
        <v>8.7999999999999995E-2</v>
      </c>
    </row>
    <row r="9" spans="1:15" ht="13">
      <c r="B9" s="4">
        <f>1+B8</f>
        <v>2006</v>
      </c>
      <c r="C9" s="33">
        <f>SUM(D9:O9)</f>
        <v>1.556</v>
      </c>
      <c r="D9" s="30">
        <f>1000/$B$7*'[3]4407'!B$61</f>
        <v>0</v>
      </c>
      <c r="E9" s="31">
        <f>1000/$B$7*'[3]4407'!C$61</f>
        <v>0</v>
      </c>
      <c r="F9" s="31">
        <f>1000/$B$7*'[3]4407'!D$61</f>
        <v>0.105</v>
      </c>
      <c r="G9" s="31">
        <f>1000/$B$7*'[3]4407'!E$61</f>
        <v>0.245</v>
      </c>
      <c r="H9" s="31">
        <f>1000/$B$7*'[3]4407'!F$61</f>
        <v>0.10099999999999999</v>
      </c>
      <c r="I9" s="31">
        <f>1000/$B$7*'[3]4407'!G$61</f>
        <v>0</v>
      </c>
      <c r="J9" s="31">
        <f>1000/$B$7*'[3]4407'!H$61</f>
        <v>0.29699999999999999</v>
      </c>
      <c r="K9" s="31">
        <f>1000/$B$7*'[3]4407'!I$61</f>
        <v>0.23200000000000001</v>
      </c>
      <c r="L9" s="31">
        <f>1000/$B$7*'[3]4407'!J$61</f>
        <v>0.18000000000000002</v>
      </c>
      <c r="M9" s="31">
        <f>1000/$B$7*'[3]4407'!K$61</f>
        <v>0.20100000000000001</v>
      </c>
      <c r="N9" s="31">
        <f>1000/$B$7*'[3]4407'!L$61</f>
        <v>0</v>
      </c>
      <c r="O9" s="32">
        <f>1000/$B$7*'[3]4407'!M$61</f>
        <v>0.19500000000000001</v>
      </c>
    </row>
    <row r="10" spans="1:15" ht="13">
      <c r="B10" s="4">
        <f>1+B9</f>
        <v>2007</v>
      </c>
      <c r="C10" s="33">
        <f>SUM(D10:O10)</f>
        <v>0.44399999999999995</v>
      </c>
      <c r="D10" s="30">
        <f>1000/$B$7*'[4]4407'!B$61</f>
        <v>0</v>
      </c>
      <c r="E10" s="31">
        <f>1000/$B$7*'[4]4407'!C$61</f>
        <v>0.10600000000000001</v>
      </c>
      <c r="F10" s="31">
        <f>1000/$B$7*'[4]4407'!D$61</f>
        <v>0.25</v>
      </c>
      <c r="G10" s="31">
        <f>1000/$B$7*'[4]4407'!E$61</f>
        <v>5.2000000000000005E-2</v>
      </c>
      <c r="H10" s="31">
        <f>1000/$B$7*'[4]4407'!F$61</f>
        <v>0</v>
      </c>
      <c r="I10" s="31">
        <f>1000/$B$7*'[4]4407'!G$61</f>
        <v>0</v>
      </c>
      <c r="J10" s="31">
        <f>1000/$B$7*'[4]4407'!H$61</f>
        <v>0</v>
      </c>
      <c r="K10" s="31">
        <f>1000/$B$7*'[4]4407'!I$61</f>
        <v>0</v>
      </c>
      <c r="L10" s="31">
        <f>1000/$B$7*'[4]4407'!J$61</f>
        <v>0</v>
      </c>
      <c r="M10" s="31">
        <f>1000/$B$7*'[4]4407'!K$61</f>
        <v>0</v>
      </c>
      <c r="N10" s="31">
        <f>1000/$B$7*'[4]4407'!L$61</f>
        <v>3.5999999999999997E-2</v>
      </c>
      <c r="O10" s="32">
        <f>1000/$B$7*'[4]4407'!M$61</f>
        <v>0</v>
      </c>
    </row>
    <row r="11" spans="1:15" ht="13">
      <c r="B11" s="4">
        <f>1+B10</f>
        <v>2008</v>
      </c>
      <c r="C11" s="33">
        <f t="shared" ref="C11:C17" si="0">SUM(D11:O11)</f>
        <v>6.1880000000000006</v>
      </c>
      <c r="D11" s="30">
        <f>1000/$B$7*'[5]4407'!B$61</f>
        <v>0</v>
      </c>
      <c r="E11" s="31">
        <f>1000/$B$7*'[5]4407'!C$61</f>
        <v>0</v>
      </c>
      <c r="F11" s="31">
        <f>1000/$B$7*'[5]4407'!D$61</f>
        <v>0.48100000000000004</v>
      </c>
      <c r="G11" s="31">
        <f>1000/$B$7*'[5]4407'!E$61</f>
        <v>0.14000000000000001</v>
      </c>
      <c r="H11" s="31">
        <f>1000/$B$7*'[5]4407'!F$61</f>
        <v>0.64900000000000002</v>
      </c>
      <c r="I11" s="31">
        <f>1000/$B$7*'[5]4407'!G$61</f>
        <v>0.82700000000000007</v>
      </c>
      <c r="J11" s="31">
        <f>1000/$B$7*'[5]4407'!H$61</f>
        <v>1.2090000000000001</v>
      </c>
      <c r="K11" s="31">
        <f>1000/$B$7*'[5]4407'!I$61</f>
        <v>0.65700000000000003</v>
      </c>
      <c r="L11" s="31">
        <f>1000/$B$7*'[5]4407'!J$61</f>
        <v>0.9840000000000001</v>
      </c>
      <c r="M11" s="31">
        <f>1000/$B$7*'[5]4407'!K$61</f>
        <v>0.12200000000000001</v>
      </c>
      <c r="N11" s="31">
        <f>1000/$B$7*'[5]4407'!L$61</f>
        <v>0.61</v>
      </c>
      <c r="O11" s="32">
        <f>1000/$B$7*'[5]4407'!M$61</f>
        <v>0.50900000000000001</v>
      </c>
    </row>
    <row r="12" spans="1:15" ht="13">
      <c r="B12" s="4">
        <f>1+B11</f>
        <v>2009</v>
      </c>
      <c r="C12" s="33">
        <f t="shared" si="0"/>
        <v>2.5380000000000003</v>
      </c>
      <c r="D12" s="30">
        <f>1000/$B$7*'[6]4407'!B$61</f>
        <v>0.64500000000000013</v>
      </c>
      <c r="E12" s="31">
        <f>1000/$B$7*'[6]4407'!C$61</f>
        <v>0</v>
      </c>
      <c r="F12" s="31">
        <f>1000/$B$7*'[6]4407'!D$61</f>
        <v>0.105</v>
      </c>
      <c r="G12" s="31">
        <f>1000/$B$7*'[6]4407'!E$61</f>
        <v>9.1999999999999998E-2</v>
      </c>
      <c r="H12" s="31">
        <f>1000/$B$7*'[6]4407'!F$61</f>
        <v>0.41900000000000004</v>
      </c>
      <c r="I12" s="31">
        <f>1000/$B$7*'[6]4407'!G$61</f>
        <v>0.29900000000000004</v>
      </c>
      <c r="J12" s="31">
        <f>1000/$B$7*'[6]4407'!H$61</f>
        <v>0.25</v>
      </c>
      <c r="K12" s="31">
        <f>1000/$B$7*'[6]4407'!I$61</f>
        <v>9.8000000000000004E-2</v>
      </c>
      <c r="L12" s="31">
        <f>1000/$B$7*'[6]4407'!J$61</f>
        <v>0.21</v>
      </c>
      <c r="M12" s="31">
        <f>1000/$B$7*'[6]4407'!K$61</f>
        <v>0</v>
      </c>
      <c r="N12" s="31">
        <f>1000/$B$7*'[6]4407'!L$61</f>
        <v>0.35000000000000003</v>
      </c>
      <c r="O12" s="32">
        <f>1000/$B$7*'[6]4407'!M$61</f>
        <v>7.0000000000000007E-2</v>
      </c>
    </row>
    <row r="13" spans="1:15" ht="13">
      <c r="B13" s="4">
        <f>1+B12</f>
        <v>2010</v>
      </c>
      <c r="C13" s="33">
        <f t="shared" si="0"/>
        <v>3.7350000000000003</v>
      </c>
      <c r="D13" s="30">
        <f>1000/$B$7*'[7]4407'!B$61</f>
        <v>0</v>
      </c>
      <c r="E13" s="31">
        <f>1000/$B$7*'[7]4407'!C$61</f>
        <v>0</v>
      </c>
      <c r="F13" s="31">
        <f>1000/$B$7*'[7]4407'!D$61</f>
        <v>0.51200000000000001</v>
      </c>
      <c r="G13" s="31">
        <f>1000/$B$7*'[7]4407'!E$61</f>
        <v>0.16900000000000001</v>
      </c>
      <c r="H13" s="31">
        <f>1000/$B$7*'[7]4407'!F$61</f>
        <v>0</v>
      </c>
      <c r="I13" s="31">
        <f>1000/$B$7*'[7]4407'!G$61</f>
        <v>0.43500000000000005</v>
      </c>
      <c r="J13" s="31">
        <f>1000/$B$7*'[7]4407'!H$61</f>
        <v>0.42</v>
      </c>
      <c r="K13" s="31">
        <f>1000/$B$7*'[7]4407'!I$61</f>
        <v>0.65099999999999991</v>
      </c>
      <c r="L13" s="31">
        <f>1000/$B$7*'[7]4407'!J$61</f>
        <v>0.27100000000000007</v>
      </c>
      <c r="M13" s="31">
        <f>1000/$B$7*'[7]4407'!K$61</f>
        <v>0.20900000000000002</v>
      </c>
      <c r="N13" s="31">
        <f>1000/$B$7*'[7]4407'!L$61</f>
        <v>0.66600000000000015</v>
      </c>
      <c r="O13" s="32">
        <f>1000/$B$7*'[7]4407'!M$61</f>
        <v>0.40200000000000002</v>
      </c>
    </row>
    <row r="14" spans="1:15" ht="13">
      <c r="B14" s="4">
        <f t="shared" ref="B14:B19" si="1">1+B13</f>
        <v>2011</v>
      </c>
      <c r="C14" s="33">
        <f t="shared" si="0"/>
        <v>3.8890000000000002</v>
      </c>
      <c r="D14" s="30">
        <f>1000/$B$7*'[8]4407'!B$61</f>
        <v>0.21</v>
      </c>
      <c r="E14" s="31">
        <f>1000/$B$7*'[8]4407'!C$61</f>
        <v>0.55800000000000005</v>
      </c>
      <c r="F14" s="31">
        <f>1000/$B$7*'[8]4407'!D$61</f>
        <v>0.6110000000000001</v>
      </c>
      <c r="G14" s="31">
        <f>1000/$B$7*'[8]4407'!E$61</f>
        <v>0.21100000000000002</v>
      </c>
      <c r="H14" s="31">
        <f>1000/$B$7*'[8]4407'!F$61</f>
        <v>0.69300000000000006</v>
      </c>
      <c r="I14" s="31">
        <f>1000/$B$7*'[8]4407'!G$61</f>
        <v>0.629</v>
      </c>
      <c r="J14" s="31">
        <f>1000/$B$7*'[8]4407'!H$61</f>
        <v>0.222</v>
      </c>
      <c r="K14" s="31">
        <f>1000/$B$7*'[8]4407'!I$61</f>
        <v>0.21</v>
      </c>
      <c r="L14" s="31">
        <f>1000/$B$7*'[8]4407'!J$61</f>
        <v>0</v>
      </c>
      <c r="M14" s="31">
        <f>1000/$B$7*'[8]4407'!K$61</f>
        <v>0.26599999999999996</v>
      </c>
      <c r="N14" s="31">
        <f>1000/$B$7*'[8]4407'!L$61</f>
        <v>0</v>
      </c>
      <c r="O14" s="32">
        <f>1000/$B$7*'[8]4407'!M$61</f>
        <v>0.27900000000000003</v>
      </c>
    </row>
    <row r="15" spans="1:15" ht="13">
      <c r="B15" s="4">
        <f t="shared" si="1"/>
        <v>2012</v>
      </c>
      <c r="C15" s="33">
        <f t="shared" si="0"/>
        <v>3.09</v>
      </c>
      <c r="D15" s="30">
        <f>1000/$B$7*'[9]4407'!B$61</f>
        <v>4.7E-2</v>
      </c>
      <c r="E15" s="31">
        <f>1000/$B$7*'[9]4407'!C$61</f>
        <v>0</v>
      </c>
      <c r="F15" s="31">
        <f>1000/$B$7*'[9]4407'!D$61</f>
        <v>0</v>
      </c>
      <c r="G15" s="31">
        <f>1000/$B$7*'[9]4407'!E$61</f>
        <v>0</v>
      </c>
      <c r="H15" s="31">
        <f>1000/$B$7*'[9]4407'!F$61</f>
        <v>0.46099999999999997</v>
      </c>
      <c r="I15" s="31">
        <f>1000/$B$7*'[9]4407'!G$61</f>
        <v>0.55499999999999994</v>
      </c>
      <c r="J15" s="31">
        <f>1000/$B$7*'[9]4407'!H$61</f>
        <v>0.21</v>
      </c>
      <c r="K15" s="31">
        <f>1000/$B$7*'[9]4407'!I$61</f>
        <v>0.62999999999999989</v>
      </c>
      <c r="L15" s="31">
        <f>1000/$B$7*'[9]4407'!J$61</f>
        <v>0.34900000000000003</v>
      </c>
      <c r="M15" s="31">
        <f>1000/$B$7*'[9]4407'!K$61</f>
        <v>0.52500000000000002</v>
      </c>
      <c r="N15" s="31">
        <f>1000/$B$7*'[9]4407'!L$61</f>
        <v>0.10300000000000001</v>
      </c>
      <c r="O15" s="32">
        <f>1000/$B$7*'[9]4407'!M$61</f>
        <v>0.21</v>
      </c>
    </row>
    <row r="16" spans="1:15" ht="13">
      <c r="B16" s="4">
        <f t="shared" si="1"/>
        <v>2013</v>
      </c>
      <c r="C16" s="58">
        <f t="shared" si="0"/>
        <v>3.3050000000000002</v>
      </c>
      <c r="D16" s="59">
        <f>1000/$B$7*'[10]4407'!B$61</f>
        <v>0.32600000000000001</v>
      </c>
      <c r="E16" s="60">
        <f>1000/$B$7*'[10]4407'!C$61</f>
        <v>0.41800000000000004</v>
      </c>
      <c r="F16" s="60">
        <f>1000/$B$7*'[10]4407'!D$61</f>
        <v>4.9999999999999996E-2</v>
      </c>
      <c r="G16" s="60">
        <f>1000/$B$7*'[10]4407'!E$61</f>
        <v>0.36899999999999999</v>
      </c>
      <c r="H16" s="60">
        <f>1000/$B$7*'[10]4407'!F$61</f>
        <v>0.34800000000000003</v>
      </c>
      <c r="I16" s="60">
        <f>1000/$B$7*'[10]4407'!G$61</f>
        <v>0</v>
      </c>
      <c r="J16" s="60">
        <f>1000/$B$7*'[10]4407'!H$61</f>
        <v>0.21</v>
      </c>
      <c r="K16" s="60">
        <f>1000/$B$7*'[10]4407'!I$61</f>
        <v>4.9000000000000002E-2</v>
      </c>
      <c r="L16" s="60">
        <f>1000/$B$7*'[10]4407'!J$61</f>
        <v>0.74399999999999999</v>
      </c>
      <c r="M16" s="60">
        <f>1000/$B$7*'[10]4407'!K$61</f>
        <v>0.47499999999999998</v>
      </c>
      <c r="N16" s="60">
        <f>1000/$B$7*'[10]4407'!L$61</f>
        <v>0.316</v>
      </c>
      <c r="O16" s="61">
        <f>1000/$B$7*'[10]4407'!M$61</f>
        <v>0</v>
      </c>
    </row>
    <row r="17" spans="2:15" ht="13">
      <c r="B17" s="4">
        <f t="shared" si="1"/>
        <v>2014</v>
      </c>
      <c r="C17" s="77">
        <f t="shared" si="0"/>
        <v>1.653781951349675</v>
      </c>
      <c r="D17" s="71">
        <f>1000/$B$7*'[11]4407'!B$61</f>
        <v>0</v>
      </c>
      <c r="E17" s="72">
        <f>1000/$B$7*'[11]4407'!C$61</f>
        <v>0.38279932233723102</v>
      </c>
      <c r="F17" s="72">
        <f>1000/$B$7*'[11]4407'!D$61</f>
        <v>0.24751791478877891</v>
      </c>
      <c r="G17" s="72">
        <f>1000/$B$7*'[11]4407'!E$61</f>
        <v>0</v>
      </c>
      <c r="H17" s="72">
        <f>1000/$B$7*'[11]4407'!F$61</f>
        <v>0.13114904590048276</v>
      </c>
      <c r="I17" s="72">
        <f>1000/$B$7*'[11]4407'!G$61</f>
        <v>0.2095330097053642</v>
      </c>
      <c r="J17" s="72">
        <f>1000/$B$7*'[11]4407'!H$61</f>
        <v>8.5645443204681398E-2</v>
      </c>
      <c r="K17" s="72">
        <f>1000/$B$7*'[11]4407'!I$61</f>
        <v>8.4429822884922109E-2</v>
      </c>
      <c r="L17" s="72">
        <f>1000/$B$7*'[11]4407'!J$61</f>
        <v>0.34602176918530225</v>
      </c>
      <c r="M17" s="72">
        <f>1000/$B$7*'[11]4407'!K$61</f>
        <v>0.16668562334291243</v>
      </c>
      <c r="N17" s="72">
        <f>1000/$B$7*'[11]4407'!L$61</f>
        <v>0</v>
      </c>
      <c r="O17" s="73">
        <f>1000/$B$7*'[11]4407'!M$61</f>
        <v>0</v>
      </c>
    </row>
    <row r="18" spans="2:15" ht="13">
      <c r="B18" s="4">
        <f t="shared" si="1"/>
        <v>2015</v>
      </c>
      <c r="C18" s="77">
        <f t="shared" ref="C18:C23" si="2">SUM(D18:O18)</f>
        <v>7.6365339300782651</v>
      </c>
      <c r="D18" s="71">
        <f>1000/$B$7*'[12]4407'!B$61</f>
        <v>0.80400000000000016</v>
      </c>
      <c r="E18" s="72">
        <f>1000/$B$7*'[12]4407'!C$61</f>
        <v>0.40200000000000002</v>
      </c>
      <c r="F18" s="72">
        <f>1000/$B$7*'[12]4407'!D$61</f>
        <v>0.6150000000000001</v>
      </c>
      <c r="G18" s="72">
        <f>1000/$B$7*'[12]4407'!E$61</f>
        <v>0.89699999999999991</v>
      </c>
      <c r="H18" s="72">
        <f>1000/$B$7*'[12]4407'!F$61</f>
        <v>0.71000000000000008</v>
      </c>
      <c r="I18" s="72">
        <f>1000/$B$7*'[12]4407'!G$61</f>
        <v>0.44500000000000006</v>
      </c>
      <c r="J18" s="72">
        <f>1000/$B$7*'[12]4407'!H$61</f>
        <v>0.307</v>
      </c>
      <c r="K18" s="72">
        <f>1000/$B$7*'[12]4407'!I$61</f>
        <v>0.32500000000000001</v>
      </c>
      <c r="L18" s="72">
        <f>1000/$B$7*'[12]4407'!J$61</f>
        <v>1.3110000000000002</v>
      </c>
      <c r="M18" s="72">
        <f>1000/$B$7*'[12]4407'!K$61</f>
        <v>0.34912988109504661</v>
      </c>
      <c r="N18" s="72">
        <f>1000/$B$7*'[12]4407'!L$61</f>
        <v>7.5116623961764842E-2</v>
      </c>
      <c r="O18" s="73">
        <f>1000/$B$7*'[12]4407'!M$61</f>
        <v>1.3962874250214541</v>
      </c>
    </row>
    <row r="19" spans="2:15" ht="13">
      <c r="B19" s="4">
        <f t="shared" si="1"/>
        <v>2016</v>
      </c>
      <c r="C19" s="77">
        <f t="shared" si="2"/>
        <v>10.454575817209008</v>
      </c>
      <c r="D19" s="71">
        <f>1000/$B$7*'[13]4407'!B$61</f>
        <v>0.33500000000000002</v>
      </c>
      <c r="E19" s="72">
        <f>1000/$B$7*'[13]4407'!C$61</f>
        <v>0.66600000000000015</v>
      </c>
      <c r="F19" s="72">
        <f>1000/$B$7*'[13]4407'!D$61</f>
        <v>4.9999999999999989E-2</v>
      </c>
      <c r="G19" s="72">
        <f>1000/$B$7*'[13]4407'!E$61</f>
        <v>0.92899999999999994</v>
      </c>
      <c r="H19" s="72">
        <f>1000/$B$7*'[13]4407'!F$61</f>
        <v>1.9549999999999998</v>
      </c>
      <c r="I19" s="72">
        <f>1000/$B$7*'[13]4407'!G$61</f>
        <v>1.0900000000000001</v>
      </c>
      <c r="J19" s="72">
        <f>1000/$B$7*'[13]4407'!H$61</f>
        <v>0.58600000000000008</v>
      </c>
      <c r="K19" s="72">
        <f>1000/$B$7*'[13]4407'!I$61</f>
        <v>0.82400000000000007</v>
      </c>
      <c r="L19" s="72">
        <f>1000/$B$7*'[13]4407'!J$61</f>
        <v>1.4676441242873741</v>
      </c>
      <c r="M19" s="72">
        <f>1000/$B$7*'[13]4407'!K$61</f>
        <v>0.76700000000000002</v>
      </c>
      <c r="N19" s="72">
        <f>1000/$B$7*'[13]4407'!L$61</f>
        <v>0.74051703893468956</v>
      </c>
      <c r="O19" s="73">
        <f>1000/$B$7*'[13]4407'!M$61</f>
        <v>1.0444146539869457</v>
      </c>
    </row>
    <row r="20" spans="2:15" ht="13">
      <c r="B20" s="4">
        <f t="shared" ref="B20:B28" si="3">1+B19</f>
        <v>2017</v>
      </c>
      <c r="C20" s="58">
        <f t="shared" si="2"/>
        <v>9.3780000000000019</v>
      </c>
      <c r="D20" s="59">
        <f>1000/$B$7*'[14]4407'!B$61</f>
        <v>1.1750000000000003</v>
      </c>
      <c r="E20" s="60">
        <f>1000/$B$7*'[14]4407'!C$61</f>
        <v>0.66100000000000014</v>
      </c>
      <c r="F20" s="60">
        <f>1000/$B$7*'[14]4407'!D$61</f>
        <v>0.93600000000000005</v>
      </c>
      <c r="G20" s="60">
        <f>1000/$B$7*'[14]4407'!E$61</f>
        <v>0.49700000000000011</v>
      </c>
      <c r="H20" s="60">
        <f>1000/$B$7*'[14]4407'!F$61</f>
        <v>1.3530000000000002</v>
      </c>
      <c r="I20" s="60">
        <f>1000/$B$7*'[14]4407'!G$61</f>
        <v>1.1260000000000003</v>
      </c>
      <c r="J20" s="60">
        <f>1000/$B$7*'[14]4407'!H$61</f>
        <v>0.15700000000000003</v>
      </c>
      <c r="K20" s="60">
        <f>1000/$B$7*'[14]4407'!I$61</f>
        <v>0.61699999999999999</v>
      </c>
      <c r="L20" s="60">
        <f>1000/$B$7*'[14]4407'!J$61</f>
        <v>1.1870000000000003</v>
      </c>
      <c r="M20" s="60">
        <f>1000/$B$7*'[14]4407'!K$61</f>
        <v>0.39500000000000007</v>
      </c>
      <c r="N20" s="60">
        <f>1000/$B$7*'[14]4407'!L$61</f>
        <v>0.66900000000000004</v>
      </c>
      <c r="O20" s="61">
        <f>1000/$B$7*'[14]4407'!M$61</f>
        <v>0.60500000000000009</v>
      </c>
    </row>
    <row r="21" spans="2:15" ht="13">
      <c r="B21" s="4">
        <f t="shared" si="3"/>
        <v>2018</v>
      </c>
      <c r="C21" s="58">
        <f t="shared" si="2"/>
        <v>7.5309597573536999</v>
      </c>
      <c r="D21" s="59">
        <f>1000/$B$7*'[15]4407'!B$61</f>
        <v>0.33202529400878295</v>
      </c>
      <c r="E21" s="60">
        <f>1000/$B$7*'[15]4407'!C$61</f>
        <v>2.3967886171065995E-2</v>
      </c>
      <c r="F21" s="60">
        <f>1000/$B$7*'[15]4407'!D$61</f>
        <v>0.36953052919703838</v>
      </c>
      <c r="G21" s="60">
        <f>1000/$B$7*'[15]4407'!E$61</f>
        <v>0.33256360632958826</v>
      </c>
      <c r="H21" s="60">
        <f>1000/$B$7*'[15]4407'!F$61</f>
        <v>0.36480805142760475</v>
      </c>
      <c r="I21" s="60">
        <f>1000/$B$7*'[15]4407'!G$61</f>
        <v>0.60246619629550568</v>
      </c>
      <c r="J21" s="60">
        <f>1000/$B$7*'[15]4407'!H$61</f>
        <v>0.50899552143377136</v>
      </c>
      <c r="K21" s="60">
        <f>1000/$B$7*'[15]4407'!I$61</f>
        <v>0.6663175679933262</v>
      </c>
      <c r="L21" s="60">
        <f>1000/$B$7*'[15]4407'!J$61</f>
        <v>1.1611538745276468</v>
      </c>
      <c r="M21" s="60">
        <f>1000/$B$7*'[15]4407'!K$61</f>
        <v>0.69916574472174742</v>
      </c>
      <c r="N21" s="60">
        <f>1000/$B$7*'[15]4407'!L$61</f>
        <v>1.820439149827519</v>
      </c>
      <c r="O21" s="61">
        <f>1000/$B$7*'[15]4407'!M$61</f>
        <v>0.64952633542010341</v>
      </c>
    </row>
    <row r="22" spans="2:15" ht="13">
      <c r="B22" s="4">
        <f t="shared" si="3"/>
        <v>2019</v>
      </c>
      <c r="C22" s="58">
        <f t="shared" si="2"/>
        <v>9.09807558936639</v>
      </c>
      <c r="D22" s="59">
        <f>1000/$B$7*'[16]4407'!B$61</f>
        <v>0.66107558936639033</v>
      </c>
      <c r="E22" s="60">
        <f>1000/$B$7*'[16]4407'!C$61</f>
        <v>0.14899999999999999</v>
      </c>
      <c r="F22" s="60">
        <f>1000/$B$7*'[16]4407'!D$61</f>
        <v>1.012</v>
      </c>
      <c r="G22" s="60">
        <f>1000/$B$7*'[16]4407'!E$61</f>
        <v>1.3530000000000002</v>
      </c>
      <c r="H22" s="60">
        <f>1000/$B$7*'[16]4407'!F$61</f>
        <v>1.417</v>
      </c>
      <c r="I22" s="60">
        <f>1000/$B$7*'[16]4407'!G$61</f>
        <v>0.753</v>
      </c>
      <c r="J22" s="60">
        <f>1000/$B$7*'[16]4407'!H$61</f>
        <v>0.39400000000000007</v>
      </c>
      <c r="K22" s="60">
        <f>1000/$B$7*'[16]4407'!I$61</f>
        <v>0.52100000000000002</v>
      </c>
      <c r="L22" s="60">
        <f>1000/$B$7*'[16]4407'!J$61</f>
        <v>0.81800000000000006</v>
      </c>
      <c r="M22" s="60">
        <f>1000/$B$7*'[16]4407'!K$61</f>
        <v>0.52200000000000013</v>
      </c>
      <c r="N22" s="60">
        <f>1000/$B$7*'[16]4407'!L$61</f>
        <v>1.113</v>
      </c>
      <c r="O22" s="61">
        <f>1000/$B$7*'[16]4407'!M$61</f>
        <v>0.38500000000000006</v>
      </c>
    </row>
    <row r="23" spans="2:15" ht="13">
      <c r="B23" s="4">
        <f t="shared" si="3"/>
        <v>2020</v>
      </c>
      <c r="C23" s="58">
        <f t="shared" si="2"/>
        <v>7.6370000000000005</v>
      </c>
      <c r="D23" s="59">
        <f>1000/$B$7*'[17]4407'!B$61</f>
        <v>0.45200000000000007</v>
      </c>
      <c r="E23" s="60">
        <f>1000/$B$7*'[17]4407'!C$61</f>
        <v>0.48100000000000004</v>
      </c>
      <c r="F23" s="60">
        <f>1000/$B$7*'[17]4407'!D$61</f>
        <v>0.45799999999999996</v>
      </c>
      <c r="G23" s="60">
        <f>1000/$B$7*'[17]4407'!E$61</f>
        <v>1.0209999999999999</v>
      </c>
      <c r="H23" s="60">
        <f>1000/$B$7*'[17]4407'!F$61</f>
        <v>0.16200000000000003</v>
      </c>
      <c r="I23" s="60">
        <f>1000/$B$7*'[17]4407'!G$61</f>
        <v>0.33400000000000002</v>
      </c>
      <c r="J23" s="60">
        <f>1000/$B$7*'[17]4407'!H$61</f>
        <v>1.0760000000000001</v>
      </c>
      <c r="K23" s="60">
        <f>1000/$B$7*'[17]4407'!I$61</f>
        <v>0.83800000000000008</v>
      </c>
      <c r="L23" s="60">
        <f>1000/$B$7*'[17]4407'!J$61</f>
        <v>0.27700000000000002</v>
      </c>
      <c r="M23" s="60">
        <f>1000/$B$7*'[17]4407'!K$61</f>
        <v>0.87500000000000011</v>
      </c>
      <c r="N23" s="60">
        <f>1000/$B$7*'[17]4407'!L$61</f>
        <v>1.0130000000000001</v>
      </c>
      <c r="O23" s="61">
        <f>1000/$B$7*'[17]4407'!M$61</f>
        <v>0.65</v>
      </c>
    </row>
    <row r="24" spans="2:15" ht="13">
      <c r="B24" s="4">
        <f t="shared" si="3"/>
        <v>2021</v>
      </c>
      <c r="C24" s="58">
        <f t="shared" ref="C24" si="4">SUM(D24:O24)</f>
        <v>7.093</v>
      </c>
      <c r="D24" s="59">
        <f>1000/$B$7*'[18]4407'!B$61</f>
        <v>1.1070000000000002</v>
      </c>
      <c r="E24" s="60">
        <f>1000/$B$7*'[18]4407'!C$61</f>
        <v>1.024</v>
      </c>
      <c r="F24" s="60">
        <f>1000/$B$7*'[18]4407'!D$61</f>
        <v>1.0790000000000002</v>
      </c>
      <c r="G24" s="60">
        <f>1000/$B$7*'[18]4407'!E$61</f>
        <v>1.224</v>
      </c>
      <c r="H24" s="60">
        <f>1000/$B$7*'[18]4407'!F$61</f>
        <v>0.49200000000000005</v>
      </c>
      <c r="I24" s="60">
        <f>1000/$B$7*'[18]4407'!G$61</f>
        <v>4.5999999999999999E-2</v>
      </c>
      <c r="J24" s="60">
        <f>1000/$B$7*'[18]4407'!H$61</f>
        <v>0.52800000000000002</v>
      </c>
      <c r="K24" s="60">
        <f>1000/$B$7*'[18]4407'!I$61</f>
        <v>0.37200000000000005</v>
      </c>
      <c r="L24" s="60">
        <f>1000/$B$7*'[18]4407'!J$61</f>
        <v>0.17400000000000002</v>
      </c>
      <c r="M24" s="60">
        <f>1000/$B$7*'[18]4407'!K$61</f>
        <v>0.56600000000000006</v>
      </c>
      <c r="N24" s="60">
        <f>1000/$B$7*'[18]4407'!L$61</f>
        <v>0</v>
      </c>
      <c r="O24" s="61">
        <f>1000/$B$7*'[18]4407'!M$61</f>
        <v>0.48100000000000004</v>
      </c>
    </row>
    <row r="25" spans="2:15" ht="13">
      <c r="B25" s="4">
        <f t="shared" si="3"/>
        <v>2022</v>
      </c>
      <c r="C25" s="58">
        <f t="shared" ref="C25:C27" si="5">SUM(D25:O25)</f>
        <v>3.8480000000000003</v>
      </c>
      <c r="D25" s="59">
        <f>1000/$B$7*'[19]4407'!B$61</f>
        <v>0.27600000000000002</v>
      </c>
      <c r="E25" s="60">
        <f>1000/$B$7*'[19]4407'!C$61</f>
        <v>0.27500000000000002</v>
      </c>
      <c r="F25" s="60">
        <f>1000/$B$7*'[19]4407'!D$61</f>
        <v>0.72499999999999998</v>
      </c>
      <c r="G25" s="60">
        <f>1000/$B$7*'[19]4407'!E$61</f>
        <v>0.10099999999999999</v>
      </c>
      <c r="H25" s="60">
        <f>1000/$B$7*'[19]4407'!F$61</f>
        <v>0.10600000000000001</v>
      </c>
      <c r="I25" s="60">
        <f>1000/$B$7*'[19]4407'!G$61</f>
        <v>0.30600000000000005</v>
      </c>
      <c r="J25" s="60">
        <f>1000/$B$7*'[19]4407'!H$61</f>
        <v>4.9000000000000002E-2</v>
      </c>
      <c r="K25" s="60">
        <f>1000/$B$7*'[19]4407'!I$61</f>
        <v>0.27799999999999997</v>
      </c>
      <c r="L25" s="60">
        <f>1000/$B$7*'[19]4407'!J$61</f>
        <v>0.44400000000000001</v>
      </c>
      <c r="M25" s="60">
        <f>1000/$B$7*'[19]4407'!K$61</f>
        <v>0.93900000000000006</v>
      </c>
      <c r="N25" s="60">
        <f>1000/$B$7*'[19]4407'!L$61</f>
        <v>0.34900000000000003</v>
      </c>
      <c r="O25" s="61">
        <f>1000/$B$7*'[19]4407'!M$61</f>
        <v>0</v>
      </c>
    </row>
    <row r="26" spans="2:15" ht="13">
      <c r="B26" s="4">
        <f t="shared" si="3"/>
        <v>2023</v>
      </c>
      <c r="C26" s="58">
        <f t="shared" si="5"/>
        <v>3.37</v>
      </c>
      <c r="D26" s="59">
        <f>1000/$B$7*'[20]4407'!B$61</f>
        <v>0.44399999999999995</v>
      </c>
      <c r="E26" s="60">
        <f>1000/$B$7*'[20]4407'!C$61</f>
        <v>0</v>
      </c>
      <c r="F26" s="60">
        <f>1000/$B$7*'[20]4407'!D$61</f>
        <v>5.1000000000000011E-2</v>
      </c>
      <c r="G26" s="60">
        <f>1000/$B$7*'[20]4407'!E$61</f>
        <v>0.15600000000000003</v>
      </c>
      <c r="H26" s="60">
        <f>1000/$B$7*'[20]4407'!F$61</f>
        <v>0.125</v>
      </c>
      <c r="I26" s="60">
        <f>1000/$B$7*'[20]4407'!G$61</f>
        <v>0</v>
      </c>
      <c r="J26" s="60">
        <f>1000/$B$7*'[20]4407'!H$61</f>
        <v>0</v>
      </c>
      <c r="K26" s="60">
        <f>1000/$B$7*'[20]4407'!I$61</f>
        <v>0.124</v>
      </c>
      <c r="L26" s="60">
        <f>1000/$B$7*'[20]4407'!J$61</f>
        <v>0.88200000000000012</v>
      </c>
      <c r="M26" s="60">
        <f>1000/$B$7*'[20]4407'!K$61</f>
        <v>0.36400000000000005</v>
      </c>
      <c r="N26" s="60">
        <f>1000/$B$7*'[20]4407'!L$61</f>
        <v>0.75600000000000012</v>
      </c>
      <c r="O26" s="61">
        <f>1000/$B$7*'[20]4407'!M$61</f>
        <v>0.46799999999999997</v>
      </c>
    </row>
    <row r="27" spans="2:15" ht="13.5" thickBot="1">
      <c r="B27" s="4">
        <f t="shared" si="3"/>
        <v>2024</v>
      </c>
      <c r="C27" s="58">
        <f t="shared" si="5"/>
        <v>5.4470000000000001</v>
      </c>
      <c r="D27" s="59">
        <f>1000/$B$7*'[21]4407'!B$61</f>
        <v>0.11000000000000001</v>
      </c>
      <c r="E27" s="60">
        <f>1000/$B$7*'[21]4407'!C$61</f>
        <v>0.38299999999999995</v>
      </c>
      <c r="F27" s="60">
        <f>1000/$B$7*'[21]4407'!D$61</f>
        <v>0.224</v>
      </c>
      <c r="G27" s="60">
        <f>1000/$B$7*'[21]4407'!E$61</f>
        <v>0.96599999999999997</v>
      </c>
      <c r="H27" s="60">
        <f>1000/$B$7*'[21]4407'!F$61</f>
        <v>0.39999999999999997</v>
      </c>
      <c r="I27" s="60">
        <f>1000/$B$7*'[21]4407'!G$61</f>
        <v>1.4350000000000001</v>
      </c>
      <c r="J27" s="60">
        <f>1000/$B$7*'[21]4407'!H$61</f>
        <v>0.46799999999999997</v>
      </c>
      <c r="K27" s="60">
        <f>1000/$B$7*'[21]4407'!I$61</f>
        <v>0.58500000000000008</v>
      </c>
      <c r="L27" s="60">
        <f>1000/$B$7*'[21]4407'!J$61</f>
        <v>0.53999999999999992</v>
      </c>
      <c r="M27" s="60">
        <f>1000/$B$7*'[21]4407'!K$61</f>
        <v>0</v>
      </c>
      <c r="N27" s="60">
        <f>1000/$B$7*'[21]4407'!L$61</f>
        <v>0.33599999999999997</v>
      </c>
      <c r="O27" s="99">
        <f>1000/$B$7*'[21]4407'!M$61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1.350759</v>
      </c>
      <c r="D30" s="22">
        <f>1000*'[22]4407'!B$61</f>
        <v>0</v>
      </c>
      <c r="E30" s="23">
        <f>1000*'[22]4407'!C$61</f>
        <v>0.32052700000000001</v>
      </c>
      <c r="F30" s="23">
        <f>1000*'[22]4407'!D$61</f>
        <v>0.21074099999999998</v>
      </c>
      <c r="G30" s="23">
        <f>1000*'[22]4407'!E$61</f>
        <v>0</v>
      </c>
      <c r="H30" s="23">
        <f>1000*'[22]4407'!F$61</f>
        <v>9.1818000000000011E-2</v>
      </c>
      <c r="I30" s="23">
        <f>1000*'[22]4407'!G$61</f>
        <v>0.1784</v>
      </c>
      <c r="J30" s="23">
        <f>1000*'[22]4407'!H$61</f>
        <v>7.2919999999999999E-2</v>
      </c>
      <c r="K30" s="23">
        <f>1000*'[22]4407'!I$61</f>
        <v>7.1885000000000004E-2</v>
      </c>
      <c r="L30" s="23">
        <f>1000*'[22]4407'!J$61</f>
        <v>0.26254899999999992</v>
      </c>
      <c r="M30" s="23">
        <f>1000*'[22]4407'!K$61</f>
        <v>0.14191900000000002</v>
      </c>
      <c r="N30" s="23">
        <f>1000*'[22]4407'!L$61</f>
        <v>0</v>
      </c>
      <c r="O30" s="26">
        <f>1000*'[22]4407'!M$61</f>
        <v>0</v>
      </c>
    </row>
    <row r="31" spans="2:15" ht="13">
      <c r="B31" s="4">
        <f t="shared" ref="B31:B32" si="8">1+B30</f>
        <v>2015</v>
      </c>
      <c r="C31" s="27">
        <f t="shared" si="7"/>
        <v>6.9010590000000001</v>
      </c>
      <c r="D31" s="22">
        <f>1000*'[23]4407'!B$61</f>
        <v>0.58170499999999992</v>
      </c>
      <c r="E31" s="23">
        <f>1000*'[23]4407'!C$61</f>
        <v>0.35311299999999995</v>
      </c>
      <c r="F31" s="23">
        <f>1000*'[23]4407'!D$61</f>
        <v>0.61290599999999984</v>
      </c>
      <c r="G31" s="23">
        <f>1000*'[23]4407'!E$61</f>
        <v>0.83832100000000009</v>
      </c>
      <c r="H31" s="23">
        <f>1000*'[23]4407'!F$61</f>
        <v>0.62875599999999998</v>
      </c>
      <c r="I31" s="23">
        <f>1000*'[23]4407'!G$61</f>
        <v>0.38846600000000003</v>
      </c>
      <c r="J31" s="23">
        <f>1000*'[23]4407'!H$61</f>
        <v>0.25396000000000002</v>
      </c>
      <c r="K31" s="23">
        <f>1000*'[23]4407'!I$61</f>
        <v>0.31220700000000001</v>
      </c>
      <c r="L31" s="23">
        <f>1000*'[23]4407'!J$61</f>
        <v>1.2442800000000003</v>
      </c>
      <c r="M31" s="23">
        <f>1000*'[23]4407'!K$61</f>
        <v>0.30735200000000001</v>
      </c>
      <c r="N31" s="23">
        <f>1000*'[23]4407'!L$61</f>
        <v>7.0449999999999999E-2</v>
      </c>
      <c r="O31" s="26">
        <f>1000*'[23]4407'!M$61</f>
        <v>1.3095430000000001</v>
      </c>
    </row>
    <row r="32" spans="2:15" ht="13">
      <c r="B32" s="4">
        <f t="shared" si="8"/>
        <v>2016</v>
      </c>
      <c r="C32" s="27">
        <f t="shared" si="7"/>
        <v>9.5641339999999992</v>
      </c>
      <c r="D32" s="22">
        <f>1000*'[24]4407'!B$61</f>
        <v>0.33115</v>
      </c>
      <c r="E32" s="23">
        <f>1000*'[24]4407'!C$61</f>
        <v>0.62275500000000006</v>
      </c>
      <c r="F32" s="23">
        <f>1000*'[24]4407'!D$61</f>
        <v>5.2310000000000002E-2</v>
      </c>
      <c r="G32" s="23">
        <f>1000*'[24]4407'!E$61</f>
        <v>0.92221199999999992</v>
      </c>
      <c r="H32" s="23">
        <f>1000*'[24]4407'!F$61</f>
        <v>1.783782</v>
      </c>
      <c r="I32" s="23">
        <f>1000*'[24]4407'!G$61</f>
        <v>0.99270399999999981</v>
      </c>
      <c r="J32" s="23">
        <f>1000*'[24]4407'!H$61</f>
        <v>0.50860399999999995</v>
      </c>
      <c r="K32" s="23">
        <f>1000*'[24]4407'!I$61</f>
        <v>0.728653</v>
      </c>
      <c r="L32" s="23">
        <f>1000*'[24]4407'!J$61</f>
        <v>1.2931010000000001</v>
      </c>
      <c r="M32" s="23">
        <f>1000*'[24]4407'!K$61</f>
        <v>0.72019199999999994</v>
      </c>
      <c r="N32" s="23">
        <f>1000*'[24]4407'!L$61</f>
        <v>0.65303200000000006</v>
      </c>
      <c r="O32" s="26">
        <f>1000*'[24]4407'!M$61</f>
        <v>0.95563900000000013</v>
      </c>
    </row>
    <row r="33" spans="2:15" ht="13">
      <c r="B33" s="4">
        <f t="shared" ref="B33:B41" si="9">1+B32</f>
        <v>2017</v>
      </c>
      <c r="C33" s="27">
        <f t="shared" si="7"/>
        <v>8.103351</v>
      </c>
      <c r="D33" s="22">
        <f>1000*'[25]4407'!B$61</f>
        <v>1.0524390000000001</v>
      </c>
      <c r="E33" s="23">
        <f>1000*'[25]4407'!C$61</f>
        <v>0.57218199999999997</v>
      </c>
      <c r="F33" s="23">
        <f>1000*'[25]4407'!D$61</f>
        <v>0.83387099999999992</v>
      </c>
      <c r="G33" s="23">
        <f>1000*'[25]4407'!E$61</f>
        <v>0.43290900000000004</v>
      </c>
      <c r="H33" s="23">
        <f>1000*'[25]4407'!F$61</f>
        <v>1.1613820000000001</v>
      </c>
      <c r="I33" s="23">
        <f>1000*'[25]4407'!G$61</f>
        <v>0.96835099999999996</v>
      </c>
      <c r="J33" s="23">
        <f>1000*'[25]4407'!H$61</f>
        <v>9.8092000000000013E-2</v>
      </c>
      <c r="K33" s="23">
        <f>1000*'[25]4407'!I$61</f>
        <v>0.47917799999999999</v>
      </c>
      <c r="L33" s="23">
        <f>1000*'[25]4407'!J$61</f>
        <v>1.009261</v>
      </c>
      <c r="M33" s="23">
        <f>1000*'[25]4407'!K$61</f>
        <v>0.33509399999999995</v>
      </c>
      <c r="N33" s="23">
        <f>1000*'[25]4407'!L$61</f>
        <v>0.71021000000000001</v>
      </c>
      <c r="O33" s="26">
        <f>1000*'[25]4407'!M$61</f>
        <v>0.450382</v>
      </c>
    </row>
    <row r="34" spans="2:15" ht="13">
      <c r="B34" s="4">
        <f t="shared" si="9"/>
        <v>2018</v>
      </c>
      <c r="C34" s="27">
        <f t="shared" si="7"/>
        <v>6.1050679999999993</v>
      </c>
      <c r="D34" s="22">
        <f>1000*'[26]4407'!B$61</f>
        <v>0.24074799999999999</v>
      </c>
      <c r="E34" s="23">
        <f>1000*'[26]4407'!C$61</f>
        <v>2.1341000000000002E-2</v>
      </c>
      <c r="F34" s="23">
        <f>1000*'[26]4407'!D$61</f>
        <v>0.25708900000000001</v>
      </c>
      <c r="G34" s="23">
        <f>1000*'[26]4407'!E$61</f>
        <v>0.27632600000000002</v>
      </c>
      <c r="H34" s="23">
        <f>1000*'[26]4407'!F$61</f>
        <v>0.32482499999999997</v>
      </c>
      <c r="I34" s="23">
        <f>1000*'[26]4407'!G$61</f>
        <v>0.498058</v>
      </c>
      <c r="J34" s="23">
        <f>1000*'[26]4407'!H$61</f>
        <v>0.43705900000000003</v>
      </c>
      <c r="K34" s="23">
        <f>1000*'[26]4407'!I$61</f>
        <v>0.59328899999999996</v>
      </c>
      <c r="L34" s="23">
        <f>1000*'[26]4407'!J$61</f>
        <v>1.0062169999999999</v>
      </c>
      <c r="M34" s="23">
        <f>1000*'[26]4407'!K$61</f>
        <v>0.56607199999999991</v>
      </c>
      <c r="N34" s="23">
        <f>1000*'[26]4407'!L$61</f>
        <v>1.325747</v>
      </c>
      <c r="O34" s="26">
        <f>1000*'[26]4407'!M$61</f>
        <v>0.55829700000000004</v>
      </c>
    </row>
    <row r="35" spans="2:15" ht="13">
      <c r="B35" s="4">
        <f t="shared" si="9"/>
        <v>2019</v>
      </c>
      <c r="C35" s="51">
        <f t="shared" si="7"/>
        <v>7.5469019999999993</v>
      </c>
      <c r="D35" s="52">
        <f>1000*'[27]4407'!B$61</f>
        <v>0.56196800000000002</v>
      </c>
      <c r="E35" s="49">
        <f>1000*'[27]4407'!C$61</f>
        <v>0.13515099999999999</v>
      </c>
      <c r="F35" s="49">
        <f>1000*'[27]4407'!D$61</f>
        <v>0.85648400000000002</v>
      </c>
      <c r="G35" s="49">
        <f>1000*'[27]4407'!E$61</f>
        <v>1.157</v>
      </c>
      <c r="H35" s="49">
        <f>1000*'[27]4407'!F$61</f>
        <v>1.2850950000000001</v>
      </c>
      <c r="I35" s="49">
        <f>1000*'[27]4407'!G$61</f>
        <v>0.69124599999999992</v>
      </c>
      <c r="J35" s="49">
        <f>1000*'[27]4407'!H$61</f>
        <v>0.25082199999999999</v>
      </c>
      <c r="K35" s="49">
        <f>1000*'[27]4407'!I$61</f>
        <v>0.40669300000000003</v>
      </c>
      <c r="L35" s="49">
        <f>1000*'[27]4407'!J$61</f>
        <v>0.55680000000000007</v>
      </c>
      <c r="M35" s="49">
        <f>1000*'[27]4407'!K$61</f>
        <v>0.48063399999999995</v>
      </c>
      <c r="N35" s="49">
        <f>1000*'[27]4407'!L$61</f>
        <v>0.93054800000000004</v>
      </c>
      <c r="O35" s="53">
        <f>1000*'[27]4407'!M$61</f>
        <v>0.23446099999999997</v>
      </c>
    </row>
    <row r="36" spans="2:15" ht="13">
      <c r="B36" s="4">
        <f>1+B35</f>
        <v>2020</v>
      </c>
      <c r="C36" s="51">
        <f t="shared" si="7"/>
        <v>5.6225459999999998</v>
      </c>
      <c r="D36" s="52">
        <f>1000*'[28]4407'!B$61</f>
        <v>0.25016000000000005</v>
      </c>
      <c r="E36" s="49">
        <f>1000*'[28]4407'!C$61</f>
        <v>0.32735400000000003</v>
      </c>
      <c r="F36" s="49">
        <f>1000*'[28]4407'!D$61</f>
        <v>0.25614300000000001</v>
      </c>
      <c r="G36" s="49">
        <f>1000*'[28]4407'!E$61</f>
        <v>0.77024700000000001</v>
      </c>
      <c r="H36" s="49">
        <f>1000*'[28]4407'!F$61</f>
        <v>0.116933</v>
      </c>
      <c r="I36" s="49">
        <f>1000*'[28]4407'!G$61</f>
        <v>0.28353400000000001</v>
      </c>
      <c r="J36" s="49">
        <f>1000*'[28]4407'!H$61</f>
        <v>0.84148000000000012</v>
      </c>
      <c r="K36" s="49">
        <f>1000*'[28]4407'!I$61</f>
        <v>0.63015100000000002</v>
      </c>
      <c r="L36" s="49">
        <f>1000*'[28]4407'!J$61</f>
        <v>0.23401599999999997</v>
      </c>
      <c r="M36" s="49">
        <f>1000*'[28]4407'!K$61</f>
        <v>0.6899559999999999</v>
      </c>
      <c r="N36" s="49">
        <f>1000*'[28]4407'!L$61</f>
        <v>0.74558900000000006</v>
      </c>
      <c r="O36" s="53">
        <f>1000*'[28]4407'!M$61</f>
        <v>0.47698300000000005</v>
      </c>
    </row>
    <row r="37" spans="2:15" ht="13">
      <c r="B37" s="4">
        <f t="shared" si="9"/>
        <v>2021</v>
      </c>
      <c r="C37" s="51">
        <f t="shared" si="7"/>
        <v>5.6232420000000012</v>
      </c>
      <c r="D37" s="52">
        <f>1000*'[29]4407'!B$61</f>
        <v>0.9436500000000001</v>
      </c>
      <c r="E37" s="49">
        <f>1000*'[29]4407'!C$61</f>
        <v>0.93323499999999981</v>
      </c>
      <c r="F37" s="49">
        <f>1000*'[29]4407'!D$61</f>
        <v>0.91561400000000004</v>
      </c>
      <c r="G37" s="49">
        <f>1000*'[29]4407'!E$61</f>
        <v>0.85344199999999992</v>
      </c>
      <c r="H37" s="49">
        <f>1000*'[29]4407'!F$61</f>
        <v>0.37872000000000006</v>
      </c>
      <c r="I37" s="49">
        <f>1000*'[29]4407'!G$61</f>
        <v>1.9039999999999998E-2</v>
      </c>
      <c r="J37" s="49">
        <f>1000*'[29]4407'!H$61</f>
        <v>0.41947899999999999</v>
      </c>
      <c r="K37" s="49">
        <f>1000*'[29]4407'!I$61</f>
        <v>0.31592799999999999</v>
      </c>
      <c r="L37" s="49">
        <f>1000*'[29]4407'!J$61</f>
        <v>0.14671500000000001</v>
      </c>
      <c r="M37" s="49">
        <f>1000*'[29]4407'!K$61</f>
        <v>0.33891100000000002</v>
      </c>
      <c r="N37" s="49">
        <f>1000*'[29]4407'!L$61</f>
        <v>0</v>
      </c>
      <c r="O37" s="53">
        <f>1000*'[29]4407'!M$61</f>
        <v>0.35850799999999999</v>
      </c>
    </row>
    <row r="38" spans="2:15" ht="13">
      <c r="B38" s="4">
        <f t="shared" si="9"/>
        <v>2022</v>
      </c>
      <c r="C38" s="51">
        <f t="shared" si="7"/>
        <v>3.2131690000000002</v>
      </c>
      <c r="D38" s="52">
        <f>1000*'[30]4407'!B$61</f>
        <v>0.21366899999999997</v>
      </c>
      <c r="E38" s="49">
        <f>1000*'[30]4407'!C$61</f>
        <v>0.23405100000000001</v>
      </c>
      <c r="F38" s="49">
        <f>1000*'[30]4407'!D$61</f>
        <v>0.61820699999999995</v>
      </c>
      <c r="G38" s="49">
        <f>1000*'[30]4407'!E$61</f>
        <v>8.5458999999999993E-2</v>
      </c>
      <c r="H38" s="49">
        <f>1000*'[30]4407'!F$61</f>
        <v>9.0092999999999993E-2</v>
      </c>
      <c r="I38" s="49">
        <f>1000*'[30]4407'!G$61</f>
        <v>0.268507</v>
      </c>
      <c r="J38" s="49">
        <f>1000*'[30]4407'!H$61</f>
        <v>4.8512999999999994E-2</v>
      </c>
      <c r="K38" s="49">
        <f>1000*'[30]4407'!I$61</f>
        <v>0.278642</v>
      </c>
      <c r="L38" s="49">
        <f>1000*'[30]4407'!J$61</f>
        <v>0.281885</v>
      </c>
      <c r="M38" s="49">
        <f>1000*'[30]4407'!K$61</f>
        <v>0.79793700000000001</v>
      </c>
      <c r="N38" s="49">
        <f>1000*'[30]4407'!L$61</f>
        <v>0.29620600000000002</v>
      </c>
      <c r="O38" s="53">
        <f>1000*'[30]4407'!M$61</f>
        <v>0</v>
      </c>
    </row>
    <row r="39" spans="2:15" ht="13">
      <c r="B39" s="4">
        <f t="shared" si="9"/>
        <v>2023</v>
      </c>
      <c r="C39" s="51">
        <f t="shared" si="7"/>
        <v>2.6418339999999998</v>
      </c>
      <c r="D39" s="52">
        <f>1000*'[31]4407'!B$61</f>
        <v>0.22835099999999997</v>
      </c>
      <c r="E39" s="49">
        <f>1000*'[31]4407'!C$61</f>
        <v>0</v>
      </c>
      <c r="F39" s="49">
        <f>1000*'[31]4407'!D$61</f>
        <v>2.2679999999999999E-2</v>
      </c>
      <c r="G39" s="49">
        <f>1000*'[31]4407'!E$61</f>
        <v>7.0380999999999999E-2</v>
      </c>
      <c r="H39" s="49">
        <f>1000*'[31]4407'!F$61</f>
        <v>0.10589699999999999</v>
      </c>
      <c r="I39" s="49">
        <f>1000*'[31]4407'!G$61</f>
        <v>0</v>
      </c>
      <c r="J39" s="49">
        <f>1000*'[31]4407'!H$61</f>
        <v>0</v>
      </c>
      <c r="K39" s="49">
        <f>1000*'[31]4407'!I$61</f>
        <v>0.116408</v>
      </c>
      <c r="L39" s="49">
        <f>1000*'[31]4407'!J$61</f>
        <v>0.78839499999999985</v>
      </c>
      <c r="M39" s="49">
        <f>1000*'[31]4407'!K$61</f>
        <v>0.22849300000000003</v>
      </c>
      <c r="N39" s="49">
        <f>1000*'[31]4407'!L$61</f>
        <v>0.66772500000000001</v>
      </c>
      <c r="O39" s="90">
        <f>1000*'[31]4407'!M$61</f>
        <v>0.41350399999999998</v>
      </c>
    </row>
    <row r="40" spans="2:15" ht="13.5" thickBot="1">
      <c r="B40" s="4">
        <f t="shared" si="9"/>
        <v>2024</v>
      </c>
      <c r="C40" s="51">
        <f t="shared" ref="C40" si="10">SUM(D40:O40)</f>
        <v>3.4150729999999996</v>
      </c>
      <c r="D40" s="52">
        <f>1000*'[32]4407'!B$61</f>
        <v>5.4295000000000003E-2</v>
      </c>
      <c r="E40" s="49">
        <f>1000*'[32]4407'!C$61</f>
        <v>0.18697900000000001</v>
      </c>
      <c r="F40" s="49">
        <f>1000*'[32]4407'!D$61</f>
        <v>0.1072</v>
      </c>
      <c r="G40" s="49">
        <f>1000*'[32]4407'!E$61</f>
        <v>0.62027200000000005</v>
      </c>
      <c r="H40" s="49">
        <f>1000*'[32]4407'!F$61</f>
        <v>0.219004</v>
      </c>
      <c r="I40" s="49">
        <f>1000*'[32]4407'!G$61</f>
        <v>0.99447199999999991</v>
      </c>
      <c r="J40" s="49">
        <f>1000*'[32]4407'!H$61</f>
        <v>0.296624</v>
      </c>
      <c r="K40" s="49">
        <f>1000*'[32]4407'!I$61</f>
        <v>0.43631699999999995</v>
      </c>
      <c r="L40" s="49">
        <f>1000*'[32]4407'!J$61</f>
        <v>0.28113099999999996</v>
      </c>
      <c r="M40" s="49">
        <f>1000*'[32]4407'!K$61</f>
        <v>0</v>
      </c>
      <c r="N40" s="49">
        <f>1000*'[32]4407'!L$61</f>
        <v>0.21877899999999997</v>
      </c>
      <c r="O40" s="96">
        <f>1000*'[32]4407'!M$61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8.0119999999999997E-2</v>
      </c>
      <c r="D43" s="9">
        <f>'[2]4407'!O$61</f>
        <v>0</v>
      </c>
      <c r="E43" s="9">
        <f>'[2]4407'!P$61</f>
        <v>0</v>
      </c>
      <c r="F43" s="9">
        <f>'[2]4407'!Q$61</f>
        <v>0</v>
      </c>
      <c r="G43" s="9">
        <f>'[2]4407'!R$61</f>
        <v>0</v>
      </c>
      <c r="H43" s="9">
        <f>'[2]4407'!S$61</f>
        <v>7.3009999999999993E-3</v>
      </c>
      <c r="I43" s="9">
        <f>'[2]4407'!T$61</f>
        <v>0</v>
      </c>
      <c r="J43" s="9">
        <f>'[2]4407'!U$61</f>
        <v>0</v>
      </c>
      <c r="K43" s="9">
        <f>'[2]4407'!V$61</f>
        <v>0</v>
      </c>
      <c r="L43" s="9">
        <f>'[2]4407'!W$61</f>
        <v>0</v>
      </c>
      <c r="M43" s="9">
        <f>'[2]4407'!X$61</f>
        <v>0</v>
      </c>
      <c r="N43" s="9">
        <f>'[2]4407'!Y$61</f>
        <v>3.159E-2</v>
      </c>
      <c r="O43" s="13">
        <f>'[2]4407'!Z$61</f>
        <v>4.1228999999999995E-2</v>
      </c>
    </row>
    <row r="44" spans="2:15" ht="13">
      <c r="B44" s="4">
        <f t="shared" ref="B44:B50" si="13">1+B43</f>
        <v>2006</v>
      </c>
      <c r="C44" s="14">
        <f t="shared" si="12"/>
        <v>0.68214399999999986</v>
      </c>
      <c r="D44" s="9">
        <f>'[3]4407'!O$61</f>
        <v>0</v>
      </c>
      <c r="E44" s="9">
        <f>'[3]4407'!P$61</f>
        <v>0</v>
      </c>
      <c r="F44" s="9">
        <f>'[3]4407'!Q$61</f>
        <v>4.4302000000000001E-2</v>
      </c>
      <c r="G44" s="9">
        <f>'[3]4407'!R$61</f>
        <v>0.11110299999999999</v>
      </c>
      <c r="H44" s="9">
        <f>'[3]4407'!S$61</f>
        <v>5.5294999999999997E-2</v>
      </c>
      <c r="I44" s="9">
        <f>'[3]4407'!T$61</f>
        <v>0</v>
      </c>
      <c r="J44" s="9">
        <f>'[3]4407'!U$61</f>
        <v>0.184057</v>
      </c>
      <c r="K44" s="9">
        <f>'[3]4407'!V$61</f>
        <v>3.8449999999999998E-2</v>
      </c>
      <c r="L44" s="9">
        <f>'[3]4407'!W$61</f>
        <v>7.2899999999999993E-2</v>
      </c>
      <c r="M44" s="9">
        <f>'[3]4407'!X$61</f>
        <v>0.10074</v>
      </c>
      <c r="N44" s="9">
        <f>'[3]4407'!Y$61</f>
        <v>0</v>
      </c>
      <c r="O44" s="13">
        <f>'[3]4407'!Z$61</f>
        <v>7.5297000000000003E-2</v>
      </c>
    </row>
    <row r="45" spans="2:15" ht="13">
      <c r="B45" s="4">
        <f t="shared" si="13"/>
        <v>2007</v>
      </c>
      <c r="C45" s="14">
        <f t="shared" si="12"/>
        <v>0.233374</v>
      </c>
      <c r="D45" s="9">
        <f>'[4]4407'!O$61</f>
        <v>0</v>
      </c>
      <c r="E45" s="9">
        <f>'[4]4407'!P$61</f>
        <v>5.9003999999999994E-2</v>
      </c>
      <c r="F45" s="9">
        <f>'[4]4407'!Q$61</f>
        <v>0.12243599999999999</v>
      </c>
      <c r="G45" s="9">
        <f>'[4]4407'!R$61</f>
        <v>2.9793E-2</v>
      </c>
      <c r="H45" s="9">
        <f>'[4]4407'!S$61</f>
        <v>0</v>
      </c>
      <c r="I45" s="9">
        <f>'[4]4407'!T$61</f>
        <v>0</v>
      </c>
      <c r="J45" s="9">
        <f>'[4]4407'!U$61</f>
        <v>0</v>
      </c>
      <c r="K45" s="9">
        <f>'[4]4407'!V$61</f>
        <v>0</v>
      </c>
      <c r="L45" s="9">
        <f>'[4]4407'!W$61</f>
        <v>0</v>
      </c>
      <c r="M45" s="9">
        <f>'[4]4407'!X$61</f>
        <v>0</v>
      </c>
      <c r="N45" s="9">
        <f>'[4]4407'!Y$61</f>
        <v>2.2140999999999997E-2</v>
      </c>
      <c r="O45" s="13">
        <f>'[4]4407'!Z$61</f>
        <v>0</v>
      </c>
    </row>
    <row r="46" spans="2:15" ht="13">
      <c r="B46" s="4">
        <f t="shared" si="13"/>
        <v>2008</v>
      </c>
      <c r="C46" s="14">
        <f t="shared" si="12"/>
        <v>2.8563319999999996</v>
      </c>
      <c r="D46" s="9">
        <f>'[5]4407'!O$61</f>
        <v>0</v>
      </c>
      <c r="E46" s="9">
        <f>'[5]4407'!P$61</f>
        <v>0</v>
      </c>
      <c r="F46" s="9">
        <f>'[5]4407'!Q$61</f>
        <v>9.6139999999999989E-2</v>
      </c>
      <c r="G46" s="9">
        <f>'[5]4407'!R$61</f>
        <v>6.2837000000000004E-2</v>
      </c>
      <c r="H46" s="9">
        <f>'[5]4407'!S$61</f>
        <v>0.30221199999999998</v>
      </c>
      <c r="I46" s="9">
        <f>'[5]4407'!T$61</f>
        <v>0.35502099999999998</v>
      </c>
      <c r="J46" s="9">
        <f>'[5]4407'!U$61</f>
        <v>0.52826899999999999</v>
      </c>
      <c r="K46" s="9">
        <f>'[5]4407'!V$61</f>
        <v>0.38511499999999999</v>
      </c>
      <c r="L46" s="9">
        <f>'[5]4407'!W$61</f>
        <v>0.423292</v>
      </c>
      <c r="M46" s="9">
        <f>'[5]4407'!X$61</f>
        <v>5.2250999999999999E-2</v>
      </c>
      <c r="N46" s="9">
        <f>'[5]4407'!Y$61</f>
        <v>0.35981199999999997</v>
      </c>
      <c r="O46" s="13">
        <f>'[5]4407'!Z$61</f>
        <v>0.291383</v>
      </c>
    </row>
    <row r="47" spans="2:15" ht="13">
      <c r="B47" s="4">
        <f t="shared" si="13"/>
        <v>2009</v>
      </c>
      <c r="C47" s="14">
        <f t="shared" si="12"/>
        <v>1.4880980000000001</v>
      </c>
      <c r="D47" s="9">
        <f>'[6]4407'!O$61</f>
        <v>0.401592</v>
      </c>
      <c r="E47" s="9">
        <f>'[6]4407'!P$61</f>
        <v>0</v>
      </c>
      <c r="F47" s="9">
        <f>'[6]4407'!Q$61</f>
        <v>4.0883999999999997E-2</v>
      </c>
      <c r="G47" s="9">
        <f>'[6]4407'!R$61</f>
        <v>3.7700999999999998E-2</v>
      </c>
      <c r="H47" s="9">
        <f>'[6]4407'!S$61</f>
        <v>0.24806199999999998</v>
      </c>
      <c r="I47" s="9">
        <f>'[6]4407'!T$61</f>
        <v>0.14569599999999999</v>
      </c>
      <c r="J47" s="9">
        <f>'[6]4407'!U$61</f>
        <v>0.15151499999999998</v>
      </c>
      <c r="K47" s="9">
        <f>'[6]4407'!V$61</f>
        <v>4.8596E-2</v>
      </c>
      <c r="L47" s="9">
        <f>'[6]4407'!W$61</f>
        <v>0.11141799999999999</v>
      </c>
      <c r="M47" s="9">
        <f>'[6]4407'!X$61</f>
        <v>0</v>
      </c>
      <c r="N47" s="9">
        <f>'[6]4407'!Y$61</f>
        <v>0.252523</v>
      </c>
      <c r="O47" s="13">
        <f>'[6]4407'!Z$61</f>
        <v>5.0110999999999996E-2</v>
      </c>
    </row>
    <row r="48" spans="2:15" ht="13">
      <c r="B48" s="4">
        <f t="shared" si="13"/>
        <v>2010</v>
      </c>
      <c r="C48" s="14">
        <f t="shared" si="12"/>
        <v>2.2730170000000003</v>
      </c>
      <c r="D48" s="9">
        <f>'[7]4407'!O$61</f>
        <v>0</v>
      </c>
      <c r="E48" s="9">
        <f>'[7]4407'!P$61</f>
        <v>0</v>
      </c>
      <c r="F48" s="9">
        <f>'[7]4407'!Q$61</f>
        <v>0.28931399999999996</v>
      </c>
      <c r="G48" s="9">
        <f>'[7]4407'!R$61</f>
        <v>8.1797999999999996E-2</v>
      </c>
      <c r="H48" s="9">
        <f>'[7]4407'!S$61</f>
        <v>0</v>
      </c>
      <c r="I48" s="9">
        <f>'[7]4407'!T$61</f>
        <v>0.24770099999999998</v>
      </c>
      <c r="J48" s="9">
        <f>'[7]4407'!U$61</f>
        <v>0.279804</v>
      </c>
      <c r="K48" s="9">
        <f>'[7]4407'!V$61</f>
        <v>0.40593399999999996</v>
      </c>
      <c r="L48" s="9">
        <f>'[7]4407'!W$61</f>
        <v>0.187142</v>
      </c>
      <c r="M48" s="9">
        <f>'[7]4407'!X$61</f>
        <v>0.146587</v>
      </c>
      <c r="N48" s="9">
        <f>'[7]4407'!Y$61</f>
        <v>0.354356</v>
      </c>
      <c r="O48" s="13">
        <f>'[7]4407'!Z$61</f>
        <v>0.28038099999999999</v>
      </c>
    </row>
    <row r="49" spans="2:15" ht="13">
      <c r="B49" s="4">
        <f t="shared" si="13"/>
        <v>2011</v>
      </c>
      <c r="C49" s="14">
        <f t="shared" si="12"/>
        <v>2.4765570000000001</v>
      </c>
      <c r="D49" s="9">
        <f>'[8]4407'!O$61</f>
        <v>0.14364299999999999</v>
      </c>
      <c r="E49" s="9">
        <f>'[8]4407'!P$61</f>
        <v>0.39425399999999999</v>
      </c>
      <c r="F49" s="9">
        <f>'[8]4407'!Q$61</f>
        <v>0.34259899999999999</v>
      </c>
      <c r="G49" s="9">
        <f>'[8]4407'!R$61</f>
        <v>0.15449499999999999</v>
      </c>
      <c r="H49" s="9">
        <f>'[8]4407'!S$61</f>
        <v>0.41581399999999996</v>
      </c>
      <c r="I49" s="9">
        <f>'[8]4407'!T$61</f>
        <v>0.435332</v>
      </c>
      <c r="J49" s="9">
        <f>'[8]4407'!U$61</f>
        <v>0.16442999999999999</v>
      </c>
      <c r="K49" s="9">
        <f>'[8]4407'!V$61</f>
        <v>0.12860199999999999</v>
      </c>
      <c r="L49" s="9">
        <f>'[8]4407'!W$61</f>
        <v>0</v>
      </c>
      <c r="M49" s="9">
        <f>'[8]4407'!X$61</f>
        <v>0.16352999999999998</v>
      </c>
      <c r="N49" s="9">
        <f>'[8]4407'!Y$61</f>
        <v>0</v>
      </c>
      <c r="O49" s="13">
        <f>'[8]4407'!Z$61</f>
        <v>0.133858</v>
      </c>
    </row>
    <row r="50" spans="2:15" ht="13">
      <c r="B50" s="4">
        <f t="shared" si="13"/>
        <v>2012</v>
      </c>
      <c r="C50" s="14">
        <f t="shared" si="12"/>
        <v>2.0614309999999998</v>
      </c>
      <c r="D50" s="9">
        <f>'[9]4407'!O$61</f>
        <v>3.2592999999999997E-2</v>
      </c>
      <c r="E50" s="9">
        <f>'[9]4407'!P$61</f>
        <v>0</v>
      </c>
      <c r="F50" s="9">
        <f>'[9]4407'!Q$61</f>
        <v>0</v>
      </c>
      <c r="G50" s="9">
        <f>'[9]4407'!R$61</f>
        <v>0</v>
      </c>
      <c r="H50" s="9">
        <f>'[9]4407'!S$61</f>
        <v>0.32323399999999997</v>
      </c>
      <c r="I50" s="9">
        <f>'[9]4407'!T$61</f>
        <v>0.31281599999999998</v>
      </c>
      <c r="J50" s="9">
        <f>'[9]4407'!U$61</f>
        <v>0.12818599999999999</v>
      </c>
      <c r="K50" s="9">
        <f>'[9]4407'!V$61</f>
        <v>0.42286999999999997</v>
      </c>
      <c r="L50" s="9">
        <f>'[9]4407'!W$61</f>
        <v>0.24081</v>
      </c>
      <c r="M50" s="9">
        <f>'[9]4407'!X$61</f>
        <v>0.37390299999999999</v>
      </c>
      <c r="N50" s="9">
        <f>'[9]4407'!Y$61</f>
        <v>6.8374999999999991E-2</v>
      </c>
      <c r="O50" s="13">
        <f>'[9]4407'!Z$61</f>
        <v>0.15864399999999998</v>
      </c>
    </row>
    <row r="51" spans="2:15" ht="13">
      <c r="B51" s="4">
        <f t="shared" ref="B51:B63" si="14">1+B50</f>
        <v>2013</v>
      </c>
      <c r="C51" s="14">
        <f t="shared" ref="C51:C56" si="15">SUM(D51:O51)</f>
        <v>2.1698799999999996</v>
      </c>
      <c r="D51" s="9">
        <f>'[10]4407'!O$61</f>
        <v>0.17453399999999999</v>
      </c>
      <c r="E51" s="9">
        <f>'[10]4407'!P$61</f>
        <v>0.28676999999999997</v>
      </c>
      <c r="F51" s="9">
        <f>'[10]4407'!Q$61</f>
        <v>1.7541999999999999E-2</v>
      </c>
      <c r="G51" s="9">
        <f>'[10]4407'!R$61</f>
        <v>0.24205599999999999</v>
      </c>
      <c r="H51" s="9">
        <f>'[10]4407'!S$61</f>
        <v>0.16239899999999999</v>
      </c>
      <c r="I51" s="9">
        <f>'[10]4407'!T$61</f>
        <v>0</v>
      </c>
      <c r="J51" s="9">
        <f>'[10]4407'!U$61</f>
        <v>0.15660399999999999</v>
      </c>
      <c r="K51" s="9">
        <f>'[10]4407'!V$61</f>
        <v>2.034E-2</v>
      </c>
      <c r="L51" s="9">
        <f>'[10]4407'!W$61</f>
        <v>0.50311399999999995</v>
      </c>
      <c r="M51" s="9">
        <f>'[10]4407'!X$61</f>
        <v>0.36698999999999998</v>
      </c>
      <c r="N51" s="9">
        <f>'[10]4407'!Y$61</f>
        <v>0.23953099999999999</v>
      </c>
      <c r="O51" s="13">
        <f>'[10]4407'!Z$61</f>
        <v>0</v>
      </c>
    </row>
    <row r="52" spans="2:15" ht="13">
      <c r="B52" s="4">
        <f t="shared" si="14"/>
        <v>2014</v>
      </c>
      <c r="C52" s="14">
        <f t="shared" si="15"/>
        <v>1.1275559999999998</v>
      </c>
      <c r="D52" s="6">
        <f>'[11]4407'!O$61</f>
        <v>0</v>
      </c>
      <c r="E52" s="6">
        <f>'[11]4407'!P$61</f>
        <v>0.26835300000000001</v>
      </c>
      <c r="F52" s="6">
        <f>'[11]4407'!Q$61</f>
        <v>0.17360799999999998</v>
      </c>
      <c r="G52" s="6">
        <f>'[11]4407'!R$61</f>
        <v>0</v>
      </c>
      <c r="H52" s="6">
        <f>'[11]4407'!S$61</f>
        <v>7.4087E-2</v>
      </c>
      <c r="I52" s="6">
        <f>'[11]4407'!T$61</f>
        <v>0.147899</v>
      </c>
      <c r="J52" s="6">
        <f>'[11]4407'!U$61</f>
        <v>5.9104999999999998E-2</v>
      </c>
      <c r="K52" s="6">
        <f>'[11]4407'!V$61</f>
        <v>6.2825999999999993E-2</v>
      </c>
      <c r="L52" s="6">
        <f>'[11]4407'!W$61</f>
        <v>0.23683399999999999</v>
      </c>
      <c r="M52" s="6">
        <f>'[11]4407'!X$61</f>
        <v>0.10484399999999999</v>
      </c>
      <c r="N52" s="6">
        <f>'[11]4407'!Y$61</f>
        <v>0</v>
      </c>
      <c r="O52" s="15">
        <f>'[11]4407'!Z$61</f>
        <v>0</v>
      </c>
    </row>
    <row r="53" spans="2:15" ht="13">
      <c r="B53" s="4">
        <f t="shared" si="14"/>
        <v>2015</v>
      </c>
      <c r="C53" s="14">
        <f t="shared" si="15"/>
        <v>5.3726850000000006</v>
      </c>
      <c r="D53" s="6">
        <f>'[12]4407'!O$61</f>
        <v>0.51007099999999994</v>
      </c>
      <c r="E53" s="6">
        <f>'[12]4407'!P$61</f>
        <v>0.26854600000000001</v>
      </c>
      <c r="F53" s="6">
        <f>'[12]4407'!Q$61</f>
        <v>0.447907</v>
      </c>
      <c r="G53" s="6">
        <f>'[12]4407'!R$61</f>
        <v>0.67294500000000002</v>
      </c>
      <c r="H53" s="6">
        <f>'[12]4407'!S$61</f>
        <v>0.52358700000000002</v>
      </c>
      <c r="I53" s="6">
        <f>'[12]4407'!T$61</f>
        <v>0.334897</v>
      </c>
      <c r="J53" s="6">
        <f>'[12]4407'!U$61</f>
        <v>0.20447199999999999</v>
      </c>
      <c r="K53" s="6">
        <f>'[12]4407'!V$61</f>
        <v>0.17330899999999999</v>
      </c>
      <c r="L53" s="6">
        <f>'[12]4407'!W$61</f>
        <v>0.88448499999999997</v>
      </c>
      <c r="M53" s="6">
        <f>'[12]4407'!X$61</f>
        <v>0.23604899999999998</v>
      </c>
      <c r="N53" s="6">
        <f>'[12]4407'!Y$61</f>
        <v>6.0680999999999999E-2</v>
      </c>
      <c r="O53" s="15">
        <f>'[12]4407'!Z$61</f>
        <v>1.055736</v>
      </c>
    </row>
    <row r="54" spans="2:15" ht="13">
      <c r="B54" s="4">
        <f t="shared" si="14"/>
        <v>2016</v>
      </c>
      <c r="C54" s="14">
        <f t="shared" si="15"/>
        <v>7.2740230000000006</v>
      </c>
      <c r="D54" s="6">
        <f>'[13]4407'!O$61</f>
        <v>0.23840399999999998</v>
      </c>
      <c r="E54" s="6">
        <f>'[13]4407'!P$61</f>
        <v>0.47312599999999999</v>
      </c>
      <c r="F54" s="6">
        <f>'[13]4407'!Q$61</f>
        <v>3.7024000000000001E-2</v>
      </c>
      <c r="G54" s="6">
        <f>'[13]4407'!R$61</f>
        <v>0.69627099999999997</v>
      </c>
      <c r="H54" s="6">
        <f>'[13]4407'!S$61</f>
        <v>1.4242969999999999</v>
      </c>
      <c r="I54" s="6">
        <f>'[13]4407'!T$61</f>
        <v>0.746919</v>
      </c>
      <c r="J54" s="6">
        <f>'[13]4407'!U$61</f>
        <v>0.38452700000000001</v>
      </c>
      <c r="K54" s="6">
        <f>'[13]4407'!V$61</f>
        <v>0.57394299999999998</v>
      </c>
      <c r="L54" s="6">
        <f>'[13]4407'!W$61</f>
        <v>1.0079099999999999</v>
      </c>
      <c r="M54" s="6">
        <f>'[13]4407'!X$61</f>
        <v>0.494892</v>
      </c>
      <c r="N54" s="6">
        <f>'[13]4407'!Y$61</f>
        <v>0.48226799999999997</v>
      </c>
      <c r="O54" s="15">
        <f>'[13]4407'!Z$61</f>
        <v>0.71444200000000002</v>
      </c>
    </row>
    <row r="55" spans="2:15" ht="13">
      <c r="B55" s="4">
        <f t="shared" si="14"/>
        <v>2017</v>
      </c>
      <c r="C55" s="14">
        <f t="shared" si="15"/>
        <v>5.7502499999999994</v>
      </c>
      <c r="D55" s="6">
        <f>'[14]4407'!O$61</f>
        <v>0.62583999999999995</v>
      </c>
      <c r="E55" s="6">
        <f>'[14]4407'!P$61</f>
        <v>0.39079999999999998</v>
      </c>
      <c r="F55" s="6">
        <f>'[14]4407'!Q$61</f>
        <v>0.48997599999999997</v>
      </c>
      <c r="G55" s="6">
        <f>'[14]4407'!R$61</f>
        <v>0.28934899999999997</v>
      </c>
      <c r="H55" s="6">
        <f>'[14]4407'!S$61</f>
        <v>0.79310599999999998</v>
      </c>
      <c r="I55" s="6">
        <f>'[14]4407'!T$61</f>
        <v>0.70532899999999998</v>
      </c>
      <c r="J55" s="6">
        <f>'[14]4407'!U$61</f>
        <v>7.835099999999999E-2</v>
      </c>
      <c r="K55" s="6">
        <f>'[14]4407'!V$61</f>
        <v>0.37545400000000001</v>
      </c>
      <c r="L55" s="6">
        <f>'[14]4407'!W$61</f>
        <v>0.78878599999999999</v>
      </c>
      <c r="M55" s="6">
        <f>'[14]4407'!X$61</f>
        <v>0.25877299999999998</v>
      </c>
      <c r="N55" s="6">
        <f>'[14]4407'!Y$61</f>
        <v>0.56924699999999995</v>
      </c>
      <c r="O55" s="15">
        <f>'[14]4407'!Z$61</f>
        <v>0.385239</v>
      </c>
    </row>
    <row r="56" spans="2:15" ht="13">
      <c r="B56" s="4">
        <f t="shared" si="14"/>
        <v>2018</v>
      </c>
      <c r="C56" s="14">
        <f t="shared" si="15"/>
        <v>5.0390480000000002</v>
      </c>
      <c r="D56" s="6">
        <f>'[15]4407'!O$61</f>
        <v>0.21056899999999998</v>
      </c>
      <c r="E56" s="6">
        <f>'[15]4407'!P$61</f>
        <v>1.8838000000000001E-2</v>
      </c>
      <c r="F56" s="6">
        <f>'[15]4407'!Q$61</f>
        <v>0.23048399999999999</v>
      </c>
      <c r="G56" s="6">
        <f>'[15]4407'!R$61</f>
        <v>0.24610499999999999</v>
      </c>
      <c r="H56" s="6">
        <f>'[15]4407'!S$61</f>
        <v>0.25643499999999997</v>
      </c>
      <c r="I56" s="6">
        <f>'[15]4407'!T$61</f>
        <v>0.39177000000000001</v>
      </c>
      <c r="J56" s="6">
        <f>'[15]4407'!U$61</f>
        <v>0.35354199999999997</v>
      </c>
      <c r="K56" s="6">
        <f>'[15]4407'!V$61</f>
        <v>0.49746999999999997</v>
      </c>
      <c r="L56" s="6">
        <f>'[15]4407'!W$61</f>
        <v>0.83552099999999996</v>
      </c>
      <c r="M56" s="6">
        <f>'[15]4407'!X$61</f>
        <v>0.49797599999999997</v>
      </c>
      <c r="N56" s="6">
        <f>'[15]4407'!Y$61</f>
        <v>1.055193</v>
      </c>
      <c r="O56" s="15">
        <f>'[15]4407'!Z$61</f>
        <v>0.44514499999999996</v>
      </c>
    </row>
    <row r="57" spans="2:15" ht="13">
      <c r="B57" s="4">
        <f t="shared" si="14"/>
        <v>2019</v>
      </c>
      <c r="C57" s="14">
        <f t="shared" ref="C57" si="16">SUM(D57:O57)</f>
        <v>5.9537990000000001</v>
      </c>
      <c r="D57" s="9">
        <f>'[16]4407'!O$61</f>
        <v>0.457287</v>
      </c>
      <c r="E57" s="9">
        <f>'[16]4407'!P$61</f>
        <v>0.10761899999999999</v>
      </c>
      <c r="F57" s="9">
        <f>'[16]4407'!Q$61</f>
        <v>0.70170100000000002</v>
      </c>
      <c r="G57" s="9">
        <f>'[16]4407'!R$61</f>
        <v>0.90047599999999994</v>
      </c>
      <c r="H57" s="9">
        <f>'[16]4407'!S$61</f>
        <v>0.985406</v>
      </c>
      <c r="I57" s="9">
        <f>'[16]4407'!T$61</f>
        <v>0.53474100000000002</v>
      </c>
      <c r="J57" s="9">
        <f>'[16]4407'!U$61</f>
        <v>0.211781</v>
      </c>
      <c r="K57" s="9">
        <f>'[16]4407'!V$61</f>
        <v>0.31390000000000001</v>
      </c>
      <c r="L57" s="9">
        <f>'[16]4407'!W$61</f>
        <v>0.442527</v>
      </c>
      <c r="M57" s="9">
        <f>'[16]4407'!X$61</f>
        <v>0.36970900000000001</v>
      </c>
      <c r="N57" s="9">
        <f>'[16]4407'!Y$61</f>
        <v>0.70996700000000001</v>
      </c>
      <c r="O57" s="13">
        <f>'[16]4407'!Z$61</f>
        <v>0.21868499999999999</v>
      </c>
    </row>
    <row r="58" spans="2:15" ht="13">
      <c r="B58" s="4">
        <f t="shared" si="14"/>
        <v>2020</v>
      </c>
      <c r="C58" s="14">
        <f>SUM(D58:O58)</f>
        <v>4.6419189999999997</v>
      </c>
      <c r="D58" s="79">
        <f>'[17]4407'!O$61</f>
        <v>0.229548</v>
      </c>
      <c r="E58" s="79">
        <f>'[17]4407'!P$61</f>
        <v>0.29901699999999998</v>
      </c>
      <c r="F58" s="9">
        <f>'[17]4407'!Q$61</f>
        <v>0.23808599999999999</v>
      </c>
      <c r="G58" s="9">
        <f>'[17]4407'!R$61</f>
        <v>0.60431400000000002</v>
      </c>
      <c r="H58" s="9">
        <f>'[17]4407'!S$61</f>
        <v>9.4372999999999999E-2</v>
      </c>
      <c r="I58" s="9">
        <f>'[17]4407'!T$61</f>
        <v>0.232262</v>
      </c>
      <c r="J58" s="9">
        <f>'[17]4407'!U$61</f>
        <v>0.67825999999999997</v>
      </c>
      <c r="K58" s="9">
        <f>'[17]4407'!V$61</f>
        <v>0.54595199999999999</v>
      </c>
      <c r="L58" s="9">
        <f>'[17]4407'!W$61</f>
        <v>0.16395099999999999</v>
      </c>
      <c r="M58" s="9">
        <f>'[17]4407'!X$61</f>
        <v>0.58812399999999998</v>
      </c>
      <c r="N58" s="9">
        <f>'[17]4407'!Y$61</f>
        <v>0.58586399999999994</v>
      </c>
      <c r="O58" s="13">
        <f>'[17]4407'!Z$61</f>
        <v>0.38216800000000001</v>
      </c>
    </row>
    <row r="59" spans="2:15" ht="13">
      <c r="B59" s="4">
        <f t="shared" si="14"/>
        <v>2021</v>
      </c>
      <c r="C59" s="14">
        <f t="shared" ref="C59:C61" si="17">SUM(D59:O59)</f>
        <v>4.5980349999999994</v>
      </c>
      <c r="D59" s="79">
        <f>'[18]4407'!O$61</f>
        <v>0.75048199999999998</v>
      </c>
      <c r="E59" s="79">
        <f>'[18]4407'!P$61</f>
        <v>0.75392999999999999</v>
      </c>
      <c r="F59" s="9">
        <f>'[18]4407'!Q$61</f>
        <v>0.78266599999999997</v>
      </c>
      <c r="G59" s="9">
        <f>'[18]4407'!R$61</f>
        <v>0.72622199999999992</v>
      </c>
      <c r="H59" s="9">
        <f>'[18]4407'!S$61</f>
        <v>0.31929199999999996</v>
      </c>
      <c r="I59" s="9">
        <f>'[18]4407'!T$61</f>
        <v>2.2516999999999999E-2</v>
      </c>
      <c r="J59" s="9">
        <f>'[18]4407'!U$61</f>
        <v>0.33734199999999998</v>
      </c>
      <c r="K59" s="9">
        <f>'[18]4407'!V$61</f>
        <v>0.23954899999999998</v>
      </c>
      <c r="L59" s="9">
        <f>'[18]4407'!W$61</f>
        <v>0.10462099999999999</v>
      </c>
      <c r="M59" s="9">
        <f>'[18]4407'!X$61</f>
        <v>0.295317</v>
      </c>
      <c r="N59" s="9">
        <f>'[18]4407'!Y$61</f>
        <v>0</v>
      </c>
      <c r="O59" s="13">
        <f>'[18]4407'!Z$61</f>
        <v>0.26609699999999997</v>
      </c>
    </row>
    <row r="60" spans="2:15" ht="13">
      <c r="B60" s="4">
        <f t="shared" si="14"/>
        <v>2022</v>
      </c>
      <c r="C60" s="14">
        <f t="shared" si="17"/>
        <v>1.9863</v>
      </c>
      <c r="D60" s="79">
        <f>'[19]4407'!O$61</f>
        <v>0.170934</v>
      </c>
      <c r="E60" s="79">
        <f>'[19]4407'!P$61</f>
        <v>0.138131</v>
      </c>
      <c r="F60" s="9">
        <f>'[19]4407'!Q$61</f>
        <v>0.431002</v>
      </c>
      <c r="G60" s="9">
        <f>'[19]4407'!R$61</f>
        <v>6.7322999999999994E-2</v>
      </c>
      <c r="H60" s="9">
        <f>'[19]4407'!S$61</f>
        <v>6.7399000000000001E-2</v>
      </c>
      <c r="I60" s="9">
        <f>'[19]4407'!T$61</f>
        <v>0.188527</v>
      </c>
      <c r="J60" s="9">
        <f>'[19]4407'!U$61</f>
        <v>2.9888999999999999E-2</v>
      </c>
      <c r="K60" s="9">
        <f>'[19]4407'!V$61</f>
        <v>0.13273299999999999</v>
      </c>
      <c r="L60" s="9">
        <f>'[19]4407'!W$61</f>
        <v>0.184868</v>
      </c>
      <c r="M60" s="9">
        <f>'[19]4407'!X$61</f>
        <v>0.41306099999999996</v>
      </c>
      <c r="N60" s="9">
        <f>'[19]4407'!Y$61</f>
        <v>0.16243299999999999</v>
      </c>
      <c r="O60" s="13">
        <f>'[19]4407'!Z$61</f>
        <v>0</v>
      </c>
    </row>
    <row r="61" spans="2:15" ht="13">
      <c r="B61" s="4">
        <f t="shared" si="14"/>
        <v>2023</v>
      </c>
      <c r="C61" s="14">
        <f t="shared" si="17"/>
        <v>1.6128359999999999</v>
      </c>
      <c r="D61" s="79">
        <f>'[20]4407'!O$61</f>
        <v>0.25503199999999998</v>
      </c>
      <c r="E61" s="79">
        <f>'[20]4407'!P$61</f>
        <v>0</v>
      </c>
      <c r="F61" s="79">
        <f>'[20]4407'!Q$61</f>
        <v>2.9807E-2</v>
      </c>
      <c r="G61" s="79">
        <f>'[20]4407'!R$61</f>
        <v>8.2937999999999998E-2</v>
      </c>
      <c r="H61" s="79">
        <f>'[20]4407'!S$61</f>
        <v>9.6848999999999991E-2</v>
      </c>
      <c r="I61" s="79">
        <f>'[20]4407'!T$61</f>
        <v>0</v>
      </c>
      <c r="J61" s="79">
        <f>'[20]4407'!U$61</f>
        <v>0</v>
      </c>
      <c r="K61" s="79">
        <f>'[20]4407'!V$61</f>
        <v>8.6543999999999996E-2</v>
      </c>
      <c r="L61" s="79">
        <f>'[20]4407'!W$61</f>
        <v>0.37284600000000001</v>
      </c>
      <c r="M61" s="79">
        <f>'[20]4407'!X$61</f>
        <v>0.17078699999999999</v>
      </c>
      <c r="N61" s="79">
        <f>'[20]4407'!Y$61</f>
        <v>0.30874499999999999</v>
      </c>
      <c r="O61" s="13">
        <f>'[20]4407'!Z$61</f>
        <v>0.209288</v>
      </c>
    </row>
    <row r="62" spans="2:15" ht="13.5" thickBot="1">
      <c r="B62" s="4">
        <f t="shared" si="14"/>
        <v>2024</v>
      </c>
      <c r="C62" s="14">
        <f t="shared" ref="C62" si="18">SUM(D62:O62)</f>
        <v>2.4906359999999999</v>
      </c>
      <c r="D62" s="79">
        <f>'[21]4407'!O$61</f>
        <v>4.4228999999999997E-2</v>
      </c>
      <c r="E62" s="79">
        <f>'[21]4407'!P$61</f>
        <v>0.18481799999999998</v>
      </c>
      <c r="F62" s="79">
        <f>'[21]4407'!Q$61</f>
        <v>0.11784599999999999</v>
      </c>
      <c r="G62" s="79">
        <f>'[21]4407'!R$61</f>
        <v>0.48904300000000001</v>
      </c>
      <c r="H62" s="79">
        <f>'[21]4407'!S$61</f>
        <v>0.19916999999999999</v>
      </c>
      <c r="I62" s="79">
        <f>'[21]4407'!T$61</f>
        <v>0.67100199999999999</v>
      </c>
      <c r="J62" s="79">
        <f>'[21]4407'!U$61</f>
        <v>0.24828199999999997</v>
      </c>
      <c r="K62" s="79">
        <f>'[21]4407'!V$61</f>
        <v>0.24525799999999998</v>
      </c>
      <c r="L62" s="79">
        <f>'[21]4407'!W$61</f>
        <v>0.190052</v>
      </c>
      <c r="M62" s="79">
        <f>'[21]4407'!X$61</f>
        <v>0</v>
      </c>
      <c r="N62" s="79">
        <f>'[21]4407'!Y$61</f>
        <v>0.100936</v>
      </c>
      <c r="O62" s="99">
        <f>'[21]4407'!Z$61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0">IF(SUM(C43:C43)&lt;$A$1,"-",1000*C43/C8)</f>
        <v>-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>
        <f t="shared" ref="C66:O66" si="21">IF(SUM(C44:C44)&lt;$A$1,"-",1000*C44/C9)</f>
        <v>438.39588688946009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 t="str">
        <f t="shared" ref="C67:O67" si="22">IF(SUM(C45:C45)&lt;$A$1,"-",1000*C45/C10)</f>
        <v>-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>
        <f t="shared" ref="C68:O68" si="23">IF(SUM(C46:C46)&lt;$A$1,"-",1000*C46/C11)</f>
        <v>461.59211376858423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 t="str">
        <f t="shared" si="23"/>
        <v>-</v>
      </c>
      <c r="J68" s="9">
        <f t="shared" si="23"/>
        <v>436.94706368899915</v>
      </c>
      <c r="K68" s="9" t="str">
        <f t="shared" si="23"/>
        <v>-</v>
      </c>
      <c r="L68" s="9" t="str">
        <f t="shared" si="23"/>
        <v>-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>
        <f t="shared" ref="C69:O69" si="24">IF(SUM(C47:C47)&lt;$A$1,"-",1000*C47/C12)</f>
        <v>586.32702915681637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>
        <f t="shared" ref="C70:O70" si="25">IF(SUM(C48:C48)&lt;$A$1,"-",1000*C48/C13)</f>
        <v>608.57215528781796</v>
      </c>
      <c r="D70" s="70" t="str">
        <f t="shared" si="25"/>
        <v>-</v>
      </c>
      <c r="E70" s="9" t="str">
        <f t="shared" si="25"/>
        <v>-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 t="str">
        <f t="shared" si="25"/>
        <v>-</v>
      </c>
      <c r="K70" s="9" t="str">
        <f t="shared" si="25"/>
        <v>-</v>
      </c>
      <c r="L70" s="9" t="str">
        <f t="shared" si="25"/>
        <v>-</v>
      </c>
      <c r="M70" s="9" t="str">
        <f t="shared" si="25"/>
        <v>-</v>
      </c>
      <c r="N70" s="9" t="str">
        <f t="shared" si="25"/>
        <v>-</v>
      </c>
      <c r="O70" s="13" t="str">
        <f t="shared" si="25"/>
        <v>-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636.8107482643353</v>
      </c>
      <c r="D71" s="70" t="str">
        <f t="shared" si="27"/>
        <v>-</v>
      </c>
      <c r="E71" s="9" t="str">
        <f t="shared" si="27"/>
        <v>-</v>
      </c>
      <c r="F71" s="9" t="str">
        <f t="shared" si="27"/>
        <v>-</v>
      </c>
      <c r="G71" s="9" t="str">
        <f t="shared" si="27"/>
        <v>-</v>
      </c>
      <c r="H71" s="9" t="str">
        <f t="shared" si="27"/>
        <v>-</v>
      </c>
      <c r="I71" s="9" t="str">
        <f t="shared" si="27"/>
        <v>-</v>
      </c>
      <c r="J71" s="9" t="str">
        <f t="shared" si="27"/>
        <v>-</v>
      </c>
      <c r="K71" s="9" t="str">
        <f t="shared" si="27"/>
        <v>-</v>
      </c>
      <c r="L71" s="9" t="str">
        <f t="shared" si="27"/>
        <v>-</v>
      </c>
      <c r="M71" s="9" t="str">
        <f t="shared" si="27"/>
        <v>-</v>
      </c>
      <c r="N71" s="9" t="str">
        <f t="shared" si="27"/>
        <v>-</v>
      </c>
      <c r="O71" s="13" t="str">
        <f t="shared" si="27"/>
        <v>-</v>
      </c>
    </row>
    <row r="72" spans="2:15" ht="13">
      <c r="B72" s="4">
        <f t="shared" si="26"/>
        <v>2012</v>
      </c>
      <c r="C72" s="14">
        <f t="shared" ref="C72:O72" si="28">IF(SUM(C50:C50)&lt;$A$1,"-",1000*C50/C15)</f>
        <v>667.12977346278308</v>
      </c>
      <c r="D72" s="70" t="str">
        <f t="shared" si="28"/>
        <v>-</v>
      </c>
      <c r="E72" s="9" t="str">
        <f t="shared" si="28"/>
        <v>-</v>
      </c>
      <c r="F72" s="9" t="str">
        <f t="shared" si="28"/>
        <v>-</v>
      </c>
      <c r="G72" s="9" t="str">
        <f t="shared" si="28"/>
        <v>-</v>
      </c>
      <c r="H72" s="9" t="str">
        <f t="shared" si="28"/>
        <v>-</v>
      </c>
      <c r="I72" s="9" t="str">
        <f t="shared" si="28"/>
        <v>-</v>
      </c>
      <c r="J72" s="9" t="str">
        <f t="shared" si="28"/>
        <v>-</v>
      </c>
      <c r="K72" s="9" t="str">
        <f t="shared" si="28"/>
        <v>-</v>
      </c>
      <c r="L72" s="9" t="str">
        <f t="shared" si="28"/>
        <v>-</v>
      </c>
      <c r="M72" s="9" t="str">
        <f t="shared" si="28"/>
        <v>-</v>
      </c>
      <c r="N72" s="9" t="str">
        <f t="shared" si="28"/>
        <v>-</v>
      </c>
      <c r="O72" s="13" t="str">
        <f t="shared" si="28"/>
        <v>-</v>
      </c>
    </row>
    <row r="73" spans="2:15" ht="13">
      <c r="B73" s="4">
        <f t="shared" si="26"/>
        <v>2013</v>
      </c>
      <c r="C73" s="14">
        <f t="shared" ref="C73:O73" si="29">IF(SUM(C51:C51)&lt;$A$1,"-",1000*C51/C16)</f>
        <v>656.54462934947037</v>
      </c>
      <c r="D73" s="70" t="str">
        <f t="shared" si="29"/>
        <v>-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 t="str">
        <f t="shared" si="29"/>
        <v>-</v>
      </c>
      <c r="J73" s="9" t="str">
        <f t="shared" si="29"/>
        <v>-</v>
      </c>
      <c r="K73" s="9" t="str">
        <f t="shared" si="29"/>
        <v>-</v>
      </c>
      <c r="L73" s="9">
        <f t="shared" si="29"/>
        <v>676.22849462365593</v>
      </c>
      <c r="M73" s="9" t="str">
        <f t="shared" si="29"/>
        <v>-</v>
      </c>
      <c r="N73" s="9" t="str">
        <f t="shared" si="29"/>
        <v>-</v>
      </c>
      <c r="O73" s="13" t="str">
        <f t="shared" si="29"/>
        <v>-</v>
      </c>
    </row>
    <row r="74" spans="2:15" ht="13">
      <c r="B74" s="4">
        <f t="shared" si="26"/>
        <v>2014</v>
      </c>
      <c r="C74" s="14">
        <f t="shared" ref="C74:O74" si="30">IF(SUM(C52:C52)&lt;$A$1,"-",1000*C52/C17)</f>
        <v>681.80451424069861</v>
      </c>
      <c r="D74" s="70" t="str">
        <f t="shared" si="30"/>
        <v>-</v>
      </c>
      <c r="E74" s="9" t="str">
        <f t="shared" si="30"/>
        <v>-</v>
      </c>
      <c r="F74" s="9" t="str">
        <f t="shared" si="30"/>
        <v>-</v>
      </c>
      <c r="G74" s="9" t="str">
        <f t="shared" si="30"/>
        <v>-</v>
      </c>
      <c r="H74" s="9" t="str">
        <f t="shared" si="30"/>
        <v>-</v>
      </c>
      <c r="I74" s="9" t="str">
        <f t="shared" si="30"/>
        <v>-</v>
      </c>
      <c r="J74" s="9" t="str">
        <f t="shared" si="30"/>
        <v>-</v>
      </c>
      <c r="K74" s="9" t="str">
        <f t="shared" si="30"/>
        <v>-</v>
      </c>
      <c r="L74" s="9" t="str">
        <f t="shared" si="30"/>
        <v>-</v>
      </c>
      <c r="M74" s="9" t="str">
        <f t="shared" si="30"/>
        <v>-</v>
      </c>
      <c r="N74" s="9" t="str">
        <f t="shared" si="30"/>
        <v>-</v>
      </c>
      <c r="O74" s="13" t="str">
        <f t="shared" si="30"/>
        <v>-</v>
      </c>
    </row>
    <row r="75" spans="2:15" ht="13">
      <c r="B75" s="4">
        <f t="shared" si="26"/>
        <v>2015</v>
      </c>
      <c r="C75" s="14">
        <f t="shared" ref="C75:O75" si="31">IF(SUM(C53:C53)&lt;$A$1,"-",1000*C53/C18)</f>
        <v>703.55020342912781</v>
      </c>
      <c r="D75" s="70">
        <f t="shared" si="31"/>
        <v>634.4166666666664</v>
      </c>
      <c r="E75" s="9" t="str">
        <f t="shared" si="31"/>
        <v>-</v>
      </c>
      <c r="F75" s="9" t="str">
        <f t="shared" si="31"/>
        <v>-</v>
      </c>
      <c r="G75" s="9">
        <f t="shared" si="31"/>
        <v>750.21739130434798</v>
      </c>
      <c r="H75" s="9">
        <f t="shared" si="31"/>
        <v>737.44647887323936</v>
      </c>
      <c r="I75" s="9" t="str">
        <f t="shared" si="31"/>
        <v>-</v>
      </c>
      <c r="J75" s="9" t="str">
        <f t="shared" si="31"/>
        <v>-</v>
      </c>
      <c r="K75" s="9" t="str">
        <f t="shared" si="31"/>
        <v>-</v>
      </c>
      <c r="L75" s="9">
        <f t="shared" si="31"/>
        <v>674.66437833714713</v>
      </c>
      <c r="M75" s="9" t="str">
        <f t="shared" si="31"/>
        <v>-</v>
      </c>
      <c r="N75" s="9" t="str">
        <f t="shared" si="31"/>
        <v>-</v>
      </c>
      <c r="O75" s="13">
        <f t="shared" si="31"/>
        <v>756.10220437513328</v>
      </c>
    </row>
    <row r="76" spans="2:15" ht="13">
      <c r="B76" s="4">
        <f t="shared" si="26"/>
        <v>2016</v>
      </c>
      <c r="C76" s="14">
        <f t="shared" ref="C76:O76" si="32">IF(SUM(C54:C54)&lt;$A$1,"-",1000*C54/C19)</f>
        <v>695.77409233824847</v>
      </c>
      <c r="D76" s="70" t="str">
        <f t="shared" si="32"/>
        <v>-</v>
      </c>
      <c r="E76" s="9" t="str">
        <f t="shared" si="32"/>
        <v>-</v>
      </c>
      <c r="F76" s="9" t="str">
        <f t="shared" si="32"/>
        <v>-</v>
      </c>
      <c r="G76" s="9">
        <f t="shared" si="32"/>
        <v>749.48439181916035</v>
      </c>
      <c r="H76" s="9">
        <f t="shared" si="32"/>
        <v>728.54066496163694</v>
      </c>
      <c r="I76" s="9">
        <f t="shared" si="32"/>
        <v>685.24678899082562</v>
      </c>
      <c r="J76" s="9" t="str">
        <f t="shared" si="32"/>
        <v>-</v>
      </c>
      <c r="K76" s="9">
        <f t="shared" si="32"/>
        <v>696.53276699029118</v>
      </c>
      <c r="L76" s="9">
        <f t="shared" si="32"/>
        <v>686.75367776190183</v>
      </c>
      <c r="M76" s="9" t="str">
        <f t="shared" si="32"/>
        <v>-</v>
      </c>
      <c r="N76" s="9" t="str">
        <f t="shared" si="32"/>
        <v>-</v>
      </c>
      <c r="O76" s="13">
        <f t="shared" si="32"/>
        <v>684.05972404991735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613.16378758797168</v>
      </c>
      <c r="D77" s="70">
        <f t="shared" si="34"/>
        <v>532.6297872340424</v>
      </c>
      <c r="E77" s="9" t="str">
        <f t="shared" si="34"/>
        <v>-</v>
      </c>
      <c r="F77" s="9" t="str">
        <f t="shared" si="34"/>
        <v>-</v>
      </c>
      <c r="G77" s="9" t="str">
        <f t="shared" si="34"/>
        <v>-</v>
      </c>
      <c r="H77" s="9">
        <f t="shared" si="34"/>
        <v>586.18329637841828</v>
      </c>
      <c r="I77" s="9">
        <f t="shared" si="34"/>
        <v>626.40230905861438</v>
      </c>
      <c r="J77" s="9" t="str">
        <f t="shared" si="34"/>
        <v>-</v>
      </c>
      <c r="K77" s="9" t="str">
        <f t="shared" si="34"/>
        <v>-</v>
      </c>
      <c r="L77" s="9">
        <f t="shared" si="34"/>
        <v>664.52064026958703</v>
      </c>
      <c r="M77" s="9" t="str">
        <f t="shared" si="34"/>
        <v>-</v>
      </c>
      <c r="N77" s="9">
        <f t="shared" si="34"/>
        <v>850.89237668161422</v>
      </c>
      <c r="O77" s="13" t="str">
        <f t="shared" si="34"/>
        <v>-</v>
      </c>
    </row>
    <row r="78" spans="2:15" ht="13">
      <c r="B78" s="4">
        <f t="shared" si="33"/>
        <v>2018</v>
      </c>
      <c r="C78" s="14">
        <f t="shared" ref="C78:O78" si="35">IF(SUM(C56:C56)&lt;$A$1,"-",1000*C56/C21)</f>
        <v>669.11099811409269</v>
      </c>
      <c r="D78" s="70" t="str">
        <f t="shared" si="35"/>
        <v>-</v>
      </c>
      <c r="E78" s="9" t="str">
        <f t="shared" si="35"/>
        <v>-</v>
      </c>
      <c r="F78" s="9" t="str">
        <f t="shared" si="35"/>
        <v>-</v>
      </c>
      <c r="G78" s="9" t="str">
        <f t="shared" si="35"/>
        <v>-</v>
      </c>
      <c r="H78" s="9" t="str">
        <f t="shared" si="35"/>
        <v>-</v>
      </c>
      <c r="I78" s="9" t="str">
        <f t="shared" si="35"/>
        <v>-</v>
      </c>
      <c r="J78" s="9" t="str">
        <f t="shared" si="35"/>
        <v>-</v>
      </c>
      <c r="K78" s="9" t="str">
        <f t="shared" si="35"/>
        <v>-</v>
      </c>
      <c r="L78" s="9">
        <f t="shared" si="35"/>
        <v>719.56096287400919</v>
      </c>
      <c r="M78" s="9" t="str">
        <f t="shared" si="35"/>
        <v>-</v>
      </c>
      <c r="N78" s="9">
        <f t="shared" si="35"/>
        <v>579.63651248654821</v>
      </c>
      <c r="O78" s="13" t="str">
        <f t="shared" si="35"/>
        <v>-</v>
      </c>
    </row>
    <row r="79" spans="2:15" ht="13">
      <c r="B79" s="4">
        <f t="shared" si="33"/>
        <v>2019</v>
      </c>
      <c r="C79" s="14">
        <f t="shared" ref="C79:O79" si="36">IF(SUM(C57:C57)&lt;$A$1,"-",1000*C57/C22)</f>
        <v>654.40201518644847</v>
      </c>
      <c r="D79" s="70" t="str">
        <f t="shared" si="36"/>
        <v>-</v>
      </c>
      <c r="E79" s="9" t="str">
        <f t="shared" si="36"/>
        <v>-</v>
      </c>
      <c r="F79" s="9">
        <f t="shared" si="36"/>
        <v>693.38043478260875</v>
      </c>
      <c r="G79" s="9">
        <f t="shared" si="36"/>
        <v>665.54028085735388</v>
      </c>
      <c r="H79" s="9">
        <f t="shared" si="36"/>
        <v>695.41707833450948</v>
      </c>
      <c r="I79" s="9">
        <f t="shared" si="36"/>
        <v>710.14741035856571</v>
      </c>
      <c r="J79" s="9" t="str">
        <f t="shared" si="36"/>
        <v>-</v>
      </c>
      <c r="K79" s="9" t="str">
        <f t="shared" si="36"/>
        <v>-</v>
      </c>
      <c r="L79" s="9" t="str">
        <f t="shared" si="36"/>
        <v>-</v>
      </c>
      <c r="M79" s="9" t="str">
        <f t="shared" si="36"/>
        <v>-</v>
      </c>
      <c r="N79" s="9">
        <f t="shared" si="36"/>
        <v>637.88589398023362</v>
      </c>
      <c r="O79" s="13" t="str">
        <f t="shared" si="36"/>
        <v>-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607.81969359696211</v>
      </c>
      <c r="D80" s="70" t="str">
        <f t="shared" si="37"/>
        <v>-</v>
      </c>
      <c r="E80" s="9" t="str">
        <f t="shared" si="37"/>
        <v>-</v>
      </c>
      <c r="F80" s="9" t="str">
        <f t="shared" si="37"/>
        <v>-</v>
      </c>
      <c r="G80" s="9">
        <f t="shared" si="37"/>
        <v>591.88442703232124</v>
      </c>
      <c r="H80" s="9" t="str">
        <f t="shared" si="37"/>
        <v>-</v>
      </c>
      <c r="I80" s="9" t="str">
        <f t="shared" si="37"/>
        <v>-</v>
      </c>
      <c r="J80" s="9">
        <f t="shared" si="37"/>
        <v>630.35315985130103</v>
      </c>
      <c r="K80" s="9">
        <f t="shared" si="37"/>
        <v>651.4940334128878</v>
      </c>
      <c r="L80" s="9" t="str">
        <f t="shared" si="37"/>
        <v>-</v>
      </c>
      <c r="M80" s="9">
        <f t="shared" si="37"/>
        <v>672.14171428571422</v>
      </c>
      <c r="N80" s="9">
        <f t="shared" si="37"/>
        <v>578.34550839091787</v>
      </c>
      <c r="O80" s="13" t="str">
        <f t="shared" si="37"/>
        <v>-</v>
      </c>
    </row>
    <row r="81" spans="1:207" ht="13">
      <c r="B81" s="4">
        <f t="shared" si="33"/>
        <v>2021</v>
      </c>
      <c r="C81" s="14">
        <f t="shared" ref="C81:O81" si="38">IF(SUM(C59:C59)&lt;$A$1,"-",1000*C59/C24)</f>
        <v>648.24968278584515</v>
      </c>
      <c r="D81" s="70">
        <f t="shared" si="38"/>
        <v>677.94218608852736</v>
      </c>
      <c r="E81" s="9">
        <f t="shared" si="38"/>
        <v>736.25976562499989</v>
      </c>
      <c r="F81" s="9">
        <f t="shared" si="38"/>
        <v>725.36237256719164</v>
      </c>
      <c r="G81" s="9">
        <f t="shared" si="38"/>
        <v>593.31862745098044</v>
      </c>
      <c r="H81" s="9" t="str">
        <f t="shared" si="38"/>
        <v>-</v>
      </c>
      <c r="I81" s="9" t="str">
        <f t="shared" si="38"/>
        <v>-</v>
      </c>
      <c r="J81" s="9" t="str">
        <f t="shared" si="38"/>
        <v>-</v>
      </c>
      <c r="K81" s="9" t="str">
        <f t="shared" si="38"/>
        <v>-</v>
      </c>
      <c r="L81" s="9" t="str">
        <f t="shared" si="38"/>
        <v>-</v>
      </c>
      <c r="M81" s="9" t="str">
        <f t="shared" si="38"/>
        <v>-</v>
      </c>
      <c r="N81" s="9" t="str">
        <f t="shared" si="38"/>
        <v>-</v>
      </c>
      <c r="O81" s="13" t="str">
        <f t="shared" si="38"/>
        <v>-</v>
      </c>
    </row>
    <row r="82" spans="1:207" ht="13">
      <c r="B82" s="4">
        <f t="shared" si="33"/>
        <v>2022</v>
      </c>
      <c r="C82" s="14">
        <f t="shared" ref="C82:O82" si="39">IF(SUM(C60:C60)&lt;$A$1,"-",1000*C60/C25)</f>
        <v>516.19022869022865</v>
      </c>
      <c r="D82" s="70" t="str">
        <f t="shared" si="39"/>
        <v>-</v>
      </c>
      <c r="E82" s="9" t="str">
        <f t="shared" si="39"/>
        <v>-</v>
      </c>
      <c r="F82" s="9" t="str">
        <f t="shared" si="39"/>
        <v>-</v>
      </c>
      <c r="G82" s="9" t="str">
        <f t="shared" si="39"/>
        <v>-</v>
      </c>
      <c r="H82" s="9" t="str">
        <f t="shared" si="39"/>
        <v>-</v>
      </c>
      <c r="I82" s="9" t="str">
        <f t="shared" si="39"/>
        <v>-</v>
      </c>
      <c r="J82" s="9" t="str">
        <f t="shared" si="39"/>
        <v>-</v>
      </c>
      <c r="K82" s="9" t="str">
        <f t="shared" si="39"/>
        <v>-</v>
      </c>
      <c r="L82" s="9" t="str">
        <f t="shared" si="39"/>
        <v>-</v>
      </c>
      <c r="M82" s="9" t="str">
        <f t="shared" si="39"/>
        <v>-</v>
      </c>
      <c r="N82" s="9" t="str">
        <f t="shared" si="39"/>
        <v>-</v>
      </c>
      <c r="O82" s="13" t="str">
        <f t="shared" si="39"/>
        <v>-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478.58635014836796</v>
      </c>
      <c r="D83" s="70" t="str">
        <f t="shared" si="40"/>
        <v>-</v>
      </c>
      <c r="E83" s="9" t="str">
        <f t="shared" si="40"/>
        <v>-</v>
      </c>
      <c r="F83" s="9" t="str">
        <f t="shared" si="40"/>
        <v>-</v>
      </c>
      <c r="G83" s="9" t="str">
        <f t="shared" si="40"/>
        <v>-</v>
      </c>
      <c r="H83" s="9" t="str">
        <f t="shared" si="40"/>
        <v>-</v>
      </c>
      <c r="I83" s="9" t="str">
        <f t="shared" si="40"/>
        <v>-</v>
      </c>
      <c r="J83" s="9" t="str">
        <f t="shared" si="40"/>
        <v>-</v>
      </c>
      <c r="K83" s="9" t="str">
        <f t="shared" si="40"/>
        <v>-</v>
      </c>
      <c r="L83" s="9" t="str">
        <f t="shared" si="40"/>
        <v>-</v>
      </c>
      <c r="M83" s="9" t="str">
        <f t="shared" si="40"/>
        <v>-</v>
      </c>
      <c r="N83" s="9" t="str">
        <f t="shared" si="40"/>
        <v>-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457.24912796034511</v>
      </c>
      <c r="D84" s="70" t="str">
        <f t="shared" si="41"/>
        <v>-</v>
      </c>
      <c r="E84" s="9" t="str">
        <f t="shared" si="41"/>
        <v>-</v>
      </c>
      <c r="F84" s="9" t="str">
        <f t="shared" si="41"/>
        <v>-</v>
      </c>
      <c r="G84" s="9" t="str">
        <f t="shared" si="41"/>
        <v>-</v>
      </c>
      <c r="H84" s="9" t="str">
        <f t="shared" si="41"/>
        <v>-</v>
      </c>
      <c r="I84" s="9">
        <f t="shared" si="41"/>
        <v>467.59721254355395</v>
      </c>
      <c r="J84" s="9" t="str">
        <f t="shared" si="41"/>
        <v>-</v>
      </c>
      <c r="K84" s="9" t="str">
        <f t="shared" si="41"/>
        <v>-</v>
      </c>
      <c r="L84" s="9" t="str">
        <f t="shared" si="41"/>
        <v>-</v>
      </c>
      <c r="M84" s="9" t="str">
        <f t="shared" si="41"/>
        <v>-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3.7350000000000005E-3</v>
      </c>
      <c r="D89" s="41">
        <f t="shared" si="43"/>
        <v>3.9450000000000006E-3</v>
      </c>
      <c r="E89" s="41">
        <f t="shared" si="43"/>
        <v>4.5030000000000001E-3</v>
      </c>
      <c r="F89" s="41">
        <f t="shared" si="43"/>
        <v>4.6020000000000002E-3</v>
      </c>
      <c r="G89" s="41">
        <f t="shared" si="43"/>
        <v>4.6440000000000006E-3</v>
      </c>
      <c r="H89" s="41">
        <f t="shared" si="43"/>
        <v>5.3370000000000006E-3</v>
      </c>
      <c r="I89" s="41">
        <f t="shared" si="43"/>
        <v>5.5310000000000012E-3</v>
      </c>
      <c r="J89" s="41">
        <f t="shared" si="43"/>
        <v>5.3330000000000009E-3</v>
      </c>
      <c r="K89" s="41">
        <f t="shared" si="43"/>
        <v>4.8920000000000005E-3</v>
      </c>
      <c r="L89" s="41">
        <f t="shared" si="43"/>
        <v>4.6210000000000001E-3</v>
      </c>
      <c r="M89" s="41">
        <f t="shared" si="43"/>
        <v>4.6780000000000007E-3</v>
      </c>
      <c r="N89" s="41">
        <f t="shared" si="43"/>
        <v>4.0119999999999999E-3</v>
      </c>
      <c r="O89" s="41">
        <f t="shared" si="43"/>
        <v>3.8890000000000005E-3</v>
      </c>
      <c r="P89" s="41">
        <f t="shared" si="43"/>
        <v>3.7260000000000006E-3</v>
      </c>
      <c r="Q89" s="41">
        <f t="shared" si="43"/>
        <v>3.1680000000000002E-3</v>
      </c>
      <c r="R89" s="41">
        <f t="shared" si="43"/>
        <v>2.5569999999999998E-3</v>
      </c>
      <c r="S89" s="41">
        <f t="shared" si="43"/>
        <v>2.346E-3</v>
      </c>
      <c r="T89" s="41">
        <f t="shared" si="43"/>
        <v>2.114E-3</v>
      </c>
      <c r="U89" s="41">
        <f t="shared" si="43"/>
        <v>2.0400000000000001E-3</v>
      </c>
      <c r="V89" s="41">
        <f t="shared" si="43"/>
        <v>2.0030000000000004E-3</v>
      </c>
      <c r="W89" s="41">
        <f t="shared" si="43"/>
        <v>2.4229999999999998E-3</v>
      </c>
      <c r="X89" s="41">
        <f t="shared" si="43"/>
        <v>2.7719999999999997E-3</v>
      </c>
      <c r="Y89" s="41">
        <f t="shared" si="43"/>
        <v>3.0310000000000003E-3</v>
      </c>
      <c r="Z89" s="41">
        <f t="shared" si="43"/>
        <v>3.1340000000000001E-3</v>
      </c>
      <c r="AA89" s="41">
        <f t="shared" si="43"/>
        <v>3.065E-3</v>
      </c>
      <c r="AB89" s="41">
        <f t="shared" si="43"/>
        <v>3.3440000000000002E-3</v>
      </c>
      <c r="AC89" s="41">
        <f t="shared" si="43"/>
        <v>3.7620000000000002E-3</v>
      </c>
      <c r="AD89" s="41">
        <f t="shared" si="43"/>
        <v>3.8120000000000003E-3</v>
      </c>
      <c r="AE89" s="41">
        <f t="shared" si="43"/>
        <v>4.1809999999999998E-3</v>
      </c>
      <c r="AF89" s="41">
        <f t="shared" si="43"/>
        <v>4.0680000000000004E-3</v>
      </c>
      <c r="AG89" s="41">
        <f t="shared" si="43"/>
        <v>3.5130000000000005E-3</v>
      </c>
      <c r="AH89" s="41">
        <f t="shared" si="43"/>
        <v>3.5380000000000003E-3</v>
      </c>
      <c r="AI89" s="41">
        <f t="shared" si="43"/>
        <v>2.9570000000000004E-3</v>
      </c>
      <c r="AJ89" s="41">
        <f t="shared" si="43"/>
        <v>3.3519999999999999E-3</v>
      </c>
      <c r="AK89" s="41">
        <f t="shared" si="43"/>
        <v>3.3020000000000002E-3</v>
      </c>
      <c r="AL89" s="41">
        <f t="shared" si="43"/>
        <v>3.5150000000000003E-3</v>
      </c>
      <c r="AM89" s="41">
        <f t="shared" si="43"/>
        <v>3.3050000000000002E-3</v>
      </c>
      <c r="AN89" s="42">
        <f t="shared" si="43"/>
        <v>2.9789999999999999E-3</v>
      </c>
      <c r="AO89" s="42">
        <f t="shared" si="43"/>
        <v>2.9437993223372311E-3</v>
      </c>
      <c r="AP89" s="42">
        <f t="shared" si="43"/>
        <v>3.14131723712601E-3</v>
      </c>
      <c r="AQ89" s="42">
        <f t="shared" si="43"/>
        <v>2.7723172371260096E-3</v>
      </c>
      <c r="AR89" s="42">
        <f t="shared" si="43"/>
        <v>2.469920225905916E-3</v>
      </c>
      <c r="AS89" s="42">
        <f t="shared" si="43"/>
        <v>2.6794532356112801E-3</v>
      </c>
      <c r="AT89" s="42">
        <f t="shared" si="43"/>
        <v>2.5550986788159613E-3</v>
      </c>
      <c r="AU89" s="42">
        <f t="shared" si="43"/>
        <v>2.590528501700883E-3</v>
      </c>
      <c r="AV89" s="42">
        <f t="shared" si="43"/>
        <v>2.1925502708861856E-3</v>
      </c>
      <c r="AW89" s="42">
        <f t="shared" si="43"/>
        <v>1.8842358942290981E-3</v>
      </c>
      <c r="AX89" s="42">
        <f t="shared" si="43"/>
        <v>1.568235894229098E-3</v>
      </c>
      <c r="AY89" s="41">
        <f t="shared" si="43"/>
        <v>1.5463136795882948E-3</v>
      </c>
      <c r="AZ89" s="41">
        <f t="shared" si="43"/>
        <v>2.3373136795882951E-3</v>
      </c>
      <c r="BA89" s="41">
        <f t="shared" si="43"/>
        <v>2.3565143572510643E-3</v>
      </c>
      <c r="BB89" s="41">
        <f t="shared" si="43"/>
        <v>2.7239964424622849E-3</v>
      </c>
      <c r="BC89" s="41">
        <f t="shared" si="43"/>
        <v>3.6209964424622847E-3</v>
      </c>
      <c r="BD89" s="41">
        <f t="shared" si="43"/>
        <v>4.2853934536823792E-3</v>
      </c>
      <c r="BE89" s="41">
        <f t="shared" si="43"/>
        <v>4.5208604439770147E-3</v>
      </c>
      <c r="BF89" s="41">
        <f t="shared" si="43"/>
        <v>4.7422150007723346E-3</v>
      </c>
      <c r="BG89" s="41">
        <f t="shared" si="43"/>
        <v>4.9827851778874131E-3</v>
      </c>
      <c r="BH89" s="41">
        <f t="shared" si="43"/>
        <v>5.9477634087021104E-3</v>
      </c>
      <c r="BI89" s="41">
        <f t="shared" si="43"/>
        <v>6.1302076664542437E-3</v>
      </c>
      <c r="BJ89" s="41">
        <f t="shared" si="43"/>
        <v>6.2053242904160089E-3</v>
      </c>
      <c r="BK89" s="41">
        <f t="shared" si="43"/>
        <v>7.6235339300782653E-3</v>
      </c>
      <c r="BL89" s="41">
        <f t="shared" si="43"/>
        <v>7.1675339300782655E-3</v>
      </c>
      <c r="BM89" s="41">
        <f t="shared" si="43"/>
        <v>7.4315339300782659E-3</v>
      </c>
      <c r="BN89" s="41">
        <f t="shared" si="43"/>
        <v>6.8665339300782655E-3</v>
      </c>
      <c r="BO89" s="41">
        <f t="shared" ref="BO89:DZ89" si="44">BO90-BO88</f>
        <v>6.8985339300782662E-3</v>
      </c>
      <c r="BP89" s="41">
        <f t="shared" si="44"/>
        <v>8.1378499267794439E-3</v>
      </c>
      <c r="BQ89" s="41">
        <f t="shared" si="44"/>
        <v>8.7828499267794437E-3</v>
      </c>
      <c r="BR89" s="41">
        <f t="shared" si="44"/>
        <v>9.0618499267794434E-3</v>
      </c>
      <c r="BS89" s="41">
        <f t="shared" si="44"/>
        <v>9.5608499267794446E-3</v>
      </c>
      <c r="BT89" s="41">
        <f t="shared" si="44"/>
        <v>9.7174940510668176E-3</v>
      </c>
      <c r="BU89" s="41">
        <f t="shared" si="44"/>
        <v>1.013536416997177E-2</v>
      </c>
      <c r="BV89" s="41">
        <f t="shared" si="44"/>
        <v>1.0750764584944695E-2</v>
      </c>
      <c r="BW89" s="41">
        <f t="shared" si="44"/>
        <v>1.0293891813910185E-2</v>
      </c>
      <c r="BX89" s="41">
        <f t="shared" si="44"/>
        <v>1.0958353164919058E-2</v>
      </c>
      <c r="BY89" s="41">
        <f t="shared" si="44"/>
        <v>1.0946723278965264E-2</v>
      </c>
      <c r="BZ89" s="41">
        <f t="shared" si="44"/>
        <v>1.1832723278965262E-2</v>
      </c>
      <c r="CA89" s="41">
        <f t="shared" si="44"/>
        <v>1.1114568683000745E-2</v>
      </c>
      <c r="CB89" s="41">
        <f t="shared" si="44"/>
        <v>1.0518252686299565E-2</v>
      </c>
      <c r="CC89" s="41">
        <f t="shared" si="44"/>
        <v>1.0554252686299566E-2</v>
      </c>
      <c r="CD89" s="41">
        <f t="shared" si="44"/>
        <v>1.0125252686299565E-2</v>
      </c>
      <c r="CE89" s="41">
        <f t="shared" si="44"/>
        <v>9.9182526862995647E-3</v>
      </c>
      <c r="CF89" s="41">
        <f t="shared" si="44"/>
        <v>9.6376085620121909E-3</v>
      </c>
      <c r="CG89" s="41">
        <f t="shared" si="44"/>
        <v>9.2411266436965653E-3</v>
      </c>
      <c r="CH89" s="41">
        <f t="shared" si="44"/>
        <v>9.2196096047618779E-3</v>
      </c>
      <c r="CI89" s="41">
        <f t="shared" si="44"/>
        <v>8.8851949507749318E-3</v>
      </c>
      <c r="CJ89" s="41">
        <f t="shared" si="44"/>
        <v>8.1590990149276958E-3</v>
      </c>
      <c r="CK89" s="41">
        <f t="shared" si="44"/>
        <v>7.2642580902521139E-3</v>
      </c>
      <c r="CL89" s="41">
        <f t="shared" si="44"/>
        <v>6.6977886194491522E-3</v>
      </c>
      <c r="CM89" s="41">
        <f t="shared" si="44"/>
        <v>6.8006332037286645E-3</v>
      </c>
      <c r="CN89" s="41">
        <f t="shared" si="44"/>
        <v>5.8124412551562692E-3</v>
      </c>
      <c r="CO89" s="41">
        <f t="shared" si="44"/>
        <v>5.254361989907203E-3</v>
      </c>
      <c r="CP89" s="41">
        <f t="shared" si="44"/>
        <v>5.6063575113409741E-3</v>
      </c>
      <c r="CQ89" s="41">
        <f t="shared" si="44"/>
        <v>5.6185479764684467E-3</v>
      </c>
      <c r="CR89" s="41">
        <f t="shared" si="44"/>
        <v>5.5927018509960942E-3</v>
      </c>
      <c r="CS89" s="41">
        <f t="shared" si="44"/>
        <v>5.9213495140334662E-3</v>
      </c>
      <c r="CT89" s="41">
        <f t="shared" si="44"/>
        <v>6.9556500591967402E-3</v>
      </c>
      <c r="CU89" s="41">
        <f t="shared" si="44"/>
        <v>6.9782863680088441E-3</v>
      </c>
      <c r="CV89" s="41">
        <f t="shared" si="44"/>
        <v>7.3659965422135983E-3</v>
      </c>
      <c r="CW89" s="41">
        <f t="shared" si="44"/>
        <v>7.7554673528429782E-3</v>
      </c>
      <c r="CX89" s="41">
        <f t="shared" si="44"/>
        <v>8.3979368236459413E-3</v>
      </c>
      <c r="CY89" s="41">
        <f t="shared" si="44"/>
        <v>9.4372468353309483E-3</v>
      </c>
      <c r="CZ89" s="41">
        <f t="shared" si="44"/>
        <v>1.0376438783903343E-2</v>
      </c>
      <c r="DA89" s="41">
        <f t="shared" si="44"/>
        <v>1.0561518049152407E-2</v>
      </c>
      <c r="DB89" s="41">
        <f t="shared" si="44"/>
        <v>1.0446522527718638E-2</v>
      </c>
      <c r="DC89" s="41">
        <f t="shared" si="44"/>
        <v>1.0338332062591165E-2</v>
      </c>
      <c r="DD89" s="41">
        <f t="shared" si="44"/>
        <v>9.9951781880635183E-3</v>
      </c>
      <c r="DE89" s="41">
        <f t="shared" si="44"/>
        <v>9.8180124433417705E-3</v>
      </c>
      <c r="DF89" s="41">
        <f t="shared" si="44"/>
        <v>8.8077118981784944E-3</v>
      </c>
      <c r="DG89" s="41">
        <f t="shared" si="44"/>
        <v>8.3890755893663901E-3</v>
      </c>
      <c r="DH89" s="41">
        <f t="shared" si="44"/>
        <v>8.062999999999999E-3</v>
      </c>
      <c r="DI89" s="41">
        <f t="shared" si="44"/>
        <v>8.3949999999999997E-3</v>
      </c>
      <c r="DJ89" s="41">
        <f t="shared" si="44"/>
        <v>7.8410000000000007E-3</v>
      </c>
      <c r="DK89" s="41">
        <f t="shared" si="44"/>
        <v>7.509E-3</v>
      </c>
      <c r="DL89" s="41">
        <f t="shared" si="44"/>
        <v>6.3670000000000003E-3</v>
      </c>
      <c r="DM89" s="41">
        <f t="shared" si="44"/>
        <v>5.9480000000000002E-3</v>
      </c>
      <c r="DN89" s="41">
        <f t="shared" si="44"/>
        <v>6.6300000000000005E-3</v>
      </c>
      <c r="DO89" s="41">
        <f t="shared" si="44"/>
        <v>6.9470000000000001E-3</v>
      </c>
      <c r="DP89" s="41">
        <f t="shared" si="44"/>
        <v>6.4060000000000002E-3</v>
      </c>
      <c r="DQ89" s="41">
        <f t="shared" si="44"/>
        <v>6.7590000000000003E-3</v>
      </c>
      <c r="DR89" s="41">
        <f t="shared" si="44"/>
        <v>7.0790000000000002E-3</v>
      </c>
      <c r="DS89" s="41">
        <f t="shared" si="44"/>
        <v>7.5200000000000006E-3</v>
      </c>
      <c r="DT89" s="41">
        <f t="shared" si="44"/>
        <v>8.1790000000000005E-3</v>
      </c>
      <c r="DU89" s="41">
        <f t="shared" si="44"/>
        <v>8.652E-3</v>
      </c>
      <c r="DV89" s="41">
        <f t="shared" si="44"/>
        <v>9.273E-3</v>
      </c>
      <c r="DW89" s="41">
        <f t="shared" si="44"/>
        <v>9.4760000000000018E-3</v>
      </c>
      <c r="DX89" s="41">
        <f t="shared" si="44"/>
        <v>9.8060000000000022E-3</v>
      </c>
      <c r="DY89" s="41">
        <f t="shared" si="44"/>
        <v>9.3020000000000012E-3</v>
      </c>
      <c r="DZ89" s="41">
        <f t="shared" si="44"/>
        <v>8.6969999999999999E-3</v>
      </c>
      <c r="EA89" s="41">
        <f t="shared" ref="EA89:EQ89" si="45">EA90-EA88</f>
        <v>8.2310000000000005E-3</v>
      </c>
      <c r="EB89" s="41">
        <f t="shared" si="45"/>
        <v>8.1280000000000015E-3</v>
      </c>
      <c r="EC89" s="41">
        <f t="shared" si="45"/>
        <v>7.8189999999999996E-3</v>
      </c>
      <c r="ED89" s="41">
        <f t="shared" si="45"/>
        <v>6.8060000000000004E-3</v>
      </c>
      <c r="EE89" s="41">
        <f t="shared" si="45"/>
        <v>6.5020000000000008E-3</v>
      </c>
      <c r="EF89" s="41">
        <f t="shared" si="45"/>
        <v>5.7840000000000001E-3</v>
      </c>
      <c r="EG89" s="41">
        <f t="shared" si="45"/>
        <v>5.1050000000000002E-3</v>
      </c>
      <c r="EH89" s="41">
        <f t="shared" si="45"/>
        <v>4.751E-3</v>
      </c>
      <c r="EI89" s="41">
        <f t="shared" si="45"/>
        <v>3.6279999999999997E-3</v>
      </c>
      <c r="EJ89" s="41">
        <f t="shared" si="45"/>
        <v>3.1490000000000003E-3</v>
      </c>
      <c r="EK89" s="41">
        <f t="shared" si="45"/>
        <v>3.6250000000000002E-3</v>
      </c>
      <c r="EL89" s="41">
        <f t="shared" si="45"/>
        <v>3.2030000000000006E-3</v>
      </c>
      <c r="EM89" s="41">
        <f t="shared" si="45"/>
        <v>3.1090000000000007E-3</v>
      </c>
      <c r="EN89" s="41">
        <f t="shared" si="45"/>
        <v>3.3270000000000005E-3</v>
      </c>
      <c r="EO89" s="41">
        <f t="shared" si="45"/>
        <v>3.7000000000000002E-3</v>
      </c>
      <c r="EP89" s="41">
        <f t="shared" si="45"/>
        <v>4.0490000000000005E-3</v>
      </c>
      <c r="EQ89" s="41">
        <f t="shared" si="45"/>
        <v>3.7030000000000001E-3</v>
      </c>
    </row>
    <row r="90" spans="1:207" s="38" customFormat="1">
      <c r="B90" s="39" t="s">
        <v>111</v>
      </c>
      <c r="C90" s="39">
        <f>1/1000*SUM(D13:$O13)</f>
        <v>3.7350000000000005E-3</v>
      </c>
      <c r="D90" s="39">
        <f>1/1000*SUM(E13:$O13)+1/1000*SUM($D14:D14)</f>
        <v>3.9450000000000006E-3</v>
      </c>
      <c r="E90" s="39">
        <f>1/1000*SUM(F13:$O13)+1/1000*SUM($D14:E14)</f>
        <v>4.5030000000000001E-3</v>
      </c>
      <c r="F90" s="39">
        <f>1/1000*SUM(G13:$O13)+1/1000*SUM($D14:F14)</f>
        <v>4.6020000000000002E-3</v>
      </c>
      <c r="G90" s="39">
        <f>1/1000*SUM(H13:$O13)+1/1000*SUM($D14:G14)</f>
        <v>4.6440000000000006E-3</v>
      </c>
      <c r="H90" s="39">
        <f>1/1000*SUM(I13:$O13)+1/1000*SUM($D14:H14)</f>
        <v>5.3370000000000006E-3</v>
      </c>
      <c r="I90" s="39">
        <f>1/1000*SUM(J13:$O13)+1/1000*SUM($D14:I14)</f>
        <v>5.5310000000000012E-3</v>
      </c>
      <c r="J90" s="39">
        <f>1/1000*SUM(K13:$O13)+1/1000*SUM($D14:J14)</f>
        <v>5.3330000000000009E-3</v>
      </c>
      <c r="K90" s="39">
        <f>1/1000*SUM(L13:$O13)+1/1000*SUM($D14:K14)</f>
        <v>4.8920000000000005E-3</v>
      </c>
      <c r="L90" s="39">
        <f>1/1000*SUM(M13:$O13)+1/1000*SUM($D14:L14)</f>
        <v>4.6210000000000001E-3</v>
      </c>
      <c r="M90" s="39">
        <f>1/1000*SUM(N13:$O13)+1/1000*SUM($D14:M14)</f>
        <v>4.6780000000000007E-3</v>
      </c>
      <c r="N90" s="39">
        <f>1/1000*SUM(O13:$O13)+1/1000*SUM($D14:N14)</f>
        <v>4.0119999999999999E-3</v>
      </c>
      <c r="O90" s="39">
        <f>1/1000*SUM(D14:$O14)</f>
        <v>3.8890000000000005E-3</v>
      </c>
      <c r="P90" s="39">
        <f>1/1000*SUM(E14:$O14)+1/1000*SUM($D15:D15)</f>
        <v>3.7260000000000006E-3</v>
      </c>
      <c r="Q90" s="39">
        <f>1/1000*SUM(F14:$O14)+1/1000*SUM($D15:E15)</f>
        <v>3.1680000000000002E-3</v>
      </c>
      <c r="R90" s="39">
        <f>1/1000*SUM(G14:$O14)+1/1000*SUM($D15:F15)</f>
        <v>2.5569999999999998E-3</v>
      </c>
      <c r="S90" s="39">
        <f>1/1000*SUM(H14:$O14)+1/1000*SUM($D15:G15)</f>
        <v>2.346E-3</v>
      </c>
      <c r="T90" s="39">
        <f>1/1000*SUM(I14:$O14)+1/1000*SUM($D15:H15)</f>
        <v>2.114E-3</v>
      </c>
      <c r="U90" s="39">
        <f>1/1000*SUM(J14:$O14)+1/1000*SUM($D15:I15)</f>
        <v>2.0400000000000001E-3</v>
      </c>
      <c r="V90" s="39">
        <f>1/1000*SUM(K14:$O14)+1/1000*SUM($D15:J15)</f>
        <v>2.0280000000000003E-3</v>
      </c>
      <c r="W90" s="39">
        <f>1/1000*SUM(L14:$O14)+1/1000*SUM($D15:K15)</f>
        <v>2.4479999999999997E-3</v>
      </c>
      <c r="X90" s="39">
        <f>1/1000*SUM(M14:$O14)+1/1000*SUM($D15:L15)</f>
        <v>2.7969999999999996E-3</v>
      </c>
      <c r="Y90" s="39">
        <f>1/1000*SUM(N14:$O14)+1/1000*SUM($D15:M15)</f>
        <v>3.0560000000000001E-3</v>
      </c>
      <c r="Z90" s="39">
        <f>1/1000*SUM(O14:$O14)+1/1000*SUM($D15:N15)</f>
        <v>3.1589999999999999E-3</v>
      </c>
      <c r="AA90" s="39">
        <f>1/1000*SUM(D15:$O15)</f>
        <v>3.0899999999999999E-3</v>
      </c>
      <c r="AB90" s="39">
        <f>1/1000*SUM(E15:$O15)+1/1000*SUM($D16:D16)</f>
        <v>3.369E-3</v>
      </c>
      <c r="AC90" s="39">
        <f>1/1000*SUM(F15:$O15)+1/1000*SUM($D16:E16)</f>
        <v>3.787E-3</v>
      </c>
      <c r="AD90" s="39">
        <f>1/1000*SUM(G15:$O15)+1/1000*SUM($D16:F16)</f>
        <v>3.8370000000000001E-3</v>
      </c>
      <c r="AE90" s="39">
        <f>1/1000*SUM(H15:$O15)+1/1000*SUM($D16:G16)</f>
        <v>4.2059999999999997E-3</v>
      </c>
      <c r="AF90" s="39">
        <f>1/1000*SUM(I15:$O15)+1/1000*SUM($D16:H16)</f>
        <v>4.0930000000000003E-3</v>
      </c>
      <c r="AG90" s="39">
        <f>1/1000*SUM(J15:$O15)+1/1000*SUM($D16:I16)</f>
        <v>3.5380000000000003E-3</v>
      </c>
      <c r="AH90" s="39">
        <f>1/1000*SUM(K15:$O15)+1/1000*SUM($D16:J16)</f>
        <v>3.5380000000000003E-3</v>
      </c>
      <c r="AI90" s="39">
        <f>1/1000*SUM(L15:$O15)+1/1000*SUM($D16:K16)</f>
        <v>2.9570000000000004E-3</v>
      </c>
      <c r="AJ90" s="39">
        <f>1/1000*SUM(M15:$O15)+1/1000*SUM($D16:L16)</f>
        <v>3.3519999999999999E-3</v>
      </c>
      <c r="AK90" s="39">
        <f>1/1000*SUM(N15:$O15)+1/1000*SUM($D16:M16)</f>
        <v>3.3020000000000002E-3</v>
      </c>
      <c r="AL90" s="39">
        <f>1/1000*SUM(O15:$O15)+1/1000*SUM($D16:N16)</f>
        <v>3.5150000000000003E-3</v>
      </c>
      <c r="AM90" s="39">
        <f>1/1000*SUM(D16:$O16)</f>
        <v>3.3050000000000002E-3</v>
      </c>
      <c r="AN90" s="40">
        <f>1/1000*SUM(E16:$O16)+1/1000*SUM($D17:D17)</f>
        <v>2.9789999999999999E-3</v>
      </c>
      <c r="AO90" s="40">
        <f>1/1000*SUM(F16:$O16)+1/1000*SUM($D17:E17)</f>
        <v>2.9437993223372311E-3</v>
      </c>
      <c r="AP90" s="40">
        <f>1/1000*SUM(G16:$O16)+1/1000*SUM($D17:F17)</f>
        <v>3.14131723712601E-3</v>
      </c>
      <c r="AQ90" s="40">
        <f>1/1000*SUM(H16:$O16)+1/1000*SUM($D17:G17)</f>
        <v>2.7723172371260096E-3</v>
      </c>
      <c r="AR90" s="40">
        <f>1/1000*SUM(I16:$O16)+1/1000*SUM($D17:H17)</f>
        <v>2.555466283026493E-3</v>
      </c>
      <c r="AS90" s="40">
        <f>1/1000*SUM(J16:$O16)+1/1000*SUM($D17:I17)</f>
        <v>2.7649992927318572E-3</v>
      </c>
      <c r="AT90" s="40">
        <f>1/1000*SUM(K16:$O16)+1/1000*SUM($D17:J17)</f>
        <v>2.6406447359365384E-3</v>
      </c>
      <c r="AU90" s="40">
        <f>1/1000*SUM(L16:$O16)+1/1000*SUM($D17:K17)</f>
        <v>2.6760745588214601E-3</v>
      </c>
      <c r="AV90" s="40">
        <f>1/1000*SUM(M16:$O16)+1/1000*SUM($D17:L17)</f>
        <v>2.2780963280067627E-3</v>
      </c>
      <c r="AW90" s="40">
        <f>1/1000*SUM(N16:$O16)+1/1000*SUM($D17:M17)</f>
        <v>1.9697819513496751E-3</v>
      </c>
      <c r="AX90" s="40">
        <f>1/1000*SUM(O16:$O16)+1/1000*SUM($D17:N17)</f>
        <v>1.653781951349675E-3</v>
      </c>
      <c r="AY90" s="39">
        <f>1/1000*SUM(D17:$O17)</f>
        <v>1.653781951349675E-3</v>
      </c>
      <c r="AZ90" s="39">
        <f>1/1000*SUM(E17:$O17)+1/1000*SUM($D18:D18)</f>
        <v>2.4577819513496753E-3</v>
      </c>
      <c r="BA90" s="39">
        <f>1/1000*SUM(F17:$O17)+1/1000*SUM($D18:E18)</f>
        <v>2.4769826290124445E-3</v>
      </c>
      <c r="BB90" s="39">
        <f>1/1000*SUM(G17:$O17)+1/1000*SUM($D18:F18)</f>
        <v>2.8444647142236651E-3</v>
      </c>
      <c r="BC90" s="39">
        <f>1/1000*SUM(H17:$O17)+1/1000*SUM($D18:G18)</f>
        <v>3.7414647142236649E-3</v>
      </c>
      <c r="BD90" s="39">
        <f>1/1000*SUM(I17:$O17)+1/1000*SUM($D18:H18)</f>
        <v>4.3203156683231823E-3</v>
      </c>
      <c r="BE90" s="39">
        <f>1/1000*SUM(J17:$O17)+1/1000*SUM($D18:I18)</f>
        <v>4.5557826586178178E-3</v>
      </c>
      <c r="BF90" s="39">
        <f>1/1000*SUM(K17:$O17)+1/1000*SUM($D18:J18)</f>
        <v>4.7771372154131377E-3</v>
      </c>
      <c r="BG90" s="39">
        <f>1/1000*SUM(L17:$O17)+1/1000*SUM($D18:K18)</f>
        <v>5.0177073925282163E-3</v>
      </c>
      <c r="BH90" s="39">
        <f>1/1000*SUM(M17:$O17)+1/1000*SUM($D18:L18)</f>
        <v>5.9826856233429135E-3</v>
      </c>
      <c r="BI90" s="39">
        <f>1/1000*SUM(N17:$O17)+1/1000*SUM($D18:M18)</f>
        <v>6.1651298810950468E-3</v>
      </c>
      <c r="BJ90" s="39">
        <f>1/1000*SUM(O17:$O17)+1/1000*SUM($D18:N18)</f>
        <v>6.240246505056812E-3</v>
      </c>
      <c r="BK90" s="39">
        <f>1/1000*SUM(D18:$O18)</f>
        <v>7.6365339300782653E-3</v>
      </c>
      <c r="BL90" s="39">
        <f>1/1000*SUM(E18:$O18)+1/1000*SUM($D19:D19)</f>
        <v>7.1675339300782655E-3</v>
      </c>
      <c r="BM90" s="39">
        <f>1/1000*SUM(F18:$O18)+1/1000*SUM($D19:E19)</f>
        <v>7.4315339300782659E-3</v>
      </c>
      <c r="BN90" s="39">
        <f>1/1000*SUM(G18:$O18)+1/1000*SUM($D19:F19)</f>
        <v>6.8665339300782655E-3</v>
      </c>
      <c r="BO90" s="39">
        <f>1/1000*SUM(H18:$O18)+1/1000*SUM($D19:G19)</f>
        <v>6.8985339300782662E-3</v>
      </c>
      <c r="BP90" s="39">
        <f>1/1000*SUM(I18:$O18)+1/1000*SUM($D19:H19)</f>
        <v>8.1435339300782658E-3</v>
      </c>
      <c r="BQ90" s="39">
        <f>1/1000*SUM(J18:$O18)+1/1000*SUM($D19:I19)</f>
        <v>8.7885339300782656E-3</v>
      </c>
      <c r="BR90" s="39">
        <f>1/1000*SUM(K18:$O18)+1/1000*SUM($D19:J19)</f>
        <v>9.0675339300782653E-3</v>
      </c>
      <c r="BS90" s="39">
        <f>1/1000*SUM(L18:$O18)+1/1000*SUM($D19:K19)</f>
        <v>9.5665339300782665E-3</v>
      </c>
      <c r="BT90" s="39">
        <f>1/1000*SUM(M18:$O18)+1/1000*SUM($D19:L19)</f>
        <v>9.7231780543656394E-3</v>
      </c>
      <c r="BU90" s="39">
        <f>1/1000*SUM(N18:$O18)+1/1000*SUM($D19:M19)</f>
        <v>1.0141048173270592E-2</v>
      </c>
      <c r="BV90" s="39">
        <f>1/1000*SUM(O18:$O18)+1/1000*SUM($D19:N19)</f>
        <v>1.0806448588243516E-2</v>
      </c>
      <c r="BW90" s="39">
        <f>1/1000*SUM(D19:$O19)</f>
        <v>1.0454575817209008E-2</v>
      </c>
      <c r="BX90" s="39">
        <f>1/1000*SUM(E19:$O19)+1/1000*SUM($D20:D20)</f>
        <v>1.129457581720901E-2</v>
      </c>
      <c r="BY90" s="39">
        <f>1/1000*SUM(F19:$O19)+1/1000*SUM($D20:E20)</f>
        <v>1.1289575817209012E-2</v>
      </c>
      <c r="BZ90" s="39">
        <f>1/1000*SUM(G19:$O19)+1/1000*SUM($D20:F20)</f>
        <v>1.217557581720901E-2</v>
      </c>
      <c r="CA90" s="39">
        <f>1/1000*SUM(H19:$O19)+1/1000*SUM($D20:G20)</f>
        <v>1.1743575817209011E-2</v>
      </c>
      <c r="CB90" s="39">
        <f>1/1000*SUM(I19:$O19)+1/1000*SUM($D20:H20)</f>
        <v>1.114157581720901E-2</v>
      </c>
      <c r="CC90" s="39">
        <f>1/1000*SUM(J19:$O19)+1/1000*SUM($D20:I20)</f>
        <v>1.1177575817209011E-2</v>
      </c>
      <c r="CD90" s="39">
        <f>1/1000*SUM(K19:$O19)+1/1000*SUM($D20:J20)</f>
        <v>1.074857581720901E-2</v>
      </c>
      <c r="CE90" s="39">
        <f>1/1000*SUM(L19:$O19)+1/1000*SUM($D20:K20)</f>
        <v>1.054157581720901E-2</v>
      </c>
      <c r="CF90" s="39">
        <f>1/1000*SUM(M19:$O19)+1/1000*SUM($D20:L20)</f>
        <v>1.0260931692921636E-2</v>
      </c>
      <c r="CG90" s="39">
        <f>1/1000*SUM(N19:$O19)+1/1000*SUM($D20:M20)</f>
        <v>9.8889316929216368E-3</v>
      </c>
      <c r="CH90" s="39">
        <f>1/1000*SUM(O19:$O19)+1/1000*SUM($D20:N20)</f>
        <v>9.8174146539869479E-3</v>
      </c>
      <c r="CI90" s="39">
        <f>1/1000*SUM(D20:$O20)</f>
        <v>9.3780000000000027E-3</v>
      </c>
      <c r="CJ90" s="39">
        <f>1/1000*SUM(E20:$O20)+1/1000*SUM($D21:D21)</f>
        <v>8.5350252940087842E-3</v>
      </c>
      <c r="CK90" s="39">
        <f>1/1000*SUM(F20:$O20)+1/1000*SUM($D21:E21)</f>
        <v>7.8979931801798509E-3</v>
      </c>
      <c r="CL90" s="39">
        <f>1/1000*SUM(G20:$O20)+1/1000*SUM($D21:F21)</f>
        <v>7.3315237093768892E-3</v>
      </c>
      <c r="CM90" s="39">
        <f>1/1000*SUM(H20:$O20)+1/1000*SUM($D21:G21)</f>
        <v>7.1670873157064774E-3</v>
      </c>
      <c r="CN90" s="39">
        <f>1/1000*SUM(I20:$O20)+1/1000*SUM($D21:H21)</f>
        <v>6.178895367134082E-3</v>
      </c>
      <c r="CO90" s="39">
        <f>1/1000*SUM(J20:$O20)+1/1000*SUM($D21:I21)</f>
        <v>5.6553615634295871E-3</v>
      </c>
      <c r="CP90" s="39">
        <f>1/1000*SUM(K20:$O20)+1/1000*SUM($D21:J21)</f>
        <v>6.0073570848633582E-3</v>
      </c>
      <c r="CQ90" s="39">
        <f>1/1000*SUM(L20:$O20)+1/1000*SUM($D21:K21)</f>
        <v>6.0566746528566843E-3</v>
      </c>
      <c r="CR90" s="39">
        <f>1/1000*SUM(M20:$O20)+1/1000*SUM($D21:L21)</f>
        <v>6.0308285273843317E-3</v>
      </c>
      <c r="CS90" s="39">
        <f>1/1000*SUM(N20:$O20)+1/1000*SUM($D21:M21)</f>
        <v>6.3349942721060782E-3</v>
      </c>
      <c r="CT90" s="39">
        <f>1/1000*SUM(O20:$O20)+1/1000*SUM($D21:N21)</f>
        <v>7.4864334219335964E-3</v>
      </c>
      <c r="CU90" s="39">
        <f>1/1000*SUM(D21:$O21)</f>
        <v>7.5309597573537E-3</v>
      </c>
      <c r="CV90" s="39">
        <f>1/1000*SUM(E21:$O21)+1/1000*SUM($D22:D22)</f>
        <v>7.8600100527113064E-3</v>
      </c>
      <c r="CW90" s="39">
        <f>1/1000*SUM(F21:$O21)+1/1000*SUM($D22:E22)</f>
        <v>7.9850421665402412E-3</v>
      </c>
      <c r="CX90" s="39">
        <f>1/1000*SUM(G21:$O21)+1/1000*SUM($D22:F22)</f>
        <v>8.6275116373432034E-3</v>
      </c>
      <c r="CY90" s="39">
        <f>1/1000*SUM(H21:$O21)+1/1000*SUM($D22:G22)</f>
        <v>9.6479480310136152E-3</v>
      </c>
      <c r="CZ90" s="39">
        <f>1/1000*SUM(I21:$O21)+1/1000*SUM($D22:H22)</f>
        <v>1.070013997958601E-2</v>
      </c>
      <c r="DA90" s="39">
        <f>1/1000*SUM(J21:$O21)+1/1000*SUM($D22:I22)</f>
        <v>1.0850673783290504E-2</v>
      </c>
      <c r="DB90" s="39">
        <f>1/1000*SUM(K21:$O21)+1/1000*SUM($D22:J22)</f>
        <v>1.0735678261856734E-2</v>
      </c>
      <c r="DC90" s="39">
        <f>1/1000*SUM(L21:$O21)+1/1000*SUM($D22:K22)</f>
        <v>1.0590360693863408E-2</v>
      </c>
      <c r="DD90" s="39">
        <f>1/1000*SUM(M21:$O21)+1/1000*SUM($D22:L22)</f>
        <v>1.0247206819335761E-2</v>
      </c>
      <c r="DE90" s="39">
        <f>1/1000*SUM(N21:$O21)+1/1000*SUM($D22:M22)</f>
        <v>1.0070041074614013E-2</v>
      </c>
      <c r="DF90" s="39">
        <f>1/1000*SUM(O21:$O21)+1/1000*SUM($D22:N22)</f>
        <v>9.3626019247864938E-3</v>
      </c>
      <c r="DG90" s="39">
        <f>1/1000*SUM(D22:$O22)</f>
        <v>9.0980755893663896E-3</v>
      </c>
      <c r="DH90" s="39">
        <f>1/1000*SUM(E22:$O22)+1/1000*SUM($D23:D23)</f>
        <v>8.8889999999999993E-3</v>
      </c>
      <c r="DI90" s="39">
        <f>1/1000*SUM(F22:$O22)+1/1000*SUM($D23:E23)</f>
        <v>9.221E-3</v>
      </c>
      <c r="DJ90" s="39">
        <f>1/1000*SUM(G22:$O22)+1/1000*SUM($D23:F23)</f>
        <v>8.6670000000000011E-3</v>
      </c>
      <c r="DK90" s="39">
        <f>1/1000*SUM(H22:$O22)+1/1000*SUM($D23:G23)</f>
        <v>8.3350000000000004E-3</v>
      </c>
      <c r="DL90" s="39">
        <f>1/1000*SUM(I22:$O22)+1/1000*SUM($D23:H23)</f>
        <v>7.0800000000000004E-3</v>
      </c>
      <c r="DM90" s="39">
        <f>1/1000*SUM(J22:$O22)+1/1000*SUM($D23:I23)</f>
        <v>6.6610000000000003E-3</v>
      </c>
      <c r="DN90" s="39">
        <f>1/1000*SUM(K22:$O22)+1/1000*SUM($D23:J23)</f>
        <v>7.3430000000000006E-3</v>
      </c>
      <c r="DO90" s="39">
        <f>1/1000*SUM(L22:$O22)+1/1000*SUM($D23:K23)</f>
        <v>7.6600000000000001E-3</v>
      </c>
      <c r="DP90" s="39">
        <f>1/1000*SUM(M22:$O22)+1/1000*SUM($D23:L23)</f>
        <v>7.1190000000000003E-3</v>
      </c>
      <c r="DQ90" s="39">
        <f>1/1000*SUM(N22:$O22)+1/1000*SUM($D23:M23)</f>
        <v>7.4720000000000003E-3</v>
      </c>
      <c r="DR90" s="39">
        <f>1/1000*SUM(O22:$O22)+1/1000*SUM($D23:N23)</f>
        <v>7.3720000000000001E-3</v>
      </c>
      <c r="DS90" s="39">
        <f>1/1000*SUM(D23:$O23)</f>
        <v>7.6370000000000006E-3</v>
      </c>
      <c r="DT90" s="39">
        <f>1/1000*SUM(E23:$O23)+1/1000*SUM($D24:D24)</f>
        <v>8.2920000000000008E-3</v>
      </c>
      <c r="DU90" s="39">
        <f>1/1000*SUM(F23:$O23)+1/1000*SUM($D24:E24)</f>
        <v>8.8350000000000008E-3</v>
      </c>
      <c r="DV90" s="39">
        <f>1/1000*SUM(G23:$O23)+1/1000*SUM($D24:F24)</f>
        <v>9.4560000000000009E-3</v>
      </c>
      <c r="DW90" s="39">
        <f>1/1000*SUM(H23:$O23)+1/1000*SUM($D24:G24)</f>
        <v>9.6590000000000009E-3</v>
      </c>
      <c r="DX90" s="39">
        <f>1/1000*SUM(I23:$O23)+1/1000*SUM($D24:H24)</f>
        <v>9.9890000000000014E-3</v>
      </c>
      <c r="DY90" s="39">
        <f>1/1000*SUM(J23:$O23)+1/1000*SUM($D24:I24)</f>
        <v>9.7010000000000013E-3</v>
      </c>
      <c r="DZ90" s="39">
        <f>1/1000*SUM(K23:$O23)+1/1000*SUM($D24:J24)</f>
        <v>9.1529999999999997E-3</v>
      </c>
      <c r="EA90" s="39">
        <f>1/1000*SUM(L23:$O23)+1/1000*SUM($D24:K24)</f>
        <v>8.6870000000000003E-3</v>
      </c>
      <c r="EB90" s="39">
        <f>1/1000*SUM(M23:$O23)+1/1000*SUM($D24:L24)</f>
        <v>8.5840000000000014E-3</v>
      </c>
      <c r="EC90" s="39">
        <f>1/1000*SUM(N23:$O23)+1/1000*SUM($D24:M24)</f>
        <v>8.2749999999999994E-3</v>
      </c>
      <c r="ED90" s="39">
        <f>1/1000*SUM(O23:$O23)+1/1000*SUM($D24:N24)</f>
        <v>7.2620000000000002E-3</v>
      </c>
      <c r="EE90" s="39">
        <f>1/1000*SUM(D24:$O24)</f>
        <v>7.0930000000000003E-3</v>
      </c>
      <c r="EF90" s="39">
        <f>1/1000*SUM(E24:$O24)+1/1000*SUM($D25:D25)</f>
        <v>6.2620000000000002E-3</v>
      </c>
      <c r="EG90" s="39">
        <f>1/1000*SUM(F24:$O24)+1/1000*SUM($D25:E25)</f>
        <v>5.5130000000000005E-3</v>
      </c>
      <c r="EH90" s="39">
        <f>1/1000*SUM(G24:$O24)+1/1000*SUM($D25:F25)</f>
        <v>5.1590000000000004E-3</v>
      </c>
      <c r="EI90" s="39">
        <f>1/1000*SUM(H24:$O24)+1/1000*SUM($D25:G25)</f>
        <v>4.0359999999999997E-3</v>
      </c>
      <c r="EJ90" s="39">
        <f>1/1000*SUM(I24:$O24)+1/1000*SUM($D25:H25)</f>
        <v>3.6500000000000005E-3</v>
      </c>
      <c r="EK90" s="39">
        <f>1/1000*SUM(J24:$O24)+1/1000*SUM($D25:I25)</f>
        <v>3.9100000000000003E-3</v>
      </c>
      <c r="EL90" s="39">
        <f>1/1000*SUM(K24:$O24)+1/1000*SUM($D25:J25)</f>
        <v>3.4310000000000005E-3</v>
      </c>
      <c r="EM90" s="39">
        <f>1/1000*SUM(L24:$O24)+1/1000*SUM($D25:K25)</f>
        <v>3.3370000000000006E-3</v>
      </c>
      <c r="EN90" s="39">
        <f>1/1000*SUM(M24:$O24)+1/1000*SUM($D25:L25)</f>
        <v>3.6070000000000004E-3</v>
      </c>
      <c r="EO90" s="39">
        <f>1/1000*SUM(N24:$O24)+1/1000*SUM($D25:M25)</f>
        <v>3.98E-3</v>
      </c>
      <c r="EP90" s="39">
        <f>1/1000*SUM(O24:$O24)+1/1000*SUM($D25:N25)</f>
        <v>4.3290000000000004E-3</v>
      </c>
      <c r="EQ90" s="39">
        <f>1/1000*SUM(D25:$O25)</f>
        <v>3.8480000000000003E-3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2.2730170000000003</v>
      </c>
      <c r="D92" s="41">
        <f t="shared" si="46"/>
        <v>2.4166600000000003</v>
      </c>
      <c r="E92" s="41">
        <f t="shared" si="46"/>
        <v>2.8109140000000004</v>
      </c>
      <c r="F92" s="41">
        <f t="shared" si="46"/>
        <v>2.8641990000000002</v>
      </c>
      <c r="G92" s="41">
        <f t="shared" si="46"/>
        <v>2.936896</v>
      </c>
      <c r="H92" s="41">
        <f t="shared" si="46"/>
        <v>3.3527100000000001</v>
      </c>
      <c r="I92" s="41">
        <f t="shared" si="46"/>
        <v>3.5403409999999997</v>
      </c>
      <c r="J92" s="41">
        <f t="shared" si="46"/>
        <v>3.4249669999999997</v>
      </c>
      <c r="K92" s="41">
        <f t="shared" si="46"/>
        <v>3.1476350000000002</v>
      </c>
      <c r="L92" s="41">
        <f t="shared" si="46"/>
        <v>2.960493</v>
      </c>
      <c r="M92" s="41">
        <f t="shared" si="46"/>
        <v>2.977436</v>
      </c>
      <c r="N92" s="41">
        <f t="shared" si="46"/>
        <v>2.6230799999999999</v>
      </c>
      <c r="O92" s="41">
        <f t="shared" si="46"/>
        <v>2.4765570000000001</v>
      </c>
      <c r="P92" s="41">
        <f t="shared" si="46"/>
        <v>2.365507</v>
      </c>
      <c r="Q92" s="41">
        <f t="shared" si="46"/>
        <v>1.9712529999999999</v>
      </c>
      <c r="R92" s="41">
        <f t="shared" si="46"/>
        <v>1.628654</v>
      </c>
      <c r="S92" s="41">
        <f t="shared" si="46"/>
        <v>1.4741590000000002</v>
      </c>
      <c r="T92" s="41">
        <f t="shared" si="46"/>
        <v>1.3815789999999999</v>
      </c>
      <c r="U92" s="41">
        <f t="shared" si="46"/>
        <v>1.2590629999999998</v>
      </c>
      <c r="V92" s="41">
        <f t="shared" si="46"/>
        <v>1.2104239999999999</v>
      </c>
      <c r="W92" s="41">
        <f t="shared" si="46"/>
        <v>1.5046919999999999</v>
      </c>
      <c r="X92" s="41">
        <f t="shared" si="46"/>
        <v>1.7455019999999999</v>
      </c>
      <c r="Y92" s="41">
        <f t="shared" si="46"/>
        <v>1.955875</v>
      </c>
      <c r="Z92" s="41">
        <f t="shared" si="46"/>
        <v>2.0242499999999999</v>
      </c>
      <c r="AA92" s="41">
        <f t="shared" si="46"/>
        <v>2.0490359999999996</v>
      </c>
      <c r="AB92" s="41">
        <f t="shared" si="46"/>
        <v>2.1909769999999997</v>
      </c>
      <c r="AC92" s="41">
        <f t="shared" si="46"/>
        <v>2.4777469999999995</v>
      </c>
      <c r="AD92" s="41">
        <f t="shared" si="46"/>
        <v>2.4952889999999996</v>
      </c>
      <c r="AE92" s="41">
        <f t="shared" si="46"/>
        <v>2.7373449999999999</v>
      </c>
      <c r="AF92" s="41">
        <f t="shared" si="46"/>
        <v>2.5765099999999994</v>
      </c>
      <c r="AG92" s="41">
        <f t="shared" si="46"/>
        <v>2.2636939999999997</v>
      </c>
      <c r="AH92" s="41">
        <f t="shared" si="46"/>
        <v>2.3045070000000001</v>
      </c>
      <c r="AI92" s="41">
        <f t="shared" si="46"/>
        <v>1.9019769999999998</v>
      </c>
      <c r="AJ92" s="41">
        <f t="shared" si="46"/>
        <v>2.1642809999999999</v>
      </c>
      <c r="AK92" s="41">
        <f t="shared" si="46"/>
        <v>2.1573679999999995</v>
      </c>
      <c r="AL92" s="41">
        <f t="shared" si="46"/>
        <v>2.3285239999999994</v>
      </c>
      <c r="AM92" s="41">
        <f t="shared" si="46"/>
        <v>2.1698799999999996</v>
      </c>
      <c r="AN92" s="41">
        <f t="shared" si="46"/>
        <v>1.9953459999999996</v>
      </c>
      <c r="AO92" s="41">
        <f t="shared" si="46"/>
        <v>1.9769289999999999</v>
      </c>
      <c r="AP92" s="41">
        <f t="shared" si="46"/>
        <v>2.1329949999999998</v>
      </c>
      <c r="AQ92" s="41">
        <f t="shared" si="46"/>
        <v>1.8909389999999999</v>
      </c>
      <c r="AR92" s="41">
        <f t="shared" si="46"/>
        <v>1.7216159999999998</v>
      </c>
      <c r="AS92" s="41">
        <f t="shared" si="46"/>
        <v>1.869515</v>
      </c>
      <c r="AT92" s="41">
        <f t="shared" si="46"/>
        <v>1.772016</v>
      </c>
      <c r="AU92" s="41">
        <f t="shared" si="46"/>
        <v>1.8145019999999998</v>
      </c>
      <c r="AV92" s="41">
        <f t="shared" si="46"/>
        <v>1.5482219999999998</v>
      </c>
      <c r="AW92" s="41">
        <f t="shared" si="46"/>
        <v>1.2860759999999998</v>
      </c>
      <c r="AX92" s="41">
        <f t="shared" si="46"/>
        <v>1.0465449999999998</v>
      </c>
      <c r="AY92" s="41">
        <f t="shared" si="46"/>
        <v>1.0292479999999997</v>
      </c>
      <c r="AZ92" s="41">
        <f t="shared" si="46"/>
        <v>1.5297249999999998</v>
      </c>
      <c r="BA92" s="41">
        <f t="shared" si="46"/>
        <v>1.5299179999999999</v>
      </c>
      <c r="BB92" s="41">
        <f t="shared" si="46"/>
        <v>1.804217</v>
      </c>
      <c r="BC92" s="41">
        <f t="shared" si="46"/>
        <v>2.4771619999999999</v>
      </c>
      <c r="BD92" s="41">
        <f t="shared" si="46"/>
        <v>3.0076729999999996</v>
      </c>
      <c r="BE92" s="41">
        <f t="shared" si="46"/>
        <v>3.1946709999999996</v>
      </c>
      <c r="BF92" s="41">
        <f t="shared" si="46"/>
        <v>3.3400379999999998</v>
      </c>
      <c r="BG92" s="41">
        <f t="shared" si="46"/>
        <v>3.4505209999999997</v>
      </c>
      <c r="BH92" s="41">
        <f t="shared" si="46"/>
        <v>4.0981719999999999</v>
      </c>
      <c r="BI92" s="41">
        <f t="shared" si="46"/>
        <v>4.2293770000000004</v>
      </c>
      <c r="BJ92" s="41">
        <f t="shared" si="46"/>
        <v>4.2900580000000001</v>
      </c>
      <c r="BK92" s="41">
        <f t="shared" si="46"/>
        <v>5.3630910000000007</v>
      </c>
      <c r="BL92" s="41">
        <f t="shared" si="46"/>
        <v>5.1010180000000007</v>
      </c>
      <c r="BM92" s="41">
        <f t="shared" si="46"/>
        <v>5.3055979999999998</v>
      </c>
      <c r="BN92" s="41">
        <f t="shared" si="46"/>
        <v>4.8947149999999997</v>
      </c>
      <c r="BO92" s="41">
        <f t="shared" ref="BO92:DZ92" si="47">BO93-BO91</f>
        <v>4.9180410000000006</v>
      </c>
      <c r="BP92" s="41">
        <f t="shared" si="47"/>
        <v>5.8080530000000001</v>
      </c>
      <c r="BQ92" s="41">
        <f t="shared" si="47"/>
        <v>6.2200750000000005</v>
      </c>
      <c r="BR92" s="41">
        <f t="shared" si="47"/>
        <v>6.4001300000000008</v>
      </c>
      <c r="BS92" s="41">
        <f t="shared" si="47"/>
        <v>6.8007640000000009</v>
      </c>
      <c r="BT92" s="41">
        <f t="shared" si="47"/>
        <v>6.9241890000000001</v>
      </c>
      <c r="BU92" s="41">
        <f t="shared" si="47"/>
        <v>7.1830320000000007</v>
      </c>
      <c r="BV92" s="41">
        <f t="shared" si="47"/>
        <v>7.5746550000000008</v>
      </c>
      <c r="BW92" s="41">
        <f t="shared" si="47"/>
        <v>7.1382830000000004</v>
      </c>
      <c r="BX92" s="41">
        <f t="shared" si="47"/>
        <v>7.449116000000001</v>
      </c>
      <c r="BY92" s="41">
        <f t="shared" si="47"/>
        <v>7.3573890000000004</v>
      </c>
      <c r="BZ92" s="41">
        <f t="shared" si="47"/>
        <v>7.8103410000000002</v>
      </c>
      <c r="CA92" s="41">
        <f t="shared" si="47"/>
        <v>7.2214799999999997</v>
      </c>
      <c r="CB92" s="41">
        <f t="shared" si="47"/>
        <v>6.600986999999999</v>
      </c>
      <c r="CC92" s="41">
        <f t="shared" si="47"/>
        <v>6.5593969999999988</v>
      </c>
      <c r="CD92" s="41">
        <f t="shared" si="47"/>
        <v>6.253220999999999</v>
      </c>
      <c r="CE92" s="41">
        <f t="shared" si="47"/>
        <v>6.0547319999999987</v>
      </c>
      <c r="CF92" s="41">
        <f t="shared" si="47"/>
        <v>5.8356079999999997</v>
      </c>
      <c r="CG92" s="41">
        <f t="shared" si="47"/>
        <v>5.5829699999999995</v>
      </c>
      <c r="CH92" s="41">
        <f t="shared" si="47"/>
        <v>5.6999129999999987</v>
      </c>
      <c r="CI92" s="41">
        <f t="shared" si="47"/>
        <v>5.4657879999999999</v>
      </c>
      <c r="CJ92" s="41">
        <f t="shared" si="47"/>
        <v>5.0706159999999993</v>
      </c>
      <c r="CK92" s="41">
        <f t="shared" si="47"/>
        <v>4.5537040000000006</v>
      </c>
      <c r="CL92" s="41">
        <f t="shared" si="47"/>
        <v>4.2942119999999999</v>
      </c>
      <c r="CM92" s="41">
        <f t="shared" si="47"/>
        <v>4.4220279999999992</v>
      </c>
      <c r="CN92" s="41">
        <f t="shared" si="47"/>
        <v>3.8853569999999995</v>
      </c>
      <c r="CO92" s="41">
        <f t="shared" si="47"/>
        <v>3.5444979999999995</v>
      </c>
      <c r="CP92" s="41">
        <f t="shared" si="47"/>
        <v>3.8196889999999999</v>
      </c>
      <c r="CQ92" s="41">
        <f t="shared" si="47"/>
        <v>3.9144049999999995</v>
      </c>
      <c r="CR92" s="41">
        <f t="shared" si="47"/>
        <v>3.9611399999999994</v>
      </c>
      <c r="CS92" s="41">
        <f t="shared" si="47"/>
        <v>4.2168619999999999</v>
      </c>
      <c r="CT92" s="41">
        <f t="shared" si="47"/>
        <v>4.6360930000000007</v>
      </c>
      <c r="CU92" s="41">
        <f t="shared" si="47"/>
        <v>4.68004</v>
      </c>
      <c r="CV92" s="41">
        <f t="shared" si="47"/>
        <v>4.9832619999999999</v>
      </c>
      <c r="CW92" s="41">
        <f t="shared" si="47"/>
        <v>5.226394</v>
      </c>
      <c r="CX92" s="41">
        <f t="shared" si="47"/>
        <v>5.6976110000000011</v>
      </c>
      <c r="CY92" s="41">
        <f t="shared" si="47"/>
        <v>6.3628609999999997</v>
      </c>
      <c r="CZ92" s="41">
        <f t="shared" si="47"/>
        <v>6.9816539999999998</v>
      </c>
      <c r="DA92" s="41">
        <f t="shared" si="47"/>
        <v>7.1519250000000003</v>
      </c>
      <c r="DB92" s="41">
        <f t="shared" si="47"/>
        <v>7.0101640000000005</v>
      </c>
      <c r="DC92" s="41">
        <f t="shared" si="47"/>
        <v>6.8538940000000004</v>
      </c>
      <c r="DD92" s="41">
        <f t="shared" si="47"/>
        <v>6.4608999999999996</v>
      </c>
      <c r="DE92" s="41">
        <f t="shared" si="47"/>
        <v>6.3326330000000004</v>
      </c>
      <c r="DF92" s="41">
        <f t="shared" si="47"/>
        <v>5.8289490000000006</v>
      </c>
      <c r="DG92" s="41">
        <f t="shared" si="47"/>
        <v>5.5204070000000005</v>
      </c>
      <c r="DH92" s="41">
        <f t="shared" si="47"/>
        <v>5.1925479999999995</v>
      </c>
      <c r="DI92" s="41">
        <f t="shared" si="47"/>
        <v>5.3839459999999999</v>
      </c>
      <c r="DJ92" s="41">
        <f t="shared" si="47"/>
        <v>4.9203309999999991</v>
      </c>
      <c r="DK92" s="41">
        <f t="shared" si="47"/>
        <v>4.6241690000000002</v>
      </c>
      <c r="DL92" s="41">
        <f t="shared" si="47"/>
        <v>3.8433139999999999</v>
      </c>
      <c r="DM92" s="41">
        <f t="shared" si="47"/>
        <v>3.5408349999999995</v>
      </c>
      <c r="DN92" s="41">
        <f t="shared" si="47"/>
        <v>4.007314</v>
      </c>
      <c r="DO92" s="41">
        <f t="shared" si="47"/>
        <v>4.2393660000000004</v>
      </c>
      <c r="DP92" s="41">
        <f t="shared" si="47"/>
        <v>3.9607899999999998</v>
      </c>
      <c r="DQ92" s="41">
        <f t="shared" si="47"/>
        <v>4.1792050000000005</v>
      </c>
      <c r="DR92" s="41">
        <f t="shared" si="47"/>
        <v>4.2802749999999996</v>
      </c>
      <c r="DS92" s="41">
        <f t="shared" si="47"/>
        <v>4.5417989999999993</v>
      </c>
      <c r="DT92" s="41">
        <f t="shared" si="47"/>
        <v>5.0791209999999998</v>
      </c>
      <c r="DU92" s="41">
        <f t="shared" si="47"/>
        <v>5.4802969999999993</v>
      </c>
      <c r="DV92" s="41">
        <f t="shared" si="47"/>
        <v>6.0248769999999991</v>
      </c>
      <c r="DW92" s="41">
        <f t="shared" si="47"/>
        <v>6.1467849999999986</v>
      </c>
      <c r="DX92" s="41">
        <f t="shared" si="47"/>
        <v>6.3717039999999994</v>
      </c>
      <c r="DY92" s="41">
        <f t="shared" si="47"/>
        <v>6.0365929999999999</v>
      </c>
      <c r="DZ92" s="41">
        <f t="shared" si="47"/>
        <v>5.6512669999999998</v>
      </c>
      <c r="EA92" s="41">
        <f t="shared" ref="EA92:EQ92" si="48">EA93-EA91</f>
        <v>5.3448639999999994</v>
      </c>
      <c r="EB92" s="41">
        <f t="shared" si="48"/>
        <v>5.2855340000000002</v>
      </c>
      <c r="EC92" s="41">
        <f t="shared" si="48"/>
        <v>4.9927269999999995</v>
      </c>
      <c r="ED92" s="41">
        <f t="shared" si="48"/>
        <v>4.4068629999999995</v>
      </c>
      <c r="EE92" s="41">
        <f t="shared" si="48"/>
        <v>4.1880279999999992</v>
      </c>
      <c r="EF92" s="41">
        <f t="shared" si="48"/>
        <v>3.6922119999999996</v>
      </c>
      <c r="EG92" s="41">
        <f t="shared" si="48"/>
        <v>3.1301499999999987</v>
      </c>
      <c r="EH92" s="41">
        <f t="shared" si="48"/>
        <v>2.778486</v>
      </c>
      <c r="EI92" s="41">
        <f t="shared" si="48"/>
        <v>2.1195870000000001</v>
      </c>
      <c r="EJ92" s="41">
        <f t="shared" si="48"/>
        <v>1.8261910000000001</v>
      </c>
      <c r="EK92" s="41">
        <f t="shared" si="48"/>
        <v>2.1175670000000002</v>
      </c>
      <c r="EL92" s="41">
        <f t="shared" si="48"/>
        <v>1.854522</v>
      </c>
      <c r="EM92" s="41">
        <f t="shared" si="48"/>
        <v>1.747706</v>
      </c>
      <c r="EN92" s="41">
        <f t="shared" si="48"/>
        <v>1.7936130000000001</v>
      </c>
      <c r="EO92" s="41">
        <f t="shared" si="48"/>
        <v>1.9113569999999998</v>
      </c>
      <c r="EP92" s="41">
        <f t="shared" si="48"/>
        <v>2.0737899999999998</v>
      </c>
      <c r="EQ92" s="41">
        <f t="shared" si="48"/>
        <v>1.9104570000000001</v>
      </c>
    </row>
    <row r="93" spans="1:207" s="43" customFormat="1">
      <c r="A93" s="38"/>
      <c r="B93" s="39" t="s">
        <v>111</v>
      </c>
      <c r="C93" s="39">
        <f>SUM(D48:$O48)</f>
        <v>2.2730170000000003</v>
      </c>
      <c r="D93" s="39">
        <f>SUM(E48:$O48)+SUM($D49:D49)</f>
        <v>2.4166600000000003</v>
      </c>
      <c r="E93" s="39">
        <f>SUM(F48:$O48)+SUM($D49:E49)</f>
        <v>2.8109140000000004</v>
      </c>
      <c r="F93" s="39">
        <f>SUM(G48:$O48)+SUM($D49:F49)</f>
        <v>2.8641990000000002</v>
      </c>
      <c r="G93" s="39">
        <f>SUM(H48:$O48)+SUM($D49:G49)</f>
        <v>2.936896</v>
      </c>
      <c r="H93" s="39">
        <f>SUM(I48:$O48)+SUM($D49:H49)</f>
        <v>3.3527100000000001</v>
      </c>
      <c r="I93" s="39">
        <f>SUM(J48:$O48)+SUM($D49:I49)</f>
        <v>3.5403409999999997</v>
      </c>
      <c r="J93" s="39">
        <f>SUM(K48:$O48)+SUM($D49:J49)</f>
        <v>3.4249669999999997</v>
      </c>
      <c r="K93" s="39">
        <f>SUM(L48:$O48)+SUM($D49:K49)</f>
        <v>3.1476350000000002</v>
      </c>
      <c r="L93" s="39">
        <f>SUM(M48:$O48)+SUM($D49:L49)</f>
        <v>2.960493</v>
      </c>
      <c r="M93" s="39">
        <f>SUM(N48:$O48)+SUM($D49:M49)</f>
        <v>2.977436</v>
      </c>
      <c r="N93" s="39">
        <f>SUM(O48:$O48)+SUM($D49:N49)</f>
        <v>2.6230799999999999</v>
      </c>
      <c r="O93" s="39">
        <f>SUM(D49:$O49)</f>
        <v>2.4765570000000001</v>
      </c>
      <c r="P93" s="39">
        <f>SUM(E49:$O49)+SUM($D50:D50)</f>
        <v>2.365507</v>
      </c>
      <c r="Q93" s="39">
        <f>SUM(F49:$O49)+SUM($D50:E50)</f>
        <v>1.9712529999999999</v>
      </c>
      <c r="R93" s="39">
        <f>SUM(G49:$O49)+SUM($D50:F50)</f>
        <v>1.628654</v>
      </c>
      <c r="S93" s="39">
        <f>SUM(H49:$O49)+SUM($D50:G50)</f>
        <v>1.4741590000000002</v>
      </c>
      <c r="T93" s="39">
        <f>SUM(I49:$O49)+SUM($D50:H50)</f>
        <v>1.3815789999999999</v>
      </c>
      <c r="U93" s="39">
        <f>SUM(J49:$O49)+SUM($D50:I50)</f>
        <v>1.2590629999999998</v>
      </c>
      <c r="V93" s="39">
        <f>SUM(K49:$O49)+SUM($D50:J50)</f>
        <v>1.2228189999999999</v>
      </c>
      <c r="W93" s="39">
        <f>SUM(L49:$O49)+SUM($D50:K50)</f>
        <v>1.5170869999999999</v>
      </c>
      <c r="X93" s="39">
        <f>SUM(M49:$O49)+SUM($D50:L50)</f>
        <v>1.7578969999999998</v>
      </c>
      <c r="Y93" s="39">
        <f>SUM(N49:$O49)+SUM($D50:M50)</f>
        <v>1.96827</v>
      </c>
      <c r="Z93" s="39">
        <f>SUM(O49:$O49)+SUM($D50:N50)</f>
        <v>2.036645</v>
      </c>
      <c r="AA93" s="39">
        <f>SUM(D50:$O50)</f>
        <v>2.0614309999999998</v>
      </c>
      <c r="AB93" s="39">
        <f>SUM(E50:$O50)+SUM($D51:D51)</f>
        <v>2.2033719999999999</v>
      </c>
      <c r="AC93" s="39">
        <f>SUM(F50:$O50)+SUM($D51:E51)</f>
        <v>2.4901419999999996</v>
      </c>
      <c r="AD93" s="39">
        <f>SUM(G50:$O50)+SUM($D51:F51)</f>
        <v>2.5076839999999998</v>
      </c>
      <c r="AE93" s="39">
        <f>SUM(H50:$O50)+SUM($D51:G51)</f>
        <v>2.7497400000000001</v>
      </c>
      <c r="AF93" s="39">
        <f>SUM(I50:$O50)+SUM($D51:H51)</f>
        <v>2.5889049999999996</v>
      </c>
      <c r="AG93" s="39">
        <f>SUM(J50:$O50)+SUM($D51:I51)</f>
        <v>2.2760889999999998</v>
      </c>
      <c r="AH93" s="39">
        <f>SUM(K50:$O50)+SUM($D51:J51)</f>
        <v>2.3045070000000001</v>
      </c>
      <c r="AI93" s="39">
        <f>SUM(L50:$O50)+SUM($D51:K51)</f>
        <v>1.9019769999999998</v>
      </c>
      <c r="AJ93" s="39">
        <f>SUM(M50:$O50)+SUM($D51:L51)</f>
        <v>2.1642809999999999</v>
      </c>
      <c r="AK93" s="39">
        <f>SUM(N50:$O50)+SUM($D51:M51)</f>
        <v>2.1573679999999995</v>
      </c>
      <c r="AL93" s="39">
        <f>SUM(O50:$O50)+SUM($D51:N51)</f>
        <v>2.3285239999999994</v>
      </c>
      <c r="AM93" s="39">
        <f>SUM(D51:$O51)</f>
        <v>2.1698799999999996</v>
      </c>
      <c r="AN93" s="39">
        <f>SUM(E51:$O51)+SUM($D52:D52)</f>
        <v>1.9953459999999996</v>
      </c>
      <c r="AO93" s="39">
        <f>SUM(F51:$O51)+SUM($D52:E52)</f>
        <v>1.9769289999999999</v>
      </c>
      <c r="AP93" s="39">
        <f>SUM(G51:$O51)+SUM($D52:F52)</f>
        <v>2.1329949999999998</v>
      </c>
      <c r="AQ93" s="39">
        <f>SUM(H51:$O51)+SUM($D52:G52)</f>
        <v>1.8909389999999999</v>
      </c>
      <c r="AR93" s="39">
        <f>SUM(I51:$O51)+SUM($D52:H52)</f>
        <v>1.8026269999999998</v>
      </c>
      <c r="AS93" s="39">
        <f>SUM(J51:$O51)+SUM($D52:I52)</f>
        <v>1.950526</v>
      </c>
      <c r="AT93" s="39">
        <f>SUM(K51:$O51)+SUM($D52:J52)</f>
        <v>1.853027</v>
      </c>
      <c r="AU93" s="39">
        <f>SUM(L51:$O51)+SUM($D52:K52)</f>
        <v>1.8955129999999998</v>
      </c>
      <c r="AV93" s="39">
        <f>SUM(M51:$O51)+SUM($D52:L52)</f>
        <v>1.6292329999999997</v>
      </c>
      <c r="AW93" s="39">
        <f>SUM(N51:$O51)+SUM($D52:M52)</f>
        <v>1.3670869999999997</v>
      </c>
      <c r="AX93" s="39">
        <f>SUM(O51:$O51)+SUM($D52:N52)</f>
        <v>1.1275559999999998</v>
      </c>
      <c r="AY93" s="39">
        <f>SUM(D52:$O52)</f>
        <v>1.1275559999999998</v>
      </c>
      <c r="AZ93" s="39">
        <f>SUM(E52:$O52)+SUM($D53:D53)</f>
        <v>1.6376269999999997</v>
      </c>
      <c r="BA93" s="39">
        <f>SUM(F52:$O52)+SUM($D53:E53)</f>
        <v>1.6378199999999998</v>
      </c>
      <c r="BB93" s="39">
        <f>SUM(G52:$O52)+SUM($D53:F53)</f>
        <v>1.9121189999999999</v>
      </c>
      <c r="BC93" s="39">
        <f>SUM(H52:$O52)+SUM($D53:G53)</f>
        <v>2.585064</v>
      </c>
      <c r="BD93" s="39">
        <f>SUM(I52:$O52)+SUM($D53:H53)</f>
        <v>3.0345639999999996</v>
      </c>
      <c r="BE93" s="39">
        <f>SUM(J52:$O52)+SUM($D53:I53)</f>
        <v>3.2215619999999996</v>
      </c>
      <c r="BF93" s="39">
        <f>SUM(K52:$O52)+SUM($D53:J53)</f>
        <v>3.3669289999999998</v>
      </c>
      <c r="BG93" s="39">
        <f>SUM(L52:$O52)+SUM($D53:K53)</f>
        <v>3.4774119999999997</v>
      </c>
      <c r="BH93" s="39">
        <f>SUM(M52:$O52)+SUM($D53:L53)</f>
        <v>4.1250629999999999</v>
      </c>
      <c r="BI93" s="39">
        <f>SUM(N52:$O52)+SUM($D53:M53)</f>
        <v>4.2562680000000004</v>
      </c>
      <c r="BJ93" s="39">
        <f>SUM(O52:$O52)+SUM($D53:N53)</f>
        <v>4.3169490000000001</v>
      </c>
      <c r="BK93" s="39">
        <f>SUM(D53:$O53)</f>
        <v>5.3726850000000006</v>
      </c>
      <c r="BL93" s="39">
        <f>SUM(E53:$O53)+SUM($D54:D54)</f>
        <v>5.1010180000000007</v>
      </c>
      <c r="BM93" s="39">
        <f>SUM(F53:$O53)+SUM($D54:E54)</f>
        <v>5.3055979999999998</v>
      </c>
      <c r="BN93" s="39">
        <f>SUM(G53:$O53)+SUM($D54:F54)</f>
        <v>4.8947149999999997</v>
      </c>
      <c r="BO93" s="39">
        <f>SUM(H53:$O53)+SUM($D54:G54)</f>
        <v>4.9180410000000006</v>
      </c>
      <c r="BP93" s="39">
        <f>SUM(I53:$O53)+SUM($D54:H54)</f>
        <v>5.8187509999999998</v>
      </c>
      <c r="BQ93" s="39">
        <f>SUM(J53:$O53)+SUM($D54:I54)</f>
        <v>6.2307730000000001</v>
      </c>
      <c r="BR93" s="39">
        <f>SUM(K53:$O53)+SUM($D54:J54)</f>
        <v>6.4108280000000004</v>
      </c>
      <c r="BS93" s="39">
        <f>SUM(L53:$O53)+SUM($D54:K54)</f>
        <v>6.8114620000000006</v>
      </c>
      <c r="BT93" s="39">
        <f>SUM(M53:$O53)+SUM($D54:L54)</f>
        <v>6.9348869999999998</v>
      </c>
      <c r="BU93" s="39">
        <f>SUM(N53:$O53)+SUM($D54:M54)</f>
        <v>7.1937300000000004</v>
      </c>
      <c r="BV93" s="39">
        <f>SUM(O53:$O53)+SUM($D54:N54)</f>
        <v>7.615317000000001</v>
      </c>
      <c r="BW93" s="39">
        <f>SUM(D54:$O54)</f>
        <v>7.2740230000000006</v>
      </c>
      <c r="BX93" s="39">
        <f>SUM(E54:$O54)+SUM($D55:D55)</f>
        <v>7.6614590000000007</v>
      </c>
      <c r="BY93" s="39">
        <f>SUM(F54:$O54)+SUM($D55:E55)</f>
        <v>7.5791330000000006</v>
      </c>
      <c r="BZ93" s="39">
        <f>SUM(G54:$O54)+SUM($D55:F55)</f>
        <v>8.0320850000000004</v>
      </c>
      <c r="CA93" s="39">
        <f>SUM(H54:$O54)+SUM($D55:G55)</f>
        <v>7.6251629999999997</v>
      </c>
      <c r="CB93" s="39">
        <f>SUM(I54:$O54)+SUM($D55:H55)</f>
        <v>6.9939719999999994</v>
      </c>
      <c r="CC93" s="39">
        <f>SUM(J54:$O54)+SUM($D55:I55)</f>
        <v>6.9523819999999992</v>
      </c>
      <c r="CD93" s="39">
        <f>SUM(K54:$O54)+SUM($D55:J55)</f>
        <v>6.6462059999999994</v>
      </c>
      <c r="CE93" s="39">
        <f>SUM(L54:$O54)+SUM($D55:K55)</f>
        <v>6.447716999999999</v>
      </c>
      <c r="CF93" s="39">
        <f>SUM(M54:$O54)+SUM($D55:L55)</f>
        <v>6.228593</v>
      </c>
      <c r="CG93" s="39">
        <f>SUM(N54:$O54)+SUM($D55:M55)</f>
        <v>5.9924739999999996</v>
      </c>
      <c r="CH93" s="39">
        <f>SUM(O54:$O54)+SUM($D55:N55)</f>
        <v>6.0794529999999991</v>
      </c>
      <c r="CI93" s="39">
        <f>SUM(D55:$O55)</f>
        <v>5.7502499999999994</v>
      </c>
      <c r="CJ93" s="39">
        <f>SUM(E55:$O55)+SUM($D56:D56)</f>
        <v>5.3349789999999997</v>
      </c>
      <c r="CK93" s="39">
        <f>SUM(F55:$O55)+SUM($D56:E56)</f>
        <v>4.9630170000000007</v>
      </c>
      <c r="CL93" s="39">
        <f>SUM(G55:$O55)+SUM($D56:F56)</f>
        <v>4.703525</v>
      </c>
      <c r="CM93" s="39">
        <f>SUM(H55:$O55)+SUM($D56:G56)</f>
        <v>4.6602809999999995</v>
      </c>
      <c r="CN93" s="39">
        <f>SUM(I55:$O55)+SUM($D56:H56)</f>
        <v>4.1236099999999993</v>
      </c>
      <c r="CO93" s="39">
        <f>SUM(J55:$O55)+SUM($D56:I56)</f>
        <v>3.8100509999999996</v>
      </c>
      <c r="CP93" s="39">
        <f>SUM(K55:$O55)+SUM($D56:J56)</f>
        <v>4.085242</v>
      </c>
      <c r="CQ93" s="39">
        <f>SUM(L55:$O55)+SUM($D56:K56)</f>
        <v>4.2072579999999995</v>
      </c>
      <c r="CR93" s="39">
        <f>SUM(M55:$O55)+SUM($D56:L56)</f>
        <v>4.2539929999999995</v>
      </c>
      <c r="CS93" s="39">
        <f>SUM(N55:$O55)+SUM($D56:M56)</f>
        <v>4.4931960000000002</v>
      </c>
      <c r="CT93" s="39">
        <f>SUM(O55:$O55)+SUM($D56:N56)</f>
        <v>4.9791420000000004</v>
      </c>
      <c r="CU93" s="39">
        <f>SUM(D56:$O56)</f>
        <v>5.0390480000000002</v>
      </c>
      <c r="CV93" s="39">
        <f>SUM(E56:$O56)+SUM($D57:D57)</f>
        <v>5.2857659999999997</v>
      </c>
      <c r="CW93" s="39">
        <f>SUM(F56:$O56)+SUM($D57:E57)</f>
        <v>5.3745469999999997</v>
      </c>
      <c r="CX93" s="39">
        <f>SUM(G56:$O56)+SUM($D57:F57)</f>
        <v>5.8457640000000008</v>
      </c>
      <c r="CY93" s="39">
        <f>SUM(H56:$O56)+SUM($D57:G57)</f>
        <v>6.5001349999999993</v>
      </c>
      <c r="CZ93" s="39">
        <f>SUM(I56:$O56)+SUM($D57:H57)</f>
        <v>7.2291059999999998</v>
      </c>
      <c r="DA93" s="39">
        <f>SUM(J56:$O56)+SUM($D57:I57)</f>
        <v>7.372077</v>
      </c>
      <c r="DB93" s="39">
        <f>SUM(K56:$O56)+SUM($D57:J57)</f>
        <v>7.2303160000000002</v>
      </c>
      <c r="DC93" s="39">
        <f>SUM(L56:$O56)+SUM($D57:K57)</f>
        <v>7.0467460000000006</v>
      </c>
      <c r="DD93" s="39">
        <f>SUM(M56:$O56)+SUM($D57:L57)</f>
        <v>6.6537519999999999</v>
      </c>
      <c r="DE93" s="39">
        <f>SUM(N56:$O56)+SUM($D57:M57)</f>
        <v>6.5254850000000006</v>
      </c>
      <c r="DF93" s="39">
        <f>SUM(O56:$O56)+SUM($D57:N57)</f>
        <v>6.1802590000000004</v>
      </c>
      <c r="DG93" s="39">
        <f>SUM(D57:$O57)</f>
        <v>5.9537990000000001</v>
      </c>
      <c r="DH93" s="39">
        <f>SUM(E57:$O57)+SUM($D58:D58)</f>
        <v>5.7260599999999995</v>
      </c>
      <c r="DI93" s="39">
        <f>SUM(F57:$O57)+SUM($D58:E58)</f>
        <v>5.9174579999999999</v>
      </c>
      <c r="DJ93" s="39">
        <f>SUM(G57:$O57)+SUM($D58:F58)</f>
        <v>5.4538429999999991</v>
      </c>
      <c r="DK93" s="39">
        <f>SUM(H57:$O57)+SUM($D58:G58)</f>
        <v>5.1576810000000002</v>
      </c>
      <c r="DL93" s="39">
        <f>SUM(I57:$O57)+SUM($D58:H58)</f>
        <v>4.266648</v>
      </c>
      <c r="DM93" s="39">
        <f>SUM(J57:$O57)+SUM($D58:I58)</f>
        <v>3.9641689999999996</v>
      </c>
      <c r="DN93" s="39">
        <f>SUM(K57:$O57)+SUM($D58:J58)</f>
        <v>4.4306479999999997</v>
      </c>
      <c r="DO93" s="39">
        <f>SUM(L57:$O57)+SUM($D58:K58)</f>
        <v>4.6627000000000001</v>
      </c>
      <c r="DP93" s="39">
        <f>SUM(M57:$O57)+SUM($D58:L58)</f>
        <v>4.3841239999999999</v>
      </c>
      <c r="DQ93" s="39">
        <f>SUM(N57:$O57)+SUM($D58:M58)</f>
        <v>4.6025390000000002</v>
      </c>
      <c r="DR93" s="39">
        <f>SUM(O57:$O57)+SUM($D58:N58)</f>
        <v>4.4784359999999994</v>
      </c>
      <c r="DS93" s="39">
        <f>SUM(D58:$O58)</f>
        <v>4.6419189999999997</v>
      </c>
      <c r="DT93" s="39">
        <f>SUM(E58:$O58)+SUM($D59:D59)</f>
        <v>5.1628530000000001</v>
      </c>
      <c r="DU93" s="39">
        <f>SUM(F58:$O58)+SUM($D59:E59)</f>
        <v>5.6177659999999996</v>
      </c>
      <c r="DV93" s="39">
        <f>SUM(G58:$O58)+SUM($D59:F59)</f>
        <v>6.1623459999999994</v>
      </c>
      <c r="DW93" s="39">
        <f>SUM(H58:$O58)+SUM($D59:G59)</f>
        <v>6.2842539999999989</v>
      </c>
      <c r="DX93" s="39">
        <f>SUM(I58:$O58)+SUM($D59:H59)</f>
        <v>6.5091729999999997</v>
      </c>
      <c r="DY93" s="39">
        <f>SUM(J58:$O58)+SUM($D59:I59)</f>
        <v>6.2994279999999998</v>
      </c>
      <c r="DZ93" s="39">
        <f>SUM(K58:$O58)+SUM($D59:J59)</f>
        <v>5.9585099999999995</v>
      </c>
      <c r="EA93" s="39">
        <f>SUM(L58:$O58)+SUM($D59:K59)</f>
        <v>5.6521069999999991</v>
      </c>
      <c r="EB93" s="39">
        <f>SUM(M58:$O58)+SUM($D59:L59)</f>
        <v>5.5927769999999999</v>
      </c>
      <c r="EC93" s="39">
        <f>SUM(N58:$O58)+SUM($D59:M59)</f>
        <v>5.2999699999999992</v>
      </c>
      <c r="ED93" s="39">
        <f>SUM(O58:$O58)+SUM($D59:N59)</f>
        <v>4.7141059999999992</v>
      </c>
      <c r="EE93" s="39">
        <f>SUM(D59:$O59)</f>
        <v>4.5980349999999994</v>
      </c>
      <c r="EF93" s="39">
        <f>SUM(E59:$O59)+SUM($D60:D60)</f>
        <v>4.0184869999999995</v>
      </c>
      <c r="EG93" s="39">
        <f>SUM(F59:$O59)+SUM($D60:E60)</f>
        <v>3.4026879999999986</v>
      </c>
      <c r="EH93" s="39">
        <f>SUM(G59:$O59)+SUM($D60:F60)</f>
        <v>3.051024</v>
      </c>
      <c r="EI93" s="39">
        <f>SUM(H59:$O59)+SUM($D60:G60)</f>
        <v>2.3921250000000001</v>
      </c>
      <c r="EJ93" s="39">
        <f>SUM(I59:$O59)+SUM($D60:H60)</f>
        <v>2.1402320000000001</v>
      </c>
      <c r="EK93" s="39">
        <f>SUM(J59:$O59)+SUM($D60:I60)</f>
        <v>2.3062420000000001</v>
      </c>
      <c r="EL93" s="39">
        <f>SUM(K59:$O59)+SUM($D60:J60)</f>
        <v>1.9987889999999999</v>
      </c>
      <c r="EM93" s="39">
        <f>SUM(L59:$O59)+SUM($D60:K60)</f>
        <v>1.8919729999999999</v>
      </c>
      <c r="EN93" s="39">
        <f>SUM(M59:$O59)+SUM($D60:L60)</f>
        <v>1.9722200000000001</v>
      </c>
      <c r="EO93" s="39">
        <f>SUM(N59:$O59)+SUM($D60:M60)</f>
        <v>2.0899639999999997</v>
      </c>
      <c r="EP93" s="39">
        <f>SUM(O59:$O59)+SUM($D60:N60)</f>
        <v>2.2523969999999998</v>
      </c>
      <c r="EQ93" s="39">
        <f>SUM(D60:$O60)</f>
        <v>1.9863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3.7350000000000005E-3</v>
      </c>
      <c r="L96" s="39">
        <f>$C$93</f>
        <v>2.2730170000000003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3.9450000000000006E-3</v>
      </c>
      <c r="L97" s="39">
        <f>$D$93</f>
        <v>2.4166600000000003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4.5030000000000001E-3</v>
      </c>
      <c r="L98" s="39">
        <f>$E$93</f>
        <v>2.8109140000000004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4.6020000000000002E-3</v>
      </c>
      <c r="L99" s="39">
        <f>$F$93</f>
        <v>2.8641990000000002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4.6440000000000006E-3</v>
      </c>
      <c r="L100" s="39">
        <f>$G$93</f>
        <v>2.936896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5.3370000000000006E-3</v>
      </c>
      <c r="L101" s="39">
        <f>$H$93</f>
        <v>3.3527100000000001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5.5310000000000012E-3</v>
      </c>
      <c r="L102" s="39">
        <f>$I$93</f>
        <v>3.5403409999999997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5.3330000000000009E-3</v>
      </c>
      <c r="L103" s="39">
        <f>$J$93</f>
        <v>3.4249669999999997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4.8920000000000005E-3</v>
      </c>
      <c r="L104" s="39">
        <f>$K$93</f>
        <v>3.1476350000000002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4.6210000000000001E-3</v>
      </c>
      <c r="L105" s="39">
        <f>$L$93</f>
        <v>2.960493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4.6780000000000007E-3</v>
      </c>
      <c r="L106" s="39">
        <f>$M$93</f>
        <v>2.977436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4.0119999999999999E-3</v>
      </c>
      <c r="L107" s="39">
        <f>$N$93</f>
        <v>2.6230799999999999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3.8890000000000005E-3</v>
      </c>
      <c r="L108" s="39">
        <f>$O$93</f>
        <v>2.4765570000000001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3.7260000000000006E-3</v>
      </c>
      <c r="L109" s="39">
        <f>$P$93</f>
        <v>2.365507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3.1680000000000002E-3</v>
      </c>
      <c r="L110" s="39">
        <f>$Q$93</f>
        <v>1.9712529999999999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2.5569999999999998E-3</v>
      </c>
      <c r="L111" s="39">
        <f>$R$93</f>
        <v>1.628654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2.346E-3</v>
      </c>
      <c r="L112" s="39">
        <f>$S$93</f>
        <v>1.4741590000000002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2.114E-3</v>
      </c>
      <c r="L113" s="39">
        <f>$T$93</f>
        <v>1.3815789999999999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2.0400000000000001E-3</v>
      </c>
      <c r="L114" s="39">
        <f>$U$93</f>
        <v>1.2590629999999998</v>
      </c>
    </row>
    <row r="115" spans="2:124">
      <c r="B115" s="44"/>
      <c r="C115" s="39">
        <f>$V$88</f>
        <v>2.4999999999999998E-5</v>
      </c>
      <c r="K115" s="39">
        <f>$V$90</f>
        <v>2.0280000000000003E-3</v>
      </c>
      <c r="L115" s="39">
        <f>$V$93</f>
        <v>1.2228189999999999</v>
      </c>
    </row>
    <row r="116" spans="2:124">
      <c r="B116" s="44"/>
      <c r="C116" s="39">
        <f>$W$88</f>
        <v>2.4999999999999998E-5</v>
      </c>
      <c r="K116" s="39">
        <f>$W$90</f>
        <v>2.4479999999999997E-3</v>
      </c>
      <c r="L116" s="39">
        <f>$W$93</f>
        <v>1.5170869999999999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2.7969999999999996E-3</v>
      </c>
      <c r="L117" s="39">
        <f>$X$93</f>
        <v>1.7578969999999998</v>
      </c>
    </row>
    <row r="118" spans="2:124">
      <c r="B118" s="44"/>
      <c r="C118" s="39">
        <f>$Y$88</f>
        <v>2.4999999999999998E-5</v>
      </c>
      <c r="K118" s="39">
        <f>$Y$90</f>
        <v>3.0560000000000001E-3</v>
      </c>
      <c r="L118" s="39">
        <f>$Y$93</f>
        <v>1.96827</v>
      </c>
    </row>
    <row r="119" spans="2:124">
      <c r="B119" s="44"/>
      <c r="C119" s="39">
        <f>$Z$88</f>
        <v>2.4999999999999998E-5</v>
      </c>
      <c r="K119" s="39">
        <f>$Z$90</f>
        <v>3.1589999999999999E-3</v>
      </c>
      <c r="L119" s="39">
        <f>$Z$93</f>
        <v>2.036645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3.0899999999999999E-3</v>
      </c>
      <c r="L120" s="39">
        <f>$AA$93</f>
        <v>2.0614309999999998</v>
      </c>
    </row>
    <row r="121" spans="2:124">
      <c r="B121" s="44"/>
      <c r="C121" s="39">
        <f>$AB$88</f>
        <v>2.4999999999999998E-5</v>
      </c>
      <c r="K121" s="39">
        <f>$AB$90</f>
        <v>3.369E-3</v>
      </c>
      <c r="L121" s="39">
        <f>$AB$93</f>
        <v>2.2033719999999999</v>
      </c>
    </row>
    <row r="122" spans="2:124">
      <c r="B122" s="44"/>
      <c r="C122" s="39">
        <f>$AC$88</f>
        <v>2.4999999999999998E-5</v>
      </c>
      <c r="K122" s="39">
        <f>$AC$90</f>
        <v>3.787E-3</v>
      </c>
      <c r="L122" s="39">
        <f>$AC$93</f>
        <v>2.4901419999999996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3.8370000000000001E-3</v>
      </c>
      <c r="L123" s="39">
        <f>$AD$93</f>
        <v>2.5076839999999998</v>
      </c>
    </row>
    <row r="124" spans="2:124">
      <c r="B124" s="44"/>
      <c r="C124" s="39">
        <f>$AE$88</f>
        <v>2.4999999999999998E-5</v>
      </c>
      <c r="K124" s="39">
        <f>$AE$90</f>
        <v>4.2059999999999997E-3</v>
      </c>
      <c r="L124" s="39">
        <f>$AE$93</f>
        <v>2.7497400000000001</v>
      </c>
    </row>
    <row r="125" spans="2:124">
      <c r="B125" s="44"/>
      <c r="C125" s="39">
        <f>$AF$88</f>
        <v>2.4999999999999998E-5</v>
      </c>
      <c r="K125" s="39">
        <f>$AF$90</f>
        <v>4.0930000000000003E-3</v>
      </c>
      <c r="L125" s="39">
        <f>$AF$93</f>
        <v>2.5889049999999996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3.5380000000000003E-3</v>
      </c>
      <c r="L126" s="39">
        <f>$AG$93</f>
        <v>2.2760889999999998</v>
      </c>
    </row>
    <row r="127" spans="2:124">
      <c r="B127" s="44"/>
      <c r="C127" s="39">
        <f>$AH$88</f>
        <v>0</v>
      </c>
      <c r="K127" s="39">
        <f>$AH$90</f>
        <v>3.5380000000000003E-3</v>
      </c>
      <c r="L127" s="39">
        <f>$AH$93</f>
        <v>2.3045070000000001</v>
      </c>
    </row>
    <row r="128" spans="2:124">
      <c r="B128" s="44"/>
      <c r="C128" s="39">
        <f>$AI$88</f>
        <v>0</v>
      </c>
      <c r="K128" s="39">
        <f>$AI$90</f>
        <v>2.9570000000000004E-3</v>
      </c>
      <c r="L128" s="39">
        <f>$AI$93</f>
        <v>1.9019769999999998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3.3519999999999999E-3</v>
      </c>
      <c r="L129" s="39">
        <f>$AJ$93</f>
        <v>2.1642809999999999</v>
      </c>
    </row>
    <row r="130" spans="2:12">
      <c r="B130" s="44"/>
      <c r="C130" s="39">
        <f>$AK$88</f>
        <v>0</v>
      </c>
      <c r="K130" s="39">
        <f>$AK$90</f>
        <v>3.3020000000000002E-3</v>
      </c>
      <c r="L130" s="39">
        <f>$AK$93</f>
        <v>2.1573679999999995</v>
      </c>
    </row>
    <row r="131" spans="2:12">
      <c r="B131" s="44"/>
      <c r="C131" s="39">
        <f>$AL$88</f>
        <v>0</v>
      </c>
      <c r="K131" s="39">
        <f>$AL$90</f>
        <v>3.5150000000000003E-3</v>
      </c>
      <c r="L131" s="39">
        <f>$AL$93</f>
        <v>2.3285239999999994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3.3050000000000002E-3</v>
      </c>
      <c r="L132" s="39">
        <f>$AM$93</f>
        <v>2.1698799999999996</v>
      </c>
    </row>
    <row r="133" spans="2:12">
      <c r="B133" s="44"/>
      <c r="C133" s="39">
        <f>$AN$88</f>
        <v>0</v>
      </c>
      <c r="K133" s="39">
        <f>$AN$90</f>
        <v>2.9789999999999999E-3</v>
      </c>
      <c r="L133" s="39">
        <f>$AN$93</f>
        <v>1.9953459999999996</v>
      </c>
    </row>
    <row r="134" spans="2:12">
      <c r="B134" s="44"/>
      <c r="C134" s="39">
        <f>$AO$88</f>
        <v>0</v>
      </c>
      <c r="K134" s="39">
        <f>$AO$90</f>
        <v>2.9437993223372311E-3</v>
      </c>
      <c r="L134" s="39">
        <f>$AO$93</f>
        <v>1.9769289999999999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3.14131723712601E-3</v>
      </c>
      <c r="L135" s="39">
        <f>$AP$93</f>
        <v>2.1329949999999998</v>
      </c>
    </row>
    <row r="136" spans="2:12">
      <c r="B136" s="44"/>
      <c r="C136" s="39">
        <f>$AQ$88</f>
        <v>0</v>
      </c>
      <c r="K136" s="39">
        <f>$AQ$90</f>
        <v>2.7723172371260096E-3</v>
      </c>
      <c r="L136" s="39">
        <f>$AQ$93</f>
        <v>1.8909389999999999</v>
      </c>
    </row>
    <row r="137" spans="2:12">
      <c r="B137" s="44"/>
      <c r="C137" s="39">
        <f>$AR$88</f>
        <v>8.5546057120577064E-5</v>
      </c>
      <c r="K137" s="39">
        <f>$AR$90</f>
        <v>2.555466283026493E-3</v>
      </c>
      <c r="L137" s="39">
        <f>$AR$93</f>
        <v>1.8026269999999998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2.7649992927318572E-3</v>
      </c>
      <c r="L138" s="39">
        <f>$AS$93</f>
        <v>1.950526</v>
      </c>
    </row>
    <row r="139" spans="2:12">
      <c r="B139" s="44"/>
      <c r="C139" s="39">
        <f>$AT$88</f>
        <v>8.5546057120577064E-5</v>
      </c>
      <c r="K139" s="39">
        <f>$AT$90</f>
        <v>2.6406447359365384E-3</v>
      </c>
      <c r="L139" s="39">
        <f>$AT$93</f>
        <v>1.853027</v>
      </c>
    </row>
    <row r="140" spans="2:12">
      <c r="B140" s="44"/>
      <c r="C140" s="39">
        <f>$AU$88</f>
        <v>8.5546057120577064E-5</v>
      </c>
      <c r="K140" s="39">
        <f>$AU$90</f>
        <v>2.6760745588214601E-3</v>
      </c>
      <c r="L140" s="39">
        <f>$AU$93</f>
        <v>1.8955129999999998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2.2780963280067627E-3</v>
      </c>
      <c r="L141" s="39">
        <f>$AV$93</f>
        <v>1.6292329999999997</v>
      </c>
    </row>
    <row r="142" spans="2:12">
      <c r="B142" s="44"/>
      <c r="C142" s="39">
        <f>$AW$88</f>
        <v>8.5546057120577064E-5</v>
      </c>
      <c r="K142" s="39">
        <f>$AW$90</f>
        <v>1.9697819513496751E-3</v>
      </c>
      <c r="L142" s="39">
        <f>$AW$93</f>
        <v>1.3670869999999997</v>
      </c>
    </row>
    <row r="143" spans="2:12">
      <c r="B143" s="44"/>
      <c r="C143" s="39">
        <f>$AX$88</f>
        <v>8.5546057120577064E-5</v>
      </c>
      <c r="K143" s="39">
        <f>$AX$90</f>
        <v>1.653781951349675E-3</v>
      </c>
      <c r="L143" s="39">
        <f>$AX$93</f>
        <v>1.1275559999999998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1.653781951349675E-3</v>
      </c>
      <c r="L144" s="39">
        <f>$AY$93</f>
        <v>1.1275559999999998</v>
      </c>
    </row>
    <row r="145" spans="2:12">
      <c r="B145" s="44"/>
      <c r="C145" s="39">
        <f>$AZ$88</f>
        <v>1.2046827176138026E-4</v>
      </c>
      <c r="K145" s="39">
        <f>$AZ$90</f>
        <v>2.4577819513496753E-3</v>
      </c>
      <c r="L145" s="39">
        <f>$AZ$93</f>
        <v>1.6376269999999997</v>
      </c>
    </row>
    <row r="146" spans="2:12">
      <c r="B146" s="44"/>
      <c r="C146" s="39">
        <f>$BA$88</f>
        <v>1.2046827176138026E-4</v>
      </c>
      <c r="K146" s="39">
        <f>$BA$90</f>
        <v>2.4769826290124445E-3</v>
      </c>
      <c r="L146" s="39">
        <f>$BA$93</f>
        <v>1.6378199999999998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2.8444647142236651E-3</v>
      </c>
      <c r="L147" s="39">
        <f>$BB$93</f>
        <v>1.9121189999999999</v>
      </c>
    </row>
    <row r="148" spans="2:12">
      <c r="B148" s="44"/>
      <c r="C148" s="39">
        <f>$BC$88</f>
        <v>1.2046827176138026E-4</v>
      </c>
      <c r="K148" s="39">
        <f>$BC$90</f>
        <v>3.7414647142236649E-3</v>
      </c>
      <c r="L148" s="39">
        <f>$BC$93</f>
        <v>2.585064</v>
      </c>
    </row>
    <row r="149" spans="2:12">
      <c r="B149" s="44"/>
      <c r="C149" s="39">
        <f>$BD$88</f>
        <v>3.4922214640803194E-5</v>
      </c>
      <c r="K149" s="39">
        <f>$BD$90</f>
        <v>4.3203156683231823E-3</v>
      </c>
      <c r="L149" s="39">
        <f>$BD$93</f>
        <v>3.0345639999999996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4.5557826586178178E-3</v>
      </c>
      <c r="L150" s="39">
        <f>$BE$93</f>
        <v>3.2215619999999996</v>
      </c>
    </row>
    <row r="151" spans="2:12">
      <c r="B151" s="44"/>
      <c r="C151" s="39">
        <f>$BF$88</f>
        <v>3.4922214640803194E-5</v>
      </c>
      <c r="K151" s="39">
        <f>$BF$90</f>
        <v>4.7771372154131377E-3</v>
      </c>
      <c r="L151" s="39">
        <f>$BF$93</f>
        <v>3.3669289999999998</v>
      </c>
    </row>
    <row r="152" spans="2:12">
      <c r="B152" s="44"/>
      <c r="C152" s="39">
        <f>$BG$88</f>
        <v>3.4922214640803194E-5</v>
      </c>
      <c r="K152" s="39">
        <f>$BG$90</f>
        <v>5.0177073925282163E-3</v>
      </c>
      <c r="L152" s="39">
        <f>$BG$93</f>
        <v>3.4774119999999997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5.9826856233429135E-3</v>
      </c>
      <c r="L153" s="39">
        <f>$BH$93</f>
        <v>4.1250629999999999</v>
      </c>
    </row>
    <row r="154" spans="2:12">
      <c r="B154" s="44"/>
      <c r="C154" s="39">
        <f>$BI$88</f>
        <v>3.4922214640803194E-5</v>
      </c>
      <c r="K154" s="39">
        <f>$BI$90</f>
        <v>6.1651298810950468E-3</v>
      </c>
      <c r="L154" s="39">
        <f>$BI$93</f>
        <v>4.2562680000000004</v>
      </c>
    </row>
    <row r="155" spans="2:12">
      <c r="B155" s="44"/>
      <c r="C155" s="39">
        <f>$BJ$88</f>
        <v>3.4922214640803194E-5</v>
      </c>
      <c r="K155" s="39">
        <f>$BJ$90</f>
        <v>6.240246505056812E-3</v>
      </c>
      <c r="L155" s="39">
        <f>$BJ$93</f>
        <v>4.3169490000000001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7.6365339300782653E-3</v>
      </c>
      <c r="L156" s="39">
        <f>$BK$93</f>
        <v>5.3726850000000006</v>
      </c>
    </row>
    <row r="157" spans="2:12">
      <c r="B157" s="44"/>
      <c r="C157" s="39">
        <f>$BL$88</f>
        <v>0</v>
      </c>
      <c r="K157" s="39">
        <f>$BL$90</f>
        <v>7.1675339300782655E-3</v>
      </c>
      <c r="L157" s="39">
        <f>$BL$93</f>
        <v>5.1010180000000007</v>
      </c>
    </row>
    <row r="158" spans="2:12">
      <c r="B158" s="44"/>
      <c r="C158" s="39">
        <f>$BM$88</f>
        <v>0</v>
      </c>
      <c r="K158" s="39">
        <f>$BM$90</f>
        <v>7.4315339300782659E-3</v>
      </c>
      <c r="L158" s="39">
        <f>$BM$93</f>
        <v>5.3055979999999998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6.8665339300782655E-3</v>
      </c>
      <c r="L159" s="39">
        <f>$BN$93</f>
        <v>4.8947149999999997</v>
      </c>
    </row>
    <row r="160" spans="2:12">
      <c r="B160" s="44"/>
      <c r="C160" s="39">
        <f>$BO$88</f>
        <v>0</v>
      </c>
      <c r="K160" s="39">
        <f>$BO$90</f>
        <v>6.8985339300782662E-3</v>
      </c>
      <c r="L160" s="39">
        <f>$BO$93</f>
        <v>4.9180410000000006</v>
      </c>
    </row>
    <row r="161" spans="2:12">
      <c r="B161" s="44"/>
      <c r="C161" s="39">
        <f>$BP$88</f>
        <v>5.6840032988219684E-6</v>
      </c>
      <c r="K161" s="39">
        <f>$BP$90</f>
        <v>8.1435339300782658E-3</v>
      </c>
      <c r="L161" s="39">
        <f>$BP$93</f>
        <v>5.8187509999999998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8.7885339300782656E-3</v>
      </c>
      <c r="L162" s="39">
        <f>$BQ$93</f>
        <v>6.2307730000000001</v>
      </c>
    </row>
    <row r="163" spans="2:12">
      <c r="B163" s="44"/>
      <c r="C163" s="39">
        <f>$BR$88</f>
        <v>5.6840032988219684E-6</v>
      </c>
      <c r="K163" s="39">
        <f>$BR$90</f>
        <v>9.0675339300782653E-3</v>
      </c>
      <c r="L163" s="39">
        <f>$BR$93</f>
        <v>6.4108280000000004</v>
      </c>
    </row>
    <row r="164" spans="2:12">
      <c r="B164" s="44"/>
      <c r="C164" s="39">
        <f>$BS$88</f>
        <v>5.6840032988219684E-6</v>
      </c>
      <c r="K164" s="39">
        <f>$BS$90</f>
        <v>9.5665339300782665E-3</v>
      </c>
      <c r="L164" s="39">
        <f>$BS$93</f>
        <v>6.8114620000000006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9.7231780543656394E-3</v>
      </c>
      <c r="L165" s="39">
        <f>$BT$93</f>
        <v>6.9348869999999998</v>
      </c>
    </row>
    <row r="166" spans="2:12">
      <c r="B166" s="44"/>
      <c r="C166" s="39">
        <f>$BU$88</f>
        <v>5.6840032988219684E-6</v>
      </c>
      <c r="K166" s="39">
        <f>$BU$90</f>
        <v>1.0141048173270592E-2</v>
      </c>
      <c r="L166" s="39">
        <f>$BU$93</f>
        <v>7.1937300000000004</v>
      </c>
    </row>
    <row r="167" spans="2:12">
      <c r="B167" s="44"/>
      <c r="C167" s="39">
        <f>$BV$88</f>
        <v>5.5684003298821967E-5</v>
      </c>
      <c r="K167" s="39">
        <f>$BV$90</f>
        <v>1.0806448588243516E-2</v>
      </c>
      <c r="L167" s="39">
        <f>$BV$93</f>
        <v>7.615317000000001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1.0454575817209008E-2</v>
      </c>
      <c r="L168" s="39">
        <f>$BW$93</f>
        <v>7.2740230000000006</v>
      </c>
    </row>
    <row r="169" spans="2:12">
      <c r="B169" s="44"/>
      <c r="C169" s="39">
        <f>$BX$88</f>
        <v>3.3622265228995171E-4</v>
      </c>
      <c r="K169" s="39">
        <f>$BX$90</f>
        <v>1.129457581720901E-2</v>
      </c>
      <c r="L169" s="39">
        <f>$BX$93</f>
        <v>7.6614590000000007</v>
      </c>
    </row>
    <row r="170" spans="2:12">
      <c r="B170" s="44"/>
      <c r="C170" s="39">
        <f>$BY$88</f>
        <v>3.4285253824374833E-4</v>
      </c>
      <c r="K170" s="39">
        <f>$BY$90</f>
        <v>1.1289575817209012E-2</v>
      </c>
      <c r="L170" s="39">
        <f>$BY$93</f>
        <v>7.5791330000000006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1.217557581720901E-2</v>
      </c>
      <c r="L171" s="39">
        <f>$BZ$93</f>
        <v>8.0320850000000004</v>
      </c>
    </row>
    <row r="172" spans="2:12">
      <c r="B172" s="44"/>
      <c r="C172" s="39">
        <f>$CA$88</f>
        <v>6.2900713420826733E-4</v>
      </c>
      <c r="K172" s="39">
        <f>$CA$90</f>
        <v>1.1743575817209011E-2</v>
      </c>
      <c r="L172" s="39">
        <f>$CA$93</f>
        <v>7.6251629999999997</v>
      </c>
    </row>
    <row r="173" spans="2:12">
      <c r="B173" s="44"/>
      <c r="C173" s="39">
        <f>$CB$88</f>
        <v>6.2332313090944546E-4</v>
      </c>
      <c r="K173" s="39">
        <f>$CB$90</f>
        <v>1.114157581720901E-2</v>
      </c>
      <c r="L173" s="39">
        <f>$CB$93</f>
        <v>6.9939719999999994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1.1177575817209011E-2</v>
      </c>
      <c r="L174" s="39">
        <f>$CC$93</f>
        <v>6.9523819999999992</v>
      </c>
    </row>
    <row r="175" spans="2:12">
      <c r="B175" s="44"/>
      <c r="C175" s="39">
        <f>$CD$88</f>
        <v>6.2332313090944546E-4</v>
      </c>
      <c r="K175" s="39">
        <f>$CD$90</f>
        <v>1.074857581720901E-2</v>
      </c>
      <c r="L175" s="39">
        <f>$CD$93</f>
        <v>6.6462059999999994</v>
      </c>
    </row>
    <row r="176" spans="2:12">
      <c r="B176" s="44"/>
      <c r="C176" s="39">
        <f>$CE$88</f>
        <v>6.2332313090944546E-4</v>
      </c>
      <c r="K176" s="39">
        <f>$CE$90</f>
        <v>1.054157581720901E-2</v>
      </c>
      <c r="L176" s="39">
        <f>$CE$93</f>
        <v>6.447716999999999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1.0260931692921636E-2</v>
      </c>
      <c r="L177" s="39">
        <f>$CF$93</f>
        <v>6.228593</v>
      </c>
    </row>
    <row r="178" spans="2:12">
      <c r="B178" s="44"/>
      <c r="C178" s="39">
        <f>$CG$88</f>
        <v>6.4780504922507074E-4</v>
      </c>
      <c r="K178" s="39">
        <f>$CG$90</f>
        <v>9.8889316929216368E-3</v>
      </c>
      <c r="L178" s="39">
        <f>$CG$93</f>
        <v>5.9924739999999996</v>
      </c>
    </row>
    <row r="179" spans="2:12">
      <c r="B179" s="44"/>
      <c r="C179" s="39">
        <f>$CH$88</f>
        <v>5.9780504922507072E-4</v>
      </c>
      <c r="K179" s="39">
        <f>$CH$90</f>
        <v>9.8174146539869479E-3</v>
      </c>
      <c r="L179" s="39">
        <f>$CH$93</f>
        <v>6.0794529999999991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9.3780000000000027E-3</v>
      </c>
      <c r="L180" s="39">
        <f>$CI$93</f>
        <v>5.7502499999999994</v>
      </c>
    </row>
    <row r="181" spans="2:12">
      <c r="B181" s="44"/>
      <c r="C181" s="39">
        <f>$CJ$88</f>
        <v>3.7592627908108849E-4</v>
      </c>
      <c r="K181" s="39">
        <f>$CJ$90</f>
        <v>8.5350252940087842E-3</v>
      </c>
      <c r="L181" s="39">
        <f>$CJ$93</f>
        <v>5.3349789999999997</v>
      </c>
    </row>
    <row r="182" spans="2:12">
      <c r="B182" s="44"/>
      <c r="C182" s="39">
        <f>$CK$88</f>
        <v>6.337350899277372E-4</v>
      </c>
      <c r="K182" s="39">
        <f>$CK$90</f>
        <v>7.8979931801798509E-3</v>
      </c>
      <c r="L182" s="39">
        <f>$CK$93</f>
        <v>4.9630170000000007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7.3315237093768892E-3</v>
      </c>
      <c r="L183" s="39">
        <f>$CL$93</f>
        <v>4.703525</v>
      </c>
    </row>
    <row r="184" spans="2:12">
      <c r="B184" s="44"/>
      <c r="C184" s="39">
        <f>$CM$88</f>
        <v>3.6645411197781309E-4</v>
      </c>
      <c r="K184" s="39">
        <f>$CM$90</f>
        <v>7.1670873157064774E-3</v>
      </c>
      <c r="L184" s="39">
        <f>$CM$93</f>
        <v>4.6602809999999995</v>
      </c>
    </row>
    <row r="185" spans="2:12">
      <c r="B185" s="44"/>
      <c r="C185" s="39">
        <f>$CN$88</f>
        <v>3.6645411197781309E-4</v>
      </c>
      <c r="K185" s="39">
        <f>$CN$90</f>
        <v>6.178895367134082E-3</v>
      </c>
      <c r="L185" s="39">
        <f>$CN$93</f>
        <v>4.1236099999999993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5.6553615634295871E-3</v>
      </c>
      <c r="L186" s="39">
        <f>$CO$93</f>
        <v>3.8100509999999996</v>
      </c>
    </row>
    <row r="187" spans="2:12">
      <c r="B187" s="44"/>
      <c r="C187" s="39">
        <f>$CP$88</f>
        <v>4.0099957352238429E-4</v>
      </c>
      <c r="K187" s="39">
        <f>$CP$90</f>
        <v>6.0073570848633582E-3</v>
      </c>
      <c r="L187" s="39">
        <f>$CP$93</f>
        <v>4.085242</v>
      </c>
    </row>
    <row r="188" spans="2:12">
      <c r="B188" s="44"/>
      <c r="C188" s="39">
        <f>$CQ$88</f>
        <v>4.3812667638823757E-4</v>
      </c>
      <c r="K188" s="39">
        <f>$CQ$90</f>
        <v>6.0566746528566843E-3</v>
      </c>
      <c r="L188" s="39">
        <f>$CQ$93</f>
        <v>4.2072579999999995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6.0308285273843317E-3</v>
      </c>
      <c r="L189" s="39">
        <f>$CR$93</f>
        <v>4.2539929999999995</v>
      </c>
    </row>
    <row r="190" spans="2:12">
      <c r="B190" s="44"/>
      <c r="C190" s="39">
        <f>$CS$88</f>
        <v>4.1364475807261229E-4</v>
      </c>
      <c r="K190" s="39">
        <f>$CS$90</f>
        <v>6.3349942721060782E-3</v>
      </c>
      <c r="L190" s="39">
        <f>$CS$93</f>
        <v>4.4931960000000002</v>
      </c>
    </row>
    <row r="191" spans="2:12">
      <c r="B191" s="44"/>
      <c r="C191" s="39">
        <f>$CT$88</f>
        <v>5.3078336273685656E-4</v>
      </c>
      <c r="K191" s="39">
        <f>$CT$90</f>
        <v>7.4864334219335964E-3</v>
      </c>
      <c r="L191" s="39">
        <f>$CT$93</f>
        <v>4.9791420000000004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7.5309597573537E-3</v>
      </c>
      <c r="L192" s="39">
        <f>$CU$93</f>
        <v>5.0390480000000002</v>
      </c>
    </row>
    <row r="193" spans="2:12">
      <c r="B193" s="44"/>
      <c r="C193" s="39">
        <f>$CV$88</f>
        <v>4.9401351049770809E-4</v>
      </c>
      <c r="K193" s="39">
        <f>$CV$90</f>
        <v>7.8600100527113064E-3</v>
      </c>
      <c r="L193" s="39">
        <f>$CV$93</f>
        <v>5.2857659999999997</v>
      </c>
    </row>
    <row r="194" spans="2:12">
      <c r="B194" s="44"/>
      <c r="C194" s="39">
        <f>$CW$88</f>
        <v>2.2957481369726275E-4</v>
      </c>
      <c r="K194" s="39">
        <f>$CW$90</f>
        <v>7.9850421665402412E-3</v>
      </c>
      <c r="L194" s="39">
        <f>$CW$93</f>
        <v>5.3745469999999997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8.6275116373432034E-3</v>
      </c>
      <c r="L195" s="39">
        <f>$CX$93</f>
        <v>5.8457640000000008</v>
      </c>
    </row>
    <row r="196" spans="2:12">
      <c r="B196" s="44"/>
      <c r="C196" s="39">
        <f>$CY$88</f>
        <v>2.1070119568266773E-4</v>
      </c>
      <c r="K196" s="39">
        <f>$CY$90</f>
        <v>9.6479480310136152E-3</v>
      </c>
      <c r="L196" s="39">
        <f>$CY$93</f>
        <v>6.5001349999999993</v>
      </c>
    </row>
    <row r="197" spans="2:12">
      <c r="B197" s="44"/>
      <c r="C197" s="39">
        <f>$CZ$88</f>
        <v>3.2370119568266774E-4</v>
      </c>
      <c r="K197" s="39">
        <f>$CZ$90</f>
        <v>1.070013997958601E-2</v>
      </c>
      <c r="L197" s="39">
        <f>$CZ$93</f>
        <v>7.2291059999999998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1.0850673783290504E-2</v>
      </c>
      <c r="L198" s="39">
        <f>$DA$93</f>
        <v>7.372077</v>
      </c>
    </row>
    <row r="199" spans="2:12">
      <c r="B199" s="44"/>
      <c r="C199" s="39">
        <f>$DB$88</f>
        <v>2.8915573413809654E-4</v>
      </c>
      <c r="K199" s="39">
        <f>$DB$90</f>
        <v>1.0735678261856734E-2</v>
      </c>
      <c r="L199" s="39">
        <f>$DB$93</f>
        <v>7.2303160000000002</v>
      </c>
    </row>
    <row r="200" spans="2:12">
      <c r="B200" s="44"/>
      <c r="C200" s="39">
        <f>$DC$88</f>
        <v>2.520286312722432E-4</v>
      </c>
      <c r="K200" s="39">
        <f>$DC$90</f>
        <v>1.0590360693863408E-2</v>
      </c>
      <c r="L200" s="39">
        <f>$DC$93</f>
        <v>7.0467460000000006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1.0247206819335761E-2</v>
      </c>
      <c r="L201" s="39">
        <f>$DD$93</f>
        <v>6.6537519999999999</v>
      </c>
    </row>
    <row r="202" spans="2:12">
      <c r="B202" s="44"/>
      <c r="C202" s="39">
        <f>$DE$88</f>
        <v>2.520286312722432E-4</v>
      </c>
      <c r="K202" s="39">
        <f>$DE$90</f>
        <v>1.0070041074614013E-2</v>
      </c>
      <c r="L202" s="39">
        <f>$DE$93</f>
        <v>6.5254850000000006</v>
      </c>
    </row>
    <row r="203" spans="2:12">
      <c r="B203" s="44"/>
      <c r="C203" s="39">
        <f>$DF$88</f>
        <v>5.5489002660799895E-4</v>
      </c>
      <c r="K203" s="39">
        <f>$DF$90</f>
        <v>9.3626019247864938E-3</v>
      </c>
      <c r="L203" s="39">
        <f>$DF$93</f>
        <v>6.1802590000000004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9.0980755893663896E-3</v>
      </c>
      <c r="L204" s="39">
        <f>$DG$93</f>
        <v>5.9537990000000001</v>
      </c>
    </row>
    <row r="205" spans="2:12">
      <c r="B205" s="44"/>
      <c r="C205" s="39">
        <f>$DH$88</f>
        <v>8.2599999999999991E-4</v>
      </c>
      <c r="K205" s="39">
        <f>$DH$90</f>
        <v>8.8889999999999993E-3</v>
      </c>
      <c r="L205" s="39">
        <f>$DH$93</f>
        <v>5.7260599999999995</v>
      </c>
    </row>
    <row r="206" spans="2:12">
      <c r="B206" s="44"/>
      <c r="C206" s="39">
        <f>$DI$88</f>
        <v>8.2599999999999991E-4</v>
      </c>
      <c r="K206" s="39">
        <f>$DI$90</f>
        <v>9.221E-3</v>
      </c>
      <c r="L206" s="39">
        <f>$DI$93</f>
        <v>5.9174579999999999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8.6670000000000011E-3</v>
      </c>
      <c r="L207" s="39">
        <f>$DJ$93</f>
        <v>5.4538429999999991</v>
      </c>
    </row>
    <row r="208" spans="2:12">
      <c r="B208" s="44"/>
      <c r="C208" s="39">
        <f>$DK$88</f>
        <v>8.2599999999999991E-4</v>
      </c>
      <c r="K208" s="39">
        <f>$DK$90</f>
        <v>8.3350000000000004E-3</v>
      </c>
      <c r="L208" s="39">
        <f>$DK$93</f>
        <v>5.1576810000000002</v>
      </c>
    </row>
    <row r="209" spans="2:12">
      <c r="B209" s="44"/>
      <c r="C209" s="39">
        <f>$DL$88</f>
        <v>7.1299999999999998E-4</v>
      </c>
      <c r="K209" s="39">
        <f>$DL$90</f>
        <v>7.0800000000000004E-3</v>
      </c>
      <c r="L209" s="39">
        <f>$DL$93</f>
        <v>4.266648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6.6610000000000003E-3</v>
      </c>
      <c r="L210" s="39">
        <f>$DM$93</f>
        <v>3.9641689999999996</v>
      </c>
    </row>
    <row r="211" spans="2:12">
      <c r="B211" s="44"/>
      <c r="C211" s="39">
        <f>$DN$88</f>
        <v>7.1299999999999998E-4</v>
      </c>
      <c r="K211" s="39">
        <f>$DN$90</f>
        <v>7.3430000000000006E-3</v>
      </c>
      <c r="L211" s="39">
        <f>$DN$93</f>
        <v>4.4306479999999997</v>
      </c>
    </row>
    <row r="212" spans="2:12">
      <c r="B212" s="44"/>
      <c r="C212" s="39">
        <f>$DO$88</f>
        <v>7.1299999999999998E-4</v>
      </c>
      <c r="K212" s="39">
        <f>$DO$90</f>
        <v>7.6600000000000001E-3</v>
      </c>
      <c r="L212" s="39">
        <f>$DO$93</f>
        <v>4.6627000000000001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7.1190000000000003E-3</v>
      </c>
      <c r="L213" s="39">
        <f>$DP$93</f>
        <v>4.3841239999999999</v>
      </c>
    </row>
    <row r="214" spans="2:12">
      <c r="B214" s="44"/>
      <c r="C214" s="39">
        <f>$DQ$88</f>
        <v>7.1299999999999998E-4</v>
      </c>
      <c r="K214" s="39">
        <f>$DQ$90</f>
        <v>7.4720000000000003E-3</v>
      </c>
      <c r="L214" s="39">
        <f>$DQ$93</f>
        <v>4.6025390000000002</v>
      </c>
    </row>
    <row r="215" spans="2:12">
      <c r="B215" s="44"/>
      <c r="C215" s="39">
        <f>$DR$88</f>
        <v>2.9299999999999997E-4</v>
      </c>
      <c r="K215" s="39">
        <f>$DR$90</f>
        <v>7.3720000000000001E-3</v>
      </c>
      <c r="L215" s="39">
        <f>$DR$93</f>
        <v>4.4784359999999994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7.6370000000000006E-3</v>
      </c>
      <c r="L216" s="39">
        <f>$DS$93</f>
        <v>4.6419189999999997</v>
      </c>
    </row>
    <row r="217" spans="2:12">
      <c r="B217" s="44"/>
      <c r="C217" s="39">
        <f>$DT$88</f>
        <v>1.13E-4</v>
      </c>
      <c r="K217" s="39">
        <f>$DT$90</f>
        <v>8.2920000000000008E-3</v>
      </c>
      <c r="L217" s="39">
        <f>$DT$93</f>
        <v>5.1628530000000001</v>
      </c>
    </row>
    <row r="218" spans="2:12">
      <c r="B218" s="44"/>
      <c r="C218" s="39">
        <f>$DU$88</f>
        <v>1.83E-4</v>
      </c>
      <c r="K218" s="39">
        <f>$DU$90</f>
        <v>8.8350000000000008E-3</v>
      </c>
      <c r="L218" s="39">
        <f>$DU$93</f>
        <v>5.6177659999999996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9.4560000000000009E-3</v>
      </c>
      <c r="L219" s="39">
        <f>$DV$93</f>
        <v>6.1623459999999994</v>
      </c>
    </row>
    <row r="220" spans="2:12">
      <c r="B220" s="44"/>
      <c r="C220" s="39">
        <f>$DW$88</f>
        <v>1.83E-4</v>
      </c>
      <c r="K220" s="39">
        <f>$DW$90</f>
        <v>9.6590000000000009E-3</v>
      </c>
      <c r="L220" s="39">
        <f>$DW$93</f>
        <v>6.2842539999999989</v>
      </c>
    </row>
    <row r="221" spans="2:12">
      <c r="B221" s="44"/>
      <c r="C221" s="39">
        <f>$DX$88</f>
        <v>1.83E-4</v>
      </c>
      <c r="K221" s="39">
        <f>$DX$90</f>
        <v>9.9890000000000014E-3</v>
      </c>
      <c r="L221" s="39">
        <f>$DX$93</f>
        <v>6.5091729999999997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9.7010000000000013E-3</v>
      </c>
      <c r="L222" s="39">
        <f>$DY$93</f>
        <v>6.2994279999999998</v>
      </c>
    </row>
    <row r="223" spans="2:12">
      <c r="B223" s="44"/>
      <c r="C223" s="39">
        <f>$DZ$88</f>
        <v>4.5600000000000003E-4</v>
      </c>
      <c r="K223" s="39">
        <f>$DZ$90</f>
        <v>9.1529999999999997E-3</v>
      </c>
      <c r="L223" s="39">
        <f>$DZ$93</f>
        <v>5.9585099999999995</v>
      </c>
    </row>
    <row r="224" spans="2:12">
      <c r="B224" s="44"/>
      <c r="C224" s="39">
        <f>$EA$88</f>
        <v>4.5600000000000003E-4</v>
      </c>
      <c r="K224" s="39">
        <f>$EA$90</f>
        <v>8.6870000000000003E-3</v>
      </c>
      <c r="L224" s="39">
        <f>$EA$93</f>
        <v>5.6521069999999991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8.5840000000000014E-3</v>
      </c>
      <c r="L225" s="39">
        <f>$EB$93</f>
        <v>5.5927769999999999</v>
      </c>
    </row>
    <row r="226" spans="2:12">
      <c r="B226" s="44"/>
      <c r="C226" s="39">
        <f>$EC$88</f>
        <v>4.5600000000000003E-4</v>
      </c>
      <c r="K226" s="39">
        <f>$EC$90</f>
        <v>8.2749999999999994E-3</v>
      </c>
      <c r="L226" s="39">
        <f>$EC$93</f>
        <v>5.2999699999999992</v>
      </c>
    </row>
    <row r="227" spans="2:12">
      <c r="B227" s="44"/>
      <c r="C227" s="39">
        <f>$ED$88</f>
        <v>4.5600000000000003E-4</v>
      </c>
      <c r="K227" s="39">
        <f>$ED$90</f>
        <v>7.2620000000000002E-3</v>
      </c>
      <c r="L227" s="39">
        <f>$ED$93</f>
        <v>4.7141059999999992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7.0930000000000003E-3</v>
      </c>
      <c r="L228" s="39">
        <f>$EE$93</f>
        <v>4.5980349999999994</v>
      </c>
    </row>
    <row r="229" spans="2:12">
      <c r="B229" s="44"/>
      <c r="C229" s="39">
        <f>$EF$88</f>
        <v>4.7800000000000007E-4</v>
      </c>
      <c r="K229" s="39">
        <f>$EF$90</f>
        <v>6.2620000000000002E-3</v>
      </c>
      <c r="L229" s="39">
        <f>$EF$93</f>
        <v>4.0184869999999995</v>
      </c>
    </row>
    <row r="230" spans="2:12">
      <c r="B230" s="44"/>
      <c r="C230" s="39">
        <f>$EG$88</f>
        <v>4.0800000000000005E-4</v>
      </c>
      <c r="K230" s="39">
        <f>$EG$90</f>
        <v>5.5130000000000005E-3</v>
      </c>
      <c r="L230" s="39">
        <f>$EG$93</f>
        <v>3.4026879999999986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5.1590000000000004E-3</v>
      </c>
      <c r="L231" s="39">
        <f>$EH$93</f>
        <v>3.051024</v>
      </c>
    </row>
    <row r="232" spans="2:12">
      <c r="B232" s="44"/>
      <c r="C232" s="39">
        <f>$EI$88</f>
        <v>4.0800000000000005E-4</v>
      </c>
      <c r="K232" s="39">
        <f>$EI$90</f>
        <v>4.0359999999999997E-3</v>
      </c>
      <c r="L232" s="39">
        <f>$EI$93</f>
        <v>2.3921250000000001</v>
      </c>
    </row>
    <row r="233" spans="2:12">
      <c r="B233" s="44"/>
      <c r="C233" s="39">
        <f>$EJ$88</f>
        <v>5.0100000000000003E-4</v>
      </c>
      <c r="K233" s="39">
        <f>$EJ$90</f>
        <v>3.6500000000000005E-3</v>
      </c>
      <c r="L233" s="39">
        <f>$EJ$93</f>
        <v>2.1402320000000001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3.9100000000000003E-3</v>
      </c>
      <c r="L234" s="39">
        <f>$EK$93</f>
        <v>2.3062420000000001</v>
      </c>
    </row>
    <row r="235" spans="2:12">
      <c r="B235" s="44"/>
      <c r="C235" s="39">
        <f>$EL$88</f>
        <v>2.2800000000000001E-4</v>
      </c>
      <c r="K235" s="39">
        <f>$EL$90</f>
        <v>3.4310000000000005E-3</v>
      </c>
      <c r="L235" s="39">
        <f>$EL$93</f>
        <v>1.9987889999999999</v>
      </c>
    </row>
    <row r="236" spans="2:12">
      <c r="B236" s="44"/>
      <c r="C236" s="39">
        <f>$EM$88</f>
        <v>2.2800000000000001E-4</v>
      </c>
      <c r="K236" s="39">
        <f>$EM$90</f>
        <v>3.3370000000000006E-3</v>
      </c>
      <c r="L236" s="39">
        <f>$EM$93</f>
        <v>1.8919729999999999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3.6070000000000004E-3</v>
      </c>
      <c r="L237" s="39">
        <f>$EN$93</f>
        <v>1.9722200000000001</v>
      </c>
    </row>
    <row r="238" spans="2:12">
      <c r="B238" s="44"/>
      <c r="C238" s="39">
        <f>$EO$88</f>
        <v>2.8000000000000003E-4</v>
      </c>
      <c r="K238" s="39">
        <f>$EO$90</f>
        <v>3.98E-3</v>
      </c>
      <c r="L238" s="39">
        <f>$EO$93</f>
        <v>2.0899639999999997</v>
      </c>
    </row>
    <row r="239" spans="2:12">
      <c r="B239" s="44"/>
      <c r="C239" s="39">
        <f>$EP$88</f>
        <v>2.8000000000000003E-4</v>
      </c>
      <c r="K239" s="39">
        <f>$EP$90</f>
        <v>4.3290000000000004E-3</v>
      </c>
      <c r="L239" s="39">
        <f>$EP$93</f>
        <v>2.2523969999999998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3.8480000000000003E-3</v>
      </c>
      <c r="L240" s="39">
        <f>$EQ$93</f>
        <v>1.9863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3.7350000000000005E-3</v>
      </c>
    </row>
    <row r="313" spans="2:6">
      <c r="B313" s="44"/>
      <c r="D313" s="39">
        <f>$D$89</f>
        <v>3.9450000000000006E-3</v>
      </c>
    </row>
    <row r="314" spans="2:6">
      <c r="B314" s="44"/>
      <c r="D314" s="39">
        <f>$E$89</f>
        <v>4.5030000000000001E-3</v>
      </c>
    </row>
    <row r="315" spans="2:6">
      <c r="B315" s="44" t="str">
        <f>$F$87</f>
        <v>yt 31 03 2011</v>
      </c>
      <c r="D315" s="39">
        <f>$F$89</f>
        <v>4.6020000000000002E-3</v>
      </c>
    </row>
    <row r="316" spans="2:6">
      <c r="B316" s="44"/>
      <c r="D316" s="39">
        <f>$G$89</f>
        <v>4.6440000000000006E-3</v>
      </c>
    </row>
    <row r="317" spans="2:6">
      <c r="B317" s="44"/>
      <c r="D317" s="39">
        <f>$H$89</f>
        <v>5.3370000000000006E-3</v>
      </c>
    </row>
    <row r="318" spans="2:6">
      <c r="B318" s="44" t="str">
        <f>$I$87</f>
        <v>yt 30 06 2011</v>
      </c>
      <c r="D318" s="39">
        <f>$I$89</f>
        <v>5.5310000000000012E-3</v>
      </c>
    </row>
    <row r="319" spans="2:6">
      <c r="B319" s="44"/>
      <c r="D319" s="39">
        <f>$J$89</f>
        <v>5.3330000000000009E-3</v>
      </c>
    </row>
    <row r="320" spans="2:6">
      <c r="B320" s="44"/>
      <c r="D320" s="39">
        <f>$K$89</f>
        <v>4.8920000000000005E-3</v>
      </c>
    </row>
    <row r="321" spans="2:4">
      <c r="B321" s="44" t="str">
        <f>$L$87</f>
        <v>yt 30 09 2011</v>
      </c>
      <c r="D321" s="39">
        <f>$L$89</f>
        <v>4.6210000000000001E-3</v>
      </c>
    </row>
    <row r="322" spans="2:4">
      <c r="B322" s="44"/>
      <c r="D322" s="39">
        <f>$M$89</f>
        <v>4.6780000000000007E-3</v>
      </c>
    </row>
    <row r="323" spans="2:4">
      <c r="B323" s="44"/>
      <c r="D323" s="39">
        <f>$N$89</f>
        <v>4.0119999999999999E-3</v>
      </c>
    </row>
    <row r="324" spans="2:4">
      <c r="B324" s="44" t="str">
        <f>$O$87</f>
        <v>yt 31 12 2011</v>
      </c>
      <c r="D324" s="39">
        <f>$O$89</f>
        <v>3.8890000000000005E-3</v>
      </c>
    </row>
    <row r="325" spans="2:4">
      <c r="B325" s="44"/>
      <c r="D325" s="39">
        <f>$P$89</f>
        <v>3.7260000000000006E-3</v>
      </c>
    </row>
    <row r="326" spans="2:4">
      <c r="B326" s="44"/>
      <c r="D326" s="39">
        <f>$Q$89</f>
        <v>3.1680000000000002E-3</v>
      </c>
    </row>
    <row r="327" spans="2:4">
      <c r="B327" s="44" t="str">
        <f>$R$87</f>
        <v>yt 31 03 2012</v>
      </c>
      <c r="D327" s="39">
        <f>$R$89</f>
        <v>2.5569999999999998E-3</v>
      </c>
    </row>
    <row r="328" spans="2:4">
      <c r="B328" s="44"/>
      <c r="D328" s="39">
        <f>$S$89</f>
        <v>2.346E-3</v>
      </c>
    </row>
    <row r="329" spans="2:4">
      <c r="B329" s="44"/>
      <c r="D329" s="39">
        <f>$T$89</f>
        <v>2.114E-3</v>
      </c>
    </row>
    <row r="330" spans="2:4">
      <c r="B330" s="44" t="str">
        <f>$U$87</f>
        <v>yt 30 06 2012</v>
      </c>
      <c r="D330" s="39">
        <f>$U$89</f>
        <v>2.0400000000000001E-3</v>
      </c>
    </row>
    <row r="331" spans="2:4">
      <c r="B331" s="44"/>
      <c r="D331" s="39">
        <f>$V$89</f>
        <v>2.0030000000000004E-3</v>
      </c>
    </row>
    <row r="332" spans="2:4">
      <c r="B332" s="44"/>
      <c r="D332" s="39">
        <f>$W$89</f>
        <v>2.4229999999999998E-3</v>
      </c>
    </row>
    <row r="333" spans="2:4">
      <c r="B333" s="44" t="str">
        <f>$X$87</f>
        <v>yt 30 09 2012</v>
      </c>
      <c r="D333" s="39">
        <f>$X$89</f>
        <v>2.7719999999999997E-3</v>
      </c>
    </row>
    <row r="334" spans="2:4">
      <c r="B334" s="44"/>
      <c r="D334" s="39">
        <f>$Y$89</f>
        <v>3.0310000000000003E-3</v>
      </c>
    </row>
    <row r="335" spans="2:4">
      <c r="B335" s="44"/>
      <c r="D335" s="39">
        <f>$Z$89</f>
        <v>3.1340000000000001E-3</v>
      </c>
    </row>
    <row r="336" spans="2:4">
      <c r="B336" s="44" t="str">
        <f>$AA$87</f>
        <v>yt 31 12 2012</v>
      </c>
      <c r="D336" s="39">
        <f>$AA$89</f>
        <v>3.065E-3</v>
      </c>
    </row>
    <row r="337" spans="2:4">
      <c r="B337" s="44"/>
      <c r="D337" s="39">
        <f>$AB$89</f>
        <v>3.3440000000000002E-3</v>
      </c>
    </row>
    <row r="338" spans="2:4">
      <c r="B338" s="44"/>
      <c r="D338" s="39">
        <f>$AC$89</f>
        <v>3.7620000000000002E-3</v>
      </c>
    </row>
    <row r="339" spans="2:4">
      <c r="B339" s="44" t="str">
        <f>$AD$87</f>
        <v>yt 31 03 2013</v>
      </c>
      <c r="D339" s="39">
        <f>$AD$89</f>
        <v>3.8120000000000003E-3</v>
      </c>
    </row>
    <row r="340" spans="2:4">
      <c r="B340" s="44"/>
      <c r="D340" s="39">
        <f>$AE$89</f>
        <v>4.1809999999999998E-3</v>
      </c>
    </row>
    <row r="341" spans="2:4">
      <c r="B341" s="44"/>
      <c r="D341" s="39">
        <f>$AF$89</f>
        <v>4.0680000000000004E-3</v>
      </c>
    </row>
    <row r="342" spans="2:4">
      <c r="B342" s="44" t="str">
        <f>$AG$87</f>
        <v>yt 30 06 2013</v>
      </c>
      <c r="D342" s="39">
        <f>$AG$89</f>
        <v>3.5130000000000005E-3</v>
      </c>
    </row>
    <row r="343" spans="2:4">
      <c r="B343" s="44"/>
      <c r="D343" s="39">
        <f>$AH$89</f>
        <v>3.5380000000000003E-3</v>
      </c>
    </row>
    <row r="344" spans="2:4">
      <c r="B344" s="44"/>
      <c r="D344" s="39">
        <f>$AI$89</f>
        <v>2.9570000000000004E-3</v>
      </c>
    </row>
    <row r="345" spans="2:4">
      <c r="B345" s="44" t="str">
        <f>$AJ$87</f>
        <v>yt 30 09 2013</v>
      </c>
      <c r="D345" s="39">
        <f>$AJ$89</f>
        <v>3.3519999999999999E-3</v>
      </c>
    </row>
    <row r="346" spans="2:4">
      <c r="B346" s="44"/>
      <c r="D346" s="39">
        <f>$AK$89</f>
        <v>3.3020000000000002E-3</v>
      </c>
    </row>
    <row r="347" spans="2:4">
      <c r="B347" s="44"/>
      <c r="D347" s="39">
        <f>$AL$89</f>
        <v>3.5150000000000003E-3</v>
      </c>
    </row>
    <row r="348" spans="2:4">
      <c r="B348" s="44" t="str">
        <f>$AM$87</f>
        <v>yt 31 12 2013</v>
      </c>
      <c r="D348" s="39">
        <f>$AM$89</f>
        <v>3.3050000000000002E-3</v>
      </c>
    </row>
    <row r="349" spans="2:4">
      <c r="B349" s="44"/>
      <c r="D349" s="39">
        <f>$AN$89</f>
        <v>2.9789999999999999E-3</v>
      </c>
    </row>
    <row r="350" spans="2:4">
      <c r="B350" s="44"/>
      <c r="D350" s="39">
        <f>$AO$89</f>
        <v>2.9437993223372311E-3</v>
      </c>
    </row>
    <row r="351" spans="2:4">
      <c r="B351" s="44" t="str">
        <f>$AP$87</f>
        <v>yt 31 03 2014</v>
      </c>
      <c r="D351" s="39">
        <f>$AP$89</f>
        <v>3.14131723712601E-3</v>
      </c>
    </row>
    <row r="352" spans="2:4">
      <c r="B352" s="44"/>
      <c r="D352" s="39">
        <f>$AQ$89</f>
        <v>2.7723172371260096E-3</v>
      </c>
    </row>
    <row r="353" spans="2:4">
      <c r="B353" s="44"/>
      <c r="D353" s="39">
        <f>$AR$89</f>
        <v>2.469920225905916E-3</v>
      </c>
    </row>
    <row r="354" spans="2:4">
      <c r="B354" s="44" t="str">
        <f>$AS$87</f>
        <v>yt 30 06 2014</v>
      </c>
      <c r="D354" s="39">
        <f>$AS$89</f>
        <v>2.6794532356112801E-3</v>
      </c>
    </row>
    <row r="355" spans="2:4">
      <c r="B355" s="44"/>
      <c r="D355" s="39">
        <f>$AT$89</f>
        <v>2.5550986788159613E-3</v>
      </c>
    </row>
    <row r="356" spans="2:4">
      <c r="B356" s="44"/>
      <c r="D356" s="39">
        <f>$AU$89</f>
        <v>2.590528501700883E-3</v>
      </c>
    </row>
    <row r="357" spans="2:4">
      <c r="B357" s="44" t="str">
        <f>$AV$87</f>
        <v>yt 30 09 2014</v>
      </c>
      <c r="D357" s="39">
        <f>$AV$89</f>
        <v>2.1925502708861856E-3</v>
      </c>
    </row>
    <row r="358" spans="2:4">
      <c r="B358" s="44"/>
      <c r="D358" s="39">
        <f>$AW$89</f>
        <v>1.8842358942290981E-3</v>
      </c>
    </row>
    <row r="359" spans="2:4">
      <c r="B359" s="44"/>
      <c r="D359" s="39">
        <f>$AX$89</f>
        <v>1.568235894229098E-3</v>
      </c>
    </row>
    <row r="360" spans="2:4">
      <c r="B360" s="44" t="str">
        <f>$AY$87</f>
        <v>yt 31 12 2014</v>
      </c>
      <c r="D360" s="39">
        <f>$AY$89</f>
        <v>1.5463136795882948E-3</v>
      </c>
    </row>
    <row r="361" spans="2:4">
      <c r="B361" s="44"/>
      <c r="D361" s="39">
        <f>$AZ$89</f>
        <v>2.3373136795882951E-3</v>
      </c>
    </row>
    <row r="362" spans="2:4">
      <c r="B362" s="44"/>
      <c r="D362" s="39">
        <f>$BA$89</f>
        <v>2.3565143572510643E-3</v>
      </c>
    </row>
    <row r="363" spans="2:4">
      <c r="B363" s="44" t="str">
        <f>$BB$87</f>
        <v>yt 31 03 2015</v>
      </c>
      <c r="D363" s="39">
        <f>$BB$89</f>
        <v>2.7239964424622849E-3</v>
      </c>
    </row>
    <row r="364" spans="2:4">
      <c r="B364" s="44"/>
      <c r="D364" s="39">
        <f>$BC$89</f>
        <v>3.6209964424622847E-3</v>
      </c>
    </row>
    <row r="365" spans="2:4">
      <c r="B365" s="44"/>
      <c r="D365" s="39">
        <f>$BD$89</f>
        <v>4.2853934536823792E-3</v>
      </c>
    </row>
    <row r="366" spans="2:4">
      <c r="B366" s="44" t="str">
        <f>$BE$87</f>
        <v>yt 30 06 2015</v>
      </c>
      <c r="D366" s="39">
        <f>$BE$89</f>
        <v>4.5208604439770147E-3</v>
      </c>
    </row>
    <row r="367" spans="2:4">
      <c r="B367" s="44"/>
      <c r="D367" s="39">
        <f>$BF$89</f>
        <v>4.7422150007723346E-3</v>
      </c>
    </row>
    <row r="368" spans="2:4">
      <c r="B368" s="44"/>
      <c r="D368" s="39">
        <f>$BG$89</f>
        <v>4.9827851778874131E-3</v>
      </c>
    </row>
    <row r="369" spans="2:4">
      <c r="B369" s="44" t="str">
        <f>$BH$87</f>
        <v>yt 30 09 2015</v>
      </c>
      <c r="D369" s="39">
        <f>$BH$89</f>
        <v>5.9477634087021104E-3</v>
      </c>
    </row>
    <row r="370" spans="2:4">
      <c r="B370" s="44"/>
      <c r="D370" s="39">
        <f>$BI$89</f>
        <v>6.1302076664542437E-3</v>
      </c>
    </row>
    <row r="371" spans="2:4">
      <c r="B371" s="44"/>
      <c r="D371" s="39">
        <f>$BJ$89</f>
        <v>6.2053242904160089E-3</v>
      </c>
    </row>
    <row r="372" spans="2:4">
      <c r="B372" s="44" t="str">
        <f>$BK$87</f>
        <v>yt 31 12 2015</v>
      </c>
      <c r="D372" s="39">
        <f>$BK$89</f>
        <v>7.6235339300782653E-3</v>
      </c>
    </row>
    <row r="373" spans="2:4">
      <c r="B373" s="44"/>
      <c r="D373" s="39">
        <f>$BL$89</f>
        <v>7.1675339300782655E-3</v>
      </c>
    </row>
    <row r="374" spans="2:4">
      <c r="B374" s="44"/>
      <c r="D374" s="39">
        <f>$BM$89</f>
        <v>7.4315339300782659E-3</v>
      </c>
    </row>
    <row r="375" spans="2:4">
      <c r="B375" s="44" t="str">
        <f>$BN$87</f>
        <v>yt 31 03 2016</v>
      </c>
      <c r="D375" s="39">
        <f>$BN$89</f>
        <v>6.8665339300782655E-3</v>
      </c>
    </row>
    <row r="376" spans="2:4">
      <c r="B376" s="44"/>
      <c r="D376" s="39">
        <f>$BO$89</f>
        <v>6.8985339300782662E-3</v>
      </c>
    </row>
    <row r="377" spans="2:4">
      <c r="B377" s="44"/>
      <c r="D377" s="39">
        <f>$BP$89</f>
        <v>8.1378499267794439E-3</v>
      </c>
    </row>
    <row r="378" spans="2:4">
      <c r="B378" s="44" t="str">
        <f>$BQ$87</f>
        <v>yt 30 06 2016</v>
      </c>
      <c r="D378" s="39">
        <f>$BQ$89</f>
        <v>8.7828499267794437E-3</v>
      </c>
    </row>
    <row r="379" spans="2:4">
      <c r="B379" s="44"/>
      <c r="D379" s="39">
        <f>$BR$89</f>
        <v>9.0618499267794434E-3</v>
      </c>
    </row>
    <row r="380" spans="2:4">
      <c r="B380" s="44"/>
      <c r="D380" s="39">
        <f>$BS$89</f>
        <v>9.5608499267794446E-3</v>
      </c>
    </row>
    <row r="381" spans="2:4">
      <c r="B381" s="44" t="str">
        <f>$BT$87</f>
        <v>yt 30 09 2016</v>
      </c>
      <c r="D381" s="39">
        <f>$BT$89</f>
        <v>9.7174940510668176E-3</v>
      </c>
    </row>
    <row r="382" spans="2:4">
      <c r="B382" s="44"/>
      <c r="D382" s="39">
        <f>$BU$89</f>
        <v>1.013536416997177E-2</v>
      </c>
    </row>
    <row r="383" spans="2:4">
      <c r="B383" s="44"/>
      <c r="D383" s="39">
        <f>$BV$89</f>
        <v>1.0750764584944695E-2</v>
      </c>
    </row>
    <row r="384" spans="2:4">
      <c r="B384" s="44" t="str">
        <f>$BW$87</f>
        <v>yt 31 12 2016</v>
      </c>
      <c r="D384" s="39">
        <f>$BW$89</f>
        <v>1.0293891813910185E-2</v>
      </c>
    </row>
    <row r="385" spans="2:4">
      <c r="B385" s="44"/>
      <c r="D385" s="39">
        <f>$BX$89</f>
        <v>1.0958353164919058E-2</v>
      </c>
    </row>
    <row r="386" spans="2:4">
      <c r="B386" s="44"/>
      <c r="D386" s="39">
        <f>$BY$89</f>
        <v>1.0946723278965264E-2</v>
      </c>
    </row>
    <row r="387" spans="2:4">
      <c r="B387" s="44" t="str">
        <f>$BZ$87</f>
        <v>yt 31 03 2017</v>
      </c>
      <c r="D387" s="39">
        <f>$BZ$89</f>
        <v>1.1832723278965262E-2</v>
      </c>
    </row>
    <row r="388" spans="2:4">
      <c r="B388" s="44"/>
      <c r="D388" s="39">
        <f>$CA$89</f>
        <v>1.1114568683000745E-2</v>
      </c>
    </row>
    <row r="389" spans="2:4">
      <c r="B389" s="44"/>
      <c r="D389" s="39">
        <f>$CB$89</f>
        <v>1.0518252686299565E-2</v>
      </c>
    </row>
    <row r="390" spans="2:4">
      <c r="B390" s="44" t="str">
        <f>$CC$87</f>
        <v>yt 30 06 2017</v>
      </c>
      <c r="D390" s="39">
        <f>$CC$89</f>
        <v>1.0554252686299566E-2</v>
      </c>
    </row>
    <row r="391" spans="2:4">
      <c r="B391" s="44"/>
      <c r="D391" s="39">
        <f>$CD$89</f>
        <v>1.0125252686299565E-2</v>
      </c>
    </row>
    <row r="392" spans="2:4">
      <c r="B392" s="44"/>
      <c r="D392" s="39">
        <f>$CE$89</f>
        <v>9.9182526862995647E-3</v>
      </c>
    </row>
    <row r="393" spans="2:4">
      <c r="B393" s="44" t="str">
        <f>$CF$87</f>
        <v>yt 30 09 2017</v>
      </c>
      <c r="D393" s="39">
        <f>$CF$89</f>
        <v>9.6376085620121909E-3</v>
      </c>
    </row>
    <row r="394" spans="2:4">
      <c r="B394" s="44"/>
      <c r="D394" s="39">
        <f>$CG$89</f>
        <v>9.2411266436965653E-3</v>
      </c>
    </row>
    <row r="395" spans="2:4">
      <c r="B395" s="44"/>
      <c r="D395" s="39">
        <f>$CH$89</f>
        <v>9.2196096047618779E-3</v>
      </c>
    </row>
    <row r="396" spans="2:4">
      <c r="B396" s="44" t="str">
        <f>$CI$87</f>
        <v>yt 31 12 2017</v>
      </c>
      <c r="D396" s="39">
        <f>$CI$89</f>
        <v>8.8851949507749318E-3</v>
      </c>
    </row>
    <row r="397" spans="2:4">
      <c r="B397" s="44"/>
      <c r="D397" s="39">
        <f>$CJ$89</f>
        <v>8.1590990149276958E-3</v>
      </c>
    </row>
    <row r="398" spans="2:4">
      <c r="B398" s="44"/>
      <c r="D398" s="39">
        <f>$CK$89</f>
        <v>7.2642580902521139E-3</v>
      </c>
    </row>
    <row r="399" spans="2:4">
      <c r="B399" s="44" t="str">
        <f>$CL$87</f>
        <v>yt 31 03 2018</v>
      </c>
      <c r="D399" s="39">
        <f>$CL$89</f>
        <v>6.6977886194491522E-3</v>
      </c>
    </row>
    <row r="400" spans="2:4">
      <c r="B400" s="44"/>
      <c r="D400" s="39">
        <f>$CM$89</f>
        <v>6.8006332037286645E-3</v>
      </c>
    </row>
    <row r="401" spans="2:4">
      <c r="B401" s="44"/>
      <c r="D401" s="39">
        <f>$CN$89</f>
        <v>5.8124412551562692E-3</v>
      </c>
    </row>
    <row r="402" spans="2:4">
      <c r="B402" s="44" t="str">
        <f>$CO$87</f>
        <v>yt 30 06 2018</v>
      </c>
      <c r="D402" s="39">
        <f>$CO$89</f>
        <v>5.254361989907203E-3</v>
      </c>
    </row>
    <row r="403" spans="2:4">
      <c r="B403" s="44"/>
      <c r="D403" s="39">
        <f>$CP$89</f>
        <v>5.6063575113409741E-3</v>
      </c>
    </row>
    <row r="404" spans="2:4">
      <c r="B404" s="44"/>
      <c r="D404" s="39">
        <f>$CQ$89</f>
        <v>5.6185479764684467E-3</v>
      </c>
    </row>
    <row r="405" spans="2:4">
      <c r="B405" s="44" t="str">
        <f>$CR$87</f>
        <v>yt 30 09 2018</v>
      </c>
      <c r="D405" s="39">
        <f>$CR$89</f>
        <v>5.5927018509960942E-3</v>
      </c>
    </row>
    <row r="406" spans="2:4">
      <c r="B406" s="44"/>
      <c r="D406" s="39">
        <f>$CS$89</f>
        <v>5.9213495140334662E-3</v>
      </c>
    </row>
    <row r="407" spans="2:4">
      <c r="B407" s="44"/>
      <c r="D407" s="39">
        <f>$CT$89</f>
        <v>6.9556500591967402E-3</v>
      </c>
    </row>
    <row r="408" spans="2:4">
      <c r="B408" s="44" t="str">
        <f>$CU$87</f>
        <v>yt 31 12 2018</v>
      </c>
      <c r="D408" s="39">
        <f>$CU$89</f>
        <v>6.9782863680088441E-3</v>
      </c>
    </row>
    <row r="409" spans="2:4">
      <c r="B409" s="44"/>
      <c r="D409" s="39">
        <f>$CV$89</f>
        <v>7.3659965422135983E-3</v>
      </c>
    </row>
    <row r="410" spans="2:4">
      <c r="B410" s="44"/>
      <c r="D410" s="39">
        <f>$CW$89</f>
        <v>7.7554673528429782E-3</v>
      </c>
    </row>
    <row r="411" spans="2:4">
      <c r="B411" s="44" t="str">
        <f>$CX$87</f>
        <v>yt 31 03 2019</v>
      </c>
      <c r="D411" s="39">
        <f>$CX$89</f>
        <v>8.3979368236459413E-3</v>
      </c>
    </row>
    <row r="412" spans="2:4">
      <c r="B412" s="44"/>
      <c r="D412" s="39">
        <f>$CY$89</f>
        <v>9.4372468353309483E-3</v>
      </c>
    </row>
    <row r="413" spans="2:4">
      <c r="B413" s="44"/>
      <c r="D413" s="39">
        <f>$CZ$89</f>
        <v>1.0376438783903343E-2</v>
      </c>
    </row>
    <row r="414" spans="2:4">
      <c r="B414" s="44" t="str">
        <f>$DA$87</f>
        <v>yt 30 06 2019</v>
      </c>
      <c r="D414" s="39">
        <f>$DA$89</f>
        <v>1.0561518049152407E-2</v>
      </c>
    </row>
    <row r="415" spans="2:4">
      <c r="B415" s="44"/>
      <c r="D415" s="39">
        <f>$DB$89</f>
        <v>1.0446522527718638E-2</v>
      </c>
    </row>
    <row r="416" spans="2:4">
      <c r="B416" s="44"/>
      <c r="D416" s="39">
        <f>$DC$89</f>
        <v>1.0338332062591165E-2</v>
      </c>
    </row>
    <row r="417" spans="2:4">
      <c r="B417" s="44" t="str">
        <f>$DD$87</f>
        <v>yt 30 09 2019</v>
      </c>
      <c r="D417" s="39">
        <f>$DD$89</f>
        <v>9.9951781880635183E-3</v>
      </c>
    </row>
    <row r="418" spans="2:4">
      <c r="B418" s="44"/>
      <c r="D418" s="39">
        <f>$DE$89</f>
        <v>9.8180124433417705E-3</v>
      </c>
    </row>
    <row r="419" spans="2:4">
      <c r="B419" s="44"/>
      <c r="D419" s="39">
        <f>$DF$89</f>
        <v>8.8077118981784944E-3</v>
      </c>
    </row>
    <row r="420" spans="2:4">
      <c r="B420" s="44" t="str">
        <f>$DG$87</f>
        <v>yt 31 12 2019</v>
      </c>
      <c r="D420" s="39">
        <f>$DG$89</f>
        <v>8.3890755893663901E-3</v>
      </c>
    </row>
    <row r="421" spans="2:4">
      <c r="B421" s="44"/>
      <c r="D421" s="39">
        <f>$DH$89</f>
        <v>8.062999999999999E-3</v>
      </c>
    </row>
    <row r="422" spans="2:4">
      <c r="B422" s="44"/>
      <c r="D422" s="39">
        <f>$DI$89</f>
        <v>8.3949999999999997E-3</v>
      </c>
    </row>
    <row r="423" spans="2:4">
      <c r="B423" s="44" t="str">
        <f>$DJ$87</f>
        <v>yt 31 03 2020</v>
      </c>
      <c r="D423" s="39">
        <f>$DJ$89</f>
        <v>7.8410000000000007E-3</v>
      </c>
    </row>
    <row r="424" spans="2:4">
      <c r="B424" s="44"/>
      <c r="D424" s="39">
        <f>$DK$89</f>
        <v>7.509E-3</v>
      </c>
    </row>
    <row r="425" spans="2:4">
      <c r="B425" s="44"/>
      <c r="D425" s="39">
        <f>$DL$89</f>
        <v>6.3670000000000003E-3</v>
      </c>
    </row>
    <row r="426" spans="2:4">
      <c r="B426" s="44" t="str">
        <f>$DM$87</f>
        <v>yt 30 06 2020</v>
      </c>
      <c r="D426" s="39">
        <f>$DM$89</f>
        <v>5.9480000000000002E-3</v>
      </c>
    </row>
    <row r="427" spans="2:4">
      <c r="B427" s="44"/>
      <c r="D427" s="39">
        <f>$DN$89</f>
        <v>6.6300000000000005E-3</v>
      </c>
    </row>
    <row r="428" spans="2:4">
      <c r="B428" s="44"/>
      <c r="D428" s="39">
        <f>$DO$89</f>
        <v>6.9470000000000001E-3</v>
      </c>
    </row>
    <row r="429" spans="2:4">
      <c r="B429" s="44" t="str">
        <f>$DP$87</f>
        <v>yt 30 09 2020</v>
      </c>
      <c r="D429" s="39">
        <f>$DP$89</f>
        <v>6.4060000000000002E-3</v>
      </c>
    </row>
    <row r="430" spans="2:4">
      <c r="B430" s="44"/>
      <c r="D430" s="39">
        <f>$DQ$89</f>
        <v>6.7590000000000003E-3</v>
      </c>
    </row>
    <row r="431" spans="2:4">
      <c r="B431" s="44"/>
      <c r="D431" s="39">
        <f>$DR$89</f>
        <v>7.0790000000000002E-3</v>
      </c>
    </row>
    <row r="432" spans="2:4">
      <c r="B432" s="44" t="str">
        <f>$DS$87</f>
        <v>yt 31 12 2020</v>
      </c>
      <c r="D432" s="39">
        <f>$DS$89</f>
        <v>7.5200000000000006E-3</v>
      </c>
    </row>
    <row r="433" spans="2:4">
      <c r="B433" s="44"/>
      <c r="D433" s="39">
        <f>$DT$89</f>
        <v>8.1790000000000005E-3</v>
      </c>
    </row>
    <row r="434" spans="2:4">
      <c r="B434" s="44"/>
      <c r="D434" s="39">
        <f>$DU$89</f>
        <v>8.652E-3</v>
      </c>
    </row>
    <row r="435" spans="2:4">
      <c r="B435" s="44" t="str">
        <f>$DV$87</f>
        <v>yt 31 03 2021</v>
      </c>
      <c r="D435" s="39">
        <f>$DV$89</f>
        <v>9.273E-3</v>
      </c>
    </row>
    <row r="436" spans="2:4">
      <c r="B436" s="44"/>
      <c r="D436" s="39">
        <f>$DW$89</f>
        <v>9.4760000000000018E-3</v>
      </c>
    </row>
    <row r="437" spans="2:4">
      <c r="B437" s="44"/>
      <c r="D437" s="39">
        <f>$DX$89</f>
        <v>9.8060000000000022E-3</v>
      </c>
    </row>
    <row r="438" spans="2:4">
      <c r="B438" s="44" t="str">
        <f>$DY$87</f>
        <v>yt 30 06 2021</v>
      </c>
      <c r="D438" s="39">
        <f>$DY$89</f>
        <v>9.3020000000000012E-3</v>
      </c>
    </row>
    <row r="439" spans="2:4">
      <c r="B439" s="44"/>
      <c r="D439" s="39">
        <f>$DZ$89</f>
        <v>8.6969999999999999E-3</v>
      </c>
    </row>
    <row r="440" spans="2:4">
      <c r="B440" s="44"/>
      <c r="D440" s="39">
        <f>$EA$89</f>
        <v>8.2310000000000005E-3</v>
      </c>
    </row>
    <row r="441" spans="2:4">
      <c r="B441" s="44" t="str">
        <f>$EB$87</f>
        <v>yt 30 09 2021</v>
      </c>
      <c r="D441" s="39">
        <f>$EB$89</f>
        <v>8.1280000000000015E-3</v>
      </c>
    </row>
    <row r="442" spans="2:4">
      <c r="B442" s="44"/>
      <c r="D442" s="39">
        <f>$EC$89</f>
        <v>7.8189999999999996E-3</v>
      </c>
    </row>
    <row r="443" spans="2:4">
      <c r="B443" s="44"/>
      <c r="D443" s="39">
        <f>$ED$89</f>
        <v>6.8060000000000004E-3</v>
      </c>
    </row>
    <row r="444" spans="2:4">
      <c r="B444" s="44" t="str">
        <f>$EE$87</f>
        <v>yt 31 12 2021</v>
      </c>
      <c r="D444" s="39">
        <f>$EE$89</f>
        <v>6.5020000000000008E-3</v>
      </c>
    </row>
    <row r="445" spans="2:4">
      <c r="B445" s="44"/>
      <c r="D445" s="39">
        <f>$EF$89</f>
        <v>5.7840000000000001E-3</v>
      </c>
    </row>
    <row r="446" spans="2:4">
      <c r="B446" s="44"/>
      <c r="D446" s="39">
        <f>$EG$89</f>
        <v>5.1050000000000002E-3</v>
      </c>
    </row>
    <row r="447" spans="2:4">
      <c r="B447" s="44" t="str">
        <f>$EH$87</f>
        <v>yt 31 03 2022</v>
      </c>
      <c r="D447" s="39">
        <f>$EH$89</f>
        <v>4.751E-3</v>
      </c>
    </row>
    <row r="448" spans="2:4">
      <c r="B448" s="44"/>
      <c r="D448" s="39">
        <f>$EI$89</f>
        <v>3.6279999999999997E-3</v>
      </c>
    </row>
    <row r="449" spans="2:4">
      <c r="B449" s="44"/>
      <c r="D449" s="39">
        <f>$EJ$89</f>
        <v>3.1490000000000003E-3</v>
      </c>
    </row>
    <row r="450" spans="2:4">
      <c r="B450" s="44" t="str">
        <f>$EK$87</f>
        <v>yt 30 06 2022</v>
      </c>
      <c r="D450" s="39">
        <f>$EK$89</f>
        <v>3.6250000000000002E-3</v>
      </c>
    </row>
    <row r="451" spans="2:4">
      <c r="B451" s="44"/>
      <c r="D451" s="39">
        <f>$EL$89</f>
        <v>3.2030000000000006E-3</v>
      </c>
    </row>
    <row r="452" spans="2:4">
      <c r="B452" s="44"/>
      <c r="D452" s="39">
        <f>$EM$89</f>
        <v>3.1090000000000007E-3</v>
      </c>
    </row>
    <row r="453" spans="2:4">
      <c r="B453" s="44" t="str">
        <f>$EN$87</f>
        <v>yt 30 09 2022</v>
      </c>
      <c r="D453" s="39">
        <f>$EN$89</f>
        <v>3.3270000000000005E-3</v>
      </c>
    </row>
    <row r="454" spans="2:4">
      <c r="B454" s="44"/>
      <c r="D454" s="39">
        <f>$EO$89</f>
        <v>3.7000000000000002E-3</v>
      </c>
    </row>
    <row r="455" spans="2:4">
      <c r="B455" s="44"/>
      <c r="D455" s="39">
        <f>$EP$89</f>
        <v>4.0490000000000005E-3</v>
      </c>
    </row>
    <row r="456" spans="2:4">
      <c r="B456" s="44" t="str">
        <f>$EQ$87</f>
        <v>yt 31 12 2022</v>
      </c>
      <c r="D456" s="39">
        <f>$EQ$89</f>
        <v>3.7030000000000001E-3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2.2730170000000003</v>
      </c>
    </row>
    <row r="745" spans="2:8">
      <c r="B745" s="44"/>
      <c r="H745" s="39">
        <f>$D$92</f>
        <v>2.4166600000000003</v>
      </c>
    </row>
    <row r="746" spans="2:8">
      <c r="B746" s="44"/>
      <c r="H746" s="39">
        <f>$E$92</f>
        <v>2.8109140000000004</v>
      </c>
    </row>
    <row r="747" spans="2:8">
      <c r="B747" s="44" t="str">
        <f>$F$87</f>
        <v>yt 31 03 2011</v>
      </c>
      <c r="H747" s="39">
        <f>$F$92</f>
        <v>2.8641990000000002</v>
      </c>
    </row>
    <row r="748" spans="2:8">
      <c r="B748" s="44"/>
      <c r="H748" s="39">
        <f>$G$92</f>
        <v>2.936896</v>
      </c>
    </row>
    <row r="749" spans="2:8">
      <c r="B749" s="44"/>
      <c r="H749" s="39">
        <f>$H$92</f>
        <v>3.3527100000000001</v>
      </c>
    </row>
    <row r="750" spans="2:8">
      <c r="B750" s="44" t="str">
        <f>$I$87</f>
        <v>yt 30 06 2011</v>
      </c>
      <c r="H750" s="39">
        <f>$I$92</f>
        <v>3.5403409999999997</v>
      </c>
    </row>
    <row r="751" spans="2:8">
      <c r="B751" s="44"/>
      <c r="H751" s="39">
        <f>$J$92</f>
        <v>3.4249669999999997</v>
      </c>
    </row>
    <row r="752" spans="2:8">
      <c r="B752" s="44"/>
      <c r="H752" s="39">
        <f>$K$92</f>
        <v>3.1476350000000002</v>
      </c>
    </row>
    <row r="753" spans="2:8">
      <c r="B753" s="44" t="str">
        <f>$L$87</f>
        <v>yt 30 09 2011</v>
      </c>
      <c r="H753" s="39">
        <f>$L$92</f>
        <v>2.960493</v>
      </c>
    </row>
    <row r="754" spans="2:8">
      <c r="B754" s="44"/>
      <c r="H754" s="39">
        <f>$M$92</f>
        <v>2.977436</v>
      </c>
    </row>
    <row r="755" spans="2:8">
      <c r="B755" s="44"/>
      <c r="H755" s="39">
        <f>$N$92</f>
        <v>2.6230799999999999</v>
      </c>
    </row>
    <row r="756" spans="2:8">
      <c r="B756" s="44" t="str">
        <f>$O$87</f>
        <v>yt 31 12 2011</v>
      </c>
      <c r="H756" s="39">
        <f>$O$92</f>
        <v>2.4765570000000001</v>
      </c>
    </row>
    <row r="757" spans="2:8">
      <c r="B757" s="44"/>
      <c r="H757" s="39">
        <f>$P$92</f>
        <v>2.365507</v>
      </c>
    </row>
    <row r="758" spans="2:8">
      <c r="B758" s="44"/>
      <c r="H758" s="39">
        <f>$Q$92</f>
        <v>1.9712529999999999</v>
      </c>
    </row>
    <row r="759" spans="2:8">
      <c r="B759" s="44" t="str">
        <f>$R$87</f>
        <v>yt 31 03 2012</v>
      </c>
      <c r="H759" s="39">
        <f>$R$92</f>
        <v>1.628654</v>
      </c>
    </row>
    <row r="760" spans="2:8">
      <c r="B760" s="44"/>
      <c r="H760" s="39">
        <f>$S$92</f>
        <v>1.4741590000000002</v>
      </c>
    </row>
    <row r="761" spans="2:8">
      <c r="B761" s="44"/>
      <c r="H761" s="39">
        <f>$T$92</f>
        <v>1.3815789999999999</v>
      </c>
    </row>
    <row r="762" spans="2:8">
      <c r="B762" s="44" t="str">
        <f>$U$87</f>
        <v>yt 30 06 2012</v>
      </c>
      <c r="H762" s="39">
        <f>$U$92</f>
        <v>1.2590629999999998</v>
      </c>
    </row>
    <row r="763" spans="2:8">
      <c r="B763" s="44"/>
      <c r="H763" s="39">
        <f>$V$92</f>
        <v>1.2104239999999999</v>
      </c>
    </row>
    <row r="764" spans="2:8">
      <c r="B764" s="44"/>
      <c r="H764" s="39">
        <f>$W$92</f>
        <v>1.5046919999999999</v>
      </c>
    </row>
    <row r="765" spans="2:8">
      <c r="B765" s="44" t="str">
        <f>$X$87</f>
        <v>yt 30 09 2012</v>
      </c>
      <c r="H765" s="39">
        <f>$X$92</f>
        <v>1.7455019999999999</v>
      </c>
    </row>
    <row r="766" spans="2:8">
      <c r="B766" s="44"/>
      <c r="H766" s="39">
        <f>$Y$92</f>
        <v>1.955875</v>
      </c>
    </row>
    <row r="767" spans="2:8">
      <c r="B767" s="44"/>
      <c r="H767" s="39">
        <f>$Z$92</f>
        <v>2.0242499999999999</v>
      </c>
    </row>
    <row r="768" spans="2:8">
      <c r="B768" s="44" t="str">
        <f>$AA$87</f>
        <v>yt 31 12 2012</v>
      </c>
      <c r="H768" s="39">
        <f>$AA$92</f>
        <v>2.0490359999999996</v>
      </c>
    </row>
    <row r="769" spans="2:8">
      <c r="B769" s="44"/>
      <c r="H769" s="39">
        <f>$AB$92</f>
        <v>2.1909769999999997</v>
      </c>
    </row>
    <row r="770" spans="2:8">
      <c r="B770" s="44"/>
      <c r="H770" s="39">
        <f>$AC$92</f>
        <v>2.4777469999999995</v>
      </c>
    </row>
    <row r="771" spans="2:8">
      <c r="B771" s="44" t="str">
        <f>$AD$87</f>
        <v>yt 31 03 2013</v>
      </c>
      <c r="H771" s="39">
        <f>$AD$92</f>
        <v>2.4952889999999996</v>
      </c>
    </row>
    <row r="772" spans="2:8">
      <c r="B772" s="44"/>
      <c r="H772" s="39">
        <f>$AE$92</f>
        <v>2.7373449999999999</v>
      </c>
    </row>
    <row r="773" spans="2:8">
      <c r="B773" s="44"/>
      <c r="H773" s="39">
        <f>$AF$92</f>
        <v>2.5765099999999994</v>
      </c>
    </row>
    <row r="774" spans="2:8">
      <c r="B774" s="44" t="str">
        <f>$AG$87</f>
        <v>yt 30 06 2013</v>
      </c>
      <c r="H774" s="39">
        <f>$AG$92</f>
        <v>2.2636939999999997</v>
      </c>
    </row>
    <row r="775" spans="2:8">
      <c r="B775" s="44"/>
      <c r="H775" s="39">
        <f>$AH$92</f>
        <v>2.3045070000000001</v>
      </c>
    </row>
    <row r="776" spans="2:8">
      <c r="B776" s="44"/>
      <c r="H776" s="39">
        <f>$AI$92</f>
        <v>1.9019769999999998</v>
      </c>
    </row>
    <row r="777" spans="2:8">
      <c r="B777" s="44" t="str">
        <f>$AJ$87</f>
        <v>yt 30 09 2013</v>
      </c>
      <c r="H777" s="39">
        <f>$AJ$92</f>
        <v>2.1642809999999999</v>
      </c>
    </row>
    <row r="778" spans="2:8">
      <c r="B778" s="44"/>
      <c r="H778" s="39">
        <f>$AK$92</f>
        <v>2.1573679999999995</v>
      </c>
    </row>
    <row r="779" spans="2:8">
      <c r="B779" s="44"/>
      <c r="H779" s="39">
        <f>$AL$92</f>
        <v>2.3285239999999994</v>
      </c>
    </row>
    <row r="780" spans="2:8">
      <c r="B780" s="44" t="str">
        <f>$AM$87</f>
        <v>yt 31 12 2013</v>
      </c>
      <c r="H780" s="39">
        <f>$AM$92</f>
        <v>2.1698799999999996</v>
      </c>
    </row>
    <row r="781" spans="2:8">
      <c r="B781" s="44"/>
      <c r="H781" s="39">
        <f>$AN$92</f>
        <v>1.9953459999999996</v>
      </c>
    </row>
    <row r="782" spans="2:8">
      <c r="B782" s="44"/>
      <c r="H782" s="39">
        <f>$AO$92</f>
        <v>1.9769289999999999</v>
      </c>
    </row>
    <row r="783" spans="2:8">
      <c r="B783" s="44" t="str">
        <f>$AP$87</f>
        <v>yt 31 03 2014</v>
      </c>
      <c r="H783" s="39">
        <f>$AP$92</f>
        <v>2.1329949999999998</v>
      </c>
    </row>
    <row r="784" spans="2:8">
      <c r="B784" s="44"/>
      <c r="H784" s="39">
        <f>$AQ$92</f>
        <v>1.8909389999999999</v>
      </c>
    </row>
    <row r="785" spans="2:8">
      <c r="B785" s="44"/>
      <c r="H785" s="39">
        <f>$AR$92</f>
        <v>1.7216159999999998</v>
      </c>
    </row>
    <row r="786" spans="2:8">
      <c r="B786" s="44" t="str">
        <f>$AS$87</f>
        <v>yt 30 06 2014</v>
      </c>
      <c r="H786" s="39">
        <f>$AS$92</f>
        <v>1.869515</v>
      </c>
    </row>
    <row r="787" spans="2:8">
      <c r="B787" s="44"/>
      <c r="H787" s="39">
        <f>$AT$92</f>
        <v>1.772016</v>
      </c>
    </row>
    <row r="788" spans="2:8">
      <c r="B788" s="44"/>
      <c r="H788" s="39">
        <f>$AU$92</f>
        <v>1.8145019999999998</v>
      </c>
    </row>
    <row r="789" spans="2:8">
      <c r="B789" s="44" t="str">
        <f>$AV$87</f>
        <v>yt 30 09 2014</v>
      </c>
      <c r="H789" s="39">
        <f>$AV$92</f>
        <v>1.5482219999999998</v>
      </c>
    </row>
    <row r="790" spans="2:8">
      <c r="B790" s="44"/>
      <c r="H790" s="39">
        <f>$AW$92</f>
        <v>1.2860759999999998</v>
      </c>
    </row>
    <row r="791" spans="2:8">
      <c r="B791" s="44"/>
      <c r="H791" s="39">
        <f>$AX$92</f>
        <v>1.0465449999999998</v>
      </c>
    </row>
    <row r="792" spans="2:8">
      <c r="B792" s="44" t="str">
        <f>$AY$87</f>
        <v>yt 31 12 2014</v>
      </c>
      <c r="H792" s="39">
        <f>$AY$92</f>
        <v>1.0292479999999997</v>
      </c>
    </row>
    <row r="793" spans="2:8">
      <c r="B793" s="44"/>
      <c r="H793" s="39">
        <f>$AZ$92</f>
        <v>1.5297249999999998</v>
      </c>
    </row>
    <row r="794" spans="2:8">
      <c r="B794" s="44"/>
      <c r="H794" s="39">
        <f>$BA$92</f>
        <v>1.5299179999999999</v>
      </c>
    </row>
    <row r="795" spans="2:8">
      <c r="B795" s="44" t="str">
        <f>$BB$87</f>
        <v>yt 31 03 2015</v>
      </c>
      <c r="H795" s="39">
        <f>$BB$92</f>
        <v>1.804217</v>
      </c>
    </row>
    <row r="796" spans="2:8">
      <c r="B796" s="44"/>
      <c r="H796" s="39">
        <f>$BC$92</f>
        <v>2.4771619999999999</v>
      </c>
    </row>
    <row r="797" spans="2:8">
      <c r="B797" s="44"/>
      <c r="H797" s="39">
        <f>$BD$92</f>
        <v>3.0076729999999996</v>
      </c>
    </row>
    <row r="798" spans="2:8">
      <c r="B798" s="44" t="str">
        <f>$BE$87</f>
        <v>yt 30 06 2015</v>
      </c>
      <c r="H798" s="39">
        <f>$BE$92</f>
        <v>3.1946709999999996</v>
      </c>
    </row>
    <row r="799" spans="2:8">
      <c r="B799" s="44"/>
      <c r="H799" s="39">
        <f>$BF$92</f>
        <v>3.3400379999999998</v>
      </c>
    </row>
    <row r="800" spans="2:8">
      <c r="B800" s="44"/>
      <c r="H800" s="39">
        <f>$BG$92</f>
        <v>3.4505209999999997</v>
      </c>
    </row>
    <row r="801" spans="2:8">
      <c r="B801" s="44" t="str">
        <f>$BH$87</f>
        <v>yt 30 09 2015</v>
      </c>
      <c r="H801" s="39">
        <f>$BH$92</f>
        <v>4.0981719999999999</v>
      </c>
    </row>
    <row r="802" spans="2:8">
      <c r="B802" s="44"/>
      <c r="H802" s="39">
        <f>$BI$92</f>
        <v>4.2293770000000004</v>
      </c>
    </row>
    <row r="803" spans="2:8">
      <c r="B803" s="44"/>
      <c r="H803" s="39">
        <f>$BJ$92</f>
        <v>4.2900580000000001</v>
      </c>
    </row>
    <row r="804" spans="2:8">
      <c r="B804" s="44" t="str">
        <f>$BK$87</f>
        <v>yt 31 12 2015</v>
      </c>
      <c r="H804" s="39">
        <f>$BK$92</f>
        <v>5.3630910000000007</v>
      </c>
    </row>
    <row r="805" spans="2:8">
      <c r="B805" s="44"/>
      <c r="H805" s="39">
        <f>$BL$92</f>
        <v>5.1010180000000007</v>
      </c>
    </row>
    <row r="806" spans="2:8">
      <c r="B806" s="44"/>
      <c r="H806" s="39">
        <f>$BM$92</f>
        <v>5.3055979999999998</v>
      </c>
    </row>
    <row r="807" spans="2:8">
      <c r="B807" s="44" t="str">
        <f>$BN$87</f>
        <v>yt 31 03 2016</v>
      </c>
      <c r="H807" s="39">
        <f>$BN$92</f>
        <v>4.8947149999999997</v>
      </c>
    </row>
    <row r="808" spans="2:8">
      <c r="B808" s="44"/>
      <c r="H808" s="39">
        <f>$BO$92</f>
        <v>4.9180410000000006</v>
      </c>
    </row>
    <row r="809" spans="2:8">
      <c r="B809" s="44"/>
      <c r="H809" s="39">
        <f>$BP$92</f>
        <v>5.8080530000000001</v>
      </c>
    </row>
    <row r="810" spans="2:8">
      <c r="B810" s="44" t="str">
        <f>$BQ$87</f>
        <v>yt 30 06 2016</v>
      </c>
      <c r="H810" s="39">
        <f>$BQ$92</f>
        <v>6.2200750000000005</v>
      </c>
    </row>
    <row r="811" spans="2:8">
      <c r="B811" s="44"/>
      <c r="H811" s="39">
        <f>$BR$92</f>
        <v>6.4001300000000008</v>
      </c>
    </row>
    <row r="812" spans="2:8">
      <c r="B812" s="44"/>
      <c r="H812" s="39">
        <f>$BS$92</f>
        <v>6.8007640000000009</v>
      </c>
    </row>
    <row r="813" spans="2:8">
      <c r="B813" s="44" t="str">
        <f>$BT$87</f>
        <v>yt 30 09 2016</v>
      </c>
      <c r="H813" s="39">
        <f>$BT$92</f>
        <v>6.9241890000000001</v>
      </c>
    </row>
    <row r="814" spans="2:8">
      <c r="B814" s="44"/>
      <c r="H814" s="39">
        <f>$BU$92</f>
        <v>7.1830320000000007</v>
      </c>
    </row>
    <row r="815" spans="2:8">
      <c r="B815" s="44"/>
      <c r="H815" s="39">
        <f>$BV$92</f>
        <v>7.5746550000000008</v>
      </c>
    </row>
    <row r="816" spans="2:8">
      <c r="B816" s="44" t="str">
        <f>$BW$87</f>
        <v>yt 31 12 2016</v>
      </c>
      <c r="H816" s="39">
        <f>$BW$92</f>
        <v>7.1382830000000004</v>
      </c>
    </row>
    <row r="817" spans="2:8">
      <c r="B817" s="44"/>
      <c r="H817" s="39">
        <f>$BX$92</f>
        <v>7.449116000000001</v>
      </c>
    </row>
    <row r="818" spans="2:8">
      <c r="B818" s="44"/>
      <c r="H818" s="39">
        <f>$BY$92</f>
        <v>7.3573890000000004</v>
      </c>
    </row>
    <row r="819" spans="2:8">
      <c r="B819" s="44" t="str">
        <f>$BZ$87</f>
        <v>yt 31 03 2017</v>
      </c>
      <c r="H819" s="39">
        <f>$BZ$92</f>
        <v>7.8103410000000002</v>
      </c>
    </row>
    <row r="820" spans="2:8">
      <c r="B820" s="44"/>
      <c r="H820" s="39">
        <f>$CA$92</f>
        <v>7.2214799999999997</v>
      </c>
    </row>
    <row r="821" spans="2:8">
      <c r="B821" s="44"/>
      <c r="H821" s="39">
        <f>$CB$92</f>
        <v>6.600986999999999</v>
      </c>
    </row>
    <row r="822" spans="2:8">
      <c r="B822" s="44" t="str">
        <f>$CC$87</f>
        <v>yt 30 06 2017</v>
      </c>
      <c r="H822" s="39">
        <f>$CC$92</f>
        <v>6.5593969999999988</v>
      </c>
    </row>
    <row r="823" spans="2:8">
      <c r="B823" s="44"/>
      <c r="H823" s="39">
        <f>$CD$92</f>
        <v>6.253220999999999</v>
      </c>
    </row>
    <row r="824" spans="2:8">
      <c r="B824" s="44"/>
      <c r="H824" s="39">
        <f>$CE$92</f>
        <v>6.0547319999999987</v>
      </c>
    </row>
    <row r="825" spans="2:8">
      <c r="B825" s="44" t="str">
        <f>$CF$87</f>
        <v>yt 30 09 2017</v>
      </c>
      <c r="H825" s="39">
        <f>$CF$92</f>
        <v>5.8356079999999997</v>
      </c>
    </row>
    <row r="826" spans="2:8">
      <c r="B826" s="44"/>
      <c r="H826" s="39">
        <f>$CG$92</f>
        <v>5.5829699999999995</v>
      </c>
    </row>
    <row r="827" spans="2:8">
      <c r="B827" s="44"/>
      <c r="H827" s="39">
        <f>$CH$92</f>
        <v>5.6999129999999987</v>
      </c>
    </row>
    <row r="828" spans="2:8">
      <c r="B828" s="44" t="str">
        <f>$CI$87</f>
        <v>yt 31 12 2017</v>
      </c>
      <c r="H828" s="39">
        <f>$CI$92</f>
        <v>5.4657879999999999</v>
      </c>
    </row>
    <row r="829" spans="2:8">
      <c r="B829" s="44"/>
      <c r="H829" s="39">
        <f>$CJ$92</f>
        <v>5.0706159999999993</v>
      </c>
    </row>
    <row r="830" spans="2:8">
      <c r="B830" s="44"/>
      <c r="H830" s="39">
        <f>$CK$92</f>
        <v>4.5537040000000006</v>
      </c>
    </row>
    <row r="831" spans="2:8">
      <c r="B831" s="44" t="str">
        <f>$CL$87</f>
        <v>yt 31 03 2018</v>
      </c>
      <c r="H831" s="39">
        <f>$CL$92</f>
        <v>4.2942119999999999</v>
      </c>
    </row>
    <row r="832" spans="2:8">
      <c r="B832" s="44"/>
      <c r="H832" s="39">
        <f>$CM$92</f>
        <v>4.4220279999999992</v>
      </c>
    </row>
    <row r="833" spans="2:8">
      <c r="B833" s="44"/>
      <c r="H833" s="39">
        <f>$CN$92</f>
        <v>3.8853569999999995</v>
      </c>
    </row>
    <row r="834" spans="2:8">
      <c r="B834" s="44" t="str">
        <f>$CO$87</f>
        <v>yt 30 06 2018</v>
      </c>
      <c r="H834" s="39">
        <f>$CO$92</f>
        <v>3.5444979999999995</v>
      </c>
    </row>
    <row r="835" spans="2:8">
      <c r="B835" s="44"/>
      <c r="H835" s="39">
        <f>$CP$92</f>
        <v>3.8196889999999999</v>
      </c>
    </row>
    <row r="836" spans="2:8">
      <c r="B836" s="44"/>
      <c r="H836" s="39">
        <f>$CQ$92</f>
        <v>3.9144049999999995</v>
      </c>
    </row>
    <row r="837" spans="2:8">
      <c r="B837" s="44" t="str">
        <f>$CR$87</f>
        <v>yt 30 09 2018</v>
      </c>
      <c r="H837" s="39">
        <f>$CR$92</f>
        <v>3.9611399999999994</v>
      </c>
    </row>
    <row r="838" spans="2:8">
      <c r="B838" s="44"/>
      <c r="H838" s="39">
        <f>$CS$92</f>
        <v>4.2168619999999999</v>
      </c>
    </row>
    <row r="839" spans="2:8">
      <c r="B839" s="44"/>
      <c r="H839" s="39">
        <f>$CT$92</f>
        <v>4.6360930000000007</v>
      </c>
    </row>
    <row r="840" spans="2:8">
      <c r="B840" s="44" t="str">
        <f>$CU$87</f>
        <v>yt 31 12 2018</v>
      </c>
      <c r="H840" s="39">
        <f>$CU$92</f>
        <v>4.68004</v>
      </c>
    </row>
    <row r="841" spans="2:8">
      <c r="B841" s="44"/>
      <c r="H841" s="39">
        <f>$CV$92</f>
        <v>4.9832619999999999</v>
      </c>
    </row>
    <row r="842" spans="2:8">
      <c r="B842" s="44"/>
      <c r="H842" s="39">
        <f>$CW$92</f>
        <v>5.226394</v>
      </c>
    </row>
    <row r="843" spans="2:8">
      <c r="B843" s="44" t="str">
        <f>$CX$87</f>
        <v>yt 31 03 2019</v>
      </c>
      <c r="H843" s="39">
        <f>$CX$92</f>
        <v>5.6976110000000011</v>
      </c>
    </row>
    <row r="844" spans="2:8">
      <c r="B844" s="44"/>
      <c r="H844" s="39">
        <f>$CY$92</f>
        <v>6.3628609999999997</v>
      </c>
    </row>
    <row r="845" spans="2:8">
      <c r="B845" s="44"/>
      <c r="H845" s="39">
        <f>$CZ$92</f>
        <v>6.9816539999999998</v>
      </c>
    </row>
    <row r="846" spans="2:8">
      <c r="B846" s="44" t="str">
        <f>$DA$87</f>
        <v>yt 30 06 2019</v>
      </c>
      <c r="H846" s="39">
        <f>$DA$92</f>
        <v>7.1519250000000003</v>
      </c>
    </row>
    <row r="847" spans="2:8">
      <c r="B847" s="44"/>
      <c r="H847" s="39">
        <f>$DB$92</f>
        <v>7.0101640000000005</v>
      </c>
    </row>
    <row r="848" spans="2:8">
      <c r="B848" s="44"/>
      <c r="H848" s="39">
        <f>$DC$92</f>
        <v>6.8538940000000004</v>
      </c>
    </row>
    <row r="849" spans="2:8">
      <c r="B849" s="44" t="str">
        <f>$DD$87</f>
        <v>yt 30 09 2019</v>
      </c>
      <c r="H849" s="39">
        <f>$DD$92</f>
        <v>6.4608999999999996</v>
      </c>
    </row>
    <row r="850" spans="2:8">
      <c r="B850" s="44"/>
      <c r="H850" s="39">
        <f>$DE$92</f>
        <v>6.3326330000000004</v>
      </c>
    </row>
    <row r="851" spans="2:8">
      <c r="B851" s="44"/>
      <c r="H851" s="39">
        <f>$DF$92</f>
        <v>5.8289490000000006</v>
      </c>
    </row>
    <row r="852" spans="2:8">
      <c r="B852" s="44" t="str">
        <f>$DG$87</f>
        <v>yt 31 12 2019</v>
      </c>
      <c r="H852" s="39">
        <f>$DG$92</f>
        <v>5.5204070000000005</v>
      </c>
    </row>
    <row r="853" spans="2:8">
      <c r="B853" s="44"/>
      <c r="H853" s="39">
        <f>$DH$92</f>
        <v>5.1925479999999995</v>
      </c>
    </row>
    <row r="854" spans="2:8">
      <c r="B854" s="44"/>
      <c r="H854" s="39">
        <f>$DI$92</f>
        <v>5.3839459999999999</v>
      </c>
    </row>
    <row r="855" spans="2:8">
      <c r="B855" s="44" t="str">
        <f>$DJ$87</f>
        <v>yt 31 03 2020</v>
      </c>
      <c r="H855" s="39">
        <f>$DJ$92</f>
        <v>4.9203309999999991</v>
      </c>
    </row>
    <row r="856" spans="2:8">
      <c r="B856" s="44"/>
      <c r="H856" s="39">
        <f>$DK$92</f>
        <v>4.6241690000000002</v>
      </c>
    </row>
    <row r="857" spans="2:8">
      <c r="B857" s="44"/>
      <c r="H857" s="39">
        <f>$DL$92</f>
        <v>3.8433139999999999</v>
      </c>
    </row>
    <row r="858" spans="2:8">
      <c r="B858" s="44" t="str">
        <f>$DM$87</f>
        <v>yt 30 06 2020</v>
      </c>
      <c r="H858" s="39">
        <f>$DM$92</f>
        <v>3.5408349999999995</v>
      </c>
    </row>
    <row r="859" spans="2:8">
      <c r="B859" s="44"/>
      <c r="H859" s="39">
        <f>$DN$92</f>
        <v>4.007314</v>
      </c>
    </row>
    <row r="860" spans="2:8">
      <c r="B860" s="44"/>
      <c r="H860" s="39">
        <f>$DO$92</f>
        <v>4.2393660000000004</v>
      </c>
    </row>
    <row r="861" spans="2:8">
      <c r="B861" s="44" t="str">
        <f>$DP$87</f>
        <v>yt 30 09 2020</v>
      </c>
      <c r="H861" s="39">
        <f>$DP$92</f>
        <v>3.9607899999999998</v>
      </c>
    </row>
    <row r="862" spans="2:8">
      <c r="B862" s="44"/>
      <c r="H862" s="39">
        <f>$DQ$92</f>
        <v>4.1792050000000005</v>
      </c>
    </row>
    <row r="863" spans="2:8">
      <c r="B863" s="44"/>
      <c r="H863" s="39">
        <f>$DR$92</f>
        <v>4.2802749999999996</v>
      </c>
    </row>
    <row r="864" spans="2:8">
      <c r="B864" s="44" t="str">
        <f>$DS$87</f>
        <v>yt 31 12 2020</v>
      </c>
      <c r="H864" s="39">
        <f>$DS$92</f>
        <v>4.5417989999999993</v>
      </c>
    </row>
    <row r="865" spans="2:8">
      <c r="B865" s="44"/>
      <c r="H865" s="39">
        <f>$DT$92</f>
        <v>5.0791209999999998</v>
      </c>
    </row>
    <row r="866" spans="2:8">
      <c r="B866" s="44"/>
      <c r="H866" s="39">
        <f>$DU$92</f>
        <v>5.4802969999999993</v>
      </c>
    </row>
    <row r="867" spans="2:8">
      <c r="B867" s="44" t="str">
        <f>$DV$87</f>
        <v>yt 31 03 2021</v>
      </c>
      <c r="H867" s="39">
        <f>$DV$92</f>
        <v>6.0248769999999991</v>
      </c>
    </row>
    <row r="868" spans="2:8">
      <c r="B868" s="44"/>
      <c r="H868" s="39">
        <f>$DW$92</f>
        <v>6.1467849999999986</v>
      </c>
    </row>
    <row r="869" spans="2:8">
      <c r="B869" s="44"/>
      <c r="H869" s="39">
        <f>$DX$92</f>
        <v>6.3717039999999994</v>
      </c>
    </row>
    <row r="870" spans="2:8">
      <c r="B870" s="44" t="str">
        <f>$DY$87</f>
        <v>yt 30 06 2021</v>
      </c>
      <c r="H870" s="39">
        <f>$DY$92</f>
        <v>6.0365929999999999</v>
      </c>
    </row>
    <row r="871" spans="2:8">
      <c r="B871" s="44"/>
      <c r="H871" s="39">
        <f>$DZ$92</f>
        <v>5.6512669999999998</v>
      </c>
    </row>
    <row r="872" spans="2:8">
      <c r="B872" s="44"/>
      <c r="H872" s="39">
        <f>$EA$92</f>
        <v>5.3448639999999994</v>
      </c>
    </row>
    <row r="873" spans="2:8">
      <c r="B873" s="44" t="str">
        <f>$EB$87</f>
        <v>yt 30 09 2021</v>
      </c>
      <c r="H873" s="39">
        <f>$EB$92</f>
        <v>5.2855340000000002</v>
      </c>
    </row>
    <row r="874" spans="2:8">
      <c r="B874" s="44"/>
      <c r="H874" s="39">
        <f>$EC$92</f>
        <v>4.9927269999999995</v>
      </c>
    </row>
    <row r="875" spans="2:8">
      <c r="B875" s="44"/>
      <c r="H875" s="39">
        <f>$ED$92</f>
        <v>4.4068629999999995</v>
      </c>
    </row>
    <row r="876" spans="2:8">
      <c r="B876" s="44" t="str">
        <f>$EE$87</f>
        <v>yt 31 12 2021</v>
      </c>
      <c r="H876" s="39">
        <f>$EE$92</f>
        <v>4.1880279999999992</v>
      </c>
    </row>
    <row r="877" spans="2:8">
      <c r="B877" s="44"/>
      <c r="H877" s="39">
        <f>$EF$92</f>
        <v>3.6922119999999996</v>
      </c>
    </row>
    <row r="878" spans="2:8">
      <c r="B878" s="44"/>
      <c r="H878" s="39">
        <f>$EG$92</f>
        <v>3.1301499999999987</v>
      </c>
    </row>
    <row r="879" spans="2:8">
      <c r="B879" s="44" t="str">
        <f>$EH$87</f>
        <v>yt 31 03 2022</v>
      </c>
      <c r="H879" s="39">
        <f>$EH$92</f>
        <v>2.778486</v>
      </c>
    </row>
    <row r="880" spans="2:8">
      <c r="B880" s="44"/>
      <c r="H880" s="39">
        <f>$EI$92</f>
        <v>2.1195870000000001</v>
      </c>
    </row>
    <row r="881" spans="2:8">
      <c r="B881" s="44"/>
      <c r="H881" s="39">
        <f>$EJ$92</f>
        <v>1.8261910000000001</v>
      </c>
    </row>
    <row r="882" spans="2:8">
      <c r="B882" s="44" t="str">
        <f>$EK$87</f>
        <v>yt 30 06 2022</v>
      </c>
      <c r="H882" s="39">
        <f>$EK$92</f>
        <v>2.1175670000000002</v>
      </c>
    </row>
    <row r="883" spans="2:8">
      <c r="B883" s="44"/>
      <c r="H883" s="39">
        <f>$EL$92</f>
        <v>1.854522</v>
      </c>
    </row>
    <row r="884" spans="2:8">
      <c r="B884" s="44"/>
      <c r="H884" s="39">
        <f>$EM$92</f>
        <v>1.747706</v>
      </c>
    </row>
    <row r="885" spans="2:8">
      <c r="B885" s="44" t="str">
        <f>$EN$87</f>
        <v>yt 30 09 2022</v>
      </c>
      <c r="H885" s="39">
        <f>$EN$92</f>
        <v>1.7936130000000001</v>
      </c>
    </row>
    <row r="886" spans="2:8">
      <c r="B886" s="44"/>
      <c r="H886" s="39">
        <f>$EO$92</f>
        <v>1.9113569999999998</v>
      </c>
    </row>
    <row r="887" spans="2:8">
      <c r="B887" s="44"/>
      <c r="H887" s="39">
        <f>$EP$92</f>
        <v>2.0737899999999998</v>
      </c>
    </row>
    <row r="888" spans="2:8">
      <c r="B888" s="44" t="str">
        <f>$EQ$87</f>
        <v>yt 31 12 2022</v>
      </c>
      <c r="H888" s="39">
        <f>$EQ$92</f>
        <v>1.9104570000000001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indexed="50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40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4.0630000000000006</v>
      </c>
      <c r="D8" s="30">
        <f>1000/$B$7*'[2]4407'!B$65</f>
        <v>1.7999999999999999E-2</v>
      </c>
      <c r="E8" s="31">
        <f>1000/$B$7*'[2]4407'!C$65</f>
        <v>0.58299999999999996</v>
      </c>
      <c r="F8" s="31">
        <f>1000/$B$7*'[2]4407'!D$65</f>
        <v>0.17599999999999999</v>
      </c>
      <c r="G8" s="31">
        <f>1000/$B$7*'[2]4407'!E$65</f>
        <v>0.55800000000000005</v>
      </c>
      <c r="H8" s="31">
        <f>1000/$B$7*'[2]4407'!F$65</f>
        <v>0.12100000000000001</v>
      </c>
      <c r="I8" s="31">
        <f>1000/$B$7*'[2]4407'!G$65</f>
        <v>0.68</v>
      </c>
      <c r="J8" s="31">
        <f>1000/$B$7*'[2]4407'!H$65</f>
        <v>3.0000000000000002E-2</v>
      </c>
      <c r="K8" s="31">
        <f>1000/$B$7*'[2]4407'!I$65</f>
        <v>0.88000000000000012</v>
      </c>
      <c r="L8" s="31">
        <f>1000/$B$7*'[2]4407'!J$65</f>
        <v>0.249</v>
      </c>
      <c r="M8" s="31">
        <f>1000/$B$7*'[2]4407'!K$65</f>
        <v>0</v>
      </c>
      <c r="N8" s="31">
        <f>1000/$B$7*'[2]4407'!L$65</f>
        <v>2.0999999999999998E-2</v>
      </c>
      <c r="O8" s="32">
        <f>1000/$B$7*'[2]4407'!M$65</f>
        <v>0.74699999999999989</v>
      </c>
    </row>
    <row r="9" spans="1:15" ht="13">
      <c r="B9" s="4">
        <f>1+B8</f>
        <v>2006</v>
      </c>
      <c r="C9" s="33">
        <f>SUM(D9:O9)</f>
        <v>10.685</v>
      </c>
      <c r="D9" s="30">
        <f>1000/$B$7*'[3]4407'!B$65</f>
        <v>0.36000000000000004</v>
      </c>
      <c r="E9" s="31">
        <f>1000/$B$7*'[3]4407'!C$65</f>
        <v>1.125</v>
      </c>
      <c r="F9" s="31">
        <f>1000/$B$7*'[3]4407'!D$65</f>
        <v>1.9290000000000003</v>
      </c>
      <c r="G9" s="31">
        <f>1000/$B$7*'[3]4407'!E$65</f>
        <v>1.8000000000000003</v>
      </c>
      <c r="H9" s="31">
        <f>1000/$B$7*'[3]4407'!F$65</f>
        <v>1.1480000000000001</v>
      </c>
      <c r="I9" s="31">
        <f>1000/$B$7*'[3]4407'!G$65</f>
        <v>0.90000000000000013</v>
      </c>
      <c r="J9" s="31">
        <f>1000/$B$7*'[3]4407'!H$65</f>
        <v>0.7350000000000001</v>
      </c>
      <c r="K9" s="31">
        <f>1000/$B$7*'[3]4407'!I$65</f>
        <v>0.99899999999999989</v>
      </c>
      <c r="L9" s="31">
        <f>1000/$B$7*'[3]4407'!J$65</f>
        <v>0.66299999999999992</v>
      </c>
      <c r="M9" s="31">
        <f>1000/$B$7*'[3]4407'!K$65</f>
        <v>0.38100000000000006</v>
      </c>
      <c r="N9" s="31">
        <f>1000/$B$7*'[3]4407'!L$65</f>
        <v>0.42899999999999999</v>
      </c>
      <c r="O9" s="32">
        <f>1000/$B$7*'[3]4407'!M$65</f>
        <v>0.21600000000000005</v>
      </c>
    </row>
    <row r="10" spans="1:15" ht="13">
      <c r="B10" s="4">
        <f>1+B9</f>
        <v>2007</v>
      </c>
      <c r="C10" s="33">
        <f>SUM(D10:O10)</f>
        <v>3.5960000000000001</v>
      </c>
      <c r="D10" s="30">
        <f>1000/$B$7*'[4]4407'!B$65</f>
        <v>0.21</v>
      </c>
      <c r="E10" s="31">
        <f>1000/$B$7*'[4]4407'!C$65</f>
        <v>0.28499999999999992</v>
      </c>
      <c r="F10" s="31">
        <f>1000/$B$7*'[4]4407'!D$65</f>
        <v>0.38299999999999995</v>
      </c>
      <c r="G10" s="31">
        <f>1000/$B$7*'[4]4407'!E$65</f>
        <v>0.73799999999999999</v>
      </c>
      <c r="H10" s="31">
        <f>1000/$B$7*'[4]4407'!F$65</f>
        <v>0.31900000000000006</v>
      </c>
      <c r="I10" s="31">
        <f>1000/$B$7*'[4]4407'!G$65</f>
        <v>0.35500000000000004</v>
      </c>
      <c r="J10" s="31">
        <f>1000/$B$7*'[4]4407'!H$65</f>
        <v>0.28700000000000003</v>
      </c>
      <c r="K10" s="31">
        <f>1000/$B$7*'[4]4407'!I$65</f>
        <v>0.27300000000000002</v>
      </c>
      <c r="L10" s="31">
        <f>1000/$B$7*'[4]4407'!J$65</f>
        <v>0.36400000000000005</v>
      </c>
      <c r="M10" s="31">
        <f>1000/$B$7*'[4]4407'!K$65</f>
        <v>0.11600000000000001</v>
      </c>
      <c r="N10" s="31">
        <f>1000/$B$7*'[4]4407'!L$65</f>
        <v>0.17200000000000001</v>
      </c>
      <c r="O10" s="32">
        <f>1000/$B$7*'[4]4407'!M$65</f>
        <v>9.4E-2</v>
      </c>
    </row>
    <row r="11" spans="1:15" ht="13">
      <c r="B11" s="4">
        <f>1+B10</f>
        <v>2008</v>
      </c>
      <c r="C11" s="33">
        <f t="shared" ref="C11:C17" si="0">SUM(D11:O11)</f>
        <v>10.372</v>
      </c>
      <c r="D11" s="30">
        <f>1000/$B$7*'[5]4407'!B$65</f>
        <v>6.7000000000000004E-2</v>
      </c>
      <c r="E11" s="31">
        <f>1000/$B$7*'[5]4407'!C$65</f>
        <v>0.154</v>
      </c>
      <c r="F11" s="31">
        <f>1000/$B$7*'[5]4407'!D$65</f>
        <v>0.84400000000000008</v>
      </c>
      <c r="G11" s="31">
        <f>1000/$B$7*'[5]4407'!E$65</f>
        <v>9.6000000000000002E-2</v>
      </c>
      <c r="H11" s="31">
        <f>1000/$B$7*'[5]4407'!F$65</f>
        <v>1.127</v>
      </c>
      <c r="I11" s="31">
        <f>1000/$B$7*'[5]4407'!G$65</f>
        <v>1.9349999999999998</v>
      </c>
      <c r="J11" s="31">
        <f>1000/$B$7*'[5]4407'!H$65</f>
        <v>2.343</v>
      </c>
      <c r="K11" s="31">
        <f>1000/$B$7*'[5]4407'!I$65</f>
        <v>0.94000000000000006</v>
      </c>
      <c r="L11" s="31">
        <f>1000/$B$7*'[5]4407'!J$65</f>
        <v>1.8140000000000001</v>
      </c>
      <c r="M11" s="31">
        <f>1000/$B$7*'[5]4407'!K$65</f>
        <v>0.17999999999999997</v>
      </c>
      <c r="N11" s="31">
        <f>1000/$B$7*'[5]4407'!L$65</f>
        <v>0.56099999999999994</v>
      </c>
      <c r="O11" s="32">
        <f>1000/$B$7*'[5]4407'!M$65</f>
        <v>0.311</v>
      </c>
    </row>
    <row r="12" spans="1:15" ht="13">
      <c r="B12" s="4">
        <f>1+B11</f>
        <v>2009</v>
      </c>
      <c r="C12" s="33">
        <f t="shared" si="0"/>
        <v>7.0149999999999997</v>
      </c>
      <c r="D12" s="30">
        <f>1000/$B$7*'[6]4407'!B$65</f>
        <v>0.52</v>
      </c>
      <c r="E12" s="31">
        <f>1000/$B$7*'[6]4407'!C$65</f>
        <v>0.54600000000000004</v>
      </c>
      <c r="F12" s="31">
        <f>1000/$B$7*'[6]4407'!D$65</f>
        <v>0.44500000000000006</v>
      </c>
      <c r="G12" s="31">
        <f>1000/$B$7*'[6]4407'!E$65</f>
        <v>0.84800000000000009</v>
      </c>
      <c r="H12" s="31">
        <f>1000/$B$7*'[6]4407'!F$65</f>
        <v>0</v>
      </c>
      <c r="I12" s="31">
        <f>1000/$B$7*'[6]4407'!G$65</f>
        <v>0.44500000000000006</v>
      </c>
      <c r="J12" s="31">
        <f>1000/$B$7*'[6]4407'!H$65</f>
        <v>0.35700000000000004</v>
      </c>
      <c r="K12" s="31">
        <f>1000/$B$7*'[6]4407'!I$65</f>
        <v>0.40699999999999997</v>
      </c>
      <c r="L12" s="31">
        <f>1000/$B$7*'[6]4407'!J$65</f>
        <v>0.85299999999999998</v>
      </c>
      <c r="M12" s="31">
        <f>1000/$B$7*'[6]4407'!K$65</f>
        <v>0.56400000000000006</v>
      </c>
      <c r="N12" s="31">
        <f>1000/$B$7*'[6]4407'!L$65</f>
        <v>1.4139999999999999</v>
      </c>
      <c r="O12" s="32">
        <f>1000/$B$7*'[6]4407'!M$65</f>
        <v>0.61599999999999988</v>
      </c>
    </row>
    <row r="13" spans="1:15" ht="13">
      <c r="B13" s="4">
        <f>1+B12</f>
        <v>2010</v>
      </c>
      <c r="C13" s="33">
        <f t="shared" si="0"/>
        <v>12.006</v>
      </c>
      <c r="D13" s="30">
        <f>1000/$B$7*'[7]4407'!B$65</f>
        <v>0.91400000000000003</v>
      </c>
      <c r="E13" s="31">
        <f>1000/$B$7*'[7]4407'!C$65</f>
        <v>9.5000000000000001E-2</v>
      </c>
      <c r="F13" s="31">
        <f>1000/$B$7*'[7]4407'!D$65</f>
        <v>1.2850000000000004</v>
      </c>
      <c r="G13" s="31">
        <f>1000/$B$7*'[7]4407'!E$65</f>
        <v>1.526</v>
      </c>
      <c r="H13" s="31">
        <f>1000/$B$7*'[7]4407'!F$65</f>
        <v>0.94600000000000006</v>
      </c>
      <c r="I13" s="31">
        <f>1000/$B$7*'[7]4407'!G$65</f>
        <v>1.409</v>
      </c>
      <c r="J13" s="31">
        <f>1000/$B$7*'[7]4407'!H$65</f>
        <v>1.2170000000000001</v>
      </c>
      <c r="K13" s="31">
        <f>1000/$B$7*'[7]4407'!I$65</f>
        <v>0.86</v>
      </c>
      <c r="L13" s="31">
        <f>1000/$B$7*'[7]4407'!J$65</f>
        <v>0.40800000000000003</v>
      </c>
      <c r="M13" s="31">
        <f>1000/$B$7*'[7]4407'!K$65</f>
        <v>1.5570000000000002</v>
      </c>
      <c r="N13" s="31">
        <f>1000/$B$7*'[7]4407'!L$65</f>
        <v>0.72000000000000008</v>
      </c>
      <c r="O13" s="32">
        <f>1000/$B$7*'[7]4407'!M$65</f>
        <v>1.0690000000000002</v>
      </c>
    </row>
    <row r="14" spans="1:15" ht="13">
      <c r="B14" s="4">
        <f t="shared" ref="B14:B19" si="1">1+B13</f>
        <v>2011</v>
      </c>
      <c r="C14" s="33">
        <f t="shared" si="0"/>
        <v>8.0820000000000007</v>
      </c>
      <c r="D14" s="30">
        <f>1000/$B$7*'[8]4407'!B$65</f>
        <v>0.54400000000000004</v>
      </c>
      <c r="E14" s="31">
        <f>1000/$B$7*'[8]4407'!C$65</f>
        <v>0.53400000000000003</v>
      </c>
      <c r="F14" s="31">
        <f>1000/$B$7*'[8]4407'!D$65</f>
        <v>0.15399999999999997</v>
      </c>
      <c r="G14" s="31">
        <f>1000/$B$7*'[8]4407'!E$65</f>
        <v>0.78300000000000014</v>
      </c>
      <c r="H14" s="31">
        <f>1000/$B$7*'[8]4407'!F$65</f>
        <v>0</v>
      </c>
      <c r="I14" s="31">
        <f>1000/$B$7*'[8]4407'!G$65</f>
        <v>0.67799999999999994</v>
      </c>
      <c r="J14" s="31">
        <f>1000/$B$7*'[8]4407'!H$65</f>
        <v>0.24200000000000002</v>
      </c>
      <c r="K14" s="31">
        <f>1000/$B$7*'[8]4407'!I$65</f>
        <v>1.153</v>
      </c>
      <c r="L14" s="31">
        <f>1000/$B$7*'[8]4407'!J$65</f>
        <v>0.86099999999999999</v>
      </c>
      <c r="M14" s="31">
        <f>1000/$B$7*'[8]4407'!K$65</f>
        <v>0.91900000000000004</v>
      </c>
      <c r="N14" s="31">
        <f>1000/$B$7*'[8]4407'!L$65</f>
        <v>1.0160000000000002</v>
      </c>
      <c r="O14" s="32">
        <f>1000/$B$7*'[8]4407'!M$65</f>
        <v>1.1980000000000002</v>
      </c>
    </row>
    <row r="15" spans="1:15" ht="13">
      <c r="B15" s="4">
        <f t="shared" si="1"/>
        <v>2012</v>
      </c>
      <c r="C15" s="33">
        <f t="shared" si="0"/>
        <v>14.826000000000001</v>
      </c>
      <c r="D15" s="30">
        <f>1000/$B$7*'[9]4407'!B$65</f>
        <v>1.0680000000000001</v>
      </c>
      <c r="E15" s="31">
        <f>1000/$B$7*'[9]4407'!C$65</f>
        <v>0.88100000000000001</v>
      </c>
      <c r="F15" s="31">
        <f>1000/$B$7*'[9]4407'!D$65</f>
        <v>1.3920000000000003</v>
      </c>
      <c r="G15" s="31">
        <f>1000/$B$7*'[9]4407'!E$65</f>
        <v>1.0329999999999999</v>
      </c>
      <c r="H15" s="31">
        <f>1000/$B$7*'[9]4407'!F$65</f>
        <v>1.7549999999999999</v>
      </c>
      <c r="I15" s="31">
        <f>1000/$B$7*'[9]4407'!G$65</f>
        <v>1.0780000000000001</v>
      </c>
      <c r="J15" s="31">
        <f>1000/$B$7*'[9]4407'!H$65</f>
        <v>1.3820000000000001</v>
      </c>
      <c r="K15" s="31">
        <f>1000/$B$7*'[9]4407'!I$65</f>
        <v>2.4440000000000004</v>
      </c>
      <c r="L15" s="31">
        <f>1000/$B$7*'[9]4407'!J$65</f>
        <v>0.9740000000000002</v>
      </c>
      <c r="M15" s="31">
        <f>1000/$B$7*'[9]4407'!K$65</f>
        <v>1.7110000000000001</v>
      </c>
      <c r="N15" s="31">
        <f>1000/$B$7*'[9]4407'!L$65</f>
        <v>0.34400000000000003</v>
      </c>
      <c r="O15" s="32">
        <f>1000/$B$7*'[9]4407'!M$65</f>
        <v>0.76400000000000001</v>
      </c>
    </row>
    <row r="16" spans="1:15" ht="13">
      <c r="B16" s="4">
        <f t="shared" si="1"/>
        <v>2013</v>
      </c>
      <c r="C16" s="58">
        <f t="shared" si="0"/>
        <v>30.088000000000001</v>
      </c>
      <c r="D16" s="59">
        <f>1000/$B$7*'[10]4407'!B$65</f>
        <v>1.4590000000000001</v>
      </c>
      <c r="E16" s="60">
        <f>1000/$B$7*'[10]4407'!C$65</f>
        <v>1.4450000000000001</v>
      </c>
      <c r="F16" s="60">
        <f>1000/$B$7*'[10]4407'!D$65</f>
        <v>2.3019999999999996</v>
      </c>
      <c r="G16" s="60">
        <f>1000/$B$7*'[10]4407'!E$65</f>
        <v>2.8230000000000004</v>
      </c>
      <c r="H16" s="60">
        <f>1000/$B$7*'[10]4407'!F$65</f>
        <v>2.3369999999999997</v>
      </c>
      <c r="I16" s="60">
        <f>1000/$B$7*'[10]4407'!G$65</f>
        <v>1.129</v>
      </c>
      <c r="J16" s="60">
        <f>1000/$B$7*'[10]4407'!H$65</f>
        <v>2.6579999999999999</v>
      </c>
      <c r="K16" s="60">
        <f>1000/$B$7*'[10]4407'!I$65</f>
        <v>2.4740000000000002</v>
      </c>
      <c r="L16" s="60">
        <f>1000/$B$7*'[10]4407'!J$65</f>
        <v>3.668000000000001</v>
      </c>
      <c r="M16" s="60">
        <f>1000/$B$7*'[10]4407'!K$65</f>
        <v>2.7240000000000002</v>
      </c>
      <c r="N16" s="60">
        <f>1000/$B$7*'[10]4407'!L$65</f>
        <v>4.535000000000001</v>
      </c>
      <c r="O16" s="61">
        <f>1000/$B$7*'[10]4407'!M$65</f>
        <v>2.5340000000000003</v>
      </c>
    </row>
    <row r="17" spans="2:15" ht="13">
      <c r="B17" s="4">
        <f t="shared" si="1"/>
        <v>2014</v>
      </c>
      <c r="C17" s="77">
        <f t="shared" si="0"/>
        <v>40.723914251533103</v>
      </c>
      <c r="D17" s="71">
        <f>1000/$B$7*'[11]4407'!B$65</f>
        <v>1.2620983487088151</v>
      </c>
      <c r="E17" s="72">
        <f>1000/$B$7*'[11]4407'!C$65</f>
        <v>2.8283508623939082</v>
      </c>
      <c r="F17" s="72">
        <f>1000/$B$7*'[11]4407'!D$65</f>
        <v>2.3482082862246529</v>
      </c>
      <c r="G17" s="72">
        <f>1000/$B$7*'[11]4407'!E$65</f>
        <v>2.9253060464857827</v>
      </c>
      <c r="H17" s="72">
        <f>1000/$B$7*'[11]4407'!F$65</f>
        <v>2.3249313924815853</v>
      </c>
      <c r="I17" s="72">
        <f>1000/$B$7*'[11]4407'!G$65</f>
        <v>5.002735096992164</v>
      </c>
      <c r="J17" s="72">
        <f>1000/$B$7*'[11]4407'!H$65</f>
        <v>3.3995944700507308</v>
      </c>
      <c r="K17" s="72">
        <f>1000/$B$7*'[11]4407'!I$65</f>
        <v>4.1037440792062698</v>
      </c>
      <c r="L17" s="72">
        <f>1000/$B$7*'[11]4407'!J$65</f>
        <v>3.9016329420860631</v>
      </c>
      <c r="M17" s="72">
        <f>1000/$B$7*'[11]4407'!K$65</f>
        <v>5.0615516439324608</v>
      </c>
      <c r="N17" s="72">
        <f>1000/$B$7*'[11]4407'!L$65</f>
        <v>3.6298371038986543</v>
      </c>
      <c r="O17" s="73">
        <f>1000/$B$7*'[11]4407'!M$65</f>
        <v>3.935923979072018</v>
      </c>
    </row>
    <row r="18" spans="2:15" ht="13">
      <c r="B18" s="4">
        <f t="shared" si="1"/>
        <v>2015</v>
      </c>
      <c r="C18" s="77">
        <f t="shared" ref="C18:C23" si="2">SUM(D18:O18)</f>
        <v>50.421366770726827</v>
      </c>
      <c r="D18" s="71">
        <f>1000/$B$7*'[12]4407'!B$65</f>
        <v>5.9510000000000005</v>
      </c>
      <c r="E18" s="72">
        <f>1000/$B$7*'[12]4407'!C$65</f>
        <v>2.9210000000000003</v>
      </c>
      <c r="F18" s="72">
        <f>1000/$B$7*'[12]4407'!D$65</f>
        <v>6.3380000000000001</v>
      </c>
      <c r="G18" s="72">
        <f>1000/$B$7*'[12]4407'!E$65</f>
        <v>6.998000000000002</v>
      </c>
      <c r="H18" s="72">
        <f>1000/$B$7*'[12]4407'!F$65</f>
        <v>3.2619999999999996</v>
      </c>
      <c r="I18" s="72">
        <f>1000/$B$7*'[12]4407'!G$65</f>
        <v>3.0100000000000002</v>
      </c>
      <c r="J18" s="72">
        <f>1000/$B$7*'[12]4407'!H$65</f>
        <v>3.0409999999999995</v>
      </c>
      <c r="K18" s="72">
        <f>1000/$B$7*'[12]4407'!I$65</f>
        <v>3.6860000000000004</v>
      </c>
      <c r="L18" s="72">
        <f>1000/$B$7*'[12]4407'!J$65</f>
        <v>4.2560000000000002</v>
      </c>
      <c r="M18" s="72">
        <f>1000/$B$7*'[12]4407'!K$65</f>
        <v>2.5780169562874398</v>
      </c>
      <c r="N18" s="72">
        <f>1000/$B$7*'[12]4407'!L$65</f>
        <v>5.8064207591290931</v>
      </c>
      <c r="O18" s="73">
        <f>1000/$B$7*'[12]4407'!M$65</f>
        <v>2.5739290553102778</v>
      </c>
    </row>
    <row r="19" spans="2:15" ht="13">
      <c r="B19" s="4">
        <f t="shared" si="1"/>
        <v>2016</v>
      </c>
      <c r="C19" s="77">
        <f t="shared" si="2"/>
        <v>38.205303646685771</v>
      </c>
      <c r="D19" s="71">
        <f>1000/$B$7*'[13]4407'!B$65</f>
        <v>2.6659999999999999</v>
      </c>
      <c r="E19" s="72">
        <f>1000/$B$7*'[13]4407'!C$65</f>
        <v>2.9980000000000002</v>
      </c>
      <c r="F19" s="72">
        <f>1000/$B$7*'[13]4407'!D$65</f>
        <v>1.4039999999999999</v>
      </c>
      <c r="G19" s="72">
        <f>1000/$B$7*'[13]4407'!E$65</f>
        <v>4.1140000000000008</v>
      </c>
      <c r="H19" s="72">
        <f>1000/$B$7*'[13]4407'!F$65</f>
        <v>2.7450283873341803</v>
      </c>
      <c r="I19" s="72">
        <f>1000/$B$7*'[13]4407'!G$65</f>
        <v>2.657</v>
      </c>
      <c r="J19" s="72">
        <f>1000/$B$7*'[13]4407'!H$65</f>
        <v>1.8470000000000004</v>
      </c>
      <c r="K19" s="72">
        <f>1000/$B$7*'[13]4407'!I$65</f>
        <v>2.4025068182998779</v>
      </c>
      <c r="L19" s="72">
        <f>1000/$B$7*'[13]4407'!J$65</f>
        <v>5.1719999999999997</v>
      </c>
      <c r="M19" s="72">
        <f>1000/$B$7*'[13]4407'!K$65</f>
        <v>3.0182815285350313</v>
      </c>
      <c r="N19" s="72">
        <f>1000/$B$7*'[13]4407'!L$65</f>
        <v>4.2109999999999994</v>
      </c>
      <c r="O19" s="73">
        <f>1000/$B$7*'[13]4407'!M$65</f>
        <v>4.9704869125166846</v>
      </c>
    </row>
    <row r="20" spans="2:15" ht="13">
      <c r="B20" s="4">
        <f t="shared" ref="B20:B28" si="3">1+B19</f>
        <v>2017</v>
      </c>
      <c r="C20" s="58">
        <f t="shared" si="2"/>
        <v>49.907000000000018</v>
      </c>
      <c r="D20" s="59">
        <f>1000/$B$7*'[14]4407'!B$65</f>
        <v>1.9250000000000003</v>
      </c>
      <c r="E20" s="60">
        <f>1000/$B$7*'[14]4407'!C$65</f>
        <v>3.5390000000000006</v>
      </c>
      <c r="F20" s="60">
        <f>1000/$B$7*'[14]4407'!D$65</f>
        <v>4.2160000000000002</v>
      </c>
      <c r="G20" s="60">
        <f>1000/$B$7*'[14]4407'!E$65</f>
        <v>4.5250000000000012</v>
      </c>
      <c r="H20" s="60">
        <f>1000/$B$7*'[14]4407'!F$65</f>
        <v>4.9410000000000016</v>
      </c>
      <c r="I20" s="60">
        <f>1000/$B$7*'[14]4407'!G$65</f>
        <v>4.846000000000001</v>
      </c>
      <c r="J20" s="60">
        <f>1000/$B$7*'[14]4407'!H$65</f>
        <v>3.7420000000000009</v>
      </c>
      <c r="K20" s="60">
        <f>1000/$B$7*'[14]4407'!I$65</f>
        <v>5.36</v>
      </c>
      <c r="L20" s="60">
        <f>1000/$B$7*'[14]4407'!J$65</f>
        <v>5.8040000000000012</v>
      </c>
      <c r="M20" s="60">
        <f>1000/$B$7*'[14]4407'!K$65</f>
        <v>4.5780000000000012</v>
      </c>
      <c r="N20" s="60">
        <f>1000/$B$7*'[14]4407'!L$65</f>
        <v>3.0110000000000006</v>
      </c>
      <c r="O20" s="61">
        <f>1000/$B$7*'[14]4407'!M$65</f>
        <v>3.4200000000000004</v>
      </c>
    </row>
    <row r="21" spans="2:15" ht="13">
      <c r="B21" s="4">
        <f t="shared" si="3"/>
        <v>2018</v>
      </c>
      <c r="C21" s="58">
        <f t="shared" si="2"/>
        <v>42.465703539282686</v>
      </c>
      <c r="D21" s="59">
        <f>1000/$B$7*'[15]4407'!B$65</f>
        <v>2.3240893777319642</v>
      </c>
      <c r="E21" s="60">
        <f>1000/$B$7*'[15]4407'!C$65</f>
        <v>2.0373508186383846</v>
      </c>
      <c r="F21" s="60">
        <f>1000/$B$7*'[15]4407'!D$65</f>
        <v>1.957507965200536</v>
      </c>
      <c r="G21" s="60">
        <f>1000/$B$7*'[15]4407'!E$65</f>
        <v>2.919463246896199</v>
      </c>
      <c r="H21" s="60">
        <f>1000/$B$7*'[15]4407'!F$65</f>
        <v>2.4627532191553021</v>
      </c>
      <c r="I21" s="60">
        <f>1000/$B$7*'[15]4407'!G$65</f>
        <v>3.0167129631744487</v>
      </c>
      <c r="J21" s="60">
        <f>1000/$B$7*'[15]4407'!H$65</f>
        <v>4.3416343395721144</v>
      </c>
      <c r="K21" s="60">
        <f>1000/$B$7*'[15]4407'!I$65</f>
        <v>5.1445265238308338</v>
      </c>
      <c r="L21" s="60">
        <f>1000/$B$7*'[15]4407'!J$65</f>
        <v>4.3257730566092709</v>
      </c>
      <c r="M21" s="60">
        <f>1000/$B$7*'[15]4407'!K$65</f>
        <v>3.3515055850556785</v>
      </c>
      <c r="N21" s="60">
        <f>1000/$B$7*'[15]4407'!L$65</f>
        <v>4.9100099032747071</v>
      </c>
      <c r="O21" s="61">
        <f>1000/$B$7*'[15]4407'!M$65</f>
        <v>5.6743765401432444</v>
      </c>
    </row>
    <row r="22" spans="2:15" ht="13">
      <c r="B22" s="4">
        <f t="shared" si="3"/>
        <v>2019</v>
      </c>
      <c r="C22" s="58">
        <f t="shared" si="2"/>
        <v>59.055741456019319</v>
      </c>
      <c r="D22" s="59">
        <f>1000/$B$7*'[16]4407'!B$65</f>
        <v>3.9517414560193185</v>
      </c>
      <c r="E22" s="60">
        <f>1000/$B$7*'[16]4407'!C$65</f>
        <v>4.0640000000000009</v>
      </c>
      <c r="F22" s="60">
        <f>1000/$B$7*'[16]4407'!D$65</f>
        <v>5.2509999999999994</v>
      </c>
      <c r="G22" s="60">
        <f>1000/$B$7*'[16]4407'!E$65</f>
        <v>3.206</v>
      </c>
      <c r="H22" s="60">
        <f>1000/$B$7*'[16]4407'!F$65</f>
        <v>6.2020000000000008</v>
      </c>
      <c r="I22" s="60">
        <f>1000/$B$7*'[16]4407'!G$65</f>
        <v>4.9409999999999998</v>
      </c>
      <c r="J22" s="60">
        <f>1000/$B$7*'[16]4407'!H$65</f>
        <v>5.4460000000000006</v>
      </c>
      <c r="K22" s="60">
        <f>1000/$B$7*'[16]4407'!I$65</f>
        <v>3.1520000000000006</v>
      </c>
      <c r="L22" s="60">
        <f>1000/$B$7*'[16]4407'!J$65</f>
        <v>6.83</v>
      </c>
      <c r="M22" s="60">
        <f>1000/$B$7*'[16]4407'!K$65</f>
        <v>3.7750000000000004</v>
      </c>
      <c r="N22" s="60">
        <f>1000/$B$7*'[16]4407'!L$65</f>
        <v>6.8680000000000003</v>
      </c>
      <c r="O22" s="61">
        <f>1000/$B$7*'[16]4407'!M$65</f>
        <v>5.3690000000000007</v>
      </c>
    </row>
    <row r="23" spans="2:15" ht="13">
      <c r="B23" s="4">
        <f t="shared" si="3"/>
        <v>2020</v>
      </c>
      <c r="C23" s="58">
        <f t="shared" si="2"/>
        <v>75.744</v>
      </c>
      <c r="D23" s="59">
        <f>1000/$B$7*'[17]4407'!B$65</f>
        <v>3.7079999999999997</v>
      </c>
      <c r="E23" s="60">
        <f>1000/$B$7*'[17]4407'!C$65</f>
        <v>6.8770000000000007</v>
      </c>
      <c r="F23" s="60">
        <f>1000/$B$7*'[17]4407'!D$65</f>
        <v>7.5289999999999999</v>
      </c>
      <c r="G23" s="60">
        <f>1000/$B$7*'[17]4407'!E$65</f>
        <v>3.47</v>
      </c>
      <c r="H23" s="60">
        <f>1000/$B$7*'[17]4407'!F$65</f>
        <v>5.1350000000000007</v>
      </c>
      <c r="I23" s="60">
        <f>1000/$B$7*'[17]4407'!G$65</f>
        <v>5.253000000000001</v>
      </c>
      <c r="J23" s="60">
        <f>1000/$B$7*'[17]4407'!H$65</f>
        <v>9.0090000000000003</v>
      </c>
      <c r="K23" s="60">
        <f>1000/$B$7*'[17]4407'!I$65</f>
        <v>2.1760000000000006</v>
      </c>
      <c r="L23" s="60">
        <f>1000/$B$7*'[17]4407'!J$65</f>
        <v>7.9650000000000007</v>
      </c>
      <c r="M23" s="60">
        <f>1000/$B$7*'[17]4407'!K$65</f>
        <v>7.495000000000001</v>
      </c>
      <c r="N23" s="60">
        <f>1000/$B$7*'[17]4407'!L$65</f>
        <v>7.3820000000000006</v>
      </c>
      <c r="O23" s="61">
        <f>1000/$B$7*'[17]4407'!M$65</f>
        <v>9.7449999999999974</v>
      </c>
    </row>
    <row r="24" spans="2:15" ht="13">
      <c r="B24" s="4">
        <f t="shared" si="3"/>
        <v>2021</v>
      </c>
      <c r="C24" s="58">
        <f t="shared" ref="C24" si="4">SUM(D24:O24)</f>
        <v>60.138173333333327</v>
      </c>
      <c r="D24" s="59">
        <f>1000/$B$7*'[18]4407'!B$65</f>
        <v>3.2110000000000003</v>
      </c>
      <c r="E24" s="60">
        <f>1000/$B$7*'[18]4407'!C$65</f>
        <v>6.31</v>
      </c>
      <c r="F24" s="60">
        <f>1000/$B$7*'[18]4407'!D$65</f>
        <v>8.232173333333332</v>
      </c>
      <c r="G24" s="60">
        <f>1000/$B$7*'[18]4407'!E$65</f>
        <v>5.8820000000000014</v>
      </c>
      <c r="H24" s="60">
        <f>1000/$B$7*'[18]4407'!F$65</f>
        <v>4.2389999999999999</v>
      </c>
      <c r="I24" s="60">
        <f>1000/$B$7*'[18]4407'!G$65</f>
        <v>4.5179999999999998</v>
      </c>
      <c r="J24" s="60">
        <f>1000/$B$7*'[18]4407'!H$65</f>
        <v>5.55</v>
      </c>
      <c r="K24" s="60">
        <f>1000/$B$7*'[18]4407'!I$65</f>
        <v>4.3099999999999996</v>
      </c>
      <c r="L24" s="60">
        <f>1000/$B$7*'[18]4407'!J$65</f>
        <v>6.3870000000000005</v>
      </c>
      <c r="M24" s="60">
        <f>1000/$B$7*'[18]4407'!K$65</f>
        <v>4.202</v>
      </c>
      <c r="N24" s="60">
        <f>1000/$B$7*'[18]4407'!L$65</f>
        <v>3.073</v>
      </c>
      <c r="O24" s="61">
        <f>1000/$B$7*'[18]4407'!M$65</f>
        <v>4.2239999999999993</v>
      </c>
    </row>
    <row r="25" spans="2:15" ht="13">
      <c r="B25" s="4">
        <f t="shared" si="3"/>
        <v>2022</v>
      </c>
      <c r="C25" s="58">
        <f t="shared" ref="C25:C27" si="5">SUM(D25:O25)</f>
        <v>56.616000000000007</v>
      </c>
      <c r="D25" s="59">
        <f>1000/$B$7*'[19]4407'!B$65</f>
        <v>6.1670000000000016</v>
      </c>
      <c r="E25" s="60">
        <f>1000/$B$7*'[19]4407'!C$65</f>
        <v>2.6640000000000006</v>
      </c>
      <c r="F25" s="60">
        <f>1000/$B$7*'[19]4407'!D$65</f>
        <v>5.8670000000000009</v>
      </c>
      <c r="G25" s="60">
        <f>1000/$B$7*'[19]4407'!E$65</f>
        <v>4.0360000000000005</v>
      </c>
      <c r="H25" s="60">
        <f>1000/$B$7*'[19]4407'!F$65</f>
        <v>3.9950000000000001</v>
      </c>
      <c r="I25" s="60">
        <f>1000/$B$7*'[19]4407'!G$65</f>
        <v>6.9770000000000003</v>
      </c>
      <c r="J25" s="60">
        <f>1000/$B$7*'[19]4407'!H$65</f>
        <v>4.08</v>
      </c>
      <c r="K25" s="60">
        <f>1000/$B$7*'[19]4407'!I$65</f>
        <v>4.8639999999999999</v>
      </c>
      <c r="L25" s="60">
        <f>1000/$B$7*'[19]4407'!J$65</f>
        <v>6.077</v>
      </c>
      <c r="M25" s="60">
        <f>1000/$B$7*'[19]4407'!K$65</f>
        <v>3.0890000000000004</v>
      </c>
      <c r="N25" s="60">
        <f>1000/$B$7*'[19]4407'!L$65</f>
        <v>5.426000000000001</v>
      </c>
      <c r="O25" s="61">
        <f>1000/$B$7*'[19]4407'!M$65</f>
        <v>3.3740000000000001</v>
      </c>
    </row>
    <row r="26" spans="2:15" ht="13">
      <c r="B26" s="4">
        <f t="shared" si="3"/>
        <v>2023</v>
      </c>
      <c r="C26" s="58">
        <f t="shared" si="5"/>
        <v>45.132000000000012</v>
      </c>
      <c r="D26" s="59">
        <f>1000/$B$7*'[20]4407'!B$65</f>
        <v>3.7610000000000006</v>
      </c>
      <c r="E26" s="60">
        <f>1000/$B$7*'[20]4407'!C$65</f>
        <v>6.4459999999999997</v>
      </c>
      <c r="F26" s="60">
        <f>1000/$B$7*'[20]4407'!D$65</f>
        <v>3.5609999999999999</v>
      </c>
      <c r="G26" s="60">
        <f>1000/$B$7*'[20]4407'!E$65</f>
        <v>1.9890000000000003</v>
      </c>
      <c r="H26" s="60">
        <f>1000/$B$7*'[20]4407'!F$65</f>
        <v>8.7350000000000012</v>
      </c>
      <c r="I26" s="60">
        <f>1000/$B$7*'[20]4407'!G$65</f>
        <v>3.0710000000000002</v>
      </c>
      <c r="J26" s="60">
        <f>1000/$B$7*'[20]4407'!H$65</f>
        <v>2.093</v>
      </c>
      <c r="K26" s="60">
        <f>1000/$B$7*'[20]4407'!I$65</f>
        <v>4.93</v>
      </c>
      <c r="L26" s="60">
        <f>1000/$B$7*'[20]4407'!J$65</f>
        <v>1.984</v>
      </c>
      <c r="M26" s="60">
        <f>1000/$B$7*'[20]4407'!K$65</f>
        <v>1.9750000000000003</v>
      </c>
      <c r="N26" s="60">
        <f>1000/$B$7*'[20]4407'!L$65</f>
        <v>3.6480000000000006</v>
      </c>
      <c r="O26" s="61">
        <f>1000/$B$7*'[20]4407'!M$65</f>
        <v>2.9390000000000005</v>
      </c>
    </row>
    <row r="27" spans="2:15" ht="13.5" thickBot="1">
      <c r="B27" s="4">
        <f t="shared" si="3"/>
        <v>2024</v>
      </c>
      <c r="C27" s="58">
        <f t="shared" si="5"/>
        <v>56.642000000000003</v>
      </c>
      <c r="D27" s="59">
        <f>1000/$B$7*'[21]4407'!B$65</f>
        <v>3.5760000000000005</v>
      </c>
      <c r="E27" s="60">
        <f>1000/$B$7*'[21]4407'!C$65</f>
        <v>3.5720000000000001</v>
      </c>
      <c r="F27" s="60">
        <f>1000/$B$7*'[21]4407'!D$65</f>
        <v>5.4489999999999998</v>
      </c>
      <c r="G27" s="60">
        <f>1000/$B$7*'[21]4407'!E$65</f>
        <v>5.4580000000000011</v>
      </c>
      <c r="H27" s="60">
        <f>1000/$B$7*'[21]4407'!F$65</f>
        <v>7.2339999999999982</v>
      </c>
      <c r="I27" s="60">
        <f>1000/$B$7*'[21]4407'!G$65</f>
        <v>3.8139999999999992</v>
      </c>
      <c r="J27" s="60">
        <f>1000/$B$7*'[21]4407'!H$65</f>
        <v>4.3100000000000005</v>
      </c>
      <c r="K27" s="60">
        <f>1000/$B$7*'[21]4407'!I$65</f>
        <v>8.6869999999999994</v>
      </c>
      <c r="L27" s="60">
        <f>1000/$B$7*'[21]4407'!J$65</f>
        <v>5.6240000000000006</v>
      </c>
      <c r="M27" s="60">
        <f>1000/$B$7*'[21]4407'!K$65</f>
        <v>5.6769999999999996</v>
      </c>
      <c r="N27" s="60">
        <f>1000/$B$7*'[21]4407'!L$65</f>
        <v>3.2410000000000001</v>
      </c>
      <c r="O27" s="99">
        <f>1000/$B$7*'[21]4407'!M$65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31.856794999999995</v>
      </c>
      <c r="D30" s="22">
        <f>1000*'[22]4407'!B$65</f>
        <v>1.0067299999999999</v>
      </c>
      <c r="E30" s="23">
        <f>1000*'[22]4407'!C$65</f>
        <v>2.0828239999999996</v>
      </c>
      <c r="F30" s="23">
        <f>1000*'[22]4407'!D$65</f>
        <v>1.8283379999999998</v>
      </c>
      <c r="G30" s="23">
        <f>1000*'[22]4407'!E$65</f>
        <v>2.3379460000000005</v>
      </c>
      <c r="H30" s="23">
        <f>1000*'[22]4407'!F$65</f>
        <v>1.7325039999999996</v>
      </c>
      <c r="I30" s="23">
        <f>1000*'[22]4407'!G$65</f>
        <v>4.1188349999999998</v>
      </c>
      <c r="J30" s="23">
        <f>1000*'[22]4407'!H$65</f>
        <v>2.5766870000000002</v>
      </c>
      <c r="K30" s="23">
        <f>1000*'[22]4407'!I$65</f>
        <v>3.1193760000000004</v>
      </c>
      <c r="L30" s="23">
        <f>1000*'[22]4407'!J$65</f>
        <v>3.209724</v>
      </c>
      <c r="M30" s="23">
        <f>1000*'[22]4407'!K$65</f>
        <v>3.840932</v>
      </c>
      <c r="N30" s="23">
        <f>1000*'[22]4407'!L$65</f>
        <v>2.8330929999999994</v>
      </c>
      <c r="O30" s="26">
        <f>1000*'[22]4407'!M$65</f>
        <v>3.169805999999999</v>
      </c>
    </row>
    <row r="31" spans="2:15" ht="13">
      <c r="B31" s="4">
        <f t="shared" ref="B31:B32" si="8">1+B30</f>
        <v>2015</v>
      </c>
      <c r="C31" s="27">
        <f t="shared" si="7"/>
        <v>43.770415999999997</v>
      </c>
      <c r="D31" s="22">
        <f>1000*'[23]4407'!B$65</f>
        <v>4.4992169999999998</v>
      </c>
      <c r="E31" s="23">
        <f>1000*'[23]4407'!C$65</f>
        <v>2.6079909999999997</v>
      </c>
      <c r="F31" s="23">
        <f>1000*'[23]4407'!D$65</f>
        <v>5.6064179999999997</v>
      </c>
      <c r="G31" s="23">
        <f>1000*'[23]4407'!E$65</f>
        <v>5.7320099999999998</v>
      </c>
      <c r="H31" s="23">
        <f>1000*'[23]4407'!F$65</f>
        <v>2.8019399999999997</v>
      </c>
      <c r="I31" s="23">
        <f>1000*'[23]4407'!G$65</f>
        <v>2.6174739999999996</v>
      </c>
      <c r="J31" s="23">
        <f>1000*'[23]4407'!H$65</f>
        <v>2.7573189999999999</v>
      </c>
      <c r="K31" s="23">
        <f>1000*'[23]4407'!I$65</f>
        <v>3.433535</v>
      </c>
      <c r="L31" s="23">
        <f>1000*'[23]4407'!J$65</f>
        <v>4.0696089999999998</v>
      </c>
      <c r="M31" s="23">
        <f>1000*'[23]4407'!K$65</f>
        <v>2.4233120000000006</v>
      </c>
      <c r="N31" s="23">
        <f>1000*'[23]4407'!L$65</f>
        <v>4.7578769999999997</v>
      </c>
      <c r="O31" s="26">
        <f>1000*'[23]4407'!M$65</f>
        <v>2.4637139999999995</v>
      </c>
    </row>
    <row r="32" spans="2:15" ht="13">
      <c r="B32" s="4">
        <f t="shared" si="8"/>
        <v>2016</v>
      </c>
      <c r="C32" s="27">
        <f t="shared" si="7"/>
        <v>34.140309000000002</v>
      </c>
      <c r="D32" s="22">
        <f>1000*'[24]4407'!B$65</f>
        <v>2.1708769999999999</v>
      </c>
      <c r="E32" s="23">
        <f>1000*'[24]4407'!C$65</f>
        <v>2.6405689999999993</v>
      </c>
      <c r="F32" s="23">
        <f>1000*'[24]4407'!D$65</f>
        <v>1.2089969999999999</v>
      </c>
      <c r="G32" s="23">
        <f>1000*'[24]4407'!E$65</f>
        <v>3.6408339999999999</v>
      </c>
      <c r="H32" s="23">
        <f>1000*'[24]4407'!F$65</f>
        <v>2.7271550000000002</v>
      </c>
      <c r="I32" s="23">
        <f>1000*'[24]4407'!G$65</f>
        <v>2.482256</v>
      </c>
      <c r="J32" s="23">
        <f>1000*'[24]4407'!H$65</f>
        <v>1.5605200000000001</v>
      </c>
      <c r="K32" s="23">
        <f>1000*'[24]4407'!I$65</f>
        <v>2.1029089999999995</v>
      </c>
      <c r="L32" s="23">
        <f>1000*'[24]4407'!J$65</f>
        <v>4.5102980000000006</v>
      </c>
      <c r="M32" s="23">
        <f>1000*'[24]4407'!K$65</f>
        <v>2.7856139999999998</v>
      </c>
      <c r="N32" s="23">
        <f>1000*'[24]4407'!L$65</f>
        <v>3.5105609999999996</v>
      </c>
      <c r="O32" s="26">
        <f>1000*'[24]4407'!M$65</f>
        <v>4.7997189999999996</v>
      </c>
    </row>
    <row r="33" spans="2:15" ht="13">
      <c r="B33" s="4">
        <f t="shared" ref="B33:B41" si="9">1+B32</f>
        <v>2017</v>
      </c>
      <c r="C33" s="27">
        <f t="shared" si="7"/>
        <v>46.146642</v>
      </c>
      <c r="D33" s="22">
        <f>1000*'[25]4407'!B$65</f>
        <v>1.913985</v>
      </c>
      <c r="E33" s="23">
        <f>1000*'[25]4407'!C$65</f>
        <v>3.8484309999999993</v>
      </c>
      <c r="F33" s="23">
        <f>1000*'[25]4407'!D$65</f>
        <v>4.4215490000000006</v>
      </c>
      <c r="G33" s="23">
        <f>1000*'[25]4407'!E$65</f>
        <v>4.0319399999999996</v>
      </c>
      <c r="H33" s="23">
        <f>1000*'[25]4407'!F$65</f>
        <v>4.2621209999999996</v>
      </c>
      <c r="I33" s="23">
        <f>1000*'[25]4407'!G$65</f>
        <v>4.2018110000000002</v>
      </c>
      <c r="J33" s="23">
        <f>1000*'[25]4407'!H$65</f>
        <v>3.5557469999999998</v>
      </c>
      <c r="K33" s="23">
        <f>1000*'[25]4407'!I$65</f>
        <v>4.9123169999999998</v>
      </c>
      <c r="L33" s="23">
        <f>1000*'[25]4407'!J$65</f>
        <v>5.4040030000000003</v>
      </c>
      <c r="M33" s="23">
        <f>1000*'[25]4407'!K$65</f>
        <v>4.1877019999999989</v>
      </c>
      <c r="N33" s="23">
        <f>1000*'[25]4407'!L$65</f>
        <v>2.5004250000000003</v>
      </c>
      <c r="O33" s="26">
        <f>1000*'[25]4407'!M$65</f>
        <v>2.9066109999999998</v>
      </c>
    </row>
    <row r="34" spans="2:15" ht="13">
      <c r="B34" s="4">
        <f t="shared" si="9"/>
        <v>2018</v>
      </c>
      <c r="C34" s="27">
        <f t="shared" si="7"/>
        <v>40.345669999999998</v>
      </c>
      <c r="D34" s="22">
        <f>1000*'[26]4407'!B$65</f>
        <v>2.2132869999999998</v>
      </c>
      <c r="E34" s="23">
        <f>1000*'[26]4407'!C$65</f>
        <v>1.9528939999999999</v>
      </c>
      <c r="F34" s="23">
        <f>1000*'[26]4407'!D$65</f>
        <v>1.8750900000000001</v>
      </c>
      <c r="G34" s="23">
        <f>1000*'[26]4407'!E$65</f>
        <v>2.8526559999999996</v>
      </c>
      <c r="H34" s="23">
        <f>1000*'[26]4407'!F$65</f>
        <v>2.3587960000000003</v>
      </c>
      <c r="I34" s="23">
        <f>1000*'[26]4407'!G$65</f>
        <v>2.8589009999999995</v>
      </c>
      <c r="J34" s="23">
        <f>1000*'[26]4407'!H$65</f>
        <v>4.1397000000000004</v>
      </c>
      <c r="K34" s="23">
        <f>1000*'[26]4407'!I$65</f>
        <v>4.8146930000000001</v>
      </c>
      <c r="L34" s="23">
        <f>1000*'[26]4407'!J$65</f>
        <v>4.1761610000000005</v>
      </c>
      <c r="M34" s="23">
        <f>1000*'[26]4407'!K$65</f>
        <v>3.1852330000000002</v>
      </c>
      <c r="N34" s="23">
        <f>1000*'[26]4407'!L$65</f>
        <v>4.4489459999999994</v>
      </c>
      <c r="O34" s="26">
        <f>1000*'[26]4407'!M$65</f>
        <v>5.4693129999999996</v>
      </c>
    </row>
    <row r="35" spans="2:15" ht="13">
      <c r="B35" s="4">
        <f t="shared" si="9"/>
        <v>2019</v>
      </c>
      <c r="C35" s="51">
        <f t="shared" si="7"/>
        <v>57.308245999999997</v>
      </c>
      <c r="D35" s="52">
        <f>1000*'[27]4407'!B$65</f>
        <v>3.7092240000000003</v>
      </c>
      <c r="E35" s="49">
        <f>1000*'[27]4407'!C$65</f>
        <v>3.9993629999999998</v>
      </c>
      <c r="F35" s="49">
        <f>1000*'[27]4407'!D$65</f>
        <v>4.6164369999999995</v>
      </c>
      <c r="G35" s="49">
        <f>1000*'[27]4407'!E$65</f>
        <v>2.6968130000000001</v>
      </c>
      <c r="H35" s="49">
        <f>1000*'[27]4407'!F$65</f>
        <v>6.0580319999999999</v>
      </c>
      <c r="I35" s="49">
        <f>1000*'[27]4407'!G$65</f>
        <v>5.0897029999999992</v>
      </c>
      <c r="J35" s="49">
        <f>1000*'[27]4407'!H$65</f>
        <v>5.3282069999999999</v>
      </c>
      <c r="K35" s="49">
        <f>1000*'[27]4407'!I$65</f>
        <v>3.293771</v>
      </c>
      <c r="L35" s="49">
        <f>1000*'[27]4407'!J$65</f>
        <v>6.6351439999999995</v>
      </c>
      <c r="M35" s="49">
        <f>1000*'[27]4407'!K$65</f>
        <v>3.77901</v>
      </c>
      <c r="N35" s="49">
        <f>1000*'[27]4407'!L$65</f>
        <v>6.5933579999999994</v>
      </c>
      <c r="O35" s="53">
        <f>1000*'[27]4407'!M$65</f>
        <v>5.5091839999999976</v>
      </c>
    </row>
    <row r="36" spans="2:15" ht="13">
      <c r="B36" s="4">
        <f>1+B35</f>
        <v>2020</v>
      </c>
      <c r="C36" s="51">
        <f t="shared" si="7"/>
        <v>73.612362999999988</v>
      </c>
      <c r="D36" s="52">
        <f>1000*'[28]4407'!B$65</f>
        <v>3.7088130000000001</v>
      </c>
      <c r="E36" s="49">
        <f>1000*'[28]4407'!C$65</f>
        <v>6.5396419999999988</v>
      </c>
      <c r="F36" s="49">
        <f>1000*'[28]4407'!D$65</f>
        <v>6.9609510000000006</v>
      </c>
      <c r="G36" s="49">
        <f>1000*'[28]4407'!E$65</f>
        <v>3.4197350000000006</v>
      </c>
      <c r="H36" s="49">
        <f>1000*'[28]4407'!F$65</f>
        <v>5.4310970000000003</v>
      </c>
      <c r="I36" s="49">
        <f>1000*'[28]4407'!G$65</f>
        <v>4.898471999999999</v>
      </c>
      <c r="J36" s="49">
        <f>1000*'[28]4407'!H$65</f>
        <v>8.648847</v>
      </c>
      <c r="K36" s="49">
        <f>1000*'[28]4407'!I$65</f>
        <v>2.1222490000000001</v>
      </c>
      <c r="L36" s="49">
        <f>1000*'[28]4407'!J$65</f>
        <v>7.5487010000000003</v>
      </c>
      <c r="M36" s="49">
        <f>1000*'[28]4407'!K$65</f>
        <v>7.2381760000000002</v>
      </c>
      <c r="N36" s="49">
        <f>1000*'[28]4407'!L$65</f>
        <v>7.4455309999999981</v>
      </c>
      <c r="O36" s="53">
        <f>1000*'[28]4407'!M$65</f>
        <v>9.650148999999999</v>
      </c>
    </row>
    <row r="37" spans="2:15" ht="13">
      <c r="B37" s="4">
        <f t="shared" si="9"/>
        <v>2021</v>
      </c>
      <c r="C37" s="51">
        <f t="shared" si="7"/>
        <v>58.932754000000003</v>
      </c>
      <c r="D37" s="52">
        <f>1000*'[29]4407'!B$65</f>
        <v>2.8001990000000005</v>
      </c>
      <c r="E37" s="49">
        <f>1000*'[29]4407'!C$65</f>
        <v>5.9672659999999995</v>
      </c>
      <c r="F37" s="49">
        <f>1000*'[29]4407'!D$65</f>
        <v>8.1444220000000023</v>
      </c>
      <c r="G37" s="49">
        <f>1000*'[29]4407'!E$65</f>
        <v>5.3744829999999997</v>
      </c>
      <c r="H37" s="49">
        <f>1000*'[29]4407'!F$65</f>
        <v>4.109839</v>
      </c>
      <c r="I37" s="49">
        <f>1000*'[29]4407'!G$65</f>
        <v>4.5269889999999995</v>
      </c>
      <c r="J37" s="49">
        <f>1000*'[29]4407'!H$65</f>
        <v>5.5121879999999992</v>
      </c>
      <c r="K37" s="49">
        <f>1000*'[29]4407'!I$65</f>
        <v>4.1061079999999999</v>
      </c>
      <c r="L37" s="49">
        <f>1000*'[29]4407'!J$65</f>
        <v>6.7639329999999998</v>
      </c>
      <c r="M37" s="49">
        <f>1000*'[29]4407'!K$65</f>
        <v>4.2606859999999998</v>
      </c>
      <c r="N37" s="49">
        <f>1000*'[29]4407'!L$65</f>
        <v>3.2933789999999994</v>
      </c>
      <c r="O37" s="53">
        <f>1000*'[29]4407'!M$65</f>
        <v>4.0732619999999997</v>
      </c>
    </row>
    <row r="38" spans="2:15" ht="13">
      <c r="B38" s="4">
        <f t="shared" si="9"/>
        <v>2022</v>
      </c>
      <c r="C38" s="51">
        <f t="shared" si="7"/>
        <v>54.156637999999994</v>
      </c>
      <c r="D38" s="52">
        <f>1000*'[30]4407'!B$65</f>
        <v>5.9296669999999994</v>
      </c>
      <c r="E38" s="49">
        <f>1000*'[30]4407'!C$65</f>
        <v>2.6037979999999998</v>
      </c>
      <c r="F38" s="49">
        <f>1000*'[30]4407'!D$65</f>
        <v>5.9531800000000006</v>
      </c>
      <c r="G38" s="49">
        <f>1000*'[30]4407'!E$65</f>
        <v>4.2243230000000001</v>
      </c>
      <c r="H38" s="49">
        <f>1000*'[30]4407'!F$65</f>
        <v>3.3721890000000001</v>
      </c>
      <c r="I38" s="49">
        <f>1000*'[30]4407'!G$65</f>
        <v>6.3330459999999995</v>
      </c>
      <c r="J38" s="49">
        <f>1000*'[30]4407'!H$65</f>
        <v>3.9725999999999999</v>
      </c>
      <c r="K38" s="49">
        <f>1000*'[30]4407'!I$65</f>
        <v>4.6778500000000003</v>
      </c>
      <c r="L38" s="49">
        <f>1000*'[30]4407'!J$65</f>
        <v>5.7205899999999996</v>
      </c>
      <c r="M38" s="49">
        <f>1000*'[30]4407'!K$65</f>
        <v>3.0870040000000003</v>
      </c>
      <c r="N38" s="49">
        <f>1000*'[30]4407'!L$65</f>
        <v>5.2026860000000008</v>
      </c>
      <c r="O38" s="53">
        <f>1000*'[30]4407'!M$65</f>
        <v>3.0797049999999997</v>
      </c>
    </row>
    <row r="39" spans="2:15" ht="13">
      <c r="B39" s="4">
        <f t="shared" si="9"/>
        <v>2023</v>
      </c>
      <c r="C39" s="51">
        <f t="shared" si="7"/>
        <v>42.274687000000007</v>
      </c>
      <c r="D39" s="52">
        <f>1000*'[31]4407'!B$65</f>
        <v>3.55755</v>
      </c>
      <c r="E39" s="49">
        <f>1000*'[31]4407'!C$65</f>
        <v>5.8536229999999998</v>
      </c>
      <c r="F39" s="49">
        <f>1000*'[31]4407'!D$65</f>
        <v>3.5801309999999997</v>
      </c>
      <c r="G39" s="49">
        <f>1000*'[31]4407'!E$65</f>
        <v>1.70746</v>
      </c>
      <c r="H39" s="49">
        <f>1000*'[31]4407'!F$65</f>
        <v>8.420414000000001</v>
      </c>
      <c r="I39" s="49">
        <f>1000*'[31]4407'!G$65</f>
        <v>2.900061</v>
      </c>
      <c r="J39" s="49">
        <f>1000*'[31]4407'!H$65</f>
        <v>1.7571369999999997</v>
      </c>
      <c r="K39" s="49">
        <f>1000*'[31]4407'!I$65</f>
        <v>4.4279809999999991</v>
      </c>
      <c r="L39" s="49">
        <f>1000*'[31]4407'!J$65</f>
        <v>1.7552540000000001</v>
      </c>
      <c r="M39" s="49">
        <f>1000*'[31]4407'!K$65</f>
        <v>1.9093929999999999</v>
      </c>
      <c r="N39" s="49">
        <f>1000*'[31]4407'!L$65</f>
        <v>3.4828850000000005</v>
      </c>
      <c r="O39" s="90">
        <f>1000*'[31]4407'!M$65</f>
        <v>2.9227979999999998</v>
      </c>
    </row>
    <row r="40" spans="2:15" ht="13.5" thickBot="1">
      <c r="B40" s="4">
        <f t="shared" si="9"/>
        <v>2024</v>
      </c>
      <c r="C40" s="51">
        <f t="shared" ref="C40" si="10">SUM(D40:O40)</f>
        <v>53.790073</v>
      </c>
      <c r="D40" s="52">
        <f>1000*'[32]4407'!B$65</f>
        <v>3.5323310000000001</v>
      </c>
      <c r="E40" s="49">
        <f>1000*'[32]4407'!C$65</f>
        <v>3.4900609999999999</v>
      </c>
      <c r="F40" s="49">
        <f>1000*'[32]4407'!D$65</f>
        <v>4.9186480000000001</v>
      </c>
      <c r="G40" s="49">
        <f>1000*'[32]4407'!E$65</f>
        <v>5.5344879999999996</v>
      </c>
      <c r="H40" s="49">
        <f>1000*'[32]4407'!F$65</f>
        <v>6.4416370000000001</v>
      </c>
      <c r="I40" s="49">
        <f>1000*'[32]4407'!G$65</f>
        <v>3.751055</v>
      </c>
      <c r="J40" s="49">
        <f>1000*'[32]4407'!H$65</f>
        <v>4.2282329999999995</v>
      </c>
      <c r="K40" s="49">
        <f>1000*'[32]4407'!I$65</f>
        <v>8.3919270000000008</v>
      </c>
      <c r="L40" s="49">
        <f>1000*'[32]4407'!J$65</f>
        <v>4.7991489999999999</v>
      </c>
      <c r="M40" s="49">
        <f>1000*'[32]4407'!K$65</f>
        <v>5.4757980000000002</v>
      </c>
      <c r="N40" s="49">
        <f>1000*'[32]4407'!L$65</f>
        <v>3.2267460000000003</v>
      </c>
      <c r="O40" s="96">
        <f>1000*'[32]4407'!M$65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1.5585460000000002</v>
      </c>
      <c r="D43" s="9">
        <f>'[2]4407'!O$65</f>
        <v>5.6849999999999999E-3</v>
      </c>
      <c r="E43" s="9">
        <f>'[2]4407'!P$65</f>
        <v>0.23530599999999999</v>
      </c>
      <c r="F43" s="9">
        <f>'[2]4407'!Q$65</f>
        <v>5.8736999999999998E-2</v>
      </c>
      <c r="G43" s="9">
        <f>'[2]4407'!R$65</f>
        <v>0.18598899999999999</v>
      </c>
      <c r="H43" s="9">
        <f>'[2]4407'!S$65</f>
        <v>4.0150999999999999E-2</v>
      </c>
      <c r="I43" s="9">
        <f>'[2]4407'!T$65</f>
        <v>0.24013699999999999</v>
      </c>
      <c r="J43" s="9">
        <f>'[2]4407'!U$65</f>
        <v>9.6559999999999997E-3</v>
      </c>
      <c r="K43" s="9">
        <f>'[2]4407'!V$65</f>
        <v>0.37711699999999998</v>
      </c>
      <c r="L43" s="9">
        <f>'[2]4407'!W$65</f>
        <v>9.9927000000000002E-2</v>
      </c>
      <c r="M43" s="9">
        <f>'[2]4407'!X$65</f>
        <v>0</v>
      </c>
      <c r="N43" s="9">
        <f>'[2]4407'!Y$65</f>
        <v>1.4634999999999999E-2</v>
      </c>
      <c r="O43" s="13">
        <f>'[2]4407'!Z$65</f>
        <v>0.29120599999999996</v>
      </c>
    </row>
    <row r="44" spans="2:15" ht="13">
      <c r="B44" s="4">
        <f t="shared" ref="B44:B50" si="13">1+B43</f>
        <v>2006</v>
      </c>
      <c r="C44" s="14">
        <f t="shared" si="12"/>
        <v>4.2367879999999989</v>
      </c>
      <c r="D44" s="9">
        <f>'[3]4407'!O$65</f>
        <v>0.12957399999999999</v>
      </c>
      <c r="E44" s="9">
        <f>'[3]4407'!P$65</f>
        <v>0.45807999999999999</v>
      </c>
      <c r="F44" s="9">
        <f>'[3]4407'!Q$65</f>
        <v>0.75190099999999993</v>
      </c>
      <c r="G44" s="9">
        <f>'[3]4407'!R$65</f>
        <v>0.75357099999999999</v>
      </c>
      <c r="H44" s="9">
        <f>'[3]4407'!S$65</f>
        <v>0.44335399999999997</v>
      </c>
      <c r="I44" s="9">
        <f>'[3]4407'!T$65</f>
        <v>0.38261200000000001</v>
      </c>
      <c r="J44" s="9">
        <f>'[3]4407'!U$65</f>
        <v>0.17885899999999999</v>
      </c>
      <c r="K44" s="9">
        <f>'[3]4407'!V$65</f>
        <v>0.39462700000000001</v>
      </c>
      <c r="L44" s="9">
        <f>'[3]4407'!W$65</f>
        <v>0.31772299999999998</v>
      </c>
      <c r="M44" s="9">
        <f>'[3]4407'!X$65</f>
        <v>0.17494799999999999</v>
      </c>
      <c r="N44" s="9">
        <f>'[3]4407'!Y$65</f>
        <v>0.166542</v>
      </c>
      <c r="O44" s="13">
        <f>'[3]4407'!Z$65</f>
        <v>8.4996999999999989E-2</v>
      </c>
    </row>
    <row r="45" spans="2:15" ht="13">
      <c r="B45" s="4">
        <f t="shared" si="13"/>
        <v>2007</v>
      </c>
      <c r="C45" s="14">
        <f t="shared" si="12"/>
        <v>2.0287299999999999</v>
      </c>
      <c r="D45" s="9">
        <f>'[4]4407'!O$65</f>
        <v>6.2986E-2</v>
      </c>
      <c r="E45" s="9">
        <f>'[4]4407'!P$65</f>
        <v>0.12212099999999999</v>
      </c>
      <c r="F45" s="9">
        <f>'[4]4407'!Q$65</f>
        <v>0.189579</v>
      </c>
      <c r="G45" s="9">
        <f>'[4]4407'!R$65</f>
        <v>0.30375099999999999</v>
      </c>
      <c r="H45" s="9">
        <f>'[4]4407'!S$65</f>
        <v>0.15196199999999999</v>
      </c>
      <c r="I45" s="9">
        <f>'[4]4407'!T$65</f>
        <v>0.21063499999999999</v>
      </c>
      <c r="J45" s="9">
        <f>'[4]4407'!U$65</f>
        <v>0.10990599999999999</v>
      </c>
      <c r="K45" s="9">
        <f>'[4]4407'!V$65</f>
        <v>0.12801999999999999</v>
      </c>
      <c r="L45" s="9">
        <f>'[4]4407'!W$65</f>
        <v>0.171066</v>
      </c>
      <c r="M45" s="9">
        <f>'[4]4407'!X$65</f>
        <v>0.21318199999999998</v>
      </c>
      <c r="N45" s="9">
        <f>'[4]4407'!Y$65</f>
        <v>0.27125699999999997</v>
      </c>
      <c r="O45" s="13">
        <f>'[4]4407'!Z$65</f>
        <v>9.4265000000000002E-2</v>
      </c>
    </row>
    <row r="46" spans="2:15" ht="13">
      <c r="B46" s="4">
        <f t="shared" si="13"/>
        <v>2008</v>
      </c>
      <c r="C46" s="14">
        <f t="shared" si="12"/>
        <v>6.4409960000000011</v>
      </c>
      <c r="D46" s="9">
        <f>'[5]4407'!O$65</f>
        <v>1.349E-2</v>
      </c>
      <c r="E46" s="9">
        <f>'[5]4407'!P$65</f>
        <v>0.12266299999999999</v>
      </c>
      <c r="F46" s="9">
        <f>'[5]4407'!Q$65</f>
        <v>0.37179699999999999</v>
      </c>
      <c r="G46" s="9">
        <f>'[5]4407'!R$65</f>
        <v>0.111527</v>
      </c>
      <c r="H46" s="9">
        <f>'[5]4407'!S$65</f>
        <v>0.671211</v>
      </c>
      <c r="I46" s="9">
        <f>'[5]4407'!T$65</f>
        <v>1.414922</v>
      </c>
      <c r="J46" s="9">
        <f>'[5]4407'!U$65</f>
        <v>1.420118</v>
      </c>
      <c r="K46" s="9">
        <f>'[5]4407'!V$65</f>
        <v>0.62975899999999996</v>
      </c>
      <c r="L46" s="9">
        <f>'[5]4407'!W$65</f>
        <v>1.088255</v>
      </c>
      <c r="M46" s="9">
        <f>'[5]4407'!X$65</f>
        <v>0.12461899999999999</v>
      </c>
      <c r="N46" s="9">
        <f>'[5]4407'!Y$65</f>
        <v>0.31529799999999997</v>
      </c>
      <c r="O46" s="13">
        <f>'[5]4407'!Z$65</f>
        <v>0.157337</v>
      </c>
    </row>
    <row r="47" spans="2:15" ht="13">
      <c r="B47" s="4">
        <f t="shared" si="13"/>
        <v>2009</v>
      </c>
      <c r="C47" s="14">
        <f t="shared" si="12"/>
        <v>3.5370230000000005</v>
      </c>
      <c r="D47" s="9">
        <f>'[6]4407'!O$65</f>
        <v>0.28386600000000001</v>
      </c>
      <c r="E47" s="9">
        <f>'[6]4407'!P$65</f>
        <v>0.147317</v>
      </c>
      <c r="F47" s="9">
        <f>'[6]4407'!Q$65</f>
        <v>0.25122899999999998</v>
      </c>
      <c r="G47" s="9">
        <f>'[6]4407'!R$65</f>
        <v>0.39055799999999996</v>
      </c>
      <c r="H47" s="9">
        <f>'[6]4407'!S$65</f>
        <v>0</v>
      </c>
      <c r="I47" s="9">
        <f>'[6]4407'!T$65</f>
        <v>0.21878499999999998</v>
      </c>
      <c r="J47" s="9">
        <f>'[6]4407'!U$65</f>
        <v>0.16985799999999998</v>
      </c>
      <c r="K47" s="9">
        <f>'[6]4407'!V$65</f>
        <v>0.231013</v>
      </c>
      <c r="L47" s="9">
        <f>'[6]4407'!W$65</f>
        <v>0.55844899999999997</v>
      </c>
      <c r="M47" s="9">
        <f>'[6]4407'!X$65</f>
        <v>0.25479199999999996</v>
      </c>
      <c r="N47" s="9">
        <f>'[6]4407'!Y$65</f>
        <v>0.68359599999999998</v>
      </c>
      <c r="O47" s="13">
        <f>'[6]4407'!Z$65</f>
        <v>0.34755999999999998</v>
      </c>
    </row>
    <row r="48" spans="2:15" ht="13">
      <c r="B48" s="4">
        <f t="shared" si="13"/>
        <v>2010</v>
      </c>
      <c r="C48" s="14">
        <f t="shared" si="12"/>
        <v>6.7986459999999997</v>
      </c>
      <c r="D48" s="9">
        <f>'[7]4407'!O$65</f>
        <v>0.45832299999999998</v>
      </c>
      <c r="E48" s="9">
        <f>'[7]4407'!P$65</f>
        <v>7.6648999999999995E-2</v>
      </c>
      <c r="F48" s="9">
        <f>'[7]4407'!Q$65</f>
        <v>0.71871200000000002</v>
      </c>
      <c r="G48" s="9">
        <f>'[7]4407'!R$65</f>
        <v>0.82821699999999998</v>
      </c>
      <c r="H48" s="9">
        <f>'[7]4407'!S$65</f>
        <v>0.54683300000000001</v>
      </c>
      <c r="I48" s="9">
        <f>'[7]4407'!T$65</f>
        <v>0.71388099999999999</v>
      </c>
      <c r="J48" s="9">
        <f>'[7]4407'!U$65</f>
        <v>0.71358199999999994</v>
      </c>
      <c r="K48" s="9">
        <f>'[7]4407'!V$65</f>
        <v>0.47877899999999995</v>
      </c>
      <c r="L48" s="9">
        <f>'[7]4407'!W$65</f>
        <v>0.22967199999999999</v>
      </c>
      <c r="M48" s="9">
        <f>'[7]4407'!X$65</f>
        <v>0.86222499999999991</v>
      </c>
      <c r="N48" s="9">
        <f>'[7]4407'!Y$65</f>
        <v>0.52868599999999999</v>
      </c>
      <c r="O48" s="13">
        <f>'[7]4407'!Z$65</f>
        <v>0.64308699999999996</v>
      </c>
    </row>
    <row r="49" spans="2:15" ht="13">
      <c r="B49" s="4">
        <f t="shared" si="13"/>
        <v>2011</v>
      </c>
      <c r="C49" s="14">
        <f t="shared" si="12"/>
        <v>4.6880919999999993</v>
      </c>
      <c r="D49" s="9">
        <f>'[8]4407'!O$65</f>
        <v>0.197966</v>
      </c>
      <c r="E49" s="9">
        <f>'[8]4407'!P$65</f>
        <v>0.34490599999999999</v>
      </c>
      <c r="F49" s="9">
        <f>'[8]4407'!Q$65</f>
        <v>0.138906</v>
      </c>
      <c r="G49" s="9">
        <f>'[8]4407'!R$65</f>
        <v>0.38821899999999998</v>
      </c>
      <c r="H49" s="9">
        <f>'[8]4407'!S$65</f>
        <v>0</v>
      </c>
      <c r="I49" s="9">
        <f>'[8]4407'!T$65</f>
        <v>0.31041199999999997</v>
      </c>
      <c r="J49" s="9">
        <f>'[8]4407'!U$65</f>
        <v>0.13628499999999999</v>
      </c>
      <c r="K49" s="9">
        <f>'[8]4407'!V$65</f>
        <v>0.53953699999999993</v>
      </c>
      <c r="L49" s="9">
        <f>'[8]4407'!W$65</f>
        <v>0.54538799999999998</v>
      </c>
      <c r="M49" s="9">
        <f>'[8]4407'!X$65</f>
        <v>0.71484199999999998</v>
      </c>
      <c r="N49" s="9">
        <f>'[8]4407'!Y$65</f>
        <v>0.62354399999999999</v>
      </c>
      <c r="O49" s="13">
        <f>'[8]4407'!Z$65</f>
        <v>0.74808699999999995</v>
      </c>
    </row>
    <row r="50" spans="2:15" ht="13">
      <c r="B50" s="4">
        <f t="shared" si="13"/>
        <v>2012</v>
      </c>
      <c r="C50" s="14">
        <f t="shared" si="12"/>
        <v>8.8076910000000002</v>
      </c>
      <c r="D50" s="9">
        <f>'[9]4407'!O$65</f>
        <v>0.51214300000000001</v>
      </c>
      <c r="E50" s="9">
        <f>'[9]4407'!P$65</f>
        <v>0.70173999999999992</v>
      </c>
      <c r="F50" s="9">
        <f>'[9]4407'!Q$65</f>
        <v>0.80504399999999998</v>
      </c>
      <c r="G50" s="9">
        <f>'[9]4407'!R$65</f>
        <v>0.68886399999999992</v>
      </c>
      <c r="H50" s="9">
        <f>'[9]4407'!S$65</f>
        <v>0.99055399999999993</v>
      </c>
      <c r="I50" s="9">
        <f>'[9]4407'!T$65</f>
        <v>0.60040799999999994</v>
      </c>
      <c r="J50" s="9">
        <f>'[9]4407'!U$65</f>
        <v>0.85248499999999994</v>
      </c>
      <c r="K50" s="9">
        <f>'[9]4407'!V$65</f>
        <v>1.408836</v>
      </c>
      <c r="L50" s="9">
        <f>'[9]4407'!W$65</f>
        <v>0.58251900000000001</v>
      </c>
      <c r="M50" s="9">
        <f>'[9]4407'!X$65</f>
        <v>0.93957599999999997</v>
      </c>
      <c r="N50" s="9">
        <f>'[9]4407'!Y$65</f>
        <v>0.24072299999999999</v>
      </c>
      <c r="O50" s="13">
        <f>'[9]4407'!Z$65</f>
        <v>0.48479899999999998</v>
      </c>
    </row>
    <row r="51" spans="2:15" ht="13">
      <c r="B51" s="4">
        <f t="shared" ref="B51:B63" si="14">1+B50</f>
        <v>2013</v>
      </c>
      <c r="C51" s="14">
        <f t="shared" ref="C51:C56" si="15">SUM(D51:O51)</f>
        <v>17.328525999999997</v>
      </c>
      <c r="D51" s="9">
        <f>'[10]4407'!O$65</f>
        <v>0.72475899999999993</v>
      </c>
      <c r="E51" s="9">
        <f>'[10]4407'!P$65</f>
        <v>0.94458900000000001</v>
      </c>
      <c r="F51" s="9">
        <f>'[10]4407'!Q$65</f>
        <v>1.3247579999999999</v>
      </c>
      <c r="G51" s="9">
        <f>'[10]4407'!R$65</f>
        <v>1.650226</v>
      </c>
      <c r="H51" s="9">
        <f>'[10]4407'!S$65</f>
        <v>1.4415149999999999</v>
      </c>
      <c r="I51" s="9">
        <f>'[10]4407'!T$65</f>
        <v>0.64526099999999997</v>
      </c>
      <c r="J51" s="9">
        <f>'[10]4407'!U$65</f>
        <v>1.6434099999999998</v>
      </c>
      <c r="K51" s="9">
        <f>'[10]4407'!V$65</f>
        <v>1.4971649999999999</v>
      </c>
      <c r="L51" s="9">
        <f>'[10]4407'!W$65</f>
        <v>2.1068089999999997</v>
      </c>
      <c r="M51" s="9">
        <f>'[10]4407'!X$65</f>
        <v>1.5249539999999999</v>
      </c>
      <c r="N51" s="9">
        <f>'[10]4407'!Y$65</f>
        <v>2.5073810000000001</v>
      </c>
      <c r="O51" s="13">
        <f>'[10]4407'!Z$65</f>
        <v>1.317699</v>
      </c>
    </row>
    <row r="52" spans="2:15" ht="13">
      <c r="B52" s="4">
        <f t="shared" si="14"/>
        <v>2014</v>
      </c>
      <c r="C52" s="14">
        <f t="shared" si="15"/>
        <v>23.998099</v>
      </c>
      <c r="D52" s="6">
        <f>'[11]4407'!O$65</f>
        <v>0.78304299999999993</v>
      </c>
      <c r="E52" s="6">
        <f>'[11]4407'!P$65</f>
        <v>1.6168199999999999</v>
      </c>
      <c r="F52" s="6">
        <f>'[11]4407'!Q$65</f>
        <v>1.3466609999999999</v>
      </c>
      <c r="G52" s="6">
        <f>'[11]4407'!R$65</f>
        <v>1.6967809999999999</v>
      </c>
      <c r="H52" s="6">
        <f>'[11]4407'!S$65</f>
        <v>1.329296</v>
      </c>
      <c r="I52" s="6">
        <f>'[11]4407'!T$65</f>
        <v>3.2756539999999998</v>
      </c>
      <c r="J52" s="6">
        <f>'[11]4407'!U$65</f>
        <v>1.7744059999999999</v>
      </c>
      <c r="K52" s="6">
        <f>'[11]4407'!V$65</f>
        <v>2.2542990000000001</v>
      </c>
      <c r="L52" s="6">
        <f>'[11]4407'!W$65</f>
        <v>2.442329</v>
      </c>
      <c r="M52" s="6">
        <f>'[11]4407'!X$65</f>
        <v>2.8677039999999998</v>
      </c>
      <c r="N52" s="6">
        <f>'[11]4407'!Y$65</f>
        <v>2.2320729999999998</v>
      </c>
      <c r="O52" s="15">
        <f>'[11]4407'!Z$65</f>
        <v>2.3790329999999997</v>
      </c>
    </row>
    <row r="53" spans="2:15" ht="13">
      <c r="B53" s="4">
        <f t="shared" si="14"/>
        <v>2015</v>
      </c>
      <c r="C53" s="14">
        <f t="shared" si="15"/>
        <v>32.770779999999995</v>
      </c>
      <c r="D53" s="6">
        <f>'[12]4407'!O$65</f>
        <v>3.5797489999999996</v>
      </c>
      <c r="E53" s="6">
        <f>'[12]4407'!P$65</f>
        <v>1.8808399999999998</v>
      </c>
      <c r="F53" s="6">
        <f>'[12]4407'!Q$65</f>
        <v>4.1123899999999995</v>
      </c>
      <c r="G53" s="6">
        <f>'[12]4407'!R$65</f>
        <v>4.9035359999999999</v>
      </c>
      <c r="H53" s="6">
        <f>'[12]4407'!S$65</f>
        <v>1.9340139999999999</v>
      </c>
      <c r="I53" s="6">
        <f>'[12]4407'!T$65</f>
        <v>1.9156949999999999</v>
      </c>
      <c r="J53" s="6">
        <f>'[12]4407'!U$65</f>
        <v>2.1070129999999998</v>
      </c>
      <c r="K53" s="6">
        <f>'[12]4407'!V$65</f>
        <v>2.3683419999999997</v>
      </c>
      <c r="L53" s="6">
        <f>'[12]4407'!W$65</f>
        <v>2.9261010000000001</v>
      </c>
      <c r="M53" s="6">
        <f>'[12]4407'!X$65</f>
        <v>1.8285669999999998</v>
      </c>
      <c r="N53" s="6">
        <f>'[12]4407'!Y$65</f>
        <v>3.6131059999999997</v>
      </c>
      <c r="O53" s="15">
        <f>'[12]4407'!Z$65</f>
        <v>1.6014269999999999</v>
      </c>
    </row>
    <row r="54" spans="2:15" ht="13">
      <c r="B54" s="4">
        <f t="shared" si="14"/>
        <v>2016</v>
      </c>
      <c r="C54" s="14">
        <f t="shared" si="15"/>
        <v>25.170885000000002</v>
      </c>
      <c r="D54" s="6">
        <f>'[13]4407'!O$65</f>
        <v>1.669489</v>
      </c>
      <c r="E54" s="6">
        <f>'[13]4407'!P$65</f>
        <v>1.912129</v>
      </c>
      <c r="F54" s="6">
        <f>'[13]4407'!Q$65</f>
        <v>0.89854299999999998</v>
      </c>
      <c r="G54" s="6">
        <f>'[13]4407'!R$65</f>
        <v>2.7138089999999999</v>
      </c>
      <c r="H54" s="6">
        <f>'[13]4407'!S$65</f>
        <v>1.7943199999999999</v>
      </c>
      <c r="I54" s="6">
        <f>'[13]4407'!T$65</f>
        <v>1.873359</v>
      </c>
      <c r="J54" s="6">
        <f>'[13]4407'!U$65</f>
        <v>1.2531109999999999</v>
      </c>
      <c r="K54" s="6">
        <f>'[13]4407'!V$65</f>
        <v>1.6708729999999998</v>
      </c>
      <c r="L54" s="6">
        <f>'[13]4407'!W$65</f>
        <v>3.4241759999999997</v>
      </c>
      <c r="M54" s="6">
        <f>'[13]4407'!X$65</f>
        <v>2.0250889999999999</v>
      </c>
      <c r="N54" s="6">
        <f>'[13]4407'!Y$65</f>
        <v>2.6899739999999999</v>
      </c>
      <c r="O54" s="15">
        <f>'[13]4407'!Z$65</f>
        <v>3.246013</v>
      </c>
    </row>
    <row r="55" spans="2:15" ht="13">
      <c r="B55" s="4">
        <f t="shared" si="14"/>
        <v>2017</v>
      </c>
      <c r="C55" s="14">
        <f t="shared" si="15"/>
        <v>29.24156</v>
      </c>
      <c r="D55" s="6">
        <f>'[14]4407'!O$65</f>
        <v>1.139303</v>
      </c>
      <c r="E55" s="6">
        <f>'[14]4407'!P$65</f>
        <v>2.0748249999999997</v>
      </c>
      <c r="F55" s="6">
        <f>'[14]4407'!Q$65</f>
        <v>2.2006359999999998</v>
      </c>
      <c r="G55" s="6">
        <f>'[14]4407'!R$65</f>
        <v>2.4029579999999999</v>
      </c>
      <c r="H55" s="6">
        <f>'[14]4407'!S$65</f>
        <v>2.7833709999999998</v>
      </c>
      <c r="I55" s="6">
        <f>'[14]4407'!T$65</f>
        <v>2.9199280000000001</v>
      </c>
      <c r="J55" s="6">
        <f>'[14]4407'!U$65</f>
        <v>2.3475199999999998</v>
      </c>
      <c r="K55" s="6">
        <f>'[14]4407'!V$65</f>
        <v>3.3031809999999999</v>
      </c>
      <c r="L55" s="6">
        <f>'[14]4407'!W$65</f>
        <v>3.6460669999999999</v>
      </c>
      <c r="M55" s="6">
        <f>'[14]4407'!X$65</f>
        <v>2.6587149999999999</v>
      </c>
      <c r="N55" s="6">
        <f>'[14]4407'!Y$65</f>
        <v>1.6312359999999999</v>
      </c>
      <c r="O55" s="15">
        <f>'[14]4407'!Z$65</f>
        <v>2.1338200000000001</v>
      </c>
    </row>
    <row r="56" spans="2:15" ht="13">
      <c r="B56" s="4">
        <f t="shared" si="14"/>
        <v>2018</v>
      </c>
      <c r="C56" s="14">
        <f t="shared" si="15"/>
        <v>26.650428999999999</v>
      </c>
      <c r="D56" s="6">
        <f>'[15]4407'!O$65</f>
        <v>1.7107699999999999</v>
      </c>
      <c r="E56" s="6">
        <f>'[15]4407'!P$65</f>
        <v>1.4096569999999999</v>
      </c>
      <c r="F56" s="6">
        <f>'[15]4407'!Q$65</f>
        <v>1.3039499999999999</v>
      </c>
      <c r="G56" s="6">
        <f>'[15]4407'!R$65</f>
        <v>1.8256409999999998</v>
      </c>
      <c r="H56" s="6">
        <f>'[15]4407'!S$65</f>
        <v>1.584875</v>
      </c>
      <c r="I56" s="6">
        <f>'[15]4407'!T$65</f>
        <v>1.8549579999999999</v>
      </c>
      <c r="J56" s="6">
        <f>'[15]4407'!U$65</f>
        <v>2.6512690000000001</v>
      </c>
      <c r="K56" s="6">
        <f>'[15]4407'!V$65</f>
        <v>2.994656</v>
      </c>
      <c r="L56" s="6">
        <f>'[15]4407'!W$65</f>
        <v>2.6533720000000001</v>
      </c>
      <c r="M56" s="6">
        <f>'[15]4407'!X$65</f>
        <v>2.3808720000000001</v>
      </c>
      <c r="N56" s="6">
        <f>'[15]4407'!Y$65</f>
        <v>2.8933759999999999</v>
      </c>
      <c r="O56" s="15">
        <f>'[15]4407'!Z$65</f>
        <v>3.3870329999999997</v>
      </c>
    </row>
    <row r="57" spans="2:15" ht="13">
      <c r="B57" s="4">
        <f t="shared" si="14"/>
        <v>2019</v>
      </c>
      <c r="C57" s="14">
        <f t="shared" ref="C57" si="16">SUM(D57:O57)</f>
        <v>34.840176</v>
      </c>
      <c r="D57" s="9">
        <f>'[16]4407'!O$65</f>
        <v>2.3579759999999998</v>
      </c>
      <c r="E57" s="9">
        <f>'[16]4407'!P$65</f>
        <v>2.3726089999999997</v>
      </c>
      <c r="F57" s="9">
        <f>'[16]4407'!Q$65</f>
        <v>2.8824999999999998</v>
      </c>
      <c r="G57" s="9">
        <f>'[16]4407'!R$65</f>
        <v>1.712288</v>
      </c>
      <c r="H57" s="9">
        <f>'[16]4407'!S$65</f>
        <v>3.6535789999999997</v>
      </c>
      <c r="I57" s="9">
        <f>'[16]4407'!T$65</f>
        <v>3.265218</v>
      </c>
      <c r="J57" s="9">
        <f>'[16]4407'!U$65</f>
        <v>3.635821</v>
      </c>
      <c r="K57" s="9">
        <f>'[16]4407'!V$65</f>
        <v>1.854328</v>
      </c>
      <c r="L57" s="9">
        <f>'[16]4407'!W$65</f>
        <v>3.9536719999999996</v>
      </c>
      <c r="M57" s="9">
        <f>'[16]4407'!X$65</f>
        <v>1.9974029999999998</v>
      </c>
      <c r="N57" s="9">
        <f>'[16]4407'!Y$65</f>
        <v>4.1415199999999999</v>
      </c>
      <c r="O57" s="13">
        <f>'[16]4407'!Z$65</f>
        <v>3.0132619999999997</v>
      </c>
    </row>
    <row r="58" spans="2:15" ht="13">
      <c r="B58" s="4">
        <f t="shared" si="14"/>
        <v>2020</v>
      </c>
      <c r="C58" s="14">
        <f>SUM(D58:O58)</f>
        <v>42.691661000000003</v>
      </c>
      <c r="D58" s="79">
        <f>'[17]4407'!O$65</f>
        <v>2.0889869999999999</v>
      </c>
      <c r="E58" s="79">
        <f>'[17]4407'!P$65</f>
        <v>3.8433219999999997</v>
      </c>
      <c r="F58" s="9">
        <f>'[17]4407'!Q$65</f>
        <v>4.6910449999999999</v>
      </c>
      <c r="G58" s="9">
        <f>'[17]4407'!R$65</f>
        <v>1.9386079999999999</v>
      </c>
      <c r="H58" s="9">
        <f>'[17]4407'!S$65</f>
        <v>2.952874</v>
      </c>
      <c r="I58" s="9">
        <f>'[17]4407'!T$65</f>
        <v>2.8532829999999998</v>
      </c>
      <c r="J58" s="9">
        <f>'[17]4407'!U$65</f>
        <v>5.2244709999999994</v>
      </c>
      <c r="K58" s="9">
        <f>'[17]4407'!V$65</f>
        <v>1.3001529999999999</v>
      </c>
      <c r="L58" s="9">
        <f>'[17]4407'!W$65</f>
        <v>4.351388</v>
      </c>
      <c r="M58" s="9">
        <f>'[17]4407'!X$65</f>
        <v>4.3603699999999996</v>
      </c>
      <c r="N58" s="9">
        <f>'[17]4407'!Y$65</f>
        <v>3.7464979999999999</v>
      </c>
      <c r="O58" s="13">
        <f>'[17]4407'!Z$65</f>
        <v>5.340662</v>
      </c>
    </row>
    <row r="59" spans="2:15" ht="13">
      <c r="B59" s="4">
        <f t="shared" si="14"/>
        <v>2021</v>
      </c>
      <c r="C59" s="14">
        <f t="shared" ref="C59:C61" si="17">SUM(D59:O59)</f>
        <v>32.272368</v>
      </c>
      <c r="D59" s="79">
        <f>'[18]4407'!O$65</f>
        <v>1.7929139999999999</v>
      </c>
      <c r="E59" s="79">
        <f>'[18]4407'!P$65</f>
        <v>3.597912</v>
      </c>
      <c r="F59" s="9">
        <f>'[18]4407'!Q$65</f>
        <v>4.6757049999999998</v>
      </c>
      <c r="G59" s="9">
        <f>'[18]4407'!R$65</f>
        <v>2.8579319999999999</v>
      </c>
      <c r="H59" s="9">
        <f>'[18]4407'!S$65</f>
        <v>2.3307690000000001</v>
      </c>
      <c r="I59" s="9">
        <f>'[18]4407'!T$65</f>
        <v>2.4000680000000001</v>
      </c>
      <c r="J59" s="9">
        <f>'[18]4407'!U$65</f>
        <v>2.8648309999999997</v>
      </c>
      <c r="K59" s="9">
        <f>'[18]4407'!V$65</f>
        <v>2.4081389999999998</v>
      </c>
      <c r="L59" s="9">
        <f>'[18]4407'!W$65</f>
        <v>3.2474799999999999</v>
      </c>
      <c r="M59" s="9">
        <f>'[18]4407'!X$65</f>
        <v>2.146738</v>
      </c>
      <c r="N59" s="9">
        <f>'[18]4407'!Y$65</f>
        <v>1.5864</v>
      </c>
      <c r="O59" s="13">
        <f>'[18]4407'!Z$65</f>
        <v>2.36348</v>
      </c>
    </row>
    <row r="60" spans="2:15" ht="13">
      <c r="B60" s="4">
        <f t="shared" si="14"/>
        <v>2022</v>
      </c>
      <c r="C60" s="14">
        <f t="shared" si="17"/>
        <v>27.380989999999997</v>
      </c>
      <c r="D60" s="79">
        <f>'[19]4407'!O$65</f>
        <v>2.9156309999999999</v>
      </c>
      <c r="E60" s="79">
        <f>'[19]4407'!P$65</f>
        <v>1.159678</v>
      </c>
      <c r="F60" s="9">
        <f>'[19]4407'!Q$65</f>
        <v>3.1477499999999998</v>
      </c>
      <c r="G60" s="9">
        <f>'[19]4407'!R$65</f>
        <v>1.8726369999999999</v>
      </c>
      <c r="H60" s="9">
        <f>'[19]4407'!S$65</f>
        <v>1.698653</v>
      </c>
      <c r="I60" s="9">
        <f>'[19]4407'!T$65</f>
        <v>3.4453659999999999</v>
      </c>
      <c r="J60" s="9">
        <f>'[19]4407'!U$65</f>
        <v>2.0625249999999999</v>
      </c>
      <c r="K60" s="9">
        <f>'[19]4407'!V$65</f>
        <v>2.2832490000000001</v>
      </c>
      <c r="L60" s="9">
        <f>'[19]4407'!W$65</f>
        <v>2.8956770000000001</v>
      </c>
      <c r="M60" s="9">
        <f>'[19]4407'!X$65</f>
        <v>1.597186</v>
      </c>
      <c r="N60" s="9">
        <f>'[19]4407'!Y$65</f>
        <v>2.614134</v>
      </c>
      <c r="O60" s="13">
        <f>'[19]4407'!Z$65</f>
        <v>1.688504</v>
      </c>
    </row>
    <row r="61" spans="2:15" ht="13">
      <c r="B61" s="4">
        <f t="shared" si="14"/>
        <v>2023</v>
      </c>
      <c r="C61" s="14">
        <f t="shared" si="17"/>
        <v>19.837699000000001</v>
      </c>
      <c r="D61" s="79">
        <f>'[20]4407'!O$65</f>
        <v>1.5265769999999999</v>
      </c>
      <c r="E61" s="79">
        <f>'[20]4407'!P$65</f>
        <v>2.7643339999999998</v>
      </c>
      <c r="F61" s="79">
        <f>'[20]4407'!Q$65</f>
        <v>1.611135</v>
      </c>
      <c r="G61" s="79">
        <f>'[20]4407'!R$65</f>
        <v>0.82892599999999994</v>
      </c>
      <c r="H61" s="79">
        <f>'[20]4407'!S$65</f>
        <v>3.81446</v>
      </c>
      <c r="I61" s="79">
        <f>'[20]4407'!T$65</f>
        <v>1.271261</v>
      </c>
      <c r="J61" s="79">
        <f>'[20]4407'!U$65</f>
        <v>0.84131400000000001</v>
      </c>
      <c r="K61" s="79">
        <f>'[20]4407'!V$65</f>
        <v>2.2166790000000001</v>
      </c>
      <c r="L61" s="79">
        <f>'[20]4407'!W$65</f>
        <v>0.82747099999999996</v>
      </c>
      <c r="M61" s="79">
        <f>'[20]4407'!X$65</f>
        <v>0.87686599999999992</v>
      </c>
      <c r="N61" s="79">
        <f>'[20]4407'!Y$65</f>
        <v>1.8749559999999998</v>
      </c>
      <c r="O61" s="13">
        <f>'[20]4407'!Z$65</f>
        <v>1.3837199999999998</v>
      </c>
    </row>
    <row r="62" spans="2:15" ht="13.5" thickBot="1">
      <c r="B62" s="4">
        <f t="shared" si="14"/>
        <v>2024</v>
      </c>
      <c r="C62" s="14">
        <f t="shared" ref="C62" si="18">SUM(D62:O62)</f>
        <v>25.813646999999996</v>
      </c>
      <c r="D62" s="79">
        <f>'[21]4407'!O$65</f>
        <v>1.5908019999999998</v>
      </c>
      <c r="E62" s="79">
        <f>'[21]4407'!P$65</f>
        <v>1.7643739999999999</v>
      </c>
      <c r="F62" s="79">
        <f>'[21]4407'!Q$65</f>
        <v>2.6387350000000001</v>
      </c>
      <c r="G62" s="79">
        <f>'[21]4407'!R$65</f>
        <v>2.6927439999999998</v>
      </c>
      <c r="H62" s="79">
        <f>'[21]4407'!S$65</f>
        <v>3.302648</v>
      </c>
      <c r="I62" s="79">
        <f>'[21]4407'!T$65</f>
        <v>1.667373</v>
      </c>
      <c r="J62" s="79">
        <f>'[21]4407'!U$65</f>
        <v>2.212758</v>
      </c>
      <c r="K62" s="79">
        <f>'[21]4407'!V$65</f>
        <v>3.941179</v>
      </c>
      <c r="L62" s="79">
        <f>'[21]4407'!W$65</f>
        <v>2.448585</v>
      </c>
      <c r="M62" s="79">
        <f>'[21]4407'!X$65</f>
        <v>2.2305229999999998</v>
      </c>
      <c r="N62" s="79">
        <f>'[21]4407'!Y$65</f>
        <v>1.3239259999999999</v>
      </c>
      <c r="O62" s="99">
        <f>'[21]4407'!Z$65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0">IF(SUM(C43:C43)&lt;$A$1,"-",1000*C43/C8)</f>
        <v>383.59488063007632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>
        <f t="shared" ref="C66:O66" si="21">IF(SUM(C44:C44)&lt;$A$1,"-",1000*C44/C9)</f>
        <v>396.51736078614869</v>
      </c>
      <c r="D66" s="70" t="str">
        <f t="shared" si="21"/>
        <v>-</v>
      </c>
      <c r="E66" s="9" t="str">
        <f t="shared" si="21"/>
        <v>-</v>
      </c>
      <c r="F66" s="9">
        <f t="shared" si="21"/>
        <v>389.78797304302742</v>
      </c>
      <c r="G66" s="9">
        <f t="shared" si="21"/>
        <v>418.65055555555551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>
        <f t="shared" ref="C67:O67" si="22">IF(SUM(C45:C45)&lt;$A$1,"-",1000*C45/C10)</f>
        <v>564.162958843159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>
        <f t="shared" ref="C68:O68" si="23">IF(SUM(C46:C46)&lt;$A$1,"-",1000*C46/C11)</f>
        <v>620.99845738526813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>
        <f t="shared" si="23"/>
        <v>595.5732031943212</v>
      </c>
      <c r="I68" s="9">
        <f t="shared" si="23"/>
        <v>731.22583979328169</v>
      </c>
      <c r="J68" s="9">
        <f t="shared" si="23"/>
        <v>606.11096884336314</v>
      </c>
      <c r="K68" s="9">
        <f t="shared" si="23"/>
        <v>669.95638297872335</v>
      </c>
      <c r="L68" s="9">
        <f t="shared" si="23"/>
        <v>599.92006615214984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>
        <f t="shared" ref="C69:O69" si="24">IF(SUM(C47:C47)&lt;$A$1,"-",1000*C47/C12)</f>
        <v>504.20855310049905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>
        <f t="shared" si="24"/>
        <v>654.68815943728021</v>
      </c>
      <c r="M69" s="9" t="str">
        <f t="shared" si="24"/>
        <v>-</v>
      </c>
      <c r="N69" s="9">
        <f t="shared" si="24"/>
        <v>483.4483734087695</v>
      </c>
      <c r="O69" s="13" t="str">
        <f t="shared" si="24"/>
        <v>-</v>
      </c>
    </row>
    <row r="70" spans="2:15" ht="13">
      <c r="B70" s="4">
        <f>1+B69</f>
        <v>2010</v>
      </c>
      <c r="C70" s="14">
        <f t="shared" ref="C70:O70" si="25">IF(SUM(C48:C48)&lt;$A$1,"-",1000*C48/C13)</f>
        <v>566.27069798434115</v>
      </c>
      <c r="D70" s="70" t="str">
        <f t="shared" si="25"/>
        <v>-</v>
      </c>
      <c r="E70" s="9" t="str">
        <f t="shared" si="25"/>
        <v>-</v>
      </c>
      <c r="F70" s="9">
        <f t="shared" si="25"/>
        <v>559.30894941634222</v>
      </c>
      <c r="G70" s="9">
        <f t="shared" si="25"/>
        <v>542.73722149410219</v>
      </c>
      <c r="H70" s="9">
        <f t="shared" si="25"/>
        <v>578.04756871035931</v>
      </c>
      <c r="I70" s="9">
        <f t="shared" si="25"/>
        <v>506.6579134137686</v>
      </c>
      <c r="J70" s="9">
        <f t="shared" si="25"/>
        <v>586.34511092851267</v>
      </c>
      <c r="K70" s="9" t="str">
        <f t="shared" si="25"/>
        <v>-</v>
      </c>
      <c r="L70" s="9" t="str">
        <f t="shared" si="25"/>
        <v>-</v>
      </c>
      <c r="M70" s="9">
        <f t="shared" si="25"/>
        <v>553.77328195247264</v>
      </c>
      <c r="N70" s="9">
        <f t="shared" si="25"/>
        <v>734.28611111111104</v>
      </c>
      <c r="O70" s="13">
        <f t="shared" si="25"/>
        <v>601.57811038353589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580.06582529076957</v>
      </c>
      <c r="D71" s="70" t="str">
        <f t="shared" si="27"/>
        <v>-</v>
      </c>
      <c r="E71" s="9" t="str">
        <f t="shared" si="27"/>
        <v>-</v>
      </c>
      <c r="F71" s="9" t="str">
        <f t="shared" si="27"/>
        <v>-</v>
      </c>
      <c r="G71" s="9" t="str">
        <f t="shared" si="27"/>
        <v>-</v>
      </c>
      <c r="H71" s="9" t="str">
        <f t="shared" si="27"/>
        <v>-</v>
      </c>
      <c r="I71" s="9" t="str">
        <f t="shared" si="27"/>
        <v>-</v>
      </c>
      <c r="J71" s="9" t="str">
        <f t="shared" si="27"/>
        <v>-</v>
      </c>
      <c r="K71" s="9">
        <f t="shared" si="27"/>
        <v>467.94189071986114</v>
      </c>
      <c r="L71" s="9">
        <f t="shared" si="27"/>
        <v>633.43554006968645</v>
      </c>
      <c r="M71" s="9">
        <f t="shared" si="27"/>
        <v>777.84766050054407</v>
      </c>
      <c r="N71" s="9">
        <f t="shared" si="27"/>
        <v>613.72440944881873</v>
      </c>
      <c r="O71" s="13">
        <f t="shared" si="27"/>
        <v>624.4465776293822</v>
      </c>
    </row>
    <row r="72" spans="2:15" ht="13">
      <c r="B72" s="4">
        <f t="shared" si="26"/>
        <v>2012</v>
      </c>
      <c r="C72" s="14">
        <f t="shared" ref="C72:O72" si="28">IF(SUM(C50:C50)&lt;$A$1,"-",1000*C50/C15)</f>
        <v>594.07061918251725</v>
      </c>
      <c r="D72" s="70">
        <f t="shared" si="28"/>
        <v>479.53464419475654</v>
      </c>
      <c r="E72" s="9">
        <f t="shared" si="28"/>
        <v>796.52667423382502</v>
      </c>
      <c r="F72" s="9">
        <f t="shared" si="28"/>
        <v>578.33620689655152</v>
      </c>
      <c r="G72" s="9">
        <f t="shared" si="28"/>
        <v>666.85769603097776</v>
      </c>
      <c r="H72" s="9">
        <f t="shared" si="28"/>
        <v>564.41823361823367</v>
      </c>
      <c r="I72" s="9">
        <f t="shared" si="28"/>
        <v>556.96474953617803</v>
      </c>
      <c r="J72" s="9">
        <f t="shared" si="28"/>
        <v>616.84876989869747</v>
      </c>
      <c r="K72" s="9">
        <f t="shared" si="28"/>
        <v>576.44680851063822</v>
      </c>
      <c r="L72" s="9">
        <f t="shared" si="28"/>
        <v>598.06878850102657</v>
      </c>
      <c r="M72" s="9">
        <f t="shared" si="28"/>
        <v>549.1385154880187</v>
      </c>
      <c r="N72" s="9" t="str">
        <f t="shared" si="28"/>
        <v>-</v>
      </c>
      <c r="O72" s="13" t="str">
        <f t="shared" si="28"/>
        <v>-</v>
      </c>
    </row>
    <row r="73" spans="2:15" ht="13">
      <c r="B73" s="4">
        <f t="shared" si="26"/>
        <v>2013</v>
      </c>
      <c r="C73" s="14">
        <f t="shared" ref="C73:O73" si="29">IF(SUM(C51:C51)&lt;$A$1,"-",1000*C51/C16)</f>
        <v>575.92814411060874</v>
      </c>
      <c r="D73" s="70">
        <f t="shared" si="29"/>
        <v>496.75051405071957</v>
      </c>
      <c r="E73" s="9">
        <f t="shared" si="29"/>
        <v>653.69480968858136</v>
      </c>
      <c r="F73" s="9">
        <f t="shared" si="29"/>
        <v>575.48132059079069</v>
      </c>
      <c r="G73" s="9">
        <f t="shared" si="29"/>
        <v>584.56464753807995</v>
      </c>
      <c r="H73" s="9">
        <f t="shared" si="29"/>
        <v>616.82284980744544</v>
      </c>
      <c r="I73" s="9">
        <f t="shared" si="29"/>
        <v>571.53321523472096</v>
      </c>
      <c r="J73" s="9">
        <f t="shared" si="29"/>
        <v>618.28818660647096</v>
      </c>
      <c r="K73" s="9">
        <f t="shared" si="29"/>
        <v>605.15966046887627</v>
      </c>
      <c r="L73" s="9">
        <f t="shared" si="29"/>
        <v>574.37540894220263</v>
      </c>
      <c r="M73" s="9">
        <f t="shared" si="29"/>
        <v>559.82158590308359</v>
      </c>
      <c r="N73" s="9">
        <f t="shared" si="29"/>
        <v>552.89547960308698</v>
      </c>
      <c r="O73" s="13">
        <f t="shared" si="29"/>
        <v>520.00749802683492</v>
      </c>
    </row>
    <row r="74" spans="2:15" ht="13">
      <c r="B74" s="4">
        <f t="shared" si="26"/>
        <v>2014</v>
      </c>
      <c r="C74" s="14">
        <f t="shared" ref="C74:O74" si="30">IF(SUM(C52:C52)&lt;$A$1,"-",1000*C52/C17)</f>
        <v>589.28763212137846</v>
      </c>
      <c r="D74" s="70">
        <f t="shared" si="30"/>
        <v>620.42946241161712</v>
      </c>
      <c r="E74" s="9">
        <f t="shared" si="30"/>
        <v>571.64760620665288</v>
      </c>
      <c r="F74" s="9">
        <f t="shared" si="30"/>
        <v>573.48447661135833</v>
      </c>
      <c r="G74" s="9">
        <f t="shared" si="30"/>
        <v>580.0353785335966</v>
      </c>
      <c r="H74" s="9">
        <f t="shared" si="30"/>
        <v>571.75708681069341</v>
      </c>
      <c r="I74" s="9">
        <f t="shared" si="30"/>
        <v>654.7726266716478</v>
      </c>
      <c r="J74" s="9">
        <f t="shared" si="30"/>
        <v>521.94637202522608</v>
      </c>
      <c r="K74" s="9">
        <f t="shared" si="30"/>
        <v>549.32738408873138</v>
      </c>
      <c r="L74" s="9">
        <f t="shared" si="30"/>
        <v>625.97610699231348</v>
      </c>
      <c r="M74" s="9">
        <f t="shared" si="30"/>
        <v>566.56618399570459</v>
      </c>
      <c r="N74" s="9">
        <f t="shared" si="30"/>
        <v>614.92373792824606</v>
      </c>
      <c r="O74" s="13">
        <f t="shared" si="30"/>
        <v>604.44079018033017</v>
      </c>
    </row>
    <row r="75" spans="2:15" ht="13">
      <c r="B75" s="4">
        <f t="shared" si="26"/>
        <v>2015</v>
      </c>
      <c r="C75" s="14">
        <f t="shared" ref="C75:O75" si="31">IF(SUM(C53:C53)&lt;$A$1,"-",1000*C53/C18)</f>
        <v>649.93835151302858</v>
      </c>
      <c r="D75" s="70">
        <f t="shared" si="31"/>
        <v>601.53738867417235</v>
      </c>
      <c r="E75" s="9">
        <f t="shared" si="31"/>
        <v>643.90277302293725</v>
      </c>
      <c r="F75" s="9">
        <f t="shared" si="31"/>
        <v>648.84663931839691</v>
      </c>
      <c r="G75" s="9">
        <f t="shared" si="31"/>
        <v>700.70534438410959</v>
      </c>
      <c r="H75" s="9">
        <f t="shared" si="31"/>
        <v>592.89209074187625</v>
      </c>
      <c r="I75" s="9">
        <f t="shared" si="31"/>
        <v>636.44352159468428</v>
      </c>
      <c r="J75" s="9">
        <f t="shared" si="31"/>
        <v>692.86846432094717</v>
      </c>
      <c r="K75" s="9">
        <f t="shared" si="31"/>
        <v>642.52360282148652</v>
      </c>
      <c r="L75" s="9">
        <f t="shared" si="31"/>
        <v>687.52373120300751</v>
      </c>
      <c r="M75" s="9">
        <f t="shared" si="31"/>
        <v>709.29207643121526</v>
      </c>
      <c r="N75" s="9">
        <f t="shared" si="31"/>
        <v>622.2604509532531</v>
      </c>
      <c r="O75" s="13">
        <f t="shared" si="31"/>
        <v>622.17215998867289</v>
      </c>
    </row>
    <row r="76" spans="2:15" ht="13">
      <c r="B76" s="4">
        <f t="shared" si="26"/>
        <v>2016</v>
      </c>
      <c r="C76" s="14">
        <f t="shared" ref="C76:O76" si="32">IF(SUM(C54:C54)&lt;$A$1,"-",1000*C54/C19)</f>
        <v>658.83221954665771</v>
      </c>
      <c r="D76" s="70">
        <f t="shared" si="32"/>
        <v>626.21492873218313</v>
      </c>
      <c r="E76" s="9">
        <f t="shared" si="32"/>
        <v>637.80153435623743</v>
      </c>
      <c r="F76" s="9">
        <f t="shared" si="32"/>
        <v>639.9878917378918</v>
      </c>
      <c r="G76" s="9">
        <f t="shared" si="32"/>
        <v>659.65216334467652</v>
      </c>
      <c r="H76" s="9">
        <f t="shared" si="32"/>
        <v>653.66172833736857</v>
      </c>
      <c r="I76" s="9">
        <f t="shared" si="32"/>
        <v>705.06548739179527</v>
      </c>
      <c r="J76" s="9">
        <f t="shared" si="32"/>
        <v>678.45749864645347</v>
      </c>
      <c r="K76" s="9">
        <f t="shared" si="32"/>
        <v>695.47065892715545</v>
      </c>
      <c r="L76" s="9">
        <f t="shared" si="32"/>
        <v>662.06032482598596</v>
      </c>
      <c r="M76" s="9">
        <f t="shared" si="32"/>
        <v>670.94105730518368</v>
      </c>
      <c r="N76" s="9">
        <f t="shared" si="32"/>
        <v>638.79696034196149</v>
      </c>
      <c r="O76" s="13">
        <f t="shared" si="32"/>
        <v>653.05734772701783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585.92101308433666</v>
      </c>
      <c r="D77" s="70">
        <f t="shared" si="34"/>
        <v>591.84571428571417</v>
      </c>
      <c r="E77" s="9">
        <f t="shared" si="34"/>
        <v>586.27437129132511</v>
      </c>
      <c r="F77" s="9">
        <f t="shared" si="34"/>
        <v>521.97248576850097</v>
      </c>
      <c r="G77" s="9">
        <f t="shared" si="34"/>
        <v>531.04044198895019</v>
      </c>
      <c r="H77" s="9">
        <f t="shared" si="34"/>
        <v>563.32139243068184</v>
      </c>
      <c r="I77" s="9">
        <f t="shared" si="34"/>
        <v>602.54395377631022</v>
      </c>
      <c r="J77" s="9">
        <f t="shared" si="34"/>
        <v>627.34366648850869</v>
      </c>
      <c r="K77" s="9">
        <f t="shared" si="34"/>
        <v>616.26511194029842</v>
      </c>
      <c r="L77" s="9">
        <f t="shared" si="34"/>
        <v>628.1990006891798</v>
      </c>
      <c r="M77" s="9">
        <f t="shared" si="34"/>
        <v>580.75906509392735</v>
      </c>
      <c r="N77" s="9">
        <f t="shared" si="34"/>
        <v>541.75888409166373</v>
      </c>
      <c r="O77" s="13">
        <f t="shared" si="34"/>
        <v>623.9239766081871</v>
      </c>
    </row>
    <row r="78" spans="2:15" ht="13">
      <c r="B78" s="4">
        <f t="shared" si="33"/>
        <v>2018</v>
      </c>
      <c r="C78" s="14">
        <f t="shared" ref="C78:O78" si="35">IF(SUM(C56:C56)&lt;$A$1,"-",1000*C56/C21)</f>
        <v>627.57535561249222</v>
      </c>
      <c r="D78" s="70">
        <f t="shared" si="35"/>
        <v>736.10336004784324</v>
      </c>
      <c r="E78" s="9">
        <f t="shared" si="35"/>
        <v>691.90685624879814</v>
      </c>
      <c r="F78" s="9">
        <f t="shared" si="35"/>
        <v>666.12755768093007</v>
      </c>
      <c r="G78" s="9">
        <f t="shared" si="35"/>
        <v>625.33446925249484</v>
      </c>
      <c r="H78" s="9">
        <f t="shared" si="35"/>
        <v>643.53788583965195</v>
      </c>
      <c r="I78" s="9">
        <f t="shared" si="35"/>
        <v>614.89376770140279</v>
      </c>
      <c r="J78" s="9">
        <f t="shared" si="35"/>
        <v>610.66151422169139</v>
      </c>
      <c r="K78" s="9">
        <f t="shared" si="35"/>
        <v>582.10526977126972</v>
      </c>
      <c r="L78" s="9">
        <f t="shared" si="35"/>
        <v>613.38677856573179</v>
      </c>
      <c r="M78" s="9">
        <f t="shared" si="35"/>
        <v>710.38879082173662</v>
      </c>
      <c r="N78" s="9">
        <f t="shared" si="35"/>
        <v>589.28109250253783</v>
      </c>
      <c r="O78" s="13">
        <f t="shared" si="35"/>
        <v>596.89958465718905</v>
      </c>
    </row>
    <row r="79" spans="2:15" ht="13">
      <c r="B79" s="4">
        <f t="shared" si="33"/>
        <v>2019</v>
      </c>
      <c r="C79" s="14">
        <f t="shared" ref="C79:O79" si="36">IF(SUM(C57:C57)&lt;$A$1,"-",1000*C57/C22)</f>
        <v>589.95408644469535</v>
      </c>
      <c r="D79" s="70">
        <f t="shared" si="36"/>
        <v>596.69288242739549</v>
      </c>
      <c r="E79" s="9">
        <f t="shared" si="36"/>
        <v>583.81126968503918</v>
      </c>
      <c r="F79" s="9">
        <f t="shared" si="36"/>
        <v>548.94305846505438</v>
      </c>
      <c r="G79" s="9">
        <f t="shared" si="36"/>
        <v>534.08858390517776</v>
      </c>
      <c r="H79" s="9">
        <f t="shared" si="36"/>
        <v>589.09690422444362</v>
      </c>
      <c r="I79" s="9">
        <f t="shared" si="36"/>
        <v>660.84153005464475</v>
      </c>
      <c r="J79" s="9">
        <f t="shared" si="36"/>
        <v>667.61311053984571</v>
      </c>
      <c r="K79" s="9">
        <f t="shared" si="36"/>
        <v>588.30203045685266</v>
      </c>
      <c r="L79" s="9">
        <f t="shared" si="36"/>
        <v>578.86852122986818</v>
      </c>
      <c r="M79" s="9">
        <f t="shared" si="36"/>
        <v>529.11337748344363</v>
      </c>
      <c r="N79" s="9">
        <f t="shared" si="36"/>
        <v>603.01688992428649</v>
      </c>
      <c r="O79" s="13">
        <f t="shared" si="36"/>
        <v>561.23337679269866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563.63092786227287</v>
      </c>
      <c r="D80" s="70">
        <f t="shared" si="37"/>
        <v>563.37297734627839</v>
      </c>
      <c r="E80" s="9">
        <f t="shared" si="37"/>
        <v>558.86607532354219</v>
      </c>
      <c r="F80" s="9">
        <f t="shared" si="37"/>
        <v>623.06348784699162</v>
      </c>
      <c r="G80" s="9">
        <f t="shared" si="37"/>
        <v>558.67665706051866</v>
      </c>
      <c r="H80" s="9">
        <f t="shared" si="37"/>
        <v>575.04849074975641</v>
      </c>
      <c r="I80" s="9">
        <f t="shared" si="37"/>
        <v>543.17209213782587</v>
      </c>
      <c r="J80" s="9">
        <f t="shared" si="37"/>
        <v>579.91686091686086</v>
      </c>
      <c r="K80" s="9">
        <f t="shared" si="37"/>
        <v>597.49678308823502</v>
      </c>
      <c r="L80" s="9">
        <f t="shared" si="37"/>
        <v>546.31362209667293</v>
      </c>
      <c r="M80" s="9">
        <f t="shared" si="37"/>
        <v>581.77051367578372</v>
      </c>
      <c r="N80" s="9">
        <f t="shared" si="37"/>
        <v>507.51801679761581</v>
      </c>
      <c r="O80" s="13">
        <f t="shared" si="37"/>
        <v>548.04125192406377</v>
      </c>
    </row>
    <row r="81" spans="1:207" ht="13">
      <c r="B81" s="4">
        <f t="shared" si="33"/>
        <v>2021</v>
      </c>
      <c r="C81" s="14">
        <f t="shared" ref="C81:O81" si="38">IF(SUM(C59:C59)&lt;$A$1,"-",1000*C59/C24)</f>
        <v>536.63698465068114</v>
      </c>
      <c r="D81" s="70">
        <f t="shared" si="38"/>
        <v>558.36624104640293</v>
      </c>
      <c r="E81" s="9">
        <f t="shared" si="38"/>
        <v>570.19207606973055</v>
      </c>
      <c r="F81" s="9">
        <f t="shared" si="38"/>
        <v>567.97941572334901</v>
      </c>
      <c r="G81" s="9">
        <f t="shared" si="38"/>
        <v>485.87759265555917</v>
      </c>
      <c r="H81" s="9">
        <f t="shared" si="38"/>
        <v>549.83934890304329</v>
      </c>
      <c r="I81" s="9">
        <f t="shared" si="38"/>
        <v>531.22355024347064</v>
      </c>
      <c r="J81" s="9">
        <f t="shared" si="38"/>
        <v>516.18576576576572</v>
      </c>
      <c r="K81" s="9">
        <f t="shared" si="38"/>
        <v>558.73294663573085</v>
      </c>
      <c r="L81" s="9">
        <f t="shared" si="38"/>
        <v>508.45154219508373</v>
      </c>
      <c r="M81" s="9">
        <f t="shared" si="38"/>
        <v>510.88481675392666</v>
      </c>
      <c r="N81" s="9">
        <f t="shared" si="38"/>
        <v>516.23820370972999</v>
      </c>
      <c r="O81" s="13">
        <f t="shared" si="38"/>
        <v>559.53598484848499</v>
      </c>
    </row>
    <row r="82" spans="1:207" ht="13">
      <c r="B82" s="4">
        <f t="shared" si="33"/>
        <v>2022</v>
      </c>
      <c r="C82" s="14">
        <f t="shared" ref="C82:O82" si="39">IF(SUM(C60:C60)&lt;$A$1,"-",1000*C60/C25)</f>
        <v>483.6263600395647</v>
      </c>
      <c r="D82" s="70">
        <f t="shared" si="39"/>
        <v>472.77947137992527</v>
      </c>
      <c r="E82" s="9">
        <f t="shared" si="39"/>
        <v>435.31456456456442</v>
      </c>
      <c r="F82" s="9">
        <f t="shared" si="39"/>
        <v>536.51781148798352</v>
      </c>
      <c r="G82" s="9">
        <f t="shared" si="39"/>
        <v>463.98339940535175</v>
      </c>
      <c r="H82" s="9">
        <f t="shared" si="39"/>
        <v>425.19474342928658</v>
      </c>
      <c r="I82" s="9">
        <f t="shared" si="39"/>
        <v>493.81768668482152</v>
      </c>
      <c r="J82" s="9">
        <f t="shared" si="39"/>
        <v>505.52083333333337</v>
      </c>
      <c r="K82" s="9">
        <f t="shared" si="39"/>
        <v>469.41796875000006</v>
      </c>
      <c r="L82" s="9">
        <f t="shared" si="39"/>
        <v>476.49777850913284</v>
      </c>
      <c r="M82" s="9">
        <f t="shared" si="39"/>
        <v>517.05600517966968</v>
      </c>
      <c r="N82" s="9">
        <f t="shared" si="39"/>
        <v>481.77921120530766</v>
      </c>
      <c r="O82" s="13">
        <f t="shared" si="39"/>
        <v>500.44576170717244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439.54841354249743</v>
      </c>
      <c r="D83" s="70">
        <f t="shared" si="40"/>
        <v>405.89657006115385</v>
      </c>
      <c r="E83" s="9">
        <f t="shared" si="40"/>
        <v>428.84486503257835</v>
      </c>
      <c r="F83" s="9">
        <f t="shared" si="40"/>
        <v>452.43892165122156</v>
      </c>
      <c r="G83" s="9">
        <f t="shared" si="40"/>
        <v>416.75515334338854</v>
      </c>
      <c r="H83" s="9">
        <f t="shared" si="40"/>
        <v>436.68689181453914</v>
      </c>
      <c r="I83" s="9">
        <f t="shared" si="40"/>
        <v>413.95669163139041</v>
      </c>
      <c r="J83" s="9">
        <f t="shared" si="40"/>
        <v>401.96559961777353</v>
      </c>
      <c r="K83" s="9">
        <f t="shared" si="40"/>
        <v>449.63062880324549</v>
      </c>
      <c r="L83" s="9">
        <f t="shared" si="40"/>
        <v>417.07207661290323</v>
      </c>
      <c r="M83" s="9">
        <f t="shared" si="40"/>
        <v>443.98278481012647</v>
      </c>
      <c r="N83" s="9">
        <f t="shared" si="40"/>
        <v>513.96820175438586</v>
      </c>
      <c r="O83" s="13">
        <f t="shared" si="40"/>
        <v>470.81320176930916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455.73332509445282</v>
      </c>
      <c r="D84" s="70">
        <f t="shared" si="41"/>
        <v>444.85514541387016</v>
      </c>
      <c r="E84" s="9">
        <f t="shared" si="41"/>
        <v>493.94568868980957</v>
      </c>
      <c r="F84" s="9">
        <f t="shared" si="41"/>
        <v>484.26041475500097</v>
      </c>
      <c r="G84" s="9">
        <f t="shared" si="41"/>
        <v>493.35727372663962</v>
      </c>
      <c r="H84" s="9">
        <f t="shared" si="41"/>
        <v>456.5452032070778</v>
      </c>
      <c r="I84" s="9">
        <f t="shared" si="41"/>
        <v>437.17173571054025</v>
      </c>
      <c r="J84" s="9">
        <f t="shared" si="41"/>
        <v>513.40092807424583</v>
      </c>
      <c r="K84" s="9">
        <f t="shared" si="41"/>
        <v>453.68700356855072</v>
      </c>
      <c r="L84" s="9">
        <f t="shared" si="41"/>
        <v>435.38140113798005</v>
      </c>
      <c r="M84" s="9">
        <f t="shared" si="41"/>
        <v>392.90523163642769</v>
      </c>
      <c r="N84" s="9">
        <f t="shared" si="41"/>
        <v>408.49305769824127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1.2006000000000001E-2</v>
      </c>
      <c r="D89" s="41">
        <f t="shared" si="43"/>
        <v>1.1636000000000004E-2</v>
      </c>
      <c r="E89" s="41">
        <f t="shared" si="43"/>
        <v>1.2075000000000004E-2</v>
      </c>
      <c r="F89" s="41">
        <f t="shared" si="43"/>
        <v>1.0944000000000004E-2</v>
      </c>
      <c r="G89" s="41">
        <f t="shared" si="43"/>
        <v>1.0201000000000002E-2</v>
      </c>
      <c r="H89" s="41">
        <f t="shared" si="43"/>
        <v>9.2550000000000011E-3</v>
      </c>
      <c r="I89" s="41">
        <f t="shared" si="43"/>
        <v>8.5240000000000003E-3</v>
      </c>
      <c r="J89" s="41">
        <f t="shared" si="43"/>
        <v>7.549000000000001E-3</v>
      </c>
      <c r="K89" s="41">
        <f t="shared" si="43"/>
        <v>7.8420000000000017E-3</v>
      </c>
      <c r="L89" s="41">
        <f t="shared" si="43"/>
        <v>8.2950000000000003E-3</v>
      </c>
      <c r="M89" s="41">
        <f t="shared" si="43"/>
        <v>7.6570000000000006E-3</v>
      </c>
      <c r="N89" s="41">
        <f t="shared" si="43"/>
        <v>7.953E-3</v>
      </c>
      <c r="O89" s="41">
        <f t="shared" si="43"/>
        <v>8.0820000000000006E-3</v>
      </c>
      <c r="P89" s="41">
        <f t="shared" si="43"/>
        <v>8.6060000000000008E-3</v>
      </c>
      <c r="Q89" s="41">
        <f t="shared" si="43"/>
        <v>8.9529999999999992E-3</v>
      </c>
      <c r="R89" s="41">
        <f t="shared" si="43"/>
        <v>1.0191E-2</v>
      </c>
      <c r="S89" s="41">
        <f t="shared" si="43"/>
        <v>1.0441000000000002E-2</v>
      </c>
      <c r="T89" s="41">
        <f t="shared" si="43"/>
        <v>1.2196000000000002E-2</v>
      </c>
      <c r="U89" s="41">
        <f t="shared" si="43"/>
        <v>1.2596000000000003E-2</v>
      </c>
      <c r="V89" s="41">
        <f t="shared" si="43"/>
        <v>1.3711000000000001E-2</v>
      </c>
      <c r="W89" s="41">
        <f t="shared" si="43"/>
        <v>1.5002000000000001E-2</v>
      </c>
      <c r="X89" s="41">
        <f t="shared" si="43"/>
        <v>1.5115000000000002E-2</v>
      </c>
      <c r="Y89" s="41">
        <f t="shared" si="43"/>
        <v>1.5907000000000001E-2</v>
      </c>
      <c r="Z89" s="41">
        <f t="shared" si="43"/>
        <v>1.5235000000000002E-2</v>
      </c>
      <c r="AA89" s="41">
        <f t="shared" si="43"/>
        <v>1.4801E-2</v>
      </c>
      <c r="AB89" s="41">
        <f t="shared" si="43"/>
        <v>1.5192000000000001E-2</v>
      </c>
      <c r="AC89" s="41">
        <f t="shared" si="43"/>
        <v>1.5755999999999999E-2</v>
      </c>
      <c r="AD89" s="41">
        <f t="shared" si="43"/>
        <v>1.6666E-2</v>
      </c>
      <c r="AE89" s="41">
        <f t="shared" si="43"/>
        <v>1.8455999999999997E-2</v>
      </c>
      <c r="AF89" s="41">
        <f t="shared" si="43"/>
        <v>1.9038000000000003E-2</v>
      </c>
      <c r="AG89" s="41">
        <f t="shared" si="43"/>
        <v>1.9089000000000002E-2</v>
      </c>
      <c r="AH89" s="41">
        <f t="shared" si="43"/>
        <v>2.0389999999999998E-2</v>
      </c>
      <c r="AI89" s="41">
        <f t="shared" si="43"/>
        <v>2.0420000000000001E-2</v>
      </c>
      <c r="AJ89" s="41">
        <f t="shared" si="43"/>
        <v>2.3113999999999999E-2</v>
      </c>
      <c r="AK89" s="41">
        <f t="shared" si="43"/>
        <v>2.4127000000000003E-2</v>
      </c>
      <c r="AL89" s="41">
        <f t="shared" si="43"/>
        <v>2.8318000000000003E-2</v>
      </c>
      <c r="AM89" s="41">
        <f t="shared" si="43"/>
        <v>3.0088E-2</v>
      </c>
      <c r="AN89" s="42">
        <f t="shared" si="43"/>
        <v>2.9891098348708813E-2</v>
      </c>
      <c r="AO89" s="42">
        <f t="shared" si="43"/>
        <v>3.1274449211102721E-2</v>
      </c>
      <c r="AP89" s="42">
        <f t="shared" si="43"/>
        <v>3.1320657497327375E-2</v>
      </c>
      <c r="AQ89" s="42">
        <f t="shared" si="43"/>
        <v>3.1422963543813159E-2</v>
      </c>
      <c r="AR89" s="42">
        <f t="shared" si="43"/>
        <v>3.1325348879174167E-2</v>
      </c>
      <c r="AS89" s="42">
        <f t="shared" si="43"/>
        <v>3.5199083976166334E-2</v>
      </c>
      <c r="AT89" s="42">
        <f t="shared" si="43"/>
        <v>3.5940678446217067E-2</v>
      </c>
      <c r="AU89" s="42">
        <f t="shared" si="43"/>
        <v>3.7570422525423336E-2</v>
      </c>
      <c r="AV89" s="42">
        <f t="shared" si="43"/>
        <v>3.7804055467509395E-2</v>
      </c>
      <c r="AW89" s="42">
        <f t="shared" si="43"/>
        <v>4.0141607111441859E-2</v>
      </c>
      <c r="AX89" s="42">
        <f t="shared" si="43"/>
        <v>3.9236444215340512E-2</v>
      </c>
      <c r="AY89" s="41">
        <f t="shared" si="43"/>
        <v>4.0616445979771723E-2</v>
      </c>
      <c r="AZ89" s="41">
        <f t="shared" si="43"/>
        <v>4.52923476310629E-2</v>
      </c>
      <c r="BA89" s="41">
        <f t="shared" si="43"/>
        <v>4.5384996768668993E-2</v>
      </c>
      <c r="BB89" s="41">
        <f t="shared" si="43"/>
        <v>4.9374788482444351E-2</v>
      </c>
      <c r="BC89" s="41">
        <f t="shared" si="43"/>
        <v>5.3447482435958572E-2</v>
      </c>
      <c r="BD89" s="41">
        <f t="shared" si="43"/>
        <v>5.447009710059756E-2</v>
      </c>
      <c r="BE89" s="41">
        <f t="shared" si="43"/>
        <v>5.24773620036054E-2</v>
      </c>
      <c r="BF89" s="41">
        <f t="shared" si="43"/>
        <v>5.2118767533554669E-2</v>
      </c>
      <c r="BG89" s="41">
        <f t="shared" si="43"/>
        <v>5.1701023454348398E-2</v>
      </c>
      <c r="BH89" s="41">
        <f t="shared" si="43"/>
        <v>5.2055390512262344E-2</v>
      </c>
      <c r="BI89" s="41">
        <f t="shared" si="43"/>
        <v>4.9571855824617324E-2</v>
      </c>
      <c r="BJ89" s="41">
        <f t="shared" si="43"/>
        <v>5.1748439479847759E-2</v>
      </c>
      <c r="BK89" s="41">
        <f t="shared" si="43"/>
        <v>5.0408366770726826E-2</v>
      </c>
      <c r="BL89" s="41">
        <f t="shared" si="43"/>
        <v>4.7136366770726822E-2</v>
      </c>
      <c r="BM89" s="41">
        <f t="shared" si="43"/>
        <v>4.7213366770726815E-2</v>
      </c>
      <c r="BN89" s="41">
        <f t="shared" si="43"/>
        <v>4.2279366770726808E-2</v>
      </c>
      <c r="BO89" s="41">
        <f t="shared" ref="BO89:DZ89" si="44">BO90-BO88</f>
        <v>3.939536677072681E-2</v>
      </c>
      <c r="BP89" s="41">
        <f t="shared" si="44"/>
        <v>3.8872711154762166E-2</v>
      </c>
      <c r="BQ89" s="41">
        <f t="shared" si="44"/>
        <v>3.8519711154762167E-2</v>
      </c>
      <c r="BR89" s="41">
        <f t="shared" si="44"/>
        <v>3.7325711154762166E-2</v>
      </c>
      <c r="BS89" s="41">
        <f t="shared" si="44"/>
        <v>3.6042217973062049E-2</v>
      </c>
      <c r="BT89" s="41">
        <f t="shared" si="44"/>
        <v>3.6958217973062049E-2</v>
      </c>
      <c r="BU89" s="41">
        <f t="shared" si="44"/>
        <v>3.7398482545309635E-2</v>
      </c>
      <c r="BV89" s="41">
        <f t="shared" si="44"/>
        <v>3.5753061786180547E-2</v>
      </c>
      <c r="BW89" s="41">
        <f t="shared" si="44"/>
        <v>3.804461964338695E-2</v>
      </c>
      <c r="BX89" s="41">
        <f t="shared" si="44"/>
        <v>3.712808099439583E-2</v>
      </c>
      <c r="BY89" s="41">
        <f t="shared" si="44"/>
        <v>3.7662451108442033E-2</v>
      </c>
      <c r="BZ89" s="41">
        <f t="shared" si="44"/>
        <v>4.0474451108442028E-2</v>
      </c>
      <c r="CA89" s="41">
        <f t="shared" si="44"/>
        <v>4.0599296512477505E-2</v>
      </c>
      <c r="CB89" s="41">
        <f t="shared" si="44"/>
        <v>4.2800952128442149E-2</v>
      </c>
      <c r="CC89" s="41">
        <f t="shared" si="44"/>
        <v>4.4989952128442152E-2</v>
      </c>
      <c r="CD89" s="41">
        <f t="shared" si="44"/>
        <v>4.6884952128442153E-2</v>
      </c>
      <c r="CE89" s="41">
        <f t="shared" si="44"/>
        <v>4.9842445310142286E-2</v>
      </c>
      <c r="CF89" s="41">
        <f t="shared" si="44"/>
        <v>5.047444531014228E-2</v>
      </c>
      <c r="CG89" s="41">
        <f t="shared" si="44"/>
        <v>5.2009681863291628E-2</v>
      </c>
      <c r="CH89" s="41">
        <f t="shared" si="44"/>
        <v>5.0859681863291629E-2</v>
      </c>
      <c r="CI89" s="41">
        <f t="shared" si="44"/>
        <v>4.9414194950774953E-2</v>
      </c>
      <c r="CJ89" s="41">
        <f t="shared" si="44"/>
        <v>4.9930163098650893E-2</v>
      </c>
      <c r="CK89" s="41">
        <f t="shared" si="44"/>
        <v>4.8170705106442627E-2</v>
      </c>
      <c r="CL89" s="41">
        <f t="shared" si="44"/>
        <v>4.5912213071643164E-2</v>
      </c>
      <c r="CM89" s="41">
        <f t="shared" si="44"/>
        <v>4.4573957296489282E-2</v>
      </c>
      <c r="CN89" s="41">
        <f t="shared" si="44"/>
        <v>4.2095710515644584E-2</v>
      </c>
      <c r="CO89" s="41">
        <f t="shared" si="44"/>
        <v>4.0231878017274458E-2</v>
      </c>
      <c r="CP89" s="41">
        <f t="shared" si="44"/>
        <v>4.0831512356846573E-2</v>
      </c>
      <c r="CQ89" s="41">
        <f t="shared" si="44"/>
        <v>4.0578911777811547E-2</v>
      </c>
      <c r="CR89" s="41">
        <f t="shared" si="44"/>
        <v>3.9100684834420821E-2</v>
      </c>
      <c r="CS89" s="41">
        <f t="shared" si="44"/>
        <v>3.7898672337792122E-2</v>
      </c>
      <c r="CT89" s="41">
        <f t="shared" si="44"/>
        <v>3.9680543636402589E-2</v>
      </c>
      <c r="CU89" s="41">
        <f t="shared" si="44"/>
        <v>4.191303014993783E-2</v>
      </c>
      <c r="CV89" s="41">
        <f t="shared" si="44"/>
        <v>4.3599342107072336E-2</v>
      </c>
      <c r="CW89" s="41">
        <f t="shared" si="44"/>
        <v>4.5890429985234391E-2</v>
      </c>
      <c r="CX89" s="41">
        <f t="shared" si="44"/>
        <v>4.9183922020033854E-2</v>
      </c>
      <c r="CY89" s="41">
        <f t="shared" si="44"/>
        <v>4.9489332391152253E-2</v>
      </c>
      <c r="CZ89" s="41">
        <f t="shared" si="44"/>
        <v>5.3115579171996954E-2</v>
      </c>
      <c r="DA89" s="41">
        <f t="shared" si="44"/>
        <v>5.5074411670367071E-2</v>
      </c>
      <c r="DB89" s="41">
        <f t="shared" si="44"/>
        <v>5.617877733079496E-2</v>
      </c>
      <c r="DC89" s="41">
        <f t="shared" si="44"/>
        <v>5.4223377909829978E-2</v>
      </c>
      <c r="DD89" s="41">
        <f t="shared" si="44"/>
        <v>5.672760485322071E-2</v>
      </c>
      <c r="DE89" s="41">
        <f t="shared" si="44"/>
        <v>5.7151099268165022E-2</v>
      </c>
      <c r="DF89" s="41">
        <f t="shared" si="44"/>
        <v>5.8806227969554571E-2</v>
      </c>
      <c r="DG89" s="41">
        <f t="shared" si="44"/>
        <v>5.834674145601932E-2</v>
      </c>
      <c r="DH89" s="41">
        <f t="shared" si="44"/>
        <v>5.7986000000000003E-2</v>
      </c>
      <c r="DI89" s="41">
        <f t="shared" si="44"/>
        <v>6.0798999999999999E-2</v>
      </c>
      <c r="DJ89" s="41">
        <f t="shared" si="44"/>
        <v>6.3077000000000008E-2</v>
      </c>
      <c r="DK89" s="41">
        <f t="shared" si="44"/>
        <v>6.3341000000000008E-2</v>
      </c>
      <c r="DL89" s="41">
        <f t="shared" si="44"/>
        <v>6.2387000000000005E-2</v>
      </c>
      <c r="DM89" s="41">
        <f t="shared" si="44"/>
        <v>6.2698999999999991E-2</v>
      </c>
      <c r="DN89" s="41">
        <f t="shared" si="44"/>
        <v>6.6262000000000001E-2</v>
      </c>
      <c r="DO89" s="41">
        <f t="shared" si="44"/>
        <v>6.5285999999999997E-2</v>
      </c>
      <c r="DP89" s="41">
        <f t="shared" si="44"/>
        <v>6.6421000000000008E-2</v>
      </c>
      <c r="DQ89" s="41">
        <f t="shared" si="44"/>
        <v>7.0140999999999995E-2</v>
      </c>
      <c r="DR89" s="41">
        <f t="shared" si="44"/>
        <v>7.1075000000000013E-2</v>
      </c>
      <c r="DS89" s="41">
        <f t="shared" si="44"/>
        <v>7.5627E-2</v>
      </c>
      <c r="DT89" s="41">
        <f t="shared" si="44"/>
        <v>7.5134000000000006E-2</v>
      </c>
      <c r="DU89" s="41">
        <f t="shared" si="44"/>
        <v>7.4497000000000008E-2</v>
      </c>
      <c r="DV89" s="41">
        <f t="shared" si="44"/>
        <v>7.5200173333333328E-2</v>
      </c>
      <c r="DW89" s="41">
        <f t="shared" si="44"/>
        <v>7.7612173333333326E-2</v>
      </c>
      <c r="DX89" s="41">
        <f t="shared" si="44"/>
        <v>7.6716173333333332E-2</v>
      </c>
      <c r="DY89" s="41">
        <f t="shared" si="44"/>
        <v>7.5765173333333338E-2</v>
      </c>
      <c r="DZ89" s="41">
        <f t="shared" si="44"/>
        <v>7.2249173333333347E-2</v>
      </c>
      <c r="EA89" s="41">
        <f t="shared" ref="EA89:EQ89" si="45">EA90-EA88</f>
        <v>7.4383173333333344E-2</v>
      </c>
      <c r="EB89" s="41">
        <f t="shared" si="45"/>
        <v>7.2805173333333334E-2</v>
      </c>
      <c r="EC89" s="41">
        <f t="shared" si="45"/>
        <v>6.951217333333333E-2</v>
      </c>
      <c r="ED89" s="41">
        <f t="shared" si="45"/>
        <v>6.5203173333333336E-2</v>
      </c>
      <c r="EE89" s="41">
        <f t="shared" si="45"/>
        <v>5.9547173333333328E-2</v>
      </c>
      <c r="EF89" s="41">
        <f t="shared" si="45"/>
        <v>6.261617333333333E-2</v>
      </c>
      <c r="EG89" s="41">
        <f t="shared" si="45"/>
        <v>5.9040173333333341E-2</v>
      </c>
      <c r="EH89" s="41">
        <f t="shared" si="45"/>
        <v>5.6675000000000003E-2</v>
      </c>
      <c r="EI89" s="41">
        <f t="shared" si="45"/>
        <v>5.4828999999999996E-2</v>
      </c>
      <c r="EJ89" s="41">
        <f t="shared" si="45"/>
        <v>5.4491999999999999E-2</v>
      </c>
      <c r="EK89" s="41">
        <f t="shared" si="45"/>
        <v>5.7167000000000003E-2</v>
      </c>
      <c r="EL89" s="41">
        <f t="shared" si="45"/>
        <v>5.5754000000000005E-2</v>
      </c>
      <c r="EM89" s="41">
        <f t="shared" si="45"/>
        <v>5.6308000000000004E-2</v>
      </c>
      <c r="EN89" s="41">
        <f t="shared" si="45"/>
        <v>5.5945999999999996E-2</v>
      </c>
      <c r="EO89" s="41">
        <f t="shared" si="45"/>
        <v>5.4833E-2</v>
      </c>
      <c r="EP89" s="41">
        <f t="shared" si="45"/>
        <v>5.7186000000000001E-2</v>
      </c>
      <c r="EQ89" s="41">
        <f t="shared" si="45"/>
        <v>5.6471000000000007E-2</v>
      </c>
    </row>
    <row r="90" spans="1:207" s="38" customFormat="1">
      <c r="B90" s="39" t="s">
        <v>111</v>
      </c>
      <c r="C90" s="39">
        <f>1/1000*SUM(D13:$O13)</f>
        <v>1.2006000000000001E-2</v>
      </c>
      <c r="D90" s="39">
        <f>1/1000*SUM(E13:$O13)+1/1000*SUM($D14:D14)</f>
        <v>1.1636000000000004E-2</v>
      </c>
      <c r="E90" s="39">
        <f>1/1000*SUM(F13:$O13)+1/1000*SUM($D14:E14)</f>
        <v>1.2075000000000004E-2</v>
      </c>
      <c r="F90" s="39">
        <f>1/1000*SUM(G13:$O13)+1/1000*SUM($D14:F14)</f>
        <v>1.0944000000000004E-2</v>
      </c>
      <c r="G90" s="39">
        <f>1/1000*SUM(H13:$O13)+1/1000*SUM($D14:G14)</f>
        <v>1.0201000000000002E-2</v>
      </c>
      <c r="H90" s="39">
        <f>1/1000*SUM(I13:$O13)+1/1000*SUM($D14:H14)</f>
        <v>9.2550000000000011E-3</v>
      </c>
      <c r="I90" s="39">
        <f>1/1000*SUM(J13:$O13)+1/1000*SUM($D14:I14)</f>
        <v>8.5240000000000003E-3</v>
      </c>
      <c r="J90" s="39">
        <f>1/1000*SUM(K13:$O13)+1/1000*SUM($D14:J14)</f>
        <v>7.549000000000001E-3</v>
      </c>
      <c r="K90" s="39">
        <f>1/1000*SUM(L13:$O13)+1/1000*SUM($D14:K14)</f>
        <v>7.8420000000000017E-3</v>
      </c>
      <c r="L90" s="39">
        <f>1/1000*SUM(M13:$O13)+1/1000*SUM($D14:L14)</f>
        <v>8.2950000000000003E-3</v>
      </c>
      <c r="M90" s="39">
        <f>1/1000*SUM(N13:$O13)+1/1000*SUM($D14:M14)</f>
        <v>7.6570000000000006E-3</v>
      </c>
      <c r="N90" s="39">
        <f>1/1000*SUM(O13:$O13)+1/1000*SUM($D14:N14)</f>
        <v>7.953E-3</v>
      </c>
      <c r="O90" s="39">
        <f>1/1000*SUM(D14:$O14)</f>
        <v>8.0820000000000006E-3</v>
      </c>
      <c r="P90" s="39">
        <f>1/1000*SUM(E14:$O14)+1/1000*SUM($D15:D15)</f>
        <v>8.6060000000000008E-3</v>
      </c>
      <c r="Q90" s="39">
        <f>1/1000*SUM(F14:$O14)+1/1000*SUM($D15:E15)</f>
        <v>8.9529999999999992E-3</v>
      </c>
      <c r="R90" s="39">
        <f>1/1000*SUM(G14:$O14)+1/1000*SUM($D15:F15)</f>
        <v>1.0191E-2</v>
      </c>
      <c r="S90" s="39">
        <f>1/1000*SUM(H14:$O14)+1/1000*SUM($D15:G15)</f>
        <v>1.0441000000000002E-2</v>
      </c>
      <c r="T90" s="39">
        <f>1/1000*SUM(I14:$O14)+1/1000*SUM($D15:H15)</f>
        <v>1.2196000000000002E-2</v>
      </c>
      <c r="U90" s="39">
        <f>1/1000*SUM(J14:$O14)+1/1000*SUM($D15:I15)</f>
        <v>1.2596000000000003E-2</v>
      </c>
      <c r="V90" s="39">
        <f>1/1000*SUM(K14:$O14)+1/1000*SUM($D15:J15)</f>
        <v>1.3736000000000002E-2</v>
      </c>
      <c r="W90" s="39">
        <f>1/1000*SUM(L14:$O14)+1/1000*SUM($D15:K15)</f>
        <v>1.5027000000000002E-2</v>
      </c>
      <c r="X90" s="39">
        <f>1/1000*SUM(M14:$O14)+1/1000*SUM($D15:L15)</f>
        <v>1.5140000000000002E-2</v>
      </c>
      <c r="Y90" s="39">
        <f>1/1000*SUM(N14:$O14)+1/1000*SUM($D15:M15)</f>
        <v>1.5932000000000002E-2</v>
      </c>
      <c r="Z90" s="39">
        <f>1/1000*SUM(O14:$O14)+1/1000*SUM($D15:N15)</f>
        <v>1.5260000000000003E-2</v>
      </c>
      <c r="AA90" s="39">
        <f>1/1000*SUM(D15:$O15)</f>
        <v>1.4826000000000001E-2</v>
      </c>
      <c r="AB90" s="39">
        <f>1/1000*SUM(E15:$O15)+1/1000*SUM($D16:D16)</f>
        <v>1.5217000000000001E-2</v>
      </c>
      <c r="AC90" s="39">
        <f>1/1000*SUM(F15:$O15)+1/1000*SUM($D16:E16)</f>
        <v>1.5781E-2</v>
      </c>
      <c r="AD90" s="39">
        <f>1/1000*SUM(G15:$O15)+1/1000*SUM($D16:F16)</f>
        <v>1.6691000000000001E-2</v>
      </c>
      <c r="AE90" s="39">
        <f>1/1000*SUM(H15:$O15)+1/1000*SUM($D16:G16)</f>
        <v>1.8480999999999997E-2</v>
      </c>
      <c r="AF90" s="39">
        <f>1/1000*SUM(I15:$O15)+1/1000*SUM($D16:H16)</f>
        <v>1.9063000000000004E-2</v>
      </c>
      <c r="AG90" s="39">
        <f>1/1000*SUM(J15:$O15)+1/1000*SUM($D16:I16)</f>
        <v>1.9114000000000003E-2</v>
      </c>
      <c r="AH90" s="39">
        <f>1/1000*SUM(K15:$O15)+1/1000*SUM($D16:J16)</f>
        <v>2.0389999999999998E-2</v>
      </c>
      <c r="AI90" s="39">
        <f>1/1000*SUM(L15:$O15)+1/1000*SUM($D16:K16)</f>
        <v>2.0420000000000001E-2</v>
      </c>
      <c r="AJ90" s="39">
        <f>1/1000*SUM(M15:$O15)+1/1000*SUM($D16:L16)</f>
        <v>2.3113999999999999E-2</v>
      </c>
      <c r="AK90" s="39">
        <f>1/1000*SUM(N15:$O15)+1/1000*SUM($D16:M16)</f>
        <v>2.4127000000000003E-2</v>
      </c>
      <c r="AL90" s="39">
        <f>1/1000*SUM(O15:$O15)+1/1000*SUM($D16:N16)</f>
        <v>2.8318000000000003E-2</v>
      </c>
      <c r="AM90" s="39">
        <f>1/1000*SUM(D16:$O16)</f>
        <v>3.0088E-2</v>
      </c>
      <c r="AN90" s="40">
        <f>1/1000*SUM(E16:$O16)+1/1000*SUM($D17:D17)</f>
        <v>2.9891098348708813E-2</v>
      </c>
      <c r="AO90" s="40">
        <f>1/1000*SUM(F16:$O16)+1/1000*SUM($D17:E17)</f>
        <v>3.1274449211102721E-2</v>
      </c>
      <c r="AP90" s="40">
        <f>1/1000*SUM(G16:$O16)+1/1000*SUM($D17:F17)</f>
        <v>3.1320657497327375E-2</v>
      </c>
      <c r="AQ90" s="40">
        <f>1/1000*SUM(H16:$O16)+1/1000*SUM($D17:G17)</f>
        <v>3.1422963543813159E-2</v>
      </c>
      <c r="AR90" s="40">
        <f>1/1000*SUM(I16:$O16)+1/1000*SUM($D17:H17)</f>
        <v>3.1410894936294745E-2</v>
      </c>
      <c r="AS90" s="40">
        <f>1/1000*SUM(J16:$O16)+1/1000*SUM($D17:I17)</f>
        <v>3.5284630033286912E-2</v>
      </c>
      <c r="AT90" s="40">
        <f>1/1000*SUM(K16:$O16)+1/1000*SUM($D17:J17)</f>
        <v>3.6026224503337645E-2</v>
      </c>
      <c r="AU90" s="40">
        <f>1/1000*SUM(L16:$O16)+1/1000*SUM($D17:K17)</f>
        <v>3.7655968582543914E-2</v>
      </c>
      <c r="AV90" s="40">
        <f>1/1000*SUM(M16:$O16)+1/1000*SUM($D17:L17)</f>
        <v>3.7889601524629973E-2</v>
      </c>
      <c r="AW90" s="40">
        <f>1/1000*SUM(N16:$O16)+1/1000*SUM($D17:M17)</f>
        <v>4.0227153168562436E-2</v>
      </c>
      <c r="AX90" s="40">
        <f>1/1000*SUM(O16:$O16)+1/1000*SUM($D17:N17)</f>
        <v>3.932199027246109E-2</v>
      </c>
      <c r="AY90" s="39">
        <f>1/1000*SUM(D17:$O17)</f>
        <v>4.0723914251533107E-2</v>
      </c>
      <c r="AZ90" s="39">
        <f>1/1000*SUM(E17:$O17)+1/1000*SUM($D18:D18)</f>
        <v>4.5412815902824283E-2</v>
      </c>
      <c r="BA90" s="39">
        <f>1/1000*SUM(F17:$O17)+1/1000*SUM($D18:E18)</f>
        <v>4.5505465040430376E-2</v>
      </c>
      <c r="BB90" s="39">
        <f>1/1000*SUM(G17:$O17)+1/1000*SUM($D18:F18)</f>
        <v>4.9495256754205734E-2</v>
      </c>
      <c r="BC90" s="39">
        <f>1/1000*SUM(H17:$O17)+1/1000*SUM($D18:G18)</f>
        <v>5.3567950707719955E-2</v>
      </c>
      <c r="BD90" s="39">
        <f>1/1000*SUM(I17:$O17)+1/1000*SUM($D18:H18)</f>
        <v>5.4505019315238365E-2</v>
      </c>
      <c r="BE90" s="39">
        <f>1/1000*SUM(J17:$O17)+1/1000*SUM($D18:I18)</f>
        <v>5.2512284218246205E-2</v>
      </c>
      <c r="BF90" s="39">
        <f>1/1000*SUM(K17:$O17)+1/1000*SUM($D18:J18)</f>
        <v>5.2153689748195474E-2</v>
      </c>
      <c r="BG90" s="39">
        <f>1/1000*SUM(L17:$O17)+1/1000*SUM($D18:K18)</f>
        <v>5.1735945668989203E-2</v>
      </c>
      <c r="BH90" s="39">
        <f>1/1000*SUM(M17:$O17)+1/1000*SUM($D18:L18)</f>
        <v>5.2090312726903149E-2</v>
      </c>
      <c r="BI90" s="39">
        <f>1/1000*SUM(N17:$O17)+1/1000*SUM($D18:M18)</f>
        <v>4.9606778039258129E-2</v>
      </c>
      <c r="BJ90" s="39">
        <f>1/1000*SUM(O17:$O17)+1/1000*SUM($D18:N18)</f>
        <v>5.1783361694488564E-2</v>
      </c>
      <c r="BK90" s="39">
        <f>1/1000*SUM(D18:$O18)</f>
        <v>5.0421366770726825E-2</v>
      </c>
      <c r="BL90" s="39">
        <f>1/1000*SUM(E18:$O18)+1/1000*SUM($D19:D19)</f>
        <v>4.7136366770726822E-2</v>
      </c>
      <c r="BM90" s="39">
        <f>1/1000*SUM(F18:$O18)+1/1000*SUM($D19:E19)</f>
        <v>4.7213366770726815E-2</v>
      </c>
      <c r="BN90" s="39">
        <f>1/1000*SUM(G18:$O18)+1/1000*SUM($D19:F19)</f>
        <v>4.2279366770726808E-2</v>
      </c>
      <c r="BO90" s="39">
        <f>1/1000*SUM(H18:$O18)+1/1000*SUM($D19:G19)</f>
        <v>3.939536677072681E-2</v>
      </c>
      <c r="BP90" s="39">
        <f>1/1000*SUM(I18:$O18)+1/1000*SUM($D19:H19)</f>
        <v>3.8878395158060991E-2</v>
      </c>
      <c r="BQ90" s="39">
        <f>1/1000*SUM(J18:$O18)+1/1000*SUM($D19:I19)</f>
        <v>3.8525395158060992E-2</v>
      </c>
      <c r="BR90" s="39">
        <f>1/1000*SUM(K18:$O18)+1/1000*SUM($D19:J19)</f>
        <v>3.7331395158060991E-2</v>
      </c>
      <c r="BS90" s="39">
        <f>1/1000*SUM(L18:$O18)+1/1000*SUM($D19:K19)</f>
        <v>3.6047901976360874E-2</v>
      </c>
      <c r="BT90" s="39">
        <f>1/1000*SUM(M18:$O18)+1/1000*SUM($D19:L19)</f>
        <v>3.6963901976360874E-2</v>
      </c>
      <c r="BU90" s="39">
        <f>1/1000*SUM(N18:$O18)+1/1000*SUM($D19:M19)</f>
        <v>3.740416654860846E-2</v>
      </c>
      <c r="BV90" s="39">
        <f>1/1000*SUM(O18:$O18)+1/1000*SUM($D19:N19)</f>
        <v>3.5808745789479367E-2</v>
      </c>
      <c r="BW90" s="39">
        <f>1/1000*SUM(D19:$O19)</f>
        <v>3.820530364668577E-2</v>
      </c>
      <c r="BX90" s="39">
        <f>1/1000*SUM(E19:$O19)+1/1000*SUM($D20:D20)</f>
        <v>3.7464303646685779E-2</v>
      </c>
      <c r="BY90" s="39">
        <f>1/1000*SUM(F19:$O19)+1/1000*SUM($D20:E20)</f>
        <v>3.8005303646685779E-2</v>
      </c>
      <c r="BZ90" s="39">
        <f>1/1000*SUM(G19:$O19)+1/1000*SUM($D20:F20)</f>
        <v>4.0817303646685774E-2</v>
      </c>
      <c r="CA90" s="39">
        <f>1/1000*SUM(H19:$O19)+1/1000*SUM($D20:G20)</f>
        <v>4.1228303646685775E-2</v>
      </c>
      <c r="CB90" s="39">
        <f>1/1000*SUM(I19:$O19)+1/1000*SUM($D20:H20)</f>
        <v>4.3424275259351594E-2</v>
      </c>
      <c r="CC90" s="39">
        <f>1/1000*SUM(J19:$O19)+1/1000*SUM($D20:I20)</f>
        <v>4.5613275259351597E-2</v>
      </c>
      <c r="CD90" s="39">
        <f>1/1000*SUM(K19:$O19)+1/1000*SUM($D20:J20)</f>
        <v>4.7508275259351598E-2</v>
      </c>
      <c r="CE90" s="39">
        <f>1/1000*SUM(L19:$O19)+1/1000*SUM($D20:K20)</f>
        <v>5.0465768441051731E-2</v>
      </c>
      <c r="CF90" s="39">
        <f>1/1000*SUM(M19:$O19)+1/1000*SUM($D20:L20)</f>
        <v>5.1097768441051725E-2</v>
      </c>
      <c r="CG90" s="39">
        <f>1/1000*SUM(N19:$O19)+1/1000*SUM($D20:M20)</f>
        <v>5.2657486912516697E-2</v>
      </c>
      <c r="CH90" s="39">
        <f>1/1000*SUM(O19:$O19)+1/1000*SUM($D20:N20)</f>
        <v>5.1457486912516698E-2</v>
      </c>
      <c r="CI90" s="39">
        <f>1/1000*SUM(D20:$O20)</f>
        <v>4.9907000000000021E-2</v>
      </c>
      <c r="CJ90" s="39">
        <f>1/1000*SUM(E20:$O20)+1/1000*SUM($D21:D21)</f>
        <v>5.0306089377731983E-2</v>
      </c>
      <c r="CK90" s="39">
        <f>1/1000*SUM(F20:$O20)+1/1000*SUM($D21:E21)</f>
        <v>4.8804440196370362E-2</v>
      </c>
      <c r="CL90" s="39">
        <f>1/1000*SUM(G20:$O20)+1/1000*SUM($D21:F21)</f>
        <v>4.6545948161570899E-2</v>
      </c>
      <c r="CM90" s="39">
        <f>1/1000*SUM(H20:$O20)+1/1000*SUM($D21:G21)</f>
        <v>4.4940411408467093E-2</v>
      </c>
      <c r="CN90" s="39">
        <f>1/1000*SUM(I20:$O20)+1/1000*SUM($D21:H21)</f>
        <v>4.2462164627622395E-2</v>
      </c>
      <c r="CO90" s="39">
        <f>1/1000*SUM(J20:$O20)+1/1000*SUM($D21:I21)</f>
        <v>4.063287759079684E-2</v>
      </c>
      <c r="CP90" s="39">
        <f>1/1000*SUM(K20:$O20)+1/1000*SUM($D21:J21)</f>
        <v>4.1232511930368955E-2</v>
      </c>
      <c r="CQ90" s="39">
        <f>1/1000*SUM(L20:$O20)+1/1000*SUM($D21:K21)</f>
        <v>4.1017038454199781E-2</v>
      </c>
      <c r="CR90" s="39">
        <f>1/1000*SUM(M20:$O20)+1/1000*SUM($D21:L21)</f>
        <v>3.9538811510809055E-2</v>
      </c>
      <c r="CS90" s="39">
        <f>1/1000*SUM(N20:$O20)+1/1000*SUM($D21:M21)</f>
        <v>3.8312317095864731E-2</v>
      </c>
      <c r="CT90" s="39">
        <f>1/1000*SUM(O20:$O20)+1/1000*SUM($D21:N21)</f>
        <v>4.0211326999139443E-2</v>
      </c>
      <c r="CU90" s="39">
        <f>1/1000*SUM(D21:$O21)</f>
        <v>4.2465703539282688E-2</v>
      </c>
      <c r="CV90" s="39">
        <f>1/1000*SUM(E21:$O21)+1/1000*SUM($D22:D22)</f>
        <v>4.4093355617570044E-2</v>
      </c>
      <c r="CW90" s="39">
        <f>1/1000*SUM(F21:$O21)+1/1000*SUM($D22:E22)</f>
        <v>4.6120004798931656E-2</v>
      </c>
      <c r="CX90" s="39">
        <f>1/1000*SUM(G21:$O21)+1/1000*SUM($D22:F22)</f>
        <v>4.941349683373112E-2</v>
      </c>
      <c r="CY90" s="39">
        <f>1/1000*SUM(H21:$O21)+1/1000*SUM($D22:G22)</f>
        <v>4.9700033586834919E-2</v>
      </c>
      <c r="CZ90" s="39">
        <f>1/1000*SUM(I21:$O21)+1/1000*SUM($D22:H22)</f>
        <v>5.3439280367679622E-2</v>
      </c>
      <c r="DA90" s="39">
        <f>1/1000*SUM(J21:$O21)+1/1000*SUM($D22:I22)</f>
        <v>5.5363567404505168E-2</v>
      </c>
      <c r="DB90" s="39">
        <f>1/1000*SUM(K21:$O21)+1/1000*SUM($D22:J22)</f>
        <v>5.6467933064933057E-2</v>
      </c>
      <c r="DC90" s="39">
        <f>1/1000*SUM(L21:$O21)+1/1000*SUM($D22:K22)</f>
        <v>5.4475406541102223E-2</v>
      </c>
      <c r="DD90" s="39">
        <f>1/1000*SUM(M21:$O21)+1/1000*SUM($D22:L22)</f>
        <v>5.6979633484492954E-2</v>
      </c>
      <c r="DE90" s="39">
        <f>1/1000*SUM(N21:$O21)+1/1000*SUM($D22:M22)</f>
        <v>5.7403127899437266E-2</v>
      </c>
      <c r="DF90" s="39">
        <f>1/1000*SUM(O21:$O21)+1/1000*SUM($D22:N22)</f>
        <v>5.9361117996162567E-2</v>
      </c>
      <c r="DG90" s="39">
        <f>1/1000*SUM(D22:$O22)</f>
        <v>5.9055741456019321E-2</v>
      </c>
      <c r="DH90" s="39">
        <f>1/1000*SUM(E22:$O22)+1/1000*SUM($D23:D23)</f>
        <v>5.8812000000000003E-2</v>
      </c>
      <c r="DI90" s="39">
        <f>1/1000*SUM(F22:$O22)+1/1000*SUM($D23:E23)</f>
        <v>6.1624999999999999E-2</v>
      </c>
      <c r="DJ90" s="39">
        <f>1/1000*SUM(G22:$O22)+1/1000*SUM($D23:F23)</f>
        <v>6.3903000000000001E-2</v>
      </c>
      <c r="DK90" s="39">
        <f>1/1000*SUM(H22:$O22)+1/1000*SUM($D23:G23)</f>
        <v>6.4167000000000002E-2</v>
      </c>
      <c r="DL90" s="39">
        <f>1/1000*SUM(I22:$O22)+1/1000*SUM($D23:H23)</f>
        <v>6.3100000000000003E-2</v>
      </c>
      <c r="DM90" s="39">
        <f>1/1000*SUM(J22:$O22)+1/1000*SUM($D23:I23)</f>
        <v>6.3411999999999996E-2</v>
      </c>
      <c r="DN90" s="39">
        <f>1/1000*SUM(K22:$O22)+1/1000*SUM($D23:J23)</f>
        <v>6.6975000000000007E-2</v>
      </c>
      <c r="DO90" s="39">
        <f>1/1000*SUM(L22:$O22)+1/1000*SUM($D23:K23)</f>
        <v>6.5999000000000002E-2</v>
      </c>
      <c r="DP90" s="39">
        <f>1/1000*SUM(M22:$O22)+1/1000*SUM($D23:L23)</f>
        <v>6.7134000000000013E-2</v>
      </c>
      <c r="DQ90" s="39">
        <f>1/1000*SUM(N22:$O22)+1/1000*SUM($D23:M23)</f>
        <v>7.0854E-2</v>
      </c>
      <c r="DR90" s="39">
        <f>1/1000*SUM(O22:$O22)+1/1000*SUM($D23:N23)</f>
        <v>7.1368000000000015E-2</v>
      </c>
      <c r="DS90" s="39">
        <f>1/1000*SUM(D23:$O23)</f>
        <v>7.5744000000000006E-2</v>
      </c>
      <c r="DT90" s="39">
        <f>1/1000*SUM(E23:$O23)+1/1000*SUM($D24:D24)</f>
        <v>7.5247000000000008E-2</v>
      </c>
      <c r="DU90" s="39">
        <f>1/1000*SUM(F23:$O23)+1/1000*SUM($D24:E24)</f>
        <v>7.468000000000001E-2</v>
      </c>
      <c r="DV90" s="39">
        <f>1/1000*SUM(G23:$O23)+1/1000*SUM($D24:F24)</f>
        <v>7.5383173333333331E-2</v>
      </c>
      <c r="DW90" s="39">
        <f>1/1000*SUM(H23:$O23)+1/1000*SUM($D24:G24)</f>
        <v>7.7795173333333328E-2</v>
      </c>
      <c r="DX90" s="39">
        <f>1/1000*SUM(I23:$O23)+1/1000*SUM($D24:H24)</f>
        <v>7.6899173333333334E-2</v>
      </c>
      <c r="DY90" s="39">
        <f>1/1000*SUM(J23:$O23)+1/1000*SUM($D24:I24)</f>
        <v>7.6164173333333335E-2</v>
      </c>
      <c r="DZ90" s="39">
        <f>1/1000*SUM(K23:$O23)+1/1000*SUM($D24:J24)</f>
        <v>7.2705173333333345E-2</v>
      </c>
      <c r="EA90" s="39">
        <f>1/1000*SUM(L23:$O23)+1/1000*SUM($D24:K24)</f>
        <v>7.4839173333333342E-2</v>
      </c>
      <c r="EB90" s="39">
        <f>1/1000*SUM(M23:$O23)+1/1000*SUM($D24:L24)</f>
        <v>7.3261173333333332E-2</v>
      </c>
      <c r="EC90" s="39">
        <f>1/1000*SUM(N23:$O23)+1/1000*SUM($D24:M24)</f>
        <v>6.9968173333333328E-2</v>
      </c>
      <c r="ED90" s="39">
        <f>1/1000*SUM(O23:$O23)+1/1000*SUM($D24:N24)</f>
        <v>6.5659173333333334E-2</v>
      </c>
      <c r="EE90" s="39">
        <f>1/1000*SUM(D24:$O24)</f>
        <v>6.0138173333333329E-2</v>
      </c>
      <c r="EF90" s="39">
        <f>1/1000*SUM(E24:$O24)+1/1000*SUM($D25:D25)</f>
        <v>6.3094173333333337E-2</v>
      </c>
      <c r="EG90" s="39">
        <f>1/1000*SUM(F24:$O24)+1/1000*SUM($D25:E25)</f>
        <v>5.944817333333334E-2</v>
      </c>
      <c r="EH90" s="39">
        <f>1/1000*SUM(G24:$O24)+1/1000*SUM($D25:F25)</f>
        <v>5.7083000000000002E-2</v>
      </c>
      <c r="EI90" s="39">
        <f>1/1000*SUM(H24:$O24)+1/1000*SUM($D25:G25)</f>
        <v>5.5236999999999994E-2</v>
      </c>
      <c r="EJ90" s="39">
        <f>1/1000*SUM(I24:$O24)+1/1000*SUM($D25:H25)</f>
        <v>5.4993E-2</v>
      </c>
      <c r="EK90" s="39">
        <f>1/1000*SUM(J24:$O24)+1/1000*SUM($D25:I25)</f>
        <v>5.7452000000000003E-2</v>
      </c>
      <c r="EL90" s="39">
        <f>1/1000*SUM(K24:$O24)+1/1000*SUM($D25:J25)</f>
        <v>5.5982000000000004E-2</v>
      </c>
      <c r="EM90" s="39">
        <f>1/1000*SUM(L24:$O24)+1/1000*SUM($D25:K25)</f>
        <v>5.6536000000000003E-2</v>
      </c>
      <c r="EN90" s="39">
        <f>1/1000*SUM(M24:$O24)+1/1000*SUM($D25:L25)</f>
        <v>5.6225999999999998E-2</v>
      </c>
      <c r="EO90" s="39">
        <f>1/1000*SUM(N24:$O24)+1/1000*SUM($D25:M25)</f>
        <v>5.5113000000000002E-2</v>
      </c>
      <c r="EP90" s="39">
        <f>1/1000*SUM(O24:$O24)+1/1000*SUM($D25:N25)</f>
        <v>5.7466000000000003E-2</v>
      </c>
      <c r="EQ90" s="39">
        <f>1/1000*SUM(D25:$O25)</f>
        <v>5.6616000000000007E-2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6.7986459999999997</v>
      </c>
      <c r="D92" s="41">
        <f t="shared" si="46"/>
        <v>6.5382889999999998</v>
      </c>
      <c r="E92" s="41">
        <f t="shared" si="46"/>
        <v>6.8065459999999982</v>
      </c>
      <c r="F92" s="41">
        <f t="shared" si="46"/>
        <v>6.2267399999999977</v>
      </c>
      <c r="G92" s="41">
        <f t="shared" si="46"/>
        <v>5.7867419999999994</v>
      </c>
      <c r="H92" s="41">
        <f t="shared" si="46"/>
        <v>5.2399089999999999</v>
      </c>
      <c r="I92" s="41">
        <f t="shared" si="46"/>
        <v>4.8364399999999996</v>
      </c>
      <c r="J92" s="41">
        <f t="shared" si="46"/>
        <v>4.2591429999999999</v>
      </c>
      <c r="K92" s="41">
        <f t="shared" si="46"/>
        <v>4.3199009999999998</v>
      </c>
      <c r="L92" s="41">
        <f t="shared" si="46"/>
        <v>4.6356169999999999</v>
      </c>
      <c r="M92" s="41">
        <f t="shared" si="46"/>
        <v>4.4882339999999994</v>
      </c>
      <c r="N92" s="41">
        <f t="shared" si="46"/>
        <v>4.5830919999999988</v>
      </c>
      <c r="O92" s="41">
        <f t="shared" si="46"/>
        <v>4.6880919999999993</v>
      </c>
      <c r="P92" s="41">
        <f t="shared" si="46"/>
        <v>5.0022690000000001</v>
      </c>
      <c r="Q92" s="41">
        <f t="shared" si="46"/>
        <v>5.3591030000000002</v>
      </c>
      <c r="R92" s="41">
        <f t="shared" si="46"/>
        <v>6.0252409999999994</v>
      </c>
      <c r="S92" s="41">
        <f t="shared" si="46"/>
        <v>6.3258859999999997</v>
      </c>
      <c r="T92" s="41">
        <f t="shared" si="46"/>
        <v>7.3164400000000001</v>
      </c>
      <c r="U92" s="41">
        <f t="shared" si="46"/>
        <v>7.6064360000000004</v>
      </c>
      <c r="V92" s="41">
        <f t="shared" si="46"/>
        <v>8.3102409999999995</v>
      </c>
      <c r="W92" s="41">
        <f t="shared" si="46"/>
        <v>9.1795400000000011</v>
      </c>
      <c r="X92" s="41">
        <f t="shared" si="46"/>
        <v>9.2166709999999998</v>
      </c>
      <c r="Y92" s="41">
        <f t="shared" si="46"/>
        <v>9.4414050000000014</v>
      </c>
      <c r="Z92" s="41">
        <f t="shared" si="46"/>
        <v>9.0585839999999997</v>
      </c>
      <c r="AA92" s="41">
        <f t="shared" si="46"/>
        <v>8.7952960000000004</v>
      </c>
      <c r="AB92" s="41">
        <f t="shared" si="46"/>
        <v>9.007912000000001</v>
      </c>
      <c r="AC92" s="41">
        <f t="shared" si="46"/>
        <v>9.2507609999999989</v>
      </c>
      <c r="AD92" s="41">
        <f t="shared" si="46"/>
        <v>9.7704749999999994</v>
      </c>
      <c r="AE92" s="41">
        <f t="shared" si="46"/>
        <v>10.731836999999999</v>
      </c>
      <c r="AF92" s="41">
        <f t="shared" si="46"/>
        <v>11.182798</v>
      </c>
      <c r="AG92" s="41">
        <f t="shared" si="46"/>
        <v>11.227651</v>
      </c>
      <c r="AH92" s="41">
        <f t="shared" si="46"/>
        <v>12.030970999999997</v>
      </c>
      <c r="AI92" s="41">
        <f t="shared" si="46"/>
        <v>12.119299999999997</v>
      </c>
      <c r="AJ92" s="41">
        <f t="shared" si="46"/>
        <v>13.643589999999998</v>
      </c>
      <c r="AK92" s="41">
        <f t="shared" si="46"/>
        <v>14.228967999999997</v>
      </c>
      <c r="AL92" s="41">
        <f t="shared" si="46"/>
        <v>16.495625999999994</v>
      </c>
      <c r="AM92" s="41">
        <f t="shared" si="46"/>
        <v>17.328525999999997</v>
      </c>
      <c r="AN92" s="41">
        <f t="shared" si="46"/>
        <v>17.386809999999997</v>
      </c>
      <c r="AO92" s="41">
        <f t="shared" si="46"/>
        <v>18.059040999999997</v>
      </c>
      <c r="AP92" s="41">
        <f t="shared" si="46"/>
        <v>18.080943999999999</v>
      </c>
      <c r="AQ92" s="41">
        <f t="shared" si="46"/>
        <v>18.127498999999997</v>
      </c>
      <c r="AR92" s="41">
        <f t="shared" si="46"/>
        <v>17.934268999999997</v>
      </c>
      <c r="AS92" s="41">
        <f t="shared" si="46"/>
        <v>20.564661999999998</v>
      </c>
      <c r="AT92" s="41">
        <f t="shared" si="46"/>
        <v>20.695657999999998</v>
      </c>
      <c r="AU92" s="41">
        <f t="shared" si="46"/>
        <v>21.452791999999999</v>
      </c>
      <c r="AV92" s="41">
        <f t="shared" si="46"/>
        <v>21.788312000000001</v>
      </c>
      <c r="AW92" s="41">
        <f t="shared" si="46"/>
        <v>23.131062</v>
      </c>
      <c r="AX92" s="41">
        <f t="shared" si="46"/>
        <v>22.855754000000001</v>
      </c>
      <c r="AY92" s="41">
        <f t="shared" si="46"/>
        <v>23.899791</v>
      </c>
      <c r="AZ92" s="41">
        <f t="shared" si="46"/>
        <v>26.686903000000001</v>
      </c>
      <c r="BA92" s="41">
        <f t="shared" si="46"/>
        <v>26.950923</v>
      </c>
      <c r="BB92" s="41">
        <f t="shared" si="46"/>
        <v>29.716652</v>
      </c>
      <c r="BC92" s="41">
        <f t="shared" si="46"/>
        <v>32.92340699999999</v>
      </c>
      <c r="BD92" s="41">
        <f t="shared" si="46"/>
        <v>33.609135999999999</v>
      </c>
      <c r="BE92" s="41">
        <f t="shared" si="46"/>
        <v>32.249176999999996</v>
      </c>
      <c r="BF92" s="41">
        <f t="shared" si="46"/>
        <v>32.581783999999999</v>
      </c>
      <c r="BG92" s="41">
        <f t="shared" si="46"/>
        <v>32.695827000000001</v>
      </c>
      <c r="BH92" s="41">
        <f t="shared" si="46"/>
        <v>33.179598999999996</v>
      </c>
      <c r="BI92" s="41">
        <f t="shared" si="46"/>
        <v>32.140461999999992</v>
      </c>
      <c r="BJ92" s="41">
        <f t="shared" si="46"/>
        <v>33.521494999999994</v>
      </c>
      <c r="BK92" s="41">
        <f t="shared" si="46"/>
        <v>32.761185999999995</v>
      </c>
      <c r="BL92" s="41">
        <f t="shared" si="46"/>
        <v>30.860519999999994</v>
      </c>
      <c r="BM92" s="41">
        <f t="shared" si="46"/>
        <v>30.891808999999995</v>
      </c>
      <c r="BN92" s="41">
        <f t="shared" si="46"/>
        <v>27.677961999999997</v>
      </c>
      <c r="BO92" s="41">
        <f t="shared" ref="BO92:DZ92" si="47">BO93-BO91</f>
        <v>25.488235</v>
      </c>
      <c r="BP92" s="41">
        <f t="shared" si="47"/>
        <v>25.337842999999996</v>
      </c>
      <c r="BQ92" s="41">
        <f t="shared" si="47"/>
        <v>25.295506999999997</v>
      </c>
      <c r="BR92" s="41">
        <f t="shared" si="47"/>
        <v>24.441604999999999</v>
      </c>
      <c r="BS92" s="41">
        <f t="shared" si="47"/>
        <v>23.744135999999997</v>
      </c>
      <c r="BT92" s="41">
        <f t="shared" si="47"/>
        <v>24.242210999999998</v>
      </c>
      <c r="BU92" s="41">
        <f t="shared" si="47"/>
        <v>24.438732999999999</v>
      </c>
      <c r="BV92" s="41">
        <f t="shared" si="47"/>
        <v>23.485637000000001</v>
      </c>
      <c r="BW92" s="41">
        <f t="shared" si="47"/>
        <v>25.035145000000004</v>
      </c>
      <c r="BX92" s="41">
        <f t="shared" si="47"/>
        <v>24.428355999999997</v>
      </c>
      <c r="BY92" s="41">
        <f t="shared" si="47"/>
        <v>24.581650999999997</v>
      </c>
      <c r="BZ92" s="41">
        <f t="shared" si="47"/>
        <v>25.883744</v>
      </c>
      <c r="CA92" s="41">
        <f t="shared" si="47"/>
        <v>25.390953999999997</v>
      </c>
      <c r="CB92" s="41">
        <f t="shared" si="47"/>
        <v>26.390702999999998</v>
      </c>
      <c r="CC92" s="41">
        <f t="shared" si="47"/>
        <v>27.437271999999997</v>
      </c>
      <c r="CD92" s="41">
        <f t="shared" si="47"/>
        <v>28.531680999999995</v>
      </c>
      <c r="CE92" s="41">
        <f t="shared" si="47"/>
        <v>30.163988999999997</v>
      </c>
      <c r="CF92" s="41">
        <f t="shared" si="47"/>
        <v>30.385879999999997</v>
      </c>
      <c r="CG92" s="41">
        <f t="shared" si="47"/>
        <v>31.002987000000001</v>
      </c>
      <c r="CH92" s="41">
        <f t="shared" si="47"/>
        <v>29.974213000000002</v>
      </c>
      <c r="CI92" s="41">
        <f t="shared" si="47"/>
        <v>28.957097999999998</v>
      </c>
      <c r="CJ92" s="41">
        <f t="shared" si="47"/>
        <v>29.548664000000002</v>
      </c>
      <c r="CK92" s="41">
        <f t="shared" si="47"/>
        <v>28.738545999999999</v>
      </c>
      <c r="CL92" s="41">
        <f t="shared" si="47"/>
        <v>27.84186</v>
      </c>
      <c r="CM92" s="41">
        <f t="shared" si="47"/>
        <v>27.435603</v>
      </c>
      <c r="CN92" s="41">
        <f t="shared" si="47"/>
        <v>26.237107000000002</v>
      </c>
      <c r="CO92" s="41">
        <f t="shared" si="47"/>
        <v>25.144836999999999</v>
      </c>
      <c r="CP92" s="41">
        <f t="shared" si="47"/>
        <v>25.448585999999999</v>
      </c>
      <c r="CQ92" s="41">
        <f t="shared" si="47"/>
        <v>25.112760999999999</v>
      </c>
      <c r="CR92" s="41">
        <f t="shared" si="47"/>
        <v>24.120066000000001</v>
      </c>
      <c r="CS92" s="41">
        <f t="shared" si="47"/>
        <v>23.858742000000003</v>
      </c>
      <c r="CT92" s="41">
        <f t="shared" si="47"/>
        <v>25.054167</v>
      </c>
      <c r="CU92" s="41">
        <f t="shared" si="47"/>
        <v>26.291421</v>
      </c>
      <c r="CV92" s="41">
        <f t="shared" si="47"/>
        <v>26.995131000000001</v>
      </c>
      <c r="CW92" s="41">
        <f t="shared" si="47"/>
        <v>28.112434</v>
      </c>
      <c r="CX92" s="41">
        <f t="shared" si="47"/>
        <v>29.690984</v>
      </c>
      <c r="CY92" s="41">
        <f t="shared" si="47"/>
        <v>29.588509999999996</v>
      </c>
      <c r="CZ92" s="41">
        <f t="shared" si="47"/>
        <v>31.547035999999999</v>
      </c>
      <c r="DA92" s="41">
        <f t="shared" si="47"/>
        <v>32.984595999999996</v>
      </c>
      <c r="DB92" s="41">
        <f t="shared" si="47"/>
        <v>33.969148000000004</v>
      </c>
      <c r="DC92" s="41">
        <f t="shared" si="47"/>
        <v>32.856119999999997</v>
      </c>
      <c r="DD92" s="41">
        <f t="shared" si="47"/>
        <v>34.156419999999997</v>
      </c>
      <c r="DE92" s="41">
        <f t="shared" si="47"/>
        <v>33.772950999999999</v>
      </c>
      <c r="DF92" s="41">
        <f t="shared" si="47"/>
        <v>34.862636999999999</v>
      </c>
      <c r="DG92" s="41">
        <f t="shared" si="47"/>
        <v>34.406784000000002</v>
      </c>
      <c r="DH92" s="41">
        <f t="shared" si="47"/>
        <v>34.037675</v>
      </c>
      <c r="DI92" s="41">
        <f t="shared" si="47"/>
        <v>35.508387999999997</v>
      </c>
      <c r="DJ92" s="41">
        <f t="shared" si="47"/>
        <v>37.316932999999992</v>
      </c>
      <c r="DK92" s="41">
        <f t="shared" si="47"/>
        <v>37.543253</v>
      </c>
      <c r="DL92" s="41">
        <f t="shared" si="47"/>
        <v>36.952725999999998</v>
      </c>
      <c r="DM92" s="41">
        <f t="shared" si="47"/>
        <v>36.540790999999999</v>
      </c>
      <c r="DN92" s="41">
        <f t="shared" si="47"/>
        <v>38.129441</v>
      </c>
      <c r="DO92" s="41">
        <f t="shared" si="47"/>
        <v>37.575266000000006</v>
      </c>
      <c r="DP92" s="41">
        <f t="shared" si="47"/>
        <v>37.972982000000002</v>
      </c>
      <c r="DQ92" s="41">
        <f t="shared" si="47"/>
        <v>40.335948999999999</v>
      </c>
      <c r="DR92" s="41">
        <f t="shared" si="47"/>
        <v>40.1661</v>
      </c>
      <c r="DS92" s="41">
        <f t="shared" si="47"/>
        <v>42.591541000000007</v>
      </c>
      <c r="DT92" s="41">
        <f t="shared" si="47"/>
        <v>42.311856000000006</v>
      </c>
      <c r="DU92" s="41">
        <f t="shared" si="47"/>
        <v>42.012708999999994</v>
      </c>
      <c r="DV92" s="41">
        <f t="shared" si="47"/>
        <v>41.997368999999992</v>
      </c>
      <c r="DW92" s="41">
        <f t="shared" si="47"/>
        <v>42.916693000000002</v>
      </c>
      <c r="DX92" s="41">
        <f t="shared" si="47"/>
        <v>42.29458799999999</v>
      </c>
      <c r="DY92" s="41">
        <f t="shared" si="47"/>
        <v>41.716006999999998</v>
      </c>
      <c r="DZ92" s="41">
        <f t="shared" si="47"/>
        <v>39.311959000000002</v>
      </c>
      <c r="EA92" s="41">
        <f t="shared" ref="EA92:EQ92" si="48">EA93-EA91</f>
        <v>40.419944999999998</v>
      </c>
      <c r="EB92" s="41">
        <f t="shared" si="48"/>
        <v>39.316036999999994</v>
      </c>
      <c r="EC92" s="41">
        <f t="shared" si="48"/>
        <v>37.102404999999997</v>
      </c>
      <c r="ED92" s="41">
        <f t="shared" si="48"/>
        <v>34.942307</v>
      </c>
      <c r="EE92" s="41">
        <f t="shared" si="48"/>
        <v>31.862361</v>
      </c>
      <c r="EF92" s="41">
        <f t="shared" si="48"/>
        <v>33.068809999999992</v>
      </c>
      <c r="EG92" s="41">
        <f t="shared" si="48"/>
        <v>30.684312999999996</v>
      </c>
      <c r="EH92" s="41">
        <f t="shared" si="48"/>
        <v>29.156357999999997</v>
      </c>
      <c r="EI92" s="41">
        <f t="shared" si="48"/>
        <v>28.171063</v>
      </c>
      <c r="EJ92" s="41">
        <f t="shared" si="48"/>
        <v>27.497443999999998</v>
      </c>
      <c r="EK92" s="41">
        <f t="shared" si="48"/>
        <v>28.668108</v>
      </c>
      <c r="EL92" s="41">
        <f t="shared" si="48"/>
        <v>27.910209999999999</v>
      </c>
      <c r="EM92" s="41">
        <f t="shared" si="48"/>
        <v>27.785319999999999</v>
      </c>
      <c r="EN92" s="41">
        <f t="shared" si="48"/>
        <v>27.399176999999998</v>
      </c>
      <c r="EO92" s="41">
        <f t="shared" si="48"/>
        <v>26.849625</v>
      </c>
      <c r="EP92" s="41">
        <f t="shared" si="48"/>
        <v>27.877358999999998</v>
      </c>
      <c r="EQ92" s="41">
        <f t="shared" si="48"/>
        <v>27.305146999999998</v>
      </c>
    </row>
    <row r="93" spans="1:207" s="43" customFormat="1">
      <c r="A93" s="38"/>
      <c r="B93" s="39" t="s">
        <v>111</v>
      </c>
      <c r="C93" s="39">
        <f>SUM(D48:$O48)</f>
        <v>6.7986459999999997</v>
      </c>
      <c r="D93" s="39">
        <f>SUM(E48:$O48)+SUM($D49:D49)</f>
        <v>6.5382889999999998</v>
      </c>
      <c r="E93" s="39">
        <f>SUM(F48:$O48)+SUM($D49:E49)</f>
        <v>6.8065459999999982</v>
      </c>
      <c r="F93" s="39">
        <f>SUM(G48:$O48)+SUM($D49:F49)</f>
        <v>6.2267399999999977</v>
      </c>
      <c r="G93" s="39">
        <f>SUM(H48:$O48)+SUM($D49:G49)</f>
        <v>5.7867419999999994</v>
      </c>
      <c r="H93" s="39">
        <f>SUM(I48:$O48)+SUM($D49:H49)</f>
        <v>5.2399089999999999</v>
      </c>
      <c r="I93" s="39">
        <f>SUM(J48:$O48)+SUM($D49:I49)</f>
        <v>4.8364399999999996</v>
      </c>
      <c r="J93" s="39">
        <f>SUM(K48:$O48)+SUM($D49:J49)</f>
        <v>4.2591429999999999</v>
      </c>
      <c r="K93" s="39">
        <f>SUM(L48:$O48)+SUM($D49:K49)</f>
        <v>4.3199009999999998</v>
      </c>
      <c r="L93" s="39">
        <f>SUM(M48:$O48)+SUM($D49:L49)</f>
        <v>4.6356169999999999</v>
      </c>
      <c r="M93" s="39">
        <f>SUM(N48:$O48)+SUM($D49:M49)</f>
        <v>4.4882339999999994</v>
      </c>
      <c r="N93" s="39">
        <f>SUM(O48:$O48)+SUM($D49:N49)</f>
        <v>4.5830919999999988</v>
      </c>
      <c r="O93" s="39">
        <f>SUM(D49:$O49)</f>
        <v>4.6880919999999993</v>
      </c>
      <c r="P93" s="39">
        <f>SUM(E49:$O49)+SUM($D50:D50)</f>
        <v>5.0022690000000001</v>
      </c>
      <c r="Q93" s="39">
        <f>SUM(F49:$O49)+SUM($D50:E50)</f>
        <v>5.3591030000000002</v>
      </c>
      <c r="R93" s="39">
        <f>SUM(G49:$O49)+SUM($D50:F50)</f>
        <v>6.0252409999999994</v>
      </c>
      <c r="S93" s="39">
        <f>SUM(H49:$O49)+SUM($D50:G50)</f>
        <v>6.3258859999999997</v>
      </c>
      <c r="T93" s="39">
        <f>SUM(I49:$O49)+SUM($D50:H50)</f>
        <v>7.3164400000000001</v>
      </c>
      <c r="U93" s="39">
        <f>SUM(J49:$O49)+SUM($D50:I50)</f>
        <v>7.6064360000000004</v>
      </c>
      <c r="V93" s="39">
        <f>SUM(K49:$O49)+SUM($D50:J50)</f>
        <v>8.3226359999999993</v>
      </c>
      <c r="W93" s="39">
        <f>SUM(L49:$O49)+SUM($D50:K50)</f>
        <v>9.1919350000000009</v>
      </c>
      <c r="X93" s="39">
        <f>SUM(M49:$O49)+SUM($D50:L50)</f>
        <v>9.2290659999999995</v>
      </c>
      <c r="Y93" s="39">
        <f>SUM(N49:$O49)+SUM($D50:M50)</f>
        <v>9.4538000000000011</v>
      </c>
      <c r="Z93" s="39">
        <f>SUM(O49:$O49)+SUM($D50:N50)</f>
        <v>9.0709789999999995</v>
      </c>
      <c r="AA93" s="39">
        <f>SUM(D50:$O50)</f>
        <v>8.8076910000000002</v>
      </c>
      <c r="AB93" s="39">
        <f>SUM(E50:$O50)+SUM($D51:D51)</f>
        <v>9.0203070000000007</v>
      </c>
      <c r="AC93" s="39">
        <f>SUM(F50:$O50)+SUM($D51:E51)</f>
        <v>9.2631559999999986</v>
      </c>
      <c r="AD93" s="39">
        <f>SUM(G50:$O50)+SUM($D51:F51)</f>
        <v>9.7828699999999991</v>
      </c>
      <c r="AE93" s="39">
        <f>SUM(H50:$O50)+SUM($D51:G51)</f>
        <v>10.744231999999998</v>
      </c>
      <c r="AF93" s="39">
        <f>SUM(I50:$O50)+SUM($D51:H51)</f>
        <v>11.195193</v>
      </c>
      <c r="AG93" s="39">
        <f>SUM(J50:$O50)+SUM($D51:I51)</f>
        <v>11.240046</v>
      </c>
      <c r="AH93" s="39">
        <f>SUM(K50:$O50)+SUM($D51:J51)</f>
        <v>12.030970999999997</v>
      </c>
      <c r="AI93" s="39">
        <f>SUM(L50:$O50)+SUM($D51:K51)</f>
        <v>12.119299999999997</v>
      </c>
      <c r="AJ93" s="39">
        <f>SUM(M50:$O50)+SUM($D51:L51)</f>
        <v>13.643589999999998</v>
      </c>
      <c r="AK93" s="39">
        <f>SUM(N50:$O50)+SUM($D51:M51)</f>
        <v>14.228967999999997</v>
      </c>
      <c r="AL93" s="39">
        <f>SUM(O50:$O50)+SUM($D51:N51)</f>
        <v>16.495625999999994</v>
      </c>
      <c r="AM93" s="39">
        <f>SUM(D51:$O51)</f>
        <v>17.328525999999997</v>
      </c>
      <c r="AN93" s="39">
        <f>SUM(E51:$O51)+SUM($D52:D52)</f>
        <v>17.386809999999997</v>
      </c>
      <c r="AO93" s="39">
        <f>SUM(F51:$O51)+SUM($D52:E52)</f>
        <v>18.059040999999997</v>
      </c>
      <c r="AP93" s="39">
        <f>SUM(G51:$O51)+SUM($D52:F52)</f>
        <v>18.080943999999999</v>
      </c>
      <c r="AQ93" s="39">
        <f>SUM(H51:$O51)+SUM($D52:G52)</f>
        <v>18.127498999999997</v>
      </c>
      <c r="AR93" s="39">
        <f>SUM(I51:$O51)+SUM($D52:H52)</f>
        <v>18.015279999999997</v>
      </c>
      <c r="AS93" s="39">
        <f>SUM(J51:$O51)+SUM($D52:I52)</f>
        <v>20.645672999999999</v>
      </c>
      <c r="AT93" s="39">
        <f>SUM(K51:$O51)+SUM($D52:J52)</f>
        <v>20.776668999999998</v>
      </c>
      <c r="AU93" s="39">
        <f>SUM(L51:$O51)+SUM($D52:K52)</f>
        <v>21.533802999999999</v>
      </c>
      <c r="AV93" s="39">
        <f>SUM(M51:$O51)+SUM($D52:L52)</f>
        <v>21.869323000000001</v>
      </c>
      <c r="AW93" s="39">
        <f>SUM(N51:$O51)+SUM($D52:M52)</f>
        <v>23.212073</v>
      </c>
      <c r="AX93" s="39">
        <f>SUM(O51:$O51)+SUM($D52:N52)</f>
        <v>22.936765000000001</v>
      </c>
      <c r="AY93" s="39">
        <f>SUM(D52:$O52)</f>
        <v>23.998099</v>
      </c>
      <c r="AZ93" s="39">
        <f>SUM(E52:$O52)+SUM($D53:D53)</f>
        <v>26.794805</v>
      </c>
      <c r="BA93" s="39">
        <f>SUM(F52:$O52)+SUM($D53:E53)</f>
        <v>27.058824999999999</v>
      </c>
      <c r="BB93" s="39">
        <f>SUM(G52:$O52)+SUM($D53:F53)</f>
        <v>29.824553999999999</v>
      </c>
      <c r="BC93" s="39">
        <f>SUM(H52:$O52)+SUM($D53:G53)</f>
        <v>33.031308999999993</v>
      </c>
      <c r="BD93" s="39">
        <f>SUM(I52:$O52)+SUM($D53:H53)</f>
        <v>33.636026999999999</v>
      </c>
      <c r="BE93" s="39">
        <f>SUM(J52:$O52)+SUM($D53:I53)</f>
        <v>32.276067999999995</v>
      </c>
      <c r="BF93" s="39">
        <f>SUM(K52:$O52)+SUM($D53:J53)</f>
        <v>32.608674999999998</v>
      </c>
      <c r="BG93" s="39">
        <f>SUM(L52:$O52)+SUM($D53:K53)</f>
        <v>32.722718</v>
      </c>
      <c r="BH93" s="39">
        <f>SUM(M52:$O52)+SUM($D53:L53)</f>
        <v>33.206489999999995</v>
      </c>
      <c r="BI93" s="39">
        <f>SUM(N52:$O52)+SUM($D53:M53)</f>
        <v>32.167352999999991</v>
      </c>
      <c r="BJ93" s="39">
        <f>SUM(O52:$O52)+SUM($D53:N53)</f>
        <v>33.548385999999994</v>
      </c>
      <c r="BK93" s="39">
        <f>SUM(D53:$O53)</f>
        <v>32.770779999999995</v>
      </c>
      <c r="BL93" s="39">
        <f>SUM(E53:$O53)+SUM($D54:D54)</f>
        <v>30.860519999999994</v>
      </c>
      <c r="BM93" s="39">
        <f>SUM(F53:$O53)+SUM($D54:E54)</f>
        <v>30.891808999999995</v>
      </c>
      <c r="BN93" s="39">
        <f>SUM(G53:$O53)+SUM($D54:F54)</f>
        <v>27.677961999999997</v>
      </c>
      <c r="BO93" s="39">
        <f>SUM(H53:$O53)+SUM($D54:G54)</f>
        <v>25.488235</v>
      </c>
      <c r="BP93" s="39">
        <f>SUM(I53:$O53)+SUM($D54:H54)</f>
        <v>25.348540999999997</v>
      </c>
      <c r="BQ93" s="39">
        <f>SUM(J53:$O53)+SUM($D54:I54)</f>
        <v>25.306204999999999</v>
      </c>
      <c r="BR93" s="39">
        <f>SUM(K53:$O53)+SUM($D54:J54)</f>
        <v>24.452303000000001</v>
      </c>
      <c r="BS93" s="39">
        <f>SUM(L53:$O53)+SUM($D54:K54)</f>
        <v>23.754833999999999</v>
      </c>
      <c r="BT93" s="39">
        <f>SUM(M53:$O53)+SUM($D54:L54)</f>
        <v>24.252908999999999</v>
      </c>
      <c r="BU93" s="39">
        <f>SUM(N53:$O53)+SUM($D54:M54)</f>
        <v>24.449431000000001</v>
      </c>
      <c r="BV93" s="39">
        <f>SUM(O53:$O53)+SUM($D54:N54)</f>
        <v>23.526299000000002</v>
      </c>
      <c r="BW93" s="39">
        <f>SUM(D54:$O54)</f>
        <v>25.170885000000002</v>
      </c>
      <c r="BX93" s="39">
        <f>SUM(E54:$O54)+SUM($D55:D55)</f>
        <v>24.640698999999998</v>
      </c>
      <c r="BY93" s="39">
        <f>SUM(F54:$O54)+SUM($D55:E55)</f>
        <v>24.803394999999998</v>
      </c>
      <c r="BZ93" s="39">
        <f>SUM(G54:$O54)+SUM($D55:F55)</f>
        <v>26.105488000000001</v>
      </c>
      <c r="CA93" s="39">
        <f>SUM(H54:$O54)+SUM($D55:G55)</f>
        <v>25.794636999999998</v>
      </c>
      <c r="CB93" s="39">
        <f>SUM(I54:$O54)+SUM($D55:H55)</f>
        <v>26.783687999999998</v>
      </c>
      <c r="CC93" s="39">
        <f>SUM(J54:$O54)+SUM($D55:I55)</f>
        <v>27.830256999999996</v>
      </c>
      <c r="CD93" s="39">
        <f>SUM(K54:$O54)+SUM($D55:J55)</f>
        <v>28.924665999999995</v>
      </c>
      <c r="CE93" s="39">
        <f>SUM(L54:$O54)+SUM($D55:K55)</f>
        <v>30.556973999999997</v>
      </c>
      <c r="CF93" s="39">
        <f>SUM(M54:$O54)+SUM($D55:L55)</f>
        <v>30.778864999999996</v>
      </c>
      <c r="CG93" s="39">
        <f>SUM(N54:$O54)+SUM($D55:M55)</f>
        <v>31.412490999999999</v>
      </c>
      <c r="CH93" s="39">
        <f>SUM(O54:$O54)+SUM($D55:N55)</f>
        <v>30.353753000000001</v>
      </c>
      <c r="CI93" s="39">
        <f>SUM(D55:$O55)</f>
        <v>29.24156</v>
      </c>
      <c r="CJ93" s="39">
        <f>SUM(E55:$O55)+SUM($D56:D56)</f>
        <v>29.813027000000002</v>
      </c>
      <c r="CK93" s="39">
        <f>SUM(F55:$O55)+SUM($D56:E56)</f>
        <v>29.147859</v>
      </c>
      <c r="CL93" s="39">
        <f>SUM(G55:$O55)+SUM($D56:F56)</f>
        <v>28.251173000000001</v>
      </c>
      <c r="CM93" s="39">
        <f>SUM(H55:$O55)+SUM($D56:G56)</f>
        <v>27.673856000000001</v>
      </c>
      <c r="CN93" s="39">
        <f>SUM(I55:$O55)+SUM($D56:H56)</f>
        <v>26.475360000000002</v>
      </c>
      <c r="CO93" s="39">
        <f>SUM(J55:$O55)+SUM($D56:I56)</f>
        <v>25.41039</v>
      </c>
      <c r="CP93" s="39">
        <f>SUM(K55:$O55)+SUM($D56:J56)</f>
        <v>25.714138999999999</v>
      </c>
      <c r="CQ93" s="39">
        <f>SUM(L55:$O55)+SUM($D56:K56)</f>
        <v>25.405614</v>
      </c>
      <c r="CR93" s="39">
        <f>SUM(M55:$O55)+SUM($D56:L56)</f>
        <v>24.412919000000002</v>
      </c>
      <c r="CS93" s="39">
        <f>SUM(N55:$O55)+SUM($D56:M56)</f>
        <v>24.135076000000002</v>
      </c>
      <c r="CT93" s="39">
        <f>SUM(O55:$O55)+SUM($D56:N56)</f>
        <v>25.397216</v>
      </c>
      <c r="CU93" s="39">
        <f>SUM(D56:$O56)</f>
        <v>26.650428999999999</v>
      </c>
      <c r="CV93" s="39">
        <f>SUM(E56:$O56)+SUM($D57:D57)</f>
        <v>27.297635</v>
      </c>
      <c r="CW93" s="39">
        <f>SUM(F56:$O56)+SUM($D57:E57)</f>
        <v>28.260587000000001</v>
      </c>
      <c r="CX93" s="39">
        <f>SUM(G56:$O56)+SUM($D57:F57)</f>
        <v>29.839137000000001</v>
      </c>
      <c r="CY93" s="39">
        <f>SUM(H56:$O56)+SUM($D57:G57)</f>
        <v>29.725783999999997</v>
      </c>
      <c r="CZ93" s="39">
        <f>SUM(I56:$O56)+SUM($D57:H57)</f>
        <v>31.794487999999998</v>
      </c>
      <c r="DA93" s="39">
        <f>SUM(J56:$O56)+SUM($D57:I57)</f>
        <v>33.204747999999995</v>
      </c>
      <c r="DB93" s="39">
        <f>SUM(K56:$O56)+SUM($D57:J57)</f>
        <v>34.189300000000003</v>
      </c>
      <c r="DC93" s="39">
        <f>SUM(L56:$O56)+SUM($D57:K57)</f>
        <v>33.048971999999999</v>
      </c>
      <c r="DD93" s="39">
        <f>SUM(M56:$O56)+SUM($D57:L57)</f>
        <v>34.349271999999999</v>
      </c>
      <c r="DE93" s="39">
        <f>SUM(N56:$O56)+SUM($D57:M57)</f>
        <v>33.965803000000001</v>
      </c>
      <c r="DF93" s="39">
        <f>SUM(O56:$O56)+SUM($D57:N57)</f>
        <v>35.213946999999997</v>
      </c>
      <c r="DG93" s="39">
        <f>SUM(D57:$O57)</f>
        <v>34.840176</v>
      </c>
      <c r="DH93" s="39">
        <f>SUM(E57:$O57)+SUM($D58:D58)</f>
        <v>34.571187000000002</v>
      </c>
      <c r="DI93" s="39">
        <f>SUM(F57:$O57)+SUM($D58:E58)</f>
        <v>36.041899999999998</v>
      </c>
      <c r="DJ93" s="39">
        <f>SUM(G57:$O57)+SUM($D58:F58)</f>
        <v>37.850444999999993</v>
      </c>
      <c r="DK93" s="39">
        <f>SUM(H57:$O57)+SUM($D58:G58)</f>
        <v>38.076765000000002</v>
      </c>
      <c r="DL93" s="39">
        <f>SUM(I57:$O57)+SUM($D58:H58)</f>
        <v>37.376059999999995</v>
      </c>
      <c r="DM93" s="39">
        <f>SUM(J57:$O57)+SUM($D58:I58)</f>
        <v>36.964124999999996</v>
      </c>
      <c r="DN93" s="39">
        <f>SUM(K57:$O57)+SUM($D58:J58)</f>
        <v>38.552774999999997</v>
      </c>
      <c r="DO93" s="39">
        <f>SUM(L57:$O57)+SUM($D58:K58)</f>
        <v>37.998600000000003</v>
      </c>
      <c r="DP93" s="39">
        <f>SUM(M57:$O57)+SUM($D58:L58)</f>
        <v>38.396315999999999</v>
      </c>
      <c r="DQ93" s="39">
        <f>SUM(N57:$O57)+SUM($D58:M58)</f>
        <v>40.759282999999996</v>
      </c>
      <c r="DR93" s="39">
        <f>SUM(O57:$O57)+SUM($D58:N58)</f>
        <v>40.364260999999999</v>
      </c>
      <c r="DS93" s="39">
        <f>SUM(D58:$O58)</f>
        <v>42.691661000000003</v>
      </c>
      <c r="DT93" s="39">
        <f>SUM(E58:$O58)+SUM($D59:D59)</f>
        <v>42.395588000000004</v>
      </c>
      <c r="DU93" s="39">
        <f>SUM(F58:$O58)+SUM($D59:E59)</f>
        <v>42.150177999999997</v>
      </c>
      <c r="DV93" s="39">
        <f>SUM(G58:$O58)+SUM($D59:F59)</f>
        <v>42.134837999999995</v>
      </c>
      <c r="DW93" s="39">
        <f>SUM(H58:$O58)+SUM($D59:G59)</f>
        <v>43.054162000000005</v>
      </c>
      <c r="DX93" s="39">
        <f>SUM(I58:$O58)+SUM($D59:H59)</f>
        <v>42.432056999999993</v>
      </c>
      <c r="DY93" s="39">
        <f>SUM(J58:$O58)+SUM($D59:I59)</f>
        <v>41.978842</v>
      </c>
      <c r="DZ93" s="39">
        <f>SUM(K58:$O58)+SUM($D59:J59)</f>
        <v>39.619202000000001</v>
      </c>
      <c r="EA93" s="39">
        <f>SUM(L58:$O58)+SUM($D59:K59)</f>
        <v>40.727187999999998</v>
      </c>
      <c r="EB93" s="39">
        <f>SUM(M58:$O58)+SUM($D59:L59)</f>
        <v>39.623279999999994</v>
      </c>
      <c r="EC93" s="39">
        <f>SUM(N58:$O58)+SUM($D59:M59)</f>
        <v>37.409647999999997</v>
      </c>
      <c r="ED93" s="39">
        <f>SUM(O58:$O58)+SUM($D59:N59)</f>
        <v>35.249549999999999</v>
      </c>
      <c r="EE93" s="39">
        <f>SUM(D59:$O59)</f>
        <v>32.272368</v>
      </c>
      <c r="EF93" s="39">
        <f>SUM(E59:$O59)+SUM($D60:D60)</f>
        <v>33.395084999999995</v>
      </c>
      <c r="EG93" s="39">
        <f>SUM(F59:$O59)+SUM($D60:E60)</f>
        <v>30.956850999999997</v>
      </c>
      <c r="EH93" s="39">
        <f>SUM(G59:$O59)+SUM($D60:F60)</f>
        <v>29.428895999999998</v>
      </c>
      <c r="EI93" s="39">
        <f>SUM(H59:$O59)+SUM($D60:G60)</f>
        <v>28.443601000000001</v>
      </c>
      <c r="EJ93" s="39">
        <f>SUM(I59:$O59)+SUM($D60:H60)</f>
        <v>27.811484999999998</v>
      </c>
      <c r="EK93" s="39">
        <f>SUM(J59:$O59)+SUM($D60:I60)</f>
        <v>28.856783</v>
      </c>
      <c r="EL93" s="39">
        <f>SUM(K59:$O59)+SUM($D60:J60)</f>
        <v>28.054476999999999</v>
      </c>
      <c r="EM93" s="39">
        <f>SUM(L59:$O59)+SUM($D60:K60)</f>
        <v>27.929586999999998</v>
      </c>
      <c r="EN93" s="39">
        <f>SUM(M59:$O59)+SUM($D60:L60)</f>
        <v>27.577783999999998</v>
      </c>
      <c r="EO93" s="39">
        <f>SUM(N59:$O59)+SUM($D60:M60)</f>
        <v>27.028231999999999</v>
      </c>
      <c r="EP93" s="39">
        <f>SUM(O59:$O59)+SUM($D60:N60)</f>
        <v>28.055965999999998</v>
      </c>
      <c r="EQ93" s="39">
        <f>SUM(D60:$O60)</f>
        <v>27.380989999999997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1.2006000000000001E-2</v>
      </c>
      <c r="L96" s="39">
        <f>$C$93</f>
        <v>6.7986459999999997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1.1636000000000004E-2</v>
      </c>
      <c r="L97" s="39">
        <f>$D$93</f>
        <v>6.5382889999999998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1.2075000000000004E-2</v>
      </c>
      <c r="L98" s="39">
        <f>$E$93</f>
        <v>6.8065459999999982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1.0944000000000004E-2</v>
      </c>
      <c r="L99" s="39">
        <f>$F$93</f>
        <v>6.2267399999999977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1.0201000000000002E-2</v>
      </c>
      <c r="L100" s="39">
        <f>$G$93</f>
        <v>5.7867419999999994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9.2550000000000011E-3</v>
      </c>
      <c r="L101" s="39">
        <f>$H$93</f>
        <v>5.2399089999999999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8.5240000000000003E-3</v>
      </c>
      <c r="L102" s="39">
        <f>$I$93</f>
        <v>4.8364399999999996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7.549000000000001E-3</v>
      </c>
      <c r="L103" s="39">
        <f>$J$93</f>
        <v>4.2591429999999999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7.8420000000000017E-3</v>
      </c>
      <c r="L104" s="39">
        <f>$K$93</f>
        <v>4.3199009999999998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8.2950000000000003E-3</v>
      </c>
      <c r="L105" s="39">
        <f>$L$93</f>
        <v>4.6356169999999999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7.6570000000000006E-3</v>
      </c>
      <c r="L106" s="39">
        <f>$M$93</f>
        <v>4.4882339999999994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7.953E-3</v>
      </c>
      <c r="L107" s="39">
        <f>$N$93</f>
        <v>4.5830919999999988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8.0820000000000006E-3</v>
      </c>
      <c r="L108" s="39">
        <f>$O$93</f>
        <v>4.6880919999999993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8.6060000000000008E-3</v>
      </c>
      <c r="L109" s="39">
        <f>$P$93</f>
        <v>5.0022690000000001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8.9529999999999992E-3</v>
      </c>
      <c r="L110" s="39">
        <f>$Q$93</f>
        <v>5.3591030000000002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1.0191E-2</v>
      </c>
      <c r="L111" s="39">
        <f>$R$93</f>
        <v>6.0252409999999994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1.0441000000000002E-2</v>
      </c>
      <c r="L112" s="39">
        <f>$S$93</f>
        <v>6.3258859999999997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1.2196000000000002E-2</v>
      </c>
      <c r="L113" s="39">
        <f>$T$93</f>
        <v>7.3164400000000001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1.2596000000000003E-2</v>
      </c>
      <c r="L114" s="39">
        <f>$U$93</f>
        <v>7.6064360000000004</v>
      </c>
    </row>
    <row r="115" spans="2:124">
      <c r="B115" s="44"/>
      <c r="C115" s="39">
        <f>$V$88</f>
        <v>2.4999999999999998E-5</v>
      </c>
      <c r="K115" s="39">
        <f>$V$90</f>
        <v>1.3736000000000002E-2</v>
      </c>
      <c r="L115" s="39">
        <f>$V$93</f>
        <v>8.3226359999999993</v>
      </c>
    </row>
    <row r="116" spans="2:124">
      <c r="B116" s="44"/>
      <c r="C116" s="39">
        <f>$W$88</f>
        <v>2.4999999999999998E-5</v>
      </c>
      <c r="K116" s="39">
        <f>$W$90</f>
        <v>1.5027000000000002E-2</v>
      </c>
      <c r="L116" s="39">
        <f>$W$93</f>
        <v>9.1919350000000009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1.5140000000000002E-2</v>
      </c>
      <c r="L117" s="39">
        <f>$X$93</f>
        <v>9.2290659999999995</v>
      </c>
    </row>
    <row r="118" spans="2:124">
      <c r="B118" s="44"/>
      <c r="C118" s="39">
        <f>$Y$88</f>
        <v>2.4999999999999998E-5</v>
      </c>
      <c r="K118" s="39">
        <f>$Y$90</f>
        <v>1.5932000000000002E-2</v>
      </c>
      <c r="L118" s="39">
        <f>$Y$93</f>
        <v>9.4538000000000011</v>
      </c>
    </row>
    <row r="119" spans="2:124">
      <c r="B119" s="44"/>
      <c r="C119" s="39">
        <f>$Z$88</f>
        <v>2.4999999999999998E-5</v>
      </c>
      <c r="K119" s="39">
        <f>$Z$90</f>
        <v>1.5260000000000003E-2</v>
      </c>
      <c r="L119" s="39">
        <f>$Z$93</f>
        <v>9.0709789999999995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1.4826000000000001E-2</v>
      </c>
      <c r="L120" s="39">
        <f>$AA$93</f>
        <v>8.8076910000000002</v>
      </c>
    </row>
    <row r="121" spans="2:124">
      <c r="B121" s="44"/>
      <c r="C121" s="39">
        <f>$AB$88</f>
        <v>2.4999999999999998E-5</v>
      </c>
      <c r="K121" s="39">
        <f>$AB$90</f>
        <v>1.5217000000000001E-2</v>
      </c>
      <c r="L121" s="39">
        <f>$AB$93</f>
        <v>9.0203070000000007</v>
      </c>
    </row>
    <row r="122" spans="2:124">
      <c r="B122" s="44"/>
      <c r="C122" s="39">
        <f>$AC$88</f>
        <v>2.4999999999999998E-5</v>
      </c>
      <c r="K122" s="39">
        <f>$AC$90</f>
        <v>1.5781E-2</v>
      </c>
      <c r="L122" s="39">
        <f>$AC$93</f>
        <v>9.2631559999999986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1.6691000000000001E-2</v>
      </c>
      <c r="L123" s="39">
        <f>$AD$93</f>
        <v>9.7828699999999991</v>
      </c>
    </row>
    <row r="124" spans="2:124">
      <c r="B124" s="44"/>
      <c r="C124" s="39">
        <f>$AE$88</f>
        <v>2.4999999999999998E-5</v>
      </c>
      <c r="K124" s="39">
        <f>$AE$90</f>
        <v>1.8480999999999997E-2</v>
      </c>
      <c r="L124" s="39">
        <f>$AE$93</f>
        <v>10.744231999999998</v>
      </c>
    </row>
    <row r="125" spans="2:124">
      <c r="B125" s="44"/>
      <c r="C125" s="39">
        <f>$AF$88</f>
        <v>2.4999999999999998E-5</v>
      </c>
      <c r="K125" s="39">
        <f>$AF$90</f>
        <v>1.9063000000000004E-2</v>
      </c>
      <c r="L125" s="39">
        <f>$AF$93</f>
        <v>11.195193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1.9114000000000003E-2</v>
      </c>
      <c r="L126" s="39">
        <f>$AG$93</f>
        <v>11.240046</v>
      </c>
    </row>
    <row r="127" spans="2:124">
      <c r="B127" s="44"/>
      <c r="C127" s="39">
        <f>$AH$88</f>
        <v>0</v>
      </c>
      <c r="K127" s="39">
        <f>$AH$90</f>
        <v>2.0389999999999998E-2</v>
      </c>
      <c r="L127" s="39">
        <f>$AH$93</f>
        <v>12.030970999999997</v>
      </c>
    </row>
    <row r="128" spans="2:124">
      <c r="B128" s="44"/>
      <c r="C128" s="39">
        <f>$AI$88</f>
        <v>0</v>
      </c>
      <c r="K128" s="39">
        <f>$AI$90</f>
        <v>2.0420000000000001E-2</v>
      </c>
      <c r="L128" s="39">
        <f>$AI$93</f>
        <v>12.119299999999997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2.3113999999999999E-2</v>
      </c>
      <c r="L129" s="39">
        <f>$AJ$93</f>
        <v>13.643589999999998</v>
      </c>
    </row>
    <row r="130" spans="2:12">
      <c r="B130" s="44"/>
      <c r="C130" s="39">
        <f>$AK$88</f>
        <v>0</v>
      </c>
      <c r="K130" s="39">
        <f>$AK$90</f>
        <v>2.4127000000000003E-2</v>
      </c>
      <c r="L130" s="39">
        <f>$AK$93</f>
        <v>14.228967999999997</v>
      </c>
    </row>
    <row r="131" spans="2:12">
      <c r="B131" s="44"/>
      <c r="C131" s="39">
        <f>$AL$88</f>
        <v>0</v>
      </c>
      <c r="K131" s="39">
        <f>$AL$90</f>
        <v>2.8318000000000003E-2</v>
      </c>
      <c r="L131" s="39">
        <f>$AL$93</f>
        <v>16.495625999999994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3.0088E-2</v>
      </c>
      <c r="L132" s="39">
        <f>$AM$93</f>
        <v>17.328525999999997</v>
      </c>
    </row>
    <row r="133" spans="2:12">
      <c r="B133" s="44"/>
      <c r="C133" s="39">
        <f>$AN$88</f>
        <v>0</v>
      </c>
      <c r="K133" s="39">
        <f>$AN$90</f>
        <v>2.9891098348708813E-2</v>
      </c>
      <c r="L133" s="39">
        <f>$AN$93</f>
        <v>17.386809999999997</v>
      </c>
    </row>
    <row r="134" spans="2:12">
      <c r="B134" s="44"/>
      <c r="C134" s="39">
        <f>$AO$88</f>
        <v>0</v>
      </c>
      <c r="K134" s="39">
        <f>$AO$90</f>
        <v>3.1274449211102721E-2</v>
      </c>
      <c r="L134" s="39">
        <f>$AO$93</f>
        <v>18.059040999999997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3.1320657497327375E-2</v>
      </c>
      <c r="L135" s="39">
        <f>$AP$93</f>
        <v>18.080943999999999</v>
      </c>
    </row>
    <row r="136" spans="2:12">
      <c r="B136" s="44"/>
      <c r="C136" s="39">
        <f>$AQ$88</f>
        <v>0</v>
      </c>
      <c r="K136" s="39">
        <f>$AQ$90</f>
        <v>3.1422963543813159E-2</v>
      </c>
      <c r="L136" s="39">
        <f>$AQ$93</f>
        <v>18.127498999999997</v>
      </c>
    </row>
    <row r="137" spans="2:12">
      <c r="B137" s="44"/>
      <c r="C137" s="39">
        <f>$AR$88</f>
        <v>8.5546057120577064E-5</v>
      </c>
      <c r="K137" s="39">
        <f>$AR$90</f>
        <v>3.1410894936294745E-2</v>
      </c>
      <c r="L137" s="39">
        <f>$AR$93</f>
        <v>18.015279999999997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3.5284630033286912E-2</v>
      </c>
      <c r="L138" s="39">
        <f>$AS$93</f>
        <v>20.645672999999999</v>
      </c>
    </row>
    <row r="139" spans="2:12">
      <c r="B139" s="44"/>
      <c r="C139" s="39">
        <f>$AT$88</f>
        <v>8.5546057120577064E-5</v>
      </c>
      <c r="K139" s="39">
        <f>$AT$90</f>
        <v>3.6026224503337645E-2</v>
      </c>
      <c r="L139" s="39">
        <f>$AT$93</f>
        <v>20.776668999999998</v>
      </c>
    </row>
    <row r="140" spans="2:12">
      <c r="B140" s="44"/>
      <c r="C140" s="39">
        <f>$AU$88</f>
        <v>8.5546057120577064E-5</v>
      </c>
      <c r="K140" s="39">
        <f>$AU$90</f>
        <v>3.7655968582543914E-2</v>
      </c>
      <c r="L140" s="39">
        <f>$AU$93</f>
        <v>21.533802999999999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3.7889601524629973E-2</v>
      </c>
      <c r="L141" s="39">
        <f>$AV$93</f>
        <v>21.869323000000001</v>
      </c>
    </row>
    <row r="142" spans="2:12">
      <c r="B142" s="44"/>
      <c r="C142" s="39">
        <f>$AW$88</f>
        <v>8.5546057120577064E-5</v>
      </c>
      <c r="K142" s="39">
        <f>$AW$90</f>
        <v>4.0227153168562436E-2</v>
      </c>
      <c r="L142" s="39">
        <f>$AW$93</f>
        <v>23.212073</v>
      </c>
    </row>
    <row r="143" spans="2:12">
      <c r="B143" s="44"/>
      <c r="C143" s="39">
        <f>$AX$88</f>
        <v>8.5546057120577064E-5</v>
      </c>
      <c r="K143" s="39">
        <f>$AX$90</f>
        <v>3.932199027246109E-2</v>
      </c>
      <c r="L143" s="39">
        <f>$AX$93</f>
        <v>22.936765000000001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4.0723914251533107E-2</v>
      </c>
      <c r="L144" s="39">
        <f>$AY$93</f>
        <v>23.998099</v>
      </c>
    </row>
    <row r="145" spans="2:12">
      <c r="B145" s="44"/>
      <c r="C145" s="39">
        <f>$AZ$88</f>
        <v>1.2046827176138026E-4</v>
      </c>
      <c r="K145" s="39">
        <f>$AZ$90</f>
        <v>4.5412815902824283E-2</v>
      </c>
      <c r="L145" s="39">
        <f>$AZ$93</f>
        <v>26.794805</v>
      </c>
    </row>
    <row r="146" spans="2:12">
      <c r="B146" s="44"/>
      <c r="C146" s="39">
        <f>$BA$88</f>
        <v>1.2046827176138026E-4</v>
      </c>
      <c r="K146" s="39">
        <f>$BA$90</f>
        <v>4.5505465040430376E-2</v>
      </c>
      <c r="L146" s="39">
        <f>$BA$93</f>
        <v>27.058824999999999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4.9495256754205734E-2</v>
      </c>
      <c r="L147" s="39">
        <f>$BB$93</f>
        <v>29.824553999999999</v>
      </c>
    </row>
    <row r="148" spans="2:12">
      <c r="B148" s="44"/>
      <c r="C148" s="39">
        <f>$BC$88</f>
        <v>1.2046827176138026E-4</v>
      </c>
      <c r="K148" s="39">
        <f>$BC$90</f>
        <v>5.3567950707719955E-2</v>
      </c>
      <c r="L148" s="39">
        <f>$BC$93</f>
        <v>33.031308999999993</v>
      </c>
    </row>
    <row r="149" spans="2:12">
      <c r="B149" s="44"/>
      <c r="C149" s="39">
        <f>$BD$88</f>
        <v>3.4922214640803194E-5</v>
      </c>
      <c r="K149" s="39">
        <f>$BD$90</f>
        <v>5.4505019315238365E-2</v>
      </c>
      <c r="L149" s="39">
        <f>$BD$93</f>
        <v>33.636026999999999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5.2512284218246205E-2</v>
      </c>
      <c r="L150" s="39">
        <f>$BE$93</f>
        <v>32.276067999999995</v>
      </c>
    </row>
    <row r="151" spans="2:12">
      <c r="B151" s="44"/>
      <c r="C151" s="39">
        <f>$BF$88</f>
        <v>3.4922214640803194E-5</v>
      </c>
      <c r="K151" s="39">
        <f>$BF$90</f>
        <v>5.2153689748195474E-2</v>
      </c>
      <c r="L151" s="39">
        <f>$BF$93</f>
        <v>32.608674999999998</v>
      </c>
    </row>
    <row r="152" spans="2:12">
      <c r="B152" s="44"/>
      <c r="C152" s="39">
        <f>$BG$88</f>
        <v>3.4922214640803194E-5</v>
      </c>
      <c r="K152" s="39">
        <f>$BG$90</f>
        <v>5.1735945668989203E-2</v>
      </c>
      <c r="L152" s="39">
        <f>$BG$93</f>
        <v>32.722718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5.2090312726903149E-2</v>
      </c>
      <c r="L153" s="39">
        <f>$BH$93</f>
        <v>33.206489999999995</v>
      </c>
    </row>
    <row r="154" spans="2:12">
      <c r="B154" s="44"/>
      <c r="C154" s="39">
        <f>$BI$88</f>
        <v>3.4922214640803194E-5</v>
      </c>
      <c r="K154" s="39">
        <f>$BI$90</f>
        <v>4.9606778039258129E-2</v>
      </c>
      <c r="L154" s="39">
        <f>$BI$93</f>
        <v>32.167352999999991</v>
      </c>
    </row>
    <row r="155" spans="2:12">
      <c r="B155" s="44"/>
      <c r="C155" s="39">
        <f>$BJ$88</f>
        <v>3.4922214640803194E-5</v>
      </c>
      <c r="K155" s="39">
        <f>$BJ$90</f>
        <v>5.1783361694488564E-2</v>
      </c>
      <c r="L155" s="39">
        <f>$BJ$93</f>
        <v>33.548385999999994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5.0421366770726825E-2</v>
      </c>
      <c r="L156" s="39">
        <f>$BK$93</f>
        <v>32.770779999999995</v>
      </c>
    </row>
    <row r="157" spans="2:12">
      <c r="B157" s="44"/>
      <c r="C157" s="39">
        <f>$BL$88</f>
        <v>0</v>
      </c>
      <c r="K157" s="39">
        <f>$BL$90</f>
        <v>4.7136366770726822E-2</v>
      </c>
      <c r="L157" s="39">
        <f>$BL$93</f>
        <v>30.860519999999994</v>
      </c>
    </row>
    <row r="158" spans="2:12">
      <c r="B158" s="44"/>
      <c r="C158" s="39">
        <f>$BM$88</f>
        <v>0</v>
      </c>
      <c r="K158" s="39">
        <f>$BM$90</f>
        <v>4.7213366770726815E-2</v>
      </c>
      <c r="L158" s="39">
        <f>$BM$93</f>
        <v>30.891808999999995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4.2279366770726808E-2</v>
      </c>
      <c r="L159" s="39">
        <f>$BN$93</f>
        <v>27.677961999999997</v>
      </c>
    </row>
    <row r="160" spans="2:12">
      <c r="B160" s="44"/>
      <c r="C160" s="39">
        <f>$BO$88</f>
        <v>0</v>
      </c>
      <c r="K160" s="39">
        <f>$BO$90</f>
        <v>3.939536677072681E-2</v>
      </c>
      <c r="L160" s="39">
        <f>$BO$93</f>
        <v>25.488235</v>
      </c>
    </row>
    <row r="161" spans="2:12">
      <c r="B161" s="44"/>
      <c r="C161" s="39">
        <f>$BP$88</f>
        <v>5.6840032988219684E-6</v>
      </c>
      <c r="K161" s="39">
        <f>$BP$90</f>
        <v>3.8878395158060991E-2</v>
      </c>
      <c r="L161" s="39">
        <f>$BP$93</f>
        <v>25.348540999999997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3.8525395158060992E-2</v>
      </c>
      <c r="L162" s="39">
        <f>$BQ$93</f>
        <v>25.306204999999999</v>
      </c>
    </row>
    <row r="163" spans="2:12">
      <c r="B163" s="44"/>
      <c r="C163" s="39">
        <f>$BR$88</f>
        <v>5.6840032988219684E-6</v>
      </c>
      <c r="K163" s="39">
        <f>$BR$90</f>
        <v>3.7331395158060991E-2</v>
      </c>
      <c r="L163" s="39">
        <f>$BR$93</f>
        <v>24.452303000000001</v>
      </c>
    </row>
    <row r="164" spans="2:12">
      <c r="B164" s="44"/>
      <c r="C164" s="39">
        <f>$BS$88</f>
        <v>5.6840032988219684E-6</v>
      </c>
      <c r="K164" s="39">
        <f>$BS$90</f>
        <v>3.6047901976360874E-2</v>
      </c>
      <c r="L164" s="39">
        <f>$BS$93</f>
        <v>23.754833999999999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3.6963901976360874E-2</v>
      </c>
      <c r="L165" s="39">
        <f>$BT$93</f>
        <v>24.252908999999999</v>
      </c>
    </row>
    <row r="166" spans="2:12">
      <c r="B166" s="44"/>
      <c r="C166" s="39">
        <f>$BU$88</f>
        <v>5.6840032988219684E-6</v>
      </c>
      <c r="K166" s="39">
        <f>$BU$90</f>
        <v>3.740416654860846E-2</v>
      </c>
      <c r="L166" s="39">
        <f>$BU$93</f>
        <v>24.449431000000001</v>
      </c>
    </row>
    <row r="167" spans="2:12">
      <c r="B167" s="44"/>
      <c r="C167" s="39">
        <f>$BV$88</f>
        <v>5.5684003298821967E-5</v>
      </c>
      <c r="K167" s="39">
        <f>$BV$90</f>
        <v>3.5808745789479367E-2</v>
      </c>
      <c r="L167" s="39">
        <f>$BV$93</f>
        <v>23.526299000000002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3.820530364668577E-2</v>
      </c>
      <c r="L168" s="39">
        <f>$BW$93</f>
        <v>25.170885000000002</v>
      </c>
    </row>
    <row r="169" spans="2:12">
      <c r="B169" s="44"/>
      <c r="C169" s="39">
        <f>$BX$88</f>
        <v>3.3622265228995171E-4</v>
      </c>
      <c r="K169" s="39">
        <f>$BX$90</f>
        <v>3.7464303646685779E-2</v>
      </c>
      <c r="L169" s="39">
        <f>$BX$93</f>
        <v>24.640698999999998</v>
      </c>
    </row>
    <row r="170" spans="2:12">
      <c r="B170" s="44"/>
      <c r="C170" s="39">
        <f>$BY$88</f>
        <v>3.4285253824374833E-4</v>
      </c>
      <c r="K170" s="39">
        <f>$BY$90</f>
        <v>3.8005303646685779E-2</v>
      </c>
      <c r="L170" s="39">
        <f>$BY$93</f>
        <v>24.803394999999998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4.0817303646685774E-2</v>
      </c>
      <c r="L171" s="39">
        <f>$BZ$93</f>
        <v>26.105488000000001</v>
      </c>
    </row>
    <row r="172" spans="2:12">
      <c r="B172" s="44"/>
      <c r="C172" s="39">
        <f>$CA$88</f>
        <v>6.2900713420826733E-4</v>
      </c>
      <c r="K172" s="39">
        <f>$CA$90</f>
        <v>4.1228303646685775E-2</v>
      </c>
      <c r="L172" s="39">
        <f>$CA$93</f>
        <v>25.794636999999998</v>
      </c>
    </row>
    <row r="173" spans="2:12">
      <c r="B173" s="44"/>
      <c r="C173" s="39">
        <f>$CB$88</f>
        <v>6.2332313090944546E-4</v>
      </c>
      <c r="K173" s="39">
        <f>$CB$90</f>
        <v>4.3424275259351594E-2</v>
      </c>
      <c r="L173" s="39">
        <f>$CB$93</f>
        <v>26.783687999999998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4.5613275259351597E-2</v>
      </c>
      <c r="L174" s="39">
        <f>$CC$93</f>
        <v>27.830256999999996</v>
      </c>
    </row>
    <row r="175" spans="2:12">
      <c r="B175" s="44"/>
      <c r="C175" s="39">
        <f>$CD$88</f>
        <v>6.2332313090944546E-4</v>
      </c>
      <c r="K175" s="39">
        <f>$CD$90</f>
        <v>4.7508275259351598E-2</v>
      </c>
      <c r="L175" s="39">
        <f>$CD$93</f>
        <v>28.924665999999995</v>
      </c>
    </row>
    <row r="176" spans="2:12">
      <c r="B176" s="44"/>
      <c r="C176" s="39">
        <f>$CE$88</f>
        <v>6.2332313090944546E-4</v>
      </c>
      <c r="K176" s="39">
        <f>$CE$90</f>
        <v>5.0465768441051731E-2</v>
      </c>
      <c r="L176" s="39">
        <f>$CE$93</f>
        <v>30.556973999999997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5.1097768441051725E-2</v>
      </c>
      <c r="L177" s="39">
        <f>$CF$93</f>
        <v>30.778864999999996</v>
      </c>
    </row>
    <row r="178" spans="2:12">
      <c r="B178" s="44"/>
      <c r="C178" s="39">
        <f>$CG$88</f>
        <v>6.4780504922507074E-4</v>
      </c>
      <c r="K178" s="39">
        <f>$CG$90</f>
        <v>5.2657486912516697E-2</v>
      </c>
      <c r="L178" s="39">
        <f>$CG$93</f>
        <v>31.412490999999999</v>
      </c>
    </row>
    <row r="179" spans="2:12">
      <c r="B179" s="44"/>
      <c r="C179" s="39">
        <f>$CH$88</f>
        <v>5.9780504922507072E-4</v>
      </c>
      <c r="K179" s="39">
        <f>$CH$90</f>
        <v>5.1457486912516698E-2</v>
      </c>
      <c r="L179" s="39">
        <f>$CH$93</f>
        <v>30.353753000000001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4.9907000000000021E-2</v>
      </c>
      <c r="L180" s="39">
        <f>$CI$93</f>
        <v>29.24156</v>
      </c>
    </row>
    <row r="181" spans="2:12">
      <c r="B181" s="44"/>
      <c r="C181" s="39">
        <f>$CJ$88</f>
        <v>3.7592627908108849E-4</v>
      </c>
      <c r="K181" s="39">
        <f>$CJ$90</f>
        <v>5.0306089377731983E-2</v>
      </c>
      <c r="L181" s="39">
        <f>$CJ$93</f>
        <v>29.813027000000002</v>
      </c>
    </row>
    <row r="182" spans="2:12">
      <c r="B182" s="44"/>
      <c r="C182" s="39">
        <f>$CK$88</f>
        <v>6.337350899277372E-4</v>
      </c>
      <c r="K182" s="39">
        <f>$CK$90</f>
        <v>4.8804440196370362E-2</v>
      </c>
      <c r="L182" s="39">
        <f>$CK$93</f>
        <v>29.147859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4.6545948161570899E-2</v>
      </c>
      <c r="L183" s="39">
        <f>$CL$93</f>
        <v>28.251173000000001</v>
      </c>
    </row>
    <row r="184" spans="2:12">
      <c r="B184" s="44"/>
      <c r="C184" s="39">
        <f>$CM$88</f>
        <v>3.6645411197781309E-4</v>
      </c>
      <c r="K184" s="39">
        <f>$CM$90</f>
        <v>4.4940411408467093E-2</v>
      </c>
      <c r="L184" s="39">
        <f>$CM$93</f>
        <v>27.673856000000001</v>
      </c>
    </row>
    <row r="185" spans="2:12">
      <c r="B185" s="44"/>
      <c r="C185" s="39">
        <f>$CN$88</f>
        <v>3.6645411197781309E-4</v>
      </c>
      <c r="K185" s="39">
        <f>$CN$90</f>
        <v>4.2462164627622395E-2</v>
      </c>
      <c r="L185" s="39">
        <f>$CN$93</f>
        <v>26.475360000000002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4.063287759079684E-2</v>
      </c>
      <c r="L186" s="39">
        <f>$CO$93</f>
        <v>25.41039</v>
      </c>
    </row>
    <row r="187" spans="2:12">
      <c r="B187" s="44"/>
      <c r="C187" s="39">
        <f>$CP$88</f>
        <v>4.0099957352238429E-4</v>
      </c>
      <c r="K187" s="39">
        <f>$CP$90</f>
        <v>4.1232511930368955E-2</v>
      </c>
      <c r="L187" s="39">
        <f>$CP$93</f>
        <v>25.714138999999999</v>
      </c>
    </row>
    <row r="188" spans="2:12">
      <c r="B188" s="44"/>
      <c r="C188" s="39">
        <f>$CQ$88</f>
        <v>4.3812667638823757E-4</v>
      </c>
      <c r="K188" s="39">
        <f>$CQ$90</f>
        <v>4.1017038454199781E-2</v>
      </c>
      <c r="L188" s="39">
        <f>$CQ$93</f>
        <v>25.405614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3.9538811510809055E-2</v>
      </c>
      <c r="L189" s="39">
        <f>$CR$93</f>
        <v>24.412919000000002</v>
      </c>
    </row>
    <row r="190" spans="2:12">
      <c r="B190" s="44"/>
      <c r="C190" s="39">
        <f>$CS$88</f>
        <v>4.1364475807261229E-4</v>
      </c>
      <c r="K190" s="39">
        <f>$CS$90</f>
        <v>3.8312317095864731E-2</v>
      </c>
      <c r="L190" s="39">
        <f>$CS$93</f>
        <v>24.135076000000002</v>
      </c>
    </row>
    <row r="191" spans="2:12">
      <c r="B191" s="44"/>
      <c r="C191" s="39">
        <f>$CT$88</f>
        <v>5.3078336273685656E-4</v>
      </c>
      <c r="K191" s="39">
        <f>$CT$90</f>
        <v>4.0211326999139443E-2</v>
      </c>
      <c r="L191" s="39">
        <f>$CT$93</f>
        <v>25.397216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4.2465703539282688E-2</v>
      </c>
      <c r="L192" s="39">
        <f>$CU$93</f>
        <v>26.650428999999999</v>
      </c>
    </row>
    <row r="193" spans="2:12">
      <c r="B193" s="44"/>
      <c r="C193" s="39">
        <f>$CV$88</f>
        <v>4.9401351049770809E-4</v>
      </c>
      <c r="K193" s="39">
        <f>$CV$90</f>
        <v>4.4093355617570044E-2</v>
      </c>
      <c r="L193" s="39">
        <f>$CV$93</f>
        <v>27.297635</v>
      </c>
    </row>
    <row r="194" spans="2:12">
      <c r="B194" s="44"/>
      <c r="C194" s="39">
        <f>$CW$88</f>
        <v>2.2957481369726275E-4</v>
      </c>
      <c r="K194" s="39">
        <f>$CW$90</f>
        <v>4.6120004798931656E-2</v>
      </c>
      <c r="L194" s="39">
        <f>$CW$93</f>
        <v>28.260587000000001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4.941349683373112E-2</v>
      </c>
      <c r="L195" s="39">
        <f>$CX$93</f>
        <v>29.839137000000001</v>
      </c>
    </row>
    <row r="196" spans="2:12">
      <c r="B196" s="44"/>
      <c r="C196" s="39">
        <f>$CY$88</f>
        <v>2.1070119568266773E-4</v>
      </c>
      <c r="K196" s="39">
        <f>$CY$90</f>
        <v>4.9700033586834919E-2</v>
      </c>
      <c r="L196" s="39">
        <f>$CY$93</f>
        <v>29.725783999999997</v>
      </c>
    </row>
    <row r="197" spans="2:12">
      <c r="B197" s="44"/>
      <c r="C197" s="39">
        <f>$CZ$88</f>
        <v>3.2370119568266774E-4</v>
      </c>
      <c r="K197" s="39">
        <f>$CZ$90</f>
        <v>5.3439280367679622E-2</v>
      </c>
      <c r="L197" s="39">
        <f>$CZ$93</f>
        <v>31.794487999999998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5.5363567404505168E-2</v>
      </c>
      <c r="L198" s="39">
        <f>$DA$93</f>
        <v>33.204747999999995</v>
      </c>
    </row>
    <row r="199" spans="2:12">
      <c r="B199" s="44"/>
      <c r="C199" s="39">
        <f>$DB$88</f>
        <v>2.8915573413809654E-4</v>
      </c>
      <c r="K199" s="39">
        <f>$DB$90</f>
        <v>5.6467933064933057E-2</v>
      </c>
      <c r="L199" s="39">
        <f>$DB$93</f>
        <v>34.189300000000003</v>
      </c>
    </row>
    <row r="200" spans="2:12">
      <c r="B200" s="44"/>
      <c r="C200" s="39">
        <f>$DC$88</f>
        <v>2.520286312722432E-4</v>
      </c>
      <c r="K200" s="39">
        <f>$DC$90</f>
        <v>5.4475406541102223E-2</v>
      </c>
      <c r="L200" s="39">
        <f>$DC$93</f>
        <v>33.048971999999999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5.6979633484492954E-2</v>
      </c>
      <c r="L201" s="39">
        <f>$DD$93</f>
        <v>34.349271999999999</v>
      </c>
    </row>
    <row r="202" spans="2:12">
      <c r="B202" s="44"/>
      <c r="C202" s="39">
        <f>$DE$88</f>
        <v>2.520286312722432E-4</v>
      </c>
      <c r="K202" s="39">
        <f>$DE$90</f>
        <v>5.7403127899437266E-2</v>
      </c>
      <c r="L202" s="39">
        <f>$DE$93</f>
        <v>33.965803000000001</v>
      </c>
    </row>
    <row r="203" spans="2:12">
      <c r="B203" s="44"/>
      <c r="C203" s="39">
        <f>$DF$88</f>
        <v>5.5489002660799895E-4</v>
      </c>
      <c r="K203" s="39">
        <f>$DF$90</f>
        <v>5.9361117996162567E-2</v>
      </c>
      <c r="L203" s="39">
        <f>$DF$93</f>
        <v>35.213946999999997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5.9055741456019321E-2</v>
      </c>
      <c r="L204" s="39">
        <f>$DG$93</f>
        <v>34.840176</v>
      </c>
    </row>
    <row r="205" spans="2:12">
      <c r="B205" s="44"/>
      <c r="C205" s="39">
        <f>$DH$88</f>
        <v>8.2599999999999991E-4</v>
      </c>
      <c r="K205" s="39">
        <f>$DH$90</f>
        <v>5.8812000000000003E-2</v>
      </c>
      <c r="L205" s="39">
        <f>$DH$93</f>
        <v>34.571187000000002</v>
      </c>
    </row>
    <row r="206" spans="2:12">
      <c r="B206" s="44"/>
      <c r="C206" s="39">
        <f>$DI$88</f>
        <v>8.2599999999999991E-4</v>
      </c>
      <c r="K206" s="39">
        <f>$DI$90</f>
        <v>6.1624999999999999E-2</v>
      </c>
      <c r="L206" s="39">
        <f>$DI$93</f>
        <v>36.041899999999998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6.3903000000000001E-2</v>
      </c>
      <c r="L207" s="39">
        <f>$DJ$93</f>
        <v>37.850444999999993</v>
      </c>
    </row>
    <row r="208" spans="2:12">
      <c r="B208" s="44"/>
      <c r="C208" s="39">
        <f>$DK$88</f>
        <v>8.2599999999999991E-4</v>
      </c>
      <c r="K208" s="39">
        <f>$DK$90</f>
        <v>6.4167000000000002E-2</v>
      </c>
      <c r="L208" s="39">
        <f>$DK$93</f>
        <v>38.076765000000002</v>
      </c>
    </row>
    <row r="209" spans="2:12">
      <c r="B209" s="44"/>
      <c r="C209" s="39">
        <f>$DL$88</f>
        <v>7.1299999999999998E-4</v>
      </c>
      <c r="K209" s="39">
        <f>$DL$90</f>
        <v>6.3100000000000003E-2</v>
      </c>
      <c r="L209" s="39">
        <f>$DL$93</f>
        <v>37.376059999999995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6.3411999999999996E-2</v>
      </c>
      <c r="L210" s="39">
        <f>$DM$93</f>
        <v>36.964124999999996</v>
      </c>
    </row>
    <row r="211" spans="2:12">
      <c r="B211" s="44"/>
      <c r="C211" s="39">
        <f>$DN$88</f>
        <v>7.1299999999999998E-4</v>
      </c>
      <c r="K211" s="39">
        <f>$DN$90</f>
        <v>6.6975000000000007E-2</v>
      </c>
      <c r="L211" s="39">
        <f>$DN$93</f>
        <v>38.552774999999997</v>
      </c>
    </row>
    <row r="212" spans="2:12">
      <c r="B212" s="44"/>
      <c r="C212" s="39">
        <f>$DO$88</f>
        <v>7.1299999999999998E-4</v>
      </c>
      <c r="K212" s="39">
        <f>$DO$90</f>
        <v>6.5999000000000002E-2</v>
      </c>
      <c r="L212" s="39">
        <f>$DO$93</f>
        <v>37.998600000000003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6.7134000000000013E-2</v>
      </c>
      <c r="L213" s="39">
        <f>$DP$93</f>
        <v>38.396315999999999</v>
      </c>
    </row>
    <row r="214" spans="2:12">
      <c r="B214" s="44"/>
      <c r="C214" s="39">
        <f>$DQ$88</f>
        <v>7.1299999999999998E-4</v>
      </c>
      <c r="K214" s="39">
        <f>$DQ$90</f>
        <v>7.0854E-2</v>
      </c>
      <c r="L214" s="39">
        <f>$DQ$93</f>
        <v>40.759282999999996</v>
      </c>
    </row>
    <row r="215" spans="2:12">
      <c r="B215" s="44"/>
      <c r="C215" s="39">
        <f>$DR$88</f>
        <v>2.9299999999999997E-4</v>
      </c>
      <c r="K215" s="39">
        <f>$DR$90</f>
        <v>7.1368000000000015E-2</v>
      </c>
      <c r="L215" s="39">
        <f>$DR$93</f>
        <v>40.364260999999999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7.5744000000000006E-2</v>
      </c>
      <c r="L216" s="39">
        <f>$DS$93</f>
        <v>42.691661000000003</v>
      </c>
    </row>
    <row r="217" spans="2:12">
      <c r="B217" s="44"/>
      <c r="C217" s="39">
        <f>$DT$88</f>
        <v>1.13E-4</v>
      </c>
      <c r="K217" s="39">
        <f>$DT$90</f>
        <v>7.5247000000000008E-2</v>
      </c>
      <c r="L217" s="39">
        <f>$DT$93</f>
        <v>42.395588000000004</v>
      </c>
    </row>
    <row r="218" spans="2:12">
      <c r="B218" s="44"/>
      <c r="C218" s="39">
        <f>$DU$88</f>
        <v>1.83E-4</v>
      </c>
      <c r="K218" s="39">
        <f>$DU$90</f>
        <v>7.468000000000001E-2</v>
      </c>
      <c r="L218" s="39">
        <f>$DU$93</f>
        <v>42.150177999999997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7.5383173333333331E-2</v>
      </c>
      <c r="L219" s="39">
        <f>$DV$93</f>
        <v>42.134837999999995</v>
      </c>
    </row>
    <row r="220" spans="2:12">
      <c r="B220" s="44"/>
      <c r="C220" s="39">
        <f>$DW$88</f>
        <v>1.83E-4</v>
      </c>
      <c r="K220" s="39">
        <f>$DW$90</f>
        <v>7.7795173333333328E-2</v>
      </c>
      <c r="L220" s="39">
        <f>$DW$93</f>
        <v>43.054162000000005</v>
      </c>
    </row>
    <row r="221" spans="2:12">
      <c r="B221" s="44"/>
      <c r="C221" s="39">
        <f>$DX$88</f>
        <v>1.83E-4</v>
      </c>
      <c r="K221" s="39">
        <f>$DX$90</f>
        <v>7.6899173333333334E-2</v>
      </c>
      <c r="L221" s="39">
        <f>$DX$93</f>
        <v>42.432056999999993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7.6164173333333335E-2</v>
      </c>
      <c r="L222" s="39">
        <f>$DY$93</f>
        <v>41.978842</v>
      </c>
    </row>
    <row r="223" spans="2:12">
      <c r="B223" s="44"/>
      <c r="C223" s="39">
        <f>$DZ$88</f>
        <v>4.5600000000000003E-4</v>
      </c>
      <c r="K223" s="39">
        <f>$DZ$90</f>
        <v>7.2705173333333345E-2</v>
      </c>
      <c r="L223" s="39">
        <f>$DZ$93</f>
        <v>39.619202000000001</v>
      </c>
    </row>
    <row r="224" spans="2:12">
      <c r="B224" s="44"/>
      <c r="C224" s="39">
        <f>$EA$88</f>
        <v>4.5600000000000003E-4</v>
      </c>
      <c r="K224" s="39">
        <f>$EA$90</f>
        <v>7.4839173333333342E-2</v>
      </c>
      <c r="L224" s="39">
        <f>$EA$93</f>
        <v>40.727187999999998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7.3261173333333332E-2</v>
      </c>
      <c r="L225" s="39">
        <f>$EB$93</f>
        <v>39.623279999999994</v>
      </c>
    </row>
    <row r="226" spans="2:12">
      <c r="B226" s="44"/>
      <c r="C226" s="39">
        <f>$EC$88</f>
        <v>4.5600000000000003E-4</v>
      </c>
      <c r="K226" s="39">
        <f>$EC$90</f>
        <v>6.9968173333333328E-2</v>
      </c>
      <c r="L226" s="39">
        <f>$EC$93</f>
        <v>37.409647999999997</v>
      </c>
    </row>
    <row r="227" spans="2:12">
      <c r="B227" s="44"/>
      <c r="C227" s="39">
        <f>$ED$88</f>
        <v>4.5600000000000003E-4</v>
      </c>
      <c r="K227" s="39">
        <f>$ED$90</f>
        <v>6.5659173333333334E-2</v>
      </c>
      <c r="L227" s="39">
        <f>$ED$93</f>
        <v>35.249549999999999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6.0138173333333329E-2</v>
      </c>
      <c r="L228" s="39">
        <f>$EE$93</f>
        <v>32.272368</v>
      </c>
    </row>
    <row r="229" spans="2:12">
      <c r="B229" s="44"/>
      <c r="C229" s="39">
        <f>$EF$88</f>
        <v>4.7800000000000007E-4</v>
      </c>
      <c r="K229" s="39">
        <f>$EF$90</f>
        <v>6.3094173333333337E-2</v>
      </c>
      <c r="L229" s="39">
        <f>$EF$93</f>
        <v>33.395084999999995</v>
      </c>
    </row>
    <row r="230" spans="2:12">
      <c r="B230" s="44"/>
      <c r="C230" s="39">
        <f>$EG$88</f>
        <v>4.0800000000000005E-4</v>
      </c>
      <c r="K230" s="39">
        <f>$EG$90</f>
        <v>5.944817333333334E-2</v>
      </c>
      <c r="L230" s="39">
        <f>$EG$93</f>
        <v>30.956850999999997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5.7083000000000002E-2</v>
      </c>
      <c r="L231" s="39">
        <f>$EH$93</f>
        <v>29.428895999999998</v>
      </c>
    </row>
    <row r="232" spans="2:12">
      <c r="B232" s="44"/>
      <c r="C232" s="39">
        <f>$EI$88</f>
        <v>4.0800000000000005E-4</v>
      </c>
      <c r="K232" s="39">
        <f>$EI$90</f>
        <v>5.5236999999999994E-2</v>
      </c>
      <c r="L232" s="39">
        <f>$EI$93</f>
        <v>28.443601000000001</v>
      </c>
    </row>
    <row r="233" spans="2:12">
      <c r="B233" s="44"/>
      <c r="C233" s="39">
        <f>$EJ$88</f>
        <v>5.0100000000000003E-4</v>
      </c>
      <c r="K233" s="39">
        <f>$EJ$90</f>
        <v>5.4993E-2</v>
      </c>
      <c r="L233" s="39">
        <f>$EJ$93</f>
        <v>27.811484999999998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5.7452000000000003E-2</v>
      </c>
      <c r="L234" s="39">
        <f>$EK$93</f>
        <v>28.856783</v>
      </c>
    </row>
    <row r="235" spans="2:12">
      <c r="B235" s="44"/>
      <c r="C235" s="39">
        <f>$EL$88</f>
        <v>2.2800000000000001E-4</v>
      </c>
      <c r="K235" s="39">
        <f>$EL$90</f>
        <v>5.5982000000000004E-2</v>
      </c>
      <c r="L235" s="39">
        <f>$EL$93</f>
        <v>28.054476999999999</v>
      </c>
    </row>
    <row r="236" spans="2:12">
      <c r="B236" s="44"/>
      <c r="C236" s="39">
        <f>$EM$88</f>
        <v>2.2800000000000001E-4</v>
      </c>
      <c r="K236" s="39">
        <f>$EM$90</f>
        <v>5.6536000000000003E-2</v>
      </c>
      <c r="L236" s="39">
        <f>$EM$93</f>
        <v>27.929586999999998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5.6225999999999998E-2</v>
      </c>
      <c r="L237" s="39">
        <f>$EN$93</f>
        <v>27.577783999999998</v>
      </c>
    </row>
    <row r="238" spans="2:12">
      <c r="B238" s="44"/>
      <c r="C238" s="39">
        <f>$EO$88</f>
        <v>2.8000000000000003E-4</v>
      </c>
      <c r="K238" s="39">
        <f>$EO$90</f>
        <v>5.5113000000000002E-2</v>
      </c>
      <c r="L238" s="39">
        <f>$EO$93</f>
        <v>27.028231999999999</v>
      </c>
    </row>
    <row r="239" spans="2:12">
      <c r="B239" s="44"/>
      <c r="C239" s="39">
        <f>$EP$88</f>
        <v>2.8000000000000003E-4</v>
      </c>
      <c r="K239" s="39">
        <f>$EP$90</f>
        <v>5.7466000000000003E-2</v>
      </c>
      <c r="L239" s="39">
        <f>$EP$93</f>
        <v>28.055965999999998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5.6616000000000007E-2</v>
      </c>
      <c r="L240" s="39">
        <f>$EQ$93</f>
        <v>27.380989999999997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1.2006000000000001E-2</v>
      </c>
    </row>
    <row r="313" spans="2:6">
      <c r="B313" s="44"/>
      <c r="D313" s="39">
        <f>$D$89</f>
        <v>1.1636000000000004E-2</v>
      </c>
    </row>
    <row r="314" spans="2:6">
      <c r="B314" s="44"/>
      <c r="D314" s="39">
        <f>$E$89</f>
        <v>1.2075000000000004E-2</v>
      </c>
    </row>
    <row r="315" spans="2:6">
      <c r="B315" s="44" t="str">
        <f>$F$87</f>
        <v>yt 31 03 2011</v>
      </c>
      <c r="D315" s="39">
        <f>$F$89</f>
        <v>1.0944000000000004E-2</v>
      </c>
    </row>
    <row r="316" spans="2:6">
      <c r="B316" s="44"/>
      <c r="D316" s="39">
        <f>$G$89</f>
        <v>1.0201000000000002E-2</v>
      </c>
    </row>
    <row r="317" spans="2:6">
      <c r="B317" s="44"/>
      <c r="D317" s="39">
        <f>$H$89</f>
        <v>9.2550000000000011E-3</v>
      </c>
    </row>
    <row r="318" spans="2:6">
      <c r="B318" s="44" t="str">
        <f>$I$87</f>
        <v>yt 30 06 2011</v>
      </c>
      <c r="D318" s="39">
        <f>$I$89</f>
        <v>8.5240000000000003E-3</v>
      </c>
    </row>
    <row r="319" spans="2:6">
      <c r="B319" s="44"/>
      <c r="D319" s="39">
        <f>$J$89</f>
        <v>7.549000000000001E-3</v>
      </c>
    </row>
    <row r="320" spans="2:6">
      <c r="B320" s="44"/>
      <c r="D320" s="39">
        <f>$K$89</f>
        <v>7.8420000000000017E-3</v>
      </c>
    </row>
    <row r="321" spans="2:4">
      <c r="B321" s="44" t="str">
        <f>$L$87</f>
        <v>yt 30 09 2011</v>
      </c>
      <c r="D321" s="39">
        <f>$L$89</f>
        <v>8.2950000000000003E-3</v>
      </c>
    </row>
    <row r="322" spans="2:4">
      <c r="B322" s="44"/>
      <c r="D322" s="39">
        <f>$M$89</f>
        <v>7.6570000000000006E-3</v>
      </c>
    </row>
    <row r="323" spans="2:4">
      <c r="B323" s="44"/>
      <c r="D323" s="39">
        <f>$N$89</f>
        <v>7.953E-3</v>
      </c>
    </row>
    <row r="324" spans="2:4">
      <c r="B324" s="44" t="str">
        <f>$O$87</f>
        <v>yt 31 12 2011</v>
      </c>
      <c r="D324" s="39">
        <f>$O$89</f>
        <v>8.0820000000000006E-3</v>
      </c>
    </row>
    <row r="325" spans="2:4">
      <c r="B325" s="44"/>
      <c r="D325" s="39">
        <f>$P$89</f>
        <v>8.6060000000000008E-3</v>
      </c>
    </row>
    <row r="326" spans="2:4">
      <c r="B326" s="44"/>
      <c r="D326" s="39">
        <f>$Q$89</f>
        <v>8.9529999999999992E-3</v>
      </c>
    </row>
    <row r="327" spans="2:4">
      <c r="B327" s="44" t="str">
        <f>$R$87</f>
        <v>yt 31 03 2012</v>
      </c>
      <c r="D327" s="39">
        <f>$R$89</f>
        <v>1.0191E-2</v>
      </c>
    </row>
    <row r="328" spans="2:4">
      <c r="B328" s="44"/>
      <c r="D328" s="39">
        <f>$S$89</f>
        <v>1.0441000000000002E-2</v>
      </c>
    </row>
    <row r="329" spans="2:4">
      <c r="B329" s="44"/>
      <c r="D329" s="39">
        <f>$T$89</f>
        <v>1.2196000000000002E-2</v>
      </c>
    </row>
    <row r="330" spans="2:4">
      <c r="B330" s="44" t="str">
        <f>$U$87</f>
        <v>yt 30 06 2012</v>
      </c>
      <c r="D330" s="39">
        <f>$U$89</f>
        <v>1.2596000000000003E-2</v>
      </c>
    </row>
    <row r="331" spans="2:4">
      <c r="B331" s="44"/>
      <c r="D331" s="39">
        <f>$V$89</f>
        <v>1.3711000000000001E-2</v>
      </c>
    </row>
    <row r="332" spans="2:4">
      <c r="B332" s="44"/>
      <c r="D332" s="39">
        <f>$W$89</f>
        <v>1.5002000000000001E-2</v>
      </c>
    </row>
    <row r="333" spans="2:4">
      <c r="B333" s="44" t="str">
        <f>$X$87</f>
        <v>yt 30 09 2012</v>
      </c>
      <c r="D333" s="39">
        <f>$X$89</f>
        <v>1.5115000000000002E-2</v>
      </c>
    </row>
    <row r="334" spans="2:4">
      <c r="B334" s="44"/>
      <c r="D334" s="39">
        <f>$Y$89</f>
        <v>1.5907000000000001E-2</v>
      </c>
    </row>
    <row r="335" spans="2:4">
      <c r="B335" s="44"/>
      <c r="D335" s="39">
        <f>$Z$89</f>
        <v>1.5235000000000002E-2</v>
      </c>
    </row>
    <row r="336" spans="2:4">
      <c r="B336" s="44" t="str">
        <f>$AA$87</f>
        <v>yt 31 12 2012</v>
      </c>
      <c r="D336" s="39">
        <f>$AA$89</f>
        <v>1.4801E-2</v>
      </c>
    </row>
    <row r="337" spans="2:4">
      <c r="B337" s="44"/>
      <c r="D337" s="39">
        <f>$AB$89</f>
        <v>1.5192000000000001E-2</v>
      </c>
    </row>
    <row r="338" spans="2:4">
      <c r="B338" s="44"/>
      <c r="D338" s="39">
        <f>$AC$89</f>
        <v>1.5755999999999999E-2</v>
      </c>
    </row>
    <row r="339" spans="2:4">
      <c r="B339" s="44" t="str">
        <f>$AD$87</f>
        <v>yt 31 03 2013</v>
      </c>
      <c r="D339" s="39">
        <f>$AD$89</f>
        <v>1.6666E-2</v>
      </c>
    </row>
    <row r="340" spans="2:4">
      <c r="B340" s="44"/>
      <c r="D340" s="39">
        <f>$AE$89</f>
        <v>1.8455999999999997E-2</v>
      </c>
    </row>
    <row r="341" spans="2:4">
      <c r="B341" s="44"/>
      <c r="D341" s="39">
        <f>$AF$89</f>
        <v>1.9038000000000003E-2</v>
      </c>
    </row>
    <row r="342" spans="2:4">
      <c r="B342" s="44" t="str">
        <f>$AG$87</f>
        <v>yt 30 06 2013</v>
      </c>
      <c r="D342" s="39">
        <f>$AG$89</f>
        <v>1.9089000000000002E-2</v>
      </c>
    </row>
    <row r="343" spans="2:4">
      <c r="B343" s="44"/>
      <c r="D343" s="39">
        <f>$AH$89</f>
        <v>2.0389999999999998E-2</v>
      </c>
    </row>
    <row r="344" spans="2:4">
      <c r="B344" s="44"/>
      <c r="D344" s="39">
        <f>$AI$89</f>
        <v>2.0420000000000001E-2</v>
      </c>
    </row>
    <row r="345" spans="2:4">
      <c r="B345" s="44" t="str">
        <f>$AJ$87</f>
        <v>yt 30 09 2013</v>
      </c>
      <c r="D345" s="39">
        <f>$AJ$89</f>
        <v>2.3113999999999999E-2</v>
      </c>
    </row>
    <row r="346" spans="2:4">
      <c r="B346" s="44"/>
      <c r="D346" s="39">
        <f>$AK$89</f>
        <v>2.4127000000000003E-2</v>
      </c>
    </row>
    <row r="347" spans="2:4">
      <c r="B347" s="44"/>
      <c r="D347" s="39">
        <f>$AL$89</f>
        <v>2.8318000000000003E-2</v>
      </c>
    </row>
    <row r="348" spans="2:4">
      <c r="B348" s="44" t="str">
        <f>$AM$87</f>
        <v>yt 31 12 2013</v>
      </c>
      <c r="D348" s="39">
        <f>$AM$89</f>
        <v>3.0088E-2</v>
      </c>
    </row>
    <row r="349" spans="2:4">
      <c r="B349" s="44"/>
      <c r="D349" s="39">
        <f>$AN$89</f>
        <v>2.9891098348708813E-2</v>
      </c>
    </row>
    <row r="350" spans="2:4">
      <c r="B350" s="44"/>
      <c r="D350" s="39">
        <f>$AO$89</f>
        <v>3.1274449211102721E-2</v>
      </c>
    </row>
    <row r="351" spans="2:4">
      <c r="B351" s="44" t="str">
        <f>$AP$87</f>
        <v>yt 31 03 2014</v>
      </c>
      <c r="D351" s="39">
        <f>$AP$89</f>
        <v>3.1320657497327375E-2</v>
      </c>
    </row>
    <row r="352" spans="2:4">
      <c r="B352" s="44"/>
      <c r="D352" s="39">
        <f>$AQ$89</f>
        <v>3.1422963543813159E-2</v>
      </c>
    </row>
    <row r="353" spans="2:4">
      <c r="B353" s="44"/>
      <c r="D353" s="39">
        <f>$AR$89</f>
        <v>3.1325348879174167E-2</v>
      </c>
    </row>
    <row r="354" spans="2:4">
      <c r="B354" s="44" t="str">
        <f>$AS$87</f>
        <v>yt 30 06 2014</v>
      </c>
      <c r="D354" s="39">
        <f>$AS$89</f>
        <v>3.5199083976166334E-2</v>
      </c>
    </row>
    <row r="355" spans="2:4">
      <c r="B355" s="44"/>
      <c r="D355" s="39">
        <f>$AT$89</f>
        <v>3.5940678446217067E-2</v>
      </c>
    </row>
    <row r="356" spans="2:4">
      <c r="B356" s="44"/>
      <c r="D356" s="39">
        <f>$AU$89</f>
        <v>3.7570422525423336E-2</v>
      </c>
    </row>
    <row r="357" spans="2:4">
      <c r="B357" s="44" t="str">
        <f>$AV$87</f>
        <v>yt 30 09 2014</v>
      </c>
      <c r="D357" s="39">
        <f>$AV$89</f>
        <v>3.7804055467509395E-2</v>
      </c>
    </row>
    <row r="358" spans="2:4">
      <c r="B358" s="44"/>
      <c r="D358" s="39">
        <f>$AW$89</f>
        <v>4.0141607111441859E-2</v>
      </c>
    </row>
    <row r="359" spans="2:4">
      <c r="B359" s="44"/>
      <c r="D359" s="39">
        <f>$AX$89</f>
        <v>3.9236444215340512E-2</v>
      </c>
    </row>
    <row r="360" spans="2:4">
      <c r="B360" s="44" t="str">
        <f>$AY$87</f>
        <v>yt 31 12 2014</v>
      </c>
      <c r="D360" s="39">
        <f>$AY$89</f>
        <v>4.0616445979771723E-2</v>
      </c>
    </row>
    <row r="361" spans="2:4">
      <c r="B361" s="44"/>
      <c r="D361" s="39">
        <f>$AZ$89</f>
        <v>4.52923476310629E-2</v>
      </c>
    </row>
    <row r="362" spans="2:4">
      <c r="B362" s="44"/>
      <c r="D362" s="39">
        <f>$BA$89</f>
        <v>4.5384996768668993E-2</v>
      </c>
    </row>
    <row r="363" spans="2:4">
      <c r="B363" s="44" t="str">
        <f>$BB$87</f>
        <v>yt 31 03 2015</v>
      </c>
      <c r="D363" s="39">
        <f>$BB$89</f>
        <v>4.9374788482444351E-2</v>
      </c>
    </row>
    <row r="364" spans="2:4">
      <c r="B364" s="44"/>
      <c r="D364" s="39">
        <f>$BC$89</f>
        <v>5.3447482435958572E-2</v>
      </c>
    </row>
    <row r="365" spans="2:4">
      <c r="B365" s="44"/>
      <c r="D365" s="39">
        <f>$BD$89</f>
        <v>5.447009710059756E-2</v>
      </c>
    </row>
    <row r="366" spans="2:4">
      <c r="B366" s="44" t="str">
        <f>$BE$87</f>
        <v>yt 30 06 2015</v>
      </c>
      <c r="D366" s="39">
        <f>$BE$89</f>
        <v>5.24773620036054E-2</v>
      </c>
    </row>
    <row r="367" spans="2:4">
      <c r="B367" s="44"/>
      <c r="D367" s="39">
        <f>$BF$89</f>
        <v>5.2118767533554669E-2</v>
      </c>
    </row>
    <row r="368" spans="2:4">
      <c r="B368" s="44"/>
      <c r="D368" s="39">
        <f>$BG$89</f>
        <v>5.1701023454348398E-2</v>
      </c>
    </row>
    <row r="369" spans="2:4">
      <c r="B369" s="44" t="str">
        <f>$BH$87</f>
        <v>yt 30 09 2015</v>
      </c>
      <c r="D369" s="39">
        <f>$BH$89</f>
        <v>5.2055390512262344E-2</v>
      </c>
    </row>
    <row r="370" spans="2:4">
      <c r="B370" s="44"/>
      <c r="D370" s="39">
        <f>$BI$89</f>
        <v>4.9571855824617324E-2</v>
      </c>
    </row>
    <row r="371" spans="2:4">
      <c r="B371" s="44"/>
      <c r="D371" s="39">
        <f>$BJ$89</f>
        <v>5.1748439479847759E-2</v>
      </c>
    </row>
    <row r="372" spans="2:4">
      <c r="B372" s="44" t="str">
        <f>$BK$87</f>
        <v>yt 31 12 2015</v>
      </c>
      <c r="D372" s="39">
        <f>$BK$89</f>
        <v>5.0408366770726826E-2</v>
      </c>
    </row>
    <row r="373" spans="2:4">
      <c r="B373" s="44"/>
      <c r="D373" s="39">
        <f>$BL$89</f>
        <v>4.7136366770726822E-2</v>
      </c>
    </row>
    <row r="374" spans="2:4">
      <c r="B374" s="44"/>
      <c r="D374" s="39">
        <f>$BM$89</f>
        <v>4.7213366770726815E-2</v>
      </c>
    </row>
    <row r="375" spans="2:4">
      <c r="B375" s="44" t="str">
        <f>$BN$87</f>
        <v>yt 31 03 2016</v>
      </c>
      <c r="D375" s="39">
        <f>$BN$89</f>
        <v>4.2279366770726808E-2</v>
      </c>
    </row>
    <row r="376" spans="2:4">
      <c r="B376" s="44"/>
      <c r="D376" s="39">
        <f>$BO$89</f>
        <v>3.939536677072681E-2</v>
      </c>
    </row>
    <row r="377" spans="2:4">
      <c r="B377" s="44"/>
      <c r="D377" s="39">
        <f>$BP$89</f>
        <v>3.8872711154762166E-2</v>
      </c>
    </row>
    <row r="378" spans="2:4">
      <c r="B378" s="44" t="str">
        <f>$BQ$87</f>
        <v>yt 30 06 2016</v>
      </c>
      <c r="D378" s="39">
        <f>$BQ$89</f>
        <v>3.8519711154762167E-2</v>
      </c>
    </row>
    <row r="379" spans="2:4">
      <c r="B379" s="44"/>
      <c r="D379" s="39">
        <f>$BR$89</f>
        <v>3.7325711154762166E-2</v>
      </c>
    </row>
    <row r="380" spans="2:4">
      <c r="B380" s="44"/>
      <c r="D380" s="39">
        <f>$BS$89</f>
        <v>3.6042217973062049E-2</v>
      </c>
    </row>
    <row r="381" spans="2:4">
      <c r="B381" s="44" t="str">
        <f>$BT$87</f>
        <v>yt 30 09 2016</v>
      </c>
      <c r="D381" s="39">
        <f>$BT$89</f>
        <v>3.6958217973062049E-2</v>
      </c>
    </row>
    <row r="382" spans="2:4">
      <c r="B382" s="44"/>
      <c r="D382" s="39">
        <f>$BU$89</f>
        <v>3.7398482545309635E-2</v>
      </c>
    </row>
    <row r="383" spans="2:4">
      <c r="B383" s="44"/>
      <c r="D383" s="39">
        <f>$BV$89</f>
        <v>3.5753061786180547E-2</v>
      </c>
    </row>
    <row r="384" spans="2:4">
      <c r="B384" s="44" t="str">
        <f>$BW$87</f>
        <v>yt 31 12 2016</v>
      </c>
      <c r="D384" s="39">
        <f>$BW$89</f>
        <v>3.804461964338695E-2</v>
      </c>
    </row>
    <row r="385" spans="2:4">
      <c r="B385" s="44"/>
      <c r="D385" s="39">
        <f>$BX$89</f>
        <v>3.712808099439583E-2</v>
      </c>
    </row>
    <row r="386" spans="2:4">
      <c r="B386" s="44"/>
      <c r="D386" s="39">
        <f>$BY$89</f>
        <v>3.7662451108442033E-2</v>
      </c>
    </row>
    <row r="387" spans="2:4">
      <c r="B387" s="44" t="str">
        <f>$BZ$87</f>
        <v>yt 31 03 2017</v>
      </c>
      <c r="D387" s="39">
        <f>$BZ$89</f>
        <v>4.0474451108442028E-2</v>
      </c>
    </row>
    <row r="388" spans="2:4">
      <c r="B388" s="44"/>
      <c r="D388" s="39">
        <f>$CA$89</f>
        <v>4.0599296512477505E-2</v>
      </c>
    </row>
    <row r="389" spans="2:4">
      <c r="B389" s="44"/>
      <c r="D389" s="39">
        <f>$CB$89</f>
        <v>4.2800952128442149E-2</v>
      </c>
    </row>
    <row r="390" spans="2:4">
      <c r="B390" s="44" t="str">
        <f>$CC$87</f>
        <v>yt 30 06 2017</v>
      </c>
      <c r="D390" s="39">
        <f>$CC$89</f>
        <v>4.4989952128442152E-2</v>
      </c>
    </row>
    <row r="391" spans="2:4">
      <c r="B391" s="44"/>
      <c r="D391" s="39">
        <f>$CD$89</f>
        <v>4.6884952128442153E-2</v>
      </c>
    </row>
    <row r="392" spans="2:4">
      <c r="B392" s="44"/>
      <c r="D392" s="39">
        <f>$CE$89</f>
        <v>4.9842445310142286E-2</v>
      </c>
    </row>
    <row r="393" spans="2:4">
      <c r="B393" s="44" t="str">
        <f>$CF$87</f>
        <v>yt 30 09 2017</v>
      </c>
      <c r="D393" s="39">
        <f>$CF$89</f>
        <v>5.047444531014228E-2</v>
      </c>
    </row>
    <row r="394" spans="2:4">
      <c r="B394" s="44"/>
      <c r="D394" s="39">
        <f>$CG$89</f>
        <v>5.2009681863291628E-2</v>
      </c>
    </row>
    <row r="395" spans="2:4">
      <c r="B395" s="44"/>
      <c r="D395" s="39">
        <f>$CH$89</f>
        <v>5.0859681863291629E-2</v>
      </c>
    </row>
    <row r="396" spans="2:4">
      <c r="B396" s="44" t="str">
        <f>$CI$87</f>
        <v>yt 31 12 2017</v>
      </c>
      <c r="D396" s="39">
        <f>$CI$89</f>
        <v>4.9414194950774953E-2</v>
      </c>
    </row>
    <row r="397" spans="2:4">
      <c r="B397" s="44"/>
      <c r="D397" s="39">
        <f>$CJ$89</f>
        <v>4.9930163098650893E-2</v>
      </c>
    </row>
    <row r="398" spans="2:4">
      <c r="B398" s="44"/>
      <c r="D398" s="39">
        <f>$CK$89</f>
        <v>4.8170705106442627E-2</v>
      </c>
    </row>
    <row r="399" spans="2:4">
      <c r="B399" s="44" t="str">
        <f>$CL$87</f>
        <v>yt 31 03 2018</v>
      </c>
      <c r="D399" s="39">
        <f>$CL$89</f>
        <v>4.5912213071643164E-2</v>
      </c>
    </row>
    <row r="400" spans="2:4">
      <c r="B400" s="44"/>
      <c r="D400" s="39">
        <f>$CM$89</f>
        <v>4.4573957296489282E-2</v>
      </c>
    </row>
    <row r="401" spans="2:4">
      <c r="B401" s="44"/>
      <c r="D401" s="39">
        <f>$CN$89</f>
        <v>4.2095710515644584E-2</v>
      </c>
    </row>
    <row r="402" spans="2:4">
      <c r="B402" s="44" t="str">
        <f>$CO$87</f>
        <v>yt 30 06 2018</v>
      </c>
      <c r="D402" s="39">
        <f>$CO$89</f>
        <v>4.0231878017274458E-2</v>
      </c>
    </row>
    <row r="403" spans="2:4">
      <c r="B403" s="44"/>
      <c r="D403" s="39">
        <f>$CP$89</f>
        <v>4.0831512356846573E-2</v>
      </c>
    </row>
    <row r="404" spans="2:4">
      <c r="B404" s="44"/>
      <c r="D404" s="39">
        <f>$CQ$89</f>
        <v>4.0578911777811547E-2</v>
      </c>
    </row>
    <row r="405" spans="2:4">
      <c r="B405" s="44" t="str">
        <f>$CR$87</f>
        <v>yt 30 09 2018</v>
      </c>
      <c r="D405" s="39">
        <f>$CR$89</f>
        <v>3.9100684834420821E-2</v>
      </c>
    </row>
    <row r="406" spans="2:4">
      <c r="B406" s="44"/>
      <c r="D406" s="39">
        <f>$CS$89</f>
        <v>3.7898672337792122E-2</v>
      </c>
    </row>
    <row r="407" spans="2:4">
      <c r="B407" s="44"/>
      <c r="D407" s="39">
        <f>$CT$89</f>
        <v>3.9680543636402589E-2</v>
      </c>
    </row>
    <row r="408" spans="2:4">
      <c r="B408" s="44" t="str">
        <f>$CU$87</f>
        <v>yt 31 12 2018</v>
      </c>
      <c r="D408" s="39">
        <f>$CU$89</f>
        <v>4.191303014993783E-2</v>
      </c>
    </row>
    <row r="409" spans="2:4">
      <c r="B409" s="44"/>
      <c r="D409" s="39">
        <f>$CV$89</f>
        <v>4.3599342107072336E-2</v>
      </c>
    </row>
    <row r="410" spans="2:4">
      <c r="B410" s="44"/>
      <c r="D410" s="39">
        <f>$CW$89</f>
        <v>4.5890429985234391E-2</v>
      </c>
    </row>
    <row r="411" spans="2:4">
      <c r="B411" s="44" t="str">
        <f>$CX$87</f>
        <v>yt 31 03 2019</v>
      </c>
      <c r="D411" s="39">
        <f>$CX$89</f>
        <v>4.9183922020033854E-2</v>
      </c>
    </row>
    <row r="412" spans="2:4">
      <c r="B412" s="44"/>
      <c r="D412" s="39">
        <f>$CY$89</f>
        <v>4.9489332391152253E-2</v>
      </c>
    </row>
    <row r="413" spans="2:4">
      <c r="B413" s="44"/>
      <c r="D413" s="39">
        <f>$CZ$89</f>
        <v>5.3115579171996954E-2</v>
      </c>
    </row>
    <row r="414" spans="2:4">
      <c r="B414" s="44" t="str">
        <f>$DA$87</f>
        <v>yt 30 06 2019</v>
      </c>
      <c r="D414" s="39">
        <f>$DA$89</f>
        <v>5.5074411670367071E-2</v>
      </c>
    </row>
    <row r="415" spans="2:4">
      <c r="B415" s="44"/>
      <c r="D415" s="39">
        <f>$DB$89</f>
        <v>5.617877733079496E-2</v>
      </c>
    </row>
    <row r="416" spans="2:4">
      <c r="B416" s="44"/>
      <c r="D416" s="39">
        <f>$DC$89</f>
        <v>5.4223377909829978E-2</v>
      </c>
    </row>
    <row r="417" spans="2:4">
      <c r="B417" s="44" t="str">
        <f>$DD$87</f>
        <v>yt 30 09 2019</v>
      </c>
      <c r="D417" s="39">
        <f>$DD$89</f>
        <v>5.672760485322071E-2</v>
      </c>
    </row>
    <row r="418" spans="2:4">
      <c r="B418" s="44"/>
      <c r="D418" s="39">
        <f>$DE$89</f>
        <v>5.7151099268165022E-2</v>
      </c>
    </row>
    <row r="419" spans="2:4">
      <c r="B419" s="44"/>
      <c r="D419" s="39">
        <f>$DF$89</f>
        <v>5.8806227969554571E-2</v>
      </c>
    </row>
    <row r="420" spans="2:4">
      <c r="B420" s="44" t="str">
        <f>$DG$87</f>
        <v>yt 31 12 2019</v>
      </c>
      <c r="D420" s="39">
        <f>$DG$89</f>
        <v>5.834674145601932E-2</v>
      </c>
    </row>
    <row r="421" spans="2:4">
      <c r="B421" s="44"/>
      <c r="D421" s="39">
        <f>$DH$89</f>
        <v>5.7986000000000003E-2</v>
      </c>
    </row>
    <row r="422" spans="2:4">
      <c r="B422" s="44"/>
      <c r="D422" s="39">
        <f>$DI$89</f>
        <v>6.0798999999999999E-2</v>
      </c>
    </row>
    <row r="423" spans="2:4">
      <c r="B423" s="44" t="str">
        <f>$DJ$87</f>
        <v>yt 31 03 2020</v>
      </c>
      <c r="D423" s="39">
        <f>$DJ$89</f>
        <v>6.3077000000000008E-2</v>
      </c>
    </row>
    <row r="424" spans="2:4">
      <c r="B424" s="44"/>
      <c r="D424" s="39">
        <f>$DK$89</f>
        <v>6.3341000000000008E-2</v>
      </c>
    </row>
    <row r="425" spans="2:4">
      <c r="B425" s="44"/>
      <c r="D425" s="39">
        <f>$DL$89</f>
        <v>6.2387000000000005E-2</v>
      </c>
    </row>
    <row r="426" spans="2:4">
      <c r="B426" s="44" t="str">
        <f>$DM$87</f>
        <v>yt 30 06 2020</v>
      </c>
      <c r="D426" s="39">
        <f>$DM$89</f>
        <v>6.2698999999999991E-2</v>
      </c>
    </row>
    <row r="427" spans="2:4">
      <c r="B427" s="44"/>
      <c r="D427" s="39">
        <f>$DN$89</f>
        <v>6.6262000000000001E-2</v>
      </c>
    </row>
    <row r="428" spans="2:4">
      <c r="B428" s="44"/>
      <c r="D428" s="39">
        <f>$DO$89</f>
        <v>6.5285999999999997E-2</v>
      </c>
    </row>
    <row r="429" spans="2:4">
      <c r="B429" s="44" t="str">
        <f>$DP$87</f>
        <v>yt 30 09 2020</v>
      </c>
      <c r="D429" s="39">
        <f>$DP$89</f>
        <v>6.6421000000000008E-2</v>
      </c>
    </row>
    <row r="430" spans="2:4">
      <c r="B430" s="44"/>
      <c r="D430" s="39">
        <f>$DQ$89</f>
        <v>7.0140999999999995E-2</v>
      </c>
    </row>
    <row r="431" spans="2:4">
      <c r="B431" s="44"/>
      <c r="D431" s="39">
        <f>$DR$89</f>
        <v>7.1075000000000013E-2</v>
      </c>
    </row>
    <row r="432" spans="2:4">
      <c r="B432" s="44" t="str">
        <f>$DS$87</f>
        <v>yt 31 12 2020</v>
      </c>
      <c r="D432" s="39">
        <f>$DS$89</f>
        <v>7.5627E-2</v>
      </c>
    </row>
    <row r="433" spans="2:4">
      <c r="B433" s="44"/>
      <c r="D433" s="39">
        <f>$DT$89</f>
        <v>7.5134000000000006E-2</v>
      </c>
    </row>
    <row r="434" spans="2:4">
      <c r="B434" s="44"/>
      <c r="D434" s="39">
        <f>$DU$89</f>
        <v>7.4497000000000008E-2</v>
      </c>
    </row>
    <row r="435" spans="2:4">
      <c r="B435" s="44" t="str">
        <f>$DV$87</f>
        <v>yt 31 03 2021</v>
      </c>
      <c r="D435" s="39">
        <f>$DV$89</f>
        <v>7.5200173333333328E-2</v>
      </c>
    </row>
    <row r="436" spans="2:4">
      <c r="B436" s="44"/>
      <c r="D436" s="39">
        <f>$DW$89</f>
        <v>7.7612173333333326E-2</v>
      </c>
    </row>
    <row r="437" spans="2:4">
      <c r="B437" s="44"/>
      <c r="D437" s="39">
        <f>$DX$89</f>
        <v>7.6716173333333332E-2</v>
      </c>
    </row>
    <row r="438" spans="2:4">
      <c r="B438" s="44" t="str">
        <f>$DY$87</f>
        <v>yt 30 06 2021</v>
      </c>
      <c r="D438" s="39">
        <f>$DY$89</f>
        <v>7.5765173333333338E-2</v>
      </c>
    </row>
    <row r="439" spans="2:4">
      <c r="B439" s="44"/>
      <c r="D439" s="39">
        <f>$DZ$89</f>
        <v>7.2249173333333347E-2</v>
      </c>
    </row>
    <row r="440" spans="2:4">
      <c r="B440" s="44"/>
      <c r="D440" s="39">
        <f>$EA$89</f>
        <v>7.4383173333333344E-2</v>
      </c>
    </row>
    <row r="441" spans="2:4">
      <c r="B441" s="44" t="str">
        <f>$EB$87</f>
        <v>yt 30 09 2021</v>
      </c>
      <c r="D441" s="39">
        <f>$EB$89</f>
        <v>7.2805173333333334E-2</v>
      </c>
    </row>
    <row r="442" spans="2:4">
      <c r="B442" s="44"/>
      <c r="D442" s="39">
        <f>$EC$89</f>
        <v>6.951217333333333E-2</v>
      </c>
    </row>
    <row r="443" spans="2:4">
      <c r="B443" s="44"/>
      <c r="D443" s="39">
        <f>$ED$89</f>
        <v>6.5203173333333336E-2</v>
      </c>
    </row>
    <row r="444" spans="2:4">
      <c r="B444" s="44" t="str">
        <f>$EE$87</f>
        <v>yt 31 12 2021</v>
      </c>
      <c r="D444" s="39">
        <f>$EE$89</f>
        <v>5.9547173333333328E-2</v>
      </c>
    </row>
    <row r="445" spans="2:4">
      <c r="B445" s="44"/>
      <c r="D445" s="39">
        <f>$EF$89</f>
        <v>6.261617333333333E-2</v>
      </c>
    </row>
    <row r="446" spans="2:4">
      <c r="B446" s="44"/>
      <c r="D446" s="39">
        <f>$EG$89</f>
        <v>5.9040173333333341E-2</v>
      </c>
    </row>
    <row r="447" spans="2:4">
      <c r="B447" s="44" t="str">
        <f>$EH$87</f>
        <v>yt 31 03 2022</v>
      </c>
      <c r="D447" s="39">
        <f>$EH$89</f>
        <v>5.6675000000000003E-2</v>
      </c>
    </row>
    <row r="448" spans="2:4">
      <c r="B448" s="44"/>
      <c r="D448" s="39">
        <f>$EI$89</f>
        <v>5.4828999999999996E-2</v>
      </c>
    </row>
    <row r="449" spans="2:4">
      <c r="B449" s="44"/>
      <c r="D449" s="39">
        <f>$EJ$89</f>
        <v>5.4491999999999999E-2</v>
      </c>
    </row>
    <row r="450" spans="2:4">
      <c r="B450" s="44" t="str">
        <f>$EK$87</f>
        <v>yt 30 06 2022</v>
      </c>
      <c r="D450" s="39">
        <f>$EK$89</f>
        <v>5.7167000000000003E-2</v>
      </c>
    </row>
    <row r="451" spans="2:4">
      <c r="B451" s="44"/>
      <c r="D451" s="39">
        <f>$EL$89</f>
        <v>5.5754000000000005E-2</v>
      </c>
    </row>
    <row r="452" spans="2:4">
      <c r="B452" s="44"/>
      <c r="D452" s="39">
        <f>$EM$89</f>
        <v>5.6308000000000004E-2</v>
      </c>
    </row>
    <row r="453" spans="2:4">
      <c r="B453" s="44" t="str">
        <f>$EN$87</f>
        <v>yt 30 09 2022</v>
      </c>
      <c r="D453" s="39">
        <f>$EN$89</f>
        <v>5.5945999999999996E-2</v>
      </c>
    </row>
    <row r="454" spans="2:4">
      <c r="B454" s="44"/>
      <c r="D454" s="39">
        <f>$EO$89</f>
        <v>5.4833E-2</v>
      </c>
    </row>
    <row r="455" spans="2:4">
      <c r="B455" s="44"/>
      <c r="D455" s="39">
        <f>$EP$89</f>
        <v>5.7186000000000001E-2</v>
      </c>
    </row>
    <row r="456" spans="2:4">
      <c r="B456" s="44" t="str">
        <f>$EQ$87</f>
        <v>yt 31 12 2022</v>
      </c>
      <c r="D456" s="39">
        <f>$EQ$89</f>
        <v>5.6471000000000007E-2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6.7986459999999997</v>
      </c>
    </row>
    <row r="745" spans="2:8">
      <c r="B745" s="44"/>
      <c r="H745" s="39">
        <f>$D$92</f>
        <v>6.5382889999999998</v>
      </c>
    </row>
    <row r="746" spans="2:8">
      <c r="B746" s="44"/>
      <c r="H746" s="39">
        <f>$E$92</f>
        <v>6.8065459999999982</v>
      </c>
    </row>
    <row r="747" spans="2:8">
      <c r="B747" s="44" t="str">
        <f>$F$87</f>
        <v>yt 31 03 2011</v>
      </c>
      <c r="H747" s="39">
        <f>$F$92</f>
        <v>6.2267399999999977</v>
      </c>
    </row>
    <row r="748" spans="2:8">
      <c r="B748" s="44"/>
      <c r="H748" s="39">
        <f>$G$92</f>
        <v>5.7867419999999994</v>
      </c>
    </row>
    <row r="749" spans="2:8">
      <c r="B749" s="44"/>
      <c r="H749" s="39">
        <f>$H$92</f>
        <v>5.2399089999999999</v>
      </c>
    </row>
    <row r="750" spans="2:8">
      <c r="B750" s="44" t="str">
        <f>$I$87</f>
        <v>yt 30 06 2011</v>
      </c>
      <c r="H750" s="39">
        <f>$I$92</f>
        <v>4.8364399999999996</v>
      </c>
    </row>
    <row r="751" spans="2:8">
      <c r="B751" s="44"/>
      <c r="H751" s="39">
        <f>$J$92</f>
        <v>4.2591429999999999</v>
      </c>
    </row>
    <row r="752" spans="2:8">
      <c r="B752" s="44"/>
      <c r="H752" s="39">
        <f>$K$92</f>
        <v>4.3199009999999998</v>
      </c>
    </row>
    <row r="753" spans="2:8">
      <c r="B753" s="44" t="str">
        <f>$L$87</f>
        <v>yt 30 09 2011</v>
      </c>
      <c r="H753" s="39">
        <f>$L$92</f>
        <v>4.6356169999999999</v>
      </c>
    </row>
    <row r="754" spans="2:8">
      <c r="B754" s="44"/>
      <c r="H754" s="39">
        <f>$M$92</f>
        <v>4.4882339999999994</v>
      </c>
    </row>
    <row r="755" spans="2:8">
      <c r="B755" s="44"/>
      <c r="H755" s="39">
        <f>$N$92</f>
        <v>4.5830919999999988</v>
      </c>
    </row>
    <row r="756" spans="2:8">
      <c r="B756" s="44" t="str">
        <f>$O$87</f>
        <v>yt 31 12 2011</v>
      </c>
      <c r="H756" s="39">
        <f>$O$92</f>
        <v>4.6880919999999993</v>
      </c>
    </row>
    <row r="757" spans="2:8">
      <c r="B757" s="44"/>
      <c r="H757" s="39">
        <f>$P$92</f>
        <v>5.0022690000000001</v>
      </c>
    </row>
    <row r="758" spans="2:8">
      <c r="B758" s="44"/>
      <c r="H758" s="39">
        <f>$Q$92</f>
        <v>5.3591030000000002</v>
      </c>
    </row>
    <row r="759" spans="2:8">
      <c r="B759" s="44" t="str">
        <f>$R$87</f>
        <v>yt 31 03 2012</v>
      </c>
      <c r="H759" s="39">
        <f>$R$92</f>
        <v>6.0252409999999994</v>
      </c>
    </row>
    <row r="760" spans="2:8">
      <c r="B760" s="44"/>
      <c r="H760" s="39">
        <f>$S$92</f>
        <v>6.3258859999999997</v>
      </c>
    </row>
    <row r="761" spans="2:8">
      <c r="B761" s="44"/>
      <c r="H761" s="39">
        <f>$T$92</f>
        <v>7.3164400000000001</v>
      </c>
    </row>
    <row r="762" spans="2:8">
      <c r="B762" s="44" t="str">
        <f>$U$87</f>
        <v>yt 30 06 2012</v>
      </c>
      <c r="H762" s="39">
        <f>$U$92</f>
        <v>7.6064360000000004</v>
      </c>
    </row>
    <row r="763" spans="2:8">
      <c r="B763" s="44"/>
      <c r="H763" s="39">
        <f>$V$92</f>
        <v>8.3102409999999995</v>
      </c>
    </row>
    <row r="764" spans="2:8">
      <c r="B764" s="44"/>
      <c r="H764" s="39">
        <f>$W$92</f>
        <v>9.1795400000000011</v>
      </c>
    </row>
    <row r="765" spans="2:8">
      <c r="B765" s="44" t="str">
        <f>$X$87</f>
        <v>yt 30 09 2012</v>
      </c>
      <c r="H765" s="39">
        <f>$X$92</f>
        <v>9.2166709999999998</v>
      </c>
    </row>
    <row r="766" spans="2:8">
      <c r="B766" s="44"/>
      <c r="H766" s="39">
        <f>$Y$92</f>
        <v>9.4414050000000014</v>
      </c>
    </row>
    <row r="767" spans="2:8">
      <c r="B767" s="44"/>
      <c r="H767" s="39">
        <f>$Z$92</f>
        <v>9.0585839999999997</v>
      </c>
    </row>
    <row r="768" spans="2:8">
      <c r="B768" s="44" t="str">
        <f>$AA$87</f>
        <v>yt 31 12 2012</v>
      </c>
      <c r="H768" s="39">
        <f>$AA$92</f>
        <v>8.7952960000000004</v>
      </c>
    </row>
    <row r="769" spans="2:8">
      <c r="B769" s="44"/>
      <c r="H769" s="39">
        <f>$AB$92</f>
        <v>9.007912000000001</v>
      </c>
    </row>
    <row r="770" spans="2:8">
      <c r="B770" s="44"/>
      <c r="H770" s="39">
        <f>$AC$92</f>
        <v>9.2507609999999989</v>
      </c>
    </row>
    <row r="771" spans="2:8">
      <c r="B771" s="44" t="str">
        <f>$AD$87</f>
        <v>yt 31 03 2013</v>
      </c>
      <c r="H771" s="39">
        <f>$AD$92</f>
        <v>9.7704749999999994</v>
      </c>
    </row>
    <row r="772" spans="2:8">
      <c r="B772" s="44"/>
      <c r="H772" s="39">
        <f>$AE$92</f>
        <v>10.731836999999999</v>
      </c>
    </row>
    <row r="773" spans="2:8">
      <c r="B773" s="44"/>
      <c r="H773" s="39">
        <f>$AF$92</f>
        <v>11.182798</v>
      </c>
    </row>
    <row r="774" spans="2:8">
      <c r="B774" s="44" t="str">
        <f>$AG$87</f>
        <v>yt 30 06 2013</v>
      </c>
      <c r="H774" s="39">
        <f>$AG$92</f>
        <v>11.227651</v>
      </c>
    </row>
    <row r="775" spans="2:8">
      <c r="B775" s="44"/>
      <c r="H775" s="39">
        <f>$AH$92</f>
        <v>12.030970999999997</v>
      </c>
    </row>
    <row r="776" spans="2:8">
      <c r="B776" s="44"/>
      <c r="H776" s="39">
        <f>$AI$92</f>
        <v>12.119299999999997</v>
      </c>
    </row>
    <row r="777" spans="2:8">
      <c r="B777" s="44" t="str">
        <f>$AJ$87</f>
        <v>yt 30 09 2013</v>
      </c>
      <c r="H777" s="39">
        <f>$AJ$92</f>
        <v>13.643589999999998</v>
      </c>
    </row>
    <row r="778" spans="2:8">
      <c r="B778" s="44"/>
      <c r="H778" s="39">
        <f>$AK$92</f>
        <v>14.228967999999997</v>
      </c>
    </row>
    <row r="779" spans="2:8">
      <c r="B779" s="44"/>
      <c r="H779" s="39">
        <f>$AL$92</f>
        <v>16.495625999999994</v>
      </c>
    </row>
    <row r="780" spans="2:8">
      <c r="B780" s="44" t="str">
        <f>$AM$87</f>
        <v>yt 31 12 2013</v>
      </c>
      <c r="H780" s="39">
        <f>$AM$92</f>
        <v>17.328525999999997</v>
      </c>
    </row>
    <row r="781" spans="2:8">
      <c r="B781" s="44"/>
      <c r="H781" s="39">
        <f>$AN$92</f>
        <v>17.386809999999997</v>
      </c>
    </row>
    <row r="782" spans="2:8">
      <c r="B782" s="44"/>
      <c r="H782" s="39">
        <f>$AO$92</f>
        <v>18.059040999999997</v>
      </c>
    </row>
    <row r="783" spans="2:8">
      <c r="B783" s="44" t="str">
        <f>$AP$87</f>
        <v>yt 31 03 2014</v>
      </c>
      <c r="H783" s="39">
        <f>$AP$92</f>
        <v>18.080943999999999</v>
      </c>
    </row>
    <row r="784" spans="2:8">
      <c r="B784" s="44"/>
      <c r="H784" s="39">
        <f>$AQ$92</f>
        <v>18.127498999999997</v>
      </c>
    </row>
    <row r="785" spans="2:8">
      <c r="B785" s="44"/>
      <c r="H785" s="39">
        <f>$AR$92</f>
        <v>17.934268999999997</v>
      </c>
    </row>
    <row r="786" spans="2:8">
      <c r="B786" s="44" t="str">
        <f>$AS$87</f>
        <v>yt 30 06 2014</v>
      </c>
      <c r="H786" s="39">
        <f>$AS$92</f>
        <v>20.564661999999998</v>
      </c>
    </row>
    <row r="787" spans="2:8">
      <c r="B787" s="44"/>
      <c r="H787" s="39">
        <f>$AT$92</f>
        <v>20.695657999999998</v>
      </c>
    </row>
    <row r="788" spans="2:8">
      <c r="B788" s="44"/>
      <c r="H788" s="39">
        <f>$AU$92</f>
        <v>21.452791999999999</v>
      </c>
    </row>
    <row r="789" spans="2:8">
      <c r="B789" s="44" t="str">
        <f>$AV$87</f>
        <v>yt 30 09 2014</v>
      </c>
      <c r="H789" s="39">
        <f>$AV$92</f>
        <v>21.788312000000001</v>
      </c>
    </row>
    <row r="790" spans="2:8">
      <c r="B790" s="44"/>
      <c r="H790" s="39">
        <f>$AW$92</f>
        <v>23.131062</v>
      </c>
    </row>
    <row r="791" spans="2:8">
      <c r="B791" s="44"/>
      <c r="H791" s="39">
        <f>$AX$92</f>
        <v>22.855754000000001</v>
      </c>
    </row>
    <row r="792" spans="2:8">
      <c r="B792" s="44" t="str">
        <f>$AY$87</f>
        <v>yt 31 12 2014</v>
      </c>
      <c r="H792" s="39">
        <f>$AY$92</f>
        <v>23.899791</v>
      </c>
    </row>
    <row r="793" spans="2:8">
      <c r="B793" s="44"/>
      <c r="H793" s="39">
        <f>$AZ$92</f>
        <v>26.686903000000001</v>
      </c>
    </row>
    <row r="794" spans="2:8">
      <c r="B794" s="44"/>
      <c r="H794" s="39">
        <f>$BA$92</f>
        <v>26.950923</v>
      </c>
    </row>
    <row r="795" spans="2:8">
      <c r="B795" s="44" t="str">
        <f>$BB$87</f>
        <v>yt 31 03 2015</v>
      </c>
      <c r="H795" s="39">
        <f>$BB$92</f>
        <v>29.716652</v>
      </c>
    </row>
    <row r="796" spans="2:8">
      <c r="B796" s="44"/>
      <c r="H796" s="39">
        <f>$BC$92</f>
        <v>32.92340699999999</v>
      </c>
    </row>
    <row r="797" spans="2:8">
      <c r="B797" s="44"/>
      <c r="H797" s="39">
        <f>$BD$92</f>
        <v>33.609135999999999</v>
      </c>
    </row>
    <row r="798" spans="2:8">
      <c r="B798" s="44" t="str">
        <f>$BE$87</f>
        <v>yt 30 06 2015</v>
      </c>
      <c r="H798" s="39">
        <f>$BE$92</f>
        <v>32.249176999999996</v>
      </c>
    </row>
    <row r="799" spans="2:8">
      <c r="B799" s="44"/>
      <c r="H799" s="39">
        <f>$BF$92</f>
        <v>32.581783999999999</v>
      </c>
    </row>
    <row r="800" spans="2:8">
      <c r="B800" s="44"/>
      <c r="H800" s="39">
        <f>$BG$92</f>
        <v>32.695827000000001</v>
      </c>
    </row>
    <row r="801" spans="2:8">
      <c r="B801" s="44" t="str">
        <f>$BH$87</f>
        <v>yt 30 09 2015</v>
      </c>
      <c r="H801" s="39">
        <f>$BH$92</f>
        <v>33.179598999999996</v>
      </c>
    </row>
    <row r="802" spans="2:8">
      <c r="B802" s="44"/>
      <c r="H802" s="39">
        <f>$BI$92</f>
        <v>32.140461999999992</v>
      </c>
    </row>
    <row r="803" spans="2:8">
      <c r="B803" s="44"/>
      <c r="H803" s="39">
        <f>$BJ$92</f>
        <v>33.521494999999994</v>
      </c>
    </row>
    <row r="804" spans="2:8">
      <c r="B804" s="44" t="str">
        <f>$BK$87</f>
        <v>yt 31 12 2015</v>
      </c>
      <c r="H804" s="39">
        <f>$BK$92</f>
        <v>32.761185999999995</v>
      </c>
    </row>
    <row r="805" spans="2:8">
      <c r="B805" s="44"/>
      <c r="H805" s="39">
        <f>$BL$92</f>
        <v>30.860519999999994</v>
      </c>
    </row>
    <row r="806" spans="2:8">
      <c r="B806" s="44"/>
      <c r="H806" s="39">
        <f>$BM$92</f>
        <v>30.891808999999995</v>
      </c>
    </row>
    <row r="807" spans="2:8">
      <c r="B807" s="44" t="str">
        <f>$BN$87</f>
        <v>yt 31 03 2016</v>
      </c>
      <c r="H807" s="39">
        <f>$BN$92</f>
        <v>27.677961999999997</v>
      </c>
    </row>
    <row r="808" spans="2:8">
      <c r="B808" s="44"/>
      <c r="H808" s="39">
        <f>$BO$92</f>
        <v>25.488235</v>
      </c>
    </row>
    <row r="809" spans="2:8">
      <c r="B809" s="44"/>
      <c r="H809" s="39">
        <f>$BP$92</f>
        <v>25.337842999999996</v>
      </c>
    </row>
    <row r="810" spans="2:8">
      <c r="B810" s="44" t="str">
        <f>$BQ$87</f>
        <v>yt 30 06 2016</v>
      </c>
      <c r="H810" s="39">
        <f>$BQ$92</f>
        <v>25.295506999999997</v>
      </c>
    </row>
    <row r="811" spans="2:8">
      <c r="B811" s="44"/>
      <c r="H811" s="39">
        <f>$BR$92</f>
        <v>24.441604999999999</v>
      </c>
    </row>
    <row r="812" spans="2:8">
      <c r="B812" s="44"/>
      <c r="H812" s="39">
        <f>$BS$92</f>
        <v>23.744135999999997</v>
      </c>
    </row>
    <row r="813" spans="2:8">
      <c r="B813" s="44" t="str">
        <f>$BT$87</f>
        <v>yt 30 09 2016</v>
      </c>
      <c r="H813" s="39">
        <f>$BT$92</f>
        <v>24.242210999999998</v>
      </c>
    </row>
    <row r="814" spans="2:8">
      <c r="B814" s="44"/>
      <c r="H814" s="39">
        <f>$BU$92</f>
        <v>24.438732999999999</v>
      </c>
    </row>
    <row r="815" spans="2:8">
      <c r="B815" s="44"/>
      <c r="H815" s="39">
        <f>$BV$92</f>
        <v>23.485637000000001</v>
      </c>
    </row>
    <row r="816" spans="2:8">
      <c r="B816" s="44" t="str">
        <f>$BW$87</f>
        <v>yt 31 12 2016</v>
      </c>
      <c r="H816" s="39">
        <f>$BW$92</f>
        <v>25.035145000000004</v>
      </c>
    </row>
    <row r="817" spans="2:8">
      <c r="B817" s="44"/>
      <c r="H817" s="39">
        <f>$BX$92</f>
        <v>24.428355999999997</v>
      </c>
    </row>
    <row r="818" spans="2:8">
      <c r="B818" s="44"/>
      <c r="H818" s="39">
        <f>$BY$92</f>
        <v>24.581650999999997</v>
      </c>
    </row>
    <row r="819" spans="2:8">
      <c r="B819" s="44" t="str">
        <f>$BZ$87</f>
        <v>yt 31 03 2017</v>
      </c>
      <c r="H819" s="39">
        <f>$BZ$92</f>
        <v>25.883744</v>
      </c>
    </row>
    <row r="820" spans="2:8">
      <c r="B820" s="44"/>
      <c r="H820" s="39">
        <f>$CA$92</f>
        <v>25.390953999999997</v>
      </c>
    </row>
    <row r="821" spans="2:8">
      <c r="B821" s="44"/>
      <c r="H821" s="39">
        <f>$CB$92</f>
        <v>26.390702999999998</v>
      </c>
    </row>
    <row r="822" spans="2:8">
      <c r="B822" s="44" t="str">
        <f>$CC$87</f>
        <v>yt 30 06 2017</v>
      </c>
      <c r="H822" s="39">
        <f>$CC$92</f>
        <v>27.437271999999997</v>
      </c>
    </row>
    <row r="823" spans="2:8">
      <c r="B823" s="44"/>
      <c r="H823" s="39">
        <f>$CD$92</f>
        <v>28.531680999999995</v>
      </c>
    </row>
    <row r="824" spans="2:8">
      <c r="B824" s="44"/>
      <c r="H824" s="39">
        <f>$CE$92</f>
        <v>30.163988999999997</v>
      </c>
    </row>
    <row r="825" spans="2:8">
      <c r="B825" s="44" t="str">
        <f>$CF$87</f>
        <v>yt 30 09 2017</v>
      </c>
      <c r="H825" s="39">
        <f>$CF$92</f>
        <v>30.385879999999997</v>
      </c>
    </row>
    <row r="826" spans="2:8">
      <c r="B826" s="44"/>
      <c r="H826" s="39">
        <f>$CG$92</f>
        <v>31.002987000000001</v>
      </c>
    </row>
    <row r="827" spans="2:8">
      <c r="B827" s="44"/>
      <c r="H827" s="39">
        <f>$CH$92</f>
        <v>29.974213000000002</v>
      </c>
    </row>
    <row r="828" spans="2:8">
      <c r="B828" s="44" t="str">
        <f>$CI$87</f>
        <v>yt 31 12 2017</v>
      </c>
      <c r="H828" s="39">
        <f>$CI$92</f>
        <v>28.957097999999998</v>
      </c>
    </row>
    <row r="829" spans="2:8">
      <c r="B829" s="44"/>
      <c r="H829" s="39">
        <f>$CJ$92</f>
        <v>29.548664000000002</v>
      </c>
    </row>
    <row r="830" spans="2:8">
      <c r="B830" s="44"/>
      <c r="H830" s="39">
        <f>$CK$92</f>
        <v>28.738545999999999</v>
      </c>
    </row>
    <row r="831" spans="2:8">
      <c r="B831" s="44" t="str">
        <f>$CL$87</f>
        <v>yt 31 03 2018</v>
      </c>
      <c r="H831" s="39">
        <f>$CL$92</f>
        <v>27.84186</v>
      </c>
    </row>
    <row r="832" spans="2:8">
      <c r="B832" s="44"/>
      <c r="H832" s="39">
        <f>$CM$92</f>
        <v>27.435603</v>
      </c>
    </row>
    <row r="833" spans="2:8">
      <c r="B833" s="44"/>
      <c r="H833" s="39">
        <f>$CN$92</f>
        <v>26.237107000000002</v>
      </c>
    </row>
    <row r="834" spans="2:8">
      <c r="B834" s="44" t="str">
        <f>$CO$87</f>
        <v>yt 30 06 2018</v>
      </c>
      <c r="H834" s="39">
        <f>$CO$92</f>
        <v>25.144836999999999</v>
      </c>
    </row>
    <row r="835" spans="2:8">
      <c r="B835" s="44"/>
      <c r="H835" s="39">
        <f>$CP$92</f>
        <v>25.448585999999999</v>
      </c>
    </row>
    <row r="836" spans="2:8">
      <c r="B836" s="44"/>
      <c r="H836" s="39">
        <f>$CQ$92</f>
        <v>25.112760999999999</v>
      </c>
    </row>
    <row r="837" spans="2:8">
      <c r="B837" s="44" t="str">
        <f>$CR$87</f>
        <v>yt 30 09 2018</v>
      </c>
      <c r="H837" s="39">
        <f>$CR$92</f>
        <v>24.120066000000001</v>
      </c>
    </row>
    <row r="838" spans="2:8">
      <c r="B838" s="44"/>
      <c r="H838" s="39">
        <f>$CS$92</f>
        <v>23.858742000000003</v>
      </c>
    </row>
    <row r="839" spans="2:8">
      <c r="B839" s="44"/>
      <c r="H839" s="39">
        <f>$CT$92</f>
        <v>25.054167</v>
      </c>
    </row>
    <row r="840" spans="2:8">
      <c r="B840" s="44" t="str">
        <f>$CU$87</f>
        <v>yt 31 12 2018</v>
      </c>
      <c r="H840" s="39">
        <f>$CU$92</f>
        <v>26.291421</v>
      </c>
    </row>
    <row r="841" spans="2:8">
      <c r="B841" s="44"/>
      <c r="H841" s="39">
        <f>$CV$92</f>
        <v>26.995131000000001</v>
      </c>
    </row>
    <row r="842" spans="2:8">
      <c r="B842" s="44"/>
      <c r="H842" s="39">
        <f>$CW$92</f>
        <v>28.112434</v>
      </c>
    </row>
    <row r="843" spans="2:8">
      <c r="B843" s="44" t="str">
        <f>$CX$87</f>
        <v>yt 31 03 2019</v>
      </c>
      <c r="H843" s="39">
        <f>$CX$92</f>
        <v>29.690984</v>
      </c>
    </row>
    <row r="844" spans="2:8">
      <c r="B844" s="44"/>
      <c r="H844" s="39">
        <f>$CY$92</f>
        <v>29.588509999999996</v>
      </c>
    </row>
    <row r="845" spans="2:8">
      <c r="B845" s="44"/>
      <c r="H845" s="39">
        <f>$CZ$92</f>
        <v>31.547035999999999</v>
      </c>
    </row>
    <row r="846" spans="2:8">
      <c r="B846" s="44" t="str">
        <f>$DA$87</f>
        <v>yt 30 06 2019</v>
      </c>
      <c r="H846" s="39">
        <f>$DA$92</f>
        <v>32.984595999999996</v>
      </c>
    </row>
    <row r="847" spans="2:8">
      <c r="B847" s="44"/>
      <c r="H847" s="39">
        <f>$DB$92</f>
        <v>33.969148000000004</v>
      </c>
    </row>
    <row r="848" spans="2:8">
      <c r="B848" s="44"/>
      <c r="H848" s="39">
        <f>$DC$92</f>
        <v>32.856119999999997</v>
      </c>
    </row>
    <row r="849" spans="2:8">
      <c r="B849" s="44" t="str">
        <f>$DD$87</f>
        <v>yt 30 09 2019</v>
      </c>
      <c r="H849" s="39">
        <f>$DD$92</f>
        <v>34.156419999999997</v>
      </c>
    </row>
    <row r="850" spans="2:8">
      <c r="B850" s="44"/>
      <c r="H850" s="39">
        <f>$DE$92</f>
        <v>33.772950999999999</v>
      </c>
    </row>
    <row r="851" spans="2:8">
      <c r="B851" s="44"/>
      <c r="H851" s="39">
        <f>$DF$92</f>
        <v>34.862636999999999</v>
      </c>
    </row>
    <row r="852" spans="2:8">
      <c r="B852" s="44" t="str">
        <f>$DG$87</f>
        <v>yt 31 12 2019</v>
      </c>
      <c r="H852" s="39">
        <f>$DG$92</f>
        <v>34.406784000000002</v>
      </c>
    </row>
    <row r="853" spans="2:8">
      <c r="B853" s="44"/>
      <c r="H853" s="39">
        <f>$DH$92</f>
        <v>34.037675</v>
      </c>
    </row>
    <row r="854" spans="2:8">
      <c r="B854" s="44"/>
      <c r="H854" s="39">
        <f>$DI$92</f>
        <v>35.508387999999997</v>
      </c>
    </row>
    <row r="855" spans="2:8">
      <c r="B855" s="44" t="str">
        <f>$DJ$87</f>
        <v>yt 31 03 2020</v>
      </c>
      <c r="H855" s="39">
        <f>$DJ$92</f>
        <v>37.316932999999992</v>
      </c>
    </row>
    <row r="856" spans="2:8">
      <c r="B856" s="44"/>
      <c r="H856" s="39">
        <f>$DK$92</f>
        <v>37.543253</v>
      </c>
    </row>
    <row r="857" spans="2:8">
      <c r="B857" s="44"/>
      <c r="H857" s="39">
        <f>$DL$92</f>
        <v>36.952725999999998</v>
      </c>
    </row>
    <row r="858" spans="2:8">
      <c r="B858" s="44" t="str">
        <f>$DM$87</f>
        <v>yt 30 06 2020</v>
      </c>
      <c r="H858" s="39">
        <f>$DM$92</f>
        <v>36.540790999999999</v>
      </c>
    </row>
    <row r="859" spans="2:8">
      <c r="B859" s="44"/>
      <c r="H859" s="39">
        <f>$DN$92</f>
        <v>38.129441</v>
      </c>
    </row>
    <row r="860" spans="2:8">
      <c r="B860" s="44"/>
      <c r="H860" s="39">
        <f>$DO$92</f>
        <v>37.575266000000006</v>
      </c>
    </row>
    <row r="861" spans="2:8">
      <c r="B861" s="44" t="str">
        <f>$DP$87</f>
        <v>yt 30 09 2020</v>
      </c>
      <c r="H861" s="39">
        <f>$DP$92</f>
        <v>37.972982000000002</v>
      </c>
    </row>
    <row r="862" spans="2:8">
      <c r="B862" s="44"/>
      <c r="H862" s="39">
        <f>$DQ$92</f>
        <v>40.335948999999999</v>
      </c>
    </row>
    <row r="863" spans="2:8">
      <c r="B863" s="44"/>
      <c r="H863" s="39">
        <f>$DR$92</f>
        <v>40.1661</v>
      </c>
    </row>
    <row r="864" spans="2:8">
      <c r="B864" s="44" t="str">
        <f>$DS$87</f>
        <v>yt 31 12 2020</v>
      </c>
      <c r="H864" s="39">
        <f>$DS$92</f>
        <v>42.591541000000007</v>
      </c>
    </row>
    <row r="865" spans="2:8">
      <c r="B865" s="44"/>
      <c r="H865" s="39">
        <f>$DT$92</f>
        <v>42.311856000000006</v>
      </c>
    </row>
    <row r="866" spans="2:8">
      <c r="B866" s="44"/>
      <c r="H866" s="39">
        <f>$DU$92</f>
        <v>42.012708999999994</v>
      </c>
    </row>
    <row r="867" spans="2:8">
      <c r="B867" s="44" t="str">
        <f>$DV$87</f>
        <v>yt 31 03 2021</v>
      </c>
      <c r="H867" s="39">
        <f>$DV$92</f>
        <v>41.997368999999992</v>
      </c>
    </row>
    <row r="868" spans="2:8">
      <c r="B868" s="44"/>
      <c r="H868" s="39">
        <f>$DW$92</f>
        <v>42.916693000000002</v>
      </c>
    </row>
    <row r="869" spans="2:8">
      <c r="B869" s="44"/>
      <c r="H869" s="39">
        <f>$DX$92</f>
        <v>42.29458799999999</v>
      </c>
    </row>
    <row r="870" spans="2:8">
      <c r="B870" s="44" t="str">
        <f>$DY$87</f>
        <v>yt 30 06 2021</v>
      </c>
      <c r="H870" s="39">
        <f>$DY$92</f>
        <v>41.716006999999998</v>
      </c>
    </row>
    <row r="871" spans="2:8">
      <c r="B871" s="44"/>
      <c r="H871" s="39">
        <f>$DZ$92</f>
        <v>39.311959000000002</v>
      </c>
    </row>
    <row r="872" spans="2:8">
      <c r="B872" s="44"/>
      <c r="H872" s="39">
        <f>$EA$92</f>
        <v>40.419944999999998</v>
      </c>
    </row>
    <row r="873" spans="2:8">
      <c r="B873" s="44" t="str">
        <f>$EB$87</f>
        <v>yt 30 09 2021</v>
      </c>
      <c r="H873" s="39">
        <f>$EB$92</f>
        <v>39.316036999999994</v>
      </c>
    </row>
    <row r="874" spans="2:8">
      <c r="B874" s="44"/>
      <c r="H874" s="39">
        <f>$EC$92</f>
        <v>37.102404999999997</v>
      </c>
    </row>
    <row r="875" spans="2:8">
      <c r="B875" s="44"/>
      <c r="H875" s="39">
        <f>$ED$92</f>
        <v>34.942307</v>
      </c>
    </row>
    <row r="876" spans="2:8">
      <c r="B876" s="44" t="str">
        <f>$EE$87</f>
        <v>yt 31 12 2021</v>
      </c>
      <c r="H876" s="39">
        <f>$EE$92</f>
        <v>31.862361</v>
      </c>
    </row>
    <row r="877" spans="2:8">
      <c r="B877" s="44"/>
      <c r="H877" s="39">
        <f>$EF$92</f>
        <v>33.068809999999992</v>
      </c>
    </row>
    <row r="878" spans="2:8">
      <c r="B878" s="44"/>
      <c r="H878" s="39">
        <f>$EG$92</f>
        <v>30.684312999999996</v>
      </c>
    </row>
    <row r="879" spans="2:8">
      <c r="B879" s="44" t="str">
        <f>$EH$87</f>
        <v>yt 31 03 2022</v>
      </c>
      <c r="H879" s="39">
        <f>$EH$92</f>
        <v>29.156357999999997</v>
      </c>
    </row>
    <row r="880" spans="2:8">
      <c r="B880" s="44"/>
      <c r="H880" s="39">
        <f>$EI$92</f>
        <v>28.171063</v>
      </c>
    </row>
    <row r="881" spans="2:8">
      <c r="B881" s="44"/>
      <c r="H881" s="39">
        <f>$EJ$92</f>
        <v>27.497443999999998</v>
      </c>
    </row>
    <row r="882" spans="2:8">
      <c r="B882" s="44" t="str">
        <f>$EK$87</f>
        <v>yt 30 06 2022</v>
      </c>
      <c r="H882" s="39">
        <f>$EK$92</f>
        <v>28.668108</v>
      </c>
    </row>
    <row r="883" spans="2:8">
      <c r="B883" s="44"/>
      <c r="H883" s="39">
        <f>$EL$92</f>
        <v>27.910209999999999</v>
      </c>
    </row>
    <row r="884" spans="2:8">
      <c r="B884" s="44"/>
      <c r="H884" s="39">
        <f>$EM$92</f>
        <v>27.785319999999999</v>
      </c>
    </row>
    <row r="885" spans="2:8">
      <c r="B885" s="44" t="str">
        <f>$EN$87</f>
        <v>yt 30 09 2022</v>
      </c>
      <c r="H885" s="39">
        <f>$EN$92</f>
        <v>27.399176999999998</v>
      </c>
    </row>
    <row r="886" spans="2:8">
      <c r="B886" s="44"/>
      <c r="H886" s="39">
        <f>$EO$92</f>
        <v>26.849625</v>
      </c>
    </row>
    <row r="887" spans="2:8">
      <c r="B887" s="44"/>
      <c r="H887" s="39">
        <f>$EP$92</f>
        <v>27.877358999999998</v>
      </c>
    </row>
    <row r="888" spans="2:8">
      <c r="B888" s="44" t="str">
        <f>$EQ$87</f>
        <v>yt 31 12 2022</v>
      </c>
      <c r="H888" s="39">
        <f>$EQ$92</f>
        <v>27.305146999999998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indexed="50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15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0.11399999999999999</v>
      </c>
      <c r="D8" s="30">
        <f>1000/$B$7*'[2]4407'!B$104</f>
        <v>1.3000000000000001E-2</v>
      </c>
      <c r="E8" s="31">
        <f>1000/$B$7*'[2]4407'!C$104</f>
        <v>0</v>
      </c>
      <c r="F8" s="31">
        <f>1000/$B$7*'[2]4407'!D$104</f>
        <v>0</v>
      </c>
      <c r="G8" s="31">
        <f>1000/$B$7*'[2]4407'!E$104</f>
        <v>0</v>
      </c>
      <c r="H8" s="31">
        <f>1000/$B$7*'[2]4407'!F$104</f>
        <v>0</v>
      </c>
      <c r="I8" s="31">
        <f>1000/$B$7*'[2]4407'!G$104</f>
        <v>0</v>
      </c>
      <c r="J8" s="31">
        <f>1000/$B$7*'[2]4407'!H$104</f>
        <v>0</v>
      </c>
      <c r="K8" s="31">
        <f>1000/$B$7*'[2]4407'!I$104</f>
        <v>0</v>
      </c>
      <c r="L8" s="31">
        <f>1000/$B$7*'[2]4407'!J$104</f>
        <v>0.10099999999999999</v>
      </c>
      <c r="M8" s="31">
        <f>1000/$B$7*'[2]4407'!K$104</f>
        <v>0</v>
      </c>
      <c r="N8" s="31">
        <f>1000/$B$7*'[2]4407'!L$104</f>
        <v>0</v>
      </c>
      <c r="O8" s="32">
        <f>1000/$B$7*'[2]4407'!M$104</f>
        <v>0</v>
      </c>
    </row>
    <row r="9" spans="1:15" ht="13">
      <c r="B9" s="4">
        <f>1+B8</f>
        <v>2006</v>
      </c>
      <c r="C9" s="33">
        <f>SUM(D9:O9)</f>
        <v>0.24399999999999999</v>
      </c>
      <c r="D9" s="30">
        <f>1000/$B$7*'[3]4407'!B$104</f>
        <v>0</v>
      </c>
      <c r="E9" s="31">
        <f>1000/$B$7*'[3]4407'!C$104</f>
        <v>0</v>
      </c>
      <c r="F9" s="31">
        <f>1000/$B$7*'[3]4407'!D$104</f>
        <v>0</v>
      </c>
      <c r="G9" s="31">
        <f>1000/$B$7*'[3]4407'!E$104</f>
        <v>0</v>
      </c>
      <c r="H9" s="31">
        <f>1000/$B$7*'[3]4407'!F$104</f>
        <v>0</v>
      </c>
      <c r="I9" s="31">
        <f>1000/$B$7*'[3]4407'!G$104</f>
        <v>5.6000000000000001E-2</v>
      </c>
      <c r="J9" s="31">
        <f>1000/$B$7*'[3]4407'!H$104</f>
        <v>0</v>
      </c>
      <c r="K9" s="31">
        <f>1000/$B$7*'[3]4407'!I$104</f>
        <v>0.15</v>
      </c>
      <c r="L9" s="31">
        <f>1000/$B$7*'[3]4407'!J$104</f>
        <v>0</v>
      </c>
      <c r="M9" s="31">
        <f>1000/$B$7*'[3]4407'!K$104</f>
        <v>0</v>
      </c>
      <c r="N9" s="31">
        <f>1000/$B$7*'[3]4407'!L$104</f>
        <v>2.0999999999999998E-2</v>
      </c>
      <c r="O9" s="32">
        <f>1000/$B$7*'[3]4407'!M$104</f>
        <v>1.7000000000000001E-2</v>
      </c>
    </row>
    <row r="10" spans="1:15" ht="13">
      <c r="B10" s="4">
        <f>1+B9</f>
        <v>2007</v>
      </c>
      <c r="C10" s="33">
        <f>SUM(D10:O10)</f>
        <v>0.11000000000000001</v>
      </c>
      <c r="D10" s="30">
        <f>1000/$B$7*'[4]4407'!B$104</f>
        <v>4.3000000000000003E-2</v>
      </c>
      <c r="E10" s="31">
        <f>1000/$B$7*'[4]4407'!C$104</f>
        <v>1.5000000000000001E-2</v>
      </c>
      <c r="F10" s="31">
        <f>1000/$B$7*'[4]4407'!D$104</f>
        <v>0</v>
      </c>
      <c r="G10" s="31">
        <f>1000/$B$7*'[4]4407'!E$104</f>
        <v>0</v>
      </c>
      <c r="H10" s="31">
        <f>1000/$B$7*'[4]4407'!F$104</f>
        <v>0</v>
      </c>
      <c r="I10" s="31">
        <f>1000/$B$7*'[4]4407'!G$104</f>
        <v>0</v>
      </c>
      <c r="J10" s="31">
        <f>1000/$B$7*'[4]4407'!H$104</f>
        <v>0</v>
      </c>
      <c r="K10" s="31">
        <f>1000/$B$7*'[4]4407'!I$104</f>
        <v>5.2000000000000005E-2</v>
      </c>
      <c r="L10" s="31">
        <f>1000/$B$7*'[4]4407'!J$104</f>
        <v>0</v>
      </c>
      <c r="M10" s="31">
        <f>1000/$B$7*'[4]4407'!K$104</f>
        <v>0</v>
      </c>
      <c r="N10" s="31">
        <f>1000/$B$7*'[4]4407'!L$104</f>
        <v>0</v>
      </c>
      <c r="O10" s="32">
        <f>1000/$B$7*'[4]4407'!M$104</f>
        <v>0</v>
      </c>
    </row>
    <row r="11" spans="1:15" ht="13">
      <c r="B11" s="4">
        <f>1+B10</f>
        <v>2008</v>
      </c>
      <c r="C11" s="33">
        <f t="shared" ref="C11:C17" si="0">SUM(D11:O11)</f>
        <v>2.661</v>
      </c>
      <c r="D11" s="30">
        <f>1000/$B$7*'[5]4407'!B$104</f>
        <v>0</v>
      </c>
      <c r="E11" s="31">
        <f>1000/$B$7*'[5]4407'!C$104</f>
        <v>0</v>
      </c>
      <c r="F11" s="31">
        <f>1000/$B$7*'[5]4407'!D$104</f>
        <v>0.12</v>
      </c>
      <c r="G11" s="31">
        <f>1000/$B$7*'[5]4407'!E$104</f>
        <v>1.6E-2</v>
      </c>
      <c r="H11" s="31">
        <f>1000/$B$7*'[5]4407'!F$104</f>
        <v>2.8000000000000001E-2</v>
      </c>
      <c r="I11" s="31">
        <f>1000/$B$7*'[5]4407'!G$104</f>
        <v>0.92400000000000027</v>
      </c>
      <c r="J11" s="31">
        <f>1000/$B$7*'[5]4407'!H$104</f>
        <v>0.29099999999999998</v>
      </c>
      <c r="K11" s="31">
        <f>1000/$B$7*'[5]4407'!I$104</f>
        <v>0.433</v>
      </c>
      <c r="L11" s="31">
        <f>1000/$B$7*'[5]4407'!J$104</f>
        <v>0.501</v>
      </c>
      <c r="M11" s="31">
        <f>1000/$B$7*'[5]4407'!K$104</f>
        <v>0.12200000000000001</v>
      </c>
      <c r="N11" s="31">
        <f>1000/$B$7*'[5]4407'!L$104</f>
        <v>8.900000000000001E-2</v>
      </c>
      <c r="O11" s="32">
        <f>1000/$B$7*'[5]4407'!M$104</f>
        <v>0.13700000000000001</v>
      </c>
    </row>
    <row r="12" spans="1:15" ht="13">
      <c r="B12" s="4">
        <f>1+B11</f>
        <v>2009</v>
      </c>
      <c r="C12" s="33">
        <f t="shared" si="0"/>
        <v>2.0790000000000002</v>
      </c>
      <c r="D12" s="30">
        <f>1000/$B$7*'[6]4407'!B$104</f>
        <v>0.29500000000000004</v>
      </c>
      <c r="E12" s="31">
        <f>1000/$B$7*'[6]4407'!C$104</f>
        <v>0</v>
      </c>
      <c r="F12" s="31">
        <f>1000/$B$7*'[6]4407'!D$104</f>
        <v>3.1E-2</v>
      </c>
      <c r="G12" s="31">
        <f>1000/$B$7*'[6]4407'!E$104</f>
        <v>0.11699999999999999</v>
      </c>
      <c r="H12" s="31">
        <f>1000/$B$7*'[6]4407'!F$104</f>
        <v>0.26099999999999995</v>
      </c>
      <c r="I12" s="31">
        <f>1000/$B$7*'[6]4407'!G$104</f>
        <v>0.10200000000000002</v>
      </c>
      <c r="J12" s="31">
        <f>1000/$B$7*'[6]4407'!H$104</f>
        <v>0.11400000000000002</v>
      </c>
      <c r="K12" s="31">
        <f>1000/$B$7*'[6]4407'!I$104</f>
        <v>0.11800000000000001</v>
      </c>
      <c r="L12" s="31">
        <f>1000/$B$7*'[6]4407'!J$104</f>
        <v>0</v>
      </c>
      <c r="M12" s="31">
        <f>1000/$B$7*'[6]4407'!K$104</f>
        <v>0.34100000000000003</v>
      </c>
      <c r="N12" s="31">
        <f>1000/$B$7*'[6]4407'!L$104</f>
        <v>0.30200000000000005</v>
      </c>
      <c r="O12" s="32">
        <f>1000/$B$7*'[6]4407'!M$104</f>
        <v>0.39800000000000002</v>
      </c>
    </row>
    <row r="13" spans="1:15" ht="13">
      <c r="B13" s="4">
        <f>1+B12</f>
        <v>2010</v>
      </c>
      <c r="C13" s="33">
        <f t="shared" si="0"/>
        <v>5.2170000000000014</v>
      </c>
      <c r="D13" s="30">
        <f>1000/$B$7*'[7]4407'!B$104</f>
        <v>6.9000000000000006E-2</v>
      </c>
      <c r="E13" s="31">
        <f>1000/$B$7*'[7]4407'!C$104</f>
        <v>0.112</v>
      </c>
      <c r="F13" s="31">
        <f>1000/$B$7*'[7]4407'!D$104</f>
        <v>0.65400000000000003</v>
      </c>
      <c r="G13" s="31">
        <f>1000/$B$7*'[7]4407'!E$104</f>
        <v>0.68200000000000016</v>
      </c>
      <c r="H13" s="31">
        <f>1000/$B$7*'[7]4407'!F$104</f>
        <v>8.1000000000000016E-2</v>
      </c>
      <c r="I13" s="31">
        <f>1000/$B$7*'[7]4407'!G$104</f>
        <v>0.24099999999999999</v>
      </c>
      <c r="J13" s="31">
        <f>1000/$B$7*'[7]4407'!H$104</f>
        <v>0.43300000000000005</v>
      </c>
      <c r="K13" s="31">
        <f>1000/$B$7*'[7]4407'!I$104</f>
        <v>0.45100000000000001</v>
      </c>
      <c r="L13" s="31">
        <f>1000/$B$7*'[7]4407'!J$104</f>
        <v>1.2789999999999999</v>
      </c>
      <c r="M13" s="31">
        <f>1000/$B$7*'[7]4407'!K$104</f>
        <v>0.41600000000000004</v>
      </c>
      <c r="N13" s="31">
        <f>1000/$B$7*'[7]4407'!L$104</f>
        <v>0.45800000000000002</v>
      </c>
      <c r="O13" s="32">
        <f>1000/$B$7*'[7]4407'!M$104</f>
        <v>0.34100000000000003</v>
      </c>
    </row>
    <row r="14" spans="1:15" ht="13">
      <c r="B14" s="4">
        <f t="shared" ref="B14:B19" si="1">1+B13</f>
        <v>2011</v>
      </c>
      <c r="C14" s="33">
        <f t="shared" si="0"/>
        <v>7.2270000000000003</v>
      </c>
      <c r="D14" s="30">
        <f>1000/$B$7*'[8]4407'!B$104</f>
        <v>0.62500000000000011</v>
      </c>
      <c r="E14" s="31">
        <f>1000/$B$7*'[8]4407'!C$104</f>
        <v>0.50600000000000001</v>
      </c>
      <c r="F14" s="31">
        <f>1000/$B$7*'[8]4407'!D$104</f>
        <v>0.27699999999999997</v>
      </c>
      <c r="G14" s="31">
        <f>1000/$B$7*'[8]4407'!E$104</f>
        <v>0.46799999999999997</v>
      </c>
      <c r="H14" s="31">
        <f>1000/$B$7*'[8]4407'!F$104</f>
        <v>1.2150000000000003</v>
      </c>
      <c r="I14" s="31">
        <f>1000/$B$7*'[8]4407'!G$104</f>
        <v>0.85100000000000009</v>
      </c>
      <c r="J14" s="31">
        <f>1000/$B$7*'[8]4407'!H$104</f>
        <v>0.33800000000000002</v>
      </c>
      <c r="K14" s="31">
        <f>1000/$B$7*'[8]4407'!I$104</f>
        <v>0.79600000000000004</v>
      </c>
      <c r="L14" s="31">
        <f>1000/$B$7*'[8]4407'!J$104</f>
        <v>0.80799999999999994</v>
      </c>
      <c r="M14" s="31">
        <f>1000/$B$7*'[8]4407'!K$104</f>
        <v>0.42300000000000004</v>
      </c>
      <c r="N14" s="31">
        <f>1000/$B$7*'[8]4407'!L$104</f>
        <v>0.501</v>
      </c>
      <c r="O14" s="32">
        <f>1000/$B$7*'[8]4407'!M$104</f>
        <v>0.41899999999999998</v>
      </c>
    </row>
    <row r="15" spans="1:15" ht="13">
      <c r="B15" s="4">
        <f t="shared" si="1"/>
        <v>2012</v>
      </c>
      <c r="C15" s="33">
        <f t="shared" si="0"/>
        <v>6.9067683333333347</v>
      </c>
      <c r="D15" s="30">
        <f>1000/$B$7*'[9]4407'!B$104</f>
        <v>0.25800000000000006</v>
      </c>
      <c r="E15" s="31">
        <f>1000/$B$7*'[9]4407'!C$104</f>
        <v>0.50100000000000011</v>
      </c>
      <c r="F15" s="31">
        <f>1000/$B$7*'[9]4407'!D$104</f>
        <v>0.43799999999999994</v>
      </c>
      <c r="G15" s="31">
        <f>1000/$B$7*'[9]4407'!E$104</f>
        <v>0.42599999999999999</v>
      </c>
      <c r="H15" s="31">
        <f>1000/$B$7*'[9]4407'!F$104</f>
        <v>0.41499999999999998</v>
      </c>
      <c r="I15" s="31">
        <f>1000/$B$7*'[9]4407'!G$104</f>
        <v>0.33599999999999997</v>
      </c>
      <c r="J15" s="31">
        <f>1000/$B$7*'[9]4407'!H$104</f>
        <v>1.2290000000000005</v>
      </c>
      <c r="K15" s="31">
        <f>1000/$B$7*'[9]4407'!I$104</f>
        <v>0.92676833333333353</v>
      </c>
      <c r="L15" s="31">
        <f>1000/$B$7*'[9]4407'!J$104</f>
        <v>0.53700000000000014</v>
      </c>
      <c r="M15" s="31">
        <f>1000/$B$7*'[9]4407'!K$104</f>
        <v>0.25900000000000001</v>
      </c>
      <c r="N15" s="31">
        <f>1000/$B$7*'[9]4407'!L$104</f>
        <v>1.0520000000000003</v>
      </c>
      <c r="O15" s="32">
        <f>1000/$B$7*'[9]4407'!M$104</f>
        <v>0.52900000000000003</v>
      </c>
    </row>
    <row r="16" spans="1:15" ht="13">
      <c r="B16" s="4">
        <f t="shared" si="1"/>
        <v>2013</v>
      </c>
      <c r="C16" s="58">
        <f t="shared" si="0"/>
        <v>5.2630000000000008</v>
      </c>
      <c r="D16" s="59">
        <f>1000/$B$7*'[10]4407'!B$104</f>
        <v>0.378</v>
      </c>
      <c r="E16" s="60">
        <f>1000/$B$7*'[10]4407'!C$104</f>
        <v>0.25600000000000006</v>
      </c>
      <c r="F16" s="60">
        <f>1000/$B$7*'[10]4407'!D$104</f>
        <v>0.32700000000000007</v>
      </c>
      <c r="G16" s="60">
        <f>1000/$B$7*'[10]4407'!E$104</f>
        <v>0.53300000000000003</v>
      </c>
      <c r="H16" s="60">
        <f>1000/$B$7*'[10]4407'!F$104</f>
        <v>0.47600000000000003</v>
      </c>
      <c r="I16" s="60">
        <f>1000/$B$7*'[10]4407'!G$104</f>
        <v>0.19999999999999998</v>
      </c>
      <c r="J16" s="60">
        <f>1000/$B$7*'[10]4407'!H$104</f>
        <v>0.253</v>
      </c>
      <c r="K16" s="60">
        <f>1000/$B$7*'[10]4407'!I$104</f>
        <v>0.11700000000000001</v>
      </c>
      <c r="L16" s="60">
        <f>1000/$B$7*'[10]4407'!J$104</f>
        <v>0.41300000000000003</v>
      </c>
      <c r="M16" s="60">
        <f>1000/$B$7*'[10]4407'!K$104</f>
        <v>0.29699999999999999</v>
      </c>
      <c r="N16" s="60">
        <f>1000/$B$7*'[10]4407'!L$104</f>
        <v>1.1000000000000001</v>
      </c>
      <c r="O16" s="61">
        <f>1000/$B$7*'[10]4407'!M$104</f>
        <v>0.91299999999999992</v>
      </c>
    </row>
    <row r="17" spans="2:15" ht="13">
      <c r="B17" s="4">
        <f t="shared" si="1"/>
        <v>2014</v>
      </c>
      <c r="C17" s="77">
        <f t="shared" si="0"/>
        <v>3.4637853160122214</v>
      </c>
      <c r="D17" s="71">
        <f>1000/$B$7*'[11]4407'!B$104</f>
        <v>0.81515596877429519</v>
      </c>
      <c r="E17" s="72">
        <f>1000/$B$7*'[11]4407'!C$104</f>
        <v>0.32940349531933927</v>
      </c>
      <c r="F17" s="72">
        <f>1000/$B$7*'[11]4407'!D$104</f>
        <v>0.18187162529154285</v>
      </c>
      <c r="G17" s="72">
        <f>1000/$B$7*'[11]4407'!E$104</f>
        <v>0.41278123139542211</v>
      </c>
      <c r="H17" s="72">
        <f>1000/$B$7*'[11]4407'!F$104</f>
        <v>0.2875589922873969</v>
      </c>
      <c r="I17" s="72">
        <f>1000/$B$7*'[11]4407'!G$104</f>
        <v>0.2767143170843569</v>
      </c>
      <c r="J17" s="72">
        <f>1000/$B$7*'[11]4407'!H$104</f>
        <v>0.33074265620711568</v>
      </c>
      <c r="K17" s="72">
        <f>1000/$B$7*'[11]4407'!I$104</f>
        <v>0.2559302841482991</v>
      </c>
      <c r="L17" s="72">
        <f>1000/$B$7*'[11]4407'!J$104</f>
        <v>7.2711278228932433E-2</v>
      </c>
      <c r="M17" s="72">
        <f>1000/$B$7*'[11]4407'!K$104</f>
        <v>0.47853882052429308</v>
      </c>
      <c r="N17" s="72">
        <f>1000/$B$7*'[11]4407'!L$104</f>
        <v>2.237664675122741E-2</v>
      </c>
      <c r="O17" s="73">
        <f>1000/$B$7*'[11]4407'!M$104</f>
        <v>0</v>
      </c>
    </row>
    <row r="18" spans="2:15" ht="13">
      <c r="B18" s="4">
        <f t="shared" si="1"/>
        <v>2015</v>
      </c>
      <c r="C18" s="77">
        <f t="shared" ref="C18:C23" si="2">SUM(D18:O18)</f>
        <v>3.9474798049452779</v>
      </c>
      <c r="D18" s="71">
        <f>1000/$B$7*'[12]4407'!B$104</f>
        <v>0.72199999999999998</v>
      </c>
      <c r="E18" s="72">
        <f>1000/$B$7*'[12]4407'!C$104</f>
        <v>0.58500000000000019</v>
      </c>
      <c r="F18" s="72">
        <f>1000/$B$7*'[12]4407'!D$104</f>
        <v>0.68800000000000017</v>
      </c>
      <c r="G18" s="72">
        <f>1000/$B$7*'[12]4407'!E$104</f>
        <v>0.126</v>
      </c>
      <c r="H18" s="72">
        <f>1000/$B$7*'[12]4407'!F$104</f>
        <v>0.64000000000000012</v>
      </c>
      <c r="I18" s="72">
        <f>1000/$B$7*'[12]4407'!G$104</f>
        <v>0.11400000000000002</v>
      </c>
      <c r="J18" s="72">
        <f>1000/$B$7*'[12]4407'!H$104</f>
        <v>0.17699999999999999</v>
      </c>
      <c r="K18" s="72">
        <f>1000/$B$7*'[12]4407'!I$104</f>
        <v>0.10100000000000002</v>
      </c>
      <c r="L18" s="72">
        <f>1000/$B$7*'[12]4407'!J$104</f>
        <v>7.4519264281146663E-3</v>
      </c>
      <c r="M18" s="72">
        <f>1000/$B$7*'[12]4407'!K$104</f>
        <v>8.8142213446602113E-2</v>
      </c>
      <c r="N18" s="72">
        <f>1000/$B$7*'[12]4407'!L$104</f>
        <v>0.6988856650705606</v>
      </c>
      <c r="O18" s="73">
        <f>1000/$B$7*'[12]4407'!M$104</f>
        <v>0</v>
      </c>
    </row>
    <row r="19" spans="2:15" ht="13">
      <c r="B19" s="4">
        <f t="shared" si="1"/>
        <v>2016</v>
      </c>
      <c r="C19" s="77">
        <f t="shared" si="2"/>
        <v>1.1264904766644144</v>
      </c>
      <c r="D19" s="71">
        <f>1000/$B$7*'[13]4407'!B$104</f>
        <v>0</v>
      </c>
      <c r="E19" s="72">
        <f>1000/$B$7*'[13]4407'!C$104</f>
        <v>0</v>
      </c>
      <c r="F19" s="72">
        <f>1000/$B$7*'[13]4407'!D$104</f>
        <v>0.23500000000000001</v>
      </c>
      <c r="G19" s="72">
        <f>1000/$B$7*'[13]4407'!E$104</f>
        <v>9.9000000000000005E-2</v>
      </c>
      <c r="H19" s="72">
        <f>1000/$B$7*'[13]4407'!F$104</f>
        <v>0.21100000000000002</v>
      </c>
      <c r="I19" s="72">
        <f>1000/$B$7*'[13]4407'!G$104</f>
        <v>0</v>
      </c>
      <c r="J19" s="72">
        <f>1000/$B$7*'[13]4407'!H$104</f>
        <v>2.773147432131343E-2</v>
      </c>
      <c r="K19" s="72">
        <f>1000/$B$7*'[13]4407'!I$104</f>
        <v>0.20600000000000002</v>
      </c>
      <c r="L19" s="72">
        <f>1000/$B$7*'[13]4407'!J$104</f>
        <v>0.28661292547287748</v>
      </c>
      <c r="M19" s="72">
        <f>1000/$B$7*'[13]4407'!K$104</f>
        <v>0</v>
      </c>
      <c r="N19" s="72">
        <f>1000/$B$7*'[13]4407'!L$104</f>
        <v>1.9498008332550901E-2</v>
      </c>
      <c r="O19" s="73">
        <f>1000/$B$7*'[13]4407'!M$104</f>
        <v>4.1648068537672459E-2</v>
      </c>
    </row>
    <row r="20" spans="2:15" ht="13">
      <c r="B20" s="4">
        <f t="shared" ref="B20:B28" si="3">1+B19</f>
        <v>2017</v>
      </c>
      <c r="C20" s="58">
        <f t="shared" si="2"/>
        <v>0.84400000000000031</v>
      </c>
      <c r="D20" s="59">
        <f>1000/$B$7*'[14]4407'!B$104</f>
        <v>0</v>
      </c>
      <c r="E20" s="60">
        <f>1000/$B$7*'[14]4407'!C$104</f>
        <v>0</v>
      </c>
      <c r="F20" s="60">
        <f>1000/$B$7*'[14]4407'!D$104</f>
        <v>6.8000000000000019E-2</v>
      </c>
      <c r="G20" s="60">
        <f>1000/$B$7*'[14]4407'!E$104</f>
        <v>0.34300000000000008</v>
      </c>
      <c r="H20" s="60">
        <f>1000/$B$7*'[14]4407'!F$104</f>
        <v>4.9000000000000009E-2</v>
      </c>
      <c r="I20" s="60">
        <f>1000/$B$7*'[14]4407'!G$104</f>
        <v>2.5000000000000001E-2</v>
      </c>
      <c r="J20" s="60">
        <f>1000/$B$7*'[14]4407'!H$104</f>
        <v>5.2000000000000005E-2</v>
      </c>
      <c r="K20" s="60">
        <f>1000/$B$7*'[14]4407'!I$104</f>
        <v>5.1000000000000011E-2</v>
      </c>
      <c r="L20" s="60">
        <f>1000/$B$7*'[14]4407'!J$104</f>
        <v>5.2000000000000005E-2</v>
      </c>
      <c r="M20" s="60">
        <f>1000/$B$7*'[14]4407'!K$104</f>
        <v>0</v>
      </c>
      <c r="N20" s="60">
        <f>1000/$B$7*'[14]4407'!L$104</f>
        <v>0</v>
      </c>
      <c r="O20" s="61">
        <f>1000/$B$7*'[14]4407'!M$104</f>
        <v>0.20400000000000004</v>
      </c>
    </row>
    <row r="21" spans="2:15" ht="13">
      <c r="B21" s="4">
        <f t="shared" si="3"/>
        <v>2018</v>
      </c>
      <c r="C21" s="58">
        <f t="shared" si="2"/>
        <v>1.5336122958704241</v>
      </c>
      <c r="D21" s="59">
        <f>1000/$B$7*'[15]4407'!B$104</f>
        <v>6.9356389961984233E-2</v>
      </c>
      <c r="E21" s="60">
        <f>1000/$B$7*'[15]4407'!C$104</f>
        <v>3.2292571264461313E-2</v>
      </c>
      <c r="F21" s="60">
        <f>1000/$B$7*'[15]4407'!D$104</f>
        <v>8.5262826419104862E-2</v>
      </c>
      <c r="G21" s="60">
        <f>1000/$B$7*'[15]4407'!E$104</f>
        <v>2.7912406898149777E-2</v>
      </c>
      <c r="H21" s="60">
        <f>1000/$B$7*'[15]4407'!F$104</f>
        <v>0.50284980303968352</v>
      </c>
      <c r="I21" s="60">
        <f>1000/$B$7*'[15]4407'!G$104</f>
        <v>0</v>
      </c>
      <c r="J21" s="60">
        <f>1000/$B$7*'[15]4407'!H$104</f>
        <v>0.21607930430501737</v>
      </c>
      <c r="K21" s="60">
        <f>1000/$B$7*'[15]4407'!I$104</f>
        <v>7.4418488763435015E-2</v>
      </c>
      <c r="L21" s="60">
        <f>1000/$B$7*'[15]4407'!J$104</f>
        <v>9.6681374960096003E-2</v>
      </c>
      <c r="M21" s="60">
        <f>1000/$B$7*'[15]4407'!K$104</f>
        <v>0.24504223997084271</v>
      </c>
      <c r="N21" s="60">
        <f>1000/$B$7*'[15]4407'!L$104</f>
        <v>0.18371689028764929</v>
      </c>
      <c r="O21" s="61">
        <f>1000/$B$7*'[15]4407'!M$104</f>
        <v>0</v>
      </c>
    </row>
    <row r="22" spans="2:15" ht="13">
      <c r="B22" s="4">
        <f t="shared" si="3"/>
        <v>2019</v>
      </c>
      <c r="C22" s="58">
        <f t="shared" si="2"/>
        <v>0.70500000000000007</v>
      </c>
      <c r="D22" s="59">
        <f>1000/$B$7*'[16]4407'!B$104</f>
        <v>0</v>
      </c>
      <c r="E22" s="60">
        <f>1000/$B$7*'[16]4407'!C$104</f>
        <v>0</v>
      </c>
      <c r="F22" s="60">
        <f>1000/$B$7*'[16]4407'!D$104</f>
        <v>0</v>
      </c>
      <c r="G22" s="60">
        <f>1000/$B$7*'[16]4407'!E$104</f>
        <v>0.41700000000000004</v>
      </c>
      <c r="H22" s="60">
        <f>1000/$B$7*'[16]4407'!F$104</f>
        <v>1.9E-2</v>
      </c>
      <c r="I22" s="60">
        <f>1000/$B$7*'[16]4407'!G$104</f>
        <v>0</v>
      </c>
      <c r="J22" s="60">
        <f>1000/$B$7*'[16]4407'!H$104</f>
        <v>0.13600000000000001</v>
      </c>
      <c r="K22" s="60">
        <f>1000/$B$7*'[16]4407'!I$104</f>
        <v>4.9000000000000002E-2</v>
      </c>
      <c r="L22" s="60">
        <f>1000/$B$7*'[16]4407'!J$104</f>
        <v>8.3999999999999991E-2</v>
      </c>
      <c r="M22" s="60">
        <f>1000/$B$7*'[16]4407'!K$104</f>
        <v>0</v>
      </c>
      <c r="N22" s="60">
        <f>1000/$B$7*'[16]4407'!L$104</f>
        <v>0</v>
      </c>
      <c r="O22" s="61">
        <f>1000/$B$7*'[16]4407'!M$104</f>
        <v>0</v>
      </c>
    </row>
    <row r="23" spans="2:15" ht="13">
      <c r="B23" s="4">
        <f t="shared" si="3"/>
        <v>2020</v>
      </c>
      <c r="C23" s="58">
        <f t="shared" si="2"/>
        <v>0.312</v>
      </c>
      <c r="D23" s="59">
        <f>1000/$B$7*'[17]4407'!B$104</f>
        <v>0</v>
      </c>
      <c r="E23" s="60">
        <f>1000/$B$7*'[17]4407'!C$104</f>
        <v>0</v>
      </c>
      <c r="F23" s="60">
        <f>1000/$B$7*'[17]4407'!D$104</f>
        <v>0</v>
      </c>
      <c r="G23" s="60">
        <f>1000/$B$7*'[17]4407'!E$104</f>
        <v>0</v>
      </c>
      <c r="H23" s="60">
        <f>1000/$B$7*'[17]4407'!F$104</f>
        <v>0</v>
      </c>
      <c r="I23" s="60">
        <f>1000/$B$7*'[17]4407'!G$104</f>
        <v>0</v>
      </c>
      <c r="J23" s="60">
        <f>1000/$B$7*'[17]4407'!H$104</f>
        <v>0.111</v>
      </c>
      <c r="K23" s="60">
        <f>1000/$B$7*'[17]4407'!I$104</f>
        <v>0</v>
      </c>
      <c r="L23" s="60">
        <f>1000/$B$7*'[17]4407'!J$104</f>
        <v>0.16300000000000003</v>
      </c>
      <c r="M23" s="60">
        <f>1000/$B$7*'[17]4407'!K$104</f>
        <v>3.7999999999999999E-2</v>
      </c>
      <c r="N23" s="60">
        <f>1000/$B$7*'[17]4407'!L$104</f>
        <v>0</v>
      </c>
      <c r="O23" s="61">
        <f>1000/$B$7*'[17]4407'!M$104</f>
        <v>0</v>
      </c>
    </row>
    <row r="24" spans="2:15" ht="13">
      <c r="B24" s="4">
        <f t="shared" si="3"/>
        <v>2021</v>
      </c>
      <c r="C24" s="58">
        <f t="shared" ref="C24" si="4">SUM(D24:O24)</f>
        <v>1.407</v>
      </c>
      <c r="D24" s="59">
        <f>1000/$B$7*'[18]4407'!B$104</f>
        <v>0</v>
      </c>
      <c r="E24" s="60">
        <f>1000/$B$7*'[18]4407'!C$104</f>
        <v>0</v>
      </c>
      <c r="F24" s="60">
        <f>1000/$B$7*'[18]4407'!D$104</f>
        <v>0.20699999999999999</v>
      </c>
      <c r="G24" s="60">
        <f>1000/$B$7*'[18]4407'!E$104</f>
        <v>0.17400000000000002</v>
      </c>
      <c r="H24" s="60">
        <f>1000/$B$7*'[18]4407'!F$104</f>
        <v>0</v>
      </c>
      <c r="I24" s="60">
        <f>1000/$B$7*'[18]4407'!G$104</f>
        <v>0</v>
      </c>
      <c r="J24" s="60">
        <f>1000/$B$7*'[18]4407'!H$104</f>
        <v>0</v>
      </c>
      <c r="K24" s="60">
        <f>1000/$B$7*'[18]4407'!I$104</f>
        <v>0.11000000000000001</v>
      </c>
      <c r="L24" s="60">
        <f>1000/$B$7*'[18]4407'!J$104</f>
        <v>0.31700000000000006</v>
      </c>
      <c r="M24" s="60">
        <f>1000/$B$7*'[18]4407'!K$104</f>
        <v>0.16799999999999998</v>
      </c>
      <c r="N24" s="60">
        <f>1000/$B$7*'[18]4407'!L$104</f>
        <v>6.7000000000000004E-2</v>
      </c>
      <c r="O24" s="61">
        <f>1000/$B$7*'[18]4407'!M$104</f>
        <v>0.36400000000000005</v>
      </c>
    </row>
    <row r="25" spans="2:15" ht="13">
      <c r="B25" s="4">
        <f t="shared" si="3"/>
        <v>2022</v>
      </c>
      <c r="C25" s="58">
        <f t="shared" ref="C25:C27" si="5">SUM(D25:O25)</f>
        <v>3.9410000000000007</v>
      </c>
      <c r="D25" s="59">
        <f>1000/$B$7*'[19]4407'!B$104</f>
        <v>3.4000000000000002E-2</v>
      </c>
      <c r="E25" s="60">
        <f>1000/$B$7*'[19]4407'!C$104</f>
        <v>0</v>
      </c>
      <c r="F25" s="60">
        <f>1000/$B$7*'[19]4407'!D$104</f>
        <v>0.22900000000000001</v>
      </c>
      <c r="G25" s="60">
        <f>1000/$B$7*'[19]4407'!E$104</f>
        <v>0</v>
      </c>
      <c r="H25" s="60">
        <f>1000/$B$7*'[19]4407'!F$104</f>
        <v>0</v>
      </c>
      <c r="I25" s="60">
        <f>1000/$B$7*'[19]4407'!G$104</f>
        <v>4.3000000000000003E-2</v>
      </c>
      <c r="J25" s="60">
        <f>1000/$B$7*'[19]4407'!H$104</f>
        <v>0</v>
      </c>
      <c r="K25" s="60">
        <f>1000/$B$7*'[19]4407'!I$104</f>
        <v>0.26600000000000001</v>
      </c>
      <c r="L25" s="60">
        <f>1000/$B$7*'[19]4407'!J$104</f>
        <v>0</v>
      </c>
      <c r="M25" s="60">
        <f>1000/$B$7*'[19]4407'!K$104</f>
        <v>0.111</v>
      </c>
      <c r="N25" s="60">
        <f>1000/$B$7*'[19]4407'!L$104</f>
        <v>2.0230000000000001</v>
      </c>
      <c r="O25" s="61">
        <f>1000/$B$7*'[19]4407'!M$104</f>
        <v>1.2350000000000001</v>
      </c>
    </row>
    <row r="26" spans="2:15" ht="13">
      <c r="B26" s="4">
        <f t="shared" si="3"/>
        <v>2023</v>
      </c>
      <c r="C26" s="58">
        <f t="shared" si="5"/>
        <v>9.7000000000000028</v>
      </c>
      <c r="D26" s="59">
        <f>1000/$B$7*'[20]4407'!B$104</f>
        <v>0.81300000000000006</v>
      </c>
      <c r="E26" s="60">
        <f>1000/$B$7*'[20]4407'!C$104</f>
        <v>0.27099999999999996</v>
      </c>
      <c r="F26" s="60">
        <f>1000/$B$7*'[20]4407'!D$104</f>
        <v>0.21</v>
      </c>
      <c r="G26" s="60">
        <f>1000/$B$7*'[20]4407'!E$104</f>
        <v>1.042</v>
      </c>
      <c r="H26" s="60">
        <f>1000/$B$7*'[20]4407'!F$104</f>
        <v>1.26</v>
      </c>
      <c r="I26" s="60">
        <f>1000/$B$7*'[20]4407'!G$104</f>
        <v>0.59700000000000009</v>
      </c>
      <c r="J26" s="60">
        <f>1000/$B$7*'[20]4407'!H$104</f>
        <v>0.35200000000000004</v>
      </c>
      <c r="K26" s="60">
        <f>1000/$B$7*'[20]4407'!I$104</f>
        <v>0.91200000000000003</v>
      </c>
      <c r="L26" s="60">
        <f>1000/$B$7*'[20]4407'!J$104</f>
        <v>0.93500000000000016</v>
      </c>
      <c r="M26" s="60">
        <f>1000/$B$7*'[20]4407'!K$104</f>
        <v>0.29600000000000004</v>
      </c>
      <c r="N26" s="60">
        <f>1000/$B$7*'[20]4407'!L$104</f>
        <v>2.5190000000000006</v>
      </c>
      <c r="O26" s="61">
        <f>1000/$B$7*'[20]4407'!M$104</f>
        <v>0.49300000000000005</v>
      </c>
    </row>
    <row r="27" spans="2:15" ht="13.5" thickBot="1">
      <c r="B27" s="4">
        <f t="shared" si="3"/>
        <v>2024</v>
      </c>
      <c r="C27" s="58">
        <f t="shared" si="5"/>
        <v>12.478</v>
      </c>
      <c r="D27" s="59">
        <f>1000/$B$7*'[21]4407'!B$104</f>
        <v>0</v>
      </c>
      <c r="E27" s="60">
        <f>1000/$B$7*'[21]4407'!C$104</f>
        <v>0.318</v>
      </c>
      <c r="F27" s="60">
        <f>1000/$B$7*'[21]4407'!D$104</f>
        <v>0.58599999999999997</v>
      </c>
      <c r="G27" s="60">
        <f>1000/$B$7*'[21]4407'!E$104</f>
        <v>0.35099999999999998</v>
      </c>
      <c r="H27" s="60">
        <f>1000/$B$7*'[21]4407'!F$104</f>
        <v>2.7950000000000004</v>
      </c>
      <c r="I27" s="60">
        <f>1000/$B$7*'[21]4407'!G$104</f>
        <v>0.10800000000000001</v>
      </c>
      <c r="J27" s="60">
        <f>1000/$B$7*'[21]4407'!H$104</f>
        <v>3.3990000000000005</v>
      </c>
      <c r="K27" s="60">
        <f>1000/$B$7*'[21]4407'!I$104</f>
        <v>1.3760000000000001</v>
      </c>
      <c r="L27" s="60">
        <f>1000/$B$7*'[21]4407'!J$104</f>
        <v>0</v>
      </c>
      <c r="M27" s="60">
        <f>1000/$B$7*'[21]4407'!K$104</f>
        <v>2.5000000000000004</v>
      </c>
      <c r="N27" s="60">
        <f>1000/$B$7*'[21]4407'!L$104</f>
        <v>1.0450000000000002</v>
      </c>
      <c r="O27" s="99">
        <f>1000/$B$7*'[21]4407'!M$104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3.2319619999999998</v>
      </c>
      <c r="D30" s="22">
        <f>1000*'[22]4407'!B$104</f>
        <v>0.76540699999999995</v>
      </c>
      <c r="E30" s="23">
        <f>1000*'[22]4407'!C$104</f>
        <v>0.30929999999999996</v>
      </c>
      <c r="F30" s="23">
        <f>1000*'[22]4407'!D$104</f>
        <v>0.17077199999999998</v>
      </c>
      <c r="G30" s="23">
        <f>1000*'[22]4407'!E$104</f>
        <v>0.39643200000000001</v>
      </c>
      <c r="H30" s="23">
        <f>1000*'[22]4407'!F$104</f>
        <v>0.24956299999999995</v>
      </c>
      <c r="I30" s="23">
        <f>1000*'[22]4407'!G$104</f>
        <v>0.26541999999999993</v>
      </c>
      <c r="J30" s="23">
        <f>1000*'[22]4407'!H$104</f>
        <v>0.292431</v>
      </c>
      <c r="K30" s="23">
        <f>1000*'[22]4407'!I$104</f>
        <v>0.24277399999999999</v>
      </c>
      <c r="L30" s="23">
        <f>1000*'[22]4407'!J$104</f>
        <v>6.8293999999999994E-2</v>
      </c>
      <c r="M30" s="23">
        <f>1000*'[22]4407'!K$104</f>
        <v>0.45055800000000001</v>
      </c>
      <c r="N30" s="23">
        <f>1000*'[22]4407'!L$104</f>
        <v>2.1010999999999998E-2</v>
      </c>
      <c r="O30" s="26">
        <f>1000*'[22]4407'!M$104</f>
        <v>0</v>
      </c>
    </row>
    <row r="31" spans="2:15" ht="13">
      <c r="B31" s="4">
        <f t="shared" ref="B31:B32" si="8">1+B30</f>
        <v>2015</v>
      </c>
      <c r="C31" s="27">
        <f t="shared" si="7"/>
        <v>3.6264919999999998</v>
      </c>
      <c r="D31" s="22">
        <f>1000*'[23]4407'!B$104</f>
        <v>0.67280699999999993</v>
      </c>
      <c r="E31" s="23">
        <f>1000*'[23]4407'!C$104</f>
        <v>0.56297499999999989</v>
      </c>
      <c r="F31" s="23">
        <f>1000*'[23]4407'!D$104</f>
        <v>0.67560599999999993</v>
      </c>
      <c r="G31" s="23">
        <f>1000*'[23]4407'!E$104</f>
        <v>0.114758</v>
      </c>
      <c r="H31" s="23">
        <f>1000*'[23]4407'!F$104</f>
        <v>0.56766399999999995</v>
      </c>
      <c r="I31" s="23">
        <f>1000*'[23]4407'!G$104</f>
        <v>0.114008</v>
      </c>
      <c r="J31" s="23">
        <f>1000*'[23]4407'!H$104</f>
        <v>8.0765000000000003E-2</v>
      </c>
      <c r="K31" s="23">
        <f>1000*'[23]4407'!I$104</f>
        <v>3.7551999999999995E-2</v>
      </c>
      <c r="L31" s="23">
        <f>1000*'[23]4407'!J$104</f>
        <v>4.28E-3</v>
      </c>
      <c r="M31" s="23">
        <f>1000*'[23]4407'!K$104</f>
        <v>8.2773999999999986E-2</v>
      </c>
      <c r="N31" s="23">
        <f>1000*'[23]4407'!L$104</f>
        <v>0.71330300000000002</v>
      </c>
      <c r="O31" s="26">
        <f>1000*'[23]4407'!M$104</f>
        <v>0</v>
      </c>
    </row>
    <row r="32" spans="2:15" ht="13">
      <c r="B32" s="4">
        <f t="shared" si="8"/>
        <v>2016</v>
      </c>
      <c r="C32" s="27">
        <f t="shared" si="7"/>
        <v>0.9860239999999999</v>
      </c>
      <c r="D32" s="22">
        <f>1000*'[24]4407'!B$104</f>
        <v>0</v>
      </c>
      <c r="E32" s="23">
        <f>1000*'[24]4407'!C$104</f>
        <v>0</v>
      </c>
      <c r="F32" s="23">
        <f>1000*'[24]4407'!D$104</f>
        <v>0.19769499999999998</v>
      </c>
      <c r="G32" s="23">
        <f>1000*'[24]4407'!E$104</f>
        <v>0.11568199999999999</v>
      </c>
      <c r="H32" s="23">
        <f>1000*'[24]4407'!F$104</f>
        <v>0.17896000000000001</v>
      </c>
      <c r="I32" s="23">
        <f>1000*'[24]4407'!G$104</f>
        <v>0</v>
      </c>
      <c r="J32" s="23">
        <f>1000*'[24]4407'!H$104</f>
        <v>1.4025999999999999E-2</v>
      </c>
      <c r="K32" s="23">
        <f>1000*'[24]4407'!I$104</f>
        <v>0.17519400000000002</v>
      </c>
      <c r="L32" s="23">
        <f>1000*'[24]4407'!J$104</f>
        <v>0.24750699999999995</v>
      </c>
      <c r="M32" s="23">
        <f>1000*'[24]4407'!K$104</f>
        <v>0</v>
      </c>
      <c r="N32" s="23">
        <f>1000*'[24]4407'!L$104</f>
        <v>1.4652E-2</v>
      </c>
      <c r="O32" s="26">
        <f>1000*'[24]4407'!M$104</f>
        <v>4.2308000000000005E-2</v>
      </c>
    </row>
    <row r="33" spans="2:15" ht="13">
      <c r="B33" s="4">
        <f t="shared" ref="B33:B41" si="9">1+B32</f>
        <v>2017</v>
      </c>
      <c r="C33" s="27">
        <f t="shared" si="7"/>
        <v>0.72210200000000002</v>
      </c>
      <c r="D33" s="22">
        <f>1000*'[25]4407'!B$104</f>
        <v>0</v>
      </c>
      <c r="E33" s="23">
        <f>1000*'[25]4407'!C$104</f>
        <v>0</v>
      </c>
      <c r="F33" s="23">
        <f>1000*'[25]4407'!D$104</f>
        <v>3.8843000000000003E-2</v>
      </c>
      <c r="G33" s="23">
        <f>1000*'[25]4407'!E$104</f>
        <v>0.29820000000000002</v>
      </c>
      <c r="H33" s="23">
        <f>1000*'[25]4407'!F$104</f>
        <v>5.5506999999999994E-2</v>
      </c>
      <c r="I33" s="23">
        <f>1000*'[25]4407'!G$104</f>
        <v>2.1269999999999997E-2</v>
      </c>
      <c r="J33" s="23">
        <f>1000*'[25]4407'!H$104</f>
        <v>4.3777999999999997E-2</v>
      </c>
      <c r="K33" s="23">
        <f>1000*'[25]4407'!I$104</f>
        <v>4.3279000000000005E-2</v>
      </c>
      <c r="L33" s="23">
        <f>1000*'[25]4407'!J$104</f>
        <v>4.5375999999999993E-2</v>
      </c>
      <c r="M33" s="23">
        <f>1000*'[25]4407'!K$104</f>
        <v>5.0000000000000004E-6</v>
      </c>
      <c r="N33" s="23">
        <f>1000*'[25]4407'!L$104</f>
        <v>1.4E-5</v>
      </c>
      <c r="O33" s="26">
        <f>1000*'[25]4407'!M$104</f>
        <v>0.17582999999999999</v>
      </c>
    </row>
    <row r="34" spans="2:15" ht="13">
      <c r="B34" s="4">
        <f t="shared" si="9"/>
        <v>2018</v>
      </c>
      <c r="C34" s="27">
        <f t="shared" si="7"/>
        <v>1.1651199999999999</v>
      </c>
      <c r="D34" s="22">
        <f>1000*'[26]4407'!B$104</f>
        <v>5.3107000000000001E-2</v>
      </c>
      <c r="E34" s="23">
        <f>1000*'[26]4407'!C$104</f>
        <v>2.4999999999999998E-2</v>
      </c>
      <c r="F34" s="23">
        <f>1000*'[26]4407'!D$104</f>
        <v>6.3092999999999996E-2</v>
      </c>
      <c r="G34" s="23">
        <f>1000*'[26]4407'!E$104</f>
        <v>2.1609E-2</v>
      </c>
      <c r="H34" s="23">
        <f>1000*'[26]4407'!F$104</f>
        <v>0.38541599999999993</v>
      </c>
      <c r="I34" s="23">
        <f>1000*'[26]4407'!G$104</f>
        <v>0</v>
      </c>
      <c r="J34" s="23">
        <f>1000*'[26]4407'!H$104</f>
        <v>0.16167399999999998</v>
      </c>
      <c r="K34" s="23">
        <f>1000*'[26]4407'!I$104</f>
        <v>5.1539000000000001E-2</v>
      </c>
      <c r="L34" s="23">
        <f>1000*'[26]4407'!J$104</f>
        <v>7.4847999999999998E-2</v>
      </c>
      <c r="M34" s="23">
        <f>1000*'[26]4407'!K$104</f>
        <v>0.18812799999999996</v>
      </c>
      <c r="N34" s="23">
        <f>1000*'[26]4407'!L$104</f>
        <v>0.14070600000000003</v>
      </c>
      <c r="O34" s="26">
        <f>1000*'[26]4407'!M$104</f>
        <v>0</v>
      </c>
    </row>
    <row r="35" spans="2:15" ht="13">
      <c r="B35" s="4">
        <f t="shared" si="9"/>
        <v>2019</v>
      </c>
      <c r="C35" s="51">
        <f t="shared" si="7"/>
        <v>0.53379799999999999</v>
      </c>
      <c r="D35" s="52">
        <f>1000*'[27]4407'!B$104</f>
        <v>0</v>
      </c>
      <c r="E35" s="49">
        <f>1000*'[27]4407'!C$104</f>
        <v>0</v>
      </c>
      <c r="F35" s="49">
        <f>1000*'[27]4407'!D$104</f>
        <v>0</v>
      </c>
      <c r="G35" s="49">
        <f>1000*'[27]4407'!E$104</f>
        <v>0.28220200000000001</v>
      </c>
      <c r="H35" s="49">
        <f>1000*'[27]4407'!F$104</f>
        <v>1.8241E-2</v>
      </c>
      <c r="I35" s="49">
        <f>1000*'[27]4407'!G$104</f>
        <v>0</v>
      </c>
      <c r="J35" s="49">
        <f>1000*'[27]4407'!H$104</f>
        <v>0.14124499999999998</v>
      </c>
      <c r="K35" s="49">
        <f>1000*'[27]4407'!I$104</f>
        <v>3.1960000000000002E-2</v>
      </c>
      <c r="L35" s="49">
        <f>1000*'[27]4407'!J$104</f>
        <v>6.0149999999999995E-2</v>
      </c>
      <c r="M35" s="49">
        <f>1000*'[27]4407'!K$104</f>
        <v>0</v>
      </c>
      <c r="N35" s="49">
        <f>1000*'[27]4407'!L$104</f>
        <v>0</v>
      </c>
      <c r="O35" s="53">
        <f>1000*'[27]4407'!M$104</f>
        <v>0</v>
      </c>
    </row>
    <row r="36" spans="2:15" ht="13">
      <c r="B36" s="4">
        <f>1+B35</f>
        <v>2020</v>
      </c>
      <c r="C36" s="51">
        <f t="shared" si="7"/>
        <v>0.255498</v>
      </c>
      <c r="D36" s="52">
        <f>1000*'[28]4407'!B$104</f>
        <v>0</v>
      </c>
      <c r="E36" s="49">
        <f>1000*'[28]4407'!C$104</f>
        <v>0</v>
      </c>
      <c r="F36" s="49">
        <f>1000*'[28]4407'!D$104</f>
        <v>0</v>
      </c>
      <c r="G36" s="49">
        <f>1000*'[28]4407'!E$104</f>
        <v>0</v>
      </c>
      <c r="H36" s="49">
        <f>1000*'[28]4407'!F$104</f>
        <v>0</v>
      </c>
      <c r="I36" s="49">
        <f>1000*'[28]4407'!G$104</f>
        <v>0</v>
      </c>
      <c r="J36" s="49">
        <f>1000*'[28]4407'!H$104</f>
        <v>9.5490000000000005E-2</v>
      </c>
      <c r="K36" s="49">
        <f>1000*'[28]4407'!I$104</f>
        <v>0</v>
      </c>
      <c r="L36" s="49">
        <f>1000*'[28]4407'!J$104</f>
        <v>0.12301699999999997</v>
      </c>
      <c r="M36" s="49">
        <f>1000*'[28]4407'!K$104</f>
        <v>3.6990999999999996E-2</v>
      </c>
      <c r="N36" s="49">
        <f>1000*'[28]4407'!L$104</f>
        <v>0</v>
      </c>
      <c r="O36" s="53">
        <f>1000*'[28]4407'!M$104</f>
        <v>0</v>
      </c>
    </row>
    <row r="37" spans="2:15" ht="13">
      <c r="B37" s="4">
        <f t="shared" si="9"/>
        <v>2021</v>
      </c>
      <c r="C37" s="51">
        <f t="shared" si="7"/>
        <v>1.2679209999999999</v>
      </c>
      <c r="D37" s="52">
        <f>1000*'[29]4407'!B$104</f>
        <v>0</v>
      </c>
      <c r="E37" s="49">
        <f>1000*'[29]4407'!C$104</f>
        <v>0</v>
      </c>
      <c r="F37" s="49">
        <f>1000*'[29]4407'!D$104</f>
        <v>0.18034900000000001</v>
      </c>
      <c r="G37" s="49">
        <f>1000*'[29]4407'!E$104</f>
        <v>0.15773999999999999</v>
      </c>
      <c r="H37" s="49">
        <f>1000*'[29]4407'!F$104</f>
        <v>0</v>
      </c>
      <c r="I37" s="49">
        <f>1000*'[29]4407'!G$104</f>
        <v>0</v>
      </c>
      <c r="J37" s="49">
        <f>1000*'[29]4407'!H$104</f>
        <v>0</v>
      </c>
      <c r="K37" s="49">
        <f>1000*'[29]4407'!I$104</f>
        <v>8.0373999999999987E-2</v>
      </c>
      <c r="L37" s="49">
        <f>1000*'[29]4407'!J$104</f>
        <v>0.25847099999999995</v>
      </c>
      <c r="M37" s="49">
        <f>1000*'[29]4407'!K$104</f>
        <v>0.13708799999999999</v>
      </c>
      <c r="N37" s="49">
        <f>1000*'[29]4407'!L$104</f>
        <v>7.2000000000000008E-2</v>
      </c>
      <c r="O37" s="53">
        <f>1000*'[29]4407'!M$104</f>
        <v>0.38189899999999999</v>
      </c>
    </row>
    <row r="38" spans="2:15" ht="13">
      <c r="B38" s="4">
        <f t="shared" si="9"/>
        <v>2022</v>
      </c>
      <c r="C38" s="51">
        <f t="shared" si="7"/>
        <v>3.9632199999999997</v>
      </c>
      <c r="D38" s="52">
        <f>1000*'[30]4407'!B$104</f>
        <v>3.2464E-2</v>
      </c>
      <c r="E38" s="49">
        <f>1000*'[30]4407'!C$104</f>
        <v>0</v>
      </c>
      <c r="F38" s="49">
        <f>1000*'[30]4407'!D$104</f>
        <v>0.24004099999999998</v>
      </c>
      <c r="G38" s="49">
        <f>1000*'[30]4407'!E$104</f>
        <v>0</v>
      </c>
      <c r="H38" s="49">
        <f>1000*'[30]4407'!F$104</f>
        <v>0</v>
      </c>
      <c r="I38" s="49">
        <f>1000*'[30]4407'!G$104</f>
        <v>4.2975999999999993E-2</v>
      </c>
      <c r="J38" s="49">
        <f>1000*'[30]4407'!H$104</f>
        <v>0</v>
      </c>
      <c r="K38" s="49">
        <f>1000*'[30]4407'!I$104</f>
        <v>0.26674799999999999</v>
      </c>
      <c r="L38" s="49">
        <f>1000*'[30]4407'!J$104</f>
        <v>0</v>
      </c>
      <c r="M38" s="49">
        <f>1000*'[30]4407'!K$104</f>
        <v>8.5879999999999998E-2</v>
      </c>
      <c r="N38" s="49">
        <f>1000*'[30]4407'!L$104</f>
        <v>2.0273639999999999</v>
      </c>
      <c r="O38" s="53">
        <f>1000*'[30]4407'!M$104</f>
        <v>1.267747</v>
      </c>
    </row>
    <row r="39" spans="2:15" ht="13">
      <c r="B39" s="4">
        <f t="shared" si="9"/>
        <v>2023</v>
      </c>
      <c r="C39" s="51">
        <f t="shared" si="7"/>
        <v>9.4756689999999999</v>
      </c>
      <c r="D39" s="52">
        <f>1000*'[31]4407'!B$104</f>
        <v>0.77878800000000004</v>
      </c>
      <c r="E39" s="49">
        <f>1000*'[31]4407'!C$104</f>
        <v>0.25826800000000005</v>
      </c>
      <c r="F39" s="49">
        <f>1000*'[31]4407'!D$104</f>
        <v>0.201348</v>
      </c>
      <c r="G39" s="49">
        <f>1000*'[31]4407'!E$104</f>
        <v>1.040659</v>
      </c>
      <c r="H39" s="49">
        <f>1000*'[31]4407'!F$104</f>
        <v>1.2112449999999999</v>
      </c>
      <c r="I39" s="49">
        <f>1000*'[31]4407'!G$104</f>
        <v>0.57911299999999999</v>
      </c>
      <c r="J39" s="49">
        <f>1000*'[31]4407'!H$104</f>
        <v>0.346445</v>
      </c>
      <c r="K39" s="49">
        <f>1000*'[31]4407'!I$104</f>
        <v>0.79331400000000007</v>
      </c>
      <c r="L39" s="49">
        <f>1000*'[31]4407'!J$104</f>
        <v>0.92325199999999996</v>
      </c>
      <c r="M39" s="49">
        <f>1000*'[31]4407'!K$104</f>
        <v>0.33695600000000003</v>
      </c>
      <c r="N39" s="49">
        <f>1000*'[31]4407'!L$104</f>
        <v>2.5295170000000002</v>
      </c>
      <c r="O39" s="90">
        <f>1000*'[31]4407'!M$104</f>
        <v>0.47676399999999997</v>
      </c>
    </row>
    <row r="40" spans="2:15" ht="13.5" thickBot="1">
      <c r="B40" s="4">
        <f t="shared" si="9"/>
        <v>2024</v>
      </c>
      <c r="C40" s="51">
        <f t="shared" ref="C40" si="10">SUM(D40:O40)</f>
        <v>10.127087999999999</v>
      </c>
      <c r="D40" s="52">
        <f>1000*'[32]4407'!B$104</f>
        <v>0</v>
      </c>
      <c r="E40" s="49">
        <f>1000*'[32]4407'!C$104</f>
        <v>0.31166700000000003</v>
      </c>
      <c r="F40" s="49">
        <f>1000*'[32]4407'!D$104</f>
        <v>0.43027599999999999</v>
      </c>
      <c r="G40" s="49">
        <f>1000*'[32]4407'!E$104</f>
        <v>0.35809000000000002</v>
      </c>
      <c r="H40" s="49">
        <f>1000*'[32]4407'!F$104</f>
        <v>2.1181680000000003</v>
      </c>
      <c r="I40" s="49">
        <f>1000*'[32]4407'!G$104</f>
        <v>9.9129999999999996E-2</v>
      </c>
      <c r="J40" s="49">
        <f>1000*'[32]4407'!H$104</f>
        <v>3.1409020000000001</v>
      </c>
      <c r="K40" s="49">
        <f>1000*'[32]4407'!I$104</f>
        <v>1.0314559999999999</v>
      </c>
      <c r="L40" s="49">
        <f>1000*'[32]4407'!J$104</f>
        <v>0</v>
      </c>
      <c r="M40" s="49">
        <f>1000*'[32]4407'!K$104</f>
        <v>1.8757249999999999</v>
      </c>
      <c r="N40" s="49">
        <f>1000*'[32]4407'!L$104</f>
        <v>0.76167399999999996</v>
      </c>
      <c r="O40" s="96">
        <f>1000*'[32]4407'!M$104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3.8443999999999999E-2</v>
      </c>
      <c r="D43" s="9">
        <f>'[2]4407'!O$104</f>
        <v>7.8510000000000003E-3</v>
      </c>
      <c r="E43" s="9">
        <f>'[2]4407'!P$104</f>
        <v>0</v>
      </c>
      <c r="F43" s="9">
        <f>'[2]4407'!Q$104</f>
        <v>0</v>
      </c>
      <c r="G43" s="9">
        <f>'[2]4407'!R$104</f>
        <v>0</v>
      </c>
      <c r="H43" s="9">
        <f>'[2]4407'!S$104</f>
        <v>0</v>
      </c>
      <c r="I43" s="9">
        <f>'[2]4407'!T$104</f>
        <v>0</v>
      </c>
      <c r="J43" s="9">
        <f>'[2]4407'!U$104</f>
        <v>0</v>
      </c>
      <c r="K43" s="9">
        <f>'[2]4407'!V$104</f>
        <v>0</v>
      </c>
      <c r="L43" s="9">
        <f>'[2]4407'!W$104</f>
        <v>3.0592999999999999E-2</v>
      </c>
      <c r="M43" s="9">
        <f>'[2]4407'!X$104</f>
        <v>0</v>
      </c>
      <c r="N43" s="9">
        <f>'[2]4407'!Y$104</f>
        <v>0</v>
      </c>
      <c r="O43" s="13">
        <f>'[2]4407'!Z$104</f>
        <v>0</v>
      </c>
    </row>
    <row r="44" spans="2:15" ht="13">
      <c r="B44" s="4">
        <f t="shared" ref="B44:B50" si="13">1+B43</f>
        <v>2006</v>
      </c>
      <c r="C44" s="14">
        <f t="shared" si="12"/>
        <v>0.126858</v>
      </c>
      <c r="D44" s="9">
        <f>'[3]4407'!O$104</f>
        <v>0</v>
      </c>
      <c r="E44" s="9">
        <f>'[3]4407'!P$104</f>
        <v>0</v>
      </c>
      <c r="F44" s="9">
        <f>'[3]4407'!Q$104</f>
        <v>0</v>
      </c>
      <c r="G44" s="9">
        <f>'[3]4407'!R$104</f>
        <v>0</v>
      </c>
      <c r="H44" s="9">
        <f>'[3]4407'!S$104</f>
        <v>0</v>
      </c>
      <c r="I44" s="9">
        <f>'[3]4407'!T$104</f>
        <v>2.5561E-2</v>
      </c>
      <c r="J44" s="9">
        <f>'[3]4407'!U$104</f>
        <v>0</v>
      </c>
      <c r="K44" s="9">
        <f>'[3]4407'!V$104</f>
        <v>6.0635999999999995E-2</v>
      </c>
      <c r="L44" s="9">
        <f>'[3]4407'!W$104</f>
        <v>0</v>
      </c>
      <c r="M44" s="9">
        <f>'[3]4407'!X$104</f>
        <v>0</v>
      </c>
      <c r="N44" s="9">
        <f>'[3]4407'!Y$104</f>
        <v>3.5303000000000001E-2</v>
      </c>
      <c r="O44" s="13">
        <f>'[3]4407'!Z$104</f>
        <v>5.3579999999999999E-3</v>
      </c>
    </row>
    <row r="45" spans="2:15" ht="13">
      <c r="B45" s="4">
        <f t="shared" si="13"/>
        <v>2007</v>
      </c>
      <c r="C45" s="14">
        <f t="shared" si="12"/>
        <v>0.12414599999999999</v>
      </c>
      <c r="D45" s="9">
        <f>'[4]4407'!O$104</f>
        <v>7.7281000000000002E-2</v>
      </c>
      <c r="E45" s="9">
        <f>'[4]4407'!P$104</f>
        <v>2.5481999999999998E-2</v>
      </c>
      <c r="F45" s="9">
        <f>'[4]4407'!Q$104</f>
        <v>0</v>
      </c>
      <c r="G45" s="9">
        <f>'[4]4407'!R$104</f>
        <v>0</v>
      </c>
      <c r="H45" s="9">
        <f>'[4]4407'!S$104</f>
        <v>0</v>
      </c>
      <c r="I45" s="9">
        <f>'[4]4407'!T$104</f>
        <v>0</v>
      </c>
      <c r="J45" s="9">
        <f>'[4]4407'!U$104</f>
        <v>0</v>
      </c>
      <c r="K45" s="9">
        <f>'[4]4407'!V$104</f>
        <v>2.1382999999999999E-2</v>
      </c>
      <c r="L45" s="9">
        <f>'[4]4407'!W$104</f>
        <v>0</v>
      </c>
      <c r="M45" s="9">
        <f>'[4]4407'!X$104</f>
        <v>0</v>
      </c>
      <c r="N45" s="9">
        <f>'[4]4407'!Y$104</f>
        <v>0</v>
      </c>
      <c r="O45" s="13">
        <f>'[4]4407'!Z$104</f>
        <v>0</v>
      </c>
    </row>
    <row r="46" spans="2:15" ht="13">
      <c r="B46" s="4">
        <f t="shared" si="13"/>
        <v>2008</v>
      </c>
      <c r="C46" s="14">
        <f t="shared" si="12"/>
        <v>1.9302230000000002</v>
      </c>
      <c r="D46" s="9">
        <f>'[5]4407'!O$104</f>
        <v>0</v>
      </c>
      <c r="E46" s="9">
        <f>'[5]4407'!P$104</f>
        <v>0</v>
      </c>
      <c r="F46" s="9">
        <f>'[5]4407'!Q$104</f>
        <v>0.11749599999999999</v>
      </c>
      <c r="G46" s="9">
        <f>'[5]4407'!R$104</f>
        <v>6.4929999999999996E-3</v>
      </c>
      <c r="H46" s="9">
        <f>'[5]4407'!S$104</f>
        <v>1.1547999999999999E-2</v>
      </c>
      <c r="I46" s="9">
        <f>'[5]4407'!T$104</f>
        <v>0.744869</v>
      </c>
      <c r="J46" s="9">
        <f>'[5]4407'!U$104</f>
        <v>0.231959</v>
      </c>
      <c r="K46" s="9">
        <f>'[5]4407'!V$104</f>
        <v>0.28306799999999999</v>
      </c>
      <c r="L46" s="9">
        <f>'[5]4407'!W$104</f>
        <v>0.367313</v>
      </c>
      <c r="M46" s="9">
        <f>'[5]4407'!X$104</f>
        <v>6.3325999999999993E-2</v>
      </c>
      <c r="N46" s="9">
        <f>'[5]4407'!Y$104</f>
        <v>3.8314999999999995E-2</v>
      </c>
      <c r="O46" s="13">
        <f>'[5]4407'!Z$104</f>
        <v>6.5835999999999992E-2</v>
      </c>
    </row>
    <row r="47" spans="2:15" ht="13">
      <c r="B47" s="4">
        <f t="shared" si="13"/>
        <v>2009</v>
      </c>
      <c r="C47" s="14">
        <f t="shared" si="12"/>
        <v>1.323259</v>
      </c>
      <c r="D47" s="9">
        <f>'[6]4407'!O$104</f>
        <v>0.222026</v>
      </c>
      <c r="E47" s="9">
        <f>'[6]4407'!P$104</f>
        <v>0</v>
      </c>
      <c r="F47" s="9">
        <f>'[6]4407'!Q$104</f>
        <v>9.4450000000000003E-3</v>
      </c>
      <c r="G47" s="9">
        <f>'[6]4407'!R$104</f>
        <v>5.9790999999999997E-2</v>
      </c>
      <c r="H47" s="9">
        <f>'[6]4407'!S$104</f>
        <v>0.14397799999999999</v>
      </c>
      <c r="I47" s="9">
        <f>'[6]4407'!T$104</f>
        <v>6.3370999999999997E-2</v>
      </c>
      <c r="J47" s="9">
        <f>'[6]4407'!U$104</f>
        <v>7.0687E-2</v>
      </c>
      <c r="K47" s="9">
        <f>'[6]4407'!V$104</f>
        <v>9.8324999999999996E-2</v>
      </c>
      <c r="L47" s="9">
        <f>'[6]4407'!W$104</f>
        <v>0</v>
      </c>
      <c r="M47" s="9">
        <f>'[6]4407'!X$104</f>
        <v>0.22992799999999999</v>
      </c>
      <c r="N47" s="9">
        <f>'[6]4407'!Y$104</f>
        <v>0.16970199999999999</v>
      </c>
      <c r="O47" s="13">
        <f>'[6]4407'!Z$104</f>
        <v>0.25600600000000001</v>
      </c>
    </row>
    <row r="48" spans="2:15" ht="13">
      <c r="B48" s="4">
        <f t="shared" si="13"/>
        <v>2010</v>
      </c>
      <c r="C48" s="14">
        <f t="shared" si="12"/>
        <v>3.3377980000000003</v>
      </c>
      <c r="D48" s="9">
        <f>'[7]4407'!O$104</f>
        <v>3.4272999999999998E-2</v>
      </c>
      <c r="E48" s="9">
        <f>'[7]4407'!P$104</f>
        <v>5.6377999999999998E-2</v>
      </c>
      <c r="F48" s="9">
        <f>'[7]4407'!Q$104</f>
        <v>0.43590099999999998</v>
      </c>
      <c r="G48" s="9">
        <f>'[7]4407'!R$104</f>
        <v>0.40278399999999998</v>
      </c>
      <c r="H48" s="9">
        <f>'[7]4407'!S$104</f>
        <v>4.6524999999999997E-2</v>
      </c>
      <c r="I48" s="9">
        <f>'[7]4407'!T$104</f>
        <v>0.12406299999999999</v>
      </c>
      <c r="J48" s="9">
        <f>'[7]4407'!U$104</f>
        <v>0.258629</v>
      </c>
      <c r="K48" s="9">
        <f>'[7]4407'!V$104</f>
        <v>0.214785</v>
      </c>
      <c r="L48" s="9">
        <f>'[7]4407'!W$104</f>
        <v>0.80887399999999998</v>
      </c>
      <c r="M48" s="9">
        <f>'[7]4407'!X$104</f>
        <v>0.313002</v>
      </c>
      <c r="N48" s="9">
        <f>'[7]4407'!Y$104</f>
        <v>0.43882199999999999</v>
      </c>
      <c r="O48" s="13">
        <f>'[7]4407'!Z$104</f>
        <v>0.203762</v>
      </c>
    </row>
    <row r="49" spans="2:15" ht="13">
      <c r="B49" s="4">
        <f t="shared" si="13"/>
        <v>2011</v>
      </c>
      <c r="C49" s="14">
        <f t="shared" si="12"/>
        <v>5.2684989999999994</v>
      </c>
      <c r="D49" s="9">
        <f>'[8]4407'!O$104</f>
        <v>0.36568400000000001</v>
      </c>
      <c r="E49" s="9">
        <f>'[8]4407'!P$104</f>
        <v>0.29428199999999999</v>
      </c>
      <c r="F49" s="9">
        <f>'[8]4407'!Q$104</f>
        <v>0.24983</v>
      </c>
      <c r="G49" s="9">
        <f>'[8]4407'!R$104</f>
        <v>0.33902599999999999</v>
      </c>
      <c r="H49" s="9">
        <f>'[8]4407'!S$104</f>
        <v>0.74262799999999995</v>
      </c>
      <c r="I49" s="9">
        <f>'[8]4407'!T$104</f>
        <v>0.64130199999999993</v>
      </c>
      <c r="J49" s="9">
        <f>'[8]4407'!U$104</f>
        <v>0.27581</v>
      </c>
      <c r="K49" s="9">
        <f>'[8]4407'!V$104</f>
        <v>0.62354999999999994</v>
      </c>
      <c r="L49" s="9">
        <f>'[8]4407'!W$104</f>
        <v>0.59473999999999994</v>
      </c>
      <c r="M49" s="9">
        <f>'[8]4407'!X$104</f>
        <v>0.26477600000000001</v>
      </c>
      <c r="N49" s="9">
        <f>'[8]4407'!Y$104</f>
        <v>0.50090000000000001</v>
      </c>
      <c r="O49" s="13">
        <f>'[8]4407'!Z$104</f>
        <v>0.375971</v>
      </c>
    </row>
    <row r="50" spans="2:15" ht="13">
      <c r="B50" s="4">
        <f t="shared" si="13"/>
        <v>2012</v>
      </c>
      <c r="C50" s="14">
        <f t="shared" si="12"/>
        <v>4.8858939999999995</v>
      </c>
      <c r="D50" s="9">
        <f>'[9]4407'!O$104</f>
        <v>0.146698</v>
      </c>
      <c r="E50" s="9">
        <f>'[9]4407'!P$104</f>
        <v>0.27827299999999999</v>
      </c>
      <c r="F50" s="9">
        <f>'[9]4407'!Q$104</f>
        <v>0.338445</v>
      </c>
      <c r="G50" s="9">
        <f>'[9]4407'!R$104</f>
        <v>0.256768</v>
      </c>
      <c r="H50" s="9">
        <f>'[9]4407'!S$104</f>
        <v>0.26861099999999999</v>
      </c>
      <c r="I50" s="9">
        <f>'[9]4407'!T$104</f>
        <v>0.21284</v>
      </c>
      <c r="J50" s="9">
        <f>'[9]4407'!U$104</f>
        <v>0.78431499999999998</v>
      </c>
      <c r="K50" s="9">
        <f>'[9]4407'!V$104</f>
        <v>0.66284199999999993</v>
      </c>
      <c r="L50" s="9">
        <f>'[9]4407'!W$104</f>
        <v>0.62105899999999992</v>
      </c>
      <c r="M50" s="9">
        <f>'[9]4407'!X$104</f>
        <v>0.22598799999999999</v>
      </c>
      <c r="N50" s="9">
        <f>'[9]4407'!Y$104</f>
        <v>0.79250199999999993</v>
      </c>
      <c r="O50" s="13">
        <f>'[9]4407'!Z$104</f>
        <v>0.29755300000000001</v>
      </c>
    </row>
    <row r="51" spans="2:15" ht="13">
      <c r="B51" s="4">
        <f t="shared" ref="B51:B63" si="14">1+B50</f>
        <v>2013</v>
      </c>
      <c r="C51" s="14">
        <f t="shared" ref="C51:C56" si="15">SUM(D51:O51)</f>
        <v>3.3968539999999998</v>
      </c>
      <c r="D51" s="9">
        <f>'[10]4407'!O$104</f>
        <v>0.195435</v>
      </c>
      <c r="E51" s="9">
        <f>'[10]4407'!P$104</f>
        <v>0.16251199999999999</v>
      </c>
      <c r="F51" s="9">
        <f>'[10]4407'!Q$104</f>
        <v>0.20544799999999999</v>
      </c>
      <c r="G51" s="9">
        <f>'[10]4407'!R$104</f>
        <v>0.42611399999999999</v>
      </c>
      <c r="H51" s="9">
        <f>'[10]4407'!S$104</f>
        <v>0.272204</v>
      </c>
      <c r="I51" s="9">
        <f>'[10]4407'!T$104</f>
        <v>0.113913</v>
      </c>
      <c r="J51" s="9">
        <f>'[10]4407'!U$104</f>
        <v>0.15537299999999998</v>
      </c>
      <c r="K51" s="9">
        <f>'[10]4407'!V$104</f>
        <v>7.2854000000000002E-2</v>
      </c>
      <c r="L51" s="9">
        <f>'[10]4407'!W$104</f>
        <v>0.28123399999999998</v>
      </c>
      <c r="M51" s="9">
        <f>'[10]4407'!X$104</f>
        <v>0.182756</v>
      </c>
      <c r="N51" s="9">
        <f>'[10]4407'!Y$104</f>
        <v>0.72589499999999996</v>
      </c>
      <c r="O51" s="13">
        <f>'[10]4407'!Z$104</f>
        <v>0.60311599999999999</v>
      </c>
    </row>
    <row r="52" spans="2:15" ht="13">
      <c r="B52" s="4">
        <f t="shared" si="14"/>
        <v>2014</v>
      </c>
      <c r="C52" s="14">
        <f t="shared" si="15"/>
        <v>2.7292969999999994</v>
      </c>
      <c r="D52" s="6">
        <f>'[11]4407'!O$104</f>
        <v>0.56821999999999995</v>
      </c>
      <c r="E52" s="6">
        <f>'[11]4407'!P$104</f>
        <v>0.23250799999999999</v>
      </c>
      <c r="F52" s="6">
        <f>'[11]4407'!Q$104</f>
        <v>0.11351899999999999</v>
      </c>
      <c r="G52" s="6">
        <f>'[11]4407'!R$104</f>
        <v>0.32198199999999999</v>
      </c>
      <c r="H52" s="6">
        <f>'[11]4407'!S$104</f>
        <v>0.231157</v>
      </c>
      <c r="I52" s="6">
        <f>'[11]4407'!T$104</f>
        <v>0.27923900000000001</v>
      </c>
      <c r="J52" s="6">
        <f>'[11]4407'!U$104</f>
        <v>0.32469300000000001</v>
      </c>
      <c r="K52" s="6">
        <f>'[11]4407'!V$104</f>
        <v>0.200296</v>
      </c>
      <c r="L52" s="6">
        <f>'[11]4407'!W$104</f>
        <v>5.8334999999999998E-2</v>
      </c>
      <c r="M52" s="6">
        <f>'[11]4407'!X$104</f>
        <v>0.378274</v>
      </c>
      <c r="N52" s="6">
        <f>'[11]4407'!Y$104</f>
        <v>2.1073999999999999E-2</v>
      </c>
      <c r="O52" s="15">
        <f>'[11]4407'!Z$104</f>
        <v>0</v>
      </c>
    </row>
    <row r="53" spans="2:15" ht="13">
      <c r="B53" s="4">
        <f t="shared" si="14"/>
        <v>2015</v>
      </c>
      <c r="C53" s="14">
        <f t="shared" si="15"/>
        <v>2.9358239999999998</v>
      </c>
      <c r="D53" s="6">
        <f>'[12]4407'!O$104</f>
        <v>0.56001400000000001</v>
      </c>
      <c r="E53" s="6">
        <f>'[12]4407'!P$104</f>
        <v>0.52397300000000002</v>
      </c>
      <c r="F53" s="6">
        <f>'[12]4407'!Q$104</f>
        <v>0.58898699999999993</v>
      </c>
      <c r="G53" s="6">
        <f>'[12]4407'!R$104</f>
        <v>0.10112199999999999</v>
      </c>
      <c r="H53" s="6">
        <f>'[12]4407'!S$104</f>
        <v>0.53483000000000003</v>
      </c>
      <c r="I53" s="6">
        <f>'[12]4407'!T$104</f>
        <v>5.0812999999999997E-2</v>
      </c>
      <c r="J53" s="6">
        <f>'[12]4407'!U$104</f>
        <v>8.0926999999999999E-2</v>
      </c>
      <c r="K53" s="6">
        <f>'[12]4407'!V$104</f>
        <v>4.8812000000000001E-2</v>
      </c>
      <c r="L53" s="6">
        <f>'[12]4407'!W$104</f>
        <v>9.2789999999999991E-3</v>
      </c>
      <c r="M53" s="6">
        <f>'[12]4407'!X$104</f>
        <v>5.9728999999999997E-2</v>
      </c>
      <c r="N53" s="6">
        <f>'[12]4407'!Y$104</f>
        <v>0.37733800000000001</v>
      </c>
      <c r="O53" s="15">
        <f>'[12]4407'!Z$104</f>
        <v>0</v>
      </c>
    </row>
    <row r="54" spans="2:15" ht="13">
      <c r="B54" s="4">
        <f t="shared" si="14"/>
        <v>2016</v>
      </c>
      <c r="C54" s="14">
        <f t="shared" si="15"/>
        <v>0.81090799999999996</v>
      </c>
      <c r="D54" s="6">
        <f>'[13]4407'!O$104</f>
        <v>0</v>
      </c>
      <c r="E54" s="6">
        <f>'[13]4407'!P$104</f>
        <v>0</v>
      </c>
      <c r="F54" s="6">
        <f>'[13]4407'!Q$104</f>
        <v>0.14263399999999998</v>
      </c>
      <c r="G54" s="6">
        <f>'[13]4407'!R$104</f>
        <v>8.4114999999999995E-2</v>
      </c>
      <c r="H54" s="6">
        <f>'[13]4407'!S$104</f>
        <v>0.15204499999999999</v>
      </c>
      <c r="I54" s="6">
        <f>'[13]4407'!T$104</f>
        <v>0</v>
      </c>
      <c r="J54" s="6">
        <f>'[13]4407'!U$104</f>
        <v>6.2132999999999994E-2</v>
      </c>
      <c r="K54" s="6">
        <f>'[13]4407'!V$104</f>
        <v>0.137489</v>
      </c>
      <c r="L54" s="6">
        <f>'[13]4407'!W$104</f>
        <v>0.197493</v>
      </c>
      <c r="M54" s="6">
        <f>'[13]4407'!X$104</f>
        <v>0</v>
      </c>
      <c r="N54" s="6">
        <f>'[13]4407'!Y$104</f>
        <v>8.9929999999999993E-3</v>
      </c>
      <c r="O54" s="15">
        <f>'[13]4407'!Z$104</f>
        <v>2.6005999999999998E-2</v>
      </c>
    </row>
    <row r="55" spans="2:15" ht="13">
      <c r="B55" s="4">
        <f t="shared" si="14"/>
        <v>2017</v>
      </c>
      <c r="C55" s="14">
        <f t="shared" si="15"/>
        <v>0.55759500000000006</v>
      </c>
      <c r="D55" s="6">
        <f>'[14]4407'!O$104</f>
        <v>0</v>
      </c>
      <c r="E55" s="6">
        <f>'[14]4407'!P$104</f>
        <v>0</v>
      </c>
      <c r="F55" s="6">
        <f>'[14]4407'!Q$104</f>
        <v>4.5099E-2</v>
      </c>
      <c r="G55" s="6">
        <f>'[14]4407'!R$104</f>
        <v>0.210032</v>
      </c>
      <c r="H55" s="6">
        <f>'[14]4407'!S$104</f>
        <v>3.0796999999999998E-2</v>
      </c>
      <c r="I55" s="6">
        <f>'[14]4407'!T$104</f>
        <v>1.5682999999999999E-2</v>
      </c>
      <c r="J55" s="6">
        <f>'[14]4407'!U$104</f>
        <v>3.3003999999999999E-2</v>
      </c>
      <c r="K55" s="6">
        <f>'[14]4407'!V$104</f>
        <v>3.3513000000000001E-2</v>
      </c>
      <c r="L55" s="6">
        <f>'[14]4407'!W$104</f>
        <v>3.9212999999999998E-2</v>
      </c>
      <c r="M55" s="6">
        <f>'[14]4407'!X$104</f>
        <v>5.1999999999999997E-5</v>
      </c>
      <c r="N55" s="6">
        <f>'[14]4407'!Y$104</f>
        <v>7.7999999999999999E-5</v>
      </c>
      <c r="O55" s="15">
        <f>'[14]4407'!Z$104</f>
        <v>0.15012399999999998</v>
      </c>
    </row>
    <row r="56" spans="2:15" ht="13">
      <c r="B56" s="4">
        <f t="shared" si="14"/>
        <v>2018</v>
      </c>
      <c r="C56" s="14">
        <f t="shared" si="15"/>
        <v>0.96723599999999987</v>
      </c>
      <c r="D56" s="6">
        <f>'[15]4407'!O$104</f>
        <v>5.1873999999999997E-2</v>
      </c>
      <c r="E56" s="6">
        <f>'[15]4407'!P$104</f>
        <v>1.736E-2</v>
      </c>
      <c r="F56" s="6">
        <f>'[15]4407'!Q$104</f>
        <v>4.6209E-2</v>
      </c>
      <c r="G56" s="6">
        <f>'[15]4407'!R$104</f>
        <v>2.0140999999999999E-2</v>
      </c>
      <c r="H56" s="6">
        <f>'[15]4407'!S$104</f>
        <v>0.29427199999999998</v>
      </c>
      <c r="I56" s="6">
        <f>'[15]4407'!T$104</f>
        <v>0</v>
      </c>
      <c r="J56" s="6">
        <f>'[15]4407'!U$104</f>
        <v>0.13466400000000001</v>
      </c>
      <c r="K56" s="6">
        <f>'[15]4407'!V$104</f>
        <v>7.8789999999999999E-2</v>
      </c>
      <c r="L56" s="6">
        <f>'[15]4407'!W$104</f>
        <v>7.0562E-2</v>
      </c>
      <c r="M56" s="6">
        <f>'[15]4407'!X$104</f>
        <v>0.14399299999999998</v>
      </c>
      <c r="N56" s="6">
        <f>'[15]4407'!Y$104</f>
        <v>0.109371</v>
      </c>
      <c r="O56" s="15">
        <f>'[15]4407'!Z$104</f>
        <v>0</v>
      </c>
    </row>
    <row r="57" spans="2:15" ht="13">
      <c r="B57" s="4">
        <f t="shared" si="14"/>
        <v>2019</v>
      </c>
      <c r="C57" s="14">
        <f t="shared" ref="C57" si="16">SUM(D57:O57)</f>
        <v>0.56624600000000003</v>
      </c>
      <c r="D57" s="9">
        <f>'[16]4407'!O$104</f>
        <v>0</v>
      </c>
      <c r="E57" s="9">
        <f>'[16]4407'!P$104</f>
        <v>0</v>
      </c>
      <c r="F57" s="9">
        <f>'[16]4407'!Q$104</f>
        <v>0</v>
      </c>
      <c r="G57" s="9">
        <f>'[16]4407'!R$104</f>
        <v>0.347217</v>
      </c>
      <c r="H57" s="9">
        <f>'[16]4407'!S$104</f>
        <v>4.1199999999999995E-3</v>
      </c>
      <c r="I57" s="9">
        <f>'[16]4407'!T$104</f>
        <v>0</v>
      </c>
      <c r="J57" s="9">
        <f>'[16]4407'!U$104</f>
        <v>8.513699999999999E-2</v>
      </c>
      <c r="K57" s="9">
        <f>'[16]4407'!V$104</f>
        <v>5.2882999999999999E-2</v>
      </c>
      <c r="L57" s="9">
        <f>'[16]4407'!W$104</f>
        <v>7.6888999999999999E-2</v>
      </c>
      <c r="M57" s="9">
        <f>'[16]4407'!X$104</f>
        <v>0</v>
      </c>
      <c r="N57" s="9">
        <f>'[16]4407'!Y$104</f>
        <v>0</v>
      </c>
      <c r="O57" s="13">
        <f>'[16]4407'!Z$104</f>
        <v>0</v>
      </c>
    </row>
    <row r="58" spans="2:15" ht="13">
      <c r="B58" s="4">
        <f t="shared" si="14"/>
        <v>2020</v>
      </c>
      <c r="C58" s="14">
        <f>SUM(D58:O58)</f>
        <v>0.14477299999999999</v>
      </c>
      <c r="D58" s="79">
        <f>'[17]4407'!O$104</f>
        <v>0</v>
      </c>
      <c r="E58" s="79">
        <f>'[17]4407'!P$104</f>
        <v>0</v>
      </c>
      <c r="F58" s="9">
        <f>'[17]4407'!Q$104</f>
        <v>0</v>
      </c>
      <c r="G58" s="9">
        <f>'[17]4407'!R$104</f>
        <v>0</v>
      </c>
      <c r="H58" s="9">
        <f>'[17]4407'!S$104</f>
        <v>0</v>
      </c>
      <c r="I58" s="9">
        <f>'[17]4407'!T$104</f>
        <v>0</v>
      </c>
      <c r="J58" s="9">
        <f>'[17]4407'!U$104</f>
        <v>7.286999999999999E-2</v>
      </c>
      <c r="K58" s="9">
        <f>'[17]4407'!V$104</f>
        <v>0</v>
      </c>
      <c r="L58" s="9">
        <f>'[17]4407'!W$104</f>
        <v>5.5534E-2</v>
      </c>
      <c r="M58" s="9">
        <f>'[17]4407'!X$104</f>
        <v>1.6368999999999998E-2</v>
      </c>
      <c r="N58" s="9">
        <f>'[17]4407'!Y$104</f>
        <v>0</v>
      </c>
      <c r="O58" s="13">
        <f>'[17]4407'!Z$104</f>
        <v>0</v>
      </c>
    </row>
    <row r="59" spans="2:15" ht="13">
      <c r="B59" s="4">
        <f t="shared" si="14"/>
        <v>2021</v>
      </c>
      <c r="C59" s="14">
        <f t="shared" ref="C59:C61" si="17">SUM(D59:O59)</f>
        <v>0.68456600000000001</v>
      </c>
      <c r="D59" s="79">
        <f>'[18]4407'!O$104</f>
        <v>0</v>
      </c>
      <c r="E59" s="79">
        <f>'[18]4407'!P$104</f>
        <v>0</v>
      </c>
      <c r="F59" s="9">
        <f>'[18]4407'!Q$104</f>
        <v>0.120101</v>
      </c>
      <c r="G59" s="9">
        <f>'[18]4407'!R$104</f>
        <v>9.5106999999999997E-2</v>
      </c>
      <c r="H59" s="9">
        <f>'[18]4407'!S$104</f>
        <v>0</v>
      </c>
      <c r="I59" s="9">
        <f>'[18]4407'!T$104</f>
        <v>0</v>
      </c>
      <c r="J59" s="9">
        <f>'[18]4407'!U$104</f>
        <v>0</v>
      </c>
      <c r="K59" s="9">
        <f>'[18]4407'!V$104</f>
        <v>4.4211E-2</v>
      </c>
      <c r="L59" s="9">
        <f>'[18]4407'!W$104</f>
        <v>0.158084</v>
      </c>
      <c r="M59" s="9">
        <f>'[18]4407'!X$104</f>
        <v>9.877699999999999E-2</v>
      </c>
      <c r="N59" s="9">
        <f>'[18]4407'!Y$104</f>
        <v>3.6956999999999997E-2</v>
      </c>
      <c r="O59" s="13">
        <f>'[18]4407'!Z$104</f>
        <v>0.131329</v>
      </c>
    </row>
    <row r="60" spans="2:15" ht="13">
      <c r="B60" s="4">
        <f t="shared" si="14"/>
        <v>2022</v>
      </c>
      <c r="C60" s="14">
        <f t="shared" si="17"/>
        <v>1.5182259999999999</v>
      </c>
      <c r="D60" s="79">
        <f>'[19]4407'!O$104</f>
        <v>1.4395999999999999E-2</v>
      </c>
      <c r="E60" s="79">
        <f>'[19]4407'!P$104</f>
        <v>0</v>
      </c>
      <c r="F60" s="9">
        <f>'[19]4407'!Q$104</f>
        <v>9.0370999999999993E-2</v>
      </c>
      <c r="G60" s="9">
        <f>'[19]4407'!R$104</f>
        <v>0</v>
      </c>
      <c r="H60" s="9">
        <f>'[19]4407'!S$104</f>
        <v>0</v>
      </c>
      <c r="I60" s="9">
        <f>'[19]4407'!T$104</f>
        <v>2.069E-2</v>
      </c>
      <c r="J60" s="9">
        <f>'[19]4407'!U$104</f>
        <v>0</v>
      </c>
      <c r="K60" s="9">
        <f>'[19]4407'!V$104</f>
        <v>0.10459599999999999</v>
      </c>
      <c r="L60" s="9">
        <f>'[19]4407'!W$104</f>
        <v>0</v>
      </c>
      <c r="M60" s="9">
        <f>'[19]4407'!X$104</f>
        <v>6.2467999999999996E-2</v>
      </c>
      <c r="N60" s="9">
        <f>'[19]4407'!Y$104</f>
        <v>0.76569999999999994</v>
      </c>
      <c r="O60" s="13">
        <f>'[19]4407'!Z$104</f>
        <v>0.460005</v>
      </c>
    </row>
    <row r="61" spans="2:15" ht="13">
      <c r="B61" s="4">
        <f t="shared" si="14"/>
        <v>2023</v>
      </c>
      <c r="C61" s="14">
        <f t="shared" si="17"/>
        <v>4.474056</v>
      </c>
      <c r="D61" s="79">
        <f>'[20]4407'!O$104</f>
        <v>0.38646399999999997</v>
      </c>
      <c r="E61" s="79">
        <f>'[20]4407'!P$104</f>
        <v>0.159472</v>
      </c>
      <c r="F61" s="79">
        <f>'[20]4407'!Q$104</f>
        <v>0.13307099999999999</v>
      </c>
      <c r="G61" s="79">
        <f>'[20]4407'!R$104</f>
        <v>0.423039</v>
      </c>
      <c r="H61" s="79">
        <f>'[20]4407'!S$104</f>
        <v>0.55288899999999996</v>
      </c>
      <c r="I61" s="79">
        <f>'[20]4407'!T$104</f>
        <v>0.30149699999999996</v>
      </c>
      <c r="J61" s="79">
        <f>'[20]4407'!U$104</f>
        <v>0.15077199999999999</v>
      </c>
      <c r="K61" s="79">
        <f>'[20]4407'!V$104</f>
        <v>0.49554999999999999</v>
      </c>
      <c r="L61" s="79">
        <f>'[20]4407'!W$104</f>
        <v>0.39896199999999998</v>
      </c>
      <c r="M61" s="79">
        <f>'[20]4407'!X$104</f>
        <v>0.22392399999999998</v>
      </c>
      <c r="N61" s="79">
        <f>'[20]4407'!Y$104</f>
        <v>0.99229099999999992</v>
      </c>
      <c r="O61" s="13">
        <f>'[20]4407'!Z$104</f>
        <v>0.25612499999999999</v>
      </c>
    </row>
    <row r="62" spans="2:15" ht="13.5" thickBot="1">
      <c r="B62" s="4">
        <f t="shared" si="14"/>
        <v>2024</v>
      </c>
      <c r="C62" s="14">
        <f t="shared" ref="C62" si="18">SUM(D62:O62)</f>
        <v>5.5240539999999996</v>
      </c>
      <c r="D62" s="79">
        <f>'[21]4407'!O$104</f>
        <v>0</v>
      </c>
      <c r="E62" s="79">
        <f>'[21]4407'!P$104</f>
        <v>0.12661799999999998</v>
      </c>
      <c r="F62" s="79">
        <f>'[21]4407'!Q$104</f>
        <v>0.217975</v>
      </c>
      <c r="G62" s="79">
        <f>'[21]4407'!R$104</f>
        <v>0.201853</v>
      </c>
      <c r="H62" s="79">
        <f>'[21]4407'!S$104</f>
        <v>1.3345089999999999</v>
      </c>
      <c r="I62" s="79">
        <f>'[21]4407'!T$104</f>
        <v>6.0761999999999997E-2</v>
      </c>
      <c r="J62" s="79">
        <f>'[21]4407'!U$104</f>
        <v>1.647737</v>
      </c>
      <c r="K62" s="79">
        <f>'[21]4407'!V$104</f>
        <v>0.51405999999999996</v>
      </c>
      <c r="L62" s="79">
        <f>'[21]4407'!W$104</f>
        <v>0</v>
      </c>
      <c r="M62" s="79">
        <f>'[21]4407'!X$104</f>
        <v>0.99331899999999995</v>
      </c>
      <c r="N62" s="79">
        <f>'[21]4407'!Y$104</f>
        <v>0.42722099999999996</v>
      </c>
      <c r="O62" s="99">
        <f>'[21]4407'!Z$104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0">IF(SUM(C43:C43)&lt;$A$1,"-",1000*C43/C8)</f>
        <v>-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 t="str">
        <f t="shared" ref="C66:O66" si="21">IF(SUM(C44:C44)&lt;$A$1,"-",1000*C44/C9)</f>
        <v>-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 t="str">
        <f t="shared" ref="C67:O67" si="22">IF(SUM(C45:C45)&lt;$A$1,"-",1000*C45/C10)</f>
        <v>-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>
        <f t="shared" ref="C68:O68" si="23">IF(SUM(C46:C46)&lt;$A$1,"-",1000*C46/C11)</f>
        <v>725.37504697482154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>
        <f t="shared" si="23"/>
        <v>806.13528138528113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>
        <f t="shared" ref="C69:O69" si="24">IF(SUM(C47:C47)&lt;$A$1,"-",1000*C47/C12)</f>
        <v>636.48821548821547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>
        <f t="shared" ref="C70:O70" si="25">IF(SUM(C48:C48)&lt;$A$1,"-",1000*C48/C13)</f>
        <v>639.79260111174995</v>
      </c>
      <c r="D70" s="70" t="str">
        <f t="shared" si="25"/>
        <v>-</v>
      </c>
      <c r="E70" s="9" t="str">
        <f t="shared" si="25"/>
        <v>-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 t="str">
        <f t="shared" si="25"/>
        <v>-</v>
      </c>
      <c r="K70" s="9" t="str">
        <f t="shared" si="25"/>
        <v>-</v>
      </c>
      <c r="L70" s="9">
        <f t="shared" si="25"/>
        <v>632.42689601250981</v>
      </c>
      <c r="M70" s="9" t="str">
        <f t="shared" si="25"/>
        <v>-</v>
      </c>
      <c r="N70" s="9" t="str">
        <f t="shared" si="25"/>
        <v>-</v>
      </c>
      <c r="O70" s="13" t="str">
        <f t="shared" si="25"/>
        <v>-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729.00221392002209</v>
      </c>
      <c r="D71" s="70" t="str">
        <f t="shared" si="27"/>
        <v>-</v>
      </c>
      <c r="E71" s="9" t="str">
        <f t="shared" si="27"/>
        <v>-</v>
      </c>
      <c r="F71" s="9" t="str">
        <f t="shared" si="27"/>
        <v>-</v>
      </c>
      <c r="G71" s="9" t="str">
        <f t="shared" si="27"/>
        <v>-</v>
      </c>
      <c r="H71" s="9">
        <f t="shared" si="27"/>
        <v>611.21646090534955</v>
      </c>
      <c r="I71" s="9">
        <f t="shared" si="27"/>
        <v>753.58636897767315</v>
      </c>
      <c r="J71" s="9" t="str">
        <f t="shared" si="27"/>
        <v>-</v>
      </c>
      <c r="K71" s="9">
        <f t="shared" si="27"/>
        <v>783.35427135678378</v>
      </c>
      <c r="L71" s="9">
        <f t="shared" si="27"/>
        <v>736.0643564356435</v>
      </c>
      <c r="M71" s="9" t="str">
        <f t="shared" si="27"/>
        <v>-</v>
      </c>
      <c r="N71" s="9">
        <f t="shared" si="27"/>
        <v>999.80039920159686</v>
      </c>
      <c r="O71" s="13" t="str">
        <f t="shared" si="27"/>
        <v>-</v>
      </c>
    </row>
    <row r="72" spans="2:15" ht="13">
      <c r="B72" s="4">
        <f t="shared" si="26"/>
        <v>2012</v>
      </c>
      <c r="C72" s="14">
        <f t="shared" ref="C72:O72" si="28">IF(SUM(C50:C50)&lt;$A$1,"-",1000*C50/C15)</f>
        <v>707.40667186124892</v>
      </c>
      <c r="D72" s="70" t="str">
        <f t="shared" si="28"/>
        <v>-</v>
      </c>
      <c r="E72" s="9" t="str">
        <f t="shared" si="28"/>
        <v>-</v>
      </c>
      <c r="F72" s="9" t="str">
        <f t="shared" si="28"/>
        <v>-</v>
      </c>
      <c r="G72" s="9" t="str">
        <f t="shared" si="28"/>
        <v>-</v>
      </c>
      <c r="H72" s="9" t="str">
        <f t="shared" si="28"/>
        <v>-</v>
      </c>
      <c r="I72" s="9" t="str">
        <f t="shared" si="28"/>
        <v>-</v>
      </c>
      <c r="J72" s="9">
        <f t="shared" si="28"/>
        <v>638.17331163547567</v>
      </c>
      <c r="K72" s="9">
        <f t="shared" si="28"/>
        <v>715.21865406852828</v>
      </c>
      <c r="L72" s="9">
        <f t="shared" si="28"/>
        <v>1156.5344506517688</v>
      </c>
      <c r="M72" s="9" t="str">
        <f t="shared" si="28"/>
        <v>-</v>
      </c>
      <c r="N72" s="9">
        <f t="shared" si="28"/>
        <v>753.32889733840284</v>
      </c>
      <c r="O72" s="13" t="str">
        <f t="shared" si="28"/>
        <v>-</v>
      </c>
    </row>
    <row r="73" spans="2:15" ht="13">
      <c r="B73" s="4">
        <f t="shared" si="26"/>
        <v>2013</v>
      </c>
      <c r="C73" s="14">
        <f t="shared" ref="C73:O73" si="29">IF(SUM(C51:C51)&lt;$A$1,"-",1000*C51/C16)</f>
        <v>645.42162264867932</v>
      </c>
      <c r="D73" s="70" t="str">
        <f t="shared" si="29"/>
        <v>-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 t="str">
        <f t="shared" si="29"/>
        <v>-</v>
      </c>
      <c r="J73" s="9" t="str">
        <f t="shared" si="29"/>
        <v>-</v>
      </c>
      <c r="K73" s="9" t="str">
        <f t="shared" si="29"/>
        <v>-</v>
      </c>
      <c r="L73" s="9" t="str">
        <f t="shared" si="29"/>
        <v>-</v>
      </c>
      <c r="M73" s="9" t="str">
        <f t="shared" si="29"/>
        <v>-</v>
      </c>
      <c r="N73" s="9">
        <f t="shared" si="29"/>
        <v>659.90454545454543</v>
      </c>
      <c r="O73" s="13">
        <f t="shared" si="29"/>
        <v>660.58707557502737</v>
      </c>
    </row>
    <row r="74" spans="2:15" ht="13">
      <c r="B74" s="4">
        <f t="shared" si="26"/>
        <v>2014</v>
      </c>
      <c r="C74" s="14">
        <f t="shared" ref="C74:O74" si="30">IF(SUM(C52:C52)&lt;$A$1,"-",1000*C52/C17)</f>
        <v>787.95212491465213</v>
      </c>
      <c r="D74" s="70">
        <f t="shared" si="30"/>
        <v>697.06905398043125</v>
      </c>
      <c r="E74" s="9" t="str">
        <f t="shared" si="30"/>
        <v>-</v>
      </c>
      <c r="F74" s="9" t="str">
        <f t="shared" si="30"/>
        <v>-</v>
      </c>
      <c r="G74" s="9" t="str">
        <f t="shared" si="30"/>
        <v>-</v>
      </c>
      <c r="H74" s="9" t="str">
        <f t="shared" si="30"/>
        <v>-</v>
      </c>
      <c r="I74" s="9" t="str">
        <f t="shared" si="30"/>
        <v>-</v>
      </c>
      <c r="J74" s="9" t="str">
        <f t="shared" si="30"/>
        <v>-</v>
      </c>
      <c r="K74" s="9" t="str">
        <f t="shared" si="30"/>
        <v>-</v>
      </c>
      <c r="L74" s="9" t="str">
        <f t="shared" si="30"/>
        <v>-</v>
      </c>
      <c r="M74" s="9" t="str">
        <f t="shared" si="30"/>
        <v>-</v>
      </c>
      <c r="N74" s="9" t="str">
        <f t="shared" si="30"/>
        <v>-</v>
      </c>
      <c r="O74" s="13" t="str">
        <f t="shared" si="30"/>
        <v>-</v>
      </c>
    </row>
    <row r="75" spans="2:15" ht="13">
      <c r="B75" s="4">
        <f t="shared" si="26"/>
        <v>2015</v>
      </c>
      <c r="C75" s="14">
        <f t="shared" ref="C75:O75" si="31">IF(SUM(C53:C53)&lt;$A$1,"-",1000*C53/C18)</f>
        <v>743.72109423386837</v>
      </c>
      <c r="D75" s="70">
        <f t="shared" si="31"/>
        <v>775.6426592797784</v>
      </c>
      <c r="E75" s="9">
        <f t="shared" si="31"/>
        <v>895.68034188034176</v>
      </c>
      <c r="F75" s="9">
        <f t="shared" si="31"/>
        <v>856.08575581395326</v>
      </c>
      <c r="G75" s="9" t="str">
        <f t="shared" si="31"/>
        <v>-</v>
      </c>
      <c r="H75" s="9">
        <f t="shared" si="31"/>
        <v>835.67187499999989</v>
      </c>
      <c r="I75" s="9" t="str">
        <f t="shared" si="31"/>
        <v>-</v>
      </c>
      <c r="J75" s="9" t="str">
        <f t="shared" si="31"/>
        <v>-</v>
      </c>
      <c r="K75" s="9" t="str">
        <f t="shared" si="31"/>
        <v>-</v>
      </c>
      <c r="L75" s="9" t="str">
        <f t="shared" si="31"/>
        <v>-</v>
      </c>
      <c r="M75" s="9" t="str">
        <f t="shared" si="31"/>
        <v>-</v>
      </c>
      <c r="N75" s="9" t="str">
        <f t="shared" si="31"/>
        <v>-</v>
      </c>
      <c r="O75" s="13" t="str">
        <f t="shared" si="31"/>
        <v>-</v>
      </c>
    </row>
    <row r="76" spans="2:15" ht="13">
      <c r="B76" s="4">
        <f t="shared" si="26"/>
        <v>2016</v>
      </c>
      <c r="C76" s="14">
        <f t="shared" ref="C76:O76" si="32">IF(SUM(C54:C54)&lt;$A$1,"-",1000*C54/C19)</f>
        <v>719.85340027119685</v>
      </c>
      <c r="D76" s="70" t="str">
        <f t="shared" si="32"/>
        <v>-</v>
      </c>
      <c r="E76" s="9" t="str">
        <f t="shared" si="32"/>
        <v>-</v>
      </c>
      <c r="F76" s="9" t="str">
        <f t="shared" si="32"/>
        <v>-</v>
      </c>
      <c r="G76" s="9" t="str">
        <f t="shared" si="32"/>
        <v>-</v>
      </c>
      <c r="H76" s="9" t="str">
        <f t="shared" si="32"/>
        <v>-</v>
      </c>
      <c r="I76" s="9" t="str">
        <f t="shared" si="32"/>
        <v>-</v>
      </c>
      <c r="J76" s="9" t="str">
        <f t="shared" si="32"/>
        <v>-</v>
      </c>
      <c r="K76" s="9" t="str">
        <f t="shared" si="32"/>
        <v>-</v>
      </c>
      <c r="L76" s="9" t="str">
        <f t="shared" si="32"/>
        <v>-</v>
      </c>
      <c r="M76" s="9" t="str">
        <f t="shared" si="32"/>
        <v>-</v>
      </c>
      <c r="N76" s="9" t="str">
        <f t="shared" si="32"/>
        <v>-</v>
      </c>
      <c r="O76" s="13" t="str">
        <f t="shared" si="32"/>
        <v>-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660.65758293838837</v>
      </c>
      <c r="D77" s="70" t="str">
        <f t="shared" si="34"/>
        <v>-</v>
      </c>
      <c r="E77" s="9" t="str">
        <f t="shared" si="34"/>
        <v>-</v>
      </c>
      <c r="F77" s="9" t="str">
        <f t="shared" si="34"/>
        <v>-</v>
      </c>
      <c r="G77" s="9" t="str">
        <f t="shared" si="34"/>
        <v>-</v>
      </c>
      <c r="H77" s="9" t="str">
        <f t="shared" si="34"/>
        <v>-</v>
      </c>
      <c r="I77" s="9" t="str">
        <f t="shared" si="34"/>
        <v>-</v>
      </c>
      <c r="J77" s="9" t="str">
        <f t="shared" si="34"/>
        <v>-</v>
      </c>
      <c r="K77" s="9" t="str">
        <f t="shared" si="34"/>
        <v>-</v>
      </c>
      <c r="L77" s="9" t="str">
        <f t="shared" si="34"/>
        <v>-</v>
      </c>
      <c r="M77" s="9" t="str">
        <f t="shared" si="34"/>
        <v>-</v>
      </c>
      <c r="N77" s="9" t="str">
        <f t="shared" si="34"/>
        <v>-</v>
      </c>
      <c r="O77" s="13" t="str">
        <f t="shared" si="34"/>
        <v>-</v>
      </c>
    </row>
    <row r="78" spans="2:15" ht="13">
      <c r="B78" s="4">
        <f t="shared" si="33"/>
        <v>2018</v>
      </c>
      <c r="C78" s="14">
        <f t="shared" ref="C78:O78" si="35">IF(SUM(C56:C56)&lt;$A$1,"-",1000*C56/C21)</f>
        <v>630.69134396254367</v>
      </c>
      <c r="D78" s="70" t="str">
        <f t="shared" si="35"/>
        <v>-</v>
      </c>
      <c r="E78" s="9" t="str">
        <f t="shared" si="35"/>
        <v>-</v>
      </c>
      <c r="F78" s="9" t="str">
        <f t="shared" si="35"/>
        <v>-</v>
      </c>
      <c r="G78" s="9" t="str">
        <f t="shared" si="35"/>
        <v>-</v>
      </c>
      <c r="H78" s="9" t="str">
        <f t="shared" si="35"/>
        <v>-</v>
      </c>
      <c r="I78" s="9" t="str">
        <f t="shared" si="35"/>
        <v>-</v>
      </c>
      <c r="J78" s="9" t="str">
        <f t="shared" si="35"/>
        <v>-</v>
      </c>
      <c r="K78" s="9" t="str">
        <f t="shared" si="35"/>
        <v>-</v>
      </c>
      <c r="L78" s="9" t="str">
        <f t="shared" si="35"/>
        <v>-</v>
      </c>
      <c r="M78" s="9" t="str">
        <f t="shared" si="35"/>
        <v>-</v>
      </c>
      <c r="N78" s="9" t="str">
        <f t="shared" si="35"/>
        <v>-</v>
      </c>
      <c r="O78" s="13" t="str">
        <f t="shared" si="35"/>
        <v>-</v>
      </c>
    </row>
    <row r="79" spans="2:15" ht="13">
      <c r="B79" s="4">
        <f t="shared" si="33"/>
        <v>2019</v>
      </c>
      <c r="C79" s="14">
        <f t="shared" ref="C79:O79" si="36">IF(SUM(C57:C57)&lt;$A$1,"-",1000*C57/C22)</f>
        <v>803.18581560283678</v>
      </c>
      <c r="D79" s="70" t="str">
        <f t="shared" si="36"/>
        <v>-</v>
      </c>
      <c r="E79" s="9" t="str">
        <f t="shared" si="36"/>
        <v>-</v>
      </c>
      <c r="F79" s="9" t="str">
        <f t="shared" si="36"/>
        <v>-</v>
      </c>
      <c r="G79" s="9" t="str">
        <f t="shared" si="36"/>
        <v>-</v>
      </c>
      <c r="H79" s="9" t="str">
        <f t="shared" si="36"/>
        <v>-</v>
      </c>
      <c r="I79" s="9" t="str">
        <f t="shared" si="36"/>
        <v>-</v>
      </c>
      <c r="J79" s="9" t="str">
        <f t="shared" si="36"/>
        <v>-</v>
      </c>
      <c r="K79" s="9" t="str">
        <f t="shared" si="36"/>
        <v>-</v>
      </c>
      <c r="L79" s="9" t="str">
        <f t="shared" si="36"/>
        <v>-</v>
      </c>
      <c r="M79" s="9" t="str">
        <f t="shared" si="36"/>
        <v>-</v>
      </c>
      <c r="N79" s="9" t="str">
        <f t="shared" si="36"/>
        <v>-</v>
      </c>
      <c r="O79" s="13" t="str">
        <f t="shared" si="36"/>
        <v>-</v>
      </c>
    </row>
    <row r="80" spans="2:15" ht="13" customHeight="1">
      <c r="B80" s="4">
        <f t="shared" si="33"/>
        <v>2020</v>
      </c>
      <c r="C80" s="14" t="str">
        <f t="shared" ref="C80:O80" si="37">IF(SUM(C58:C58)&lt;$A$1,"-",1000*C58/C23)</f>
        <v>-</v>
      </c>
      <c r="D80" s="70" t="str">
        <f t="shared" si="37"/>
        <v>-</v>
      </c>
      <c r="E80" s="9" t="str">
        <f t="shared" si="37"/>
        <v>-</v>
      </c>
      <c r="F80" s="9" t="str">
        <f t="shared" si="37"/>
        <v>-</v>
      </c>
      <c r="G80" s="9" t="str">
        <f t="shared" si="37"/>
        <v>-</v>
      </c>
      <c r="H80" s="9" t="str">
        <f t="shared" si="37"/>
        <v>-</v>
      </c>
      <c r="I80" s="9" t="str">
        <f t="shared" si="37"/>
        <v>-</v>
      </c>
      <c r="J80" s="9" t="str">
        <f t="shared" si="37"/>
        <v>-</v>
      </c>
      <c r="K80" s="9" t="str">
        <f t="shared" si="37"/>
        <v>-</v>
      </c>
      <c r="L80" s="9" t="str">
        <f t="shared" si="37"/>
        <v>-</v>
      </c>
      <c r="M80" s="9" t="str">
        <f t="shared" si="37"/>
        <v>-</v>
      </c>
      <c r="N80" s="9" t="str">
        <f t="shared" si="37"/>
        <v>-</v>
      </c>
      <c r="O80" s="13" t="str">
        <f t="shared" si="37"/>
        <v>-</v>
      </c>
    </row>
    <row r="81" spans="1:207" ht="13">
      <c r="B81" s="4">
        <f t="shared" si="33"/>
        <v>2021</v>
      </c>
      <c r="C81" s="14">
        <f t="shared" ref="C81:O81" si="38">IF(SUM(C59:C59)&lt;$A$1,"-",1000*C59/C24)</f>
        <v>486.54299928926798</v>
      </c>
      <c r="D81" s="70" t="str">
        <f t="shared" si="38"/>
        <v>-</v>
      </c>
      <c r="E81" s="9" t="str">
        <f t="shared" si="38"/>
        <v>-</v>
      </c>
      <c r="F81" s="9" t="str">
        <f t="shared" si="38"/>
        <v>-</v>
      </c>
      <c r="G81" s="9" t="str">
        <f t="shared" si="38"/>
        <v>-</v>
      </c>
      <c r="H81" s="9" t="str">
        <f t="shared" si="38"/>
        <v>-</v>
      </c>
      <c r="I81" s="9" t="str">
        <f t="shared" si="38"/>
        <v>-</v>
      </c>
      <c r="J81" s="9" t="str">
        <f t="shared" si="38"/>
        <v>-</v>
      </c>
      <c r="K81" s="9" t="str">
        <f t="shared" si="38"/>
        <v>-</v>
      </c>
      <c r="L81" s="9" t="str">
        <f t="shared" si="38"/>
        <v>-</v>
      </c>
      <c r="M81" s="9" t="str">
        <f t="shared" si="38"/>
        <v>-</v>
      </c>
      <c r="N81" s="9" t="str">
        <f t="shared" si="38"/>
        <v>-</v>
      </c>
      <c r="O81" s="13" t="str">
        <f t="shared" si="38"/>
        <v>-</v>
      </c>
    </row>
    <row r="82" spans="1:207" ht="13">
      <c r="B82" s="4">
        <f t="shared" si="33"/>
        <v>2022</v>
      </c>
      <c r="C82" s="14">
        <f t="shared" ref="C82:O82" si="39">IF(SUM(C60:C60)&lt;$A$1,"-",1000*C60/C25)</f>
        <v>385.23877188530821</v>
      </c>
      <c r="D82" s="70" t="str">
        <f t="shared" si="39"/>
        <v>-</v>
      </c>
      <c r="E82" s="9" t="str">
        <f t="shared" si="39"/>
        <v>-</v>
      </c>
      <c r="F82" s="9" t="str">
        <f t="shared" si="39"/>
        <v>-</v>
      </c>
      <c r="G82" s="9" t="str">
        <f t="shared" si="39"/>
        <v>-</v>
      </c>
      <c r="H82" s="9" t="str">
        <f t="shared" si="39"/>
        <v>-</v>
      </c>
      <c r="I82" s="9" t="str">
        <f t="shared" si="39"/>
        <v>-</v>
      </c>
      <c r="J82" s="9" t="str">
        <f t="shared" si="39"/>
        <v>-</v>
      </c>
      <c r="K82" s="9" t="str">
        <f t="shared" si="39"/>
        <v>-</v>
      </c>
      <c r="L82" s="9" t="str">
        <f t="shared" si="39"/>
        <v>-</v>
      </c>
      <c r="M82" s="9" t="str">
        <f t="shared" si="39"/>
        <v>-</v>
      </c>
      <c r="N82" s="9">
        <f t="shared" si="39"/>
        <v>378.49728126544727</v>
      </c>
      <c r="O82" s="13" t="str">
        <f t="shared" si="39"/>
        <v>-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461.24288659793797</v>
      </c>
      <c r="D83" s="70" t="str">
        <f t="shared" si="40"/>
        <v>-</v>
      </c>
      <c r="E83" s="9" t="str">
        <f t="shared" si="40"/>
        <v>-</v>
      </c>
      <c r="F83" s="9" t="str">
        <f t="shared" si="40"/>
        <v>-</v>
      </c>
      <c r="G83" s="9" t="str">
        <f t="shared" si="40"/>
        <v>-</v>
      </c>
      <c r="H83" s="9">
        <f t="shared" si="40"/>
        <v>438.80079365079365</v>
      </c>
      <c r="I83" s="9" t="str">
        <f t="shared" si="40"/>
        <v>-</v>
      </c>
      <c r="J83" s="9" t="str">
        <f t="shared" si="40"/>
        <v>-</v>
      </c>
      <c r="K83" s="9" t="str">
        <f t="shared" si="40"/>
        <v>-</v>
      </c>
      <c r="L83" s="9" t="str">
        <f t="shared" si="40"/>
        <v>-</v>
      </c>
      <c r="M83" s="9" t="str">
        <f t="shared" si="40"/>
        <v>-</v>
      </c>
      <c r="N83" s="9">
        <f t="shared" si="40"/>
        <v>393.92258832870175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442.70347812149379</v>
      </c>
      <c r="D84" s="70" t="str">
        <f t="shared" si="41"/>
        <v>-</v>
      </c>
      <c r="E84" s="9" t="str">
        <f t="shared" si="41"/>
        <v>-</v>
      </c>
      <c r="F84" s="9" t="str">
        <f t="shared" si="41"/>
        <v>-</v>
      </c>
      <c r="G84" s="9" t="str">
        <f t="shared" si="41"/>
        <v>-</v>
      </c>
      <c r="H84" s="9">
        <f t="shared" si="41"/>
        <v>477.46296958855095</v>
      </c>
      <c r="I84" s="9" t="str">
        <f t="shared" si="41"/>
        <v>-</v>
      </c>
      <c r="J84" s="9">
        <f t="shared" si="41"/>
        <v>484.77110914974986</v>
      </c>
      <c r="K84" s="9">
        <f t="shared" si="41"/>
        <v>373.59011627906972</v>
      </c>
      <c r="L84" s="9" t="str">
        <f t="shared" si="41"/>
        <v>-</v>
      </c>
      <c r="M84" s="9">
        <f t="shared" si="41"/>
        <v>397.3275999999999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5.2170000000000012E-3</v>
      </c>
      <c r="D89" s="41">
        <f t="shared" si="43"/>
        <v>5.7730000000000004E-3</v>
      </c>
      <c r="E89" s="41">
        <f t="shared" si="43"/>
        <v>6.1670000000000006E-3</v>
      </c>
      <c r="F89" s="41">
        <f t="shared" si="43"/>
        <v>5.79E-3</v>
      </c>
      <c r="G89" s="41">
        <f t="shared" si="43"/>
        <v>5.5760000000000011E-3</v>
      </c>
      <c r="H89" s="41">
        <f t="shared" si="43"/>
        <v>6.7100000000000007E-3</v>
      </c>
      <c r="I89" s="41">
        <f t="shared" si="43"/>
        <v>7.320000000000001E-3</v>
      </c>
      <c r="J89" s="41">
        <f t="shared" si="43"/>
        <v>7.2250000000000005E-3</v>
      </c>
      <c r="K89" s="41">
        <f t="shared" si="43"/>
        <v>7.5700000000000003E-3</v>
      </c>
      <c r="L89" s="41">
        <f t="shared" si="43"/>
        <v>7.0990000000000003E-3</v>
      </c>
      <c r="M89" s="41">
        <f t="shared" si="43"/>
        <v>7.1060000000000003E-3</v>
      </c>
      <c r="N89" s="41">
        <f t="shared" si="43"/>
        <v>7.1490000000000008E-3</v>
      </c>
      <c r="O89" s="41">
        <f t="shared" si="43"/>
        <v>7.2270000000000008E-3</v>
      </c>
      <c r="P89" s="41">
        <f t="shared" si="43"/>
        <v>6.8600000000000006E-3</v>
      </c>
      <c r="Q89" s="41">
        <f t="shared" si="43"/>
        <v>6.855E-3</v>
      </c>
      <c r="R89" s="41">
        <f t="shared" si="43"/>
        <v>7.0160000000000005E-3</v>
      </c>
      <c r="S89" s="41">
        <f t="shared" si="43"/>
        <v>6.9740000000000002E-3</v>
      </c>
      <c r="T89" s="41">
        <f t="shared" si="43"/>
        <v>6.1739999999999998E-3</v>
      </c>
      <c r="U89" s="41">
        <f t="shared" si="43"/>
        <v>5.659E-3</v>
      </c>
      <c r="V89" s="41">
        <f t="shared" si="43"/>
        <v>6.5250000000000004E-3</v>
      </c>
      <c r="W89" s="41">
        <f t="shared" si="43"/>
        <v>6.6557683333333334E-3</v>
      </c>
      <c r="X89" s="41">
        <f t="shared" si="43"/>
        <v>6.3847683333333348E-3</v>
      </c>
      <c r="Y89" s="41">
        <f t="shared" si="43"/>
        <v>6.2207683333333347E-3</v>
      </c>
      <c r="Z89" s="41">
        <f t="shared" si="43"/>
        <v>6.771768333333335E-3</v>
      </c>
      <c r="AA89" s="41">
        <f t="shared" si="43"/>
        <v>6.8817683333333348E-3</v>
      </c>
      <c r="AB89" s="41">
        <f t="shared" si="43"/>
        <v>7.0017683333333351E-3</v>
      </c>
      <c r="AC89" s="41">
        <f t="shared" si="43"/>
        <v>6.7567683333333347E-3</v>
      </c>
      <c r="AD89" s="41">
        <f t="shared" si="43"/>
        <v>6.6457683333333347E-3</v>
      </c>
      <c r="AE89" s="41">
        <f t="shared" si="43"/>
        <v>6.7527683333333342E-3</v>
      </c>
      <c r="AF89" s="41">
        <f t="shared" si="43"/>
        <v>6.8137683333333345E-3</v>
      </c>
      <c r="AG89" s="41">
        <f t="shared" si="43"/>
        <v>6.6777683333333346E-3</v>
      </c>
      <c r="AH89" s="41">
        <f t="shared" si="43"/>
        <v>5.726768333333335E-3</v>
      </c>
      <c r="AI89" s="41">
        <f t="shared" si="43"/>
        <v>4.9170000000000012E-3</v>
      </c>
      <c r="AJ89" s="41">
        <f t="shared" si="43"/>
        <v>4.7930000000000004E-3</v>
      </c>
      <c r="AK89" s="41">
        <f t="shared" si="43"/>
        <v>4.8310000000000011E-3</v>
      </c>
      <c r="AL89" s="41">
        <f t="shared" si="43"/>
        <v>4.8790000000000005E-3</v>
      </c>
      <c r="AM89" s="41">
        <f t="shared" si="43"/>
        <v>5.2630000000000012E-3</v>
      </c>
      <c r="AN89" s="42">
        <f t="shared" si="43"/>
        <v>5.7001559687742953E-3</v>
      </c>
      <c r="AO89" s="42">
        <f t="shared" si="43"/>
        <v>5.7735594640936343E-3</v>
      </c>
      <c r="AP89" s="42">
        <f t="shared" si="43"/>
        <v>5.6284310893851778E-3</v>
      </c>
      <c r="AQ89" s="42">
        <f t="shared" si="43"/>
        <v>5.5082123207805993E-3</v>
      </c>
      <c r="AR89" s="42">
        <f t="shared" si="43"/>
        <v>5.234225255947419E-3</v>
      </c>
      <c r="AS89" s="42">
        <f t="shared" si="43"/>
        <v>5.3109395730317763E-3</v>
      </c>
      <c r="AT89" s="42">
        <f t="shared" si="43"/>
        <v>5.3886822292388923E-3</v>
      </c>
      <c r="AU89" s="42">
        <f t="shared" si="43"/>
        <v>5.5276125133871907E-3</v>
      </c>
      <c r="AV89" s="42">
        <f t="shared" si="43"/>
        <v>5.187323791616124E-3</v>
      </c>
      <c r="AW89" s="42">
        <f t="shared" si="43"/>
        <v>5.3688626121404176E-3</v>
      </c>
      <c r="AX89" s="42">
        <f t="shared" si="43"/>
        <v>4.2912392588916447E-3</v>
      </c>
      <c r="AY89" s="41">
        <f t="shared" si="43"/>
        <v>3.3563170442508414E-3</v>
      </c>
      <c r="AZ89" s="41">
        <f t="shared" si="43"/>
        <v>3.2501610754765448E-3</v>
      </c>
      <c r="BA89" s="41">
        <f t="shared" si="43"/>
        <v>3.505757580157207E-3</v>
      </c>
      <c r="BB89" s="41">
        <f t="shared" si="43"/>
        <v>4.0118859548656637E-3</v>
      </c>
      <c r="BC89" s="41">
        <f t="shared" si="43"/>
        <v>3.725104723470242E-3</v>
      </c>
      <c r="BD89" s="41">
        <f t="shared" si="43"/>
        <v>4.1630917883034215E-3</v>
      </c>
      <c r="BE89" s="41">
        <f t="shared" si="43"/>
        <v>4.0003774712190649E-3</v>
      </c>
      <c r="BF89" s="41">
        <f t="shared" si="43"/>
        <v>3.8466348150119492E-3</v>
      </c>
      <c r="BG89" s="41">
        <f t="shared" si="43"/>
        <v>3.6917045308636504E-3</v>
      </c>
      <c r="BH89" s="41">
        <f t="shared" si="43"/>
        <v>3.6264451790628325E-3</v>
      </c>
      <c r="BI89" s="41">
        <f t="shared" si="43"/>
        <v>3.2360485719851416E-3</v>
      </c>
      <c r="BJ89" s="41">
        <f t="shared" si="43"/>
        <v>3.9125575903044751E-3</v>
      </c>
      <c r="BK89" s="41">
        <f t="shared" si="43"/>
        <v>3.9344798049452782E-3</v>
      </c>
      <c r="BL89" s="41">
        <f t="shared" si="43"/>
        <v>3.2254798049452782E-3</v>
      </c>
      <c r="BM89" s="41">
        <f t="shared" si="43"/>
        <v>2.6404798049452778E-3</v>
      </c>
      <c r="BN89" s="41">
        <f t="shared" si="43"/>
        <v>2.1874798049452775E-3</v>
      </c>
      <c r="BO89" s="41">
        <f t="shared" ref="BO89:DZ89" si="44">BO90-BO88</f>
        <v>2.1604798049452774E-3</v>
      </c>
      <c r="BP89" s="41">
        <f t="shared" si="44"/>
        <v>1.7257958016464554E-3</v>
      </c>
      <c r="BQ89" s="41">
        <f t="shared" si="44"/>
        <v>1.6117958016464559E-3</v>
      </c>
      <c r="BR89" s="41">
        <f t="shared" si="44"/>
        <v>1.462527275967769E-3</v>
      </c>
      <c r="BS89" s="41">
        <f t="shared" si="44"/>
        <v>1.567527275967769E-3</v>
      </c>
      <c r="BT89" s="41">
        <f t="shared" si="44"/>
        <v>1.8466882750125318E-3</v>
      </c>
      <c r="BU89" s="41">
        <f t="shared" si="44"/>
        <v>1.7585460615659296E-3</v>
      </c>
      <c r="BV89" s="41">
        <f t="shared" si="44"/>
        <v>1.0291584048279197E-3</v>
      </c>
      <c r="BW89" s="41">
        <f t="shared" si="44"/>
        <v>9.6580647336559253E-4</v>
      </c>
      <c r="BX89" s="41">
        <f t="shared" si="44"/>
        <v>7.9026782437446278E-4</v>
      </c>
      <c r="BY89" s="41">
        <f t="shared" si="44"/>
        <v>7.8363793842066616E-4</v>
      </c>
      <c r="BZ89" s="41">
        <f t="shared" si="44"/>
        <v>6.1663793842066611E-4</v>
      </c>
      <c r="CA89" s="41">
        <f t="shared" si="44"/>
        <v>5.7448334245614697E-4</v>
      </c>
      <c r="CB89" s="41">
        <f t="shared" si="44"/>
        <v>4.1816734575496881E-4</v>
      </c>
      <c r="CC89" s="41">
        <f t="shared" si="44"/>
        <v>4.4316734575496888E-4</v>
      </c>
      <c r="CD89" s="41">
        <f t="shared" si="44"/>
        <v>4.6743587143365569E-4</v>
      </c>
      <c r="CE89" s="41">
        <f t="shared" si="44"/>
        <v>3.124358714336555E-4</v>
      </c>
      <c r="CF89" s="41">
        <f t="shared" si="44"/>
        <v>7.7822945960778203E-5</v>
      </c>
      <c r="CG89" s="41">
        <f t="shared" si="44"/>
        <v>5.3341027645152921E-5</v>
      </c>
      <c r="CH89" s="41">
        <f t="shared" si="44"/>
        <v>8.3843019312601977E-5</v>
      </c>
      <c r="CI89" s="41">
        <f t="shared" si="44"/>
        <v>3.5119495077492958E-4</v>
      </c>
      <c r="CJ89" s="41">
        <f t="shared" si="44"/>
        <v>5.3743011088089614E-4</v>
      </c>
      <c r="CK89" s="41">
        <f t="shared" si="44"/>
        <v>3.1191387129870867E-4</v>
      </c>
      <c r="CL89" s="41">
        <f t="shared" si="44"/>
        <v>3.2917669771781346E-4</v>
      </c>
      <c r="CM89" s="41">
        <f t="shared" si="44"/>
        <v>2.8137008256588715E-4</v>
      </c>
      <c r="CN89" s="41">
        <f t="shared" si="44"/>
        <v>7.3521988560557071E-4</v>
      </c>
      <c r="CO89" s="41">
        <f t="shared" si="44"/>
        <v>6.7567442406099945E-4</v>
      </c>
      <c r="CP89" s="41">
        <f t="shared" si="44"/>
        <v>8.3975372836601675E-4</v>
      </c>
      <c r="CQ89" s="41">
        <f t="shared" si="44"/>
        <v>8.2604511426359823E-4</v>
      </c>
      <c r="CR89" s="41">
        <f t="shared" si="44"/>
        <v>8.7072648922369438E-4</v>
      </c>
      <c r="CS89" s="41">
        <f t="shared" si="44"/>
        <v>1.1402506475101624E-3</v>
      </c>
      <c r="CT89" s="41">
        <f t="shared" si="44"/>
        <v>1.2068289331335677E-3</v>
      </c>
      <c r="CU89" s="41">
        <f t="shared" si="44"/>
        <v>9.809389065255688E-4</v>
      </c>
      <c r="CV89" s="41">
        <f t="shared" si="44"/>
        <v>9.7024239541073178E-4</v>
      </c>
      <c r="CW89" s="41">
        <f t="shared" si="44"/>
        <v>1.2023885209467159E-3</v>
      </c>
      <c r="CX89" s="41">
        <f t="shared" si="44"/>
        <v>1.117125694527611E-3</v>
      </c>
      <c r="CY89" s="41">
        <f t="shared" si="44"/>
        <v>1.5250869056440562E-3</v>
      </c>
      <c r="CZ89" s="41">
        <f t="shared" si="44"/>
        <v>9.2823710260437264E-4</v>
      </c>
      <c r="DA89" s="41">
        <f t="shared" si="44"/>
        <v>9.6278256414894384E-4</v>
      </c>
      <c r="DB89" s="41">
        <f t="shared" si="44"/>
        <v>8.8270325984392641E-4</v>
      </c>
      <c r="DC89" s="41">
        <f t="shared" si="44"/>
        <v>8.9441187394634499E-4</v>
      </c>
      <c r="DD89" s="41">
        <f t="shared" si="44"/>
        <v>8.8173049898624897E-4</v>
      </c>
      <c r="DE89" s="41">
        <f t="shared" si="44"/>
        <v>6.3668825901540618E-4</v>
      </c>
      <c r="DF89" s="41">
        <f t="shared" si="44"/>
        <v>1.5010997339200117E-4</v>
      </c>
      <c r="DG89" s="41">
        <f t="shared" si="44"/>
        <v>-3.999999999999772E-6</v>
      </c>
      <c r="DH89" s="41">
        <f t="shared" si="44"/>
        <v>-1.209999999999998E-4</v>
      </c>
      <c r="DI89" s="41">
        <f t="shared" si="44"/>
        <v>-1.209999999999998E-4</v>
      </c>
      <c r="DJ89" s="41">
        <f t="shared" si="44"/>
        <v>-1.209999999999998E-4</v>
      </c>
      <c r="DK89" s="41">
        <f t="shared" si="44"/>
        <v>-5.3799999999999985E-4</v>
      </c>
      <c r="DL89" s="41">
        <f t="shared" si="44"/>
        <v>-4.4399999999999995E-4</v>
      </c>
      <c r="DM89" s="41">
        <f t="shared" si="44"/>
        <v>-4.4399999999999995E-4</v>
      </c>
      <c r="DN89" s="41">
        <f t="shared" si="44"/>
        <v>-4.6899999999999996E-4</v>
      </c>
      <c r="DO89" s="41">
        <f t="shared" si="44"/>
        <v>-5.1800000000000001E-4</v>
      </c>
      <c r="DP89" s="41">
        <f t="shared" si="44"/>
        <v>-4.3899999999999994E-4</v>
      </c>
      <c r="DQ89" s="41">
        <f t="shared" si="44"/>
        <v>-4.0099999999999999E-4</v>
      </c>
      <c r="DR89" s="41">
        <f t="shared" si="44"/>
        <v>1.9000000000000028E-5</v>
      </c>
      <c r="DS89" s="41">
        <f t="shared" si="44"/>
        <v>1.95E-4</v>
      </c>
      <c r="DT89" s="41">
        <f t="shared" si="44"/>
        <v>1.9900000000000001E-4</v>
      </c>
      <c r="DU89" s="41">
        <f t="shared" si="44"/>
        <v>1.2899999999999999E-4</v>
      </c>
      <c r="DV89" s="41">
        <f t="shared" si="44"/>
        <v>3.3599999999999993E-4</v>
      </c>
      <c r="DW89" s="41">
        <f t="shared" si="44"/>
        <v>5.1000000000000004E-4</v>
      </c>
      <c r="DX89" s="41">
        <f t="shared" si="44"/>
        <v>5.1000000000000004E-4</v>
      </c>
      <c r="DY89" s="41">
        <f t="shared" si="44"/>
        <v>2.9399999999999999E-4</v>
      </c>
      <c r="DZ89" s="41">
        <f t="shared" si="44"/>
        <v>1.2600000000000003E-4</v>
      </c>
      <c r="EA89" s="41">
        <f t="shared" ref="EA89:EQ89" si="45">EA90-EA88</f>
        <v>2.3599999999999999E-4</v>
      </c>
      <c r="EB89" s="41">
        <f t="shared" si="45"/>
        <v>3.8999999999999994E-4</v>
      </c>
      <c r="EC89" s="41">
        <f t="shared" si="45"/>
        <v>5.1999999999999995E-4</v>
      </c>
      <c r="ED89" s="41">
        <f t="shared" si="45"/>
        <v>5.8699999999999985E-4</v>
      </c>
      <c r="EE89" s="41">
        <f t="shared" si="45"/>
        <v>8.160000000000001E-4</v>
      </c>
      <c r="EF89" s="41">
        <f t="shared" si="45"/>
        <v>9.6299999999999988E-4</v>
      </c>
      <c r="EG89" s="41">
        <f t="shared" si="45"/>
        <v>1.0330000000000001E-3</v>
      </c>
      <c r="EH89" s="41">
        <f t="shared" si="45"/>
        <v>1.0549999999999999E-3</v>
      </c>
      <c r="EI89" s="41">
        <f t="shared" si="45"/>
        <v>8.8099999999999995E-4</v>
      </c>
      <c r="EJ89" s="41">
        <f t="shared" si="45"/>
        <v>7.8799999999999996E-4</v>
      </c>
      <c r="EK89" s="41">
        <f t="shared" si="45"/>
        <v>1.0470000000000002E-3</v>
      </c>
      <c r="EL89" s="41">
        <f t="shared" si="45"/>
        <v>1.1039999999999999E-3</v>
      </c>
      <c r="EM89" s="41">
        <f t="shared" si="45"/>
        <v>1.2600000000000003E-3</v>
      </c>
      <c r="EN89" s="41">
        <f t="shared" si="45"/>
        <v>8.9100000000000008E-4</v>
      </c>
      <c r="EO89" s="41">
        <f t="shared" si="45"/>
        <v>8.3399999999999989E-4</v>
      </c>
      <c r="EP89" s="41">
        <f t="shared" si="45"/>
        <v>2.7900000000000008E-3</v>
      </c>
      <c r="EQ89" s="41">
        <f t="shared" si="45"/>
        <v>3.7960000000000008E-3</v>
      </c>
    </row>
    <row r="90" spans="1:207" s="38" customFormat="1">
      <c r="B90" s="39" t="s">
        <v>111</v>
      </c>
      <c r="C90" s="39">
        <f>1/1000*SUM(D13:$O13)</f>
        <v>5.2170000000000012E-3</v>
      </c>
      <c r="D90" s="39">
        <f>1/1000*SUM(E13:$O13)+1/1000*SUM($D14:D14)</f>
        <v>5.7730000000000004E-3</v>
      </c>
      <c r="E90" s="39">
        <f>1/1000*SUM(F13:$O13)+1/1000*SUM($D14:E14)</f>
        <v>6.1670000000000006E-3</v>
      </c>
      <c r="F90" s="39">
        <f>1/1000*SUM(G13:$O13)+1/1000*SUM($D14:F14)</f>
        <v>5.79E-3</v>
      </c>
      <c r="G90" s="39">
        <f>1/1000*SUM(H13:$O13)+1/1000*SUM($D14:G14)</f>
        <v>5.5760000000000011E-3</v>
      </c>
      <c r="H90" s="39">
        <f>1/1000*SUM(I13:$O13)+1/1000*SUM($D14:H14)</f>
        <v>6.7100000000000007E-3</v>
      </c>
      <c r="I90" s="39">
        <f>1/1000*SUM(J13:$O13)+1/1000*SUM($D14:I14)</f>
        <v>7.320000000000001E-3</v>
      </c>
      <c r="J90" s="39">
        <f>1/1000*SUM(K13:$O13)+1/1000*SUM($D14:J14)</f>
        <v>7.2250000000000005E-3</v>
      </c>
      <c r="K90" s="39">
        <f>1/1000*SUM(L13:$O13)+1/1000*SUM($D14:K14)</f>
        <v>7.5700000000000003E-3</v>
      </c>
      <c r="L90" s="39">
        <f>1/1000*SUM(M13:$O13)+1/1000*SUM($D14:L14)</f>
        <v>7.0990000000000003E-3</v>
      </c>
      <c r="M90" s="39">
        <f>1/1000*SUM(N13:$O13)+1/1000*SUM($D14:M14)</f>
        <v>7.1060000000000003E-3</v>
      </c>
      <c r="N90" s="39">
        <f>1/1000*SUM(O13:$O13)+1/1000*SUM($D14:N14)</f>
        <v>7.1490000000000008E-3</v>
      </c>
      <c r="O90" s="39">
        <f>1/1000*SUM(D14:$O14)</f>
        <v>7.2270000000000008E-3</v>
      </c>
      <c r="P90" s="39">
        <f>1/1000*SUM(E14:$O14)+1/1000*SUM($D15:D15)</f>
        <v>6.8600000000000006E-3</v>
      </c>
      <c r="Q90" s="39">
        <f>1/1000*SUM(F14:$O14)+1/1000*SUM($D15:E15)</f>
        <v>6.855E-3</v>
      </c>
      <c r="R90" s="39">
        <f>1/1000*SUM(G14:$O14)+1/1000*SUM($D15:F15)</f>
        <v>7.0160000000000005E-3</v>
      </c>
      <c r="S90" s="39">
        <f>1/1000*SUM(H14:$O14)+1/1000*SUM($D15:G15)</f>
        <v>6.9740000000000002E-3</v>
      </c>
      <c r="T90" s="39">
        <f>1/1000*SUM(I14:$O14)+1/1000*SUM($D15:H15)</f>
        <v>6.1739999999999998E-3</v>
      </c>
      <c r="U90" s="39">
        <f>1/1000*SUM(J14:$O14)+1/1000*SUM($D15:I15)</f>
        <v>5.659E-3</v>
      </c>
      <c r="V90" s="39">
        <f>1/1000*SUM(K14:$O14)+1/1000*SUM($D15:J15)</f>
        <v>6.5500000000000003E-3</v>
      </c>
      <c r="W90" s="39">
        <f>1/1000*SUM(L14:$O14)+1/1000*SUM($D15:K15)</f>
        <v>6.6807683333333333E-3</v>
      </c>
      <c r="X90" s="39">
        <f>1/1000*SUM(M14:$O14)+1/1000*SUM($D15:L15)</f>
        <v>6.4097683333333346E-3</v>
      </c>
      <c r="Y90" s="39">
        <f>1/1000*SUM(N14:$O14)+1/1000*SUM($D15:M15)</f>
        <v>6.2457683333333345E-3</v>
      </c>
      <c r="Z90" s="39">
        <f>1/1000*SUM(O14:$O14)+1/1000*SUM($D15:N15)</f>
        <v>6.7967683333333348E-3</v>
      </c>
      <c r="AA90" s="39">
        <f>1/1000*SUM(D15:$O15)</f>
        <v>6.9067683333333347E-3</v>
      </c>
      <c r="AB90" s="39">
        <f>1/1000*SUM(E15:$O15)+1/1000*SUM($D16:D16)</f>
        <v>7.026768333333335E-3</v>
      </c>
      <c r="AC90" s="39">
        <f>1/1000*SUM(F15:$O15)+1/1000*SUM($D16:E16)</f>
        <v>6.7817683333333345E-3</v>
      </c>
      <c r="AD90" s="39">
        <f>1/1000*SUM(G15:$O15)+1/1000*SUM($D16:F16)</f>
        <v>6.6707683333333346E-3</v>
      </c>
      <c r="AE90" s="39">
        <f>1/1000*SUM(H15:$O15)+1/1000*SUM($D16:G16)</f>
        <v>6.777768333333334E-3</v>
      </c>
      <c r="AF90" s="39">
        <f>1/1000*SUM(I15:$O15)+1/1000*SUM($D16:H16)</f>
        <v>6.8387683333333343E-3</v>
      </c>
      <c r="AG90" s="39">
        <f>1/1000*SUM(J15:$O15)+1/1000*SUM($D16:I16)</f>
        <v>6.7027683333333345E-3</v>
      </c>
      <c r="AH90" s="39">
        <f>1/1000*SUM(K15:$O15)+1/1000*SUM($D16:J16)</f>
        <v>5.726768333333335E-3</v>
      </c>
      <c r="AI90" s="39">
        <f>1/1000*SUM(L15:$O15)+1/1000*SUM($D16:K16)</f>
        <v>4.9170000000000012E-3</v>
      </c>
      <c r="AJ90" s="39">
        <f>1/1000*SUM(M15:$O15)+1/1000*SUM($D16:L16)</f>
        <v>4.7930000000000004E-3</v>
      </c>
      <c r="AK90" s="39">
        <f>1/1000*SUM(N15:$O15)+1/1000*SUM($D16:M16)</f>
        <v>4.8310000000000011E-3</v>
      </c>
      <c r="AL90" s="39">
        <f>1/1000*SUM(O15:$O15)+1/1000*SUM($D16:N16)</f>
        <v>4.8790000000000005E-3</v>
      </c>
      <c r="AM90" s="39">
        <f>1/1000*SUM(D16:$O16)</f>
        <v>5.2630000000000012E-3</v>
      </c>
      <c r="AN90" s="40">
        <f>1/1000*SUM(E16:$O16)+1/1000*SUM($D17:D17)</f>
        <v>5.7001559687742953E-3</v>
      </c>
      <c r="AO90" s="40">
        <f>1/1000*SUM(F16:$O16)+1/1000*SUM($D17:E17)</f>
        <v>5.7735594640936343E-3</v>
      </c>
      <c r="AP90" s="40">
        <f>1/1000*SUM(G16:$O16)+1/1000*SUM($D17:F17)</f>
        <v>5.6284310893851778E-3</v>
      </c>
      <c r="AQ90" s="40">
        <f>1/1000*SUM(H16:$O16)+1/1000*SUM($D17:G17)</f>
        <v>5.5082123207805993E-3</v>
      </c>
      <c r="AR90" s="40">
        <f>1/1000*SUM(I16:$O16)+1/1000*SUM($D17:H17)</f>
        <v>5.3197713130679961E-3</v>
      </c>
      <c r="AS90" s="40">
        <f>1/1000*SUM(J16:$O16)+1/1000*SUM($D17:I17)</f>
        <v>5.3964856301523534E-3</v>
      </c>
      <c r="AT90" s="40">
        <f>1/1000*SUM(K16:$O16)+1/1000*SUM($D17:J17)</f>
        <v>5.4742282863594694E-3</v>
      </c>
      <c r="AU90" s="40">
        <f>1/1000*SUM(L16:$O16)+1/1000*SUM($D17:K17)</f>
        <v>5.6131585705077678E-3</v>
      </c>
      <c r="AV90" s="40">
        <f>1/1000*SUM(M16:$O16)+1/1000*SUM($D17:L17)</f>
        <v>5.2728698487367011E-3</v>
      </c>
      <c r="AW90" s="40">
        <f>1/1000*SUM(N16:$O16)+1/1000*SUM($D17:M17)</f>
        <v>5.4544086692609947E-3</v>
      </c>
      <c r="AX90" s="40">
        <f>1/1000*SUM(O16:$O16)+1/1000*SUM($D17:N17)</f>
        <v>4.3767853160122218E-3</v>
      </c>
      <c r="AY90" s="39">
        <f>1/1000*SUM(D17:$O17)</f>
        <v>3.4637853160122216E-3</v>
      </c>
      <c r="AZ90" s="39">
        <f>1/1000*SUM(E17:$O17)+1/1000*SUM($D18:D18)</f>
        <v>3.370629347237925E-3</v>
      </c>
      <c r="BA90" s="39">
        <f>1/1000*SUM(F17:$O17)+1/1000*SUM($D18:E18)</f>
        <v>3.6262258519185872E-3</v>
      </c>
      <c r="BB90" s="39">
        <f>1/1000*SUM(G17:$O17)+1/1000*SUM($D18:F18)</f>
        <v>4.1323542266270439E-3</v>
      </c>
      <c r="BC90" s="39">
        <f>1/1000*SUM(H17:$O17)+1/1000*SUM($D18:G18)</f>
        <v>3.8455729952316222E-3</v>
      </c>
      <c r="BD90" s="39">
        <f>1/1000*SUM(I17:$O17)+1/1000*SUM($D18:H18)</f>
        <v>4.1980140029442246E-3</v>
      </c>
      <c r="BE90" s="39">
        <f>1/1000*SUM(J17:$O17)+1/1000*SUM($D18:I18)</f>
        <v>4.035299685859868E-3</v>
      </c>
      <c r="BF90" s="39">
        <f>1/1000*SUM(K17:$O17)+1/1000*SUM($D18:J18)</f>
        <v>3.8815570296527524E-3</v>
      </c>
      <c r="BG90" s="39">
        <f>1/1000*SUM(L17:$O17)+1/1000*SUM($D18:K18)</f>
        <v>3.7266267455044536E-3</v>
      </c>
      <c r="BH90" s="39">
        <f>1/1000*SUM(M17:$O17)+1/1000*SUM($D18:L18)</f>
        <v>3.6613673937036357E-3</v>
      </c>
      <c r="BI90" s="39">
        <f>1/1000*SUM(N17:$O17)+1/1000*SUM($D18:M18)</f>
        <v>3.2709707866259447E-3</v>
      </c>
      <c r="BJ90" s="39">
        <f>1/1000*SUM(O17:$O17)+1/1000*SUM($D18:N18)</f>
        <v>3.9474798049452782E-3</v>
      </c>
      <c r="BK90" s="39">
        <f>1/1000*SUM(D18:$O18)</f>
        <v>3.9474798049452782E-3</v>
      </c>
      <c r="BL90" s="39">
        <f>1/1000*SUM(E18:$O18)+1/1000*SUM($D19:D19)</f>
        <v>3.2254798049452782E-3</v>
      </c>
      <c r="BM90" s="39">
        <f>1/1000*SUM(F18:$O18)+1/1000*SUM($D19:E19)</f>
        <v>2.6404798049452778E-3</v>
      </c>
      <c r="BN90" s="39">
        <f>1/1000*SUM(G18:$O18)+1/1000*SUM($D19:F19)</f>
        <v>2.1874798049452775E-3</v>
      </c>
      <c r="BO90" s="39">
        <f>1/1000*SUM(H18:$O18)+1/1000*SUM($D19:G19)</f>
        <v>2.1604798049452774E-3</v>
      </c>
      <c r="BP90" s="39">
        <f>1/1000*SUM(I18:$O18)+1/1000*SUM($D19:H19)</f>
        <v>1.7314798049452773E-3</v>
      </c>
      <c r="BQ90" s="39">
        <f>1/1000*SUM(J18:$O18)+1/1000*SUM($D19:I19)</f>
        <v>1.6174798049452778E-3</v>
      </c>
      <c r="BR90" s="39">
        <f>1/1000*SUM(K18:$O18)+1/1000*SUM($D19:J19)</f>
        <v>1.4682112792665908E-3</v>
      </c>
      <c r="BS90" s="39">
        <f>1/1000*SUM(L18:$O18)+1/1000*SUM($D19:K19)</f>
        <v>1.5732112792665909E-3</v>
      </c>
      <c r="BT90" s="39">
        <f>1/1000*SUM(M18:$O18)+1/1000*SUM($D19:L19)</f>
        <v>1.8523722783113537E-3</v>
      </c>
      <c r="BU90" s="39">
        <f>1/1000*SUM(N18:$O18)+1/1000*SUM($D19:M19)</f>
        <v>1.7642300648647515E-3</v>
      </c>
      <c r="BV90" s="39">
        <f>1/1000*SUM(O18:$O18)+1/1000*SUM($D19:N19)</f>
        <v>1.0848424081267417E-3</v>
      </c>
      <c r="BW90" s="39">
        <f>1/1000*SUM(D19:$O19)</f>
        <v>1.1264904766644145E-3</v>
      </c>
      <c r="BX90" s="39">
        <f>1/1000*SUM(E19:$O19)+1/1000*SUM($D20:D20)</f>
        <v>1.1264904766644145E-3</v>
      </c>
      <c r="BY90" s="39">
        <f>1/1000*SUM(F19:$O19)+1/1000*SUM($D20:E20)</f>
        <v>1.1264904766644145E-3</v>
      </c>
      <c r="BZ90" s="39">
        <f>1/1000*SUM(G19:$O19)+1/1000*SUM($D20:F20)</f>
        <v>9.5949047666441445E-4</v>
      </c>
      <c r="CA90" s="39">
        <f>1/1000*SUM(H19:$O19)+1/1000*SUM($D20:G20)</f>
        <v>1.2034904766644143E-3</v>
      </c>
      <c r="CB90" s="39">
        <f>1/1000*SUM(I19:$O19)+1/1000*SUM($D20:H20)</f>
        <v>1.0414904766644143E-3</v>
      </c>
      <c r="CC90" s="39">
        <f>1/1000*SUM(J19:$O19)+1/1000*SUM($D20:I20)</f>
        <v>1.0664904766644143E-3</v>
      </c>
      <c r="CD90" s="39">
        <f>1/1000*SUM(K19:$O19)+1/1000*SUM($D20:J20)</f>
        <v>1.0907590023431011E-3</v>
      </c>
      <c r="CE90" s="39">
        <f>1/1000*SUM(L19:$O19)+1/1000*SUM($D20:K20)</f>
        <v>9.3575900234310096E-4</v>
      </c>
      <c r="CF90" s="39">
        <f>1/1000*SUM(M19:$O19)+1/1000*SUM($D20:L20)</f>
        <v>7.0114607687022366E-4</v>
      </c>
      <c r="CG90" s="39">
        <f>1/1000*SUM(N19:$O19)+1/1000*SUM($D20:M20)</f>
        <v>7.0114607687022366E-4</v>
      </c>
      <c r="CH90" s="39">
        <f>1/1000*SUM(O19:$O19)+1/1000*SUM($D20:N20)</f>
        <v>6.8164806853767269E-4</v>
      </c>
      <c r="CI90" s="39">
        <f>1/1000*SUM(D20:$O20)</f>
        <v>8.4400000000000035E-4</v>
      </c>
      <c r="CJ90" s="39">
        <f>1/1000*SUM(E20:$O20)+1/1000*SUM($D21:D21)</f>
        <v>9.1335638996198462E-4</v>
      </c>
      <c r="CK90" s="39">
        <f>1/1000*SUM(F20:$O20)+1/1000*SUM($D21:E21)</f>
        <v>9.4564896122644587E-4</v>
      </c>
      <c r="CL90" s="39">
        <f>1/1000*SUM(G20:$O20)+1/1000*SUM($D21:F21)</f>
        <v>9.6291178764555067E-4</v>
      </c>
      <c r="CM90" s="39">
        <f>1/1000*SUM(H20:$O20)+1/1000*SUM($D21:G21)</f>
        <v>6.4782419454370024E-4</v>
      </c>
      <c r="CN90" s="39">
        <f>1/1000*SUM(I20:$O20)+1/1000*SUM($D21:H21)</f>
        <v>1.1016739975833838E-3</v>
      </c>
      <c r="CO90" s="39">
        <f>1/1000*SUM(J20:$O20)+1/1000*SUM($D21:I21)</f>
        <v>1.0766739975833837E-3</v>
      </c>
      <c r="CP90" s="39">
        <f>1/1000*SUM(K20:$O20)+1/1000*SUM($D21:J21)</f>
        <v>1.240753301888401E-3</v>
      </c>
      <c r="CQ90" s="39">
        <f>1/1000*SUM(L20:$O20)+1/1000*SUM($D21:K21)</f>
        <v>1.2641717906518358E-3</v>
      </c>
      <c r="CR90" s="39">
        <f>1/1000*SUM(M20:$O20)+1/1000*SUM($D21:L21)</f>
        <v>1.308853165611932E-3</v>
      </c>
      <c r="CS90" s="39">
        <f>1/1000*SUM(N20:$O20)+1/1000*SUM($D21:M21)</f>
        <v>1.5538954055827748E-3</v>
      </c>
      <c r="CT90" s="39">
        <f>1/1000*SUM(O20:$O20)+1/1000*SUM($D21:N21)</f>
        <v>1.7376122958704242E-3</v>
      </c>
      <c r="CU90" s="39">
        <f>1/1000*SUM(D21:$O21)</f>
        <v>1.5336122958704243E-3</v>
      </c>
      <c r="CV90" s="39">
        <f>1/1000*SUM(E21:$O21)+1/1000*SUM($D22:D22)</f>
        <v>1.4642559059084399E-3</v>
      </c>
      <c r="CW90" s="39">
        <f>1/1000*SUM(F21:$O21)+1/1000*SUM($D22:E22)</f>
        <v>1.4319633346439786E-3</v>
      </c>
      <c r="CX90" s="39">
        <f>1/1000*SUM(G21:$O21)+1/1000*SUM($D22:F22)</f>
        <v>1.3467005082248738E-3</v>
      </c>
      <c r="CY90" s="39">
        <f>1/1000*SUM(H21:$O21)+1/1000*SUM($D22:G22)</f>
        <v>1.735788101326724E-3</v>
      </c>
      <c r="CZ90" s="39">
        <f>1/1000*SUM(I21:$O21)+1/1000*SUM($D22:H22)</f>
        <v>1.2519382982870404E-3</v>
      </c>
      <c r="DA90" s="39">
        <f>1/1000*SUM(J21:$O21)+1/1000*SUM($D22:I22)</f>
        <v>1.2519382982870404E-3</v>
      </c>
      <c r="DB90" s="39">
        <f>1/1000*SUM(K21:$O21)+1/1000*SUM($D22:J22)</f>
        <v>1.171858993982023E-3</v>
      </c>
      <c r="DC90" s="39">
        <f>1/1000*SUM(L21:$O21)+1/1000*SUM($D22:K22)</f>
        <v>1.1464405052185882E-3</v>
      </c>
      <c r="DD90" s="39">
        <f>1/1000*SUM(M21:$O21)+1/1000*SUM($D22:L22)</f>
        <v>1.1337591302584922E-3</v>
      </c>
      <c r="DE90" s="39">
        <f>1/1000*SUM(N21:$O21)+1/1000*SUM($D22:M22)</f>
        <v>8.8871689028764938E-4</v>
      </c>
      <c r="DF90" s="39">
        <f>1/1000*SUM(O21:$O21)+1/1000*SUM($D22:N22)</f>
        <v>7.0500000000000011E-4</v>
      </c>
      <c r="DG90" s="39">
        <f>1/1000*SUM(D22:$O22)</f>
        <v>7.0500000000000011E-4</v>
      </c>
      <c r="DH90" s="39">
        <f>1/1000*SUM(E22:$O22)+1/1000*SUM($D23:D23)</f>
        <v>7.0500000000000011E-4</v>
      </c>
      <c r="DI90" s="39">
        <f>1/1000*SUM(F22:$O22)+1/1000*SUM($D23:E23)</f>
        <v>7.0500000000000011E-4</v>
      </c>
      <c r="DJ90" s="39">
        <f>1/1000*SUM(G22:$O22)+1/1000*SUM($D23:F23)</f>
        <v>7.0500000000000011E-4</v>
      </c>
      <c r="DK90" s="39">
        <f>1/1000*SUM(H22:$O22)+1/1000*SUM($D23:G23)</f>
        <v>2.8800000000000006E-4</v>
      </c>
      <c r="DL90" s="39">
        <f>1/1000*SUM(I22:$O22)+1/1000*SUM($D23:H23)</f>
        <v>2.6900000000000003E-4</v>
      </c>
      <c r="DM90" s="39">
        <f>1/1000*SUM(J22:$O22)+1/1000*SUM($D23:I23)</f>
        <v>2.6900000000000003E-4</v>
      </c>
      <c r="DN90" s="39">
        <f>1/1000*SUM(K22:$O22)+1/1000*SUM($D23:J23)</f>
        <v>2.4400000000000002E-4</v>
      </c>
      <c r="DO90" s="39">
        <f>1/1000*SUM(L22:$O22)+1/1000*SUM($D23:K23)</f>
        <v>1.95E-4</v>
      </c>
      <c r="DP90" s="39">
        <f>1/1000*SUM(M22:$O22)+1/1000*SUM($D23:L23)</f>
        <v>2.7400000000000005E-4</v>
      </c>
      <c r="DQ90" s="39">
        <f>1/1000*SUM(N22:$O22)+1/1000*SUM($D23:M23)</f>
        <v>3.1199999999999999E-4</v>
      </c>
      <c r="DR90" s="39">
        <f>1/1000*SUM(O22:$O22)+1/1000*SUM($D23:N23)</f>
        <v>3.1199999999999999E-4</v>
      </c>
      <c r="DS90" s="39">
        <f>1/1000*SUM(D23:$O23)</f>
        <v>3.1199999999999999E-4</v>
      </c>
      <c r="DT90" s="39">
        <f>1/1000*SUM(E23:$O23)+1/1000*SUM($D24:D24)</f>
        <v>3.1199999999999999E-4</v>
      </c>
      <c r="DU90" s="39">
        <f>1/1000*SUM(F23:$O23)+1/1000*SUM($D24:E24)</f>
        <v>3.1199999999999999E-4</v>
      </c>
      <c r="DV90" s="39">
        <f>1/1000*SUM(G23:$O23)+1/1000*SUM($D24:F24)</f>
        <v>5.1899999999999993E-4</v>
      </c>
      <c r="DW90" s="39">
        <f>1/1000*SUM(H23:$O23)+1/1000*SUM($D24:G24)</f>
        <v>6.9300000000000004E-4</v>
      </c>
      <c r="DX90" s="39">
        <f>1/1000*SUM(I23:$O23)+1/1000*SUM($D24:H24)</f>
        <v>6.9300000000000004E-4</v>
      </c>
      <c r="DY90" s="39">
        <f>1/1000*SUM(J23:$O23)+1/1000*SUM($D24:I24)</f>
        <v>6.9300000000000004E-4</v>
      </c>
      <c r="DZ90" s="39">
        <f>1/1000*SUM(K23:$O23)+1/1000*SUM($D24:J24)</f>
        <v>5.8200000000000005E-4</v>
      </c>
      <c r="EA90" s="39">
        <f>1/1000*SUM(L23:$O23)+1/1000*SUM($D24:K24)</f>
        <v>6.9200000000000002E-4</v>
      </c>
      <c r="EB90" s="39">
        <f>1/1000*SUM(M23:$O23)+1/1000*SUM($D24:L24)</f>
        <v>8.4599999999999996E-4</v>
      </c>
      <c r="EC90" s="39">
        <f>1/1000*SUM(N23:$O23)+1/1000*SUM($D24:M24)</f>
        <v>9.7599999999999998E-4</v>
      </c>
      <c r="ED90" s="39">
        <f>1/1000*SUM(O23:$O23)+1/1000*SUM($D24:N24)</f>
        <v>1.0429999999999999E-3</v>
      </c>
      <c r="EE90" s="39">
        <f>1/1000*SUM(D24:$O24)</f>
        <v>1.407E-3</v>
      </c>
      <c r="EF90" s="39">
        <f>1/1000*SUM(E24:$O24)+1/1000*SUM($D25:D25)</f>
        <v>1.441E-3</v>
      </c>
      <c r="EG90" s="39">
        <f>1/1000*SUM(F24:$O24)+1/1000*SUM($D25:E25)</f>
        <v>1.441E-3</v>
      </c>
      <c r="EH90" s="39">
        <f>1/1000*SUM(G24:$O24)+1/1000*SUM($D25:F25)</f>
        <v>1.4630000000000001E-3</v>
      </c>
      <c r="EI90" s="39">
        <f>1/1000*SUM(H24:$O24)+1/1000*SUM($D25:G25)</f>
        <v>1.289E-3</v>
      </c>
      <c r="EJ90" s="39">
        <f>1/1000*SUM(I24:$O24)+1/1000*SUM($D25:H25)</f>
        <v>1.289E-3</v>
      </c>
      <c r="EK90" s="39">
        <f>1/1000*SUM(J24:$O24)+1/1000*SUM($D25:I25)</f>
        <v>1.3320000000000001E-3</v>
      </c>
      <c r="EL90" s="39">
        <f>1/1000*SUM(K24:$O24)+1/1000*SUM($D25:J25)</f>
        <v>1.3320000000000001E-3</v>
      </c>
      <c r="EM90" s="39">
        <f>1/1000*SUM(L24:$O24)+1/1000*SUM($D25:K25)</f>
        <v>1.4880000000000002E-3</v>
      </c>
      <c r="EN90" s="39">
        <f>1/1000*SUM(M24:$O24)+1/1000*SUM($D25:L25)</f>
        <v>1.1710000000000002E-3</v>
      </c>
      <c r="EO90" s="39">
        <f>1/1000*SUM(N24:$O24)+1/1000*SUM($D25:M25)</f>
        <v>1.114E-3</v>
      </c>
      <c r="EP90" s="39">
        <f>1/1000*SUM(O24:$O24)+1/1000*SUM($D25:N25)</f>
        <v>3.0700000000000007E-3</v>
      </c>
      <c r="EQ90" s="39">
        <f>1/1000*SUM(D25:$O25)</f>
        <v>3.9410000000000009E-3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3.3377980000000003</v>
      </c>
      <c r="D92" s="41">
        <f t="shared" si="46"/>
        <v>3.6692089999999995</v>
      </c>
      <c r="E92" s="41">
        <f t="shared" si="46"/>
        <v>3.9071129999999998</v>
      </c>
      <c r="F92" s="41">
        <f t="shared" si="46"/>
        <v>3.7210419999999997</v>
      </c>
      <c r="G92" s="41">
        <f t="shared" si="46"/>
        <v>3.6572840000000002</v>
      </c>
      <c r="H92" s="41">
        <f t="shared" si="46"/>
        <v>4.3533869999999997</v>
      </c>
      <c r="I92" s="41">
        <f t="shared" si="46"/>
        <v>4.8706259999999997</v>
      </c>
      <c r="J92" s="41">
        <f t="shared" si="46"/>
        <v>4.8878069999999996</v>
      </c>
      <c r="K92" s="41">
        <f t="shared" si="46"/>
        <v>5.2965719999999994</v>
      </c>
      <c r="L92" s="41">
        <f t="shared" si="46"/>
        <v>5.0824379999999998</v>
      </c>
      <c r="M92" s="41">
        <f t="shared" si="46"/>
        <v>5.0342120000000001</v>
      </c>
      <c r="N92" s="41">
        <f t="shared" si="46"/>
        <v>5.0962899999999998</v>
      </c>
      <c r="O92" s="41">
        <f t="shared" si="46"/>
        <v>5.2684989999999994</v>
      </c>
      <c r="P92" s="41">
        <f t="shared" si="46"/>
        <v>5.0495129999999993</v>
      </c>
      <c r="Q92" s="41">
        <f t="shared" si="46"/>
        <v>5.0335039999999998</v>
      </c>
      <c r="R92" s="41">
        <f t="shared" si="46"/>
        <v>5.1221189999999996</v>
      </c>
      <c r="S92" s="41">
        <f t="shared" si="46"/>
        <v>5.0398610000000001</v>
      </c>
      <c r="T92" s="41">
        <f t="shared" si="46"/>
        <v>4.5658439999999993</v>
      </c>
      <c r="U92" s="41">
        <f t="shared" si="46"/>
        <v>4.1373819999999997</v>
      </c>
      <c r="V92" s="41">
        <f t="shared" si="46"/>
        <v>4.6334920000000004</v>
      </c>
      <c r="W92" s="41">
        <f t="shared" si="46"/>
        <v>4.672784</v>
      </c>
      <c r="X92" s="41">
        <f t="shared" si="46"/>
        <v>4.699103</v>
      </c>
      <c r="Y92" s="41">
        <f t="shared" si="46"/>
        <v>4.6603149999999998</v>
      </c>
      <c r="Z92" s="41">
        <f t="shared" si="46"/>
        <v>4.9519169999999999</v>
      </c>
      <c r="AA92" s="41">
        <f t="shared" si="46"/>
        <v>4.8734989999999998</v>
      </c>
      <c r="AB92" s="41">
        <f t="shared" si="46"/>
        <v>4.9222359999999998</v>
      </c>
      <c r="AC92" s="41">
        <f t="shared" si="46"/>
        <v>4.8064749999999998</v>
      </c>
      <c r="AD92" s="41">
        <f t="shared" si="46"/>
        <v>4.6734779999999994</v>
      </c>
      <c r="AE92" s="41">
        <f t="shared" si="46"/>
        <v>4.8428240000000002</v>
      </c>
      <c r="AF92" s="41">
        <f t="shared" si="46"/>
        <v>4.8464170000000006</v>
      </c>
      <c r="AG92" s="41">
        <f t="shared" si="46"/>
        <v>4.74749</v>
      </c>
      <c r="AH92" s="41">
        <f t="shared" si="46"/>
        <v>4.1309429999999994</v>
      </c>
      <c r="AI92" s="41">
        <f t="shared" si="46"/>
        <v>3.5409549999999994</v>
      </c>
      <c r="AJ92" s="41">
        <f t="shared" si="46"/>
        <v>3.2011299999999996</v>
      </c>
      <c r="AK92" s="41">
        <f t="shared" si="46"/>
        <v>3.1578979999999999</v>
      </c>
      <c r="AL92" s="41">
        <f t="shared" si="46"/>
        <v>3.091291</v>
      </c>
      <c r="AM92" s="41">
        <f t="shared" si="46"/>
        <v>3.3968539999999998</v>
      </c>
      <c r="AN92" s="41">
        <f t="shared" si="46"/>
        <v>3.7696389999999997</v>
      </c>
      <c r="AO92" s="41">
        <f t="shared" si="46"/>
        <v>3.8396349999999999</v>
      </c>
      <c r="AP92" s="41">
        <f t="shared" si="46"/>
        <v>3.747706</v>
      </c>
      <c r="AQ92" s="41">
        <f t="shared" si="46"/>
        <v>3.6435739999999996</v>
      </c>
      <c r="AR92" s="41">
        <f t="shared" si="46"/>
        <v>3.5215159999999996</v>
      </c>
      <c r="AS92" s="41">
        <f t="shared" si="46"/>
        <v>3.6868419999999995</v>
      </c>
      <c r="AT92" s="41">
        <f t="shared" si="46"/>
        <v>3.8561619999999994</v>
      </c>
      <c r="AU92" s="41">
        <f t="shared" si="46"/>
        <v>3.9836039999999997</v>
      </c>
      <c r="AV92" s="41">
        <f t="shared" si="46"/>
        <v>3.7607049999999993</v>
      </c>
      <c r="AW92" s="41">
        <f t="shared" si="46"/>
        <v>3.9562229999999996</v>
      </c>
      <c r="AX92" s="41">
        <f t="shared" si="46"/>
        <v>3.2514019999999992</v>
      </c>
      <c r="AY92" s="41">
        <f t="shared" si="46"/>
        <v>2.6309889999999996</v>
      </c>
      <c r="AZ92" s="41">
        <f t="shared" si="46"/>
        <v>2.6131890000000002</v>
      </c>
      <c r="BA92" s="41">
        <f t="shared" si="46"/>
        <v>2.9046539999999998</v>
      </c>
      <c r="BB92" s="41">
        <f t="shared" si="46"/>
        <v>3.3801220000000001</v>
      </c>
      <c r="BC92" s="41">
        <f t="shared" si="46"/>
        <v>3.159262</v>
      </c>
      <c r="BD92" s="41">
        <f t="shared" si="46"/>
        <v>3.543946</v>
      </c>
      <c r="BE92" s="41">
        <f t="shared" si="46"/>
        <v>3.3155200000000002</v>
      </c>
      <c r="BF92" s="41">
        <f t="shared" si="46"/>
        <v>3.0717540000000003</v>
      </c>
      <c r="BG92" s="41">
        <f t="shared" si="46"/>
        <v>2.9202699999999999</v>
      </c>
      <c r="BH92" s="41">
        <f t="shared" si="46"/>
        <v>2.8712139999999997</v>
      </c>
      <c r="BI92" s="41">
        <f t="shared" si="46"/>
        <v>2.5526689999999999</v>
      </c>
      <c r="BJ92" s="41">
        <f t="shared" si="46"/>
        <v>2.9089329999999998</v>
      </c>
      <c r="BK92" s="41">
        <f t="shared" si="46"/>
        <v>2.9262299999999999</v>
      </c>
      <c r="BL92" s="41">
        <f t="shared" si="46"/>
        <v>2.37581</v>
      </c>
      <c r="BM92" s="41">
        <f t="shared" si="46"/>
        <v>1.851837</v>
      </c>
      <c r="BN92" s="41">
        <f t="shared" si="46"/>
        <v>1.405484</v>
      </c>
      <c r="BO92" s="41">
        <f t="shared" ref="BO92:DZ92" si="47">BO93-BO91</f>
        <v>1.388477</v>
      </c>
      <c r="BP92" s="41">
        <f t="shared" si="47"/>
        <v>0.99499399999999982</v>
      </c>
      <c r="BQ92" s="41">
        <f t="shared" si="47"/>
        <v>0.94418099999999994</v>
      </c>
      <c r="BR92" s="41">
        <f t="shared" si="47"/>
        <v>0.92538699999999996</v>
      </c>
      <c r="BS92" s="41">
        <f t="shared" si="47"/>
        <v>1.0140639999999999</v>
      </c>
      <c r="BT92" s="41">
        <f t="shared" si="47"/>
        <v>1.2022779999999997</v>
      </c>
      <c r="BU92" s="41">
        <f t="shared" si="47"/>
        <v>1.1425489999999998</v>
      </c>
      <c r="BV92" s="41">
        <f t="shared" si="47"/>
        <v>0.74424000000000001</v>
      </c>
      <c r="BW92" s="41">
        <f t="shared" si="47"/>
        <v>0.67516799999999999</v>
      </c>
      <c r="BX92" s="41">
        <f t="shared" si="47"/>
        <v>0.59856500000000001</v>
      </c>
      <c r="BY92" s="41">
        <f t="shared" si="47"/>
        <v>0.58916400000000002</v>
      </c>
      <c r="BZ92" s="41">
        <f t="shared" si="47"/>
        <v>0.49162900000000004</v>
      </c>
      <c r="CA92" s="41">
        <f t="shared" si="47"/>
        <v>0.43560699999999997</v>
      </c>
      <c r="CB92" s="41">
        <f t="shared" si="47"/>
        <v>0.32505699999999998</v>
      </c>
      <c r="CC92" s="41">
        <f t="shared" si="47"/>
        <v>0.34073999999999999</v>
      </c>
      <c r="CD92" s="41">
        <f t="shared" si="47"/>
        <v>0.31161100000000003</v>
      </c>
      <c r="CE92" s="41">
        <f t="shared" si="47"/>
        <v>0.20763500000000007</v>
      </c>
      <c r="CF92" s="41">
        <f t="shared" si="47"/>
        <v>4.9355000000000038E-2</v>
      </c>
      <c r="CG92" s="41">
        <f t="shared" si="47"/>
        <v>3.2888000000000028E-2</v>
      </c>
      <c r="CH92" s="41">
        <f t="shared" si="47"/>
        <v>5.3937000000000013E-2</v>
      </c>
      <c r="CI92" s="41">
        <f t="shared" si="47"/>
        <v>0.27313300000000007</v>
      </c>
      <c r="CJ92" s="41">
        <f t="shared" si="47"/>
        <v>0.34510600000000002</v>
      </c>
      <c r="CK92" s="41">
        <f t="shared" si="47"/>
        <v>0.2175160000000001</v>
      </c>
      <c r="CL92" s="41">
        <f t="shared" si="47"/>
        <v>0.21862599999999993</v>
      </c>
      <c r="CM92" s="41">
        <f t="shared" si="47"/>
        <v>0.19979499999999994</v>
      </c>
      <c r="CN92" s="41">
        <f t="shared" si="47"/>
        <v>0.4632699999999999</v>
      </c>
      <c r="CO92" s="41">
        <f t="shared" si="47"/>
        <v>0.42028700000000002</v>
      </c>
      <c r="CP92" s="41">
        <f t="shared" si="47"/>
        <v>0.52194699999999994</v>
      </c>
      <c r="CQ92" s="41">
        <f t="shared" si="47"/>
        <v>0.53992399999999985</v>
      </c>
      <c r="CR92" s="41">
        <f t="shared" si="47"/>
        <v>0.57127299999999992</v>
      </c>
      <c r="CS92" s="41">
        <f t="shared" si="47"/>
        <v>0.73173299999999986</v>
      </c>
      <c r="CT92" s="41">
        <f t="shared" si="47"/>
        <v>0.77431099999999997</v>
      </c>
      <c r="CU92" s="41">
        <f t="shared" si="47"/>
        <v>0.60822799999999999</v>
      </c>
      <c r="CV92" s="41">
        <f t="shared" si="47"/>
        <v>0.6128579999999999</v>
      </c>
      <c r="CW92" s="41">
        <f t="shared" si="47"/>
        <v>0.7498490000000001</v>
      </c>
      <c r="CX92" s="41">
        <f t="shared" si="47"/>
        <v>0.70363999999999993</v>
      </c>
      <c r="CY92" s="41">
        <f t="shared" si="47"/>
        <v>1.041595</v>
      </c>
      <c r="CZ92" s="41">
        <f t="shared" si="47"/>
        <v>0.64126499999999997</v>
      </c>
      <c r="DA92" s="41">
        <f t="shared" si="47"/>
        <v>0.66856499999999996</v>
      </c>
      <c r="DB92" s="41">
        <f t="shared" si="47"/>
        <v>0.61903799999999998</v>
      </c>
      <c r="DC92" s="41">
        <f t="shared" si="47"/>
        <v>0.62043099999999995</v>
      </c>
      <c r="DD92" s="41">
        <f t="shared" si="47"/>
        <v>0.62675799999999993</v>
      </c>
      <c r="DE92" s="41">
        <f t="shared" si="47"/>
        <v>0.482765</v>
      </c>
      <c r="DF92" s="41">
        <f t="shared" si="47"/>
        <v>0.21493600000000007</v>
      </c>
      <c r="DG92" s="41">
        <f t="shared" si="47"/>
        <v>0.13285400000000008</v>
      </c>
      <c r="DH92" s="41">
        <f t="shared" si="47"/>
        <v>3.2734000000000041E-2</v>
      </c>
      <c r="DI92" s="41">
        <f t="shared" si="47"/>
        <v>3.2734000000000041E-2</v>
      </c>
      <c r="DJ92" s="41">
        <f t="shared" si="47"/>
        <v>3.2734000000000041E-2</v>
      </c>
      <c r="DK92" s="41">
        <f t="shared" si="47"/>
        <v>-0.31448300000000001</v>
      </c>
      <c r="DL92" s="41">
        <f t="shared" si="47"/>
        <v>-0.20842500000000003</v>
      </c>
      <c r="DM92" s="41">
        <f t="shared" si="47"/>
        <v>-0.20842500000000003</v>
      </c>
      <c r="DN92" s="41">
        <f t="shared" si="47"/>
        <v>-0.220692</v>
      </c>
      <c r="DO92" s="41">
        <f t="shared" si="47"/>
        <v>-0.27357500000000001</v>
      </c>
      <c r="DP92" s="41">
        <f t="shared" si="47"/>
        <v>-0.29493000000000003</v>
      </c>
      <c r="DQ92" s="41">
        <f t="shared" si="47"/>
        <v>-0.278561</v>
      </c>
      <c r="DR92" s="41">
        <f t="shared" si="47"/>
        <v>-5.3387999999999991E-2</v>
      </c>
      <c r="DS92" s="41">
        <f t="shared" si="47"/>
        <v>4.4652999999999984E-2</v>
      </c>
      <c r="DT92" s="41">
        <f t="shared" si="47"/>
        <v>6.1040999999999984E-2</v>
      </c>
      <c r="DU92" s="41">
        <f t="shared" si="47"/>
        <v>7.3039999999999772E-3</v>
      </c>
      <c r="DV92" s="41">
        <f t="shared" si="47"/>
        <v>0.12740499999999999</v>
      </c>
      <c r="DW92" s="41">
        <f t="shared" si="47"/>
        <v>0.22251199999999999</v>
      </c>
      <c r="DX92" s="41">
        <f t="shared" si="47"/>
        <v>0.22251199999999999</v>
      </c>
      <c r="DY92" s="41">
        <f t="shared" si="47"/>
        <v>9.7145999999999955E-2</v>
      </c>
      <c r="DZ92" s="41">
        <f t="shared" si="47"/>
        <v>-2.0132000000000039E-2</v>
      </c>
      <c r="EA92" s="41">
        <f t="shared" ref="EA92:EQ92" si="48">EA93-EA91</f>
        <v>2.4078999999999962E-2</v>
      </c>
      <c r="EB92" s="41">
        <f t="shared" si="48"/>
        <v>0.12662899999999999</v>
      </c>
      <c r="EC92" s="41">
        <f t="shared" si="48"/>
        <v>0.20903699999999992</v>
      </c>
      <c r="ED92" s="41">
        <f t="shared" si="48"/>
        <v>0.24599399999999993</v>
      </c>
      <c r="EE92" s="41">
        <f t="shared" si="48"/>
        <v>0.274559</v>
      </c>
      <c r="EF92" s="41">
        <f t="shared" si="48"/>
        <v>0.37268699999999999</v>
      </c>
      <c r="EG92" s="41">
        <f t="shared" si="48"/>
        <v>0.42642399999999997</v>
      </c>
      <c r="EH92" s="41">
        <f t="shared" si="48"/>
        <v>0.39669400000000005</v>
      </c>
      <c r="EI92" s="41">
        <f t="shared" si="48"/>
        <v>0.30158699999999999</v>
      </c>
      <c r="EJ92" s="41">
        <f t="shared" si="48"/>
        <v>0.26008399999999998</v>
      </c>
      <c r="EK92" s="41">
        <f t="shared" si="48"/>
        <v>0.40614000000000011</v>
      </c>
      <c r="EL92" s="41">
        <f t="shared" si="48"/>
        <v>0.45054800000000012</v>
      </c>
      <c r="EM92" s="41">
        <f t="shared" si="48"/>
        <v>0.51093300000000008</v>
      </c>
      <c r="EN92" s="41">
        <f t="shared" si="48"/>
        <v>0.31850900000000004</v>
      </c>
      <c r="EO92" s="41">
        <f t="shared" si="48"/>
        <v>0.28220000000000001</v>
      </c>
      <c r="EP92" s="41">
        <f t="shared" si="48"/>
        <v>1.0109429999999999</v>
      </c>
      <c r="EQ92" s="41">
        <f t="shared" si="48"/>
        <v>1.442383</v>
      </c>
    </row>
    <row r="93" spans="1:207" s="43" customFormat="1">
      <c r="A93" s="38"/>
      <c r="B93" s="39" t="s">
        <v>111</v>
      </c>
      <c r="C93" s="39">
        <f>SUM(D48:$O48)</f>
        <v>3.3377980000000003</v>
      </c>
      <c r="D93" s="39">
        <f>SUM(E48:$O48)+SUM($D49:D49)</f>
        <v>3.6692089999999995</v>
      </c>
      <c r="E93" s="39">
        <f>SUM(F48:$O48)+SUM($D49:E49)</f>
        <v>3.9071129999999998</v>
      </c>
      <c r="F93" s="39">
        <f>SUM(G48:$O48)+SUM($D49:F49)</f>
        <v>3.7210419999999997</v>
      </c>
      <c r="G93" s="39">
        <f>SUM(H48:$O48)+SUM($D49:G49)</f>
        <v>3.6572840000000002</v>
      </c>
      <c r="H93" s="39">
        <f>SUM(I48:$O48)+SUM($D49:H49)</f>
        <v>4.3533869999999997</v>
      </c>
      <c r="I93" s="39">
        <f>SUM(J48:$O48)+SUM($D49:I49)</f>
        <v>4.8706259999999997</v>
      </c>
      <c r="J93" s="39">
        <f>SUM(K48:$O48)+SUM($D49:J49)</f>
        <v>4.8878069999999996</v>
      </c>
      <c r="K93" s="39">
        <f>SUM(L48:$O48)+SUM($D49:K49)</f>
        <v>5.2965719999999994</v>
      </c>
      <c r="L93" s="39">
        <f>SUM(M48:$O48)+SUM($D49:L49)</f>
        <v>5.0824379999999998</v>
      </c>
      <c r="M93" s="39">
        <f>SUM(N48:$O48)+SUM($D49:M49)</f>
        <v>5.0342120000000001</v>
      </c>
      <c r="N93" s="39">
        <f>SUM(O48:$O48)+SUM($D49:N49)</f>
        <v>5.0962899999999998</v>
      </c>
      <c r="O93" s="39">
        <f>SUM(D49:$O49)</f>
        <v>5.2684989999999994</v>
      </c>
      <c r="P93" s="39">
        <f>SUM(E49:$O49)+SUM($D50:D50)</f>
        <v>5.0495129999999993</v>
      </c>
      <c r="Q93" s="39">
        <f>SUM(F49:$O49)+SUM($D50:E50)</f>
        <v>5.0335039999999998</v>
      </c>
      <c r="R93" s="39">
        <f>SUM(G49:$O49)+SUM($D50:F50)</f>
        <v>5.1221189999999996</v>
      </c>
      <c r="S93" s="39">
        <f>SUM(H49:$O49)+SUM($D50:G50)</f>
        <v>5.0398610000000001</v>
      </c>
      <c r="T93" s="39">
        <f>SUM(I49:$O49)+SUM($D50:H50)</f>
        <v>4.5658439999999993</v>
      </c>
      <c r="U93" s="39">
        <f>SUM(J49:$O49)+SUM($D50:I50)</f>
        <v>4.1373819999999997</v>
      </c>
      <c r="V93" s="39">
        <f>SUM(K49:$O49)+SUM($D50:J50)</f>
        <v>4.6458870000000001</v>
      </c>
      <c r="W93" s="39">
        <f>SUM(L49:$O49)+SUM($D50:K50)</f>
        <v>4.6851789999999998</v>
      </c>
      <c r="X93" s="39">
        <f>SUM(M49:$O49)+SUM($D50:L50)</f>
        <v>4.7114979999999997</v>
      </c>
      <c r="Y93" s="39">
        <f>SUM(N49:$O49)+SUM($D50:M50)</f>
        <v>4.6727099999999995</v>
      </c>
      <c r="Z93" s="39">
        <f>SUM(O49:$O49)+SUM($D50:N50)</f>
        <v>4.9643119999999996</v>
      </c>
      <c r="AA93" s="39">
        <f>SUM(D50:$O50)</f>
        <v>4.8858939999999995</v>
      </c>
      <c r="AB93" s="39">
        <f>SUM(E50:$O50)+SUM($D51:D51)</f>
        <v>4.9346309999999995</v>
      </c>
      <c r="AC93" s="39">
        <f>SUM(F50:$O50)+SUM($D51:E51)</f>
        <v>4.8188699999999995</v>
      </c>
      <c r="AD93" s="39">
        <f>SUM(G50:$O50)+SUM($D51:F51)</f>
        <v>4.6858729999999991</v>
      </c>
      <c r="AE93" s="39">
        <f>SUM(H50:$O50)+SUM($D51:G51)</f>
        <v>4.855219</v>
      </c>
      <c r="AF93" s="39">
        <f>SUM(I50:$O50)+SUM($D51:H51)</f>
        <v>4.8588120000000004</v>
      </c>
      <c r="AG93" s="39">
        <f>SUM(J50:$O50)+SUM($D51:I51)</f>
        <v>4.7598849999999997</v>
      </c>
      <c r="AH93" s="39">
        <f>SUM(K50:$O50)+SUM($D51:J51)</f>
        <v>4.1309429999999994</v>
      </c>
      <c r="AI93" s="39">
        <f>SUM(L50:$O50)+SUM($D51:K51)</f>
        <v>3.5409549999999994</v>
      </c>
      <c r="AJ93" s="39">
        <f>SUM(M50:$O50)+SUM($D51:L51)</f>
        <v>3.2011299999999996</v>
      </c>
      <c r="AK93" s="39">
        <f>SUM(N50:$O50)+SUM($D51:M51)</f>
        <v>3.1578979999999999</v>
      </c>
      <c r="AL93" s="39">
        <f>SUM(O50:$O50)+SUM($D51:N51)</f>
        <v>3.091291</v>
      </c>
      <c r="AM93" s="39">
        <f>SUM(D51:$O51)</f>
        <v>3.3968539999999998</v>
      </c>
      <c r="AN93" s="39">
        <f>SUM(E51:$O51)+SUM($D52:D52)</f>
        <v>3.7696389999999997</v>
      </c>
      <c r="AO93" s="39">
        <f>SUM(F51:$O51)+SUM($D52:E52)</f>
        <v>3.8396349999999999</v>
      </c>
      <c r="AP93" s="39">
        <f>SUM(G51:$O51)+SUM($D52:F52)</f>
        <v>3.747706</v>
      </c>
      <c r="AQ93" s="39">
        <f>SUM(H51:$O51)+SUM($D52:G52)</f>
        <v>3.6435739999999996</v>
      </c>
      <c r="AR93" s="39">
        <f>SUM(I51:$O51)+SUM($D52:H52)</f>
        <v>3.6025269999999998</v>
      </c>
      <c r="AS93" s="39">
        <f>SUM(J51:$O51)+SUM($D52:I52)</f>
        <v>3.7678529999999997</v>
      </c>
      <c r="AT93" s="39">
        <f>SUM(K51:$O51)+SUM($D52:J52)</f>
        <v>3.9371729999999996</v>
      </c>
      <c r="AU93" s="39">
        <f>SUM(L51:$O51)+SUM($D52:K52)</f>
        <v>4.0646149999999999</v>
      </c>
      <c r="AV93" s="39">
        <f>SUM(M51:$O51)+SUM($D52:L52)</f>
        <v>3.8417159999999995</v>
      </c>
      <c r="AW93" s="39">
        <f>SUM(N51:$O51)+SUM($D52:M52)</f>
        <v>4.0372339999999998</v>
      </c>
      <c r="AX93" s="39">
        <f>SUM(O51:$O51)+SUM($D52:N52)</f>
        <v>3.3324129999999994</v>
      </c>
      <c r="AY93" s="39">
        <f>SUM(D52:$O52)</f>
        <v>2.7292969999999994</v>
      </c>
      <c r="AZ93" s="39">
        <f>SUM(E52:$O52)+SUM($D53:D53)</f>
        <v>2.7210910000000004</v>
      </c>
      <c r="BA93" s="39">
        <f>SUM(F52:$O52)+SUM($D53:E53)</f>
        <v>3.012556</v>
      </c>
      <c r="BB93" s="39">
        <f>SUM(G52:$O52)+SUM($D53:F53)</f>
        <v>3.4880240000000002</v>
      </c>
      <c r="BC93" s="39">
        <f>SUM(H52:$O52)+SUM($D53:G53)</f>
        <v>3.2671640000000002</v>
      </c>
      <c r="BD93" s="39">
        <f>SUM(I52:$O52)+SUM($D53:H53)</f>
        <v>3.570837</v>
      </c>
      <c r="BE93" s="39">
        <f>SUM(J52:$O52)+SUM($D53:I53)</f>
        <v>3.3424110000000002</v>
      </c>
      <c r="BF93" s="39">
        <f>SUM(K52:$O52)+SUM($D53:J53)</f>
        <v>3.0986450000000003</v>
      </c>
      <c r="BG93" s="39">
        <f>SUM(L52:$O52)+SUM($D53:K53)</f>
        <v>2.9471609999999999</v>
      </c>
      <c r="BH93" s="39">
        <f>SUM(M52:$O52)+SUM($D53:L53)</f>
        <v>2.8981049999999997</v>
      </c>
      <c r="BI93" s="39">
        <f>SUM(N52:$O52)+SUM($D53:M53)</f>
        <v>2.5795599999999999</v>
      </c>
      <c r="BJ93" s="39">
        <f>SUM(O52:$O52)+SUM($D53:N53)</f>
        <v>2.9358239999999998</v>
      </c>
      <c r="BK93" s="39">
        <f>SUM(D53:$O53)</f>
        <v>2.9358239999999998</v>
      </c>
      <c r="BL93" s="39">
        <f>SUM(E53:$O53)+SUM($D54:D54)</f>
        <v>2.37581</v>
      </c>
      <c r="BM93" s="39">
        <f>SUM(F53:$O53)+SUM($D54:E54)</f>
        <v>1.851837</v>
      </c>
      <c r="BN93" s="39">
        <f>SUM(G53:$O53)+SUM($D54:F54)</f>
        <v>1.405484</v>
      </c>
      <c r="BO93" s="39">
        <f>SUM(H53:$O53)+SUM($D54:G54)</f>
        <v>1.388477</v>
      </c>
      <c r="BP93" s="39">
        <f>SUM(I53:$O53)+SUM($D54:H54)</f>
        <v>1.0056919999999998</v>
      </c>
      <c r="BQ93" s="39">
        <f>SUM(J53:$O53)+SUM($D54:I54)</f>
        <v>0.95487899999999992</v>
      </c>
      <c r="BR93" s="39">
        <f>SUM(K53:$O53)+SUM($D54:J54)</f>
        <v>0.93608499999999994</v>
      </c>
      <c r="BS93" s="39">
        <f>SUM(L53:$O53)+SUM($D54:K54)</f>
        <v>1.024762</v>
      </c>
      <c r="BT93" s="39">
        <f>SUM(M53:$O53)+SUM($D54:L54)</f>
        <v>1.2129759999999998</v>
      </c>
      <c r="BU93" s="39">
        <f>SUM(N53:$O53)+SUM($D54:M54)</f>
        <v>1.1532469999999999</v>
      </c>
      <c r="BV93" s="39">
        <f>SUM(O53:$O53)+SUM($D54:N54)</f>
        <v>0.78490199999999999</v>
      </c>
      <c r="BW93" s="39">
        <f>SUM(D54:$O54)</f>
        <v>0.81090799999999996</v>
      </c>
      <c r="BX93" s="39">
        <f>SUM(E54:$O54)+SUM($D55:D55)</f>
        <v>0.81090799999999996</v>
      </c>
      <c r="BY93" s="39">
        <f>SUM(F54:$O54)+SUM($D55:E55)</f>
        <v>0.81090799999999996</v>
      </c>
      <c r="BZ93" s="39">
        <f>SUM(G54:$O54)+SUM($D55:F55)</f>
        <v>0.71337300000000003</v>
      </c>
      <c r="CA93" s="39">
        <f>SUM(H54:$O54)+SUM($D55:G55)</f>
        <v>0.83928999999999998</v>
      </c>
      <c r="CB93" s="39">
        <f>SUM(I54:$O54)+SUM($D55:H55)</f>
        <v>0.71804199999999996</v>
      </c>
      <c r="CC93" s="39">
        <f>SUM(J54:$O54)+SUM($D55:I55)</f>
        <v>0.73372499999999996</v>
      </c>
      <c r="CD93" s="39">
        <f>SUM(K54:$O54)+SUM($D55:J55)</f>
        <v>0.704596</v>
      </c>
      <c r="CE93" s="39">
        <f>SUM(L54:$O54)+SUM($D55:K55)</f>
        <v>0.60062000000000004</v>
      </c>
      <c r="CF93" s="39">
        <f>SUM(M54:$O54)+SUM($D55:L55)</f>
        <v>0.44234000000000001</v>
      </c>
      <c r="CG93" s="39">
        <f>SUM(N54:$O54)+SUM($D55:M55)</f>
        <v>0.44239200000000001</v>
      </c>
      <c r="CH93" s="39">
        <f>SUM(O54:$O54)+SUM($D55:N55)</f>
        <v>0.433477</v>
      </c>
      <c r="CI93" s="39">
        <f>SUM(D55:$O55)</f>
        <v>0.55759500000000006</v>
      </c>
      <c r="CJ93" s="39">
        <f>SUM(E55:$O55)+SUM($D56:D56)</f>
        <v>0.60946900000000004</v>
      </c>
      <c r="CK93" s="39">
        <f>SUM(F55:$O55)+SUM($D56:E56)</f>
        <v>0.62682900000000008</v>
      </c>
      <c r="CL93" s="39">
        <f>SUM(G55:$O55)+SUM($D56:F56)</f>
        <v>0.62793899999999991</v>
      </c>
      <c r="CM93" s="39">
        <f>SUM(H55:$O55)+SUM($D56:G56)</f>
        <v>0.43804799999999994</v>
      </c>
      <c r="CN93" s="39">
        <f>SUM(I55:$O55)+SUM($D56:H56)</f>
        <v>0.7015229999999999</v>
      </c>
      <c r="CO93" s="39">
        <f>SUM(J55:$O55)+SUM($D56:I56)</f>
        <v>0.68584000000000001</v>
      </c>
      <c r="CP93" s="39">
        <f>SUM(K55:$O55)+SUM($D56:J56)</f>
        <v>0.78749999999999987</v>
      </c>
      <c r="CQ93" s="39">
        <f>SUM(L55:$O55)+SUM($D56:K56)</f>
        <v>0.83277699999999988</v>
      </c>
      <c r="CR93" s="39">
        <f>SUM(M55:$O55)+SUM($D56:L56)</f>
        <v>0.86412599999999995</v>
      </c>
      <c r="CS93" s="39">
        <f>SUM(N55:$O55)+SUM($D56:M56)</f>
        <v>1.0080669999999998</v>
      </c>
      <c r="CT93" s="39">
        <f>SUM(O55:$O55)+SUM($D56:N56)</f>
        <v>1.1173599999999999</v>
      </c>
      <c r="CU93" s="39">
        <f>SUM(D56:$O56)</f>
        <v>0.96723599999999987</v>
      </c>
      <c r="CV93" s="39">
        <f>SUM(E56:$O56)+SUM($D57:D57)</f>
        <v>0.9153619999999999</v>
      </c>
      <c r="CW93" s="39">
        <f>SUM(F56:$O56)+SUM($D57:E57)</f>
        <v>0.89800200000000008</v>
      </c>
      <c r="CX93" s="39">
        <f>SUM(G56:$O56)+SUM($D57:F57)</f>
        <v>0.85179299999999991</v>
      </c>
      <c r="CY93" s="39">
        <f>SUM(H56:$O56)+SUM($D57:G57)</f>
        <v>1.1788689999999999</v>
      </c>
      <c r="CZ93" s="39">
        <f>SUM(I56:$O56)+SUM($D57:H57)</f>
        <v>0.88871699999999998</v>
      </c>
      <c r="DA93" s="39">
        <f>SUM(J56:$O56)+SUM($D57:I57)</f>
        <v>0.88871699999999998</v>
      </c>
      <c r="DB93" s="39">
        <f>SUM(K56:$O56)+SUM($D57:J57)</f>
        <v>0.83918999999999999</v>
      </c>
      <c r="DC93" s="39">
        <f>SUM(L56:$O56)+SUM($D57:K57)</f>
        <v>0.81328299999999998</v>
      </c>
      <c r="DD93" s="39">
        <f>SUM(M56:$O56)+SUM($D57:L57)</f>
        <v>0.81960999999999995</v>
      </c>
      <c r="DE93" s="39">
        <f>SUM(N56:$O56)+SUM($D57:M57)</f>
        <v>0.67561700000000002</v>
      </c>
      <c r="DF93" s="39">
        <f>SUM(O56:$O56)+SUM($D57:N57)</f>
        <v>0.56624600000000003</v>
      </c>
      <c r="DG93" s="39">
        <f>SUM(D57:$O57)</f>
        <v>0.56624600000000003</v>
      </c>
      <c r="DH93" s="39">
        <f>SUM(E57:$O57)+SUM($D58:D58)</f>
        <v>0.56624600000000003</v>
      </c>
      <c r="DI93" s="39">
        <f>SUM(F57:$O57)+SUM($D58:E58)</f>
        <v>0.56624600000000003</v>
      </c>
      <c r="DJ93" s="39">
        <f>SUM(G57:$O57)+SUM($D58:F58)</f>
        <v>0.56624600000000003</v>
      </c>
      <c r="DK93" s="39">
        <f>SUM(H57:$O57)+SUM($D58:G58)</f>
        <v>0.21902899999999997</v>
      </c>
      <c r="DL93" s="39">
        <f>SUM(I57:$O57)+SUM($D58:H58)</f>
        <v>0.21490899999999996</v>
      </c>
      <c r="DM93" s="39">
        <f>SUM(J57:$O57)+SUM($D58:I58)</f>
        <v>0.21490899999999996</v>
      </c>
      <c r="DN93" s="39">
        <f>SUM(K57:$O57)+SUM($D58:J58)</f>
        <v>0.20264199999999999</v>
      </c>
      <c r="DO93" s="39">
        <f>SUM(L57:$O57)+SUM($D58:K58)</f>
        <v>0.14975899999999998</v>
      </c>
      <c r="DP93" s="39">
        <f>SUM(M57:$O57)+SUM($D58:L58)</f>
        <v>0.12840399999999999</v>
      </c>
      <c r="DQ93" s="39">
        <f>SUM(N57:$O57)+SUM($D58:M58)</f>
        <v>0.14477299999999999</v>
      </c>
      <c r="DR93" s="39">
        <f>SUM(O57:$O57)+SUM($D58:N58)</f>
        <v>0.14477299999999999</v>
      </c>
      <c r="DS93" s="39">
        <f>SUM(D58:$O58)</f>
        <v>0.14477299999999999</v>
      </c>
      <c r="DT93" s="39">
        <f>SUM(E58:$O58)+SUM($D59:D59)</f>
        <v>0.14477299999999999</v>
      </c>
      <c r="DU93" s="39">
        <f>SUM(F58:$O58)+SUM($D59:E59)</f>
        <v>0.14477299999999999</v>
      </c>
      <c r="DV93" s="39">
        <f>SUM(G58:$O58)+SUM($D59:F59)</f>
        <v>0.264874</v>
      </c>
      <c r="DW93" s="39">
        <f>SUM(H58:$O58)+SUM($D59:G59)</f>
        <v>0.359981</v>
      </c>
      <c r="DX93" s="39">
        <f>SUM(I58:$O58)+SUM($D59:H59)</f>
        <v>0.359981</v>
      </c>
      <c r="DY93" s="39">
        <f>SUM(J58:$O58)+SUM($D59:I59)</f>
        <v>0.359981</v>
      </c>
      <c r="DZ93" s="39">
        <f>SUM(K58:$O58)+SUM($D59:J59)</f>
        <v>0.28711100000000001</v>
      </c>
      <c r="EA93" s="39">
        <f>SUM(L58:$O58)+SUM($D59:K59)</f>
        <v>0.33132200000000001</v>
      </c>
      <c r="EB93" s="39">
        <f>SUM(M58:$O58)+SUM($D59:L59)</f>
        <v>0.43387200000000004</v>
      </c>
      <c r="EC93" s="39">
        <f>SUM(N58:$O58)+SUM($D59:M59)</f>
        <v>0.51627999999999996</v>
      </c>
      <c r="ED93" s="39">
        <f>SUM(O58:$O58)+SUM($D59:N59)</f>
        <v>0.55323699999999998</v>
      </c>
      <c r="EE93" s="39">
        <f>SUM(D59:$O59)</f>
        <v>0.68456600000000001</v>
      </c>
      <c r="EF93" s="39">
        <f>SUM(E59:$O59)+SUM($D60:D60)</f>
        <v>0.69896199999999997</v>
      </c>
      <c r="EG93" s="39">
        <f>SUM(F59:$O59)+SUM($D60:E60)</f>
        <v>0.69896199999999997</v>
      </c>
      <c r="EH93" s="39">
        <f>SUM(G59:$O59)+SUM($D60:F60)</f>
        <v>0.66923200000000005</v>
      </c>
      <c r="EI93" s="39">
        <f>SUM(H59:$O59)+SUM($D60:G60)</f>
        <v>0.574125</v>
      </c>
      <c r="EJ93" s="39">
        <f>SUM(I59:$O59)+SUM($D60:H60)</f>
        <v>0.574125</v>
      </c>
      <c r="EK93" s="39">
        <f>SUM(J59:$O59)+SUM($D60:I60)</f>
        <v>0.59481500000000009</v>
      </c>
      <c r="EL93" s="39">
        <f>SUM(K59:$O59)+SUM($D60:J60)</f>
        <v>0.59481500000000009</v>
      </c>
      <c r="EM93" s="39">
        <f>SUM(L59:$O59)+SUM($D60:K60)</f>
        <v>0.6552</v>
      </c>
      <c r="EN93" s="39">
        <f>SUM(M59:$O59)+SUM($D60:L60)</f>
        <v>0.497116</v>
      </c>
      <c r="EO93" s="39">
        <f>SUM(N59:$O59)+SUM($D60:M60)</f>
        <v>0.46080699999999997</v>
      </c>
      <c r="EP93" s="39">
        <f>SUM(O59:$O59)+SUM($D60:N60)</f>
        <v>1.1895499999999999</v>
      </c>
      <c r="EQ93" s="39">
        <f>SUM(D60:$O60)</f>
        <v>1.5182259999999999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5.2170000000000012E-3</v>
      </c>
      <c r="L96" s="39">
        <f>$C$93</f>
        <v>3.3377980000000003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5.7730000000000004E-3</v>
      </c>
      <c r="L97" s="39">
        <f>$D$93</f>
        <v>3.6692089999999995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6.1670000000000006E-3</v>
      </c>
      <c r="L98" s="39">
        <f>$E$93</f>
        <v>3.9071129999999998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5.79E-3</v>
      </c>
      <c r="L99" s="39">
        <f>$F$93</f>
        <v>3.7210419999999997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5.5760000000000011E-3</v>
      </c>
      <c r="L100" s="39">
        <f>$G$93</f>
        <v>3.6572840000000002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6.7100000000000007E-3</v>
      </c>
      <c r="L101" s="39">
        <f>$H$93</f>
        <v>4.3533869999999997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7.320000000000001E-3</v>
      </c>
      <c r="L102" s="39">
        <f>$I$93</f>
        <v>4.8706259999999997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7.2250000000000005E-3</v>
      </c>
      <c r="L103" s="39">
        <f>$J$93</f>
        <v>4.8878069999999996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7.5700000000000003E-3</v>
      </c>
      <c r="L104" s="39">
        <f>$K$93</f>
        <v>5.2965719999999994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7.0990000000000003E-3</v>
      </c>
      <c r="L105" s="39">
        <f>$L$93</f>
        <v>5.0824379999999998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7.1060000000000003E-3</v>
      </c>
      <c r="L106" s="39">
        <f>$M$93</f>
        <v>5.0342120000000001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7.1490000000000008E-3</v>
      </c>
      <c r="L107" s="39">
        <f>$N$93</f>
        <v>5.0962899999999998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7.2270000000000008E-3</v>
      </c>
      <c r="L108" s="39">
        <f>$O$93</f>
        <v>5.2684989999999994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6.8600000000000006E-3</v>
      </c>
      <c r="L109" s="39">
        <f>$P$93</f>
        <v>5.0495129999999993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6.855E-3</v>
      </c>
      <c r="L110" s="39">
        <f>$Q$93</f>
        <v>5.0335039999999998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7.0160000000000005E-3</v>
      </c>
      <c r="L111" s="39">
        <f>$R$93</f>
        <v>5.1221189999999996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6.9740000000000002E-3</v>
      </c>
      <c r="L112" s="39">
        <f>$S$93</f>
        <v>5.0398610000000001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6.1739999999999998E-3</v>
      </c>
      <c r="L113" s="39">
        <f>$T$93</f>
        <v>4.5658439999999993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5.659E-3</v>
      </c>
      <c r="L114" s="39">
        <f>$U$93</f>
        <v>4.1373819999999997</v>
      </c>
    </row>
    <row r="115" spans="2:124">
      <c r="B115" s="44"/>
      <c r="C115" s="39">
        <f>$V$88</f>
        <v>2.4999999999999998E-5</v>
      </c>
      <c r="K115" s="39">
        <f>$V$90</f>
        <v>6.5500000000000003E-3</v>
      </c>
      <c r="L115" s="39">
        <f>$V$93</f>
        <v>4.6458870000000001</v>
      </c>
    </row>
    <row r="116" spans="2:124">
      <c r="B116" s="44"/>
      <c r="C116" s="39">
        <f>$W$88</f>
        <v>2.4999999999999998E-5</v>
      </c>
      <c r="K116" s="39">
        <f>$W$90</f>
        <v>6.6807683333333333E-3</v>
      </c>
      <c r="L116" s="39">
        <f>$W$93</f>
        <v>4.6851789999999998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6.4097683333333346E-3</v>
      </c>
      <c r="L117" s="39">
        <f>$X$93</f>
        <v>4.7114979999999997</v>
      </c>
    </row>
    <row r="118" spans="2:124">
      <c r="B118" s="44"/>
      <c r="C118" s="39">
        <f>$Y$88</f>
        <v>2.4999999999999998E-5</v>
      </c>
      <c r="K118" s="39">
        <f>$Y$90</f>
        <v>6.2457683333333345E-3</v>
      </c>
      <c r="L118" s="39">
        <f>$Y$93</f>
        <v>4.6727099999999995</v>
      </c>
    </row>
    <row r="119" spans="2:124">
      <c r="B119" s="44"/>
      <c r="C119" s="39">
        <f>$Z$88</f>
        <v>2.4999999999999998E-5</v>
      </c>
      <c r="K119" s="39">
        <f>$Z$90</f>
        <v>6.7967683333333348E-3</v>
      </c>
      <c r="L119" s="39">
        <f>$Z$93</f>
        <v>4.9643119999999996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6.9067683333333347E-3</v>
      </c>
      <c r="L120" s="39">
        <f>$AA$93</f>
        <v>4.8858939999999995</v>
      </c>
    </row>
    <row r="121" spans="2:124">
      <c r="B121" s="44"/>
      <c r="C121" s="39">
        <f>$AB$88</f>
        <v>2.4999999999999998E-5</v>
      </c>
      <c r="K121" s="39">
        <f>$AB$90</f>
        <v>7.026768333333335E-3</v>
      </c>
      <c r="L121" s="39">
        <f>$AB$93</f>
        <v>4.9346309999999995</v>
      </c>
    </row>
    <row r="122" spans="2:124">
      <c r="B122" s="44"/>
      <c r="C122" s="39">
        <f>$AC$88</f>
        <v>2.4999999999999998E-5</v>
      </c>
      <c r="K122" s="39">
        <f>$AC$90</f>
        <v>6.7817683333333345E-3</v>
      </c>
      <c r="L122" s="39">
        <f>$AC$93</f>
        <v>4.8188699999999995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6.6707683333333346E-3</v>
      </c>
      <c r="L123" s="39">
        <f>$AD$93</f>
        <v>4.6858729999999991</v>
      </c>
    </row>
    <row r="124" spans="2:124">
      <c r="B124" s="44"/>
      <c r="C124" s="39">
        <f>$AE$88</f>
        <v>2.4999999999999998E-5</v>
      </c>
      <c r="K124" s="39">
        <f>$AE$90</f>
        <v>6.777768333333334E-3</v>
      </c>
      <c r="L124" s="39">
        <f>$AE$93</f>
        <v>4.855219</v>
      </c>
    </row>
    <row r="125" spans="2:124">
      <c r="B125" s="44"/>
      <c r="C125" s="39">
        <f>$AF$88</f>
        <v>2.4999999999999998E-5</v>
      </c>
      <c r="K125" s="39">
        <f>$AF$90</f>
        <v>6.8387683333333343E-3</v>
      </c>
      <c r="L125" s="39">
        <f>$AF$93</f>
        <v>4.8588120000000004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6.7027683333333345E-3</v>
      </c>
      <c r="L126" s="39">
        <f>$AG$93</f>
        <v>4.7598849999999997</v>
      </c>
    </row>
    <row r="127" spans="2:124">
      <c r="B127" s="44"/>
      <c r="C127" s="39">
        <f>$AH$88</f>
        <v>0</v>
      </c>
      <c r="K127" s="39">
        <f>$AH$90</f>
        <v>5.726768333333335E-3</v>
      </c>
      <c r="L127" s="39">
        <f>$AH$93</f>
        <v>4.1309429999999994</v>
      </c>
    </row>
    <row r="128" spans="2:124">
      <c r="B128" s="44"/>
      <c r="C128" s="39">
        <f>$AI$88</f>
        <v>0</v>
      </c>
      <c r="K128" s="39">
        <f>$AI$90</f>
        <v>4.9170000000000012E-3</v>
      </c>
      <c r="L128" s="39">
        <f>$AI$93</f>
        <v>3.5409549999999994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4.7930000000000004E-3</v>
      </c>
      <c r="L129" s="39">
        <f>$AJ$93</f>
        <v>3.2011299999999996</v>
      </c>
    </row>
    <row r="130" spans="2:12">
      <c r="B130" s="44"/>
      <c r="C130" s="39">
        <f>$AK$88</f>
        <v>0</v>
      </c>
      <c r="K130" s="39">
        <f>$AK$90</f>
        <v>4.8310000000000011E-3</v>
      </c>
      <c r="L130" s="39">
        <f>$AK$93</f>
        <v>3.1578979999999999</v>
      </c>
    </row>
    <row r="131" spans="2:12">
      <c r="B131" s="44"/>
      <c r="C131" s="39">
        <f>$AL$88</f>
        <v>0</v>
      </c>
      <c r="K131" s="39">
        <f>$AL$90</f>
        <v>4.8790000000000005E-3</v>
      </c>
      <c r="L131" s="39">
        <f>$AL$93</f>
        <v>3.091291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5.2630000000000012E-3</v>
      </c>
      <c r="L132" s="39">
        <f>$AM$93</f>
        <v>3.3968539999999998</v>
      </c>
    </row>
    <row r="133" spans="2:12">
      <c r="B133" s="44"/>
      <c r="C133" s="39">
        <f>$AN$88</f>
        <v>0</v>
      </c>
      <c r="K133" s="39">
        <f>$AN$90</f>
        <v>5.7001559687742953E-3</v>
      </c>
      <c r="L133" s="39">
        <f>$AN$93</f>
        <v>3.7696389999999997</v>
      </c>
    </row>
    <row r="134" spans="2:12">
      <c r="B134" s="44"/>
      <c r="C134" s="39">
        <f>$AO$88</f>
        <v>0</v>
      </c>
      <c r="K134" s="39">
        <f>$AO$90</f>
        <v>5.7735594640936343E-3</v>
      </c>
      <c r="L134" s="39">
        <f>$AO$93</f>
        <v>3.8396349999999999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5.6284310893851778E-3</v>
      </c>
      <c r="L135" s="39">
        <f>$AP$93</f>
        <v>3.747706</v>
      </c>
    </row>
    <row r="136" spans="2:12">
      <c r="B136" s="44"/>
      <c r="C136" s="39">
        <f>$AQ$88</f>
        <v>0</v>
      </c>
      <c r="K136" s="39">
        <f>$AQ$90</f>
        <v>5.5082123207805993E-3</v>
      </c>
      <c r="L136" s="39">
        <f>$AQ$93</f>
        <v>3.6435739999999996</v>
      </c>
    </row>
    <row r="137" spans="2:12">
      <c r="B137" s="44"/>
      <c r="C137" s="39">
        <f>$AR$88</f>
        <v>8.5546057120577064E-5</v>
      </c>
      <c r="K137" s="39">
        <f>$AR$90</f>
        <v>5.3197713130679961E-3</v>
      </c>
      <c r="L137" s="39">
        <f>$AR$93</f>
        <v>3.6025269999999998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5.3964856301523534E-3</v>
      </c>
      <c r="L138" s="39">
        <f>$AS$93</f>
        <v>3.7678529999999997</v>
      </c>
    </row>
    <row r="139" spans="2:12">
      <c r="B139" s="44"/>
      <c r="C139" s="39">
        <f>$AT$88</f>
        <v>8.5546057120577064E-5</v>
      </c>
      <c r="K139" s="39">
        <f>$AT$90</f>
        <v>5.4742282863594694E-3</v>
      </c>
      <c r="L139" s="39">
        <f>$AT$93</f>
        <v>3.9371729999999996</v>
      </c>
    </row>
    <row r="140" spans="2:12">
      <c r="B140" s="44"/>
      <c r="C140" s="39">
        <f>$AU$88</f>
        <v>8.5546057120577064E-5</v>
      </c>
      <c r="K140" s="39">
        <f>$AU$90</f>
        <v>5.6131585705077678E-3</v>
      </c>
      <c r="L140" s="39">
        <f>$AU$93</f>
        <v>4.0646149999999999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5.2728698487367011E-3</v>
      </c>
      <c r="L141" s="39">
        <f>$AV$93</f>
        <v>3.8417159999999995</v>
      </c>
    </row>
    <row r="142" spans="2:12">
      <c r="B142" s="44"/>
      <c r="C142" s="39">
        <f>$AW$88</f>
        <v>8.5546057120577064E-5</v>
      </c>
      <c r="K142" s="39">
        <f>$AW$90</f>
        <v>5.4544086692609947E-3</v>
      </c>
      <c r="L142" s="39">
        <f>$AW$93</f>
        <v>4.0372339999999998</v>
      </c>
    </row>
    <row r="143" spans="2:12">
      <c r="B143" s="44"/>
      <c r="C143" s="39">
        <f>$AX$88</f>
        <v>8.5546057120577064E-5</v>
      </c>
      <c r="K143" s="39">
        <f>$AX$90</f>
        <v>4.3767853160122218E-3</v>
      </c>
      <c r="L143" s="39">
        <f>$AX$93</f>
        <v>3.3324129999999994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3.4637853160122216E-3</v>
      </c>
      <c r="L144" s="39">
        <f>$AY$93</f>
        <v>2.7292969999999994</v>
      </c>
    </row>
    <row r="145" spans="2:12">
      <c r="B145" s="44"/>
      <c r="C145" s="39">
        <f>$AZ$88</f>
        <v>1.2046827176138026E-4</v>
      </c>
      <c r="K145" s="39">
        <f>$AZ$90</f>
        <v>3.370629347237925E-3</v>
      </c>
      <c r="L145" s="39">
        <f>$AZ$93</f>
        <v>2.7210910000000004</v>
      </c>
    </row>
    <row r="146" spans="2:12">
      <c r="B146" s="44"/>
      <c r="C146" s="39">
        <f>$BA$88</f>
        <v>1.2046827176138026E-4</v>
      </c>
      <c r="K146" s="39">
        <f>$BA$90</f>
        <v>3.6262258519185872E-3</v>
      </c>
      <c r="L146" s="39">
        <f>$BA$93</f>
        <v>3.012556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4.1323542266270439E-3</v>
      </c>
      <c r="L147" s="39">
        <f>$BB$93</f>
        <v>3.4880240000000002</v>
      </c>
    </row>
    <row r="148" spans="2:12">
      <c r="B148" s="44"/>
      <c r="C148" s="39">
        <f>$BC$88</f>
        <v>1.2046827176138026E-4</v>
      </c>
      <c r="K148" s="39">
        <f>$BC$90</f>
        <v>3.8455729952316222E-3</v>
      </c>
      <c r="L148" s="39">
        <f>$BC$93</f>
        <v>3.2671640000000002</v>
      </c>
    </row>
    <row r="149" spans="2:12">
      <c r="B149" s="44"/>
      <c r="C149" s="39">
        <f>$BD$88</f>
        <v>3.4922214640803194E-5</v>
      </c>
      <c r="K149" s="39">
        <f>$BD$90</f>
        <v>4.1980140029442246E-3</v>
      </c>
      <c r="L149" s="39">
        <f>$BD$93</f>
        <v>3.570837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4.035299685859868E-3</v>
      </c>
      <c r="L150" s="39">
        <f>$BE$93</f>
        <v>3.3424110000000002</v>
      </c>
    </row>
    <row r="151" spans="2:12">
      <c r="B151" s="44"/>
      <c r="C151" s="39">
        <f>$BF$88</f>
        <v>3.4922214640803194E-5</v>
      </c>
      <c r="K151" s="39">
        <f>$BF$90</f>
        <v>3.8815570296527524E-3</v>
      </c>
      <c r="L151" s="39">
        <f>$BF$93</f>
        <v>3.0986450000000003</v>
      </c>
    </row>
    <row r="152" spans="2:12">
      <c r="B152" s="44"/>
      <c r="C152" s="39">
        <f>$BG$88</f>
        <v>3.4922214640803194E-5</v>
      </c>
      <c r="K152" s="39">
        <f>$BG$90</f>
        <v>3.7266267455044536E-3</v>
      </c>
      <c r="L152" s="39">
        <f>$BG$93</f>
        <v>2.9471609999999999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3.6613673937036357E-3</v>
      </c>
      <c r="L153" s="39">
        <f>$BH$93</f>
        <v>2.8981049999999997</v>
      </c>
    </row>
    <row r="154" spans="2:12">
      <c r="B154" s="44"/>
      <c r="C154" s="39">
        <f>$BI$88</f>
        <v>3.4922214640803194E-5</v>
      </c>
      <c r="K154" s="39">
        <f>$BI$90</f>
        <v>3.2709707866259447E-3</v>
      </c>
      <c r="L154" s="39">
        <f>$BI$93</f>
        <v>2.5795599999999999</v>
      </c>
    </row>
    <row r="155" spans="2:12">
      <c r="B155" s="44"/>
      <c r="C155" s="39">
        <f>$BJ$88</f>
        <v>3.4922214640803194E-5</v>
      </c>
      <c r="K155" s="39">
        <f>$BJ$90</f>
        <v>3.9474798049452782E-3</v>
      </c>
      <c r="L155" s="39">
        <f>$BJ$93</f>
        <v>2.9358239999999998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3.9474798049452782E-3</v>
      </c>
      <c r="L156" s="39">
        <f>$BK$93</f>
        <v>2.9358239999999998</v>
      </c>
    </row>
    <row r="157" spans="2:12">
      <c r="B157" s="44"/>
      <c r="C157" s="39">
        <f>$BL$88</f>
        <v>0</v>
      </c>
      <c r="K157" s="39">
        <f>$BL$90</f>
        <v>3.2254798049452782E-3</v>
      </c>
      <c r="L157" s="39">
        <f>$BL$93</f>
        <v>2.37581</v>
      </c>
    </row>
    <row r="158" spans="2:12">
      <c r="B158" s="44"/>
      <c r="C158" s="39">
        <f>$BM$88</f>
        <v>0</v>
      </c>
      <c r="K158" s="39">
        <f>$BM$90</f>
        <v>2.6404798049452778E-3</v>
      </c>
      <c r="L158" s="39">
        <f>$BM$93</f>
        <v>1.851837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2.1874798049452775E-3</v>
      </c>
      <c r="L159" s="39">
        <f>$BN$93</f>
        <v>1.405484</v>
      </c>
    </row>
    <row r="160" spans="2:12">
      <c r="B160" s="44"/>
      <c r="C160" s="39">
        <f>$BO$88</f>
        <v>0</v>
      </c>
      <c r="K160" s="39">
        <f>$BO$90</f>
        <v>2.1604798049452774E-3</v>
      </c>
      <c r="L160" s="39">
        <f>$BO$93</f>
        <v>1.388477</v>
      </c>
    </row>
    <row r="161" spans="2:12">
      <c r="B161" s="44"/>
      <c r="C161" s="39">
        <f>$BP$88</f>
        <v>5.6840032988219684E-6</v>
      </c>
      <c r="K161" s="39">
        <f>$BP$90</f>
        <v>1.7314798049452773E-3</v>
      </c>
      <c r="L161" s="39">
        <f>$BP$93</f>
        <v>1.0056919999999998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1.6174798049452778E-3</v>
      </c>
      <c r="L162" s="39">
        <f>$BQ$93</f>
        <v>0.95487899999999992</v>
      </c>
    </row>
    <row r="163" spans="2:12">
      <c r="B163" s="44"/>
      <c r="C163" s="39">
        <f>$BR$88</f>
        <v>5.6840032988219684E-6</v>
      </c>
      <c r="K163" s="39">
        <f>$BR$90</f>
        <v>1.4682112792665908E-3</v>
      </c>
      <c r="L163" s="39">
        <f>$BR$93</f>
        <v>0.93608499999999994</v>
      </c>
    </row>
    <row r="164" spans="2:12">
      <c r="B164" s="44"/>
      <c r="C164" s="39">
        <f>$BS$88</f>
        <v>5.6840032988219684E-6</v>
      </c>
      <c r="K164" s="39">
        <f>$BS$90</f>
        <v>1.5732112792665909E-3</v>
      </c>
      <c r="L164" s="39">
        <f>$BS$93</f>
        <v>1.024762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1.8523722783113537E-3</v>
      </c>
      <c r="L165" s="39">
        <f>$BT$93</f>
        <v>1.2129759999999998</v>
      </c>
    </row>
    <row r="166" spans="2:12">
      <c r="B166" s="44"/>
      <c r="C166" s="39">
        <f>$BU$88</f>
        <v>5.6840032988219684E-6</v>
      </c>
      <c r="K166" s="39">
        <f>$BU$90</f>
        <v>1.7642300648647515E-3</v>
      </c>
      <c r="L166" s="39">
        <f>$BU$93</f>
        <v>1.1532469999999999</v>
      </c>
    </row>
    <row r="167" spans="2:12">
      <c r="B167" s="44"/>
      <c r="C167" s="39">
        <f>$BV$88</f>
        <v>5.5684003298821967E-5</v>
      </c>
      <c r="K167" s="39">
        <f>$BV$90</f>
        <v>1.0848424081267417E-3</v>
      </c>
      <c r="L167" s="39">
        <f>$BV$93</f>
        <v>0.78490199999999999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1.1264904766644145E-3</v>
      </c>
      <c r="L168" s="39">
        <f>$BW$93</f>
        <v>0.81090799999999996</v>
      </c>
    </row>
    <row r="169" spans="2:12">
      <c r="B169" s="44"/>
      <c r="C169" s="39">
        <f>$BX$88</f>
        <v>3.3622265228995171E-4</v>
      </c>
      <c r="K169" s="39">
        <f>$BX$90</f>
        <v>1.1264904766644145E-3</v>
      </c>
      <c r="L169" s="39">
        <f>$BX$93</f>
        <v>0.81090799999999996</v>
      </c>
    </row>
    <row r="170" spans="2:12">
      <c r="B170" s="44"/>
      <c r="C170" s="39">
        <f>$BY$88</f>
        <v>3.4285253824374833E-4</v>
      </c>
      <c r="K170" s="39">
        <f>$BY$90</f>
        <v>1.1264904766644145E-3</v>
      </c>
      <c r="L170" s="39">
        <f>$BY$93</f>
        <v>0.81090799999999996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9.5949047666441445E-4</v>
      </c>
      <c r="L171" s="39">
        <f>$BZ$93</f>
        <v>0.71337300000000003</v>
      </c>
    </row>
    <row r="172" spans="2:12">
      <c r="B172" s="44"/>
      <c r="C172" s="39">
        <f>$CA$88</f>
        <v>6.2900713420826733E-4</v>
      </c>
      <c r="K172" s="39">
        <f>$CA$90</f>
        <v>1.2034904766644143E-3</v>
      </c>
      <c r="L172" s="39">
        <f>$CA$93</f>
        <v>0.83928999999999998</v>
      </c>
    </row>
    <row r="173" spans="2:12">
      <c r="B173" s="44"/>
      <c r="C173" s="39">
        <f>$CB$88</f>
        <v>6.2332313090944546E-4</v>
      </c>
      <c r="K173" s="39">
        <f>$CB$90</f>
        <v>1.0414904766644143E-3</v>
      </c>
      <c r="L173" s="39">
        <f>$CB$93</f>
        <v>0.71804199999999996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1.0664904766644143E-3</v>
      </c>
      <c r="L174" s="39">
        <f>$CC$93</f>
        <v>0.73372499999999996</v>
      </c>
    </row>
    <row r="175" spans="2:12">
      <c r="B175" s="44"/>
      <c r="C175" s="39">
        <f>$CD$88</f>
        <v>6.2332313090944546E-4</v>
      </c>
      <c r="K175" s="39">
        <f>$CD$90</f>
        <v>1.0907590023431011E-3</v>
      </c>
      <c r="L175" s="39">
        <f>$CD$93</f>
        <v>0.704596</v>
      </c>
    </row>
    <row r="176" spans="2:12">
      <c r="B176" s="44"/>
      <c r="C176" s="39">
        <f>$CE$88</f>
        <v>6.2332313090944546E-4</v>
      </c>
      <c r="K176" s="39">
        <f>$CE$90</f>
        <v>9.3575900234310096E-4</v>
      </c>
      <c r="L176" s="39">
        <f>$CE$93</f>
        <v>0.60062000000000004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7.0114607687022366E-4</v>
      </c>
      <c r="L177" s="39">
        <f>$CF$93</f>
        <v>0.44234000000000001</v>
      </c>
    </row>
    <row r="178" spans="2:12">
      <c r="B178" s="44"/>
      <c r="C178" s="39">
        <f>$CG$88</f>
        <v>6.4780504922507074E-4</v>
      </c>
      <c r="K178" s="39">
        <f>$CG$90</f>
        <v>7.0114607687022366E-4</v>
      </c>
      <c r="L178" s="39">
        <f>$CG$93</f>
        <v>0.44239200000000001</v>
      </c>
    </row>
    <row r="179" spans="2:12">
      <c r="B179" s="44"/>
      <c r="C179" s="39">
        <f>$CH$88</f>
        <v>5.9780504922507072E-4</v>
      </c>
      <c r="K179" s="39">
        <f>$CH$90</f>
        <v>6.8164806853767269E-4</v>
      </c>
      <c r="L179" s="39">
        <f>$CH$93</f>
        <v>0.433477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8.4400000000000035E-4</v>
      </c>
      <c r="L180" s="39">
        <f>$CI$93</f>
        <v>0.55759500000000006</v>
      </c>
    </row>
    <row r="181" spans="2:12">
      <c r="B181" s="44"/>
      <c r="C181" s="39">
        <f>$CJ$88</f>
        <v>3.7592627908108849E-4</v>
      </c>
      <c r="K181" s="39">
        <f>$CJ$90</f>
        <v>9.1335638996198462E-4</v>
      </c>
      <c r="L181" s="39">
        <f>$CJ$93</f>
        <v>0.60946900000000004</v>
      </c>
    </row>
    <row r="182" spans="2:12">
      <c r="B182" s="44"/>
      <c r="C182" s="39">
        <f>$CK$88</f>
        <v>6.337350899277372E-4</v>
      </c>
      <c r="K182" s="39">
        <f>$CK$90</f>
        <v>9.4564896122644587E-4</v>
      </c>
      <c r="L182" s="39">
        <f>$CK$93</f>
        <v>0.62682900000000008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9.6291178764555067E-4</v>
      </c>
      <c r="L183" s="39">
        <f>$CL$93</f>
        <v>0.62793899999999991</v>
      </c>
    </row>
    <row r="184" spans="2:12">
      <c r="B184" s="44"/>
      <c r="C184" s="39">
        <f>$CM$88</f>
        <v>3.6645411197781309E-4</v>
      </c>
      <c r="K184" s="39">
        <f>$CM$90</f>
        <v>6.4782419454370024E-4</v>
      </c>
      <c r="L184" s="39">
        <f>$CM$93</f>
        <v>0.43804799999999994</v>
      </c>
    </row>
    <row r="185" spans="2:12">
      <c r="B185" s="44"/>
      <c r="C185" s="39">
        <f>$CN$88</f>
        <v>3.6645411197781309E-4</v>
      </c>
      <c r="K185" s="39">
        <f>$CN$90</f>
        <v>1.1016739975833838E-3</v>
      </c>
      <c r="L185" s="39">
        <f>$CN$93</f>
        <v>0.7015229999999999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1.0766739975833837E-3</v>
      </c>
      <c r="L186" s="39">
        <f>$CO$93</f>
        <v>0.68584000000000001</v>
      </c>
    </row>
    <row r="187" spans="2:12">
      <c r="B187" s="44"/>
      <c r="C187" s="39">
        <f>$CP$88</f>
        <v>4.0099957352238429E-4</v>
      </c>
      <c r="K187" s="39">
        <f>$CP$90</f>
        <v>1.240753301888401E-3</v>
      </c>
      <c r="L187" s="39">
        <f>$CP$93</f>
        <v>0.78749999999999987</v>
      </c>
    </row>
    <row r="188" spans="2:12">
      <c r="B188" s="44"/>
      <c r="C188" s="39">
        <f>$CQ$88</f>
        <v>4.3812667638823757E-4</v>
      </c>
      <c r="K188" s="39">
        <f>$CQ$90</f>
        <v>1.2641717906518358E-3</v>
      </c>
      <c r="L188" s="39">
        <f>$CQ$93</f>
        <v>0.83277699999999988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1.308853165611932E-3</v>
      </c>
      <c r="L189" s="39">
        <f>$CR$93</f>
        <v>0.86412599999999995</v>
      </c>
    </row>
    <row r="190" spans="2:12">
      <c r="B190" s="44"/>
      <c r="C190" s="39">
        <f>$CS$88</f>
        <v>4.1364475807261229E-4</v>
      </c>
      <c r="K190" s="39">
        <f>$CS$90</f>
        <v>1.5538954055827748E-3</v>
      </c>
      <c r="L190" s="39">
        <f>$CS$93</f>
        <v>1.0080669999999998</v>
      </c>
    </row>
    <row r="191" spans="2:12">
      <c r="B191" s="44"/>
      <c r="C191" s="39">
        <f>$CT$88</f>
        <v>5.3078336273685656E-4</v>
      </c>
      <c r="K191" s="39">
        <f>$CT$90</f>
        <v>1.7376122958704242E-3</v>
      </c>
      <c r="L191" s="39">
        <f>$CT$93</f>
        <v>1.1173599999999999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1.5336122958704243E-3</v>
      </c>
      <c r="L192" s="39">
        <f>$CU$93</f>
        <v>0.96723599999999987</v>
      </c>
    </row>
    <row r="193" spans="2:12">
      <c r="B193" s="44"/>
      <c r="C193" s="39">
        <f>$CV$88</f>
        <v>4.9401351049770809E-4</v>
      </c>
      <c r="K193" s="39">
        <f>$CV$90</f>
        <v>1.4642559059084399E-3</v>
      </c>
      <c r="L193" s="39">
        <f>$CV$93</f>
        <v>0.9153619999999999</v>
      </c>
    </row>
    <row r="194" spans="2:12">
      <c r="B194" s="44"/>
      <c r="C194" s="39">
        <f>$CW$88</f>
        <v>2.2957481369726275E-4</v>
      </c>
      <c r="K194" s="39">
        <f>$CW$90</f>
        <v>1.4319633346439786E-3</v>
      </c>
      <c r="L194" s="39">
        <f>$CW$93</f>
        <v>0.89800200000000008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1.3467005082248738E-3</v>
      </c>
      <c r="L195" s="39">
        <f>$CX$93</f>
        <v>0.85179299999999991</v>
      </c>
    </row>
    <row r="196" spans="2:12">
      <c r="B196" s="44"/>
      <c r="C196" s="39">
        <f>$CY$88</f>
        <v>2.1070119568266773E-4</v>
      </c>
      <c r="K196" s="39">
        <f>$CY$90</f>
        <v>1.735788101326724E-3</v>
      </c>
      <c r="L196" s="39">
        <f>$CY$93</f>
        <v>1.1788689999999999</v>
      </c>
    </row>
    <row r="197" spans="2:12">
      <c r="B197" s="44"/>
      <c r="C197" s="39">
        <f>$CZ$88</f>
        <v>3.2370119568266774E-4</v>
      </c>
      <c r="K197" s="39">
        <f>$CZ$90</f>
        <v>1.2519382982870404E-3</v>
      </c>
      <c r="L197" s="39">
        <f>$CZ$93</f>
        <v>0.88871699999999998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1.2519382982870404E-3</v>
      </c>
      <c r="L198" s="39">
        <f>$DA$93</f>
        <v>0.88871699999999998</v>
      </c>
    </row>
    <row r="199" spans="2:12">
      <c r="B199" s="44"/>
      <c r="C199" s="39">
        <f>$DB$88</f>
        <v>2.8915573413809654E-4</v>
      </c>
      <c r="K199" s="39">
        <f>$DB$90</f>
        <v>1.171858993982023E-3</v>
      </c>
      <c r="L199" s="39">
        <f>$DB$93</f>
        <v>0.83918999999999999</v>
      </c>
    </row>
    <row r="200" spans="2:12">
      <c r="B200" s="44"/>
      <c r="C200" s="39">
        <f>$DC$88</f>
        <v>2.520286312722432E-4</v>
      </c>
      <c r="K200" s="39">
        <f>$DC$90</f>
        <v>1.1464405052185882E-3</v>
      </c>
      <c r="L200" s="39">
        <f>$DC$93</f>
        <v>0.81328299999999998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1.1337591302584922E-3</v>
      </c>
      <c r="L201" s="39">
        <f>$DD$93</f>
        <v>0.81960999999999995</v>
      </c>
    </row>
    <row r="202" spans="2:12">
      <c r="B202" s="44"/>
      <c r="C202" s="39">
        <f>$DE$88</f>
        <v>2.520286312722432E-4</v>
      </c>
      <c r="K202" s="39">
        <f>$DE$90</f>
        <v>8.8871689028764938E-4</v>
      </c>
      <c r="L202" s="39">
        <f>$DE$93</f>
        <v>0.67561700000000002</v>
      </c>
    </row>
    <row r="203" spans="2:12">
      <c r="B203" s="44"/>
      <c r="C203" s="39">
        <f>$DF$88</f>
        <v>5.5489002660799895E-4</v>
      </c>
      <c r="K203" s="39">
        <f>$DF$90</f>
        <v>7.0500000000000011E-4</v>
      </c>
      <c r="L203" s="39">
        <f>$DF$93</f>
        <v>0.56624600000000003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7.0500000000000011E-4</v>
      </c>
      <c r="L204" s="39">
        <f>$DG$93</f>
        <v>0.56624600000000003</v>
      </c>
    </row>
    <row r="205" spans="2:12">
      <c r="B205" s="44"/>
      <c r="C205" s="39">
        <f>$DH$88</f>
        <v>8.2599999999999991E-4</v>
      </c>
      <c r="K205" s="39">
        <f>$DH$90</f>
        <v>7.0500000000000011E-4</v>
      </c>
      <c r="L205" s="39">
        <f>$DH$93</f>
        <v>0.56624600000000003</v>
      </c>
    </row>
    <row r="206" spans="2:12">
      <c r="B206" s="44"/>
      <c r="C206" s="39">
        <f>$DI$88</f>
        <v>8.2599999999999991E-4</v>
      </c>
      <c r="K206" s="39">
        <f>$DI$90</f>
        <v>7.0500000000000011E-4</v>
      </c>
      <c r="L206" s="39">
        <f>$DI$93</f>
        <v>0.56624600000000003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7.0500000000000011E-4</v>
      </c>
      <c r="L207" s="39">
        <f>$DJ$93</f>
        <v>0.56624600000000003</v>
      </c>
    </row>
    <row r="208" spans="2:12">
      <c r="B208" s="44"/>
      <c r="C208" s="39">
        <f>$DK$88</f>
        <v>8.2599999999999991E-4</v>
      </c>
      <c r="K208" s="39">
        <f>$DK$90</f>
        <v>2.8800000000000006E-4</v>
      </c>
      <c r="L208" s="39">
        <f>$DK$93</f>
        <v>0.21902899999999997</v>
      </c>
    </row>
    <row r="209" spans="2:12">
      <c r="B209" s="44"/>
      <c r="C209" s="39">
        <f>$DL$88</f>
        <v>7.1299999999999998E-4</v>
      </c>
      <c r="K209" s="39">
        <f>$DL$90</f>
        <v>2.6900000000000003E-4</v>
      </c>
      <c r="L209" s="39">
        <f>$DL$93</f>
        <v>0.21490899999999996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2.6900000000000003E-4</v>
      </c>
      <c r="L210" s="39">
        <f>$DM$93</f>
        <v>0.21490899999999996</v>
      </c>
    </row>
    <row r="211" spans="2:12">
      <c r="B211" s="44"/>
      <c r="C211" s="39">
        <f>$DN$88</f>
        <v>7.1299999999999998E-4</v>
      </c>
      <c r="K211" s="39">
        <f>$DN$90</f>
        <v>2.4400000000000002E-4</v>
      </c>
      <c r="L211" s="39">
        <f>$DN$93</f>
        <v>0.20264199999999999</v>
      </c>
    </row>
    <row r="212" spans="2:12">
      <c r="B212" s="44"/>
      <c r="C212" s="39">
        <f>$DO$88</f>
        <v>7.1299999999999998E-4</v>
      </c>
      <c r="K212" s="39">
        <f>$DO$90</f>
        <v>1.95E-4</v>
      </c>
      <c r="L212" s="39">
        <f>$DO$93</f>
        <v>0.14975899999999998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2.7400000000000005E-4</v>
      </c>
      <c r="L213" s="39">
        <f>$DP$93</f>
        <v>0.12840399999999999</v>
      </c>
    </row>
    <row r="214" spans="2:12">
      <c r="B214" s="44"/>
      <c r="C214" s="39">
        <f>$DQ$88</f>
        <v>7.1299999999999998E-4</v>
      </c>
      <c r="K214" s="39">
        <f>$DQ$90</f>
        <v>3.1199999999999999E-4</v>
      </c>
      <c r="L214" s="39">
        <f>$DQ$93</f>
        <v>0.14477299999999999</v>
      </c>
    </row>
    <row r="215" spans="2:12">
      <c r="B215" s="44"/>
      <c r="C215" s="39">
        <f>$DR$88</f>
        <v>2.9299999999999997E-4</v>
      </c>
      <c r="K215" s="39">
        <f>$DR$90</f>
        <v>3.1199999999999999E-4</v>
      </c>
      <c r="L215" s="39">
        <f>$DR$93</f>
        <v>0.14477299999999999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3.1199999999999999E-4</v>
      </c>
      <c r="L216" s="39">
        <f>$DS$93</f>
        <v>0.14477299999999999</v>
      </c>
    </row>
    <row r="217" spans="2:12">
      <c r="B217" s="44"/>
      <c r="C217" s="39">
        <f>$DT$88</f>
        <v>1.13E-4</v>
      </c>
      <c r="K217" s="39">
        <f>$DT$90</f>
        <v>3.1199999999999999E-4</v>
      </c>
      <c r="L217" s="39">
        <f>$DT$93</f>
        <v>0.14477299999999999</v>
      </c>
    </row>
    <row r="218" spans="2:12">
      <c r="B218" s="44"/>
      <c r="C218" s="39">
        <f>$DU$88</f>
        <v>1.83E-4</v>
      </c>
      <c r="K218" s="39">
        <f>$DU$90</f>
        <v>3.1199999999999999E-4</v>
      </c>
      <c r="L218" s="39">
        <f>$DU$93</f>
        <v>0.14477299999999999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5.1899999999999993E-4</v>
      </c>
      <c r="L219" s="39">
        <f>$DV$93</f>
        <v>0.264874</v>
      </c>
    </row>
    <row r="220" spans="2:12">
      <c r="B220" s="44"/>
      <c r="C220" s="39">
        <f>$DW$88</f>
        <v>1.83E-4</v>
      </c>
      <c r="K220" s="39">
        <f>$DW$90</f>
        <v>6.9300000000000004E-4</v>
      </c>
      <c r="L220" s="39">
        <f>$DW$93</f>
        <v>0.359981</v>
      </c>
    </row>
    <row r="221" spans="2:12">
      <c r="B221" s="44"/>
      <c r="C221" s="39">
        <f>$DX$88</f>
        <v>1.83E-4</v>
      </c>
      <c r="K221" s="39">
        <f>$DX$90</f>
        <v>6.9300000000000004E-4</v>
      </c>
      <c r="L221" s="39">
        <f>$DX$93</f>
        <v>0.359981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6.9300000000000004E-4</v>
      </c>
      <c r="L222" s="39">
        <f>$DY$93</f>
        <v>0.359981</v>
      </c>
    </row>
    <row r="223" spans="2:12">
      <c r="B223" s="44"/>
      <c r="C223" s="39">
        <f>$DZ$88</f>
        <v>4.5600000000000003E-4</v>
      </c>
      <c r="K223" s="39">
        <f>$DZ$90</f>
        <v>5.8200000000000005E-4</v>
      </c>
      <c r="L223" s="39">
        <f>$DZ$93</f>
        <v>0.28711100000000001</v>
      </c>
    </row>
    <row r="224" spans="2:12">
      <c r="B224" s="44"/>
      <c r="C224" s="39">
        <f>$EA$88</f>
        <v>4.5600000000000003E-4</v>
      </c>
      <c r="K224" s="39">
        <f>$EA$90</f>
        <v>6.9200000000000002E-4</v>
      </c>
      <c r="L224" s="39">
        <f>$EA$93</f>
        <v>0.33132200000000001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8.4599999999999996E-4</v>
      </c>
      <c r="L225" s="39">
        <f>$EB$93</f>
        <v>0.43387200000000004</v>
      </c>
    </row>
    <row r="226" spans="2:12">
      <c r="B226" s="44"/>
      <c r="C226" s="39">
        <f>$EC$88</f>
        <v>4.5600000000000003E-4</v>
      </c>
      <c r="K226" s="39">
        <f>$EC$90</f>
        <v>9.7599999999999998E-4</v>
      </c>
      <c r="L226" s="39">
        <f>$EC$93</f>
        <v>0.51627999999999996</v>
      </c>
    </row>
    <row r="227" spans="2:12">
      <c r="B227" s="44"/>
      <c r="C227" s="39">
        <f>$ED$88</f>
        <v>4.5600000000000003E-4</v>
      </c>
      <c r="K227" s="39">
        <f>$ED$90</f>
        <v>1.0429999999999999E-3</v>
      </c>
      <c r="L227" s="39">
        <f>$ED$93</f>
        <v>0.55323699999999998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1.407E-3</v>
      </c>
      <c r="L228" s="39">
        <f>$EE$93</f>
        <v>0.68456600000000001</v>
      </c>
    </row>
    <row r="229" spans="2:12">
      <c r="B229" s="44"/>
      <c r="C229" s="39">
        <f>$EF$88</f>
        <v>4.7800000000000007E-4</v>
      </c>
      <c r="K229" s="39">
        <f>$EF$90</f>
        <v>1.441E-3</v>
      </c>
      <c r="L229" s="39">
        <f>$EF$93</f>
        <v>0.69896199999999997</v>
      </c>
    </row>
    <row r="230" spans="2:12">
      <c r="B230" s="44"/>
      <c r="C230" s="39">
        <f>$EG$88</f>
        <v>4.0800000000000005E-4</v>
      </c>
      <c r="K230" s="39">
        <f>$EG$90</f>
        <v>1.441E-3</v>
      </c>
      <c r="L230" s="39">
        <f>$EG$93</f>
        <v>0.69896199999999997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1.4630000000000001E-3</v>
      </c>
      <c r="L231" s="39">
        <f>$EH$93</f>
        <v>0.66923200000000005</v>
      </c>
    </row>
    <row r="232" spans="2:12">
      <c r="B232" s="44"/>
      <c r="C232" s="39">
        <f>$EI$88</f>
        <v>4.0800000000000005E-4</v>
      </c>
      <c r="K232" s="39">
        <f>$EI$90</f>
        <v>1.289E-3</v>
      </c>
      <c r="L232" s="39">
        <f>$EI$93</f>
        <v>0.574125</v>
      </c>
    </row>
    <row r="233" spans="2:12">
      <c r="B233" s="44"/>
      <c r="C233" s="39">
        <f>$EJ$88</f>
        <v>5.0100000000000003E-4</v>
      </c>
      <c r="K233" s="39">
        <f>$EJ$90</f>
        <v>1.289E-3</v>
      </c>
      <c r="L233" s="39">
        <f>$EJ$93</f>
        <v>0.574125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1.3320000000000001E-3</v>
      </c>
      <c r="L234" s="39">
        <f>$EK$93</f>
        <v>0.59481500000000009</v>
      </c>
    </row>
    <row r="235" spans="2:12">
      <c r="B235" s="44"/>
      <c r="C235" s="39">
        <f>$EL$88</f>
        <v>2.2800000000000001E-4</v>
      </c>
      <c r="K235" s="39">
        <f>$EL$90</f>
        <v>1.3320000000000001E-3</v>
      </c>
      <c r="L235" s="39">
        <f>$EL$93</f>
        <v>0.59481500000000009</v>
      </c>
    </row>
    <row r="236" spans="2:12">
      <c r="B236" s="44"/>
      <c r="C236" s="39">
        <f>$EM$88</f>
        <v>2.2800000000000001E-4</v>
      </c>
      <c r="K236" s="39">
        <f>$EM$90</f>
        <v>1.4880000000000002E-3</v>
      </c>
      <c r="L236" s="39">
        <f>$EM$93</f>
        <v>0.6552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1.1710000000000002E-3</v>
      </c>
      <c r="L237" s="39">
        <f>$EN$93</f>
        <v>0.497116</v>
      </c>
    </row>
    <row r="238" spans="2:12">
      <c r="B238" s="44"/>
      <c r="C238" s="39">
        <f>$EO$88</f>
        <v>2.8000000000000003E-4</v>
      </c>
      <c r="K238" s="39">
        <f>$EO$90</f>
        <v>1.114E-3</v>
      </c>
      <c r="L238" s="39">
        <f>$EO$93</f>
        <v>0.46080699999999997</v>
      </c>
    </row>
    <row r="239" spans="2:12">
      <c r="B239" s="44"/>
      <c r="C239" s="39">
        <f>$EP$88</f>
        <v>2.8000000000000003E-4</v>
      </c>
      <c r="K239" s="39">
        <f>$EP$90</f>
        <v>3.0700000000000007E-3</v>
      </c>
      <c r="L239" s="39">
        <f>$EP$93</f>
        <v>1.1895499999999999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3.9410000000000009E-3</v>
      </c>
      <c r="L240" s="39">
        <f>$EQ$93</f>
        <v>1.5182259999999999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5.2170000000000012E-3</v>
      </c>
    </row>
    <row r="313" spans="2:6">
      <c r="B313" s="44"/>
      <c r="D313" s="39">
        <f>$D$89</f>
        <v>5.7730000000000004E-3</v>
      </c>
    </row>
    <row r="314" spans="2:6">
      <c r="B314" s="44"/>
      <c r="D314" s="39">
        <f>$E$89</f>
        <v>6.1670000000000006E-3</v>
      </c>
    </row>
    <row r="315" spans="2:6">
      <c r="B315" s="44" t="str">
        <f>$F$87</f>
        <v>yt 31 03 2011</v>
      </c>
      <c r="D315" s="39">
        <f>$F$89</f>
        <v>5.79E-3</v>
      </c>
    </row>
    <row r="316" spans="2:6">
      <c r="B316" s="44"/>
      <c r="D316" s="39">
        <f>$G$89</f>
        <v>5.5760000000000011E-3</v>
      </c>
    </row>
    <row r="317" spans="2:6">
      <c r="B317" s="44"/>
      <c r="D317" s="39">
        <f>$H$89</f>
        <v>6.7100000000000007E-3</v>
      </c>
    </row>
    <row r="318" spans="2:6">
      <c r="B318" s="44" t="str">
        <f>$I$87</f>
        <v>yt 30 06 2011</v>
      </c>
      <c r="D318" s="39">
        <f>$I$89</f>
        <v>7.320000000000001E-3</v>
      </c>
    </row>
    <row r="319" spans="2:6">
      <c r="B319" s="44"/>
      <c r="D319" s="39">
        <f>$J$89</f>
        <v>7.2250000000000005E-3</v>
      </c>
    </row>
    <row r="320" spans="2:6">
      <c r="B320" s="44"/>
      <c r="D320" s="39">
        <f>$K$89</f>
        <v>7.5700000000000003E-3</v>
      </c>
    </row>
    <row r="321" spans="2:4">
      <c r="B321" s="44" t="str">
        <f>$L$87</f>
        <v>yt 30 09 2011</v>
      </c>
      <c r="D321" s="39">
        <f>$L$89</f>
        <v>7.0990000000000003E-3</v>
      </c>
    </row>
    <row r="322" spans="2:4">
      <c r="B322" s="44"/>
      <c r="D322" s="39">
        <f>$M$89</f>
        <v>7.1060000000000003E-3</v>
      </c>
    </row>
    <row r="323" spans="2:4">
      <c r="B323" s="44"/>
      <c r="D323" s="39">
        <f>$N$89</f>
        <v>7.1490000000000008E-3</v>
      </c>
    </row>
    <row r="324" spans="2:4">
      <c r="B324" s="44" t="str">
        <f>$O$87</f>
        <v>yt 31 12 2011</v>
      </c>
      <c r="D324" s="39">
        <f>$O$89</f>
        <v>7.2270000000000008E-3</v>
      </c>
    </row>
    <row r="325" spans="2:4">
      <c r="B325" s="44"/>
      <c r="D325" s="39">
        <f>$P$89</f>
        <v>6.8600000000000006E-3</v>
      </c>
    </row>
    <row r="326" spans="2:4">
      <c r="B326" s="44"/>
      <c r="D326" s="39">
        <f>$Q$89</f>
        <v>6.855E-3</v>
      </c>
    </row>
    <row r="327" spans="2:4">
      <c r="B327" s="44" t="str">
        <f>$R$87</f>
        <v>yt 31 03 2012</v>
      </c>
      <c r="D327" s="39">
        <f>$R$89</f>
        <v>7.0160000000000005E-3</v>
      </c>
    </row>
    <row r="328" spans="2:4">
      <c r="B328" s="44"/>
      <c r="D328" s="39">
        <f>$S$89</f>
        <v>6.9740000000000002E-3</v>
      </c>
    </row>
    <row r="329" spans="2:4">
      <c r="B329" s="44"/>
      <c r="D329" s="39">
        <f>$T$89</f>
        <v>6.1739999999999998E-3</v>
      </c>
    </row>
    <row r="330" spans="2:4">
      <c r="B330" s="44" t="str">
        <f>$U$87</f>
        <v>yt 30 06 2012</v>
      </c>
      <c r="D330" s="39">
        <f>$U$89</f>
        <v>5.659E-3</v>
      </c>
    </row>
    <row r="331" spans="2:4">
      <c r="B331" s="44"/>
      <c r="D331" s="39">
        <f>$V$89</f>
        <v>6.5250000000000004E-3</v>
      </c>
    </row>
    <row r="332" spans="2:4">
      <c r="B332" s="44"/>
      <c r="D332" s="39">
        <f>$W$89</f>
        <v>6.6557683333333334E-3</v>
      </c>
    </row>
    <row r="333" spans="2:4">
      <c r="B333" s="44" t="str">
        <f>$X$87</f>
        <v>yt 30 09 2012</v>
      </c>
      <c r="D333" s="39">
        <f>$X$89</f>
        <v>6.3847683333333348E-3</v>
      </c>
    </row>
    <row r="334" spans="2:4">
      <c r="B334" s="44"/>
      <c r="D334" s="39">
        <f>$Y$89</f>
        <v>6.2207683333333347E-3</v>
      </c>
    </row>
    <row r="335" spans="2:4">
      <c r="B335" s="44"/>
      <c r="D335" s="39">
        <f>$Z$89</f>
        <v>6.771768333333335E-3</v>
      </c>
    </row>
    <row r="336" spans="2:4">
      <c r="B336" s="44" t="str">
        <f>$AA$87</f>
        <v>yt 31 12 2012</v>
      </c>
      <c r="D336" s="39">
        <f>$AA$89</f>
        <v>6.8817683333333348E-3</v>
      </c>
    </row>
    <row r="337" spans="2:4">
      <c r="B337" s="44"/>
      <c r="D337" s="39">
        <f>$AB$89</f>
        <v>7.0017683333333351E-3</v>
      </c>
    </row>
    <row r="338" spans="2:4">
      <c r="B338" s="44"/>
      <c r="D338" s="39">
        <f>$AC$89</f>
        <v>6.7567683333333347E-3</v>
      </c>
    </row>
    <row r="339" spans="2:4">
      <c r="B339" s="44" t="str">
        <f>$AD$87</f>
        <v>yt 31 03 2013</v>
      </c>
      <c r="D339" s="39">
        <f>$AD$89</f>
        <v>6.6457683333333347E-3</v>
      </c>
    </row>
    <row r="340" spans="2:4">
      <c r="B340" s="44"/>
      <c r="D340" s="39">
        <f>$AE$89</f>
        <v>6.7527683333333342E-3</v>
      </c>
    </row>
    <row r="341" spans="2:4">
      <c r="B341" s="44"/>
      <c r="D341" s="39">
        <f>$AF$89</f>
        <v>6.8137683333333345E-3</v>
      </c>
    </row>
    <row r="342" spans="2:4">
      <c r="B342" s="44" t="str">
        <f>$AG$87</f>
        <v>yt 30 06 2013</v>
      </c>
      <c r="D342" s="39">
        <f>$AG$89</f>
        <v>6.6777683333333346E-3</v>
      </c>
    </row>
    <row r="343" spans="2:4">
      <c r="B343" s="44"/>
      <c r="D343" s="39">
        <f>$AH$89</f>
        <v>5.726768333333335E-3</v>
      </c>
    </row>
    <row r="344" spans="2:4">
      <c r="B344" s="44"/>
      <c r="D344" s="39">
        <f>$AI$89</f>
        <v>4.9170000000000012E-3</v>
      </c>
    </row>
    <row r="345" spans="2:4">
      <c r="B345" s="44" t="str">
        <f>$AJ$87</f>
        <v>yt 30 09 2013</v>
      </c>
      <c r="D345" s="39">
        <f>$AJ$89</f>
        <v>4.7930000000000004E-3</v>
      </c>
    </row>
    <row r="346" spans="2:4">
      <c r="B346" s="44"/>
      <c r="D346" s="39">
        <f>$AK$89</f>
        <v>4.8310000000000011E-3</v>
      </c>
    </row>
    <row r="347" spans="2:4">
      <c r="B347" s="44"/>
      <c r="D347" s="39">
        <f>$AL$89</f>
        <v>4.8790000000000005E-3</v>
      </c>
    </row>
    <row r="348" spans="2:4">
      <c r="B348" s="44" t="str">
        <f>$AM$87</f>
        <v>yt 31 12 2013</v>
      </c>
      <c r="D348" s="39">
        <f>$AM$89</f>
        <v>5.2630000000000012E-3</v>
      </c>
    </row>
    <row r="349" spans="2:4">
      <c r="B349" s="44"/>
      <c r="D349" s="39">
        <f>$AN$89</f>
        <v>5.7001559687742953E-3</v>
      </c>
    </row>
    <row r="350" spans="2:4">
      <c r="B350" s="44"/>
      <c r="D350" s="39">
        <f>$AO$89</f>
        <v>5.7735594640936343E-3</v>
      </c>
    </row>
    <row r="351" spans="2:4">
      <c r="B351" s="44" t="str">
        <f>$AP$87</f>
        <v>yt 31 03 2014</v>
      </c>
      <c r="D351" s="39">
        <f>$AP$89</f>
        <v>5.6284310893851778E-3</v>
      </c>
    </row>
    <row r="352" spans="2:4">
      <c r="B352" s="44"/>
      <c r="D352" s="39">
        <f>$AQ$89</f>
        <v>5.5082123207805993E-3</v>
      </c>
    </row>
    <row r="353" spans="2:4">
      <c r="B353" s="44"/>
      <c r="D353" s="39">
        <f>$AR$89</f>
        <v>5.234225255947419E-3</v>
      </c>
    </row>
    <row r="354" spans="2:4">
      <c r="B354" s="44" t="str">
        <f>$AS$87</f>
        <v>yt 30 06 2014</v>
      </c>
      <c r="D354" s="39">
        <f>$AS$89</f>
        <v>5.3109395730317763E-3</v>
      </c>
    </row>
    <row r="355" spans="2:4">
      <c r="B355" s="44"/>
      <c r="D355" s="39">
        <f>$AT$89</f>
        <v>5.3886822292388923E-3</v>
      </c>
    </row>
    <row r="356" spans="2:4">
      <c r="B356" s="44"/>
      <c r="D356" s="39">
        <f>$AU$89</f>
        <v>5.5276125133871907E-3</v>
      </c>
    </row>
    <row r="357" spans="2:4">
      <c r="B357" s="44" t="str">
        <f>$AV$87</f>
        <v>yt 30 09 2014</v>
      </c>
      <c r="D357" s="39">
        <f>$AV$89</f>
        <v>5.187323791616124E-3</v>
      </c>
    </row>
    <row r="358" spans="2:4">
      <c r="B358" s="44"/>
      <c r="D358" s="39">
        <f>$AW$89</f>
        <v>5.3688626121404176E-3</v>
      </c>
    </row>
    <row r="359" spans="2:4">
      <c r="B359" s="44"/>
      <c r="D359" s="39">
        <f>$AX$89</f>
        <v>4.2912392588916447E-3</v>
      </c>
    </row>
    <row r="360" spans="2:4">
      <c r="B360" s="44" t="str">
        <f>$AY$87</f>
        <v>yt 31 12 2014</v>
      </c>
      <c r="D360" s="39">
        <f>$AY$89</f>
        <v>3.3563170442508414E-3</v>
      </c>
    </row>
    <row r="361" spans="2:4">
      <c r="B361" s="44"/>
      <c r="D361" s="39">
        <f>$AZ$89</f>
        <v>3.2501610754765448E-3</v>
      </c>
    </row>
    <row r="362" spans="2:4">
      <c r="B362" s="44"/>
      <c r="D362" s="39">
        <f>$BA$89</f>
        <v>3.505757580157207E-3</v>
      </c>
    </row>
    <row r="363" spans="2:4">
      <c r="B363" s="44" t="str">
        <f>$BB$87</f>
        <v>yt 31 03 2015</v>
      </c>
      <c r="D363" s="39">
        <f>$BB$89</f>
        <v>4.0118859548656637E-3</v>
      </c>
    </row>
    <row r="364" spans="2:4">
      <c r="B364" s="44"/>
      <c r="D364" s="39">
        <f>$BC$89</f>
        <v>3.725104723470242E-3</v>
      </c>
    </row>
    <row r="365" spans="2:4">
      <c r="B365" s="44"/>
      <c r="D365" s="39">
        <f>$BD$89</f>
        <v>4.1630917883034215E-3</v>
      </c>
    </row>
    <row r="366" spans="2:4">
      <c r="B366" s="44" t="str">
        <f>$BE$87</f>
        <v>yt 30 06 2015</v>
      </c>
      <c r="D366" s="39">
        <f>$BE$89</f>
        <v>4.0003774712190649E-3</v>
      </c>
    </row>
    <row r="367" spans="2:4">
      <c r="B367" s="44"/>
      <c r="D367" s="39">
        <f>$BF$89</f>
        <v>3.8466348150119492E-3</v>
      </c>
    </row>
    <row r="368" spans="2:4">
      <c r="B368" s="44"/>
      <c r="D368" s="39">
        <f>$BG$89</f>
        <v>3.6917045308636504E-3</v>
      </c>
    </row>
    <row r="369" spans="2:4">
      <c r="B369" s="44" t="str">
        <f>$BH$87</f>
        <v>yt 30 09 2015</v>
      </c>
      <c r="D369" s="39">
        <f>$BH$89</f>
        <v>3.6264451790628325E-3</v>
      </c>
    </row>
    <row r="370" spans="2:4">
      <c r="B370" s="44"/>
      <c r="D370" s="39">
        <f>$BI$89</f>
        <v>3.2360485719851416E-3</v>
      </c>
    </row>
    <row r="371" spans="2:4">
      <c r="B371" s="44"/>
      <c r="D371" s="39">
        <f>$BJ$89</f>
        <v>3.9125575903044751E-3</v>
      </c>
    </row>
    <row r="372" spans="2:4">
      <c r="B372" s="44" t="str">
        <f>$BK$87</f>
        <v>yt 31 12 2015</v>
      </c>
      <c r="D372" s="39">
        <f>$BK$89</f>
        <v>3.9344798049452782E-3</v>
      </c>
    </row>
    <row r="373" spans="2:4">
      <c r="B373" s="44"/>
      <c r="D373" s="39">
        <f>$BL$89</f>
        <v>3.2254798049452782E-3</v>
      </c>
    </row>
    <row r="374" spans="2:4">
      <c r="B374" s="44"/>
      <c r="D374" s="39">
        <f>$BM$89</f>
        <v>2.6404798049452778E-3</v>
      </c>
    </row>
    <row r="375" spans="2:4">
      <c r="B375" s="44" t="str">
        <f>$BN$87</f>
        <v>yt 31 03 2016</v>
      </c>
      <c r="D375" s="39">
        <f>$BN$89</f>
        <v>2.1874798049452775E-3</v>
      </c>
    </row>
    <row r="376" spans="2:4">
      <c r="B376" s="44"/>
      <c r="D376" s="39">
        <f>$BO$89</f>
        <v>2.1604798049452774E-3</v>
      </c>
    </row>
    <row r="377" spans="2:4">
      <c r="B377" s="44"/>
      <c r="D377" s="39">
        <f>$BP$89</f>
        <v>1.7257958016464554E-3</v>
      </c>
    </row>
    <row r="378" spans="2:4">
      <c r="B378" s="44" t="str">
        <f>$BQ$87</f>
        <v>yt 30 06 2016</v>
      </c>
      <c r="D378" s="39">
        <f>$BQ$89</f>
        <v>1.6117958016464559E-3</v>
      </c>
    </row>
    <row r="379" spans="2:4">
      <c r="B379" s="44"/>
      <c r="D379" s="39">
        <f>$BR$89</f>
        <v>1.462527275967769E-3</v>
      </c>
    </row>
    <row r="380" spans="2:4">
      <c r="B380" s="44"/>
      <c r="D380" s="39">
        <f>$BS$89</f>
        <v>1.567527275967769E-3</v>
      </c>
    </row>
    <row r="381" spans="2:4">
      <c r="B381" s="44" t="str">
        <f>$BT$87</f>
        <v>yt 30 09 2016</v>
      </c>
      <c r="D381" s="39">
        <f>$BT$89</f>
        <v>1.8466882750125318E-3</v>
      </c>
    </row>
    <row r="382" spans="2:4">
      <c r="B382" s="44"/>
      <c r="D382" s="39">
        <f>$BU$89</f>
        <v>1.7585460615659296E-3</v>
      </c>
    </row>
    <row r="383" spans="2:4">
      <c r="B383" s="44"/>
      <c r="D383" s="39">
        <f>$BV$89</f>
        <v>1.0291584048279197E-3</v>
      </c>
    </row>
    <row r="384" spans="2:4">
      <c r="B384" s="44" t="str">
        <f>$BW$87</f>
        <v>yt 31 12 2016</v>
      </c>
      <c r="D384" s="39">
        <f>$BW$89</f>
        <v>9.6580647336559253E-4</v>
      </c>
    </row>
    <row r="385" spans="2:4">
      <c r="B385" s="44"/>
      <c r="D385" s="39">
        <f>$BX$89</f>
        <v>7.9026782437446278E-4</v>
      </c>
    </row>
    <row r="386" spans="2:4">
      <c r="B386" s="44"/>
      <c r="D386" s="39">
        <f>$BY$89</f>
        <v>7.8363793842066616E-4</v>
      </c>
    </row>
    <row r="387" spans="2:4">
      <c r="B387" s="44" t="str">
        <f>$BZ$87</f>
        <v>yt 31 03 2017</v>
      </c>
      <c r="D387" s="39">
        <f>$BZ$89</f>
        <v>6.1663793842066611E-4</v>
      </c>
    </row>
    <row r="388" spans="2:4">
      <c r="B388" s="44"/>
      <c r="D388" s="39">
        <f>$CA$89</f>
        <v>5.7448334245614697E-4</v>
      </c>
    </row>
    <row r="389" spans="2:4">
      <c r="B389" s="44"/>
      <c r="D389" s="39">
        <f>$CB$89</f>
        <v>4.1816734575496881E-4</v>
      </c>
    </row>
    <row r="390" spans="2:4">
      <c r="B390" s="44" t="str">
        <f>$CC$87</f>
        <v>yt 30 06 2017</v>
      </c>
      <c r="D390" s="39">
        <f>$CC$89</f>
        <v>4.4316734575496888E-4</v>
      </c>
    </row>
    <row r="391" spans="2:4">
      <c r="B391" s="44"/>
      <c r="D391" s="39">
        <f>$CD$89</f>
        <v>4.6743587143365569E-4</v>
      </c>
    </row>
    <row r="392" spans="2:4">
      <c r="B392" s="44"/>
      <c r="D392" s="39">
        <f>$CE$89</f>
        <v>3.124358714336555E-4</v>
      </c>
    </row>
    <row r="393" spans="2:4">
      <c r="B393" s="44" t="str">
        <f>$CF$87</f>
        <v>yt 30 09 2017</v>
      </c>
      <c r="D393" s="39">
        <f>$CF$89</f>
        <v>7.7822945960778203E-5</v>
      </c>
    </row>
    <row r="394" spans="2:4">
      <c r="B394" s="44"/>
      <c r="D394" s="39">
        <f>$CG$89</f>
        <v>5.3341027645152921E-5</v>
      </c>
    </row>
    <row r="395" spans="2:4">
      <c r="B395" s="44"/>
      <c r="D395" s="39">
        <f>$CH$89</f>
        <v>8.3843019312601977E-5</v>
      </c>
    </row>
    <row r="396" spans="2:4">
      <c r="B396" s="44" t="str">
        <f>$CI$87</f>
        <v>yt 31 12 2017</v>
      </c>
      <c r="D396" s="39">
        <f>$CI$89</f>
        <v>3.5119495077492958E-4</v>
      </c>
    </row>
    <row r="397" spans="2:4">
      <c r="B397" s="44"/>
      <c r="D397" s="39">
        <f>$CJ$89</f>
        <v>5.3743011088089614E-4</v>
      </c>
    </row>
    <row r="398" spans="2:4">
      <c r="B398" s="44"/>
      <c r="D398" s="39">
        <f>$CK$89</f>
        <v>3.1191387129870867E-4</v>
      </c>
    </row>
    <row r="399" spans="2:4">
      <c r="B399" s="44" t="str">
        <f>$CL$87</f>
        <v>yt 31 03 2018</v>
      </c>
      <c r="D399" s="39">
        <f>$CL$89</f>
        <v>3.2917669771781346E-4</v>
      </c>
    </row>
    <row r="400" spans="2:4">
      <c r="B400" s="44"/>
      <c r="D400" s="39">
        <f>$CM$89</f>
        <v>2.8137008256588715E-4</v>
      </c>
    </row>
    <row r="401" spans="2:4">
      <c r="B401" s="44"/>
      <c r="D401" s="39">
        <f>$CN$89</f>
        <v>7.3521988560557071E-4</v>
      </c>
    </row>
    <row r="402" spans="2:4">
      <c r="B402" s="44" t="str">
        <f>$CO$87</f>
        <v>yt 30 06 2018</v>
      </c>
      <c r="D402" s="39">
        <f>$CO$89</f>
        <v>6.7567442406099945E-4</v>
      </c>
    </row>
    <row r="403" spans="2:4">
      <c r="B403" s="44"/>
      <c r="D403" s="39">
        <f>$CP$89</f>
        <v>8.3975372836601675E-4</v>
      </c>
    </row>
    <row r="404" spans="2:4">
      <c r="B404" s="44"/>
      <c r="D404" s="39">
        <f>$CQ$89</f>
        <v>8.2604511426359823E-4</v>
      </c>
    </row>
    <row r="405" spans="2:4">
      <c r="B405" s="44" t="str">
        <f>$CR$87</f>
        <v>yt 30 09 2018</v>
      </c>
      <c r="D405" s="39">
        <f>$CR$89</f>
        <v>8.7072648922369438E-4</v>
      </c>
    </row>
    <row r="406" spans="2:4">
      <c r="B406" s="44"/>
      <c r="D406" s="39">
        <f>$CS$89</f>
        <v>1.1402506475101624E-3</v>
      </c>
    </row>
    <row r="407" spans="2:4">
      <c r="B407" s="44"/>
      <c r="D407" s="39">
        <f>$CT$89</f>
        <v>1.2068289331335677E-3</v>
      </c>
    </row>
    <row r="408" spans="2:4">
      <c r="B408" s="44" t="str">
        <f>$CU$87</f>
        <v>yt 31 12 2018</v>
      </c>
      <c r="D408" s="39">
        <f>$CU$89</f>
        <v>9.809389065255688E-4</v>
      </c>
    </row>
    <row r="409" spans="2:4">
      <c r="B409" s="44"/>
      <c r="D409" s="39">
        <f>$CV$89</f>
        <v>9.7024239541073178E-4</v>
      </c>
    </row>
    <row r="410" spans="2:4">
      <c r="B410" s="44"/>
      <c r="D410" s="39">
        <f>$CW$89</f>
        <v>1.2023885209467159E-3</v>
      </c>
    </row>
    <row r="411" spans="2:4">
      <c r="B411" s="44" t="str">
        <f>$CX$87</f>
        <v>yt 31 03 2019</v>
      </c>
      <c r="D411" s="39">
        <f>$CX$89</f>
        <v>1.117125694527611E-3</v>
      </c>
    </row>
    <row r="412" spans="2:4">
      <c r="B412" s="44"/>
      <c r="D412" s="39">
        <f>$CY$89</f>
        <v>1.5250869056440562E-3</v>
      </c>
    </row>
    <row r="413" spans="2:4">
      <c r="B413" s="44"/>
      <c r="D413" s="39">
        <f>$CZ$89</f>
        <v>9.2823710260437264E-4</v>
      </c>
    </row>
    <row r="414" spans="2:4">
      <c r="B414" s="44" t="str">
        <f>$DA$87</f>
        <v>yt 30 06 2019</v>
      </c>
      <c r="D414" s="39">
        <f>$DA$89</f>
        <v>9.6278256414894384E-4</v>
      </c>
    </row>
    <row r="415" spans="2:4">
      <c r="B415" s="44"/>
      <c r="D415" s="39">
        <f>$DB$89</f>
        <v>8.8270325984392641E-4</v>
      </c>
    </row>
    <row r="416" spans="2:4">
      <c r="B416" s="44"/>
      <c r="D416" s="39">
        <f>$DC$89</f>
        <v>8.9441187394634499E-4</v>
      </c>
    </row>
    <row r="417" spans="2:4">
      <c r="B417" s="44" t="str">
        <f>$DD$87</f>
        <v>yt 30 09 2019</v>
      </c>
      <c r="D417" s="39">
        <f>$DD$89</f>
        <v>8.8173049898624897E-4</v>
      </c>
    </row>
    <row r="418" spans="2:4">
      <c r="B418" s="44"/>
      <c r="D418" s="39">
        <f>$DE$89</f>
        <v>6.3668825901540618E-4</v>
      </c>
    </row>
    <row r="419" spans="2:4">
      <c r="B419" s="44"/>
      <c r="D419" s="39">
        <f>$DF$89</f>
        <v>1.5010997339200117E-4</v>
      </c>
    </row>
    <row r="420" spans="2:4">
      <c r="B420" s="44" t="str">
        <f>$DG$87</f>
        <v>yt 31 12 2019</v>
      </c>
      <c r="D420" s="39">
        <f>$DG$89</f>
        <v>-3.999999999999772E-6</v>
      </c>
    </row>
    <row r="421" spans="2:4">
      <c r="B421" s="44"/>
      <c r="D421" s="39">
        <f>$DH$89</f>
        <v>-1.209999999999998E-4</v>
      </c>
    </row>
    <row r="422" spans="2:4">
      <c r="B422" s="44"/>
      <c r="D422" s="39">
        <f>$DI$89</f>
        <v>-1.209999999999998E-4</v>
      </c>
    </row>
    <row r="423" spans="2:4">
      <c r="B423" s="44" t="str">
        <f>$DJ$87</f>
        <v>yt 31 03 2020</v>
      </c>
      <c r="D423" s="39">
        <f>$DJ$89</f>
        <v>-1.209999999999998E-4</v>
      </c>
    </row>
    <row r="424" spans="2:4">
      <c r="B424" s="44"/>
      <c r="D424" s="39">
        <f>$DK$89</f>
        <v>-5.3799999999999985E-4</v>
      </c>
    </row>
    <row r="425" spans="2:4">
      <c r="B425" s="44"/>
      <c r="D425" s="39">
        <f>$DL$89</f>
        <v>-4.4399999999999995E-4</v>
      </c>
    </row>
    <row r="426" spans="2:4">
      <c r="B426" s="44" t="str">
        <f>$DM$87</f>
        <v>yt 30 06 2020</v>
      </c>
      <c r="D426" s="39">
        <f>$DM$89</f>
        <v>-4.4399999999999995E-4</v>
      </c>
    </row>
    <row r="427" spans="2:4">
      <c r="B427" s="44"/>
      <c r="D427" s="39">
        <f>$DN$89</f>
        <v>-4.6899999999999996E-4</v>
      </c>
    </row>
    <row r="428" spans="2:4">
      <c r="B428" s="44"/>
      <c r="D428" s="39">
        <f>$DO$89</f>
        <v>-5.1800000000000001E-4</v>
      </c>
    </row>
    <row r="429" spans="2:4">
      <c r="B429" s="44" t="str">
        <f>$DP$87</f>
        <v>yt 30 09 2020</v>
      </c>
      <c r="D429" s="39">
        <f>$DP$89</f>
        <v>-4.3899999999999994E-4</v>
      </c>
    </row>
    <row r="430" spans="2:4">
      <c r="B430" s="44"/>
      <c r="D430" s="39">
        <f>$DQ$89</f>
        <v>-4.0099999999999999E-4</v>
      </c>
    </row>
    <row r="431" spans="2:4">
      <c r="B431" s="44"/>
      <c r="D431" s="39">
        <f>$DR$89</f>
        <v>1.9000000000000028E-5</v>
      </c>
    </row>
    <row r="432" spans="2:4">
      <c r="B432" s="44" t="str">
        <f>$DS$87</f>
        <v>yt 31 12 2020</v>
      </c>
      <c r="D432" s="39">
        <f>$DS$89</f>
        <v>1.95E-4</v>
      </c>
    </row>
    <row r="433" spans="2:4">
      <c r="B433" s="44"/>
      <c r="D433" s="39">
        <f>$DT$89</f>
        <v>1.9900000000000001E-4</v>
      </c>
    </row>
    <row r="434" spans="2:4">
      <c r="B434" s="44"/>
      <c r="D434" s="39">
        <f>$DU$89</f>
        <v>1.2899999999999999E-4</v>
      </c>
    </row>
    <row r="435" spans="2:4">
      <c r="B435" s="44" t="str">
        <f>$DV$87</f>
        <v>yt 31 03 2021</v>
      </c>
      <c r="D435" s="39">
        <f>$DV$89</f>
        <v>3.3599999999999993E-4</v>
      </c>
    </row>
    <row r="436" spans="2:4">
      <c r="B436" s="44"/>
      <c r="D436" s="39">
        <f>$DW$89</f>
        <v>5.1000000000000004E-4</v>
      </c>
    </row>
    <row r="437" spans="2:4">
      <c r="B437" s="44"/>
      <c r="D437" s="39">
        <f>$DX$89</f>
        <v>5.1000000000000004E-4</v>
      </c>
    </row>
    <row r="438" spans="2:4">
      <c r="B438" s="44" t="str">
        <f>$DY$87</f>
        <v>yt 30 06 2021</v>
      </c>
      <c r="D438" s="39">
        <f>$DY$89</f>
        <v>2.9399999999999999E-4</v>
      </c>
    </row>
    <row r="439" spans="2:4">
      <c r="B439" s="44"/>
      <c r="D439" s="39">
        <f>$DZ$89</f>
        <v>1.2600000000000003E-4</v>
      </c>
    </row>
    <row r="440" spans="2:4">
      <c r="B440" s="44"/>
      <c r="D440" s="39">
        <f>$EA$89</f>
        <v>2.3599999999999999E-4</v>
      </c>
    </row>
    <row r="441" spans="2:4">
      <c r="B441" s="44" t="str">
        <f>$EB$87</f>
        <v>yt 30 09 2021</v>
      </c>
      <c r="D441" s="39">
        <f>$EB$89</f>
        <v>3.8999999999999994E-4</v>
      </c>
    </row>
    <row r="442" spans="2:4">
      <c r="B442" s="44"/>
      <c r="D442" s="39">
        <f>$EC$89</f>
        <v>5.1999999999999995E-4</v>
      </c>
    </row>
    <row r="443" spans="2:4">
      <c r="B443" s="44"/>
      <c r="D443" s="39">
        <f>$ED$89</f>
        <v>5.8699999999999985E-4</v>
      </c>
    </row>
    <row r="444" spans="2:4">
      <c r="B444" s="44" t="str">
        <f>$EE$87</f>
        <v>yt 31 12 2021</v>
      </c>
      <c r="D444" s="39">
        <f>$EE$89</f>
        <v>8.160000000000001E-4</v>
      </c>
    </row>
    <row r="445" spans="2:4">
      <c r="B445" s="44"/>
      <c r="D445" s="39">
        <f>$EF$89</f>
        <v>9.6299999999999988E-4</v>
      </c>
    </row>
    <row r="446" spans="2:4">
      <c r="B446" s="44"/>
      <c r="D446" s="39">
        <f>$EG$89</f>
        <v>1.0330000000000001E-3</v>
      </c>
    </row>
    <row r="447" spans="2:4">
      <c r="B447" s="44" t="str">
        <f>$EH$87</f>
        <v>yt 31 03 2022</v>
      </c>
      <c r="D447" s="39">
        <f>$EH$89</f>
        <v>1.0549999999999999E-3</v>
      </c>
    </row>
    <row r="448" spans="2:4">
      <c r="B448" s="44"/>
      <c r="D448" s="39">
        <f>$EI$89</f>
        <v>8.8099999999999995E-4</v>
      </c>
    </row>
    <row r="449" spans="2:4">
      <c r="B449" s="44"/>
      <c r="D449" s="39">
        <f>$EJ$89</f>
        <v>7.8799999999999996E-4</v>
      </c>
    </row>
    <row r="450" spans="2:4">
      <c r="B450" s="44" t="str">
        <f>$EK$87</f>
        <v>yt 30 06 2022</v>
      </c>
      <c r="D450" s="39">
        <f>$EK$89</f>
        <v>1.0470000000000002E-3</v>
      </c>
    </row>
    <row r="451" spans="2:4">
      <c r="B451" s="44"/>
      <c r="D451" s="39">
        <f>$EL$89</f>
        <v>1.1039999999999999E-3</v>
      </c>
    </row>
    <row r="452" spans="2:4">
      <c r="B452" s="44"/>
      <c r="D452" s="39">
        <f>$EM$89</f>
        <v>1.2600000000000003E-3</v>
      </c>
    </row>
    <row r="453" spans="2:4">
      <c r="B453" s="44" t="str">
        <f>$EN$87</f>
        <v>yt 30 09 2022</v>
      </c>
      <c r="D453" s="39">
        <f>$EN$89</f>
        <v>8.9100000000000008E-4</v>
      </c>
    </row>
    <row r="454" spans="2:4">
      <c r="B454" s="44"/>
      <c r="D454" s="39">
        <f>$EO$89</f>
        <v>8.3399999999999989E-4</v>
      </c>
    </row>
    <row r="455" spans="2:4">
      <c r="B455" s="44"/>
      <c r="D455" s="39">
        <f>$EP$89</f>
        <v>2.7900000000000008E-3</v>
      </c>
    </row>
    <row r="456" spans="2:4">
      <c r="B456" s="44" t="str">
        <f>$EQ$87</f>
        <v>yt 31 12 2022</v>
      </c>
      <c r="D456" s="39">
        <f>$EQ$89</f>
        <v>3.7960000000000008E-3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3.3377980000000003</v>
      </c>
    </row>
    <row r="745" spans="2:8">
      <c r="B745" s="44"/>
      <c r="H745" s="39">
        <f>$D$92</f>
        <v>3.6692089999999995</v>
      </c>
    </row>
    <row r="746" spans="2:8">
      <c r="B746" s="44"/>
      <c r="H746" s="39">
        <f>$E$92</f>
        <v>3.9071129999999998</v>
      </c>
    </row>
    <row r="747" spans="2:8">
      <c r="B747" s="44" t="str">
        <f>$F$87</f>
        <v>yt 31 03 2011</v>
      </c>
      <c r="H747" s="39">
        <f>$F$92</f>
        <v>3.7210419999999997</v>
      </c>
    </row>
    <row r="748" spans="2:8">
      <c r="B748" s="44"/>
      <c r="H748" s="39">
        <f>$G$92</f>
        <v>3.6572840000000002</v>
      </c>
    </row>
    <row r="749" spans="2:8">
      <c r="B749" s="44"/>
      <c r="H749" s="39">
        <f>$H$92</f>
        <v>4.3533869999999997</v>
      </c>
    </row>
    <row r="750" spans="2:8">
      <c r="B750" s="44" t="str">
        <f>$I$87</f>
        <v>yt 30 06 2011</v>
      </c>
      <c r="H750" s="39">
        <f>$I$92</f>
        <v>4.8706259999999997</v>
      </c>
    </row>
    <row r="751" spans="2:8">
      <c r="B751" s="44"/>
      <c r="H751" s="39">
        <f>$J$92</f>
        <v>4.8878069999999996</v>
      </c>
    </row>
    <row r="752" spans="2:8">
      <c r="B752" s="44"/>
      <c r="H752" s="39">
        <f>$K$92</f>
        <v>5.2965719999999994</v>
      </c>
    </row>
    <row r="753" spans="2:8">
      <c r="B753" s="44" t="str">
        <f>$L$87</f>
        <v>yt 30 09 2011</v>
      </c>
      <c r="H753" s="39">
        <f>$L$92</f>
        <v>5.0824379999999998</v>
      </c>
    </row>
    <row r="754" spans="2:8">
      <c r="B754" s="44"/>
      <c r="H754" s="39">
        <f>$M$92</f>
        <v>5.0342120000000001</v>
      </c>
    </row>
    <row r="755" spans="2:8">
      <c r="B755" s="44"/>
      <c r="H755" s="39">
        <f>$N$92</f>
        <v>5.0962899999999998</v>
      </c>
    </row>
    <row r="756" spans="2:8">
      <c r="B756" s="44" t="str">
        <f>$O$87</f>
        <v>yt 31 12 2011</v>
      </c>
      <c r="H756" s="39">
        <f>$O$92</f>
        <v>5.2684989999999994</v>
      </c>
    </row>
    <row r="757" spans="2:8">
      <c r="B757" s="44"/>
      <c r="H757" s="39">
        <f>$P$92</f>
        <v>5.0495129999999993</v>
      </c>
    </row>
    <row r="758" spans="2:8">
      <c r="B758" s="44"/>
      <c r="H758" s="39">
        <f>$Q$92</f>
        <v>5.0335039999999998</v>
      </c>
    </row>
    <row r="759" spans="2:8">
      <c r="B759" s="44" t="str">
        <f>$R$87</f>
        <v>yt 31 03 2012</v>
      </c>
      <c r="H759" s="39">
        <f>$R$92</f>
        <v>5.1221189999999996</v>
      </c>
    </row>
    <row r="760" spans="2:8">
      <c r="B760" s="44"/>
      <c r="H760" s="39">
        <f>$S$92</f>
        <v>5.0398610000000001</v>
      </c>
    </row>
    <row r="761" spans="2:8">
      <c r="B761" s="44"/>
      <c r="H761" s="39">
        <f>$T$92</f>
        <v>4.5658439999999993</v>
      </c>
    </row>
    <row r="762" spans="2:8">
      <c r="B762" s="44" t="str">
        <f>$U$87</f>
        <v>yt 30 06 2012</v>
      </c>
      <c r="H762" s="39">
        <f>$U$92</f>
        <v>4.1373819999999997</v>
      </c>
    </row>
    <row r="763" spans="2:8">
      <c r="B763" s="44"/>
      <c r="H763" s="39">
        <f>$V$92</f>
        <v>4.6334920000000004</v>
      </c>
    </row>
    <row r="764" spans="2:8">
      <c r="B764" s="44"/>
      <c r="H764" s="39">
        <f>$W$92</f>
        <v>4.672784</v>
      </c>
    </row>
    <row r="765" spans="2:8">
      <c r="B765" s="44" t="str">
        <f>$X$87</f>
        <v>yt 30 09 2012</v>
      </c>
      <c r="H765" s="39">
        <f>$X$92</f>
        <v>4.699103</v>
      </c>
    </row>
    <row r="766" spans="2:8">
      <c r="B766" s="44"/>
      <c r="H766" s="39">
        <f>$Y$92</f>
        <v>4.6603149999999998</v>
      </c>
    </row>
    <row r="767" spans="2:8">
      <c r="B767" s="44"/>
      <c r="H767" s="39">
        <f>$Z$92</f>
        <v>4.9519169999999999</v>
      </c>
    </row>
    <row r="768" spans="2:8">
      <c r="B768" s="44" t="str">
        <f>$AA$87</f>
        <v>yt 31 12 2012</v>
      </c>
      <c r="H768" s="39">
        <f>$AA$92</f>
        <v>4.8734989999999998</v>
      </c>
    </row>
    <row r="769" spans="2:8">
      <c r="B769" s="44"/>
      <c r="H769" s="39">
        <f>$AB$92</f>
        <v>4.9222359999999998</v>
      </c>
    </row>
    <row r="770" spans="2:8">
      <c r="B770" s="44"/>
      <c r="H770" s="39">
        <f>$AC$92</f>
        <v>4.8064749999999998</v>
      </c>
    </row>
    <row r="771" spans="2:8">
      <c r="B771" s="44" t="str">
        <f>$AD$87</f>
        <v>yt 31 03 2013</v>
      </c>
      <c r="H771" s="39">
        <f>$AD$92</f>
        <v>4.6734779999999994</v>
      </c>
    </row>
    <row r="772" spans="2:8">
      <c r="B772" s="44"/>
      <c r="H772" s="39">
        <f>$AE$92</f>
        <v>4.8428240000000002</v>
      </c>
    </row>
    <row r="773" spans="2:8">
      <c r="B773" s="44"/>
      <c r="H773" s="39">
        <f>$AF$92</f>
        <v>4.8464170000000006</v>
      </c>
    </row>
    <row r="774" spans="2:8">
      <c r="B774" s="44" t="str">
        <f>$AG$87</f>
        <v>yt 30 06 2013</v>
      </c>
      <c r="H774" s="39">
        <f>$AG$92</f>
        <v>4.74749</v>
      </c>
    </row>
    <row r="775" spans="2:8">
      <c r="B775" s="44"/>
      <c r="H775" s="39">
        <f>$AH$92</f>
        <v>4.1309429999999994</v>
      </c>
    </row>
    <row r="776" spans="2:8">
      <c r="B776" s="44"/>
      <c r="H776" s="39">
        <f>$AI$92</f>
        <v>3.5409549999999994</v>
      </c>
    </row>
    <row r="777" spans="2:8">
      <c r="B777" s="44" t="str">
        <f>$AJ$87</f>
        <v>yt 30 09 2013</v>
      </c>
      <c r="H777" s="39">
        <f>$AJ$92</f>
        <v>3.2011299999999996</v>
      </c>
    </row>
    <row r="778" spans="2:8">
      <c r="B778" s="44"/>
      <c r="H778" s="39">
        <f>$AK$92</f>
        <v>3.1578979999999999</v>
      </c>
    </row>
    <row r="779" spans="2:8">
      <c r="B779" s="44"/>
      <c r="H779" s="39">
        <f>$AL$92</f>
        <v>3.091291</v>
      </c>
    </row>
    <row r="780" spans="2:8">
      <c r="B780" s="44" t="str">
        <f>$AM$87</f>
        <v>yt 31 12 2013</v>
      </c>
      <c r="H780" s="39">
        <f>$AM$92</f>
        <v>3.3968539999999998</v>
      </c>
    </row>
    <row r="781" spans="2:8">
      <c r="B781" s="44"/>
      <c r="H781" s="39">
        <f>$AN$92</f>
        <v>3.7696389999999997</v>
      </c>
    </row>
    <row r="782" spans="2:8">
      <c r="B782" s="44"/>
      <c r="H782" s="39">
        <f>$AO$92</f>
        <v>3.8396349999999999</v>
      </c>
    </row>
    <row r="783" spans="2:8">
      <c r="B783" s="44" t="str">
        <f>$AP$87</f>
        <v>yt 31 03 2014</v>
      </c>
      <c r="H783" s="39">
        <f>$AP$92</f>
        <v>3.747706</v>
      </c>
    </row>
    <row r="784" spans="2:8">
      <c r="B784" s="44"/>
      <c r="H784" s="39">
        <f>$AQ$92</f>
        <v>3.6435739999999996</v>
      </c>
    </row>
    <row r="785" spans="2:8">
      <c r="B785" s="44"/>
      <c r="H785" s="39">
        <f>$AR$92</f>
        <v>3.5215159999999996</v>
      </c>
    </row>
    <row r="786" spans="2:8">
      <c r="B786" s="44" t="str">
        <f>$AS$87</f>
        <v>yt 30 06 2014</v>
      </c>
      <c r="H786" s="39">
        <f>$AS$92</f>
        <v>3.6868419999999995</v>
      </c>
    </row>
    <row r="787" spans="2:8">
      <c r="B787" s="44"/>
      <c r="H787" s="39">
        <f>$AT$92</f>
        <v>3.8561619999999994</v>
      </c>
    </row>
    <row r="788" spans="2:8">
      <c r="B788" s="44"/>
      <c r="H788" s="39">
        <f>$AU$92</f>
        <v>3.9836039999999997</v>
      </c>
    </row>
    <row r="789" spans="2:8">
      <c r="B789" s="44" t="str">
        <f>$AV$87</f>
        <v>yt 30 09 2014</v>
      </c>
      <c r="H789" s="39">
        <f>$AV$92</f>
        <v>3.7607049999999993</v>
      </c>
    </row>
    <row r="790" spans="2:8">
      <c r="B790" s="44"/>
      <c r="H790" s="39">
        <f>$AW$92</f>
        <v>3.9562229999999996</v>
      </c>
    </row>
    <row r="791" spans="2:8">
      <c r="B791" s="44"/>
      <c r="H791" s="39">
        <f>$AX$92</f>
        <v>3.2514019999999992</v>
      </c>
    </row>
    <row r="792" spans="2:8">
      <c r="B792" s="44" t="str">
        <f>$AY$87</f>
        <v>yt 31 12 2014</v>
      </c>
      <c r="H792" s="39">
        <f>$AY$92</f>
        <v>2.6309889999999996</v>
      </c>
    </row>
    <row r="793" spans="2:8">
      <c r="B793" s="44"/>
      <c r="H793" s="39">
        <f>$AZ$92</f>
        <v>2.6131890000000002</v>
      </c>
    </row>
    <row r="794" spans="2:8">
      <c r="B794" s="44"/>
      <c r="H794" s="39">
        <f>$BA$92</f>
        <v>2.9046539999999998</v>
      </c>
    </row>
    <row r="795" spans="2:8">
      <c r="B795" s="44" t="str">
        <f>$BB$87</f>
        <v>yt 31 03 2015</v>
      </c>
      <c r="H795" s="39">
        <f>$BB$92</f>
        <v>3.3801220000000001</v>
      </c>
    </row>
    <row r="796" spans="2:8">
      <c r="B796" s="44"/>
      <c r="H796" s="39">
        <f>$BC$92</f>
        <v>3.159262</v>
      </c>
    </row>
    <row r="797" spans="2:8">
      <c r="B797" s="44"/>
      <c r="H797" s="39">
        <f>$BD$92</f>
        <v>3.543946</v>
      </c>
    </row>
    <row r="798" spans="2:8">
      <c r="B798" s="44" t="str">
        <f>$BE$87</f>
        <v>yt 30 06 2015</v>
      </c>
      <c r="H798" s="39">
        <f>$BE$92</f>
        <v>3.3155200000000002</v>
      </c>
    </row>
    <row r="799" spans="2:8">
      <c r="B799" s="44"/>
      <c r="H799" s="39">
        <f>$BF$92</f>
        <v>3.0717540000000003</v>
      </c>
    </row>
    <row r="800" spans="2:8">
      <c r="B800" s="44"/>
      <c r="H800" s="39">
        <f>$BG$92</f>
        <v>2.9202699999999999</v>
      </c>
    </row>
    <row r="801" spans="2:8">
      <c r="B801" s="44" t="str">
        <f>$BH$87</f>
        <v>yt 30 09 2015</v>
      </c>
      <c r="H801" s="39">
        <f>$BH$92</f>
        <v>2.8712139999999997</v>
      </c>
    </row>
    <row r="802" spans="2:8">
      <c r="B802" s="44"/>
      <c r="H802" s="39">
        <f>$BI$92</f>
        <v>2.5526689999999999</v>
      </c>
    </row>
    <row r="803" spans="2:8">
      <c r="B803" s="44"/>
      <c r="H803" s="39">
        <f>$BJ$92</f>
        <v>2.9089329999999998</v>
      </c>
    </row>
    <row r="804" spans="2:8">
      <c r="B804" s="44" t="str">
        <f>$BK$87</f>
        <v>yt 31 12 2015</v>
      </c>
      <c r="H804" s="39">
        <f>$BK$92</f>
        <v>2.9262299999999999</v>
      </c>
    </row>
    <row r="805" spans="2:8">
      <c r="B805" s="44"/>
      <c r="H805" s="39">
        <f>$BL$92</f>
        <v>2.37581</v>
      </c>
    </row>
    <row r="806" spans="2:8">
      <c r="B806" s="44"/>
      <c r="H806" s="39">
        <f>$BM$92</f>
        <v>1.851837</v>
      </c>
    </row>
    <row r="807" spans="2:8">
      <c r="B807" s="44" t="str">
        <f>$BN$87</f>
        <v>yt 31 03 2016</v>
      </c>
      <c r="H807" s="39">
        <f>$BN$92</f>
        <v>1.405484</v>
      </c>
    </row>
    <row r="808" spans="2:8">
      <c r="B808" s="44"/>
      <c r="H808" s="39">
        <f>$BO$92</f>
        <v>1.388477</v>
      </c>
    </row>
    <row r="809" spans="2:8">
      <c r="B809" s="44"/>
      <c r="H809" s="39">
        <f>$BP$92</f>
        <v>0.99499399999999982</v>
      </c>
    </row>
    <row r="810" spans="2:8">
      <c r="B810" s="44" t="str">
        <f>$BQ$87</f>
        <v>yt 30 06 2016</v>
      </c>
      <c r="H810" s="39">
        <f>$BQ$92</f>
        <v>0.94418099999999994</v>
      </c>
    </row>
    <row r="811" spans="2:8">
      <c r="B811" s="44"/>
      <c r="H811" s="39">
        <f>$BR$92</f>
        <v>0.92538699999999996</v>
      </c>
    </row>
    <row r="812" spans="2:8">
      <c r="B812" s="44"/>
      <c r="H812" s="39">
        <f>$BS$92</f>
        <v>1.0140639999999999</v>
      </c>
    </row>
    <row r="813" spans="2:8">
      <c r="B813" s="44" t="str">
        <f>$BT$87</f>
        <v>yt 30 09 2016</v>
      </c>
      <c r="H813" s="39">
        <f>$BT$92</f>
        <v>1.2022779999999997</v>
      </c>
    </row>
    <row r="814" spans="2:8">
      <c r="B814" s="44"/>
      <c r="H814" s="39">
        <f>$BU$92</f>
        <v>1.1425489999999998</v>
      </c>
    </row>
    <row r="815" spans="2:8">
      <c r="B815" s="44"/>
      <c r="H815" s="39">
        <f>$BV$92</f>
        <v>0.74424000000000001</v>
      </c>
    </row>
    <row r="816" spans="2:8">
      <c r="B816" s="44" t="str">
        <f>$BW$87</f>
        <v>yt 31 12 2016</v>
      </c>
      <c r="H816" s="39">
        <f>$BW$92</f>
        <v>0.67516799999999999</v>
      </c>
    </row>
    <row r="817" spans="2:8">
      <c r="B817" s="44"/>
      <c r="H817" s="39">
        <f>$BX$92</f>
        <v>0.59856500000000001</v>
      </c>
    </row>
    <row r="818" spans="2:8">
      <c r="B818" s="44"/>
      <c r="H818" s="39">
        <f>$BY$92</f>
        <v>0.58916400000000002</v>
      </c>
    </row>
    <row r="819" spans="2:8">
      <c r="B819" s="44" t="str">
        <f>$BZ$87</f>
        <v>yt 31 03 2017</v>
      </c>
      <c r="H819" s="39">
        <f>$BZ$92</f>
        <v>0.49162900000000004</v>
      </c>
    </row>
    <row r="820" spans="2:8">
      <c r="B820" s="44"/>
      <c r="H820" s="39">
        <f>$CA$92</f>
        <v>0.43560699999999997</v>
      </c>
    </row>
    <row r="821" spans="2:8">
      <c r="B821" s="44"/>
      <c r="H821" s="39">
        <f>$CB$92</f>
        <v>0.32505699999999998</v>
      </c>
    </row>
    <row r="822" spans="2:8">
      <c r="B822" s="44" t="str">
        <f>$CC$87</f>
        <v>yt 30 06 2017</v>
      </c>
      <c r="H822" s="39">
        <f>$CC$92</f>
        <v>0.34073999999999999</v>
      </c>
    </row>
    <row r="823" spans="2:8">
      <c r="B823" s="44"/>
      <c r="H823" s="39">
        <f>$CD$92</f>
        <v>0.31161100000000003</v>
      </c>
    </row>
    <row r="824" spans="2:8">
      <c r="B824" s="44"/>
      <c r="H824" s="39">
        <f>$CE$92</f>
        <v>0.20763500000000007</v>
      </c>
    </row>
    <row r="825" spans="2:8">
      <c r="B825" s="44" t="str">
        <f>$CF$87</f>
        <v>yt 30 09 2017</v>
      </c>
      <c r="H825" s="39">
        <f>$CF$92</f>
        <v>4.9355000000000038E-2</v>
      </c>
    </row>
    <row r="826" spans="2:8">
      <c r="B826" s="44"/>
      <c r="H826" s="39">
        <f>$CG$92</f>
        <v>3.2888000000000028E-2</v>
      </c>
    </row>
    <row r="827" spans="2:8">
      <c r="B827" s="44"/>
      <c r="H827" s="39">
        <f>$CH$92</f>
        <v>5.3937000000000013E-2</v>
      </c>
    </row>
    <row r="828" spans="2:8">
      <c r="B828" s="44" t="str">
        <f>$CI$87</f>
        <v>yt 31 12 2017</v>
      </c>
      <c r="H828" s="39">
        <f>$CI$92</f>
        <v>0.27313300000000007</v>
      </c>
    </row>
    <row r="829" spans="2:8">
      <c r="B829" s="44"/>
      <c r="H829" s="39">
        <f>$CJ$92</f>
        <v>0.34510600000000002</v>
      </c>
    </row>
    <row r="830" spans="2:8">
      <c r="B830" s="44"/>
      <c r="H830" s="39">
        <f>$CK$92</f>
        <v>0.2175160000000001</v>
      </c>
    </row>
    <row r="831" spans="2:8">
      <c r="B831" s="44" t="str">
        <f>$CL$87</f>
        <v>yt 31 03 2018</v>
      </c>
      <c r="H831" s="39">
        <f>$CL$92</f>
        <v>0.21862599999999993</v>
      </c>
    </row>
    <row r="832" spans="2:8">
      <c r="B832" s="44"/>
      <c r="H832" s="39">
        <f>$CM$92</f>
        <v>0.19979499999999994</v>
      </c>
    </row>
    <row r="833" spans="2:8">
      <c r="B833" s="44"/>
      <c r="H833" s="39">
        <f>$CN$92</f>
        <v>0.4632699999999999</v>
      </c>
    </row>
    <row r="834" spans="2:8">
      <c r="B834" s="44" t="str">
        <f>$CO$87</f>
        <v>yt 30 06 2018</v>
      </c>
      <c r="H834" s="39">
        <f>$CO$92</f>
        <v>0.42028700000000002</v>
      </c>
    </row>
    <row r="835" spans="2:8">
      <c r="B835" s="44"/>
      <c r="H835" s="39">
        <f>$CP$92</f>
        <v>0.52194699999999994</v>
      </c>
    </row>
    <row r="836" spans="2:8">
      <c r="B836" s="44"/>
      <c r="H836" s="39">
        <f>$CQ$92</f>
        <v>0.53992399999999985</v>
      </c>
    </row>
    <row r="837" spans="2:8">
      <c r="B837" s="44" t="str">
        <f>$CR$87</f>
        <v>yt 30 09 2018</v>
      </c>
      <c r="H837" s="39">
        <f>$CR$92</f>
        <v>0.57127299999999992</v>
      </c>
    </row>
    <row r="838" spans="2:8">
      <c r="B838" s="44"/>
      <c r="H838" s="39">
        <f>$CS$92</f>
        <v>0.73173299999999986</v>
      </c>
    </row>
    <row r="839" spans="2:8">
      <c r="B839" s="44"/>
      <c r="H839" s="39">
        <f>$CT$92</f>
        <v>0.77431099999999997</v>
      </c>
    </row>
    <row r="840" spans="2:8">
      <c r="B840" s="44" t="str">
        <f>$CU$87</f>
        <v>yt 31 12 2018</v>
      </c>
      <c r="H840" s="39">
        <f>$CU$92</f>
        <v>0.60822799999999999</v>
      </c>
    </row>
    <row r="841" spans="2:8">
      <c r="B841" s="44"/>
      <c r="H841" s="39">
        <f>$CV$92</f>
        <v>0.6128579999999999</v>
      </c>
    </row>
    <row r="842" spans="2:8">
      <c r="B842" s="44"/>
      <c r="H842" s="39">
        <f>$CW$92</f>
        <v>0.7498490000000001</v>
      </c>
    </row>
    <row r="843" spans="2:8">
      <c r="B843" s="44" t="str">
        <f>$CX$87</f>
        <v>yt 31 03 2019</v>
      </c>
      <c r="H843" s="39">
        <f>$CX$92</f>
        <v>0.70363999999999993</v>
      </c>
    </row>
    <row r="844" spans="2:8">
      <c r="B844" s="44"/>
      <c r="H844" s="39">
        <f>$CY$92</f>
        <v>1.041595</v>
      </c>
    </row>
    <row r="845" spans="2:8">
      <c r="B845" s="44"/>
      <c r="H845" s="39">
        <f>$CZ$92</f>
        <v>0.64126499999999997</v>
      </c>
    </row>
    <row r="846" spans="2:8">
      <c r="B846" s="44" t="str">
        <f>$DA$87</f>
        <v>yt 30 06 2019</v>
      </c>
      <c r="H846" s="39">
        <f>$DA$92</f>
        <v>0.66856499999999996</v>
      </c>
    </row>
    <row r="847" spans="2:8">
      <c r="B847" s="44"/>
      <c r="H847" s="39">
        <f>$DB$92</f>
        <v>0.61903799999999998</v>
      </c>
    </row>
    <row r="848" spans="2:8">
      <c r="B848" s="44"/>
      <c r="H848" s="39">
        <f>$DC$92</f>
        <v>0.62043099999999995</v>
      </c>
    </row>
    <row r="849" spans="2:8">
      <c r="B849" s="44" t="str">
        <f>$DD$87</f>
        <v>yt 30 09 2019</v>
      </c>
      <c r="H849" s="39">
        <f>$DD$92</f>
        <v>0.62675799999999993</v>
      </c>
    </row>
    <row r="850" spans="2:8">
      <c r="B850" s="44"/>
      <c r="H850" s="39">
        <f>$DE$92</f>
        <v>0.482765</v>
      </c>
    </row>
    <row r="851" spans="2:8">
      <c r="B851" s="44"/>
      <c r="H851" s="39">
        <f>$DF$92</f>
        <v>0.21493600000000007</v>
      </c>
    </row>
    <row r="852" spans="2:8">
      <c r="B852" s="44" t="str">
        <f>$DG$87</f>
        <v>yt 31 12 2019</v>
      </c>
      <c r="H852" s="39">
        <f>$DG$92</f>
        <v>0.13285400000000008</v>
      </c>
    </row>
    <row r="853" spans="2:8">
      <c r="B853" s="44"/>
      <c r="H853" s="39">
        <f>$DH$92</f>
        <v>3.2734000000000041E-2</v>
      </c>
    </row>
    <row r="854" spans="2:8">
      <c r="B854" s="44"/>
      <c r="H854" s="39">
        <f>$DI$92</f>
        <v>3.2734000000000041E-2</v>
      </c>
    </row>
    <row r="855" spans="2:8">
      <c r="B855" s="44" t="str">
        <f>$DJ$87</f>
        <v>yt 31 03 2020</v>
      </c>
      <c r="H855" s="39">
        <f>$DJ$92</f>
        <v>3.2734000000000041E-2</v>
      </c>
    </row>
    <row r="856" spans="2:8">
      <c r="B856" s="44"/>
      <c r="H856" s="39">
        <f>$DK$92</f>
        <v>-0.31448300000000001</v>
      </c>
    </row>
    <row r="857" spans="2:8">
      <c r="B857" s="44"/>
      <c r="H857" s="39">
        <f>$DL$92</f>
        <v>-0.20842500000000003</v>
      </c>
    </row>
    <row r="858" spans="2:8">
      <c r="B858" s="44" t="str">
        <f>$DM$87</f>
        <v>yt 30 06 2020</v>
      </c>
      <c r="H858" s="39">
        <f>$DM$92</f>
        <v>-0.20842500000000003</v>
      </c>
    </row>
    <row r="859" spans="2:8">
      <c r="B859" s="44"/>
      <c r="H859" s="39">
        <f>$DN$92</f>
        <v>-0.220692</v>
      </c>
    </row>
    <row r="860" spans="2:8">
      <c r="B860" s="44"/>
      <c r="H860" s="39">
        <f>$DO$92</f>
        <v>-0.27357500000000001</v>
      </c>
    </row>
    <row r="861" spans="2:8">
      <c r="B861" s="44" t="str">
        <f>$DP$87</f>
        <v>yt 30 09 2020</v>
      </c>
      <c r="H861" s="39">
        <f>$DP$92</f>
        <v>-0.29493000000000003</v>
      </c>
    </row>
    <row r="862" spans="2:8">
      <c r="B862" s="44"/>
      <c r="H862" s="39">
        <f>$DQ$92</f>
        <v>-0.278561</v>
      </c>
    </row>
    <row r="863" spans="2:8">
      <c r="B863" s="44"/>
      <c r="H863" s="39">
        <f>$DR$92</f>
        <v>-5.3387999999999991E-2</v>
      </c>
    </row>
    <row r="864" spans="2:8">
      <c r="B864" s="44" t="str">
        <f>$DS$87</f>
        <v>yt 31 12 2020</v>
      </c>
      <c r="H864" s="39">
        <f>$DS$92</f>
        <v>4.4652999999999984E-2</v>
      </c>
    </row>
    <row r="865" spans="2:8">
      <c r="B865" s="44"/>
      <c r="H865" s="39">
        <f>$DT$92</f>
        <v>6.1040999999999984E-2</v>
      </c>
    </row>
    <row r="866" spans="2:8">
      <c r="B866" s="44"/>
      <c r="H866" s="39">
        <f>$DU$92</f>
        <v>7.3039999999999772E-3</v>
      </c>
    </row>
    <row r="867" spans="2:8">
      <c r="B867" s="44" t="str">
        <f>$DV$87</f>
        <v>yt 31 03 2021</v>
      </c>
      <c r="H867" s="39">
        <f>$DV$92</f>
        <v>0.12740499999999999</v>
      </c>
    </row>
    <row r="868" spans="2:8">
      <c r="B868" s="44"/>
      <c r="H868" s="39">
        <f>$DW$92</f>
        <v>0.22251199999999999</v>
      </c>
    </row>
    <row r="869" spans="2:8">
      <c r="B869" s="44"/>
      <c r="H869" s="39">
        <f>$DX$92</f>
        <v>0.22251199999999999</v>
      </c>
    </row>
    <row r="870" spans="2:8">
      <c r="B870" s="44" t="str">
        <f>$DY$87</f>
        <v>yt 30 06 2021</v>
      </c>
      <c r="H870" s="39">
        <f>$DY$92</f>
        <v>9.7145999999999955E-2</v>
      </c>
    </row>
    <row r="871" spans="2:8">
      <c r="B871" s="44"/>
      <c r="H871" s="39">
        <f>$DZ$92</f>
        <v>-2.0132000000000039E-2</v>
      </c>
    </row>
    <row r="872" spans="2:8">
      <c r="B872" s="44"/>
      <c r="H872" s="39">
        <f>$EA$92</f>
        <v>2.4078999999999962E-2</v>
      </c>
    </row>
    <row r="873" spans="2:8">
      <c r="B873" s="44" t="str">
        <f>$EB$87</f>
        <v>yt 30 09 2021</v>
      </c>
      <c r="H873" s="39">
        <f>$EB$92</f>
        <v>0.12662899999999999</v>
      </c>
    </row>
    <row r="874" spans="2:8">
      <c r="B874" s="44"/>
      <c r="H874" s="39">
        <f>$EC$92</f>
        <v>0.20903699999999992</v>
      </c>
    </row>
    <row r="875" spans="2:8">
      <c r="B875" s="44"/>
      <c r="H875" s="39">
        <f>$ED$92</f>
        <v>0.24599399999999993</v>
      </c>
    </row>
    <row r="876" spans="2:8">
      <c r="B876" s="44" t="str">
        <f>$EE$87</f>
        <v>yt 31 12 2021</v>
      </c>
      <c r="H876" s="39">
        <f>$EE$92</f>
        <v>0.274559</v>
      </c>
    </row>
    <row r="877" spans="2:8">
      <c r="B877" s="44"/>
      <c r="H877" s="39">
        <f>$EF$92</f>
        <v>0.37268699999999999</v>
      </c>
    </row>
    <row r="878" spans="2:8">
      <c r="B878" s="44"/>
      <c r="H878" s="39">
        <f>$EG$92</f>
        <v>0.42642399999999997</v>
      </c>
    </row>
    <row r="879" spans="2:8">
      <c r="B879" s="44" t="str">
        <f>$EH$87</f>
        <v>yt 31 03 2022</v>
      </c>
      <c r="H879" s="39">
        <f>$EH$92</f>
        <v>0.39669400000000005</v>
      </c>
    </row>
    <row r="880" spans="2:8">
      <c r="B880" s="44"/>
      <c r="H880" s="39">
        <f>$EI$92</f>
        <v>0.30158699999999999</v>
      </c>
    </row>
    <row r="881" spans="2:8">
      <c r="B881" s="44"/>
      <c r="H881" s="39">
        <f>$EJ$92</f>
        <v>0.26008399999999998</v>
      </c>
    </row>
    <row r="882" spans="2:8">
      <c r="B882" s="44" t="str">
        <f>$EK$87</f>
        <v>yt 30 06 2022</v>
      </c>
      <c r="H882" s="39">
        <f>$EK$92</f>
        <v>0.40614000000000011</v>
      </c>
    </row>
    <row r="883" spans="2:8">
      <c r="B883" s="44"/>
      <c r="H883" s="39">
        <f>$EL$92</f>
        <v>0.45054800000000012</v>
      </c>
    </row>
    <row r="884" spans="2:8">
      <c r="B884" s="44"/>
      <c r="H884" s="39">
        <f>$EM$92</f>
        <v>0.51093300000000008</v>
      </c>
    </row>
    <row r="885" spans="2:8">
      <c r="B885" s="44" t="str">
        <f>$EN$87</f>
        <v>yt 30 09 2022</v>
      </c>
      <c r="H885" s="39">
        <f>$EN$92</f>
        <v>0.31850900000000004</v>
      </c>
    </row>
    <row r="886" spans="2:8">
      <c r="B886" s="44"/>
      <c r="H886" s="39">
        <f>$EO$92</f>
        <v>0.28220000000000001</v>
      </c>
    </row>
    <row r="887" spans="2:8">
      <c r="B887" s="44"/>
      <c r="H887" s="39">
        <f>$EP$92</f>
        <v>1.0109429999999999</v>
      </c>
    </row>
    <row r="888" spans="2:8">
      <c r="B888" s="44" t="str">
        <f>$EQ$87</f>
        <v>yt 31 12 2022</v>
      </c>
      <c r="H888" s="39">
        <f>$EQ$92</f>
        <v>1.442383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indexed="50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55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7.8000000000000014E-2</v>
      </c>
      <c r="D8" s="30">
        <f>1000/$B$7*'[2]4407'!B$68</f>
        <v>0</v>
      </c>
      <c r="E8" s="31">
        <f>1000/$B$7*'[2]4407'!C$68</f>
        <v>0</v>
      </c>
      <c r="F8" s="31">
        <f>1000/$B$7*'[2]4407'!D$68</f>
        <v>0</v>
      </c>
      <c r="G8" s="31">
        <f>1000/$B$7*'[2]4407'!E$68</f>
        <v>0</v>
      </c>
      <c r="H8" s="31">
        <f>1000/$B$7*'[2]4407'!F$68</f>
        <v>0</v>
      </c>
      <c r="I8" s="31">
        <f>1000/$B$7*'[2]4407'!G$68</f>
        <v>0</v>
      </c>
      <c r="J8" s="31">
        <f>1000/$B$7*'[2]4407'!H$68</f>
        <v>0</v>
      </c>
      <c r="K8" s="31">
        <f>1000/$B$7*'[2]4407'!I$68</f>
        <v>0</v>
      </c>
      <c r="L8" s="31">
        <f>1000/$B$7*'[2]4407'!J$68</f>
        <v>0</v>
      </c>
      <c r="M8" s="31">
        <f>1000/$B$7*'[2]4407'!K$68</f>
        <v>0</v>
      </c>
      <c r="N8" s="31">
        <f>1000/$B$7*'[2]4407'!L$68</f>
        <v>7.8000000000000014E-2</v>
      </c>
      <c r="O8" s="32">
        <f>1000/$B$7*'[2]4407'!M$68</f>
        <v>0</v>
      </c>
    </row>
    <row r="9" spans="1:15" ht="13">
      <c r="B9" s="4">
        <f>1+B8</f>
        <v>2006</v>
      </c>
      <c r="C9" s="33">
        <f>SUM(D9:O9)</f>
        <v>0</v>
      </c>
      <c r="D9" s="30">
        <f>1000/$B$7*'[3]4407'!B$68</f>
        <v>0</v>
      </c>
      <c r="E9" s="31">
        <f>1000/$B$7*'[3]4407'!C$68</f>
        <v>0</v>
      </c>
      <c r="F9" s="31">
        <f>1000/$B$7*'[3]4407'!D$68</f>
        <v>0</v>
      </c>
      <c r="G9" s="31">
        <f>1000/$B$7*'[3]4407'!E$68</f>
        <v>0</v>
      </c>
      <c r="H9" s="31">
        <f>1000/$B$7*'[3]4407'!F$68</f>
        <v>0</v>
      </c>
      <c r="I9" s="31">
        <f>1000/$B$7*'[3]4407'!G$68</f>
        <v>0</v>
      </c>
      <c r="J9" s="31">
        <f>1000/$B$7*'[3]4407'!H$68</f>
        <v>0</v>
      </c>
      <c r="K9" s="31">
        <f>1000/$B$7*'[3]4407'!I$68</f>
        <v>0</v>
      </c>
      <c r="L9" s="31">
        <f>1000/$B$7*'[3]4407'!J$68</f>
        <v>0</v>
      </c>
      <c r="M9" s="31">
        <f>1000/$B$7*'[3]4407'!K$68</f>
        <v>0</v>
      </c>
      <c r="N9" s="31">
        <f>1000/$B$7*'[3]4407'!L$68</f>
        <v>0</v>
      </c>
      <c r="O9" s="32">
        <f>1000/$B$7*'[3]4407'!M$68</f>
        <v>0</v>
      </c>
    </row>
    <row r="10" spans="1:15" ht="13">
      <c r="B10" s="4">
        <f>1+B9</f>
        <v>2007</v>
      </c>
      <c r="C10" s="33">
        <f>SUM(D10:O10)</f>
        <v>0</v>
      </c>
      <c r="D10" s="30">
        <f>1000/$B$7*'[4]4407'!B$68</f>
        <v>0</v>
      </c>
      <c r="E10" s="31">
        <f>1000/$B$7*'[4]4407'!C$68</f>
        <v>0</v>
      </c>
      <c r="F10" s="31">
        <f>1000/$B$7*'[4]4407'!D$68</f>
        <v>0</v>
      </c>
      <c r="G10" s="31">
        <f>1000/$B$7*'[4]4407'!E$68</f>
        <v>0</v>
      </c>
      <c r="H10" s="31">
        <f>1000/$B$7*'[4]4407'!F$68</f>
        <v>0</v>
      </c>
      <c r="I10" s="31">
        <f>1000/$B$7*'[4]4407'!G$68</f>
        <v>0</v>
      </c>
      <c r="J10" s="31">
        <f>1000/$B$7*'[4]4407'!H$68</f>
        <v>0</v>
      </c>
      <c r="K10" s="31">
        <f>1000/$B$7*'[4]4407'!I$68</f>
        <v>0</v>
      </c>
      <c r="L10" s="31">
        <f>1000/$B$7*'[4]4407'!J$68</f>
        <v>0</v>
      </c>
      <c r="M10" s="31">
        <f>1000/$B$7*'[4]4407'!K$68</f>
        <v>0</v>
      </c>
      <c r="N10" s="31">
        <f>1000/$B$7*'[4]4407'!L$68</f>
        <v>0</v>
      </c>
      <c r="O10" s="32">
        <f>1000/$B$7*'[4]4407'!M$68</f>
        <v>0</v>
      </c>
    </row>
    <row r="11" spans="1:15" ht="13">
      <c r="B11" s="4">
        <f>1+B10</f>
        <v>2008</v>
      </c>
      <c r="C11" s="33">
        <f t="shared" ref="C11:C17" si="0">SUM(D11:O11)</f>
        <v>0.51600000000000013</v>
      </c>
      <c r="D11" s="30">
        <f>1000/$B$7*'[5]4407'!B$68</f>
        <v>0.16600000000000001</v>
      </c>
      <c r="E11" s="31">
        <f>1000/$B$7*'[5]4407'!C$68</f>
        <v>0</v>
      </c>
      <c r="F11" s="31">
        <f>1000/$B$7*'[5]4407'!D$68</f>
        <v>0</v>
      </c>
      <c r="G11" s="31">
        <f>1000/$B$7*'[5]4407'!E$68</f>
        <v>0</v>
      </c>
      <c r="H11" s="31">
        <f>1000/$B$7*'[5]4407'!F$68</f>
        <v>0</v>
      </c>
      <c r="I11" s="31">
        <f>1000/$B$7*'[5]4407'!G$68</f>
        <v>0.15300000000000002</v>
      </c>
      <c r="J11" s="31">
        <f>1000/$B$7*'[5]4407'!H$68</f>
        <v>0</v>
      </c>
      <c r="K11" s="31">
        <f>1000/$B$7*'[5]4407'!I$68</f>
        <v>0</v>
      </c>
      <c r="L11" s="31">
        <f>1000/$B$7*'[5]4407'!J$68</f>
        <v>0</v>
      </c>
      <c r="M11" s="31">
        <f>1000/$B$7*'[5]4407'!K$68</f>
        <v>0</v>
      </c>
      <c r="N11" s="31">
        <f>1000/$B$7*'[5]4407'!L$68</f>
        <v>0.19700000000000004</v>
      </c>
      <c r="O11" s="32">
        <f>1000/$B$7*'[5]4407'!M$68</f>
        <v>0</v>
      </c>
    </row>
    <row r="12" spans="1:15" ht="13">
      <c r="B12" s="4">
        <f>1+B11</f>
        <v>2009</v>
      </c>
      <c r="C12" s="33">
        <f t="shared" si="0"/>
        <v>3.4000000000000002E-2</v>
      </c>
      <c r="D12" s="30">
        <f>1000/$B$7*'[6]4407'!B$68</f>
        <v>0</v>
      </c>
      <c r="E12" s="31">
        <f>1000/$B$7*'[6]4407'!C$68</f>
        <v>0</v>
      </c>
      <c r="F12" s="31">
        <f>1000/$B$7*'[6]4407'!D$68</f>
        <v>0</v>
      </c>
      <c r="G12" s="31">
        <f>1000/$B$7*'[6]4407'!E$68</f>
        <v>0</v>
      </c>
      <c r="H12" s="31">
        <f>1000/$B$7*'[6]4407'!F$68</f>
        <v>0</v>
      </c>
      <c r="I12" s="31">
        <f>1000/$B$7*'[6]4407'!G$68</f>
        <v>0</v>
      </c>
      <c r="J12" s="31">
        <f>1000/$B$7*'[6]4407'!H$68</f>
        <v>3.4000000000000002E-2</v>
      </c>
      <c r="K12" s="31">
        <f>1000/$B$7*'[6]4407'!I$68</f>
        <v>0</v>
      </c>
      <c r="L12" s="31">
        <f>1000/$B$7*'[6]4407'!J$68</f>
        <v>0</v>
      </c>
      <c r="M12" s="31">
        <f>1000/$B$7*'[6]4407'!K$68</f>
        <v>0</v>
      </c>
      <c r="N12" s="31">
        <f>1000/$B$7*'[6]4407'!L$68</f>
        <v>0</v>
      </c>
      <c r="O12" s="32">
        <f>1000/$B$7*'[6]4407'!M$68</f>
        <v>0</v>
      </c>
    </row>
    <row r="13" spans="1:15" ht="13">
      <c r="B13" s="4">
        <f>1+B12</f>
        <v>2010</v>
      </c>
      <c r="C13" s="33">
        <f t="shared" si="0"/>
        <v>0</v>
      </c>
      <c r="D13" s="30">
        <f>1000/$B$7*'[7]4407'!B$68</f>
        <v>0</v>
      </c>
      <c r="E13" s="31">
        <f>1000/$B$7*'[7]4407'!C$68</f>
        <v>0</v>
      </c>
      <c r="F13" s="31">
        <f>1000/$B$7*'[7]4407'!D$68</f>
        <v>0</v>
      </c>
      <c r="G13" s="31">
        <f>1000/$B$7*'[7]4407'!E$68</f>
        <v>0</v>
      </c>
      <c r="H13" s="31">
        <f>1000/$B$7*'[7]4407'!F$68</f>
        <v>0</v>
      </c>
      <c r="I13" s="31">
        <f>1000/$B$7*'[7]4407'!G$68</f>
        <v>0</v>
      </c>
      <c r="J13" s="31">
        <f>1000/$B$7*'[7]4407'!H$68</f>
        <v>0</v>
      </c>
      <c r="K13" s="31">
        <f>1000/$B$7*'[7]4407'!I$68</f>
        <v>0</v>
      </c>
      <c r="L13" s="31">
        <f>1000/$B$7*'[7]4407'!J$68</f>
        <v>0</v>
      </c>
      <c r="M13" s="31">
        <f>1000/$B$7*'[7]4407'!K$68</f>
        <v>0</v>
      </c>
      <c r="N13" s="31">
        <f>1000/$B$7*'[7]4407'!L$68</f>
        <v>0</v>
      </c>
      <c r="O13" s="32">
        <f>1000/$B$7*'[7]4407'!M$68</f>
        <v>0</v>
      </c>
    </row>
    <row r="14" spans="1:15" ht="13">
      <c r="B14" s="4">
        <f t="shared" ref="B14:B19" si="1">1+B13</f>
        <v>2011</v>
      </c>
      <c r="C14" s="33">
        <f t="shared" si="0"/>
        <v>0.36800000000000005</v>
      </c>
      <c r="D14" s="30">
        <f>1000/$B$7*'[8]4407'!B$68</f>
        <v>0</v>
      </c>
      <c r="E14" s="31">
        <f>1000/$B$7*'[8]4407'!C$68</f>
        <v>0</v>
      </c>
      <c r="F14" s="31">
        <f>1000/$B$7*'[8]4407'!D$68</f>
        <v>0.02</v>
      </c>
      <c r="G14" s="31">
        <f>1000/$B$7*'[8]4407'!E$68</f>
        <v>0</v>
      </c>
      <c r="H14" s="31">
        <f>1000/$B$7*'[8]4407'!F$68</f>
        <v>0</v>
      </c>
      <c r="I14" s="31">
        <f>1000/$B$7*'[8]4407'!G$68</f>
        <v>8.1000000000000016E-2</v>
      </c>
      <c r="J14" s="31">
        <f>1000/$B$7*'[8]4407'!H$68</f>
        <v>0</v>
      </c>
      <c r="K14" s="31">
        <f>1000/$B$7*'[8]4407'!I$68</f>
        <v>0</v>
      </c>
      <c r="L14" s="31">
        <f>1000/$B$7*'[8]4407'!J$68</f>
        <v>0.26700000000000002</v>
      </c>
      <c r="M14" s="31">
        <f>1000/$B$7*'[8]4407'!K$68</f>
        <v>0</v>
      </c>
      <c r="N14" s="31">
        <f>1000/$B$7*'[8]4407'!L$68</f>
        <v>0</v>
      </c>
      <c r="O14" s="32">
        <f>1000/$B$7*'[8]4407'!M$68</f>
        <v>0</v>
      </c>
    </row>
    <row r="15" spans="1:15" ht="13">
      <c r="B15" s="4">
        <f t="shared" si="1"/>
        <v>2012</v>
      </c>
      <c r="C15" s="33">
        <f t="shared" si="0"/>
        <v>0.28500000000000003</v>
      </c>
      <c r="D15" s="30">
        <f>1000/$B$7*'[9]4407'!B$68</f>
        <v>0</v>
      </c>
      <c r="E15" s="31">
        <f>1000/$B$7*'[9]4407'!C$68</f>
        <v>7.9000000000000001E-2</v>
      </c>
      <c r="F15" s="31">
        <f>1000/$B$7*'[9]4407'!D$68</f>
        <v>0</v>
      </c>
      <c r="G15" s="31">
        <f>1000/$B$7*'[9]4407'!E$68</f>
        <v>2.4999999999999998E-2</v>
      </c>
      <c r="H15" s="31">
        <f>1000/$B$7*'[9]4407'!F$68</f>
        <v>2.4999999999999998E-2</v>
      </c>
      <c r="I15" s="31">
        <f>1000/$B$7*'[9]4407'!G$68</f>
        <v>0</v>
      </c>
      <c r="J15" s="31">
        <f>1000/$B$7*'[9]4407'!H$68</f>
        <v>3.7000000000000005E-2</v>
      </c>
      <c r="K15" s="31">
        <f>1000/$B$7*'[9]4407'!I$68</f>
        <v>0.11900000000000001</v>
      </c>
      <c r="L15" s="31">
        <f>1000/$B$7*'[9]4407'!J$68</f>
        <v>0</v>
      </c>
      <c r="M15" s="31">
        <f>1000/$B$7*'[9]4407'!K$68</f>
        <v>0</v>
      </c>
      <c r="N15" s="31">
        <f>1000/$B$7*'[9]4407'!L$68</f>
        <v>0</v>
      </c>
      <c r="O15" s="32">
        <f>1000/$B$7*'[9]4407'!M$68</f>
        <v>0</v>
      </c>
    </row>
    <row r="16" spans="1:15" ht="13">
      <c r="B16" s="4">
        <f t="shared" si="1"/>
        <v>2013</v>
      </c>
      <c r="C16" s="58">
        <f t="shared" si="0"/>
        <v>7.6999999999999985E-2</v>
      </c>
      <c r="D16" s="59">
        <f>1000/$B$7*'[10]4407'!B$68</f>
        <v>0</v>
      </c>
      <c r="E16" s="60">
        <f>1000/$B$7*'[10]4407'!C$68</f>
        <v>0</v>
      </c>
      <c r="F16" s="60">
        <f>1000/$B$7*'[10]4407'!D$68</f>
        <v>0</v>
      </c>
      <c r="G16" s="60">
        <f>1000/$B$7*'[10]4407'!E$68</f>
        <v>0</v>
      </c>
      <c r="H16" s="60">
        <f>1000/$B$7*'[10]4407'!F$68</f>
        <v>7.6999999999999985E-2</v>
      </c>
      <c r="I16" s="60">
        <f>1000/$B$7*'[10]4407'!G$68</f>
        <v>0</v>
      </c>
      <c r="J16" s="60">
        <f>1000/$B$7*'[10]4407'!H$68</f>
        <v>0</v>
      </c>
      <c r="K16" s="60">
        <f>1000/$B$7*'[10]4407'!I$68</f>
        <v>0</v>
      </c>
      <c r="L16" s="60">
        <f>1000/$B$7*'[10]4407'!J$68</f>
        <v>0</v>
      </c>
      <c r="M16" s="60">
        <f>1000/$B$7*'[10]4407'!K$68</f>
        <v>0</v>
      </c>
      <c r="N16" s="60">
        <f>1000/$B$7*'[10]4407'!L$68</f>
        <v>0</v>
      </c>
      <c r="O16" s="61">
        <f>1000/$B$7*'[10]4407'!M$68</f>
        <v>0</v>
      </c>
    </row>
    <row r="17" spans="2:15" ht="13">
      <c r="B17" s="4">
        <f t="shared" si="1"/>
        <v>2014</v>
      </c>
      <c r="C17" s="77">
        <f t="shared" si="0"/>
        <v>0.94580896843345807</v>
      </c>
      <c r="D17" s="71">
        <f>1000/$B$7*'[11]4407'!B$68</f>
        <v>0.27948921820375588</v>
      </c>
      <c r="E17" s="72">
        <f>1000/$B$7*'[11]4407'!C$68</f>
        <v>2.6170942325644271E-2</v>
      </c>
      <c r="F17" s="72">
        <f>1000/$B$7*'[11]4407'!D$68</f>
        <v>0</v>
      </c>
      <c r="G17" s="72">
        <f>1000/$B$7*'[11]4407'!E$68</f>
        <v>0</v>
      </c>
      <c r="H17" s="72">
        <f>1000/$B$7*'[11]4407'!F$68</f>
        <v>0</v>
      </c>
      <c r="I17" s="72">
        <f>1000/$B$7*'[11]4407'!G$68</f>
        <v>0</v>
      </c>
      <c r="J17" s="72">
        <f>1000/$B$7*'[11]4407'!H$68</f>
        <v>0</v>
      </c>
      <c r="K17" s="72">
        <f>1000/$B$7*'[11]4407'!I$68</f>
        <v>0.56553847105776067</v>
      </c>
      <c r="L17" s="72">
        <f>1000/$B$7*'[11]4407'!J$68</f>
        <v>7.4610336846297295E-2</v>
      </c>
      <c r="M17" s="72">
        <f>1000/$B$7*'[11]4407'!K$68</f>
        <v>0</v>
      </c>
      <c r="N17" s="72">
        <f>1000/$B$7*'[11]4407'!L$68</f>
        <v>0</v>
      </c>
      <c r="O17" s="73">
        <f>1000/$B$7*'[11]4407'!M$68</f>
        <v>0</v>
      </c>
    </row>
    <row r="18" spans="2:15" ht="13">
      <c r="B18" s="4">
        <f t="shared" si="1"/>
        <v>2015</v>
      </c>
      <c r="C18" s="77">
        <f t="shared" ref="C18:C23" si="2">SUM(D18:O18)</f>
        <v>0.89129008352314654</v>
      </c>
      <c r="D18" s="71">
        <f>1000/$B$7*'[12]4407'!B$68</f>
        <v>0</v>
      </c>
      <c r="E18" s="72">
        <f>1000/$B$7*'[12]4407'!C$68</f>
        <v>0</v>
      </c>
      <c r="F18" s="72">
        <f>1000/$B$7*'[12]4407'!D$68</f>
        <v>0</v>
      </c>
      <c r="G18" s="72">
        <f>1000/$B$7*'[12]4407'!E$68</f>
        <v>0</v>
      </c>
      <c r="H18" s="72">
        <f>1000/$B$7*'[12]4407'!F$68</f>
        <v>0</v>
      </c>
      <c r="I18" s="72">
        <f>1000/$B$7*'[12]4407'!G$68</f>
        <v>0</v>
      </c>
      <c r="J18" s="72">
        <f>1000/$B$7*'[12]4407'!H$68</f>
        <v>4.7999999999999987E-2</v>
      </c>
      <c r="K18" s="72">
        <f>1000/$B$7*'[12]4407'!I$68</f>
        <v>0.15</v>
      </c>
      <c r="L18" s="72">
        <f>1000/$B$7*'[12]4407'!J$68</f>
        <v>0.46901718668883319</v>
      </c>
      <c r="M18" s="72">
        <f>1000/$B$7*'[12]4407'!K$68</f>
        <v>0</v>
      </c>
      <c r="N18" s="72">
        <f>1000/$B$7*'[12]4407'!L$68</f>
        <v>0</v>
      </c>
      <c r="O18" s="73">
        <f>1000/$B$7*'[12]4407'!M$68</f>
        <v>0.2242728968343134</v>
      </c>
    </row>
    <row r="19" spans="2:15" ht="13">
      <c r="B19" s="4">
        <f t="shared" si="1"/>
        <v>2016</v>
      </c>
      <c r="C19" s="77">
        <f t="shared" si="2"/>
        <v>1.9424741714772495</v>
      </c>
      <c r="D19" s="71">
        <f>1000/$B$7*'[13]4407'!B$68</f>
        <v>0</v>
      </c>
      <c r="E19" s="72">
        <f>1000/$B$7*'[13]4407'!C$68</f>
        <v>0.28900000000000003</v>
      </c>
      <c r="F19" s="72">
        <f>1000/$B$7*'[13]4407'!D$68</f>
        <v>0</v>
      </c>
      <c r="G19" s="72">
        <f>1000/$B$7*'[13]4407'!E$68</f>
        <v>0</v>
      </c>
      <c r="H19" s="72">
        <f>1000/$B$7*'[13]4407'!F$68</f>
        <v>0.58799999999999997</v>
      </c>
      <c r="I19" s="72">
        <f>1000/$B$7*'[13]4407'!G$68</f>
        <v>0</v>
      </c>
      <c r="J19" s="72">
        <f>1000/$B$7*'[13]4407'!H$68</f>
        <v>0</v>
      </c>
      <c r="K19" s="72">
        <f>1000/$B$7*'[13]4407'!I$68</f>
        <v>0.56432568875491995</v>
      </c>
      <c r="L19" s="72">
        <f>1000/$B$7*'[13]4407'!J$68</f>
        <v>0</v>
      </c>
      <c r="M19" s="72">
        <f>1000/$B$7*'[13]4407'!K$68</f>
        <v>0.50114848272232948</v>
      </c>
      <c r="N19" s="72">
        <f>1000/$B$7*'[13]4407'!L$68</f>
        <v>0</v>
      </c>
      <c r="O19" s="73">
        <f>1000/$B$7*'[13]4407'!M$68</f>
        <v>0</v>
      </c>
    </row>
    <row r="20" spans="2:15" ht="13">
      <c r="B20" s="4">
        <f t="shared" ref="B20:B28" si="3">1+B19</f>
        <v>2017</v>
      </c>
      <c r="C20" s="58">
        <f t="shared" si="2"/>
        <v>1.5580000000000003</v>
      </c>
      <c r="D20" s="59">
        <f>1000/$B$7*'[14]4407'!B$68</f>
        <v>0</v>
      </c>
      <c r="E20" s="60">
        <f>1000/$B$7*'[14]4407'!C$68</f>
        <v>0</v>
      </c>
      <c r="F20" s="60">
        <f>1000/$B$7*'[14]4407'!D$68</f>
        <v>0</v>
      </c>
      <c r="G20" s="60">
        <f>1000/$B$7*'[14]4407'!E$68</f>
        <v>0</v>
      </c>
      <c r="H20" s="60">
        <f>1000/$B$7*'[14]4407'!F$68</f>
        <v>0</v>
      </c>
      <c r="I20" s="60">
        <f>1000/$B$7*'[14]4407'!G$68</f>
        <v>0</v>
      </c>
      <c r="J20" s="60">
        <f>1000/$B$7*'[14]4407'!H$68</f>
        <v>0</v>
      </c>
      <c r="K20" s="60">
        <f>1000/$B$7*'[14]4407'!I$68</f>
        <v>1.2510000000000001</v>
      </c>
      <c r="L20" s="60">
        <f>1000/$B$7*'[14]4407'!J$68</f>
        <v>0</v>
      </c>
      <c r="M20" s="60">
        <f>1000/$B$7*'[14]4407'!K$68</f>
        <v>0</v>
      </c>
      <c r="N20" s="60">
        <f>1000/$B$7*'[14]4407'!L$68</f>
        <v>0.30700000000000005</v>
      </c>
      <c r="O20" s="61">
        <f>1000/$B$7*'[14]4407'!M$68</f>
        <v>0</v>
      </c>
    </row>
    <row r="21" spans="2:15" ht="13">
      <c r="B21" s="4">
        <f t="shared" si="3"/>
        <v>2018</v>
      </c>
      <c r="C21" s="58">
        <f t="shared" si="2"/>
        <v>3.5461523047301018</v>
      </c>
      <c r="D21" s="59">
        <f>1000/$B$7*'[15]4407'!B$68</f>
        <v>8.4695651910239436E-2</v>
      </c>
      <c r="E21" s="60">
        <f>1000/$B$7*'[15]4407'!C$68</f>
        <v>0</v>
      </c>
      <c r="F21" s="60">
        <f>1000/$B$7*'[15]4407'!D$68</f>
        <v>0</v>
      </c>
      <c r="G21" s="60">
        <f>1000/$B$7*'[15]4407'!E$68</f>
        <v>0.49174261685898685</v>
      </c>
      <c r="H21" s="60">
        <f>1000/$B$7*'[15]4407'!F$68</f>
        <v>0.21003890068938119</v>
      </c>
      <c r="I21" s="60">
        <f>1000/$B$7*'[15]4407'!G$68</f>
        <v>2.4869439049572676E-2</v>
      </c>
      <c r="J21" s="60">
        <f>1000/$B$7*'[15]4407'!H$68</f>
        <v>0.36275972828745451</v>
      </c>
      <c r="K21" s="60">
        <f>1000/$B$7*'[15]4407'!I$68</f>
        <v>0.79772802872143811</v>
      </c>
      <c r="L21" s="60">
        <f>1000/$B$7*'[15]4407'!J$68</f>
        <v>0.21774387925514543</v>
      </c>
      <c r="M21" s="60">
        <f>1000/$B$7*'[15]4407'!K$68</f>
        <v>0.35381033601838752</v>
      </c>
      <c r="N21" s="60">
        <f>1000/$B$7*'[15]4407'!L$68</f>
        <v>3.4937634271661987E-2</v>
      </c>
      <c r="O21" s="61">
        <f>1000/$B$7*'[15]4407'!M$68</f>
        <v>0.96782608966783423</v>
      </c>
    </row>
    <row r="22" spans="2:15" ht="13">
      <c r="B22" s="4">
        <f t="shared" si="3"/>
        <v>2019</v>
      </c>
      <c r="C22" s="58">
        <f t="shared" si="2"/>
        <v>10.799148828012335</v>
      </c>
      <c r="D22" s="59">
        <f>1000/$B$7*'[16]4407'!B$68</f>
        <v>2.0871488280123365</v>
      </c>
      <c r="E22" s="60">
        <f>1000/$B$7*'[16]4407'!C$68</f>
        <v>0.193</v>
      </c>
      <c r="F22" s="60">
        <f>1000/$B$7*'[16]4407'!D$68</f>
        <v>0.35300000000000004</v>
      </c>
      <c r="G22" s="60">
        <f>1000/$B$7*'[16]4407'!E$68</f>
        <v>0.81200000000000006</v>
      </c>
      <c r="H22" s="60">
        <f>1000/$B$7*'[16]4407'!F$68</f>
        <v>1.181</v>
      </c>
      <c r="I22" s="60">
        <f>1000/$B$7*'[16]4407'!G$68</f>
        <v>0.8570000000000001</v>
      </c>
      <c r="J22" s="60">
        <f>1000/$B$7*'[16]4407'!H$68</f>
        <v>0.125</v>
      </c>
      <c r="K22" s="60">
        <f>1000/$B$7*'[16]4407'!I$68</f>
        <v>1.2900000000000003</v>
      </c>
      <c r="L22" s="60">
        <f>1000/$B$7*'[16]4407'!J$68</f>
        <v>1.2669999999999999</v>
      </c>
      <c r="M22" s="60">
        <f>1000/$B$7*'[16]4407'!K$68</f>
        <v>0.87800000000000011</v>
      </c>
      <c r="N22" s="60">
        <f>1000/$B$7*'[16]4407'!L$68</f>
        <v>1.242</v>
      </c>
      <c r="O22" s="61">
        <f>1000/$B$7*'[16]4407'!M$68</f>
        <v>0.51400000000000001</v>
      </c>
    </row>
    <row r="23" spans="2:15" ht="13">
      <c r="B23" s="4">
        <f t="shared" si="3"/>
        <v>2020</v>
      </c>
      <c r="C23" s="58">
        <f t="shared" si="2"/>
        <v>8.0210000000000008</v>
      </c>
      <c r="D23" s="59">
        <f>1000/$B$7*'[17]4407'!B$68</f>
        <v>0.6130000000000001</v>
      </c>
      <c r="E23" s="60">
        <f>1000/$B$7*'[17]4407'!C$68</f>
        <v>0.89699999999999991</v>
      </c>
      <c r="F23" s="60">
        <f>1000/$B$7*'[17]4407'!D$68</f>
        <v>0.52500000000000002</v>
      </c>
      <c r="G23" s="60">
        <f>1000/$B$7*'[17]4407'!E$68</f>
        <v>0.95100000000000007</v>
      </c>
      <c r="H23" s="60">
        <f>1000/$B$7*'[17]4407'!F$68</f>
        <v>0.20800000000000002</v>
      </c>
      <c r="I23" s="60">
        <f>1000/$B$7*'[17]4407'!G$68</f>
        <v>1.0590000000000002</v>
      </c>
      <c r="J23" s="60">
        <f>1000/$B$7*'[17]4407'!H$68</f>
        <v>0.47000000000000008</v>
      </c>
      <c r="K23" s="60">
        <f>1000/$B$7*'[17]4407'!I$68</f>
        <v>0.27200000000000002</v>
      </c>
      <c r="L23" s="60">
        <f>1000/$B$7*'[17]4407'!J$68</f>
        <v>1.0070000000000001</v>
      </c>
      <c r="M23" s="60">
        <f>1000/$B$7*'[17]4407'!K$68</f>
        <v>0.58800000000000008</v>
      </c>
      <c r="N23" s="60">
        <f>1000/$B$7*'[17]4407'!L$68</f>
        <v>0.22700000000000004</v>
      </c>
      <c r="O23" s="61">
        <f>1000/$B$7*'[17]4407'!M$68</f>
        <v>1.2039999999999997</v>
      </c>
    </row>
    <row r="24" spans="2:15" ht="13">
      <c r="B24" s="4">
        <f t="shared" si="3"/>
        <v>2021</v>
      </c>
      <c r="C24" s="58">
        <f t="shared" ref="C24" si="4">SUM(D24:O24)</f>
        <v>6.9949999999999992</v>
      </c>
      <c r="D24" s="59">
        <f>1000/$B$7*'[18]4407'!B$68</f>
        <v>0.46799999999999997</v>
      </c>
      <c r="E24" s="60">
        <f>1000/$B$7*'[18]4407'!C$68</f>
        <v>0.40300000000000002</v>
      </c>
      <c r="F24" s="60">
        <f>1000/$B$7*'[18]4407'!D$68</f>
        <v>0.17799999999999999</v>
      </c>
      <c r="G24" s="60">
        <f>1000/$B$7*'[18]4407'!E$68</f>
        <v>4.3999999999999997E-2</v>
      </c>
      <c r="H24" s="60">
        <f>1000/$B$7*'[18]4407'!F$68</f>
        <v>1.7589999999999999</v>
      </c>
      <c r="I24" s="60">
        <f>1000/$B$7*'[18]4407'!G$68</f>
        <v>0.92700000000000005</v>
      </c>
      <c r="J24" s="60">
        <f>1000/$B$7*'[18]4407'!H$68</f>
        <v>0.24000000000000002</v>
      </c>
      <c r="K24" s="60">
        <f>1000/$B$7*'[18]4407'!I$68</f>
        <v>0</v>
      </c>
      <c r="L24" s="60">
        <f>1000/$B$7*'[18]4407'!J$68</f>
        <v>1.0580000000000001</v>
      </c>
      <c r="M24" s="60">
        <f>1000/$B$7*'[18]4407'!K$68</f>
        <v>1.7470000000000001</v>
      </c>
      <c r="N24" s="60">
        <f>1000/$B$7*'[18]4407'!L$68</f>
        <v>4.1999999999999996E-2</v>
      </c>
      <c r="O24" s="61">
        <f>1000/$B$7*'[18]4407'!M$68</f>
        <v>0.129</v>
      </c>
    </row>
    <row r="25" spans="2:15" ht="13">
      <c r="B25" s="4">
        <f t="shared" si="3"/>
        <v>2022</v>
      </c>
      <c r="C25" s="58">
        <f t="shared" ref="C25:C27" si="5">SUM(D25:O25)</f>
        <v>28.158999999999999</v>
      </c>
      <c r="D25" s="59">
        <f>1000/$B$7*'[19]4407'!B$68</f>
        <v>0.88100000000000001</v>
      </c>
      <c r="E25" s="60">
        <f>1000/$B$7*'[19]4407'!C$68</f>
        <v>0.88800000000000001</v>
      </c>
      <c r="F25" s="60">
        <f>1000/$B$7*'[19]4407'!D$68</f>
        <v>5.2359999999999998</v>
      </c>
      <c r="G25" s="60">
        <f>1000/$B$7*'[19]4407'!E$68</f>
        <v>0.10700000000000001</v>
      </c>
      <c r="H25" s="60">
        <f>1000/$B$7*'[19]4407'!F$68</f>
        <v>0.82600000000000007</v>
      </c>
      <c r="I25" s="60">
        <f>1000/$B$7*'[19]4407'!G$68</f>
        <v>5.2610000000000001</v>
      </c>
      <c r="J25" s="60">
        <f>1000/$B$7*'[19]4407'!H$68</f>
        <v>1.8180000000000001</v>
      </c>
      <c r="K25" s="60">
        <f>1000/$B$7*'[19]4407'!I$68</f>
        <v>8.43</v>
      </c>
      <c r="L25" s="60">
        <f>1000/$B$7*'[19]4407'!J$68</f>
        <v>0.88100000000000012</v>
      </c>
      <c r="M25" s="60">
        <f>1000/$B$7*'[19]4407'!K$68</f>
        <v>1.345</v>
      </c>
      <c r="N25" s="60">
        <f>1000/$B$7*'[19]4407'!L$68</f>
        <v>1.6879999999999999</v>
      </c>
      <c r="O25" s="61">
        <f>1000/$B$7*'[19]4407'!M$68</f>
        <v>0.79800000000000004</v>
      </c>
    </row>
    <row r="26" spans="2:15" ht="13">
      <c r="B26" s="4">
        <f t="shared" si="3"/>
        <v>2023</v>
      </c>
      <c r="C26" s="58">
        <f t="shared" si="5"/>
        <v>28.832000000000008</v>
      </c>
      <c r="D26" s="59">
        <f>1000/$B$7*'[20]4407'!B$68</f>
        <v>2.0819999999999999</v>
      </c>
      <c r="E26" s="60">
        <f>1000/$B$7*'[20]4407'!C$68</f>
        <v>2.7530000000000001</v>
      </c>
      <c r="F26" s="60">
        <f>1000/$B$7*'[20]4407'!D$68</f>
        <v>5.3180000000000005</v>
      </c>
      <c r="G26" s="60">
        <f>1000/$B$7*'[20]4407'!E$68</f>
        <v>3.7670000000000003</v>
      </c>
      <c r="H26" s="60">
        <f>1000/$B$7*'[20]4407'!F$68</f>
        <v>2.3759999999999999</v>
      </c>
      <c r="I26" s="60">
        <f>1000/$B$7*'[20]4407'!G$68</f>
        <v>3.6779999999999999</v>
      </c>
      <c r="J26" s="60">
        <f>1000/$B$7*'[20]4407'!H$68</f>
        <v>0.47400000000000003</v>
      </c>
      <c r="K26" s="60">
        <f>1000/$B$7*'[20]4407'!I$68</f>
        <v>2.5580000000000003</v>
      </c>
      <c r="L26" s="60">
        <f>1000/$B$7*'[20]4407'!J$68</f>
        <v>2.0999999999999998E-2</v>
      </c>
      <c r="M26" s="60">
        <f>1000/$B$7*'[20]4407'!K$68</f>
        <v>2.7200000000000006</v>
      </c>
      <c r="N26" s="60">
        <f>1000/$B$7*'[20]4407'!L$68</f>
        <v>0</v>
      </c>
      <c r="O26" s="61">
        <f>1000/$B$7*'[20]4407'!M$68</f>
        <v>3.085</v>
      </c>
    </row>
    <row r="27" spans="2:15" ht="13.5" thickBot="1">
      <c r="B27" s="4">
        <f t="shared" si="3"/>
        <v>2024</v>
      </c>
      <c r="C27" s="58">
        <f t="shared" si="5"/>
        <v>34.636000000000003</v>
      </c>
      <c r="D27" s="59">
        <f>1000/$B$7*'[21]4407'!B$68</f>
        <v>4.4909999999999997</v>
      </c>
      <c r="E27" s="60">
        <f>1000/$B$7*'[21]4407'!C$68</f>
        <v>0.14800000000000002</v>
      </c>
      <c r="F27" s="60">
        <f>1000/$B$7*'[21]4407'!D$68</f>
        <v>2.371</v>
      </c>
      <c r="G27" s="60">
        <f>1000/$B$7*'[21]4407'!E$68</f>
        <v>0</v>
      </c>
      <c r="H27" s="60">
        <f>1000/$B$7*'[21]4407'!F$68</f>
        <v>8.5930000000000017</v>
      </c>
      <c r="I27" s="60">
        <f>1000/$B$7*'[21]4407'!G$68</f>
        <v>1.8439999999999999</v>
      </c>
      <c r="J27" s="60">
        <f>1000/$B$7*'[21]4407'!H$68</f>
        <v>5.6130000000000013</v>
      </c>
      <c r="K27" s="60">
        <f>1000/$B$7*'[21]4407'!I$68</f>
        <v>0.441</v>
      </c>
      <c r="L27" s="60">
        <f>1000/$B$7*'[21]4407'!J$68</f>
        <v>1.7569999999999999</v>
      </c>
      <c r="M27" s="60">
        <f>1000/$B$7*'[21]4407'!K$68</f>
        <v>0.18100000000000002</v>
      </c>
      <c r="N27" s="60">
        <f>1000/$B$7*'[21]4407'!L$68</f>
        <v>9.197000000000001</v>
      </c>
      <c r="O27" s="99">
        <f>1000/$B$7*'[21]4407'!M$68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0.57931299999999997</v>
      </c>
      <c r="D30" s="22">
        <f>1000*'[22]4407'!B$68</f>
        <v>0.15849000000000002</v>
      </c>
      <c r="E30" s="23">
        <f>1000*'[22]4407'!C$68</f>
        <v>2.5999999999999999E-2</v>
      </c>
      <c r="F30" s="23">
        <f>1000*'[22]4407'!D$68</f>
        <v>0</v>
      </c>
      <c r="G30" s="23">
        <f>1000*'[22]4407'!E$68</f>
        <v>0</v>
      </c>
      <c r="H30" s="23">
        <f>1000*'[22]4407'!F$68</f>
        <v>0</v>
      </c>
      <c r="I30" s="23">
        <f>1000*'[22]4407'!G$68</f>
        <v>0</v>
      </c>
      <c r="J30" s="23">
        <f>1000*'[22]4407'!H$68</f>
        <v>0</v>
      </c>
      <c r="K30" s="23">
        <f>1000*'[22]4407'!I$68</f>
        <v>0.32069999999999999</v>
      </c>
      <c r="L30" s="23">
        <f>1000*'[22]4407'!J$68</f>
        <v>7.4122999999999994E-2</v>
      </c>
      <c r="M30" s="23">
        <f>1000*'[22]4407'!K$68</f>
        <v>0</v>
      </c>
      <c r="N30" s="23">
        <f>1000*'[22]4407'!L$68</f>
        <v>0</v>
      </c>
      <c r="O30" s="26">
        <f>1000*'[22]4407'!M$68</f>
        <v>0</v>
      </c>
    </row>
    <row r="31" spans="2:15" ht="13">
      <c r="B31" s="4">
        <f t="shared" ref="B31:B32" si="8">1+B30</f>
        <v>2015</v>
      </c>
      <c r="C31" s="27">
        <f t="shared" si="7"/>
        <v>0.83676500000000009</v>
      </c>
      <c r="D31" s="22">
        <f>1000*'[23]4407'!B$68</f>
        <v>0</v>
      </c>
      <c r="E31" s="23">
        <f>1000*'[23]4407'!C$68</f>
        <v>0</v>
      </c>
      <c r="F31" s="23">
        <f>1000*'[23]4407'!D$68</f>
        <v>0</v>
      </c>
      <c r="G31" s="23">
        <f>1000*'[23]4407'!E$68</f>
        <v>0</v>
      </c>
      <c r="H31" s="23">
        <f>1000*'[23]4407'!F$68</f>
        <v>0</v>
      </c>
      <c r="I31" s="23">
        <f>1000*'[23]4407'!G$68</f>
        <v>0</v>
      </c>
      <c r="J31" s="23">
        <f>1000*'[23]4407'!H$68</f>
        <v>2.4161000000000002E-2</v>
      </c>
      <c r="K31" s="23">
        <f>1000*'[23]4407'!I$68</f>
        <v>0.180338</v>
      </c>
      <c r="L31" s="23">
        <f>1000*'[23]4407'!J$68</f>
        <v>0.40945800000000004</v>
      </c>
      <c r="M31" s="23">
        <f>1000*'[23]4407'!K$68</f>
        <v>0</v>
      </c>
      <c r="N31" s="23">
        <f>1000*'[23]4407'!L$68</f>
        <v>0</v>
      </c>
      <c r="O31" s="26">
        <f>1000*'[23]4407'!M$68</f>
        <v>0.22280799999999998</v>
      </c>
    </row>
    <row r="32" spans="2:15" ht="13">
      <c r="B32" s="4">
        <f t="shared" si="8"/>
        <v>2016</v>
      </c>
      <c r="C32" s="27">
        <f t="shared" si="7"/>
        <v>1.786835</v>
      </c>
      <c r="D32" s="22">
        <f>1000*'[24]4407'!B$68</f>
        <v>0</v>
      </c>
      <c r="E32" s="23">
        <f>1000*'[24]4407'!C$68</f>
        <v>0.20622699999999997</v>
      </c>
      <c r="F32" s="23">
        <f>1000*'[24]4407'!D$68</f>
        <v>0</v>
      </c>
      <c r="G32" s="23">
        <f>1000*'[24]4407'!E$68</f>
        <v>0</v>
      </c>
      <c r="H32" s="23">
        <f>1000*'[24]4407'!F$68</f>
        <v>0.58752099999999996</v>
      </c>
      <c r="I32" s="23">
        <f>1000*'[24]4407'!G$68</f>
        <v>0</v>
      </c>
      <c r="J32" s="23">
        <f>1000*'[24]4407'!H$68</f>
        <v>0</v>
      </c>
      <c r="K32" s="23">
        <f>1000*'[24]4407'!I$68</f>
        <v>0.481377</v>
      </c>
      <c r="L32" s="23">
        <f>1000*'[24]4407'!J$68</f>
        <v>0</v>
      </c>
      <c r="M32" s="23">
        <f>1000*'[24]4407'!K$68</f>
        <v>0.51171</v>
      </c>
      <c r="N32" s="23">
        <f>1000*'[24]4407'!L$68</f>
        <v>0</v>
      </c>
      <c r="O32" s="26">
        <f>1000*'[24]4407'!M$68</f>
        <v>0</v>
      </c>
    </row>
    <row r="33" spans="2:15" ht="13">
      <c r="B33" s="4">
        <f t="shared" ref="B33:B41" si="9">1+B32</f>
        <v>2017</v>
      </c>
      <c r="C33" s="27">
        <f t="shared" si="7"/>
        <v>0.79229399999999994</v>
      </c>
      <c r="D33" s="22">
        <f>1000*'[25]4407'!B$68</f>
        <v>0</v>
      </c>
      <c r="E33" s="23">
        <f>1000*'[25]4407'!C$68</f>
        <v>0</v>
      </c>
      <c r="F33" s="23">
        <f>1000*'[25]4407'!D$68</f>
        <v>0</v>
      </c>
      <c r="G33" s="23">
        <f>1000*'[25]4407'!E$68</f>
        <v>0</v>
      </c>
      <c r="H33" s="23">
        <f>1000*'[25]4407'!F$68</f>
        <v>0</v>
      </c>
      <c r="I33" s="23">
        <f>1000*'[25]4407'!G$68</f>
        <v>0</v>
      </c>
      <c r="J33" s="23">
        <f>1000*'[25]4407'!H$68</f>
        <v>0</v>
      </c>
      <c r="K33" s="23">
        <f>1000*'[25]4407'!I$68</f>
        <v>0.65030199999999994</v>
      </c>
      <c r="L33" s="23">
        <f>1000*'[25]4407'!J$68</f>
        <v>0</v>
      </c>
      <c r="M33" s="23">
        <f>1000*'[25]4407'!K$68</f>
        <v>0</v>
      </c>
      <c r="N33" s="23">
        <f>1000*'[25]4407'!L$68</f>
        <v>0.14199199999999998</v>
      </c>
      <c r="O33" s="26">
        <f>1000*'[25]4407'!M$68</f>
        <v>0</v>
      </c>
    </row>
    <row r="34" spans="2:15" ht="13">
      <c r="B34" s="4">
        <f t="shared" si="9"/>
        <v>2018</v>
      </c>
      <c r="C34" s="27">
        <f t="shared" si="7"/>
        <v>4.4154269999999993</v>
      </c>
      <c r="D34" s="22">
        <f>1000*'[26]4407'!B$68</f>
        <v>0.10620400000000001</v>
      </c>
      <c r="E34" s="23">
        <f>1000*'[26]4407'!C$68</f>
        <v>0</v>
      </c>
      <c r="F34" s="23">
        <f>1000*'[26]4407'!D$68</f>
        <v>0</v>
      </c>
      <c r="G34" s="23">
        <f>1000*'[26]4407'!E$68</f>
        <v>0.61662000000000006</v>
      </c>
      <c r="H34" s="23">
        <f>1000*'[26]4407'!F$68</f>
        <v>0.263378</v>
      </c>
      <c r="I34" s="23">
        <f>1000*'[26]4407'!G$68</f>
        <v>3.1185000000000001E-2</v>
      </c>
      <c r="J34" s="23">
        <f>1000*'[26]4407'!H$68</f>
        <v>0.45163500000000001</v>
      </c>
      <c r="K34" s="23">
        <f>1000*'[26]4407'!I$68</f>
        <v>1.0003099999999998</v>
      </c>
      <c r="L34" s="23">
        <f>1000*'[26]4407'!J$68</f>
        <v>0.27117599999999997</v>
      </c>
      <c r="M34" s="23">
        <f>1000*'[26]4407'!K$68</f>
        <v>0.44366</v>
      </c>
      <c r="N34" s="23">
        <f>1000*'[26]4407'!L$68</f>
        <v>4.3810000000000002E-2</v>
      </c>
      <c r="O34" s="26">
        <f>1000*'[26]4407'!M$68</f>
        <v>1.187449</v>
      </c>
    </row>
    <row r="35" spans="2:15" ht="13">
      <c r="B35" s="4">
        <f t="shared" si="9"/>
        <v>2019</v>
      </c>
      <c r="C35" s="51">
        <f t="shared" si="7"/>
        <v>13.748871000000001</v>
      </c>
      <c r="D35" s="52">
        <f>1000*'[27]4407'!B$68</f>
        <v>2.6246680000000002</v>
      </c>
      <c r="E35" s="49">
        <f>1000*'[27]4407'!C$68</f>
        <v>0.25464199999999998</v>
      </c>
      <c r="F35" s="49">
        <f>1000*'[27]4407'!D$68</f>
        <v>0.43451899999999999</v>
      </c>
      <c r="G35" s="49">
        <f>1000*'[27]4407'!E$68</f>
        <v>1.0562499999999999</v>
      </c>
      <c r="H35" s="49">
        <f>1000*'[27]4407'!F$68</f>
        <v>1.563307</v>
      </c>
      <c r="I35" s="49">
        <f>1000*'[27]4407'!G$68</f>
        <v>1.0883419999999999</v>
      </c>
      <c r="J35" s="49">
        <f>1000*'[27]4407'!H$68</f>
        <v>0.16556000000000001</v>
      </c>
      <c r="K35" s="49">
        <f>1000*'[27]4407'!I$68</f>
        <v>1.78267</v>
      </c>
      <c r="L35" s="49">
        <f>1000*'[27]4407'!J$68</f>
        <v>1.5163740000000001</v>
      </c>
      <c r="M35" s="49">
        <f>1000*'[27]4407'!K$68</f>
        <v>0.96092299999999997</v>
      </c>
      <c r="N35" s="49">
        <f>1000*'[27]4407'!L$68</f>
        <v>1.6397440000000001</v>
      </c>
      <c r="O35" s="53">
        <f>1000*'[27]4407'!M$68</f>
        <v>0.66187200000000013</v>
      </c>
    </row>
    <row r="36" spans="2:15" ht="13">
      <c r="B36" s="4">
        <f>1+B35</f>
        <v>2020</v>
      </c>
      <c r="C36" s="51">
        <f t="shared" si="7"/>
        <v>9.3787459999999996</v>
      </c>
      <c r="D36" s="52">
        <f>1000*'[28]4407'!B$68</f>
        <v>0.615676</v>
      </c>
      <c r="E36" s="49">
        <f>1000*'[28]4407'!C$68</f>
        <v>0.74190699999999998</v>
      </c>
      <c r="F36" s="49">
        <f>1000*'[28]4407'!D$68</f>
        <v>0.73878200000000005</v>
      </c>
      <c r="G36" s="49">
        <f>1000*'[28]4407'!E$68</f>
        <v>1.1612280000000001</v>
      </c>
      <c r="H36" s="49">
        <f>1000*'[28]4407'!F$68</f>
        <v>0.308805</v>
      </c>
      <c r="I36" s="49">
        <f>1000*'[28]4407'!G$68</f>
        <v>1.2977779999999999</v>
      </c>
      <c r="J36" s="49">
        <f>1000*'[28]4407'!H$68</f>
        <v>0.58209999999999995</v>
      </c>
      <c r="K36" s="49">
        <f>1000*'[28]4407'!I$68</f>
        <v>0.33330199999999999</v>
      </c>
      <c r="L36" s="49">
        <f>1000*'[28]4407'!J$68</f>
        <v>1.2474129999999999</v>
      </c>
      <c r="M36" s="49">
        <f>1000*'[28]4407'!K$68</f>
        <v>0.73490299999999997</v>
      </c>
      <c r="N36" s="49">
        <f>1000*'[28]4407'!L$68</f>
        <v>0.270399</v>
      </c>
      <c r="O36" s="53">
        <f>1000*'[28]4407'!M$68</f>
        <v>1.3464529999999999</v>
      </c>
    </row>
    <row r="37" spans="2:15" ht="13">
      <c r="B37" s="4">
        <f t="shared" si="9"/>
        <v>2021</v>
      </c>
      <c r="C37" s="51">
        <f t="shared" si="7"/>
        <v>8.5014649999999978</v>
      </c>
      <c r="D37" s="52">
        <f>1000*'[29]4407'!B$68</f>
        <v>0.5612029999999999</v>
      </c>
      <c r="E37" s="49">
        <f>1000*'[29]4407'!C$68</f>
        <v>0.49127999999999999</v>
      </c>
      <c r="F37" s="49">
        <f>1000*'[29]4407'!D$68</f>
        <v>0.19075700000000001</v>
      </c>
      <c r="G37" s="49">
        <f>1000*'[29]4407'!E$68</f>
        <v>4.6003000000000002E-2</v>
      </c>
      <c r="H37" s="49">
        <f>1000*'[29]4407'!F$68</f>
        <v>2.3065729999999998</v>
      </c>
      <c r="I37" s="49">
        <f>1000*'[29]4407'!G$68</f>
        <v>1.0703959999999999</v>
      </c>
      <c r="J37" s="49">
        <f>1000*'[29]4407'!H$68</f>
        <v>0.24982500000000002</v>
      </c>
      <c r="K37" s="49">
        <f>1000*'[29]4407'!I$68</f>
        <v>0</v>
      </c>
      <c r="L37" s="49">
        <f>1000*'[29]4407'!J$68</f>
        <v>0.97903499999999988</v>
      </c>
      <c r="M37" s="49">
        <f>1000*'[29]4407'!K$68</f>
        <v>2.3842209999999997</v>
      </c>
      <c r="N37" s="49">
        <f>1000*'[29]4407'!L$68</f>
        <v>5.4926999999999997E-2</v>
      </c>
      <c r="O37" s="53">
        <f>1000*'[29]4407'!M$68</f>
        <v>0.167245</v>
      </c>
    </row>
    <row r="38" spans="2:15" ht="13">
      <c r="B38" s="4">
        <f t="shared" si="9"/>
        <v>2022</v>
      </c>
      <c r="C38" s="51">
        <f t="shared" si="7"/>
        <v>27.389439000000007</v>
      </c>
      <c r="D38" s="52">
        <f>1000*'[30]4407'!B$68</f>
        <v>1.0465549999999999</v>
      </c>
      <c r="E38" s="49">
        <f>1000*'[30]4407'!C$68</f>
        <v>1.2010889999999999</v>
      </c>
      <c r="F38" s="49">
        <f>1000*'[30]4407'!D$68</f>
        <v>5.256914000000001</v>
      </c>
      <c r="G38" s="49">
        <f>1000*'[30]4407'!E$68</f>
        <v>0.128303</v>
      </c>
      <c r="H38" s="49">
        <f>1000*'[30]4407'!F$68</f>
        <v>0.78285499999999997</v>
      </c>
      <c r="I38" s="49">
        <f>1000*'[30]4407'!G$68</f>
        <v>3.85493</v>
      </c>
      <c r="J38" s="49">
        <f>1000*'[30]4407'!H$68</f>
        <v>1.841056</v>
      </c>
      <c r="K38" s="49">
        <f>1000*'[30]4407'!I$68</f>
        <v>9.0811710000000012</v>
      </c>
      <c r="L38" s="49">
        <f>1000*'[30]4407'!J$68</f>
        <v>1.1306859999999999</v>
      </c>
      <c r="M38" s="49">
        <f>1000*'[30]4407'!K$68</f>
        <v>1.3922159999999999</v>
      </c>
      <c r="N38" s="49">
        <f>1000*'[30]4407'!L$68</f>
        <v>1.214213</v>
      </c>
      <c r="O38" s="53">
        <f>1000*'[30]4407'!M$68</f>
        <v>0.459451</v>
      </c>
    </row>
    <row r="39" spans="2:15" ht="13">
      <c r="B39" s="4">
        <f t="shared" si="9"/>
        <v>2023</v>
      </c>
      <c r="C39" s="51">
        <f t="shared" si="7"/>
        <v>21.036347999999997</v>
      </c>
      <c r="D39" s="52">
        <f>1000*'[31]4407'!B$68</f>
        <v>1.8797060000000001</v>
      </c>
      <c r="E39" s="49">
        <f>1000*'[31]4407'!C$68</f>
        <v>3.187173</v>
      </c>
      <c r="F39" s="49">
        <f>1000*'[31]4407'!D$68</f>
        <v>3.5262389999999999</v>
      </c>
      <c r="G39" s="49">
        <f>1000*'[31]4407'!E$68</f>
        <v>1.9825629999999996</v>
      </c>
      <c r="H39" s="49">
        <f>1000*'[31]4407'!F$68</f>
        <v>1.5681799999999999</v>
      </c>
      <c r="I39" s="49">
        <f>1000*'[31]4407'!G$68</f>
        <v>2.1140680000000001</v>
      </c>
      <c r="J39" s="49">
        <f>1000*'[31]4407'!H$68</f>
        <v>0.43668199999999996</v>
      </c>
      <c r="K39" s="49">
        <f>1000*'[31]4407'!I$68</f>
        <v>1.9342919999999997</v>
      </c>
      <c r="L39" s="49">
        <f>1000*'[31]4407'!J$68</f>
        <v>1.8963999999999998E-2</v>
      </c>
      <c r="M39" s="49">
        <f>1000*'[31]4407'!K$68</f>
        <v>2.0177530000000004</v>
      </c>
      <c r="N39" s="49">
        <f>1000*'[31]4407'!L$68</f>
        <v>0</v>
      </c>
      <c r="O39" s="90">
        <f>1000*'[31]4407'!M$68</f>
        <v>2.3707279999999997</v>
      </c>
    </row>
    <row r="40" spans="2:15" ht="13.5" thickBot="1">
      <c r="B40" s="4">
        <f t="shared" si="9"/>
        <v>2024</v>
      </c>
      <c r="C40" s="51">
        <f t="shared" ref="C40" si="10">SUM(D40:O40)</f>
        <v>23.008516</v>
      </c>
      <c r="D40" s="52">
        <f>1000*'[32]4407'!B$68</f>
        <v>2.7578269999999998</v>
      </c>
      <c r="E40" s="49">
        <f>1000*'[32]4407'!C$68</f>
        <v>7.4459999999999998E-2</v>
      </c>
      <c r="F40" s="49">
        <f>1000*'[32]4407'!D$68</f>
        <v>1.7582170000000001</v>
      </c>
      <c r="G40" s="49">
        <f>1000*'[32]4407'!E$68</f>
        <v>0</v>
      </c>
      <c r="H40" s="49">
        <f>1000*'[32]4407'!F$68</f>
        <v>5.8332550000000003</v>
      </c>
      <c r="I40" s="49">
        <f>1000*'[32]4407'!G$68</f>
        <v>1.599987</v>
      </c>
      <c r="J40" s="49">
        <f>1000*'[32]4407'!H$68</f>
        <v>3.4597189999999998</v>
      </c>
      <c r="K40" s="49">
        <f>1000*'[32]4407'!I$68</f>
        <v>0.43326699999999996</v>
      </c>
      <c r="L40" s="49">
        <f>1000*'[32]4407'!J$68</f>
        <v>1.2031320000000001</v>
      </c>
      <c r="M40" s="49">
        <f>1000*'[32]4407'!K$68</f>
        <v>0.19972000000000001</v>
      </c>
      <c r="N40" s="49">
        <f>1000*'[32]4407'!L$68</f>
        <v>5.6889319999999994</v>
      </c>
      <c r="O40" s="96">
        <f>1000*'[32]4407'!M$68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3.0377999999999999E-2</v>
      </c>
      <c r="D43" s="9">
        <f>'[2]4407'!O$68</f>
        <v>0</v>
      </c>
      <c r="E43" s="9">
        <f>'[2]4407'!P$68</f>
        <v>0</v>
      </c>
      <c r="F43" s="9">
        <f>'[2]4407'!Q$68</f>
        <v>0</v>
      </c>
      <c r="G43" s="9">
        <f>'[2]4407'!R$68</f>
        <v>0</v>
      </c>
      <c r="H43" s="9">
        <f>'[2]4407'!S$68</f>
        <v>0</v>
      </c>
      <c r="I43" s="9">
        <f>'[2]4407'!T$68</f>
        <v>0</v>
      </c>
      <c r="J43" s="9">
        <f>'[2]4407'!U$68</f>
        <v>0</v>
      </c>
      <c r="K43" s="9">
        <f>'[2]4407'!V$68</f>
        <v>0</v>
      </c>
      <c r="L43" s="9">
        <f>'[2]4407'!W$68</f>
        <v>0</v>
      </c>
      <c r="M43" s="9">
        <f>'[2]4407'!X$68</f>
        <v>0</v>
      </c>
      <c r="N43" s="9">
        <f>'[2]4407'!Y$68</f>
        <v>3.0377999999999999E-2</v>
      </c>
      <c r="O43" s="13">
        <f>'[2]4407'!Z$68</f>
        <v>0</v>
      </c>
    </row>
    <row r="44" spans="2:15" ht="13">
      <c r="B44" s="4">
        <f t="shared" ref="B44:B50" si="13">1+B43</f>
        <v>2006</v>
      </c>
      <c r="C44" s="14">
        <f t="shared" si="12"/>
        <v>0</v>
      </c>
      <c r="D44" s="9">
        <f>'[3]4407'!O$68</f>
        <v>0</v>
      </c>
      <c r="E44" s="9">
        <f>'[3]4407'!P$68</f>
        <v>0</v>
      </c>
      <c r="F44" s="9">
        <f>'[3]4407'!Q$68</f>
        <v>0</v>
      </c>
      <c r="G44" s="9">
        <f>'[3]4407'!R$68</f>
        <v>0</v>
      </c>
      <c r="H44" s="9">
        <f>'[3]4407'!S$68</f>
        <v>0</v>
      </c>
      <c r="I44" s="9">
        <f>'[3]4407'!T$68</f>
        <v>0</v>
      </c>
      <c r="J44" s="9">
        <f>'[3]4407'!U$68</f>
        <v>0</v>
      </c>
      <c r="K44" s="9">
        <f>'[3]4407'!V$68</f>
        <v>0</v>
      </c>
      <c r="L44" s="9">
        <f>'[3]4407'!W$68</f>
        <v>0</v>
      </c>
      <c r="M44" s="9">
        <f>'[3]4407'!X$68</f>
        <v>0</v>
      </c>
      <c r="N44" s="9">
        <f>'[3]4407'!Y$68</f>
        <v>0</v>
      </c>
      <c r="O44" s="13">
        <f>'[3]4407'!Z$68</f>
        <v>0</v>
      </c>
    </row>
    <row r="45" spans="2:15" ht="13">
      <c r="B45" s="4">
        <f t="shared" si="13"/>
        <v>2007</v>
      </c>
      <c r="C45" s="14">
        <f t="shared" si="12"/>
        <v>0</v>
      </c>
      <c r="D45" s="9">
        <f>'[4]4407'!O$68</f>
        <v>0</v>
      </c>
      <c r="E45" s="9">
        <f>'[4]4407'!P$68</f>
        <v>0</v>
      </c>
      <c r="F45" s="9">
        <f>'[4]4407'!Q$68</f>
        <v>0</v>
      </c>
      <c r="G45" s="9">
        <f>'[4]4407'!R$68</f>
        <v>0</v>
      </c>
      <c r="H45" s="9">
        <f>'[4]4407'!S$68</f>
        <v>0</v>
      </c>
      <c r="I45" s="9">
        <f>'[4]4407'!T$68</f>
        <v>0</v>
      </c>
      <c r="J45" s="9">
        <f>'[4]4407'!U$68</f>
        <v>0</v>
      </c>
      <c r="K45" s="9">
        <f>'[4]4407'!V$68</f>
        <v>0</v>
      </c>
      <c r="L45" s="9">
        <f>'[4]4407'!W$68</f>
        <v>0</v>
      </c>
      <c r="M45" s="9">
        <f>'[4]4407'!X$68</f>
        <v>0</v>
      </c>
      <c r="N45" s="9">
        <f>'[4]4407'!Y$68</f>
        <v>0</v>
      </c>
      <c r="O45" s="13">
        <f>'[4]4407'!Z$68</f>
        <v>0</v>
      </c>
    </row>
    <row r="46" spans="2:15" ht="13">
      <c r="B46" s="4">
        <f t="shared" si="13"/>
        <v>2008</v>
      </c>
      <c r="C46" s="14">
        <f t="shared" si="12"/>
        <v>0.270368</v>
      </c>
      <c r="D46" s="9">
        <f>'[5]4407'!O$68</f>
        <v>7.5138999999999997E-2</v>
      </c>
      <c r="E46" s="9">
        <f>'[5]4407'!P$68</f>
        <v>0</v>
      </c>
      <c r="F46" s="9">
        <f>'[5]4407'!Q$68</f>
        <v>0</v>
      </c>
      <c r="G46" s="9">
        <f>'[5]4407'!R$68</f>
        <v>0</v>
      </c>
      <c r="H46" s="9">
        <f>'[5]4407'!S$68</f>
        <v>0</v>
      </c>
      <c r="I46" s="9">
        <f>'[5]4407'!T$68</f>
        <v>8.8643E-2</v>
      </c>
      <c r="J46" s="9">
        <f>'[5]4407'!U$68</f>
        <v>0</v>
      </c>
      <c r="K46" s="9">
        <f>'[5]4407'!V$68</f>
        <v>0</v>
      </c>
      <c r="L46" s="9">
        <f>'[5]4407'!W$68</f>
        <v>0</v>
      </c>
      <c r="M46" s="9">
        <f>'[5]4407'!X$68</f>
        <v>0</v>
      </c>
      <c r="N46" s="9">
        <f>'[5]4407'!Y$68</f>
        <v>0.106586</v>
      </c>
      <c r="O46" s="13">
        <f>'[5]4407'!Z$68</f>
        <v>0</v>
      </c>
    </row>
    <row r="47" spans="2:15" ht="13">
      <c r="B47" s="4">
        <f t="shared" si="13"/>
        <v>2009</v>
      </c>
      <c r="C47" s="14">
        <f t="shared" si="12"/>
        <v>1.4251E-2</v>
      </c>
      <c r="D47" s="9">
        <f>'[6]4407'!O$68</f>
        <v>0</v>
      </c>
      <c r="E47" s="9">
        <f>'[6]4407'!P$68</f>
        <v>0</v>
      </c>
      <c r="F47" s="9">
        <f>'[6]4407'!Q$68</f>
        <v>0</v>
      </c>
      <c r="G47" s="9">
        <f>'[6]4407'!R$68</f>
        <v>0</v>
      </c>
      <c r="H47" s="9">
        <f>'[6]4407'!S$68</f>
        <v>0</v>
      </c>
      <c r="I47" s="9">
        <f>'[6]4407'!T$68</f>
        <v>0</v>
      </c>
      <c r="J47" s="9">
        <f>'[6]4407'!U$68</f>
        <v>1.4251E-2</v>
      </c>
      <c r="K47" s="9">
        <f>'[6]4407'!V$68</f>
        <v>0</v>
      </c>
      <c r="L47" s="9">
        <f>'[6]4407'!W$68</f>
        <v>0</v>
      </c>
      <c r="M47" s="9">
        <f>'[6]4407'!X$68</f>
        <v>0</v>
      </c>
      <c r="N47" s="9">
        <f>'[6]4407'!Y$68</f>
        <v>0</v>
      </c>
      <c r="O47" s="13">
        <f>'[6]4407'!Z$68</f>
        <v>0</v>
      </c>
    </row>
    <row r="48" spans="2:15" ht="13">
      <c r="B48" s="4">
        <f t="shared" si="13"/>
        <v>2010</v>
      </c>
      <c r="C48" s="14">
        <f t="shared" si="12"/>
        <v>0</v>
      </c>
      <c r="D48" s="9">
        <f>'[7]4407'!O$68</f>
        <v>0</v>
      </c>
      <c r="E48" s="9">
        <f>'[7]4407'!P$68</f>
        <v>0</v>
      </c>
      <c r="F48" s="9">
        <f>'[7]4407'!Q$68</f>
        <v>0</v>
      </c>
      <c r="G48" s="9">
        <f>'[7]4407'!R$68</f>
        <v>0</v>
      </c>
      <c r="H48" s="9">
        <f>'[7]4407'!S$68</f>
        <v>0</v>
      </c>
      <c r="I48" s="9">
        <f>'[7]4407'!T$68</f>
        <v>0</v>
      </c>
      <c r="J48" s="9">
        <f>'[7]4407'!U$68</f>
        <v>0</v>
      </c>
      <c r="K48" s="9">
        <f>'[7]4407'!V$68</f>
        <v>0</v>
      </c>
      <c r="L48" s="9">
        <f>'[7]4407'!W$68</f>
        <v>0</v>
      </c>
      <c r="M48" s="9">
        <f>'[7]4407'!X$68</f>
        <v>0</v>
      </c>
      <c r="N48" s="9">
        <f>'[7]4407'!Y$68</f>
        <v>0</v>
      </c>
      <c r="O48" s="13">
        <f>'[7]4407'!Z$68</f>
        <v>0</v>
      </c>
    </row>
    <row r="49" spans="2:15" ht="13">
      <c r="B49" s="4">
        <f t="shared" si="13"/>
        <v>2011</v>
      </c>
      <c r="C49" s="14">
        <f t="shared" si="12"/>
        <v>0.29760299999999995</v>
      </c>
      <c r="D49" s="9">
        <f>'[8]4407'!O$68</f>
        <v>0</v>
      </c>
      <c r="E49" s="9">
        <f>'[8]4407'!P$68</f>
        <v>0</v>
      </c>
      <c r="F49" s="9">
        <f>'[8]4407'!Q$68</f>
        <v>1.3439999999999999E-2</v>
      </c>
      <c r="G49" s="9">
        <f>'[8]4407'!R$68</f>
        <v>0</v>
      </c>
      <c r="H49" s="9">
        <f>'[8]4407'!S$68</f>
        <v>0</v>
      </c>
      <c r="I49" s="9">
        <f>'[8]4407'!T$68</f>
        <v>0.10459099999999999</v>
      </c>
      <c r="J49" s="9">
        <f>'[8]4407'!U$68</f>
        <v>0</v>
      </c>
      <c r="K49" s="9">
        <f>'[8]4407'!V$68</f>
        <v>0</v>
      </c>
      <c r="L49" s="9">
        <f>'[8]4407'!W$68</f>
        <v>0.17957199999999998</v>
      </c>
      <c r="M49" s="9">
        <f>'[8]4407'!X$68</f>
        <v>0</v>
      </c>
      <c r="N49" s="9">
        <f>'[8]4407'!Y$68</f>
        <v>0</v>
      </c>
      <c r="O49" s="13">
        <f>'[8]4407'!Z$68</f>
        <v>0</v>
      </c>
    </row>
    <row r="50" spans="2:15" ht="13">
      <c r="B50" s="4">
        <f t="shared" si="13"/>
        <v>2012</v>
      </c>
      <c r="C50" s="14">
        <f t="shared" si="12"/>
        <v>0.13544600000000001</v>
      </c>
      <c r="D50" s="9">
        <f>'[9]4407'!O$68</f>
        <v>0</v>
      </c>
      <c r="E50" s="9">
        <f>'[9]4407'!P$68</f>
        <v>4.0611000000000001E-2</v>
      </c>
      <c r="F50" s="9">
        <f>'[9]4407'!Q$68</f>
        <v>0</v>
      </c>
      <c r="G50" s="9">
        <f>'[9]4407'!R$68</f>
        <v>1.2803999999999999E-2</v>
      </c>
      <c r="H50" s="9">
        <f>'[9]4407'!S$68</f>
        <v>1.3026999999999999E-2</v>
      </c>
      <c r="I50" s="9">
        <f>'[9]4407'!T$68</f>
        <v>0</v>
      </c>
      <c r="J50" s="9">
        <f>'[9]4407'!U$68</f>
        <v>2.1398E-2</v>
      </c>
      <c r="K50" s="9">
        <f>'[9]4407'!V$68</f>
        <v>4.7605999999999996E-2</v>
      </c>
      <c r="L50" s="9">
        <f>'[9]4407'!W$68</f>
        <v>0</v>
      </c>
      <c r="M50" s="9">
        <f>'[9]4407'!X$68</f>
        <v>0</v>
      </c>
      <c r="N50" s="9">
        <f>'[9]4407'!Y$68</f>
        <v>0</v>
      </c>
      <c r="O50" s="13">
        <f>'[9]4407'!Z$68</f>
        <v>0</v>
      </c>
    </row>
    <row r="51" spans="2:15" ht="13">
      <c r="B51" s="4">
        <f t="shared" ref="B51:B63" si="14">1+B50</f>
        <v>2013</v>
      </c>
      <c r="C51" s="14">
        <f t="shared" ref="C51:C56" si="15">SUM(D51:O51)</f>
        <v>4.7173E-2</v>
      </c>
      <c r="D51" s="9">
        <f>'[10]4407'!O$68</f>
        <v>0</v>
      </c>
      <c r="E51" s="9">
        <f>'[10]4407'!P$68</f>
        <v>0</v>
      </c>
      <c r="F51" s="9">
        <f>'[10]4407'!Q$68</f>
        <v>0</v>
      </c>
      <c r="G51" s="9">
        <f>'[10]4407'!R$68</f>
        <v>0</v>
      </c>
      <c r="H51" s="9">
        <f>'[10]4407'!S$68</f>
        <v>4.7173E-2</v>
      </c>
      <c r="I51" s="9">
        <f>'[10]4407'!T$68</f>
        <v>0</v>
      </c>
      <c r="J51" s="9">
        <f>'[10]4407'!U$68</f>
        <v>0</v>
      </c>
      <c r="K51" s="9">
        <f>'[10]4407'!V$68</f>
        <v>0</v>
      </c>
      <c r="L51" s="9">
        <f>'[10]4407'!W$68</f>
        <v>0</v>
      </c>
      <c r="M51" s="9">
        <f>'[10]4407'!X$68</f>
        <v>0</v>
      </c>
      <c r="N51" s="9">
        <f>'[10]4407'!Y$68</f>
        <v>0</v>
      </c>
      <c r="O51" s="13">
        <f>'[10]4407'!Z$68</f>
        <v>0</v>
      </c>
    </row>
    <row r="52" spans="2:15" ht="13">
      <c r="B52" s="4">
        <f t="shared" si="14"/>
        <v>2014</v>
      </c>
      <c r="C52" s="14">
        <f t="shared" si="15"/>
        <v>0.35242699999999999</v>
      </c>
      <c r="D52" s="6">
        <f>'[11]4407'!O$68</f>
        <v>8.0142999999999992E-2</v>
      </c>
      <c r="E52" s="6">
        <f>'[11]4407'!P$68</f>
        <v>1.1271E-2</v>
      </c>
      <c r="F52" s="6">
        <f>'[11]4407'!Q$68</f>
        <v>0</v>
      </c>
      <c r="G52" s="6">
        <f>'[11]4407'!R$68</f>
        <v>0</v>
      </c>
      <c r="H52" s="6">
        <f>'[11]4407'!S$68</f>
        <v>0</v>
      </c>
      <c r="I52" s="6">
        <f>'[11]4407'!T$68</f>
        <v>0</v>
      </c>
      <c r="J52" s="6">
        <f>'[11]4407'!U$68</f>
        <v>0</v>
      </c>
      <c r="K52" s="6">
        <f>'[11]4407'!V$68</f>
        <v>0.19655</v>
      </c>
      <c r="L52" s="6">
        <f>'[11]4407'!W$68</f>
        <v>6.4462999999999993E-2</v>
      </c>
      <c r="M52" s="6">
        <f>'[11]4407'!X$68</f>
        <v>0</v>
      </c>
      <c r="N52" s="6">
        <f>'[11]4407'!Y$68</f>
        <v>0</v>
      </c>
      <c r="O52" s="15">
        <f>'[11]4407'!Z$68</f>
        <v>0</v>
      </c>
    </row>
    <row r="53" spans="2:15" ht="13">
      <c r="B53" s="4">
        <f t="shared" si="14"/>
        <v>2015</v>
      </c>
      <c r="C53" s="14">
        <f t="shared" si="15"/>
        <v>0.49842599999999998</v>
      </c>
      <c r="D53" s="6">
        <f>'[12]4407'!O$68</f>
        <v>0</v>
      </c>
      <c r="E53" s="6">
        <f>'[12]4407'!P$68</f>
        <v>0</v>
      </c>
      <c r="F53" s="6">
        <f>'[12]4407'!Q$68</f>
        <v>0</v>
      </c>
      <c r="G53" s="6">
        <f>'[12]4407'!R$68</f>
        <v>0</v>
      </c>
      <c r="H53" s="6">
        <f>'[12]4407'!S$68</f>
        <v>0</v>
      </c>
      <c r="I53" s="6">
        <f>'[12]4407'!T$68</f>
        <v>0</v>
      </c>
      <c r="J53" s="6">
        <f>'[12]4407'!U$68</f>
        <v>2.2682999999999998E-2</v>
      </c>
      <c r="K53" s="6">
        <f>'[12]4407'!V$68</f>
        <v>0.15515999999999999</v>
      </c>
      <c r="L53" s="6">
        <f>'[12]4407'!W$68</f>
        <v>0.15807099999999999</v>
      </c>
      <c r="M53" s="6">
        <f>'[12]4407'!X$68</f>
        <v>0</v>
      </c>
      <c r="N53" s="6">
        <f>'[12]4407'!Y$68</f>
        <v>0</v>
      </c>
      <c r="O53" s="15">
        <f>'[12]4407'!Z$68</f>
        <v>0.16251199999999999</v>
      </c>
    </row>
    <row r="54" spans="2:15" ht="13">
      <c r="B54" s="4">
        <f t="shared" si="14"/>
        <v>2016</v>
      </c>
      <c r="C54" s="14">
        <f t="shared" si="15"/>
        <v>0.94115499999999996</v>
      </c>
      <c r="D54" s="6">
        <f>'[13]4407'!O$68</f>
        <v>0</v>
      </c>
      <c r="E54" s="6">
        <f>'[13]4407'!P$68</f>
        <v>0.10005499999999999</v>
      </c>
      <c r="F54" s="6">
        <f>'[13]4407'!Q$68</f>
        <v>0</v>
      </c>
      <c r="G54" s="6">
        <f>'[13]4407'!R$68</f>
        <v>0</v>
      </c>
      <c r="H54" s="6">
        <f>'[13]4407'!S$68</f>
        <v>0.27252799999999999</v>
      </c>
      <c r="I54" s="6">
        <f>'[13]4407'!T$68</f>
        <v>0</v>
      </c>
      <c r="J54" s="6">
        <f>'[13]4407'!U$68</f>
        <v>0</v>
      </c>
      <c r="K54" s="6">
        <f>'[13]4407'!V$68</f>
        <v>0.17222799999999999</v>
      </c>
      <c r="L54" s="6">
        <f>'[13]4407'!W$68</f>
        <v>0</v>
      </c>
      <c r="M54" s="6">
        <f>'[13]4407'!X$68</f>
        <v>0.39634399999999997</v>
      </c>
      <c r="N54" s="6">
        <f>'[13]4407'!Y$68</f>
        <v>0</v>
      </c>
      <c r="O54" s="15">
        <f>'[13]4407'!Z$68</f>
        <v>0</v>
      </c>
    </row>
    <row r="55" spans="2:15" ht="13">
      <c r="B55" s="4">
        <f t="shared" si="14"/>
        <v>2017</v>
      </c>
      <c r="C55" s="14">
        <f t="shared" si="15"/>
        <v>0.65689500000000001</v>
      </c>
      <c r="D55" s="6">
        <f>'[14]4407'!O$68</f>
        <v>0</v>
      </c>
      <c r="E55" s="6">
        <f>'[14]4407'!P$68</f>
        <v>0</v>
      </c>
      <c r="F55" s="6">
        <f>'[14]4407'!Q$68</f>
        <v>0</v>
      </c>
      <c r="G55" s="6">
        <f>'[14]4407'!R$68</f>
        <v>0</v>
      </c>
      <c r="H55" s="6">
        <f>'[14]4407'!S$68</f>
        <v>0</v>
      </c>
      <c r="I55" s="6">
        <f>'[14]4407'!T$68</f>
        <v>0</v>
      </c>
      <c r="J55" s="6">
        <f>'[14]4407'!U$68</f>
        <v>0</v>
      </c>
      <c r="K55" s="6">
        <f>'[14]4407'!V$68</f>
        <v>0.52958700000000003</v>
      </c>
      <c r="L55" s="6">
        <f>'[14]4407'!W$68</f>
        <v>0</v>
      </c>
      <c r="M55" s="6">
        <f>'[14]4407'!X$68</f>
        <v>0</v>
      </c>
      <c r="N55" s="6">
        <f>'[14]4407'!Y$68</f>
        <v>0.127308</v>
      </c>
      <c r="O55" s="15">
        <f>'[14]4407'!Z$68</f>
        <v>0</v>
      </c>
    </row>
    <row r="56" spans="2:15" ht="13">
      <c r="B56" s="4">
        <f t="shared" si="14"/>
        <v>2018</v>
      </c>
      <c r="C56" s="14">
        <f t="shared" si="15"/>
        <v>2.7805200000000001</v>
      </c>
      <c r="D56" s="6">
        <f>'[15]4407'!O$68</f>
        <v>3.0435999999999998E-2</v>
      </c>
      <c r="E56" s="6">
        <f>'[15]4407'!P$68</f>
        <v>0</v>
      </c>
      <c r="F56" s="6">
        <f>'[15]4407'!Q$68</f>
        <v>0</v>
      </c>
      <c r="G56" s="6">
        <f>'[15]4407'!R$68</f>
        <v>0.45740699999999995</v>
      </c>
      <c r="H56" s="6">
        <f>'[15]4407'!S$68</f>
        <v>0.227879</v>
      </c>
      <c r="I56" s="6">
        <f>'[15]4407'!T$68</f>
        <v>2.0718999999999998E-2</v>
      </c>
      <c r="J56" s="6">
        <f>'[15]4407'!U$68</f>
        <v>0.34834199999999998</v>
      </c>
      <c r="K56" s="6">
        <f>'[15]4407'!V$68</f>
        <v>0.54996400000000001</v>
      </c>
      <c r="L56" s="6">
        <f>'[15]4407'!W$68</f>
        <v>0.21219499999999999</v>
      </c>
      <c r="M56" s="6">
        <f>'[15]4407'!X$68</f>
        <v>0.28058</v>
      </c>
      <c r="N56" s="6">
        <f>'[15]4407'!Y$68</f>
        <v>2.4272999999999999E-2</v>
      </c>
      <c r="O56" s="15">
        <f>'[15]4407'!Z$68</f>
        <v>0.62872499999999998</v>
      </c>
    </row>
    <row r="57" spans="2:15" ht="13">
      <c r="B57" s="4">
        <f t="shared" si="14"/>
        <v>2019</v>
      </c>
      <c r="C57" s="14">
        <f t="shared" ref="C57" si="16">SUM(D57:O57)</f>
        <v>9.1801510000000004</v>
      </c>
      <c r="D57" s="9">
        <f>'[16]4407'!O$68</f>
        <v>1.799083</v>
      </c>
      <c r="E57" s="9">
        <f>'[16]4407'!P$68</f>
        <v>0.112441</v>
      </c>
      <c r="F57" s="9">
        <f>'[16]4407'!Q$68</f>
        <v>0.33825299999999997</v>
      </c>
      <c r="G57" s="9">
        <f>'[16]4407'!R$68</f>
        <v>0.70493099999999997</v>
      </c>
      <c r="H57" s="9">
        <f>'[16]4407'!S$68</f>
        <v>1.083086</v>
      </c>
      <c r="I57" s="9">
        <f>'[16]4407'!T$68</f>
        <v>0.81561600000000001</v>
      </c>
      <c r="J57" s="9">
        <f>'[16]4407'!U$68</f>
        <v>0.12021799999999999</v>
      </c>
      <c r="K57" s="9">
        <f>'[16]4407'!V$68</f>
        <v>1.1907140000000001</v>
      </c>
      <c r="L57" s="9">
        <f>'[16]4407'!W$68</f>
        <v>1.1594769999999999</v>
      </c>
      <c r="M57" s="9">
        <f>'[16]4407'!X$68</f>
        <v>0.59824199999999994</v>
      </c>
      <c r="N57" s="9">
        <f>'[16]4407'!Y$68</f>
        <v>0.95981299999999992</v>
      </c>
      <c r="O57" s="13">
        <f>'[16]4407'!Z$68</f>
        <v>0.29827699999999996</v>
      </c>
    </row>
    <row r="58" spans="2:15" ht="13">
      <c r="B58" s="4">
        <f t="shared" si="14"/>
        <v>2020</v>
      </c>
      <c r="C58" s="14">
        <f>SUM(D58:O58)</f>
        <v>5.4217309999999994</v>
      </c>
      <c r="D58" s="79">
        <f>'[17]4407'!O$68</f>
        <v>0.39926</v>
      </c>
      <c r="E58" s="79">
        <f>'[17]4407'!P$68</f>
        <v>0.39396100000000001</v>
      </c>
      <c r="F58" s="9">
        <f>'[17]4407'!Q$68</f>
        <v>0.51313999999999993</v>
      </c>
      <c r="G58" s="9">
        <f>'[17]4407'!R$68</f>
        <v>0.75226199999999999</v>
      </c>
      <c r="H58" s="9">
        <f>'[17]4407'!S$68</f>
        <v>0.20549999999999999</v>
      </c>
      <c r="I58" s="9">
        <f>'[17]4407'!T$68</f>
        <v>0.70538400000000001</v>
      </c>
      <c r="J58" s="9">
        <f>'[17]4407'!U$68</f>
        <v>0.34164800000000001</v>
      </c>
      <c r="K58" s="9">
        <f>'[17]4407'!V$68</f>
        <v>0.10685</v>
      </c>
      <c r="L58" s="9">
        <f>'[17]4407'!W$68</f>
        <v>0.61865799999999993</v>
      </c>
      <c r="M58" s="9">
        <f>'[17]4407'!X$68</f>
        <v>0.39453899999999997</v>
      </c>
      <c r="N58" s="9">
        <f>'[17]4407'!Y$68</f>
        <v>0.15715799999999999</v>
      </c>
      <c r="O58" s="13">
        <f>'[17]4407'!Z$68</f>
        <v>0.83337099999999997</v>
      </c>
    </row>
    <row r="59" spans="2:15" ht="13">
      <c r="B59" s="4">
        <f t="shared" si="14"/>
        <v>2021</v>
      </c>
      <c r="C59" s="14">
        <f t="shared" ref="C59:C61" si="17">SUM(D59:O59)</f>
        <v>4.2532149999999991</v>
      </c>
      <c r="D59" s="79">
        <f>'[18]4407'!O$68</f>
        <v>0.31500400000000001</v>
      </c>
      <c r="E59" s="79">
        <f>'[18]4407'!P$68</f>
        <v>0.29892199999999997</v>
      </c>
      <c r="F59" s="9">
        <f>'[18]4407'!Q$68</f>
        <v>0.13091</v>
      </c>
      <c r="G59" s="9">
        <f>'[18]4407'!R$68</f>
        <v>3.1571000000000002E-2</v>
      </c>
      <c r="H59" s="9">
        <f>'[18]4407'!S$68</f>
        <v>0.99949899999999992</v>
      </c>
      <c r="I59" s="9">
        <f>'[18]4407'!T$68</f>
        <v>0.46065699999999998</v>
      </c>
      <c r="J59" s="9">
        <f>'[18]4407'!U$68</f>
        <v>0.203154</v>
      </c>
      <c r="K59" s="9">
        <f>'[18]4407'!V$68</f>
        <v>0</v>
      </c>
      <c r="L59" s="9">
        <f>'[18]4407'!W$68</f>
        <v>0.85800199999999993</v>
      </c>
      <c r="M59" s="9">
        <f>'[18]4407'!X$68</f>
        <v>0.85440499999999997</v>
      </c>
      <c r="N59" s="9">
        <f>'[18]4407'!Y$68</f>
        <v>2.3382E-2</v>
      </c>
      <c r="O59" s="13">
        <f>'[18]4407'!Z$68</f>
        <v>7.7709E-2</v>
      </c>
    </row>
    <row r="60" spans="2:15" ht="13">
      <c r="B60" s="4">
        <f t="shared" si="14"/>
        <v>2022</v>
      </c>
      <c r="C60" s="14">
        <f t="shared" si="17"/>
        <v>12.720567000000003</v>
      </c>
      <c r="D60" s="79">
        <f>'[19]4407'!O$68</f>
        <v>0.51074699999999995</v>
      </c>
      <c r="E60" s="79">
        <f>'[19]4407'!P$68</f>
        <v>0.54724200000000001</v>
      </c>
      <c r="F60" s="9">
        <f>'[19]4407'!Q$68</f>
        <v>2.6281409999999998</v>
      </c>
      <c r="G60" s="9">
        <f>'[19]4407'!R$68</f>
        <v>7.4650999999999995E-2</v>
      </c>
      <c r="H60" s="9">
        <f>'[19]4407'!S$68</f>
        <v>0.410742</v>
      </c>
      <c r="I60" s="9">
        <f>'[19]4407'!T$68</f>
        <v>1.8257639999999999</v>
      </c>
      <c r="J60" s="9">
        <f>'[19]4407'!U$68</f>
        <v>0.84452099999999997</v>
      </c>
      <c r="K60" s="9">
        <f>'[19]4407'!V$68</f>
        <v>3.7939789999999998</v>
      </c>
      <c r="L60" s="9">
        <f>'[19]4407'!W$68</f>
        <v>0.43678699999999998</v>
      </c>
      <c r="M60" s="9">
        <f>'[19]4407'!X$68</f>
        <v>0.66830699999999998</v>
      </c>
      <c r="N60" s="9">
        <f>'[19]4407'!Y$68</f>
        <v>0.69745199999999996</v>
      </c>
      <c r="O60" s="13">
        <f>'[19]4407'!Z$68</f>
        <v>0.28223399999999998</v>
      </c>
    </row>
    <row r="61" spans="2:15" ht="13">
      <c r="B61" s="4">
        <f t="shared" si="14"/>
        <v>2023</v>
      </c>
      <c r="C61" s="14">
        <f t="shared" si="17"/>
        <v>12.191171999999998</v>
      </c>
      <c r="D61" s="79">
        <f>'[20]4407'!O$68</f>
        <v>0.96806599999999998</v>
      </c>
      <c r="E61" s="79">
        <f>'[20]4407'!P$68</f>
        <v>1.4195549999999999</v>
      </c>
      <c r="F61" s="79">
        <f>'[20]4407'!Q$68</f>
        <v>2.216796</v>
      </c>
      <c r="G61" s="79">
        <f>'[20]4407'!R$68</f>
        <v>1.487976</v>
      </c>
      <c r="H61" s="79">
        <f>'[20]4407'!S$68</f>
        <v>0.94983200000000001</v>
      </c>
      <c r="I61" s="79">
        <f>'[20]4407'!T$68</f>
        <v>1.5534519999999998</v>
      </c>
      <c r="J61" s="79">
        <f>'[20]4407'!U$68</f>
        <v>0.17743100000000001</v>
      </c>
      <c r="K61" s="79">
        <f>'[20]4407'!V$68</f>
        <v>1.0859840000000001</v>
      </c>
      <c r="L61" s="79">
        <f>'[20]4407'!W$68</f>
        <v>1.0445999999999999E-2</v>
      </c>
      <c r="M61" s="79">
        <f>'[20]4407'!X$68</f>
        <v>1.147851</v>
      </c>
      <c r="N61" s="79">
        <f>'[20]4407'!Y$68</f>
        <v>0</v>
      </c>
      <c r="O61" s="13">
        <f>'[20]4407'!Z$68</f>
        <v>1.173783</v>
      </c>
    </row>
    <row r="62" spans="2:15" ht="13.5" thickBot="1">
      <c r="B62" s="4">
        <f t="shared" si="14"/>
        <v>2024</v>
      </c>
      <c r="C62" s="14">
        <f t="shared" ref="C62" si="18">SUM(D62:O62)</f>
        <v>12.309638999999999</v>
      </c>
      <c r="D62" s="79">
        <f>'[21]4407'!O$68</f>
        <v>1.5989409999999999</v>
      </c>
      <c r="E62" s="79">
        <f>'[21]4407'!P$68</f>
        <v>4.9165999999999994E-2</v>
      </c>
      <c r="F62" s="79">
        <f>'[21]4407'!Q$68</f>
        <v>1.039236</v>
      </c>
      <c r="G62" s="79">
        <f>'[21]4407'!R$68</f>
        <v>0</v>
      </c>
      <c r="H62" s="79">
        <f>'[21]4407'!S$68</f>
        <v>3.1418360000000001</v>
      </c>
      <c r="I62" s="79">
        <f>'[21]4407'!T$68</f>
        <v>0.74996099999999999</v>
      </c>
      <c r="J62" s="79">
        <f>'[21]4407'!U$68</f>
        <v>1.849264</v>
      </c>
      <c r="K62" s="79">
        <f>'[21]4407'!V$68</f>
        <v>0.19616999999999998</v>
      </c>
      <c r="L62" s="79">
        <f>'[21]4407'!W$68</f>
        <v>0.66436600000000001</v>
      </c>
      <c r="M62" s="79">
        <f>'[21]4407'!X$68</f>
        <v>7.6492999999999992E-2</v>
      </c>
      <c r="N62" s="79">
        <f>'[21]4407'!Y$68</f>
        <v>2.9442059999999999</v>
      </c>
      <c r="O62" s="99">
        <f>'[21]4407'!Z$68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0">IF(SUM(C43:C43)&lt;$A$1,"-",1000*C43/C8)</f>
        <v>-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 t="str">
        <f t="shared" ref="C66:O66" si="21">IF(SUM(C44:C44)&lt;$A$1,"-",1000*C44/C9)</f>
        <v>-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 t="str">
        <f t="shared" ref="C67:O67" si="22">IF(SUM(C45:C45)&lt;$A$1,"-",1000*C45/C10)</f>
        <v>-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 t="str">
        <f t="shared" ref="C68:O68" si="23">IF(SUM(C46:C46)&lt;$A$1,"-",1000*C46/C11)</f>
        <v>-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 t="str">
        <f t="shared" si="23"/>
        <v>-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 t="str">
        <f t="shared" ref="C69:O69" si="24">IF(SUM(C47:C47)&lt;$A$1,"-",1000*C47/C12)</f>
        <v>-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 t="str">
        <f t="shared" ref="C70:O70" si="25">IF(SUM(C48:C48)&lt;$A$1,"-",1000*C48/C13)</f>
        <v>-</v>
      </c>
      <c r="D70" s="70" t="str">
        <f t="shared" si="25"/>
        <v>-</v>
      </c>
      <c r="E70" s="9" t="str">
        <f t="shared" si="25"/>
        <v>-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 t="str">
        <f t="shared" si="25"/>
        <v>-</v>
      </c>
      <c r="K70" s="9" t="str">
        <f t="shared" si="25"/>
        <v>-</v>
      </c>
      <c r="L70" s="9" t="str">
        <f t="shared" si="25"/>
        <v>-</v>
      </c>
      <c r="M70" s="9" t="str">
        <f t="shared" si="25"/>
        <v>-</v>
      </c>
      <c r="N70" s="9" t="str">
        <f t="shared" si="25"/>
        <v>-</v>
      </c>
      <c r="O70" s="13" t="str">
        <f t="shared" si="25"/>
        <v>-</v>
      </c>
    </row>
    <row r="71" spans="2:15" ht="13">
      <c r="B71" s="4">
        <f t="shared" ref="B71:B76" si="26">1+B70</f>
        <v>2011</v>
      </c>
      <c r="C71" s="14" t="str">
        <f t="shared" ref="C71:O71" si="27">IF(SUM(C49:C49)&lt;$A$1,"-",1000*C49/C14)</f>
        <v>-</v>
      </c>
      <c r="D71" s="70" t="str">
        <f t="shared" si="27"/>
        <v>-</v>
      </c>
      <c r="E71" s="9" t="str">
        <f t="shared" si="27"/>
        <v>-</v>
      </c>
      <c r="F71" s="9" t="str">
        <f t="shared" si="27"/>
        <v>-</v>
      </c>
      <c r="G71" s="9" t="str">
        <f t="shared" si="27"/>
        <v>-</v>
      </c>
      <c r="H71" s="9" t="str">
        <f t="shared" si="27"/>
        <v>-</v>
      </c>
      <c r="I71" s="9" t="str">
        <f t="shared" si="27"/>
        <v>-</v>
      </c>
      <c r="J71" s="9" t="str">
        <f t="shared" si="27"/>
        <v>-</v>
      </c>
      <c r="K71" s="9" t="str">
        <f t="shared" si="27"/>
        <v>-</v>
      </c>
      <c r="L71" s="9" t="str">
        <f t="shared" si="27"/>
        <v>-</v>
      </c>
      <c r="M71" s="9" t="str">
        <f t="shared" si="27"/>
        <v>-</v>
      </c>
      <c r="N71" s="9" t="str">
        <f t="shared" si="27"/>
        <v>-</v>
      </c>
      <c r="O71" s="13" t="str">
        <f t="shared" si="27"/>
        <v>-</v>
      </c>
    </row>
    <row r="72" spans="2:15" ht="13">
      <c r="B72" s="4">
        <f t="shared" si="26"/>
        <v>2012</v>
      </c>
      <c r="C72" s="14" t="str">
        <f t="shared" ref="C72:O72" si="28">IF(SUM(C50:C50)&lt;$A$1,"-",1000*C50/C15)</f>
        <v>-</v>
      </c>
      <c r="D72" s="70" t="str">
        <f t="shared" si="28"/>
        <v>-</v>
      </c>
      <c r="E72" s="9" t="str">
        <f t="shared" si="28"/>
        <v>-</v>
      </c>
      <c r="F72" s="9" t="str">
        <f t="shared" si="28"/>
        <v>-</v>
      </c>
      <c r="G72" s="9" t="str">
        <f t="shared" si="28"/>
        <v>-</v>
      </c>
      <c r="H72" s="9" t="str">
        <f t="shared" si="28"/>
        <v>-</v>
      </c>
      <c r="I72" s="9" t="str">
        <f t="shared" si="28"/>
        <v>-</v>
      </c>
      <c r="J72" s="9" t="str">
        <f t="shared" si="28"/>
        <v>-</v>
      </c>
      <c r="K72" s="9" t="str">
        <f t="shared" si="28"/>
        <v>-</v>
      </c>
      <c r="L72" s="9" t="str">
        <f t="shared" si="28"/>
        <v>-</v>
      </c>
      <c r="M72" s="9" t="str">
        <f t="shared" si="28"/>
        <v>-</v>
      </c>
      <c r="N72" s="9" t="str">
        <f t="shared" si="28"/>
        <v>-</v>
      </c>
      <c r="O72" s="13" t="str">
        <f t="shared" si="28"/>
        <v>-</v>
      </c>
    </row>
    <row r="73" spans="2:15" ht="13">
      <c r="B73" s="4">
        <f t="shared" si="26"/>
        <v>2013</v>
      </c>
      <c r="C73" s="14" t="str">
        <f t="shared" ref="C73:O73" si="29">IF(SUM(C51:C51)&lt;$A$1,"-",1000*C51/C16)</f>
        <v>-</v>
      </c>
      <c r="D73" s="70" t="str">
        <f t="shared" si="29"/>
        <v>-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 t="str">
        <f t="shared" si="29"/>
        <v>-</v>
      </c>
      <c r="J73" s="9" t="str">
        <f t="shared" si="29"/>
        <v>-</v>
      </c>
      <c r="K73" s="9" t="str">
        <f t="shared" si="29"/>
        <v>-</v>
      </c>
      <c r="L73" s="9" t="str">
        <f t="shared" si="29"/>
        <v>-</v>
      </c>
      <c r="M73" s="9" t="str">
        <f t="shared" si="29"/>
        <v>-</v>
      </c>
      <c r="N73" s="9" t="str">
        <f t="shared" si="29"/>
        <v>-</v>
      </c>
      <c r="O73" s="13" t="str">
        <f t="shared" si="29"/>
        <v>-</v>
      </c>
    </row>
    <row r="74" spans="2:15" ht="13">
      <c r="B74" s="4">
        <f t="shared" si="26"/>
        <v>2014</v>
      </c>
      <c r="C74" s="14" t="str">
        <f t="shared" ref="C74:O74" si="30">IF(SUM(C52:C52)&lt;$A$1,"-",1000*C52/C17)</f>
        <v>-</v>
      </c>
      <c r="D74" s="70" t="str">
        <f t="shared" si="30"/>
        <v>-</v>
      </c>
      <c r="E74" s="9" t="str">
        <f t="shared" si="30"/>
        <v>-</v>
      </c>
      <c r="F74" s="9" t="str">
        <f t="shared" si="30"/>
        <v>-</v>
      </c>
      <c r="G74" s="9" t="str">
        <f t="shared" si="30"/>
        <v>-</v>
      </c>
      <c r="H74" s="9" t="str">
        <f t="shared" si="30"/>
        <v>-</v>
      </c>
      <c r="I74" s="9" t="str">
        <f t="shared" si="30"/>
        <v>-</v>
      </c>
      <c r="J74" s="9" t="str">
        <f t="shared" si="30"/>
        <v>-</v>
      </c>
      <c r="K74" s="9" t="str">
        <f t="shared" si="30"/>
        <v>-</v>
      </c>
      <c r="L74" s="9" t="str">
        <f t="shared" si="30"/>
        <v>-</v>
      </c>
      <c r="M74" s="9" t="str">
        <f t="shared" si="30"/>
        <v>-</v>
      </c>
      <c r="N74" s="9" t="str">
        <f t="shared" si="30"/>
        <v>-</v>
      </c>
      <c r="O74" s="13" t="str">
        <f t="shared" si="30"/>
        <v>-</v>
      </c>
    </row>
    <row r="75" spans="2:15" ht="13">
      <c r="B75" s="4">
        <f t="shared" si="26"/>
        <v>2015</v>
      </c>
      <c r="C75" s="14" t="str">
        <f t="shared" ref="C75:O75" si="31">IF(SUM(C53:C53)&lt;$A$1,"-",1000*C53/C18)</f>
        <v>-</v>
      </c>
      <c r="D75" s="70" t="str">
        <f t="shared" si="31"/>
        <v>-</v>
      </c>
      <c r="E75" s="9" t="str">
        <f t="shared" si="31"/>
        <v>-</v>
      </c>
      <c r="F75" s="9" t="str">
        <f t="shared" si="31"/>
        <v>-</v>
      </c>
      <c r="G75" s="9" t="str">
        <f t="shared" si="31"/>
        <v>-</v>
      </c>
      <c r="H75" s="9" t="str">
        <f t="shared" si="31"/>
        <v>-</v>
      </c>
      <c r="I75" s="9" t="str">
        <f t="shared" si="31"/>
        <v>-</v>
      </c>
      <c r="J75" s="9" t="str">
        <f t="shared" si="31"/>
        <v>-</v>
      </c>
      <c r="K75" s="9" t="str">
        <f t="shared" si="31"/>
        <v>-</v>
      </c>
      <c r="L75" s="9" t="str">
        <f t="shared" si="31"/>
        <v>-</v>
      </c>
      <c r="M75" s="9" t="str">
        <f t="shared" si="31"/>
        <v>-</v>
      </c>
      <c r="N75" s="9" t="str">
        <f t="shared" si="31"/>
        <v>-</v>
      </c>
      <c r="O75" s="13" t="str">
        <f t="shared" si="31"/>
        <v>-</v>
      </c>
    </row>
    <row r="76" spans="2:15" ht="13">
      <c r="B76" s="4">
        <f t="shared" si="26"/>
        <v>2016</v>
      </c>
      <c r="C76" s="14">
        <f t="shared" ref="C76:O76" si="32">IF(SUM(C54:C54)&lt;$A$1,"-",1000*C54/C19)</f>
        <v>484.5135208589428</v>
      </c>
      <c r="D76" s="70" t="str">
        <f t="shared" si="32"/>
        <v>-</v>
      </c>
      <c r="E76" s="9" t="str">
        <f t="shared" si="32"/>
        <v>-</v>
      </c>
      <c r="F76" s="9" t="str">
        <f t="shared" si="32"/>
        <v>-</v>
      </c>
      <c r="G76" s="9" t="str">
        <f t="shared" si="32"/>
        <v>-</v>
      </c>
      <c r="H76" s="9" t="str">
        <f t="shared" si="32"/>
        <v>-</v>
      </c>
      <c r="I76" s="9" t="str">
        <f t="shared" si="32"/>
        <v>-</v>
      </c>
      <c r="J76" s="9" t="str">
        <f t="shared" si="32"/>
        <v>-</v>
      </c>
      <c r="K76" s="9" t="str">
        <f t="shared" si="32"/>
        <v>-</v>
      </c>
      <c r="L76" s="9" t="str">
        <f t="shared" si="32"/>
        <v>-</v>
      </c>
      <c r="M76" s="9" t="str">
        <f t="shared" si="32"/>
        <v>-</v>
      </c>
      <c r="N76" s="9" t="str">
        <f t="shared" si="32"/>
        <v>-</v>
      </c>
      <c r="O76" s="13" t="str">
        <f t="shared" si="32"/>
        <v>-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421.62708600770208</v>
      </c>
      <c r="D77" s="70" t="str">
        <f t="shared" si="34"/>
        <v>-</v>
      </c>
      <c r="E77" s="9" t="str">
        <f t="shared" si="34"/>
        <v>-</v>
      </c>
      <c r="F77" s="9" t="str">
        <f t="shared" si="34"/>
        <v>-</v>
      </c>
      <c r="G77" s="9" t="str">
        <f t="shared" si="34"/>
        <v>-</v>
      </c>
      <c r="H77" s="9" t="str">
        <f t="shared" si="34"/>
        <v>-</v>
      </c>
      <c r="I77" s="9" t="str">
        <f t="shared" si="34"/>
        <v>-</v>
      </c>
      <c r="J77" s="9" t="str">
        <f t="shared" si="34"/>
        <v>-</v>
      </c>
      <c r="K77" s="9">
        <f t="shared" si="34"/>
        <v>423.33093525179851</v>
      </c>
      <c r="L77" s="9" t="str">
        <f t="shared" si="34"/>
        <v>-</v>
      </c>
      <c r="M77" s="9" t="str">
        <f t="shared" si="34"/>
        <v>-</v>
      </c>
      <c r="N77" s="9" t="str">
        <f t="shared" si="34"/>
        <v>-</v>
      </c>
      <c r="O77" s="13" t="str">
        <f t="shared" si="34"/>
        <v>-</v>
      </c>
    </row>
    <row r="78" spans="2:15" ht="13">
      <c r="B78" s="4">
        <f t="shared" si="33"/>
        <v>2018</v>
      </c>
      <c r="C78" s="14">
        <f t="shared" ref="C78:O78" si="35">IF(SUM(C56:C56)&lt;$A$1,"-",1000*C56/C21)</f>
        <v>784.0949178328159</v>
      </c>
      <c r="D78" s="70" t="str">
        <f t="shared" si="35"/>
        <v>-</v>
      </c>
      <c r="E78" s="9" t="str">
        <f t="shared" si="35"/>
        <v>-</v>
      </c>
      <c r="F78" s="9" t="str">
        <f t="shared" si="35"/>
        <v>-</v>
      </c>
      <c r="G78" s="9" t="str">
        <f t="shared" si="35"/>
        <v>-</v>
      </c>
      <c r="H78" s="9" t="str">
        <f t="shared" si="35"/>
        <v>-</v>
      </c>
      <c r="I78" s="9" t="str">
        <f t="shared" si="35"/>
        <v>-</v>
      </c>
      <c r="J78" s="9" t="str">
        <f t="shared" si="35"/>
        <v>-</v>
      </c>
      <c r="K78" s="9">
        <f t="shared" si="35"/>
        <v>689.41290790729408</v>
      </c>
      <c r="L78" s="9" t="str">
        <f t="shared" si="35"/>
        <v>-</v>
      </c>
      <c r="M78" s="9" t="str">
        <f t="shared" si="35"/>
        <v>-</v>
      </c>
      <c r="N78" s="9" t="str">
        <f t="shared" si="35"/>
        <v>-</v>
      </c>
      <c r="O78" s="13">
        <f t="shared" si="35"/>
        <v>649.62600896177901</v>
      </c>
    </row>
    <row r="79" spans="2:15" ht="13">
      <c r="B79" s="4">
        <f t="shared" si="33"/>
        <v>2019</v>
      </c>
      <c r="C79" s="14">
        <f t="shared" ref="C79:O79" si="36">IF(SUM(C57:C57)&lt;$A$1,"-",1000*C57/C22)</f>
        <v>850.08097825147536</v>
      </c>
      <c r="D79" s="70">
        <f t="shared" si="36"/>
        <v>861.98117539769726</v>
      </c>
      <c r="E79" s="9" t="str">
        <f t="shared" si="36"/>
        <v>-</v>
      </c>
      <c r="F79" s="9" t="str">
        <f t="shared" si="36"/>
        <v>-</v>
      </c>
      <c r="G79" s="9">
        <f t="shared" si="36"/>
        <v>868.14162561576336</v>
      </c>
      <c r="H79" s="9">
        <f t="shared" si="36"/>
        <v>917.09229466553768</v>
      </c>
      <c r="I79" s="9">
        <f t="shared" si="36"/>
        <v>951.71061843640598</v>
      </c>
      <c r="J79" s="9" t="str">
        <f t="shared" si="36"/>
        <v>-</v>
      </c>
      <c r="K79" s="9">
        <f t="shared" si="36"/>
        <v>923.03410852713159</v>
      </c>
      <c r="L79" s="9">
        <f t="shared" si="36"/>
        <v>915.13575374901336</v>
      </c>
      <c r="M79" s="9">
        <f t="shared" si="36"/>
        <v>681.36902050113883</v>
      </c>
      <c r="N79" s="9">
        <f t="shared" si="36"/>
        <v>772.79629629629619</v>
      </c>
      <c r="O79" s="13" t="str">
        <f t="shared" si="36"/>
        <v>-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675.94202717865596</v>
      </c>
      <c r="D80" s="70" t="str">
        <f t="shared" si="37"/>
        <v>-</v>
      </c>
      <c r="E80" s="9" t="str">
        <f t="shared" si="37"/>
        <v>-</v>
      </c>
      <c r="F80" s="9">
        <f t="shared" si="37"/>
        <v>977.40952380952353</v>
      </c>
      <c r="G80" s="9">
        <f t="shared" si="37"/>
        <v>791.02208201892734</v>
      </c>
      <c r="H80" s="9" t="str">
        <f t="shared" si="37"/>
        <v>-</v>
      </c>
      <c r="I80" s="9">
        <f t="shared" si="37"/>
        <v>666.08498583569394</v>
      </c>
      <c r="J80" s="9" t="str">
        <f t="shared" si="37"/>
        <v>-</v>
      </c>
      <c r="K80" s="9" t="str">
        <f t="shared" si="37"/>
        <v>-</v>
      </c>
      <c r="L80" s="9">
        <f t="shared" si="37"/>
        <v>614.35749751737819</v>
      </c>
      <c r="M80" s="9" t="str">
        <f t="shared" si="37"/>
        <v>-</v>
      </c>
      <c r="N80" s="9" t="str">
        <f t="shared" si="37"/>
        <v>-</v>
      </c>
      <c r="O80" s="13">
        <f t="shared" si="37"/>
        <v>692.16860465116292</v>
      </c>
    </row>
    <row r="81" spans="1:207" ht="13">
      <c r="B81" s="4">
        <f t="shared" si="33"/>
        <v>2021</v>
      </c>
      <c r="C81" s="14">
        <f t="shared" ref="C81:O81" si="38">IF(SUM(C59:C59)&lt;$A$1,"-",1000*C59/C24)</f>
        <v>608.03645461043595</v>
      </c>
      <c r="D81" s="70" t="str">
        <f t="shared" si="38"/>
        <v>-</v>
      </c>
      <c r="E81" s="9" t="str">
        <f t="shared" si="38"/>
        <v>-</v>
      </c>
      <c r="F81" s="9" t="str">
        <f t="shared" si="38"/>
        <v>-</v>
      </c>
      <c r="G81" s="9" t="str">
        <f t="shared" si="38"/>
        <v>-</v>
      </c>
      <c r="H81" s="9">
        <f t="shared" si="38"/>
        <v>568.22001137009659</v>
      </c>
      <c r="I81" s="9" t="str">
        <f t="shared" si="38"/>
        <v>-</v>
      </c>
      <c r="J81" s="9" t="str">
        <f t="shared" si="38"/>
        <v>-</v>
      </c>
      <c r="K81" s="9" t="str">
        <f t="shared" si="38"/>
        <v>-</v>
      </c>
      <c r="L81" s="9">
        <f t="shared" si="38"/>
        <v>810.96597353497157</v>
      </c>
      <c r="M81" s="9">
        <f t="shared" si="38"/>
        <v>489.06983400114478</v>
      </c>
      <c r="N81" s="9" t="str">
        <f t="shared" si="38"/>
        <v>-</v>
      </c>
      <c r="O81" s="13" t="str">
        <f t="shared" si="38"/>
        <v>-</v>
      </c>
    </row>
    <row r="82" spans="1:207" ht="13">
      <c r="B82" s="4">
        <f t="shared" si="33"/>
        <v>2022</v>
      </c>
      <c r="C82" s="14">
        <f t="shared" ref="C82:O82" si="39">IF(SUM(C60:C60)&lt;$A$1,"-",1000*C60/C25)</f>
        <v>451.74072232678731</v>
      </c>
      <c r="D82" s="70">
        <f t="shared" si="39"/>
        <v>579.73552780930754</v>
      </c>
      <c r="E82" s="9">
        <f t="shared" si="39"/>
        <v>616.26351351351343</v>
      </c>
      <c r="F82" s="9">
        <f t="shared" si="39"/>
        <v>501.93678380443083</v>
      </c>
      <c r="G82" s="9" t="str">
        <f t="shared" si="39"/>
        <v>-</v>
      </c>
      <c r="H82" s="9" t="str">
        <f t="shared" si="39"/>
        <v>-</v>
      </c>
      <c r="I82" s="9">
        <f t="shared" si="39"/>
        <v>347.03744535259455</v>
      </c>
      <c r="J82" s="9">
        <f t="shared" si="39"/>
        <v>464.53300330032999</v>
      </c>
      <c r="K82" s="9">
        <f t="shared" si="39"/>
        <v>450.0568208778173</v>
      </c>
      <c r="L82" s="9" t="str">
        <f t="shared" si="39"/>
        <v>-</v>
      </c>
      <c r="M82" s="9">
        <f t="shared" si="39"/>
        <v>496.88252788104091</v>
      </c>
      <c r="N82" s="9">
        <f t="shared" si="39"/>
        <v>413.1824644549763</v>
      </c>
      <c r="O82" s="13" t="str">
        <f t="shared" si="39"/>
        <v>-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422.83476692563801</v>
      </c>
      <c r="D83" s="70">
        <f t="shared" si="40"/>
        <v>464.96926032660906</v>
      </c>
      <c r="E83" s="9">
        <f t="shared" si="40"/>
        <v>515.63930257900461</v>
      </c>
      <c r="F83" s="9">
        <f t="shared" si="40"/>
        <v>416.84768710041362</v>
      </c>
      <c r="G83" s="9">
        <f t="shared" si="40"/>
        <v>395.00292009556671</v>
      </c>
      <c r="H83" s="9">
        <f t="shared" si="40"/>
        <v>399.76094276094278</v>
      </c>
      <c r="I83" s="9">
        <f t="shared" si="40"/>
        <v>422.36324089178896</v>
      </c>
      <c r="J83" s="9" t="str">
        <f t="shared" si="40"/>
        <v>-</v>
      </c>
      <c r="K83" s="9">
        <f t="shared" si="40"/>
        <v>424.54417513682569</v>
      </c>
      <c r="L83" s="9" t="str">
        <f t="shared" si="40"/>
        <v>-</v>
      </c>
      <c r="M83" s="9">
        <f t="shared" si="40"/>
        <v>422.00404411764691</v>
      </c>
      <c r="N83" s="9" t="str">
        <f t="shared" si="40"/>
        <v>-</v>
      </c>
      <c r="O83" s="13">
        <f t="shared" si="40"/>
        <v>380.48071312803893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355.40013280979321</v>
      </c>
      <c r="D84" s="70">
        <f t="shared" si="41"/>
        <v>356.03228679581389</v>
      </c>
      <c r="E84" s="9" t="str">
        <f t="shared" si="41"/>
        <v>-</v>
      </c>
      <c r="F84" s="9">
        <f t="shared" si="41"/>
        <v>438.31126107127801</v>
      </c>
      <c r="G84" s="9" t="str">
        <f t="shared" si="41"/>
        <v>-</v>
      </c>
      <c r="H84" s="9">
        <f t="shared" si="41"/>
        <v>365.62737111602462</v>
      </c>
      <c r="I84" s="9">
        <f t="shared" si="41"/>
        <v>406.70336225596532</v>
      </c>
      <c r="J84" s="9">
        <f t="shared" si="41"/>
        <v>329.46089435239617</v>
      </c>
      <c r="K84" s="9" t="str">
        <f t="shared" si="41"/>
        <v>-</v>
      </c>
      <c r="L84" s="9">
        <f t="shared" si="41"/>
        <v>378.12521343198637</v>
      </c>
      <c r="M84" s="9" t="str">
        <f t="shared" si="41"/>
        <v>-</v>
      </c>
      <c r="N84" s="9">
        <f t="shared" si="41"/>
        <v>320.12678047189291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0</v>
      </c>
      <c r="D89" s="41">
        <f t="shared" si="43"/>
        <v>0</v>
      </c>
      <c r="E89" s="41">
        <f t="shared" si="43"/>
        <v>0</v>
      </c>
      <c r="F89" s="41">
        <f t="shared" si="43"/>
        <v>2.0000000000000002E-5</v>
      </c>
      <c r="G89" s="41">
        <f t="shared" si="43"/>
        <v>2.0000000000000002E-5</v>
      </c>
      <c r="H89" s="41">
        <f t="shared" si="43"/>
        <v>2.0000000000000002E-5</v>
      </c>
      <c r="I89" s="41">
        <f t="shared" si="43"/>
        <v>1.0100000000000003E-4</v>
      </c>
      <c r="J89" s="41">
        <f t="shared" si="43"/>
        <v>1.0100000000000003E-4</v>
      </c>
      <c r="K89" s="41">
        <f t="shared" si="43"/>
        <v>1.0100000000000003E-4</v>
      </c>
      <c r="L89" s="41">
        <f t="shared" si="43"/>
        <v>3.6800000000000005E-4</v>
      </c>
      <c r="M89" s="41">
        <f t="shared" si="43"/>
        <v>3.6800000000000005E-4</v>
      </c>
      <c r="N89" s="41">
        <f t="shared" si="43"/>
        <v>3.6800000000000005E-4</v>
      </c>
      <c r="O89" s="41">
        <f t="shared" si="43"/>
        <v>3.6800000000000005E-4</v>
      </c>
      <c r="P89" s="41">
        <f t="shared" si="43"/>
        <v>3.6800000000000005E-4</v>
      </c>
      <c r="Q89" s="41">
        <f t="shared" si="43"/>
        <v>4.4700000000000002E-4</v>
      </c>
      <c r="R89" s="41">
        <f t="shared" si="43"/>
        <v>4.2700000000000008E-4</v>
      </c>
      <c r="S89" s="41">
        <f t="shared" si="43"/>
        <v>4.5200000000000004E-4</v>
      </c>
      <c r="T89" s="41">
        <f t="shared" si="43"/>
        <v>4.770000000000001E-4</v>
      </c>
      <c r="U89" s="41">
        <f t="shared" si="43"/>
        <v>3.9600000000000008E-4</v>
      </c>
      <c r="V89" s="41">
        <f t="shared" si="43"/>
        <v>4.0800000000000005E-4</v>
      </c>
      <c r="W89" s="41">
        <f t="shared" si="43"/>
        <v>5.2700000000000012E-4</v>
      </c>
      <c r="X89" s="41">
        <f t="shared" si="43"/>
        <v>2.6000000000000003E-4</v>
      </c>
      <c r="Y89" s="41">
        <f t="shared" si="43"/>
        <v>2.6000000000000003E-4</v>
      </c>
      <c r="Z89" s="41">
        <f t="shared" si="43"/>
        <v>2.6000000000000003E-4</v>
      </c>
      <c r="AA89" s="41">
        <f t="shared" si="43"/>
        <v>2.6000000000000003E-4</v>
      </c>
      <c r="AB89" s="41">
        <f t="shared" si="43"/>
        <v>2.6000000000000003E-4</v>
      </c>
      <c r="AC89" s="41">
        <f t="shared" si="43"/>
        <v>1.8100000000000001E-4</v>
      </c>
      <c r="AD89" s="41">
        <f t="shared" si="43"/>
        <v>1.8100000000000001E-4</v>
      </c>
      <c r="AE89" s="41">
        <f t="shared" si="43"/>
        <v>1.56E-4</v>
      </c>
      <c r="AF89" s="41">
        <f t="shared" si="43"/>
        <v>2.0800000000000001E-4</v>
      </c>
      <c r="AG89" s="41">
        <f t="shared" si="43"/>
        <v>2.0800000000000001E-4</v>
      </c>
      <c r="AH89" s="41">
        <f t="shared" si="43"/>
        <v>1.9599999999999999E-4</v>
      </c>
      <c r="AI89" s="41">
        <f t="shared" si="43"/>
        <v>7.6999999999999988E-5</v>
      </c>
      <c r="AJ89" s="41">
        <f t="shared" si="43"/>
        <v>7.6999999999999988E-5</v>
      </c>
      <c r="AK89" s="41">
        <f t="shared" si="43"/>
        <v>7.6999999999999988E-5</v>
      </c>
      <c r="AL89" s="41">
        <f t="shared" si="43"/>
        <v>7.6999999999999988E-5</v>
      </c>
      <c r="AM89" s="41">
        <f t="shared" si="43"/>
        <v>7.6999999999999988E-5</v>
      </c>
      <c r="AN89" s="42">
        <f t="shared" si="43"/>
        <v>3.5648921820375588E-4</v>
      </c>
      <c r="AO89" s="42">
        <f t="shared" si="43"/>
        <v>3.8266016052940016E-4</v>
      </c>
      <c r="AP89" s="42">
        <f t="shared" si="43"/>
        <v>3.8266016052940016E-4</v>
      </c>
      <c r="AQ89" s="42">
        <f t="shared" si="43"/>
        <v>3.8266016052940016E-4</v>
      </c>
      <c r="AR89" s="42">
        <f t="shared" si="43"/>
        <v>2.201141034088231E-4</v>
      </c>
      <c r="AS89" s="42">
        <f t="shared" si="43"/>
        <v>2.201141034088231E-4</v>
      </c>
      <c r="AT89" s="42">
        <f t="shared" si="43"/>
        <v>2.201141034088231E-4</v>
      </c>
      <c r="AU89" s="42">
        <f t="shared" si="43"/>
        <v>7.8565257446658375E-4</v>
      </c>
      <c r="AV89" s="42">
        <f t="shared" si="43"/>
        <v>8.6026291131288104E-4</v>
      </c>
      <c r="AW89" s="42">
        <f t="shared" si="43"/>
        <v>8.6026291131288104E-4</v>
      </c>
      <c r="AX89" s="42">
        <f t="shared" si="43"/>
        <v>8.6026291131288104E-4</v>
      </c>
      <c r="AY89" s="41">
        <f t="shared" si="43"/>
        <v>8.3834069667207791E-4</v>
      </c>
      <c r="AZ89" s="41">
        <f t="shared" si="43"/>
        <v>5.4585147846832201E-4</v>
      </c>
      <c r="BA89" s="41">
        <f t="shared" si="43"/>
        <v>5.1968053614267757E-4</v>
      </c>
      <c r="BB89" s="41">
        <f t="shared" si="43"/>
        <v>5.1968053614267757E-4</v>
      </c>
      <c r="BC89" s="41">
        <f t="shared" si="43"/>
        <v>5.1968053614267757E-4</v>
      </c>
      <c r="BD89" s="41">
        <f t="shared" si="43"/>
        <v>6.0522659326325465E-4</v>
      </c>
      <c r="BE89" s="41">
        <f t="shared" si="43"/>
        <v>6.0522659326325465E-4</v>
      </c>
      <c r="BF89" s="41">
        <f t="shared" si="43"/>
        <v>6.5322659326325463E-4</v>
      </c>
      <c r="BG89" s="41">
        <f t="shared" si="43"/>
        <v>2.376881222054941E-4</v>
      </c>
      <c r="BH89" s="41">
        <f t="shared" si="43"/>
        <v>6.3209497204802989E-4</v>
      </c>
      <c r="BI89" s="41">
        <f t="shared" si="43"/>
        <v>6.3209497204802989E-4</v>
      </c>
      <c r="BJ89" s="41">
        <f t="shared" si="43"/>
        <v>6.3209497204802989E-4</v>
      </c>
      <c r="BK89" s="41">
        <f t="shared" si="43"/>
        <v>8.7829008352314651E-4</v>
      </c>
      <c r="BL89" s="41">
        <f t="shared" si="43"/>
        <v>8.912900835231465E-4</v>
      </c>
      <c r="BM89" s="41">
        <f t="shared" si="43"/>
        <v>1.1802900835231466E-3</v>
      </c>
      <c r="BN89" s="41">
        <f t="shared" si="43"/>
        <v>1.1802900835231466E-3</v>
      </c>
      <c r="BO89" s="41">
        <f t="shared" ref="BO89:DZ89" si="44">BO90-BO88</f>
        <v>1.1802900835231466E-3</v>
      </c>
      <c r="BP89" s="41">
        <f t="shared" si="44"/>
        <v>1.7626060802243247E-3</v>
      </c>
      <c r="BQ89" s="41">
        <f t="shared" si="44"/>
        <v>1.7626060802243247E-3</v>
      </c>
      <c r="BR89" s="41">
        <f t="shared" si="44"/>
        <v>1.7146060802243248E-3</v>
      </c>
      <c r="BS89" s="41">
        <f t="shared" si="44"/>
        <v>2.1289317689792446E-3</v>
      </c>
      <c r="BT89" s="41">
        <f t="shared" si="44"/>
        <v>1.6599145822904114E-3</v>
      </c>
      <c r="BU89" s="41">
        <f t="shared" si="44"/>
        <v>2.1610630650127412E-3</v>
      </c>
      <c r="BV89" s="41">
        <f t="shared" si="44"/>
        <v>2.1110630650127411E-3</v>
      </c>
      <c r="BW89" s="41">
        <f t="shared" si="44"/>
        <v>1.7817901681784275E-3</v>
      </c>
      <c r="BX89" s="41">
        <f t="shared" si="44"/>
        <v>1.6062515191872977E-3</v>
      </c>
      <c r="BY89" s="41">
        <f t="shared" si="44"/>
        <v>1.3106216332335009E-3</v>
      </c>
      <c r="BZ89" s="41">
        <f t="shared" si="44"/>
        <v>1.3106216332335009E-3</v>
      </c>
      <c r="CA89" s="41">
        <f t="shared" si="44"/>
        <v>1.024467037268982E-3</v>
      </c>
      <c r="CB89" s="41">
        <f t="shared" si="44"/>
        <v>4.4215104056780389E-4</v>
      </c>
      <c r="CC89" s="41">
        <f t="shared" si="44"/>
        <v>4.4215104056780389E-4</v>
      </c>
      <c r="CD89" s="41">
        <f t="shared" si="44"/>
        <v>4.4215104056780389E-4</v>
      </c>
      <c r="CE89" s="41">
        <f t="shared" si="44"/>
        <v>1.1288253518128843E-3</v>
      </c>
      <c r="CF89" s="41">
        <f t="shared" si="44"/>
        <v>1.1288253518128843E-3</v>
      </c>
      <c r="CG89" s="41">
        <f t="shared" si="44"/>
        <v>6.0319495077492942E-4</v>
      </c>
      <c r="CH89" s="41">
        <f t="shared" si="44"/>
        <v>9.6019495077492964E-4</v>
      </c>
      <c r="CI89" s="41">
        <f t="shared" si="44"/>
        <v>1.0651949507749295E-3</v>
      </c>
      <c r="CJ89" s="41">
        <f t="shared" si="44"/>
        <v>1.2667693728291513E-3</v>
      </c>
      <c r="CK89" s="41">
        <f t="shared" si="44"/>
        <v>1.0089605619825026E-3</v>
      </c>
      <c r="CL89" s="41">
        <f t="shared" si="44"/>
        <v>1.0089605619825026E-3</v>
      </c>
      <c r="CM89" s="41">
        <f t="shared" si="44"/>
        <v>1.7679841567914136E-3</v>
      </c>
      <c r="CN89" s="41">
        <f t="shared" si="44"/>
        <v>1.9780230574807951E-3</v>
      </c>
      <c r="CO89" s="41">
        <f t="shared" si="44"/>
        <v>1.968347034985796E-3</v>
      </c>
      <c r="CP89" s="41">
        <f t="shared" si="44"/>
        <v>2.3311067632732505E-3</v>
      </c>
      <c r="CQ89" s="41">
        <f t="shared" si="44"/>
        <v>1.8407076891288352E-3</v>
      </c>
      <c r="CR89" s="41">
        <f t="shared" si="44"/>
        <v>2.0584515683839807E-3</v>
      </c>
      <c r="CS89" s="41">
        <f t="shared" si="44"/>
        <v>2.436743822717993E-3</v>
      </c>
      <c r="CT89" s="41">
        <f t="shared" si="44"/>
        <v>2.0475428523254111E-3</v>
      </c>
      <c r="CU89" s="41">
        <f t="shared" si="44"/>
        <v>2.9934789153852463E-3</v>
      </c>
      <c r="CV89" s="41">
        <f t="shared" si="44"/>
        <v>5.0545919703344913E-3</v>
      </c>
      <c r="CW89" s="41">
        <f t="shared" si="44"/>
        <v>5.5120306671349361E-3</v>
      </c>
      <c r="CX89" s="41">
        <f t="shared" si="44"/>
        <v>5.8650306671349369E-3</v>
      </c>
      <c r="CY89" s="41">
        <f t="shared" si="44"/>
        <v>6.2041616682905441E-3</v>
      </c>
      <c r="CZ89" s="41">
        <f t="shared" si="44"/>
        <v>7.0621227676011629E-3</v>
      </c>
      <c r="DA89" s="41">
        <f t="shared" si="44"/>
        <v>7.9287987900961629E-3</v>
      </c>
      <c r="DB89" s="41">
        <f t="shared" si="44"/>
        <v>7.6910390618087077E-3</v>
      </c>
      <c r="DC89" s="41">
        <f t="shared" si="44"/>
        <v>8.2204381359531238E-3</v>
      </c>
      <c r="DD89" s="41">
        <f t="shared" si="44"/>
        <v>9.2696942566979773E-3</v>
      </c>
      <c r="DE89" s="41">
        <f t="shared" si="44"/>
        <v>9.7938839206795896E-3</v>
      </c>
      <c r="DF89" s="41">
        <f t="shared" si="44"/>
        <v>1.0698084891072169E-2</v>
      </c>
      <c r="DG89" s="41">
        <f t="shared" si="44"/>
        <v>1.0090148828012336E-2</v>
      </c>
      <c r="DH89" s="41">
        <f t="shared" si="44"/>
        <v>8.4989999999999996E-3</v>
      </c>
      <c r="DI89" s="41">
        <f t="shared" si="44"/>
        <v>9.2029999999999994E-3</v>
      </c>
      <c r="DJ89" s="41">
        <f t="shared" si="44"/>
        <v>9.3750000000000014E-3</v>
      </c>
      <c r="DK89" s="41">
        <f t="shared" si="44"/>
        <v>9.5140000000000016E-3</v>
      </c>
      <c r="DL89" s="41">
        <f t="shared" si="44"/>
        <v>8.6540000000000002E-3</v>
      </c>
      <c r="DM89" s="41">
        <f t="shared" si="44"/>
        <v>8.856000000000001E-3</v>
      </c>
      <c r="DN89" s="41">
        <f t="shared" si="44"/>
        <v>9.2010000000000008E-3</v>
      </c>
      <c r="DO89" s="41">
        <f t="shared" si="44"/>
        <v>8.183000000000001E-3</v>
      </c>
      <c r="DP89" s="41">
        <f t="shared" si="44"/>
        <v>7.9230000000000012E-3</v>
      </c>
      <c r="DQ89" s="41">
        <f t="shared" si="44"/>
        <v>7.6330000000000009E-3</v>
      </c>
      <c r="DR89" s="41">
        <f t="shared" si="44"/>
        <v>7.0380000000000009E-3</v>
      </c>
      <c r="DS89" s="41">
        <f t="shared" si="44"/>
        <v>7.9039999999999996E-3</v>
      </c>
      <c r="DT89" s="41">
        <f t="shared" si="44"/>
        <v>7.7630000000000008E-3</v>
      </c>
      <c r="DU89" s="41">
        <f t="shared" si="44"/>
        <v>7.1990000000000014E-3</v>
      </c>
      <c r="DV89" s="41">
        <f t="shared" si="44"/>
        <v>6.8519999999999996E-3</v>
      </c>
      <c r="DW89" s="41">
        <f t="shared" si="44"/>
        <v>5.9450000000000006E-3</v>
      </c>
      <c r="DX89" s="41">
        <f t="shared" si="44"/>
        <v>7.4960000000000001E-3</v>
      </c>
      <c r="DY89" s="41">
        <f t="shared" si="44"/>
        <v>7.1479999999999998E-3</v>
      </c>
      <c r="DZ89" s="41">
        <f t="shared" si="44"/>
        <v>6.8610000000000008E-3</v>
      </c>
      <c r="EA89" s="41">
        <f t="shared" ref="EA89:EQ89" si="45">EA90-EA88</f>
        <v>6.5890000000000002E-3</v>
      </c>
      <c r="EB89" s="41">
        <f t="shared" si="45"/>
        <v>6.6400000000000001E-3</v>
      </c>
      <c r="EC89" s="41">
        <f t="shared" si="45"/>
        <v>7.7990000000000004E-3</v>
      </c>
      <c r="ED89" s="41">
        <f t="shared" si="45"/>
        <v>7.6139999999999992E-3</v>
      </c>
      <c r="EE89" s="41">
        <f t="shared" si="45"/>
        <v>6.404E-3</v>
      </c>
      <c r="EF89" s="41">
        <f t="shared" si="45"/>
        <v>6.9299999999999995E-3</v>
      </c>
      <c r="EG89" s="41">
        <f t="shared" si="45"/>
        <v>7.4850000000000003E-3</v>
      </c>
      <c r="EH89" s="41">
        <f t="shared" si="45"/>
        <v>1.2543E-2</v>
      </c>
      <c r="EI89" s="41">
        <f t="shared" si="45"/>
        <v>1.2605999999999999E-2</v>
      </c>
      <c r="EJ89" s="41">
        <f t="shared" si="45"/>
        <v>1.1580000000000002E-2</v>
      </c>
      <c r="EK89" s="41">
        <f t="shared" si="45"/>
        <v>1.6130000000000002E-2</v>
      </c>
      <c r="EL89" s="41">
        <f t="shared" si="45"/>
        <v>1.7765000000000003E-2</v>
      </c>
      <c r="EM89" s="41">
        <f t="shared" si="45"/>
        <v>2.6195000000000003E-2</v>
      </c>
      <c r="EN89" s="41">
        <f t="shared" si="45"/>
        <v>2.5966000000000003E-2</v>
      </c>
      <c r="EO89" s="41">
        <f t="shared" si="45"/>
        <v>2.5564000000000003E-2</v>
      </c>
      <c r="EP89" s="41">
        <f t="shared" si="45"/>
        <v>2.7210000000000002E-2</v>
      </c>
      <c r="EQ89" s="41">
        <f t="shared" si="45"/>
        <v>2.8014000000000001E-2</v>
      </c>
    </row>
    <row r="90" spans="1:207" s="38" customFormat="1">
      <c r="B90" s="39" t="s">
        <v>111</v>
      </c>
      <c r="C90" s="39">
        <f>1/1000*SUM(D13:$O13)</f>
        <v>0</v>
      </c>
      <c r="D90" s="39">
        <f>1/1000*SUM(E13:$O13)+1/1000*SUM($D14:D14)</f>
        <v>0</v>
      </c>
      <c r="E90" s="39">
        <f>1/1000*SUM(F13:$O13)+1/1000*SUM($D14:E14)</f>
        <v>0</v>
      </c>
      <c r="F90" s="39">
        <f>1/1000*SUM(G13:$O13)+1/1000*SUM($D14:F14)</f>
        <v>2.0000000000000002E-5</v>
      </c>
      <c r="G90" s="39">
        <f>1/1000*SUM(H13:$O13)+1/1000*SUM($D14:G14)</f>
        <v>2.0000000000000002E-5</v>
      </c>
      <c r="H90" s="39">
        <f>1/1000*SUM(I13:$O13)+1/1000*SUM($D14:H14)</f>
        <v>2.0000000000000002E-5</v>
      </c>
      <c r="I90" s="39">
        <f>1/1000*SUM(J13:$O13)+1/1000*SUM($D14:I14)</f>
        <v>1.0100000000000003E-4</v>
      </c>
      <c r="J90" s="39">
        <f>1/1000*SUM(K13:$O13)+1/1000*SUM($D14:J14)</f>
        <v>1.0100000000000003E-4</v>
      </c>
      <c r="K90" s="39">
        <f>1/1000*SUM(L13:$O13)+1/1000*SUM($D14:K14)</f>
        <v>1.0100000000000003E-4</v>
      </c>
      <c r="L90" s="39">
        <f>1/1000*SUM(M13:$O13)+1/1000*SUM($D14:L14)</f>
        <v>3.6800000000000005E-4</v>
      </c>
      <c r="M90" s="39">
        <f>1/1000*SUM(N13:$O13)+1/1000*SUM($D14:M14)</f>
        <v>3.6800000000000005E-4</v>
      </c>
      <c r="N90" s="39">
        <f>1/1000*SUM(O13:$O13)+1/1000*SUM($D14:N14)</f>
        <v>3.6800000000000005E-4</v>
      </c>
      <c r="O90" s="39">
        <f>1/1000*SUM(D14:$O14)</f>
        <v>3.6800000000000005E-4</v>
      </c>
      <c r="P90" s="39">
        <f>1/1000*SUM(E14:$O14)+1/1000*SUM($D15:D15)</f>
        <v>3.6800000000000005E-4</v>
      </c>
      <c r="Q90" s="39">
        <f>1/1000*SUM(F14:$O14)+1/1000*SUM($D15:E15)</f>
        <v>4.4700000000000002E-4</v>
      </c>
      <c r="R90" s="39">
        <f>1/1000*SUM(G14:$O14)+1/1000*SUM($D15:F15)</f>
        <v>4.2700000000000008E-4</v>
      </c>
      <c r="S90" s="39">
        <f>1/1000*SUM(H14:$O14)+1/1000*SUM($D15:G15)</f>
        <v>4.5200000000000004E-4</v>
      </c>
      <c r="T90" s="39">
        <f>1/1000*SUM(I14:$O14)+1/1000*SUM($D15:H15)</f>
        <v>4.770000000000001E-4</v>
      </c>
      <c r="U90" s="39">
        <f>1/1000*SUM(J14:$O14)+1/1000*SUM($D15:I15)</f>
        <v>3.9600000000000008E-4</v>
      </c>
      <c r="V90" s="39">
        <f>1/1000*SUM(K14:$O14)+1/1000*SUM($D15:J15)</f>
        <v>4.3300000000000006E-4</v>
      </c>
      <c r="W90" s="39">
        <f>1/1000*SUM(L14:$O14)+1/1000*SUM($D15:K15)</f>
        <v>5.5200000000000008E-4</v>
      </c>
      <c r="X90" s="39">
        <f>1/1000*SUM(M14:$O14)+1/1000*SUM($D15:L15)</f>
        <v>2.8500000000000004E-4</v>
      </c>
      <c r="Y90" s="39">
        <f>1/1000*SUM(N14:$O14)+1/1000*SUM($D15:M15)</f>
        <v>2.8500000000000004E-4</v>
      </c>
      <c r="Z90" s="39">
        <f>1/1000*SUM(O14:$O14)+1/1000*SUM($D15:N15)</f>
        <v>2.8500000000000004E-4</v>
      </c>
      <c r="AA90" s="39">
        <f>1/1000*SUM(D15:$O15)</f>
        <v>2.8500000000000004E-4</v>
      </c>
      <c r="AB90" s="39">
        <f>1/1000*SUM(E15:$O15)+1/1000*SUM($D16:D16)</f>
        <v>2.8500000000000004E-4</v>
      </c>
      <c r="AC90" s="39">
        <f>1/1000*SUM(F15:$O15)+1/1000*SUM($D16:E16)</f>
        <v>2.0600000000000002E-4</v>
      </c>
      <c r="AD90" s="39">
        <f>1/1000*SUM(G15:$O15)+1/1000*SUM($D16:F16)</f>
        <v>2.0600000000000002E-4</v>
      </c>
      <c r="AE90" s="39">
        <f>1/1000*SUM(H15:$O15)+1/1000*SUM($D16:G16)</f>
        <v>1.8100000000000001E-4</v>
      </c>
      <c r="AF90" s="39">
        <f>1/1000*SUM(I15:$O15)+1/1000*SUM($D16:H16)</f>
        <v>2.3300000000000003E-4</v>
      </c>
      <c r="AG90" s="39">
        <f>1/1000*SUM(J15:$O15)+1/1000*SUM($D16:I16)</f>
        <v>2.3300000000000003E-4</v>
      </c>
      <c r="AH90" s="39">
        <f>1/1000*SUM(K15:$O15)+1/1000*SUM($D16:J16)</f>
        <v>1.9599999999999999E-4</v>
      </c>
      <c r="AI90" s="39">
        <f>1/1000*SUM(L15:$O15)+1/1000*SUM($D16:K16)</f>
        <v>7.6999999999999988E-5</v>
      </c>
      <c r="AJ90" s="39">
        <f>1/1000*SUM(M15:$O15)+1/1000*SUM($D16:L16)</f>
        <v>7.6999999999999988E-5</v>
      </c>
      <c r="AK90" s="39">
        <f>1/1000*SUM(N15:$O15)+1/1000*SUM($D16:M16)</f>
        <v>7.6999999999999988E-5</v>
      </c>
      <c r="AL90" s="39">
        <f>1/1000*SUM(O15:$O15)+1/1000*SUM($D16:N16)</f>
        <v>7.6999999999999988E-5</v>
      </c>
      <c r="AM90" s="39">
        <f>1/1000*SUM(D16:$O16)</f>
        <v>7.6999999999999988E-5</v>
      </c>
      <c r="AN90" s="40">
        <f>1/1000*SUM(E16:$O16)+1/1000*SUM($D17:D17)</f>
        <v>3.5648921820375588E-4</v>
      </c>
      <c r="AO90" s="40">
        <f>1/1000*SUM(F16:$O16)+1/1000*SUM($D17:E17)</f>
        <v>3.8266016052940016E-4</v>
      </c>
      <c r="AP90" s="40">
        <f>1/1000*SUM(G16:$O16)+1/1000*SUM($D17:F17)</f>
        <v>3.8266016052940016E-4</v>
      </c>
      <c r="AQ90" s="40">
        <f>1/1000*SUM(H16:$O16)+1/1000*SUM($D17:G17)</f>
        <v>3.8266016052940016E-4</v>
      </c>
      <c r="AR90" s="40">
        <f>1/1000*SUM(I16:$O16)+1/1000*SUM($D17:H17)</f>
        <v>3.0566016052940018E-4</v>
      </c>
      <c r="AS90" s="40">
        <f>1/1000*SUM(J16:$O16)+1/1000*SUM($D17:I17)</f>
        <v>3.0566016052940018E-4</v>
      </c>
      <c r="AT90" s="40">
        <f>1/1000*SUM(K16:$O16)+1/1000*SUM($D17:J17)</f>
        <v>3.0566016052940018E-4</v>
      </c>
      <c r="AU90" s="40">
        <f>1/1000*SUM(L16:$O16)+1/1000*SUM($D17:K17)</f>
        <v>8.7119863158716083E-4</v>
      </c>
      <c r="AV90" s="40">
        <f>1/1000*SUM(M16:$O16)+1/1000*SUM($D17:L17)</f>
        <v>9.4580896843345812E-4</v>
      </c>
      <c r="AW90" s="40">
        <f>1/1000*SUM(N16:$O16)+1/1000*SUM($D17:M17)</f>
        <v>9.4580896843345812E-4</v>
      </c>
      <c r="AX90" s="40">
        <f>1/1000*SUM(O16:$O16)+1/1000*SUM($D17:N17)</f>
        <v>9.4580896843345812E-4</v>
      </c>
      <c r="AY90" s="39">
        <f>1/1000*SUM(D17:$O17)</f>
        <v>9.4580896843345812E-4</v>
      </c>
      <c r="AZ90" s="39">
        <f>1/1000*SUM(E17:$O17)+1/1000*SUM($D18:D18)</f>
        <v>6.6631975022970222E-4</v>
      </c>
      <c r="BA90" s="39">
        <f>1/1000*SUM(F17:$O17)+1/1000*SUM($D18:E18)</f>
        <v>6.4014880790405789E-4</v>
      </c>
      <c r="BB90" s="39">
        <f>1/1000*SUM(G17:$O17)+1/1000*SUM($D18:F18)</f>
        <v>6.4014880790405789E-4</v>
      </c>
      <c r="BC90" s="39">
        <f>1/1000*SUM(H17:$O17)+1/1000*SUM($D18:G18)</f>
        <v>6.4014880790405789E-4</v>
      </c>
      <c r="BD90" s="39">
        <f>1/1000*SUM(I17:$O17)+1/1000*SUM($D18:H18)</f>
        <v>6.4014880790405789E-4</v>
      </c>
      <c r="BE90" s="39">
        <f>1/1000*SUM(J17:$O17)+1/1000*SUM($D18:I18)</f>
        <v>6.4014880790405789E-4</v>
      </c>
      <c r="BF90" s="39">
        <f>1/1000*SUM(K17:$O17)+1/1000*SUM($D18:J18)</f>
        <v>6.8814880790405786E-4</v>
      </c>
      <c r="BG90" s="39">
        <f>1/1000*SUM(L17:$O17)+1/1000*SUM($D18:K18)</f>
        <v>2.7261033684629728E-4</v>
      </c>
      <c r="BH90" s="39">
        <f>1/1000*SUM(M17:$O17)+1/1000*SUM($D18:L18)</f>
        <v>6.6701718668883312E-4</v>
      </c>
      <c r="BI90" s="39">
        <f>1/1000*SUM(N17:$O17)+1/1000*SUM($D18:M18)</f>
        <v>6.6701718668883312E-4</v>
      </c>
      <c r="BJ90" s="39">
        <f>1/1000*SUM(O17:$O17)+1/1000*SUM($D18:N18)</f>
        <v>6.6701718668883312E-4</v>
      </c>
      <c r="BK90" s="39">
        <f>1/1000*SUM(D18:$O18)</f>
        <v>8.912900835231465E-4</v>
      </c>
      <c r="BL90" s="39">
        <f>1/1000*SUM(E18:$O18)+1/1000*SUM($D19:D19)</f>
        <v>8.912900835231465E-4</v>
      </c>
      <c r="BM90" s="39">
        <f>1/1000*SUM(F18:$O18)+1/1000*SUM($D19:E19)</f>
        <v>1.1802900835231466E-3</v>
      </c>
      <c r="BN90" s="39">
        <f>1/1000*SUM(G18:$O18)+1/1000*SUM($D19:F19)</f>
        <v>1.1802900835231466E-3</v>
      </c>
      <c r="BO90" s="39">
        <f>1/1000*SUM(H18:$O18)+1/1000*SUM($D19:G19)</f>
        <v>1.1802900835231466E-3</v>
      </c>
      <c r="BP90" s="39">
        <f>1/1000*SUM(I18:$O18)+1/1000*SUM($D19:H19)</f>
        <v>1.7682900835231466E-3</v>
      </c>
      <c r="BQ90" s="39">
        <f>1/1000*SUM(J18:$O18)+1/1000*SUM($D19:I19)</f>
        <v>1.7682900835231466E-3</v>
      </c>
      <c r="BR90" s="39">
        <f>1/1000*SUM(K18:$O18)+1/1000*SUM($D19:J19)</f>
        <v>1.7202900835231467E-3</v>
      </c>
      <c r="BS90" s="39">
        <f>1/1000*SUM(L18:$O18)+1/1000*SUM($D19:K19)</f>
        <v>2.1346157722780664E-3</v>
      </c>
      <c r="BT90" s="39">
        <f>1/1000*SUM(M18:$O18)+1/1000*SUM($D19:L19)</f>
        <v>1.6655985855892333E-3</v>
      </c>
      <c r="BU90" s="39">
        <f>1/1000*SUM(N18:$O18)+1/1000*SUM($D19:M19)</f>
        <v>2.1667470683115631E-3</v>
      </c>
      <c r="BV90" s="39">
        <f>1/1000*SUM(O18:$O18)+1/1000*SUM($D19:N19)</f>
        <v>2.1667470683115631E-3</v>
      </c>
      <c r="BW90" s="39">
        <f>1/1000*SUM(D19:$O19)</f>
        <v>1.9424741714772495E-3</v>
      </c>
      <c r="BX90" s="39">
        <f>1/1000*SUM(E19:$O19)+1/1000*SUM($D20:D20)</f>
        <v>1.9424741714772495E-3</v>
      </c>
      <c r="BY90" s="39">
        <f>1/1000*SUM(F19:$O19)+1/1000*SUM($D20:E20)</f>
        <v>1.6534741714772493E-3</v>
      </c>
      <c r="BZ90" s="39">
        <f>1/1000*SUM(G19:$O19)+1/1000*SUM($D20:F20)</f>
        <v>1.6534741714772493E-3</v>
      </c>
      <c r="CA90" s="39">
        <f>1/1000*SUM(H19:$O19)+1/1000*SUM($D20:G20)</f>
        <v>1.6534741714772493E-3</v>
      </c>
      <c r="CB90" s="39">
        <f>1/1000*SUM(I19:$O19)+1/1000*SUM($D20:H20)</f>
        <v>1.0654741714772493E-3</v>
      </c>
      <c r="CC90" s="39">
        <f>1/1000*SUM(J19:$O19)+1/1000*SUM($D20:I20)</f>
        <v>1.0654741714772493E-3</v>
      </c>
      <c r="CD90" s="39">
        <f>1/1000*SUM(K19:$O19)+1/1000*SUM($D20:J20)</f>
        <v>1.0654741714772493E-3</v>
      </c>
      <c r="CE90" s="39">
        <f>1/1000*SUM(L19:$O19)+1/1000*SUM($D20:K20)</f>
        <v>1.7521484827223298E-3</v>
      </c>
      <c r="CF90" s="39">
        <f>1/1000*SUM(M19:$O19)+1/1000*SUM($D20:L20)</f>
        <v>1.7521484827223298E-3</v>
      </c>
      <c r="CG90" s="39">
        <f>1/1000*SUM(N19:$O19)+1/1000*SUM($D20:M20)</f>
        <v>1.2510000000000002E-3</v>
      </c>
      <c r="CH90" s="39">
        <f>1/1000*SUM(O19:$O19)+1/1000*SUM($D20:N20)</f>
        <v>1.5580000000000004E-3</v>
      </c>
      <c r="CI90" s="39">
        <f>1/1000*SUM(D20:$O20)</f>
        <v>1.5580000000000004E-3</v>
      </c>
      <c r="CJ90" s="39">
        <f>1/1000*SUM(E20:$O20)+1/1000*SUM($D21:D21)</f>
        <v>1.6426956519102398E-3</v>
      </c>
      <c r="CK90" s="39">
        <f>1/1000*SUM(F20:$O20)+1/1000*SUM($D21:E21)</f>
        <v>1.6426956519102398E-3</v>
      </c>
      <c r="CL90" s="39">
        <f>1/1000*SUM(G20:$O20)+1/1000*SUM($D21:F21)</f>
        <v>1.6426956519102398E-3</v>
      </c>
      <c r="CM90" s="39">
        <f>1/1000*SUM(H20:$O20)+1/1000*SUM($D21:G21)</f>
        <v>2.1344382687692267E-3</v>
      </c>
      <c r="CN90" s="39">
        <f>1/1000*SUM(I20:$O20)+1/1000*SUM($D21:H21)</f>
        <v>2.3444771694586079E-3</v>
      </c>
      <c r="CO90" s="39">
        <f>1/1000*SUM(J20:$O20)+1/1000*SUM($D21:I21)</f>
        <v>2.3693466085081805E-3</v>
      </c>
      <c r="CP90" s="39">
        <f>1/1000*SUM(K20:$O20)+1/1000*SUM($D21:J21)</f>
        <v>2.732106336795635E-3</v>
      </c>
      <c r="CQ90" s="39">
        <f>1/1000*SUM(L20:$O20)+1/1000*SUM($D21:K21)</f>
        <v>2.2788343655170728E-3</v>
      </c>
      <c r="CR90" s="39">
        <f>1/1000*SUM(M20:$O20)+1/1000*SUM($D21:L21)</f>
        <v>2.4965782447722183E-3</v>
      </c>
      <c r="CS90" s="39">
        <f>1/1000*SUM(N20:$O20)+1/1000*SUM($D21:M21)</f>
        <v>2.8503885807906054E-3</v>
      </c>
      <c r="CT90" s="39">
        <f>1/1000*SUM(O20:$O20)+1/1000*SUM($D21:N21)</f>
        <v>2.5783262150622676E-3</v>
      </c>
      <c r="CU90" s="39">
        <f>1/1000*SUM(D21:$O21)</f>
        <v>3.5461523047301017E-3</v>
      </c>
      <c r="CV90" s="39">
        <f>1/1000*SUM(E21:$O21)+1/1000*SUM($D22:D22)</f>
        <v>5.5486054808321994E-3</v>
      </c>
      <c r="CW90" s="39">
        <f>1/1000*SUM(F21:$O21)+1/1000*SUM($D22:E22)</f>
        <v>5.741605480832199E-3</v>
      </c>
      <c r="CX90" s="39">
        <f>1/1000*SUM(G21:$O21)+1/1000*SUM($D22:F22)</f>
        <v>6.0946054808321999E-3</v>
      </c>
      <c r="CY90" s="39">
        <f>1/1000*SUM(H21:$O21)+1/1000*SUM($D22:G22)</f>
        <v>6.4148628639732119E-3</v>
      </c>
      <c r="CZ90" s="39">
        <f>1/1000*SUM(I21:$O21)+1/1000*SUM($D22:H22)</f>
        <v>7.3858239632838309E-3</v>
      </c>
      <c r="DA90" s="39">
        <f>1/1000*SUM(J21:$O21)+1/1000*SUM($D22:I22)</f>
        <v>8.2179545242342597E-3</v>
      </c>
      <c r="DB90" s="39">
        <f>1/1000*SUM(K21:$O21)+1/1000*SUM($D22:J22)</f>
        <v>7.9801947959468045E-3</v>
      </c>
      <c r="DC90" s="39">
        <f>1/1000*SUM(L21:$O21)+1/1000*SUM($D22:K22)</f>
        <v>8.4724667672253662E-3</v>
      </c>
      <c r="DD90" s="39">
        <f>1/1000*SUM(M21:$O21)+1/1000*SUM($D22:L22)</f>
        <v>9.5217228879702197E-3</v>
      </c>
      <c r="DE90" s="39">
        <f>1/1000*SUM(N21:$O21)+1/1000*SUM($D22:M22)</f>
        <v>1.0045912551951832E-2</v>
      </c>
      <c r="DF90" s="39">
        <f>1/1000*SUM(O21:$O21)+1/1000*SUM($D22:N22)</f>
        <v>1.1252974917680169E-2</v>
      </c>
      <c r="DG90" s="39">
        <f>1/1000*SUM(D22:$O22)</f>
        <v>1.0799148828012336E-2</v>
      </c>
      <c r="DH90" s="39">
        <f>1/1000*SUM(E22:$O22)+1/1000*SUM($D23:D23)</f>
        <v>9.325E-3</v>
      </c>
      <c r="DI90" s="39">
        <f>1/1000*SUM(F22:$O22)+1/1000*SUM($D23:E23)</f>
        <v>1.0029E-2</v>
      </c>
      <c r="DJ90" s="39">
        <f>1/1000*SUM(G22:$O22)+1/1000*SUM($D23:F23)</f>
        <v>1.0201000000000002E-2</v>
      </c>
      <c r="DK90" s="39">
        <f>1/1000*SUM(H22:$O22)+1/1000*SUM($D23:G23)</f>
        <v>1.0340000000000002E-2</v>
      </c>
      <c r="DL90" s="39">
        <f>1/1000*SUM(I22:$O22)+1/1000*SUM($D23:H23)</f>
        <v>9.3670000000000003E-3</v>
      </c>
      <c r="DM90" s="39">
        <f>1/1000*SUM(J22:$O22)+1/1000*SUM($D23:I23)</f>
        <v>9.5690000000000011E-3</v>
      </c>
      <c r="DN90" s="39">
        <f>1/1000*SUM(K22:$O22)+1/1000*SUM($D23:J23)</f>
        <v>9.9140000000000009E-3</v>
      </c>
      <c r="DO90" s="39">
        <f>1/1000*SUM(L22:$O22)+1/1000*SUM($D23:K23)</f>
        <v>8.8960000000000011E-3</v>
      </c>
      <c r="DP90" s="39">
        <f>1/1000*SUM(M22:$O22)+1/1000*SUM($D23:L23)</f>
        <v>8.6360000000000013E-3</v>
      </c>
      <c r="DQ90" s="39">
        <f>1/1000*SUM(N22:$O22)+1/1000*SUM($D23:M23)</f>
        <v>8.346000000000001E-3</v>
      </c>
      <c r="DR90" s="39">
        <f>1/1000*SUM(O22:$O22)+1/1000*SUM($D23:N23)</f>
        <v>7.3310000000000007E-3</v>
      </c>
      <c r="DS90" s="39">
        <f>1/1000*SUM(D23:$O23)</f>
        <v>8.0210000000000004E-3</v>
      </c>
      <c r="DT90" s="39">
        <f>1/1000*SUM(E23:$O23)+1/1000*SUM($D24:D24)</f>
        <v>7.8760000000000011E-3</v>
      </c>
      <c r="DU90" s="39">
        <f>1/1000*SUM(F23:$O23)+1/1000*SUM($D24:E24)</f>
        <v>7.3820000000000014E-3</v>
      </c>
      <c r="DV90" s="39">
        <f>1/1000*SUM(G23:$O23)+1/1000*SUM($D24:F24)</f>
        <v>7.0349999999999996E-3</v>
      </c>
      <c r="DW90" s="39">
        <f>1/1000*SUM(H23:$O23)+1/1000*SUM($D24:G24)</f>
        <v>6.1280000000000006E-3</v>
      </c>
      <c r="DX90" s="39">
        <f>1/1000*SUM(I23:$O23)+1/1000*SUM($D24:H24)</f>
        <v>7.6790000000000001E-3</v>
      </c>
      <c r="DY90" s="39">
        <f>1/1000*SUM(J23:$O23)+1/1000*SUM($D24:I24)</f>
        <v>7.5469999999999999E-3</v>
      </c>
      <c r="DZ90" s="39">
        <f>1/1000*SUM(K23:$O23)+1/1000*SUM($D24:J24)</f>
        <v>7.3170000000000006E-3</v>
      </c>
      <c r="EA90" s="39">
        <f>1/1000*SUM(L23:$O23)+1/1000*SUM($D24:K24)</f>
        <v>7.045E-3</v>
      </c>
      <c r="EB90" s="39">
        <f>1/1000*SUM(M23:$O23)+1/1000*SUM($D24:L24)</f>
        <v>7.0959999999999999E-3</v>
      </c>
      <c r="EC90" s="39">
        <f>1/1000*SUM(N23:$O23)+1/1000*SUM($D24:M24)</f>
        <v>8.2550000000000002E-3</v>
      </c>
      <c r="ED90" s="39">
        <f>1/1000*SUM(O23:$O23)+1/1000*SUM($D24:N24)</f>
        <v>8.069999999999999E-3</v>
      </c>
      <c r="EE90" s="39">
        <f>1/1000*SUM(D24:$O24)</f>
        <v>6.9949999999999995E-3</v>
      </c>
      <c r="EF90" s="39">
        <f>1/1000*SUM(E24:$O24)+1/1000*SUM($D25:D25)</f>
        <v>7.4079999999999997E-3</v>
      </c>
      <c r="EG90" s="39">
        <f>1/1000*SUM(F24:$O24)+1/1000*SUM($D25:E25)</f>
        <v>7.8930000000000007E-3</v>
      </c>
      <c r="EH90" s="39">
        <f>1/1000*SUM(G24:$O24)+1/1000*SUM($D25:F25)</f>
        <v>1.2951000000000001E-2</v>
      </c>
      <c r="EI90" s="39">
        <f>1/1000*SUM(H24:$O24)+1/1000*SUM($D25:G25)</f>
        <v>1.3014E-2</v>
      </c>
      <c r="EJ90" s="39">
        <f>1/1000*SUM(I24:$O24)+1/1000*SUM($D25:H25)</f>
        <v>1.2081000000000001E-2</v>
      </c>
      <c r="EK90" s="39">
        <f>1/1000*SUM(J24:$O24)+1/1000*SUM($D25:I25)</f>
        <v>1.6415000000000003E-2</v>
      </c>
      <c r="EL90" s="39">
        <f>1/1000*SUM(K24:$O24)+1/1000*SUM($D25:J25)</f>
        <v>1.7993000000000002E-2</v>
      </c>
      <c r="EM90" s="39">
        <f>1/1000*SUM(L24:$O24)+1/1000*SUM($D25:K25)</f>
        <v>2.6423000000000002E-2</v>
      </c>
      <c r="EN90" s="39">
        <f>1/1000*SUM(M24:$O24)+1/1000*SUM($D25:L25)</f>
        <v>2.6246000000000002E-2</v>
      </c>
      <c r="EO90" s="39">
        <f>1/1000*SUM(N24:$O24)+1/1000*SUM($D25:M25)</f>
        <v>2.5844000000000002E-2</v>
      </c>
      <c r="EP90" s="39">
        <f>1/1000*SUM(O24:$O24)+1/1000*SUM($D25:N25)</f>
        <v>2.7490000000000001E-2</v>
      </c>
      <c r="EQ90" s="39">
        <f>1/1000*SUM(D25:$O25)</f>
        <v>2.8159E-2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0</v>
      </c>
      <c r="D92" s="41">
        <f t="shared" si="46"/>
        <v>0</v>
      </c>
      <c r="E92" s="41">
        <f t="shared" si="46"/>
        <v>0</v>
      </c>
      <c r="F92" s="41">
        <f t="shared" si="46"/>
        <v>1.3439999999999999E-2</v>
      </c>
      <c r="G92" s="41">
        <f t="shared" si="46"/>
        <v>1.3439999999999999E-2</v>
      </c>
      <c r="H92" s="41">
        <f t="shared" si="46"/>
        <v>1.3439999999999999E-2</v>
      </c>
      <c r="I92" s="41">
        <f t="shared" si="46"/>
        <v>0.11803099999999998</v>
      </c>
      <c r="J92" s="41">
        <f t="shared" si="46"/>
        <v>0.11803099999999998</v>
      </c>
      <c r="K92" s="41">
        <f t="shared" si="46"/>
        <v>0.11803099999999998</v>
      </c>
      <c r="L92" s="41">
        <f t="shared" si="46"/>
        <v>0.29760299999999995</v>
      </c>
      <c r="M92" s="41">
        <f t="shared" si="46"/>
        <v>0.29760299999999995</v>
      </c>
      <c r="N92" s="41">
        <f t="shared" si="46"/>
        <v>0.29760299999999995</v>
      </c>
      <c r="O92" s="41">
        <f t="shared" si="46"/>
        <v>0.29760299999999995</v>
      </c>
      <c r="P92" s="41">
        <f t="shared" si="46"/>
        <v>0.29760299999999995</v>
      </c>
      <c r="Q92" s="41">
        <f t="shared" si="46"/>
        <v>0.33821399999999996</v>
      </c>
      <c r="R92" s="41">
        <f t="shared" si="46"/>
        <v>0.32477399999999995</v>
      </c>
      <c r="S92" s="41">
        <f t="shared" si="46"/>
        <v>0.33757799999999993</v>
      </c>
      <c r="T92" s="41">
        <f t="shared" si="46"/>
        <v>0.35060499999999994</v>
      </c>
      <c r="U92" s="41">
        <f t="shared" si="46"/>
        <v>0.24601399999999998</v>
      </c>
      <c r="V92" s="41">
        <f t="shared" si="46"/>
        <v>0.25501699999999999</v>
      </c>
      <c r="W92" s="41">
        <f t="shared" si="46"/>
        <v>0.30262300000000003</v>
      </c>
      <c r="X92" s="41">
        <f t="shared" si="46"/>
        <v>0.12305100000000001</v>
      </c>
      <c r="Y92" s="41">
        <f t="shared" si="46"/>
        <v>0.12305100000000001</v>
      </c>
      <c r="Z92" s="41">
        <f t="shared" si="46"/>
        <v>0.12305100000000001</v>
      </c>
      <c r="AA92" s="41">
        <f t="shared" si="46"/>
        <v>0.12305100000000001</v>
      </c>
      <c r="AB92" s="41">
        <f t="shared" si="46"/>
        <v>0.12305100000000001</v>
      </c>
      <c r="AC92" s="41">
        <f t="shared" si="46"/>
        <v>8.2439999999999999E-2</v>
      </c>
      <c r="AD92" s="41">
        <f t="shared" si="46"/>
        <v>8.2439999999999999E-2</v>
      </c>
      <c r="AE92" s="41">
        <f t="shared" si="46"/>
        <v>6.963599999999999E-2</v>
      </c>
      <c r="AF92" s="41">
        <f t="shared" si="46"/>
        <v>0.103782</v>
      </c>
      <c r="AG92" s="41">
        <f t="shared" si="46"/>
        <v>0.103782</v>
      </c>
      <c r="AH92" s="41">
        <f t="shared" si="46"/>
        <v>9.4779000000000002E-2</v>
      </c>
      <c r="AI92" s="41">
        <f t="shared" si="46"/>
        <v>4.7173E-2</v>
      </c>
      <c r="AJ92" s="41">
        <f t="shared" si="46"/>
        <v>4.7173E-2</v>
      </c>
      <c r="AK92" s="41">
        <f t="shared" si="46"/>
        <v>4.7173E-2</v>
      </c>
      <c r="AL92" s="41">
        <f t="shared" si="46"/>
        <v>4.7173E-2</v>
      </c>
      <c r="AM92" s="41">
        <f t="shared" si="46"/>
        <v>4.7173E-2</v>
      </c>
      <c r="AN92" s="41">
        <f t="shared" si="46"/>
        <v>0.12731599999999998</v>
      </c>
      <c r="AO92" s="41">
        <f t="shared" si="46"/>
        <v>0.13858699999999999</v>
      </c>
      <c r="AP92" s="41">
        <f t="shared" si="46"/>
        <v>0.13858699999999999</v>
      </c>
      <c r="AQ92" s="41">
        <f t="shared" si="46"/>
        <v>0.13858699999999999</v>
      </c>
      <c r="AR92" s="41">
        <f t="shared" si="46"/>
        <v>1.0402999999999996E-2</v>
      </c>
      <c r="AS92" s="41">
        <f t="shared" si="46"/>
        <v>1.0402999999999996E-2</v>
      </c>
      <c r="AT92" s="41">
        <f t="shared" si="46"/>
        <v>1.0402999999999996E-2</v>
      </c>
      <c r="AU92" s="41">
        <f t="shared" si="46"/>
        <v>0.206953</v>
      </c>
      <c r="AV92" s="41">
        <f t="shared" si="46"/>
        <v>0.27141599999999999</v>
      </c>
      <c r="AW92" s="41">
        <f t="shared" si="46"/>
        <v>0.27141599999999999</v>
      </c>
      <c r="AX92" s="41">
        <f t="shared" si="46"/>
        <v>0.27141599999999999</v>
      </c>
      <c r="AY92" s="41">
        <f t="shared" si="46"/>
        <v>0.25411899999999998</v>
      </c>
      <c r="AZ92" s="41">
        <f t="shared" si="46"/>
        <v>0.16438199999999997</v>
      </c>
      <c r="BA92" s="41">
        <f t="shared" si="46"/>
        <v>0.153111</v>
      </c>
      <c r="BB92" s="41">
        <f t="shared" si="46"/>
        <v>0.153111</v>
      </c>
      <c r="BC92" s="41">
        <f t="shared" si="46"/>
        <v>0.153111</v>
      </c>
      <c r="BD92" s="41">
        <f t="shared" si="46"/>
        <v>0.234122</v>
      </c>
      <c r="BE92" s="41">
        <f t="shared" si="46"/>
        <v>0.234122</v>
      </c>
      <c r="BF92" s="41">
        <f t="shared" si="46"/>
        <v>0.25680500000000001</v>
      </c>
      <c r="BG92" s="41">
        <f t="shared" si="46"/>
        <v>0.215415</v>
      </c>
      <c r="BH92" s="41">
        <f t="shared" si="46"/>
        <v>0.30902299999999999</v>
      </c>
      <c r="BI92" s="41">
        <f t="shared" si="46"/>
        <v>0.30902299999999999</v>
      </c>
      <c r="BJ92" s="41">
        <f t="shared" si="46"/>
        <v>0.30902299999999999</v>
      </c>
      <c r="BK92" s="41">
        <f t="shared" si="46"/>
        <v>0.48883199999999999</v>
      </c>
      <c r="BL92" s="41">
        <f t="shared" si="46"/>
        <v>0.49842599999999998</v>
      </c>
      <c r="BM92" s="41">
        <f t="shared" si="46"/>
        <v>0.59848099999999993</v>
      </c>
      <c r="BN92" s="41">
        <f t="shared" si="46"/>
        <v>0.59848099999999993</v>
      </c>
      <c r="BO92" s="41">
        <f t="shared" ref="BO92:DZ92" si="47">BO93-BO91</f>
        <v>0.59848099999999993</v>
      </c>
      <c r="BP92" s="41">
        <f t="shared" si="47"/>
        <v>0.86031099999999994</v>
      </c>
      <c r="BQ92" s="41">
        <f t="shared" si="47"/>
        <v>0.86031099999999994</v>
      </c>
      <c r="BR92" s="41">
        <f t="shared" si="47"/>
        <v>0.83762799999999993</v>
      </c>
      <c r="BS92" s="41">
        <f t="shared" si="47"/>
        <v>0.8546959999999999</v>
      </c>
      <c r="BT92" s="41">
        <f t="shared" si="47"/>
        <v>0.69662499999999994</v>
      </c>
      <c r="BU92" s="41">
        <f t="shared" si="47"/>
        <v>1.0929689999999999</v>
      </c>
      <c r="BV92" s="41">
        <f t="shared" si="47"/>
        <v>1.063005</v>
      </c>
      <c r="BW92" s="41">
        <f t="shared" si="47"/>
        <v>0.80541499999999999</v>
      </c>
      <c r="BX92" s="41">
        <f t="shared" si="47"/>
        <v>0.72881200000000002</v>
      </c>
      <c r="BY92" s="41">
        <f t="shared" si="47"/>
        <v>0.61935600000000002</v>
      </c>
      <c r="BZ92" s="41">
        <f t="shared" si="47"/>
        <v>0.61935600000000002</v>
      </c>
      <c r="CA92" s="41">
        <f t="shared" si="47"/>
        <v>0.43741699999999994</v>
      </c>
      <c r="CB92" s="41">
        <f t="shared" si="47"/>
        <v>0.17558699999999999</v>
      </c>
      <c r="CC92" s="41">
        <f t="shared" si="47"/>
        <v>0.17558699999999999</v>
      </c>
      <c r="CD92" s="41">
        <f t="shared" si="47"/>
        <v>0.17558699999999999</v>
      </c>
      <c r="CE92" s="41">
        <f t="shared" si="47"/>
        <v>0.53294600000000014</v>
      </c>
      <c r="CF92" s="41">
        <f t="shared" si="47"/>
        <v>0.53294600000000014</v>
      </c>
      <c r="CG92" s="41">
        <f t="shared" si="47"/>
        <v>0.12008300000000005</v>
      </c>
      <c r="CH92" s="41">
        <f t="shared" si="47"/>
        <v>0.27735500000000002</v>
      </c>
      <c r="CI92" s="41">
        <f t="shared" si="47"/>
        <v>0.37243300000000001</v>
      </c>
      <c r="CJ92" s="41">
        <f t="shared" si="47"/>
        <v>0.42296800000000001</v>
      </c>
      <c r="CK92" s="41">
        <f t="shared" si="47"/>
        <v>0.27801800000000004</v>
      </c>
      <c r="CL92" s="41">
        <f t="shared" si="47"/>
        <v>0.27801800000000004</v>
      </c>
      <c r="CM92" s="41">
        <f t="shared" si="47"/>
        <v>0.90648499999999999</v>
      </c>
      <c r="CN92" s="41">
        <f t="shared" si="47"/>
        <v>1.1343639999999999</v>
      </c>
      <c r="CO92" s="41">
        <f t="shared" si="47"/>
        <v>1.1277830000000002</v>
      </c>
      <c r="CP92" s="41">
        <f t="shared" si="47"/>
        <v>1.4761250000000001</v>
      </c>
      <c r="CQ92" s="41">
        <f t="shared" si="47"/>
        <v>1.4692019999999999</v>
      </c>
      <c r="CR92" s="41">
        <f t="shared" si="47"/>
        <v>1.6813969999999998</v>
      </c>
      <c r="CS92" s="41">
        <f t="shared" si="47"/>
        <v>1.9784960000000003</v>
      </c>
      <c r="CT92" s="41">
        <f t="shared" si="47"/>
        <v>1.808746</v>
      </c>
      <c r="CU92" s="41">
        <f t="shared" si="47"/>
        <v>2.4215120000000003</v>
      </c>
      <c r="CV92" s="41">
        <f t="shared" si="47"/>
        <v>4.2466630000000007</v>
      </c>
      <c r="CW92" s="41">
        <f t="shared" si="47"/>
        <v>4.5134550000000004</v>
      </c>
      <c r="CX92" s="41">
        <f t="shared" si="47"/>
        <v>4.8517080000000004</v>
      </c>
      <c r="CY92" s="41">
        <f t="shared" si="47"/>
        <v>5.1101110000000007</v>
      </c>
      <c r="CZ92" s="41">
        <f t="shared" si="47"/>
        <v>5.8551399999999996</v>
      </c>
      <c r="DA92" s="41">
        <f t="shared" si="47"/>
        <v>6.6773370000000005</v>
      </c>
      <c r="DB92" s="41">
        <f t="shared" si="47"/>
        <v>6.4492130000000012</v>
      </c>
      <c r="DC92" s="41">
        <f t="shared" si="47"/>
        <v>7.1172630000000003</v>
      </c>
      <c r="DD92" s="41">
        <f t="shared" si="47"/>
        <v>8.0645450000000007</v>
      </c>
      <c r="DE92" s="41">
        <f t="shared" si="47"/>
        <v>8.3822069999999993</v>
      </c>
      <c r="DF92" s="41">
        <f t="shared" si="47"/>
        <v>9.1592889999999993</v>
      </c>
      <c r="DG92" s="41">
        <f t="shared" si="47"/>
        <v>8.7467590000000008</v>
      </c>
      <c r="DH92" s="41">
        <f t="shared" si="47"/>
        <v>7.246815999999999</v>
      </c>
      <c r="DI92" s="41">
        <f t="shared" si="47"/>
        <v>7.5283359999999977</v>
      </c>
      <c r="DJ92" s="41">
        <f t="shared" si="47"/>
        <v>7.7032229999999995</v>
      </c>
      <c r="DK92" s="41">
        <f t="shared" si="47"/>
        <v>7.7505539999999993</v>
      </c>
      <c r="DL92" s="41">
        <f t="shared" si="47"/>
        <v>6.9831459999999996</v>
      </c>
      <c r="DM92" s="41">
        <f t="shared" si="47"/>
        <v>6.8729139999999989</v>
      </c>
      <c r="DN92" s="41">
        <f t="shared" si="47"/>
        <v>7.0943440000000004</v>
      </c>
      <c r="DO92" s="41">
        <f t="shared" si="47"/>
        <v>6.0104800000000003</v>
      </c>
      <c r="DP92" s="41">
        <f t="shared" si="47"/>
        <v>5.4696610000000003</v>
      </c>
      <c r="DQ92" s="41">
        <f t="shared" si="47"/>
        <v>5.2659580000000004</v>
      </c>
      <c r="DR92" s="41">
        <f t="shared" si="47"/>
        <v>4.6884759999999996</v>
      </c>
      <c r="DS92" s="41">
        <f t="shared" si="47"/>
        <v>5.321610999999999</v>
      </c>
      <c r="DT92" s="41">
        <f t="shared" si="47"/>
        <v>5.2537430000000001</v>
      </c>
      <c r="DU92" s="41">
        <f t="shared" si="47"/>
        <v>5.1049670000000003</v>
      </c>
      <c r="DV92" s="41">
        <f t="shared" si="47"/>
        <v>4.7227369999999995</v>
      </c>
      <c r="DW92" s="41">
        <f t="shared" si="47"/>
        <v>4.002046</v>
      </c>
      <c r="DX92" s="41">
        <f t="shared" si="47"/>
        <v>4.7960449999999994</v>
      </c>
      <c r="DY92" s="41">
        <f t="shared" si="47"/>
        <v>4.4259519999999997</v>
      </c>
      <c r="DZ92" s="41">
        <f t="shared" si="47"/>
        <v>4.2430500000000002</v>
      </c>
      <c r="EA92" s="41">
        <f t="shared" ref="EA92:EQ92" si="48">EA93-EA91</f>
        <v>4.1362000000000005</v>
      </c>
      <c r="EB92" s="41">
        <f t="shared" si="48"/>
        <v>4.3755439999999997</v>
      </c>
      <c r="EC92" s="41">
        <f t="shared" si="48"/>
        <v>4.8354099999999995</v>
      </c>
      <c r="ED92" s="41">
        <f t="shared" si="48"/>
        <v>4.7016339999999994</v>
      </c>
      <c r="EE92" s="41">
        <f t="shared" si="48"/>
        <v>3.8432079999999988</v>
      </c>
      <c r="EF92" s="41">
        <f t="shared" si="48"/>
        <v>4.1226829999999994</v>
      </c>
      <c r="EG92" s="41">
        <f t="shared" si="48"/>
        <v>4.424739999999999</v>
      </c>
      <c r="EH92" s="41">
        <f t="shared" si="48"/>
        <v>6.9219710000000001</v>
      </c>
      <c r="EI92" s="41">
        <f t="shared" si="48"/>
        <v>6.9650509999999999</v>
      </c>
      <c r="EJ92" s="41">
        <f t="shared" si="48"/>
        <v>6.3347909999999992</v>
      </c>
      <c r="EK92" s="41">
        <f t="shared" si="48"/>
        <v>7.8252640000000007</v>
      </c>
      <c r="EL92" s="41">
        <f t="shared" si="48"/>
        <v>8.5110390000000002</v>
      </c>
      <c r="EM92" s="41">
        <f t="shared" si="48"/>
        <v>12.305018</v>
      </c>
      <c r="EN92" s="41">
        <f t="shared" si="48"/>
        <v>11.849463000000002</v>
      </c>
      <c r="EO92" s="41">
        <f t="shared" si="48"/>
        <v>11.663365000000002</v>
      </c>
      <c r="EP92" s="41">
        <f t="shared" si="48"/>
        <v>12.337435000000003</v>
      </c>
      <c r="EQ92" s="41">
        <f t="shared" si="48"/>
        <v>12.644724000000002</v>
      </c>
    </row>
    <row r="93" spans="1:207" s="43" customFormat="1">
      <c r="A93" s="38"/>
      <c r="B93" s="39" t="s">
        <v>111</v>
      </c>
      <c r="C93" s="39">
        <f>SUM(D48:$O48)</f>
        <v>0</v>
      </c>
      <c r="D93" s="39">
        <f>SUM(E48:$O48)+SUM($D49:D49)</f>
        <v>0</v>
      </c>
      <c r="E93" s="39">
        <f>SUM(F48:$O48)+SUM($D49:E49)</f>
        <v>0</v>
      </c>
      <c r="F93" s="39">
        <f>SUM(G48:$O48)+SUM($D49:F49)</f>
        <v>1.3439999999999999E-2</v>
      </c>
      <c r="G93" s="39">
        <f>SUM(H48:$O48)+SUM($D49:G49)</f>
        <v>1.3439999999999999E-2</v>
      </c>
      <c r="H93" s="39">
        <f>SUM(I48:$O48)+SUM($D49:H49)</f>
        <v>1.3439999999999999E-2</v>
      </c>
      <c r="I93" s="39">
        <f>SUM(J48:$O48)+SUM($D49:I49)</f>
        <v>0.11803099999999998</v>
      </c>
      <c r="J93" s="39">
        <f>SUM(K48:$O48)+SUM($D49:J49)</f>
        <v>0.11803099999999998</v>
      </c>
      <c r="K93" s="39">
        <f>SUM(L48:$O48)+SUM($D49:K49)</f>
        <v>0.11803099999999998</v>
      </c>
      <c r="L93" s="39">
        <f>SUM(M48:$O48)+SUM($D49:L49)</f>
        <v>0.29760299999999995</v>
      </c>
      <c r="M93" s="39">
        <f>SUM(N48:$O48)+SUM($D49:M49)</f>
        <v>0.29760299999999995</v>
      </c>
      <c r="N93" s="39">
        <f>SUM(O48:$O48)+SUM($D49:N49)</f>
        <v>0.29760299999999995</v>
      </c>
      <c r="O93" s="39">
        <f>SUM(D49:$O49)</f>
        <v>0.29760299999999995</v>
      </c>
      <c r="P93" s="39">
        <f>SUM(E49:$O49)+SUM($D50:D50)</f>
        <v>0.29760299999999995</v>
      </c>
      <c r="Q93" s="39">
        <f>SUM(F49:$O49)+SUM($D50:E50)</f>
        <v>0.33821399999999996</v>
      </c>
      <c r="R93" s="39">
        <f>SUM(G49:$O49)+SUM($D50:F50)</f>
        <v>0.32477399999999995</v>
      </c>
      <c r="S93" s="39">
        <f>SUM(H49:$O49)+SUM($D50:G50)</f>
        <v>0.33757799999999993</v>
      </c>
      <c r="T93" s="39">
        <f>SUM(I49:$O49)+SUM($D50:H50)</f>
        <v>0.35060499999999994</v>
      </c>
      <c r="U93" s="39">
        <f>SUM(J49:$O49)+SUM($D50:I50)</f>
        <v>0.24601399999999998</v>
      </c>
      <c r="V93" s="39">
        <f>SUM(K49:$O49)+SUM($D50:J50)</f>
        <v>0.26741199999999998</v>
      </c>
      <c r="W93" s="39">
        <f>SUM(L49:$O49)+SUM($D50:K50)</f>
        <v>0.31501800000000002</v>
      </c>
      <c r="X93" s="39">
        <f>SUM(M49:$O49)+SUM($D50:L50)</f>
        <v>0.13544600000000001</v>
      </c>
      <c r="Y93" s="39">
        <f>SUM(N49:$O49)+SUM($D50:M50)</f>
        <v>0.13544600000000001</v>
      </c>
      <c r="Z93" s="39">
        <f>SUM(O49:$O49)+SUM($D50:N50)</f>
        <v>0.13544600000000001</v>
      </c>
      <c r="AA93" s="39">
        <f>SUM(D50:$O50)</f>
        <v>0.13544600000000001</v>
      </c>
      <c r="AB93" s="39">
        <f>SUM(E50:$O50)+SUM($D51:D51)</f>
        <v>0.13544600000000001</v>
      </c>
      <c r="AC93" s="39">
        <f>SUM(F50:$O50)+SUM($D51:E51)</f>
        <v>9.4835000000000003E-2</v>
      </c>
      <c r="AD93" s="39">
        <f>SUM(G50:$O50)+SUM($D51:F51)</f>
        <v>9.4835000000000003E-2</v>
      </c>
      <c r="AE93" s="39">
        <f>SUM(H50:$O50)+SUM($D51:G51)</f>
        <v>8.2030999999999993E-2</v>
      </c>
      <c r="AF93" s="39">
        <f>SUM(I50:$O50)+SUM($D51:H51)</f>
        <v>0.116177</v>
      </c>
      <c r="AG93" s="39">
        <f>SUM(J50:$O50)+SUM($D51:I51)</f>
        <v>0.116177</v>
      </c>
      <c r="AH93" s="39">
        <f>SUM(K50:$O50)+SUM($D51:J51)</f>
        <v>9.4779000000000002E-2</v>
      </c>
      <c r="AI93" s="39">
        <f>SUM(L50:$O50)+SUM($D51:K51)</f>
        <v>4.7173E-2</v>
      </c>
      <c r="AJ93" s="39">
        <f>SUM(M50:$O50)+SUM($D51:L51)</f>
        <v>4.7173E-2</v>
      </c>
      <c r="AK93" s="39">
        <f>SUM(N50:$O50)+SUM($D51:M51)</f>
        <v>4.7173E-2</v>
      </c>
      <c r="AL93" s="39">
        <f>SUM(O50:$O50)+SUM($D51:N51)</f>
        <v>4.7173E-2</v>
      </c>
      <c r="AM93" s="39">
        <f>SUM(D51:$O51)</f>
        <v>4.7173E-2</v>
      </c>
      <c r="AN93" s="39">
        <f>SUM(E51:$O51)+SUM($D52:D52)</f>
        <v>0.12731599999999998</v>
      </c>
      <c r="AO93" s="39">
        <f>SUM(F51:$O51)+SUM($D52:E52)</f>
        <v>0.13858699999999999</v>
      </c>
      <c r="AP93" s="39">
        <f>SUM(G51:$O51)+SUM($D52:F52)</f>
        <v>0.13858699999999999</v>
      </c>
      <c r="AQ93" s="39">
        <f>SUM(H51:$O51)+SUM($D52:G52)</f>
        <v>0.13858699999999999</v>
      </c>
      <c r="AR93" s="39">
        <f>SUM(I51:$O51)+SUM($D52:H52)</f>
        <v>9.1413999999999995E-2</v>
      </c>
      <c r="AS93" s="39">
        <f>SUM(J51:$O51)+SUM($D52:I52)</f>
        <v>9.1413999999999995E-2</v>
      </c>
      <c r="AT93" s="39">
        <f>SUM(K51:$O51)+SUM($D52:J52)</f>
        <v>9.1413999999999995E-2</v>
      </c>
      <c r="AU93" s="39">
        <f>SUM(L51:$O51)+SUM($D52:K52)</f>
        <v>0.287964</v>
      </c>
      <c r="AV93" s="39">
        <f>SUM(M51:$O51)+SUM($D52:L52)</f>
        <v>0.35242699999999999</v>
      </c>
      <c r="AW93" s="39">
        <f>SUM(N51:$O51)+SUM($D52:M52)</f>
        <v>0.35242699999999999</v>
      </c>
      <c r="AX93" s="39">
        <f>SUM(O51:$O51)+SUM($D52:N52)</f>
        <v>0.35242699999999999</v>
      </c>
      <c r="AY93" s="39">
        <f>SUM(D52:$O52)</f>
        <v>0.35242699999999999</v>
      </c>
      <c r="AZ93" s="39">
        <f>SUM(E52:$O52)+SUM($D53:D53)</f>
        <v>0.27228399999999997</v>
      </c>
      <c r="BA93" s="39">
        <f>SUM(F52:$O52)+SUM($D53:E53)</f>
        <v>0.261013</v>
      </c>
      <c r="BB93" s="39">
        <f>SUM(G52:$O52)+SUM($D53:F53)</f>
        <v>0.261013</v>
      </c>
      <c r="BC93" s="39">
        <f>SUM(H52:$O52)+SUM($D53:G53)</f>
        <v>0.261013</v>
      </c>
      <c r="BD93" s="39">
        <f>SUM(I52:$O52)+SUM($D53:H53)</f>
        <v>0.261013</v>
      </c>
      <c r="BE93" s="39">
        <f>SUM(J52:$O52)+SUM($D53:I53)</f>
        <v>0.261013</v>
      </c>
      <c r="BF93" s="39">
        <f>SUM(K52:$O52)+SUM($D53:J53)</f>
        <v>0.283696</v>
      </c>
      <c r="BG93" s="39">
        <f>SUM(L52:$O52)+SUM($D53:K53)</f>
        <v>0.24230599999999999</v>
      </c>
      <c r="BH93" s="39">
        <f>SUM(M52:$O52)+SUM($D53:L53)</f>
        <v>0.33591399999999999</v>
      </c>
      <c r="BI93" s="39">
        <f>SUM(N52:$O52)+SUM($D53:M53)</f>
        <v>0.33591399999999999</v>
      </c>
      <c r="BJ93" s="39">
        <f>SUM(O52:$O52)+SUM($D53:N53)</f>
        <v>0.33591399999999999</v>
      </c>
      <c r="BK93" s="39">
        <f>SUM(D53:$O53)</f>
        <v>0.49842599999999998</v>
      </c>
      <c r="BL93" s="39">
        <f>SUM(E53:$O53)+SUM($D54:D54)</f>
        <v>0.49842599999999998</v>
      </c>
      <c r="BM93" s="39">
        <f>SUM(F53:$O53)+SUM($D54:E54)</f>
        <v>0.59848099999999993</v>
      </c>
      <c r="BN93" s="39">
        <f>SUM(G53:$O53)+SUM($D54:F54)</f>
        <v>0.59848099999999993</v>
      </c>
      <c r="BO93" s="39">
        <f>SUM(H53:$O53)+SUM($D54:G54)</f>
        <v>0.59848099999999993</v>
      </c>
      <c r="BP93" s="39">
        <f>SUM(I53:$O53)+SUM($D54:H54)</f>
        <v>0.87100899999999992</v>
      </c>
      <c r="BQ93" s="39">
        <f>SUM(J53:$O53)+SUM($D54:I54)</f>
        <v>0.87100899999999992</v>
      </c>
      <c r="BR93" s="39">
        <f>SUM(K53:$O53)+SUM($D54:J54)</f>
        <v>0.84832599999999991</v>
      </c>
      <c r="BS93" s="39">
        <f>SUM(L53:$O53)+SUM($D54:K54)</f>
        <v>0.86539399999999989</v>
      </c>
      <c r="BT93" s="39">
        <f>SUM(M53:$O53)+SUM($D54:L54)</f>
        <v>0.70732299999999992</v>
      </c>
      <c r="BU93" s="39">
        <f>SUM(N53:$O53)+SUM($D54:M54)</f>
        <v>1.103667</v>
      </c>
      <c r="BV93" s="39">
        <f>SUM(O53:$O53)+SUM($D54:N54)</f>
        <v>1.103667</v>
      </c>
      <c r="BW93" s="39">
        <f>SUM(D54:$O54)</f>
        <v>0.94115499999999996</v>
      </c>
      <c r="BX93" s="39">
        <f>SUM(E54:$O54)+SUM($D55:D55)</f>
        <v>0.94115499999999996</v>
      </c>
      <c r="BY93" s="39">
        <f>SUM(F54:$O54)+SUM($D55:E55)</f>
        <v>0.84109999999999996</v>
      </c>
      <c r="BZ93" s="39">
        <f>SUM(G54:$O54)+SUM($D55:F55)</f>
        <v>0.84109999999999996</v>
      </c>
      <c r="CA93" s="39">
        <f>SUM(H54:$O54)+SUM($D55:G55)</f>
        <v>0.84109999999999996</v>
      </c>
      <c r="CB93" s="39">
        <f>SUM(I54:$O54)+SUM($D55:H55)</f>
        <v>0.56857199999999997</v>
      </c>
      <c r="CC93" s="39">
        <f>SUM(J54:$O54)+SUM($D55:I55)</f>
        <v>0.56857199999999997</v>
      </c>
      <c r="CD93" s="39">
        <f>SUM(K54:$O54)+SUM($D55:J55)</f>
        <v>0.56857199999999997</v>
      </c>
      <c r="CE93" s="39">
        <f>SUM(L54:$O54)+SUM($D55:K55)</f>
        <v>0.92593100000000006</v>
      </c>
      <c r="CF93" s="39">
        <f>SUM(M54:$O54)+SUM($D55:L55)</f>
        <v>0.92593100000000006</v>
      </c>
      <c r="CG93" s="39">
        <f>SUM(N54:$O54)+SUM($D55:M55)</f>
        <v>0.52958700000000003</v>
      </c>
      <c r="CH93" s="39">
        <f>SUM(O54:$O54)+SUM($D55:N55)</f>
        <v>0.65689500000000001</v>
      </c>
      <c r="CI93" s="39">
        <f>SUM(D55:$O55)</f>
        <v>0.65689500000000001</v>
      </c>
      <c r="CJ93" s="39">
        <f>SUM(E55:$O55)+SUM($D56:D56)</f>
        <v>0.68733100000000003</v>
      </c>
      <c r="CK93" s="39">
        <f>SUM(F55:$O55)+SUM($D56:E56)</f>
        <v>0.68733100000000003</v>
      </c>
      <c r="CL93" s="39">
        <f>SUM(G55:$O55)+SUM($D56:F56)</f>
        <v>0.68733100000000003</v>
      </c>
      <c r="CM93" s="39">
        <f>SUM(H55:$O55)+SUM($D56:G56)</f>
        <v>1.144738</v>
      </c>
      <c r="CN93" s="39">
        <f>SUM(I55:$O55)+SUM($D56:H56)</f>
        <v>1.372617</v>
      </c>
      <c r="CO93" s="39">
        <f>SUM(J55:$O55)+SUM($D56:I56)</f>
        <v>1.3933360000000001</v>
      </c>
      <c r="CP93" s="39">
        <f>SUM(K55:$O55)+SUM($D56:J56)</f>
        <v>1.7416780000000001</v>
      </c>
      <c r="CQ93" s="39">
        <f>SUM(L55:$O55)+SUM($D56:K56)</f>
        <v>1.7620549999999999</v>
      </c>
      <c r="CR93" s="39">
        <f>SUM(M55:$O55)+SUM($D56:L56)</f>
        <v>1.9742499999999998</v>
      </c>
      <c r="CS93" s="39">
        <f>SUM(N55:$O55)+SUM($D56:M56)</f>
        <v>2.2548300000000001</v>
      </c>
      <c r="CT93" s="39">
        <f>SUM(O55:$O55)+SUM($D56:N56)</f>
        <v>2.1517949999999999</v>
      </c>
      <c r="CU93" s="39">
        <f>SUM(D56:$O56)</f>
        <v>2.7805200000000001</v>
      </c>
      <c r="CV93" s="39">
        <f>SUM(E56:$O56)+SUM($D57:D57)</f>
        <v>4.5491670000000006</v>
      </c>
      <c r="CW93" s="39">
        <f>SUM(F56:$O56)+SUM($D57:E57)</f>
        <v>4.6616080000000002</v>
      </c>
      <c r="CX93" s="39">
        <f>SUM(G56:$O56)+SUM($D57:F57)</f>
        <v>4.9998610000000001</v>
      </c>
      <c r="CY93" s="39">
        <f>SUM(H56:$O56)+SUM($D57:G57)</f>
        <v>5.2473850000000004</v>
      </c>
      <c r="CZ93" s="39">
        <f>SUM(I56:$O56)+SUM($D57:H57)</f>
        <v>6.1025919999999996</v>
      </c>
      <c r="DA93" s="39">
        <f>SUM(J56:$O56)+SUM($D57:I57)</f>
        <v>6.8974890000000002</v>
      </c>
      <c r="DB93" s="39">
        <f>SUM(K56:$O56)+SUM($D57:J57)</f>
        <v>6.6693650000000009</v>
      </c>
      <c r="DC93" s="39">
        <f>SUM(L56:$O56)+SUM($D57:K57)</f>
        <v>7.3101150000000006</v>
      </c>
      <c r="DD93" s="39">
        <f>SUM(M56:$O56)+SUM($D57:L57)</f>
        <v>8.257397000000001</v>
      </c>
      <c r="DE93" s="39">
        <f>SUM(N56:$O56)+SUM($D57:M57)</f>
        <v>8.5750589999999995</v>
      </c>
      <c r="DF93" s="39">
        <f>SUM(O56:$O56)+SUM($D57:N57)</f>
        <v>9.5105989999999991</v>
      </c>
      <c r="DG93" s="39">
        <f>SUM(D57:$O57)</f>
        <v>9.1801510000000004</v>
      </c>
      <c r="DH93" s="39">
        <f>SUM(E57:$O57)+SUM($D58:D58)</f>
        <v>7.780327999999999</v>
      </c>
      <c r="DI93" s="39">
        <f>SUM(F57:$O57)+SUM($D58:E58)</f>
        <v>8.0618479999999977</v>
      </c>
      <c r="DJ93" s="39">
        <f>SUM(G57:$O57)+SUM($D58:F58)</f>
        <v>8.2367349999999995</v>
      </c>
      <c r="DK93" s="39">
        <f>SUM(H57:$O57)+SUM($D58:G58)</f>
        <v>8.2840659999999993</v>
      </c>
      <c r="DL93" s="39">
        <f>SUM(I57:$O57)+SUM($D58:H58)</f>
        <v>7.4064799999999993</v>
      </c>
      <c r="DM93" s="39">
        <f>SUM(J57:$O57)+SUM($D58:I58)</f>
        <v>7.2962479999999985</v>
      </c>
      <c r="DN93" s="39">
        <f>SUM(K57:$O57)+SUM($D58:J58)</f>
        <v>7.5176780000000001</v>
      </c>
      <c r="DO93" s="39">
        <f>SUM(L57:$O57)+SUM($D58:K58)</f>
        <v>6.4338139999999999</v>
      </c>
      <c r="DP93" s="39">
        <f>SUM(M57:$O57)+SUM($D58:L58)</f>
        <v>5.892995</v>
      </c>
      <c r="DQ93" s="39">
        <f>SUM(N57:$O57)+SUM($D58:M58)</f>
        <v>5.689292</v>
      </c>
      <c r="DR93" s="39">
        <f>SUM(O57:$O57)+SUM($D58:N58)</f>
        <v>4.8866369999999995</v>
      </c>
      <c r="DS93" s="39">
        <f>SUM(D58:$O58)</f>
        <v>5.4217309999999994</v>
      </c>
      <c r="DT93" s="39">
        <f>SUM(E58:$O58)+SUM($D59:D59)</f>
        <v>5.3374750000000004</v>
      </c>
      <c r="DU93" s="39">
        <f>SUM(F58:$O58)+SUM($D59:E59)</f>
        <v>5.2424360000000005</v>
      </c>
      <c r="DV93" s="39">
        <f>SUM(G58:$O58)+SUM($D59:F59)</f>
        <v>4.8602059999999998</v>
      </c>
      <c r="DW93" s="39">
        <f>SUM(H58:$O58)+SUM($D59:G59)</f>
        <v>4.1395150000000003</v>
      </c>
      <c r="DX93" s="39">
        <f>SUM(I58:$O58)+SUM($D59:H59)</f>
        <v>4.9335139999999997</v>
      </c>
      <c r="DY93" s="39">
        <f>SUM(J58:$O58)+SUM($D59:I59)</f>
        <v>4.6887869999999996</v>
      </c>
      <c r="DZ93" s="39">
        <f>SUM(K58:$O58)+SUM($D59:J59)</f>
        <v>4.5502929999999999</v>
      </c>
      <c r="EA93" s="39">
        <f>SUM(L58:$O58)+SUM($D59:K59)</f>
        <v>4.4434430000000003</v>
      </c>
      <c r="EB93" s="39">
        <f>SUM(M58:$O58)+SUM($D59:L59)</f>
        <v>4.6827869999999994</v>
      </c>
      <c r="EC93" s="39">
        <f>SUM(N58:$O58)+SUM($D59:M59)</f>
        <v>5.1426529999999993</v>
      </c>
      <c r="ED93" s="39">
        <f>SUM(O58:$O58)+SUM($D59:N59)</f>
        <v>5.0088769999999991</v>
      </c>
      <c r="EE93" s="39">
        <f>SUM(D59:$O59)</f>
        <v>4.2532149999999991</v>
      </c>
      <c r="EF93" s="39">
        <f>SUM(E59:$O59)+SUM($D60:D60)</f>
        <v>4.4489579999999993</v>
      </c>
      <c r="EG93" s="39">
        <f>SUM(F59:$O59)+SUM($D60:E60)</f>
        <v>4.697277999999999</v>
      </c>
      <c r="EH93" s="39">
        <f>SUM(G59:$O59)+SUM($D60:F60)</f>
        <v>7.194509</v>
      </c>
      <c r="EI93" s="39">
        <f>SUM(H59:$O59)+SUM($D60:G60)</f>
        <v>7.2375889999999998</v>
      </c>
      <c r="EJ93" s="39">
        <f>SUM(I59:$O59)+SUM($D60:H60)</f>
        <v>6.6488319999999987</v>
      </c>
      <c r="EK93" s="39">
        <f>SUM(J59:$O59)+SUM($D60:I60)</f>
        <v>8.0139390000000006</v>
      </c>
      <c r="EL93" s="39">
        <f>SUM(K59:$O59)+SUM($D60:J60)</f>
        <v>8.6553059999999995</v>
      </c>
      <c r="EM93" s="39">
        <f>SUM(L59:$O59)+SUM($D60:K60)</f>
        <v>12.449285</v>
      </c>
      <c r="EN93" s="39">
        <f>SUM(M59:$O59)+SUM($D60:L60)</f>
        <v>12.028070000000001</v>
      </c>
      <c r="EO93" s="39">
        <f>SUM(N59:$O59)+SUM($D60:M60)</f>
        <v>11.841972000000002</v>
      </c>
      <c r="EP93" s="39">
        <f>SUM(O59:$O59)+SUM($D60:N60)</f>
        <v>12.516042000000002</v>
      </c>
      <c r="EQ93" s="39">
        <f>SUM(D60:$O60)</f>
        <v>12.720567000000003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0</v>
      </c>
      <c r="L96" s="39">
        <f>$C$93</f>
        <v>0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0</v>
      </c>
      <c r="L97" s="39">
        <f>$D$93</f>
        <v>0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0</v>
      </c>
      <c r="L98" s="39">
        <f>$E$93</f>
        <v>0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2.0000000000000002E-5</v>
      </c>
      <c r="L99" s="39">
        <f>$F$93</f>
        <v>1.3439999999999999E-2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2.0000000000000002E-5</v>
      </c>
      <c r="L100" s="39">
        <f>$G$93</f>
        <v>1.3439999999999999E-2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2.0000000000000002E-5</v>
      </c>
      <c r="L101" s="39">
        <f>$H$93</f>
        <v>1.3439999999999999E-2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1.0100000000000003E-4</v>
      </c>
      <c r="L102" s="39">
        <f>$I$93</f>
        <v>0.11803099999999998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1.0100000000000003E-4</v>
      </c>
      <c r="L103" s="39">
        <f>$J$93</f>
        <v>0.11803099999999998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1.0100000000000003E-4</v>
      </c>
      <c r="L104" s="39">
        <f>$K$93</f>
        <v>0.11803099999999998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3.6800000000000005E-4</v>
      </c>
      <c r="L105" s="39">
        <f>$L$93</f>
        <v>0.29760299999999995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3.6800000000000005E-4</v>
      </c>
      <c r="L106" s="39">
        <f>$M$93</f>
        <v>0.29760299999999995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3.6800000000000005E-4</v>
      </c>
      <c r="L107" s="39">
        <f>$N$93</f>
        <v>0.29760299999999995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3.6800000000000005E-4</v>
      </c>
      <c r="L108" s="39">
        <f>$O$93</f>
        <v>0.29760299999999995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3.6800000000000005E-4</v>
      </c>
      <c r="L109" s="39">
        <f>$P$93</f>
        <v>0.29760299999999995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4.4700000000000002E-4</v>
      </c>
      <c r="L110" s="39">
        <f>$Q$93</f>
        <v>0.33821399999999996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4.2700000000000008E-4</v>
      </c>
      <c r="L111" s="39">
        <f>$R$93</f>
        <v>0.32477399999999995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4.5200000000000004E-4</v>
      </c>
      <c r="L112" s="39">
        <f>$S$93</f>
        <v>0.33757799999999993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4.770000000000001E-4</v>
      </c>
      <c r="L113" s="39">
        <f>$T$93</f>
        <v>0.35060499999999994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3.9600000000000008E-4</v>
      </c>
      <c r="L114" s="39">
        <f>$U$93</f>
        <v>0.24601399999999998</v>
      </c>
    </row>
    <row r="115" spans="2:124">
      <c r="B115" s="44"/>
      <c r="C115" s="39">
        <f>$V$88</f>
        <v>2.4999999999999998E-5</v>
      </c>
      <c r="K115" s="39">
        <f>$V$90</f>
        <v>4.3300000000000006E-4</v>
      </c>
      <c r="L115" s="39">
        <f>$V$93</f>
        <v>0.26741199999999998</v>
      </c>
    </row>
    <row r="116" spans="2:124">
      <c r="B116" s="44"/>
      <c r="C116" s="39">
        <f>$W$88</f>
        <v>2.4999999999999998E-5</v>
      </c>
      <c r="K116" s="39">
        <f>$W$90</f>
        <v>5.5200000000000008E-4</v>
      </c>
      <c r="L116" s="39">
        <f>$W$93</f>
        <v>0.31501800000000002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2.8500000000000004E-4</v>
      </c>
      <c r="L117" s="39">
        <f>$X$93</f>
        <v>0.13544600000000001</v>
      </c>
    </row>
    <row r="118" spans="2:124">
      <c r="B118" s="44"/>
      <c r="C118" s="39">
        <f>$Y$88</f>
        <v>2.4999999999999998E-5</v>
      </c>
      <c r="K118" s="39">
        <f>$Y$90</f>
        <v>2.8500000000000004E-4</v>
      </c>
      <c r="L118" s="39">
        <f>$Y$93</f>
        <v>0.13544600000000001</v>
      </c>
    </row>
    <row r="119" spans="2:124">
      <c r="B119" s="44"/>
      <c r="C119" s="39">
        <f>$Z$88</f>
        <v>2.4999999999999998E-5</v>
      </c>
      <c r="K119" s="39">
        <f>$Z$90</f>
        <v>2.8500000000000004E-4</v>
      </c>
      <c r="L119" s="39">
        <f>$Z$93</f>
        <v>0.13544600000000001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2.8500000000000004E-4</v>
      </c>
      <c r="L120" s="39">
        <f>$AA$93</f>
        <v>0.13544600000000001</v>
      </c>
    </row>
    <row r="121" spans="2:124">
      <c r="B121" s="44"/>
      <c r="C121" s="39">
        <f>$AB$88</f>
        <v>2.4999999999999998E-5</v>
      </c>
      <c r="K121" s="39">
        <f>$AB$90</f>
        <v>2.8500000000000004E-4</v>
      </c>
      <c r="L121" s="39">
        <f>$AB$93</f>
        <v>0.13544600000000001</v>
      </c>
    </row>
    <row r="122" spans="2:124">
      <c r="B122" s="44"/>
      <c r="C122" s="39">
        <f>$AC$88</f>
        <v>2.4999999999999998E-5</v>
      </c>
      <c r="K122" s="39">
        <f>$AC$90</f>
        <v>2.0600000000000002E-4</v>
      </c>
      <c r="L122" s="39">
        <f>$AC$93</f>
        <v>9.4835000000000003E-2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2.0600000000000002E-4</v>
      </c>
      <c r="L123" s="39">
        <f>$AD$93</f>
        <v>9.4835000000000003E-2</v>
      </c>
    </row>
    <row r="124" spans="2:124">
      <c r="B124" s="44"/>
      <c r="C124" s="39">
        <f>$AE$88</f>
        <v>2.4999999999999998E-5</v>
      </c>
      <c r="K124" s="39">
        <f>$AE$90</f>
        <v>1.8100000000000001E-4</v>
      </c>
      <c r="L124" s="39">
        <f>$AE$93</f>
        <v>8.2030999999999993E-2</v>
      </c>
    </row>
    <row r="125" spans="2:124">
      <c r="B125" s="44"/>
      <c r="C125" s="39">
        <f>$AF$88</f>
        <v>2.4999999999999998E-5</v>
      </c>
      <c r="K125" s="39">
        <f>$AF$90</f>
        <v>2.3300000000000003E-4</v>
      </c>
      <c r="L125" s="39">
        <f>$AF$93</f>
        <v>0.116177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2.3300000000000003E-4</v>
      </c>
      <c r="L126" s="39">
        <f>$AG$93</f>
        <v>0.116177</v>
      </c>
    </row>
    <row r="127" spans="2:124">
      <c r="B127" s="44"/>
      <c r="C127" s="39">
        <f>$AH$88</f>
        <v>0</v>
      </c>
      <c r="K127" s="39">
        <f>$AH$90</f>
        <v>1.9599999999999999E-4</v>
      </c>
      <c r="L127" s="39">
        <f>$AH$93</f>
        <v>9.4779000000000002E-2</v>
      </c>
    </row>
    <row r="128" spans="2:124">
      <c r="B128" s="44"/>
      <c r="C128" s="39">
        <f>$AI$88</f>
        <v>0</v>
      </c>
      <c r="K128" s="39">
        <f>$AI$90</f>
        <v>7.6999999999999988E-5</v>
      </c>
      <c r="L128" s="39">
        <f>$AI$93</f>
        <v>4.7173E-2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7.6999999999999988E-5</v>
      </c>
      <c r="L129" s="39">
        <f>$AJ$93</f>
        <v>4.7173E-2</v>
      </c>
    </row>
    <row r="130" spans="2:12">
      <c r="B130" s="44"/>
      <c r="C130" s="39">
        <f>$AK$88</f>
        <v>0</v>
      </c>
      <c r="K130" s="39">
        <f>$AK$90</f>
        <v>7.6999999999999988E-5</v>
      </c>
      <c r="L130" s="39">
        <f>$AK$93</f>
        <v>4.7173E-2</v>
      </c>
    </row>
    <row r="131" spans="2:12">
      <c r="B131" s="44"/>
      <c r="C131" s="39">
        <f>$AL$88</f>
        <v>0</v>
      </c>
      <c r="K131" s="39">
        <f>$AL$90</f>
        <v>7.6999999999999988E-5</v>
      </c>
      <c r="L131" s="39">
        <f>$AL$93</f>
        <v>4.7173E-2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7.6999999999999988E-5</v>
      </c>
      <c r="L132" s="39">
        <f>$AM$93</f>
        <v>4.7173E-2</v>
      </c>
    </row>
    <row r="133" spans="2:12">
      <c r="B133" s="44"/>
      <c r="C133" s="39">
        <f>$AN$88</f>
        <v>0</v>
      </c>
      <c r="K133" s="39">
        <f>$AN$90</f>
        <v>3.5648921820375588E-4</v>
      </c>
      <c r="L133" s="39">
        <f>$AN$93</f>
        <v>0.12731599999999998</v>
      </c>
    </row>
    <row r="134" spans="2:12">
      <c r="B134" s="44"/>
      <c r="C134" s="39">
        <f>$AO$88</f>
        <v>0</v>
      </c>
      <c r="K134" s="39">
        <f>$AO$90</f>
        <v>3.8266016052940016E-4</v>
      </c>
      <c r="L134" s="39">
        <f>$AO$93</f>
        <v>0.13858699999999999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3.8266016052940016E-4</v>
      </c>
      <c r="L135" s="39">
        <f>$AP$93</f>
        <v>0.13858699999999999</v>
      </c>
    </row>
    <row r="136" spans="2:12">
      <c r="B136" s="44"/>
      <c r="C136" s="39">
        <f>$AQ$88</f>
        <v>0</v>
      </c>
      <c r="K136" s="39">
        <f>$AQ$90</f>
        <v>3.8266016052940016E-4</v>
      </c>
      <c r="L136" s="39">
        <f>$AQ$93</f>
        <v>0.13858699999999999</v>
      </c>
    </row>
    <row r="137" spans="2:12">
      <c r="B137" s="44"/>
      <c r="C137" s="39">
        <f>$AR$88</f>
        <v>8.5546057120577064E-5</v>
      </c>
      <c r="K137" s="39">
        <f>$AR$90</f>
        <v>3.0566016052940018E-4</v>
      </c>
      <c r="L137" s="39">
        <f>$AR$93</f>
        <v>9.1413999999999995E-2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3.0566016052940018E-4</v>
      </c>
      <c r="L138" s="39">
        <f>$AS$93</f>
        <v>9.1413999999999995E-2</v>
      </c>
    </row>
    <row r="139" spans="2:12">
      <c r="B139" s="44"/>
      <c r="C139" s="39">
        <f>$AT$88</f>
        <v>8.5546057120577064E-5</v>
      </c>
      <c r="K139" s="39">
        <f>$AT$90</f>
        <v>3.0566016052940018E-4</v>
      </c>
      <c r="L139" s="39">
        <f>$AT$93</f>
        <v>9.1413999999999995E-2</v>
      </c>
    </row>
    <row r="140" spans="2:12">
      <c r="B140" s="44"/>
      <c r="C140" s="39">
        <f>$AU$88</f>
        <v>8.5546057120577064E-5</v>
      </c>
      <c r="K140" s="39">
        <f>$AU$90</f>
        <v>8.7119863158716083E-4</v>
      </c>
      <c r="L140" s="39">
        <f>$AU$93</f>
        <v>0.287964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9.4580896843345812E-4</v>
      </c>
      <c r="L141" s="39">
        <f>$AV$93</f>
        <v>0.35242699999999999</v>
      </c>
    </row>
    <row r="142" spans="2:12">
      <c r="B142" s="44"/>
      <c r="C142" s="39">
        <f>$AW$88</f>
        <v>8.5546057120577064E-5</v>
      </c>
      <c r="K142" s="39">
        <f>$AW$90</f>
        <v>9.4580896843345812E-4</v>
      </c>
      <c r="L142" s="39">
        <f>$AW$93</f>
        <v>0.35242699999999999</v>
      </c>
    </row>
    <row r="143" spans="2:12">
      <c r="B143" s="44"/>
      <c r="C143" s="39">
        <f>$AX$88</f>
        <v>8.5546057120577064E-5</v>
      </c>
      <c r="K143" s="39">
        <f>$AX$90</f>
        <v>9.4580896843345812E-4</v>
      </c>
      <c r="L143" s="39">
        <f>$AX$93</f>
        <v>0.35242699999999999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9.4580896843345812E-4</v>
      </c>
      <c r="L144" s="39">
        <f>$AY$93</f>
        <v>0.35242699999999999</v>
      </c>
    </row>
    <row r="145" spans="2:12">
      <c r="B145" s="44"/>
      <c r="C145" s="39">
        <f>$AZ$88</f>
        <v>1.2046827176138026E-4</v>
      </c>
      <c r="K145" s="39">
        <f>$AZ$90</f>
        <v>6.6631975022970222E-4</v>
      </c>
      <c r="L145" s="39">
        <f>$AZ$93</f>
        <v>0.27228399999999997</v>
      </c>
    </row>
    <row r="146" spans="2:12">
      <c r="B146" s="44"/>
      <c r="C146" s="39">
        <f>$BA$88</f>
        <v>1.2046827176138026E-4</v>
      </c>
      <c r="K146" s="39">
        <f>$BA$90</f>
        <v>6.4014880790405789E-4</v>
      </c>
      <c r="L146" s="39">
        <f>$BA$93</f>
        <v>0.261013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6.4014880790405789E-4</v>
      </c>
      <c r="L147" s="39">
        <f>$BB$93</f>
        <v>0.261013</v>
      </c>
    </row>
    <row r="148" spans="2:12">
      <c r="B148" s="44"/>
      <c r="C148" s="39">
        <f>$BC$88</f>
        <v>1.2046827176138026E-4</v>
      </c>
      <c r="K148" s="39">
        <f>$BC$90</f>
        <v>6.4014880790405789E-4</v>
      </c>
      <c r="L148" s="39">
        <f>$BC$93</f>
        <v>0.261013</v>
      </c>
    </row>
    <row r="149" spans="2:12">
      <c r="B149" s="44"/>
      <c r="C149" s="39">
        <f>$BD$88</f>
        <v>3.4922214640803194E-5</v>
      </c>
      <c r="K149" s="39">
        <f>$BD$90</f>
        <v>6.4014880790405789E-4</v>
      </c>
      <c r="L149" s="39">
        <f>$BD$93</f>
        <v>0.261013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6.4014880790405789E-4</v>
      </c>
      <c r="L150" s="39">
        <f>$BE$93</f>
        <v>0.261013</v>
      </c>
    </row>
    <row r="151" spans="2:12">
      <c r="B151" s="44"/>
      <c r="C151" s="39">
        <f>$BF$88</f>
        <v>3.4922214640803194E-5</v>
      </c>
      <c r="K151" s="39">
        <f>$BF$90</f>
        <v>6.8814880790405786E-4</v>
      </c>
      <c r="L151" s="39">
        <f>$BF$93</f>
        <v>0.283696</v>
      </c>
    </row>
    <row r="152" spans="2:12">
      <c r="B152" s="44"/>
      <c r="C152" s="39">
        <f>$BG$88</f>
        <v>3.4922214640803194E-5</v>
      </c>
      <c r="K152" s="39">
        <f>$BG$90</f>
        <v>2.7261033684629728E-4</v>
      </c>
      <c r="L152" s="39">
        <f>$BG$93</f>
        <v>0.24230599999999999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6.6701718668883312E-4</v>
      </c>
      <c r="L153" s="39">
        <f>$BH$93</f>
        <v>0.33591399999999999</v>
      </c>
    </row>
    <row r="154" spans="2:12">
      <c r="B154" s="44"/>
      <c r="C154" s="39">
        <f>$BI$88</f>
        <v>3.4922214640803194E-5</v>
      </c>
      <c r="K154" s="39">
        <f>$BI$90</f>
        <v>6.6701718668883312E-4</v>
      </c>
      <c r="L154" s="39">
        <f>$BI$93</f>
        <v>0.33591399999999999</v>
      </c>
    </row>
    <row r="155" spans="2:12">
      <c r="B155" s="44"/>
      <c r="C155" s="39">
        <f>$BJ$88</f>
        <v>3.4922214640803194E-5</v>
      </c>
      <c r="K155" s="39">
        <f>$BJ$90</f>
        <v>6.6701718668883312E-4</v>
      </c>
      <c r="L155" s="39">
        <f>$BJ$93</f>
        <v>0.33591399999999999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8.912900835231465E-4</v>
      </c>
      <c r="L156" s="39">
        <f>$BK$93</f>
        <v>0.49842599999999998</v>
      </c>
    </row>
    <row r="157" spans="2:12">
      <c r="B157" s="44"/>
      <c r="C157" s="39">
        <f>$BL$88</f>
        <v>0</v>
      </c>
      <c r="K157" s="39">
        <f>$BL$90</f>
        <v>8.912900835231465E-4</v>
      </c>
      <c r="L157" s="39">
        <f>$BL$93</f>
        <v>0.49842599999999998</v>
      </c>
    </row>
    <row r="158" spans="2:12">
      <c r="B158" s="44"/>
      <c r="C158" s="39">
        <f>$BM$88</f>
        <v>0</v>
      </c>
      <c r="K158" s="39">
        <f>$BM$90</f>
        <v>1.1802900835231466E-3</v>
      </c>
      <c r="L158" s="39">
        <f>$BM$93</f>
        <v>0.59848099999999993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1.1802900835231466E-3</v>
      </c>
      <c r="L159" s="39">
        <f>$BN$93</f>
        <v>0.59848099999999993</v>
      </c>
    </row>
    <row r="160" spans="2:12">
      <c r="B160" s="44"/>
      <c r="C160" s="39">
        <f>$BO$88</f>
        <v>0</v>
      </c>
      <c r="K160" s="39">
        <f>$BO$90</f>
        <v>1.1802900835231466E-3</v>
      </c>
      <c r="L160" s="39">
        <f>$BO$93</f>
        <v>0.59848099999999993</v>
      </c>
    </row>
    <row r="161" spans="2:12">
      <c r="B161" s="44"/>
      <c r="C161" s="39">
        <f>$BP$88</f>
        <v>5.6840032988219684E-6</v>
      </c>
      <c r="K161" s="39">
        <f>$BP$90</f>
        <v>1.7682900835231466E-3</v>
      </c>
      <c r="L161" s="39">
        <f>$BP$93</f>
        <v>0.87100899999999992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1.7682900835231466E-3</v>
      </c>
      <c r="L162" s="39">
        <f>$BQ$93</f>
        <v>0.87100899999999992</v>
      </c>
    </row>
    <row r="163" spans="2:12">
      <c r="B163" s="44"/>
      <c r="C163" s="39">
        <f>$BR$88</f>
        <v>5.6840032988219684E-6</v>
      </c>
      <c r="K163" s="39">
        <f>$BR$90</f>
        <v>1.7202900835231467E-3</v>
      </c>
      <c r="L163" s="39">
        <f>$BR$93</f>
        <v>0.84832599999999991</v>
      </c>
    </row>
    <row r="164" spans="2:12">
      <c r="B164" s="44"/>
      <c r="C164" s="39">
        <f>$BS$88</f>
        <v>5.6840032988219684E-6</v>
      </c>
      <c r="K164" s="39">
        <f>$BS$90</f>
        <v>2.1346157722780664E-3</v>
      </c>
      <c r="L164" s="39">
        <f>$BS$93</f>
        <v>0.86539399999999989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1.6655985855892333E-3</v>
      </c>
      <c r="L165" s="39">
        <f>$BT$93</f>
        <v>0.70732299999999992</v>
      </c>
    </row>
    <row r="166" spans="2:12">
      <c r="B166" s="44"/>
      <c r="C166" s="39">
        <f>$BU$88</f>
        <v>5.6840032988219684E-6</v>
      </c>
      <c r="K166" s="39">
        <f>$BU$90</f>
        <v>2.1667470683115631E-3</v>
      </c>
      <c r="L166" s="39">
        <f>$BU$93</f>
        <v>1.103667</v>
      </c>
    </row>
    <row r="167" spans="2:12">
      <c r="B167" s="44"/>
      <c r="C167" s="39">
        <f>$BV$88</f>
        <v>5.5684003298821967E-5</v>
      </c>
      <c r="K167" s="39">
        <f>$BV$90</f>
        <v>2.1667470683115631E-3</v>
      </c>
      <c r="L167" s="39">
        <f>$BV$93</f>
        <v>1.103667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1.9424741714772495E-3</v>
      </c>
      <c r="L168" s="39">
        <f>$BW$93</f>
        <v>0.94115499999999996</v>
      </c>
    </row>
    <row r="169" spans="2:12">
      <c r="B169" s="44"/>
      <c r="C169" s="39">
        <f>$BX$88</f>
        <v>3.3622265228995171E-4</v>
      </c>
      <c r="K169" s="39">
        <f>$BX$90</f>
        <v>1.9424741714772495E-3</v>
      </c>
      <c r="L169" s="39">
        <f>$BX$93</f>
        <v>0.94115499999999996</v>
      </c>
    </row>
    <row r="170" spans="2:12">
      <c r="B170" s="44"/>
      <c r="C170" s="39">
        <f>$BY$88</f>
        <v>3.4285253824374833E-4</v>
      </c>
      <c r="K170" s="39">
        <f>$BY$90</f>
        <v>1.6534741714772493E-3</v>
      </c>
      <c r="L170" s="39">
        <f>$BY$93</f>
        <v>0.84109999999999996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1.6534741714772493E-3</v>
      </c>
      <c r="L171" s="39">
        <f>$BZ$93</f>
        <v>0.84109999999999996</v>
      </c>
    </row>
    <row r="172" spans="2:12">
      <c r="B172" s="44"/>
      <c r="C172" s="39">
        <f>$CA$88</f>
        <v>6.2900713420826733E-4</v>
      </c>
      <c r="K172" s="39">
        <f>$CA$90</f>
        <v>1.6534741714772493E-3</v>
      </c>
      <c r="L172" s="39">
        <f>$CA$93</f>
        <v>0.84109999999999996</v>
      </c>
    </row>
    <row r="173" spans="2:12">
      <c r="B173" s="44"/>
      <c r="C173" s="39">
        <f>$CB$88</f>
        <v>6.2332313090944546E-4</v>
      </c>
      <c r="K173" s="39">
        <f>$CB$90</f>
        <v>1.0654741714772493E-3</v>
      </c>
      <c r="L173" s="39">
        <f>$CB$93</f>
        <v>0.56857199999999997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1.0654741714772493E-3</v>
      </c>
      <c r="L174" s="39">
        <f>$CC$93</f>
        <v>0.56857199999999997</v>
      </c>
    </row>
    <row r="175" spans="2:12">
      <c r="B175" s="44"/>
      <c r="C175" s="39">
        <f>$CD$88</f>
        <v>6.2332313090944546E-4</v>
      </c>
      <c r="K175" s="39">
        <f>$CD$90</f>
        <v>1.0654741714772493E-3</v>
      </c>
      <c r="L175" s="39">
        <f>$CD$93</f>
        <v>0.56857199999999997</v>
      </c>
    </row>
    <row r="176" spans="2:12">
      <c r="B176" s="44"/>
      <c r="C176" s="39">
        <f>$CE$88</f>
        <v>6.2332313090944546E-4</v>
      </c>
      <c r="K176" s="39">
        <f>$CE$90</f>
        <v>1.7521484827223298E-3</v>
      </c>
      <c r="L176" s="39">
        <f>$CE$93</f>
        <v>0.92593100000000006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1.7521484827223298E-3</v>
      </c>
      <c r="L177" s="39">
        <f>$CF$93</f>
        <v>0.92593100000000006</v>
      </c>
    </row>
    <row r="178" spans="2:12">
      <c r="B178" s="44"/>
      <c r="C178" s="39">
        <f>$CG$88</f>
        <v>6.4780504922507074E-4</v>
      </c>
      <c r="K178" s="39">
        <f>$CG$90</f>
        <v>1.2510000000000002E-3</v>
      </c>
      <c r="L178" s="39">
        <f>$CG$93</f>
        <v>0.52958700000000003</v>
      </c>
    </row>
    <row r="179" spans="2:12">
      <c r="B179" s="44"/>
      <c r="C179" s="39">
        <f>$CH$88</f>
        <v>5.9780504922507072E-4</v>
      </c>
      <c r="K179" s="39">
        <f>$CH$90</f>
        <v>1.5580000000000004E-3</v>
      </c>
      <c r="L179" s="39">
        <f>$CH$93</f>
        <v>0.65689500000000001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1.5580000000000004E-3</v>
      </c>
      <c r="L180" s="39">
        <f>$CI$93</f>
        <v>0.65689500000000001</v>
      </c>
    </row>
    <row r="181" spans="2:12">
      <c r="B181" s="44"/>
      <c r="C181" s="39">
        <f>$CJ$88</f>
        <v>3.7592627908108849E-4</v>
      </c>
      <c r="K181" s="39">
        <f>$CJ$90</f>
        <v>1.6426956519102398E-3</v>
      </c>
      <c r="L181" s="39">
        <f>$CJ$93</f>
        <v>0.68733100000000003</v>
      </c>
    </row>
    <row r="182" spans="2:12">
      <c r="B182" s="44"/>
      <c r="C182" s="39">
        <f>$CK$88</f>
        <v>6.337350899277372E-4</v>
      </c>
      <c r="K182" s="39">
        <f>$CK$90</f>
        <v>1.6426956519102398E-3</v>
      </c>
      <c r="L182" s="39">
        <f>$CK$93</f>
        <v>0.68733100000000003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1.6426956519102398E-3</v>
      </c>
      <c r="L183" s="39">
        <f>$CL$93</f>
        <v>0.68733100000000003</v>
      </c>
    </row>
    <row r="184" spans="2:12">
      <c r="B184" s="44"/>
      <c r="C184" s="39">
        <f>$CM$88</f>
        <v>3.6645411197781309E-4</v>
      </c>
      <c r="K184" s="39">
        <f>$CM$90</f>
        <v>2.1344382687692267E-3</v>
      </c>
      <c r="L184" s="39">
        <f>$CM$93</f>
        <v>1.144738</v>
      </c>
    </row>
    <row r="185" spans="2:12">
      <c r="B185" s="44"/>
      <c r="C185" s="39">
        <f>$CN$88</f>
        <v>3.6645411197781309E-4</v>
      </c>
      <c r="K185" s="39">
        <f>$CN$90</f>
        <v>2.3444771694586079E-3</v>
      </c>
      <c r="L185" s="39">
        <f>$CN$93</f>
        <v>1.372617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2.3693466085081805E-3</v>
      </c>
      <c r="L186" s="39">
        <f>$CO$93</f>
        <v>1.3933360000000001</v>
      </c>
    </row>
    <row r="187" spans="2:12">
      <c r="B187" s="44"/>
      <c r="C187" s="39">
        <f>$CP$88</f>
        <v>4.0099957352238429E-4</v>
      </c>
      <c r="K187" s="39">
        <f>$CP$90</f>
        <v>2.732106336795635E-3</v>
      </c>
      <c r="L187" s="39">
        <f>$CP$93</f>
        <v>1.7416780000000001</v>
      </c>
    </row>
    <row r="188" spans="2:12">
      <c r="B188" s="44"/>
      <c r="C188" s="39">
        <f>$CQ$88</f>
        <v>4.3812667638823757E-4</v>
      </c>
      <c r="K188" s="39">
        <f>$CQ$90</f>
        <v>2.2788343655170728E-3</v>
      </c>
      <c r="L188" s="39">
        <f>$CQ$93</f>
        <v>1.7620549999999999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2.4965782447722183E-3</v>
      </c>
      <c r="L189" s="39">
        <f>$CR$93</f>
        <v>1.9742499999999998</v>
      </c>
    </row>
    <row r="190" spans="2:12">
      <c r="B190" s="44"/>
      <c r="C190" s="39">
        <f>$CS$88</f>
        <v>4.1364475807261229E-4</v>
      </c>
      <c r="K190" s="39">
        <f>$CS$90</f>
        <v>2.8503885807906054E-3</v>
      </c>
      <c r="L190" s="39">
        <f>$CS$93</f>
        <v>2.2548300000000001</v>
      </c>
    </row>
    <row r="191" spans="2:12">
      <c r="B191" s="44"/>
      <c r="C191" s="39">
        <f>$CT$88</f>
        <v>5.3078336273685656E-4</v>
      </c>
      <c r="K191" s="39">
        <f>$CT$90</f>
        <v>2.5783262150622676E-3</v>
      </c>
      <c r="L191" s="39">
        <f>$CT$93</f>
        <v>2.1517949999999999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3.5461523047301017E-3</v>
      </c>
      <c r="L192" s="39">
        <f>$CU$93</f>
        <v>2.7805200000000001</v>
      </c>
    </row>
    <row r="193" spans="2:12">
      <c r="B193" s="44"/>
      <c r="C193" s="39">
        <f>$CV$88</f>
        <v>4.9401351049770809E-4</v>
      </c>
      <c r="K193" s="39">
        <f>$CV$90</f>
        <v>5.5486054808321994E-3</v>
      </c>
      <c r="L193" s="39">
        <f>$CV$93</f>
        <v>4.5491670000000006</v>
      </c>
    </row>
    <row r="194" spans="2:12">
      <c r="B194" s="44"/>
      <c r="C194" s="39">
        <f>$CW$88</f>
        <v>2.2957481369726275E-4</v>
      </c>
      <c r="K194" s="39">
        <f>$CW$90</f>
        <v>5.741605480832199E-3</v>
      </c>
      <c r="L194" s="39">
        <f>$CW$93</f>
        <v>4.6616080000000002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6.0946054808321999E-3</v>
      </c>
      <c r="L195" s="39">
        <f>$CX$93</f>
        <v>4.9998610000000001</v>
      </c>
    </row>
    <row r="196" spans="2:12">
      <c r="B196" s="44"/>
      <c r="C196" s="39">
        <f>$CY$88</f>
        <v>2.1070119568266773E-4</v>
      </c>
      <c r="K196" s="39">
        <f>$CY$90</f>
        <v>6.4148628639732119E-3</v>
      </c>
      <c r="L196" s="39">
        <f>$CY$93</f>
        <v>5.2473850000000004</v>
      </c>
    </row>
    <row r="197" spans="2:12">
      <c r="B197" s="44"/>
      <c r="C197" s="39">
        <f>$CZ$88</f>
        <v>3.2370119568266774E-4</v>
      </c>
      <c r="K197" s="39">
        <f>$CZ$90</f>
        <v>7.3858239632838309E-3</v>
      </c>
      <c r="L197" s="39">
        <f>$CZ$93</f>
        <v>6.1025919999999996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8.2179545242342597E-3</v>
      </c>
      <c r="L198" s="39">
        <f>$DA$93</f>
        <v>6.8974890000000002</v>
      </c>
    </row>
    <row r="199" spans="2:12">
      <c r="B199" s="44"/>
      <c r="C199" s="39">
        <f>$DB$88</f>
        <v>2.8915573413809654E-4</v>
      </c>
      <c r="K199" s="39">
        <f>$DB$90</f>
        <v>7.9801947959468045E-3</v>
      </c>
      <c r="L199" s="39">
        <f>$DB$93</f>
        <v>6.6693650000000009</v>
      </c>
    </row>
    <row r="200" spans="2:12">
      <c r="B200" s="44"/>
      <c r="C200" s="39">
        <f>$DC$88</f>
        <v>2.520286312722432E-4</v>
      </c>
      <c r="K200" s="39">
        <f>$DC$90</f>
        <v>8.4724667672253662E-3</v>
      </c>
      <c r="L200" s="39">
        <f>$DC$93</f>
        <v>7.3101150000000006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9.5217228879702197E-3</v>
      </c>
      <c r="L201" s="39">
        <f>$DD$93</f>
        <v>8.257397000000001</v>
      </c>
    </row>
    <row r="202" spans="2:12">
      <c r="B202" s="44"/>
      <c r="C202" s="39">
        <f>$DE$88</f>
        <v>2.520286312722432E-4</v>
      </c>
      <c r="K202" s="39">
        <f>$DE$90</f>
        <v>1.0045912551951832E-2</v>
      </c>
      <c r="L202" s="39">
        <f>$DE$93</f>
        <v>8.5750589999999995</v>
      </c>
    </row>
    <row r="203" spans="2:12">
      <c r="B203" s="44"/>
      <c r="C203" s="39">
        <f>$DF$88</f>
        <v>5.5489002660799895E-4</v>
      </c>
      <c r="K203" s="39">
        <f>$DF$90</f>
        <v>1.1252974917680169E-2</v>
      </c>
      <c r="L203" s="39">
        <f>$DF$93</f>
        <v>9.5105989999999991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1.0799148828012336E-2</v>
      </c>
      <c r="L204" s="39">
        <f>$DG$93</f>
        <v>9.1801510000000004</v>
      </c>
    </row>
    <row r="205" spans="2:12">
      <c r="B205" s="44"/>
      <c r="C205" s="39">
        <f>$DH$88</f>
        <v>8.2599999999999991E-4</v>
      </c>
      <c r="K205" s="39">
        <f>$DH$90</f>
        <v>9.325E-3</v>
      </c>
      <c r="L205" s="39">
        <f>$DH$93</f>
        <v>7.780327999999999</v>
      </c>
    </row>
    <row r="206" spans="2:12">
      <c r="B206" s="44"/>
      <c r="C206" s="39">
        <f>$DI$88</f>
        <v>8.2599999999999991E-4</v>
      </c>
      <c r="K206" s="39">
        <f>$DI$90</f>
        <v>1.0029E-2</v>
      </c>
      <c r="L206" s="39">
        <f>$DI$93</f>
        <v>8.0618479999999977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1.0201000000000002E-2</v>
      </c>
      <c r="L207" s="39">
        <f>$DJ$93</f>
        <v>8.2367349999999995</v>
      </c>
    </row>
    <row r="208" spans="2:12">
      <c r="B208" s="44"/>
      <c r="C208" s="39">
        <f>$DK$88</f>
        <v>8.2599999999999991E-4</v>
      </c>
      <c r="K208" s="39">
        <f>$DK$90</f>
        <v>1.0340000000000002E-2</v>
      </c>
      <c r="L208" s="39">
        <f>$DK$93</f>
        <v>8.2840659999999993</v>
      </c>
    </row>
    <row r="209" spans="2:12">
      <c r="B209" s="44"/>
      <c r="C209" s="39">
        <f>$DL$88</f>
        <v>7.1299999999999998E-4</v>
      </c>
      <c r="K209" s="39">
        <f>$DL$90</f>
        <v>9.3670000000000003E-3</v>
      </c>
      <c r="L209" s="39">
        <f>$DL$93</f>
        <v>7.4064799999999993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9.5690000000000011E-3</v>
      </c>
      <c r="L210" s="39">
        <f>$DM$93</f>
        <v>7.2962479999999985</v>
      </c>
    </row>
    <row r="211" spans="2:12">
      <c r="B211" s="44"/>
      <c r="C211" s="39">
        <f>$DN$88</f>
        <v>7.1299999999999998E-4</v>
      </c>
      <c r="K211" s="39">
        <f>$DN$90</f>
        <v>9.9140000000000009E-3</v>
      </c>
      <c r="L211" s="39">
        <f>$DN$93</f>
        <v>7.5176780000000001</v>
      </c>
    </row>
    <row r="212" spans="2:12">
      <c r="B212" s="44"/>
      <c r="C212" s="39">
        <f>$DO$88</f>
        <v>7.1299999999999998E-4</v>
      </c>
      <c r="K212" s="39">
        <f>$DO$90</f>
        <v>8.8960000000000011E-3</v>
      </c>
      <c r="L212" s="39">
        <f>$DO$93</f>
        <v>6.4338139999999999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8.6360000000000013E-3</v>
      </c>
      <c r="L213" s="39">
        <f>$DP$93</f>
        <v>5.892995</v>
      </c>
    </row>
    <row r="214" spans="2:12">
      <c r="B214" s="44"/>
      <c r="C214" s="39">
        <f>$DQ$88</f>
        <v>7.1299999999999998E-4</v>
      </c>
      <c r="K214" s="39">
        <f>$DQ$90</f>
        <v>8.346000000000001E-3</v>
      </c>
      <c r="L214" s="39">
        <f>$DQ$93</f>
        <v>5.689292</v>
      </c>
    </row>
    <row r="215" spans="2:12">
      <c r="B215" s="44"/>
      <c r="C215" s="39">
        <f>$DR$88</f>
        <v>2.9299999999999997E-4</v>
      </c>
      <c r="K215" s="39">
        <f>$DR$90</f>
        <v>7.3310000000000007E-3</v>
      </c>
      <c r="L215" s="39">
        <f>$DR$93</f>
        <v>4.8866369999999995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8.0210000000000004E-3</v>
      </c>
      <c r="L216" s="39">
        <f>$DS$93</f>
        <v>5.4217309999999994</v>
      </c>
    </row>
    <row r="217" spans="2:12">
      <c r="B217" s="44"/>
      <c r="C217" s="39">
        <f>$DT$88</f>
        <v>1.13E-4</v>
      </c>
      <c r="K217" s="39">
        <f>$DT$90</f>
        <v>7.8760000000000011E-3</v>
      </c>
      <c r="L217" s="39">
        <f>$DT$93</f>
        <v>5.3374750000000004</v>
      </c>
    </row>
    <row r="218" spans="2:12">
      <c r="B218" s="44"/>
      <c r="C218" s="39">
        <f>$DU$88</f>
        <v>1.83E-4</v>
      </c>
      <c r="K218" s="39">
        <f>$DU$90</f>
        <v>7.3820000000000014E-3</v>
      </c>
      <c r="L218" s="39">
        <f>$DU$93</f>
        <v>5.2424360000000005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7.0349999999999996E-3</v>
      </c>
      <c r="L219" s="39">
        <f>$DV$93</f>
        <v>4.8602059999999998</v>
      </c>
    </row>
    <row r="220" spans="2:12">
      <c r="B220" s="44"/>
      <c r="C220" s="39">
        <f>$DW$88</f>
        <v>1.83E-4</v>
      </c>
      <c r="K220" s="39">
        <f>$DW$90</f>
        <v>6.1280000000000006E-3</v>
      </c>
      <c r="L220" s="39">
        <f>$DW$93</f>
        <v>4.1395150000000003</v>
      </c>
    </row>
    <row r="221" spans="2:12">
      <c r="B221" s="44"/>
      <c r="C221" s="39">
        <f>$DX$88</f>
        <v>1.83E-4</v>
      </c>
      <c r="K221" s="39">
        <f>$DX$90</f>
        <v>7.6790000000000001E-3</v>
      </c>
      <c r="L221" s="39">
        <f>$DX$93</f>
        <v>4.9335139999999997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7.5469999999999999E-3</v>
      </c>
      <c r="L222" s="39">
        <f>$DY$93</f>
        <v>4.6887869999999996</v>
      </c>
    </row>
    <row r="223" spans="2:12">
      <c r="B223" s="44"/>
      <c r="C223" s="39">
        <f>$DZ$88</f>
        <v>4.5600000000000003E-4</v>
      </c>
      <c r="K223" s="39">
        <f>$DZ$90</f>
        <v>7.3170000000000006E-3</v>
      </c>
      <c r="L223" s="39">
        <f>$DZ$93</f>
        <v>4.5502929999999999</v>
      </c>
    </row>
    <row r="224" spans="2:12">
      <c r="B224" s="44"/>
      <c r="C224" s="39">
        <f>$EA$88</f>
        <v>4.5600000000000003E-4</v>
      </c>
      <c r="K224" s="39">
        <f>$EA$90</f>
        <v>7.045E-3</v>
      </c>
      <c r="L224" s="39">
        <f>$EA$93</f>
        <v>4.4434430000000003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7.0959999999999999E-3</v>
      </c>
      <c r="L225" s="39">
        <f>$EB$93</f>
        <v>4.6827869999999994</v>
      </c>
    </row>
    <row r="226" spans="2:12">
      <c r="B226" s="44"/>
      <c r="C226" s="39">
        <f>$EC$88</f>
        <v>4.5600000000000003E-4</v>
      </c>
      <c r="K226" s="39">
        <f>$EC$90</f>
        <v>8.2550000000000002E-3</v>
      </c>
      <c r="L226" s="39">
        <f>$EC$93</f>
        <v>5.1426529999999993</v>
      </c>
    </row>
    <row r="227" spans="2:12">
      <c r="B227" s="44"/>
      <c r="C227" s="39">
        <f>$ED$88</f>
        <v>4.5600000000000003E-4</v>
      </c>
      <c r="K227" s="39">
        <f>$ED$90</f>
        <v>8.069999999999999E-3</v>
      </c>
      <c r="L227" s="39">
        <f>$ED$93</f>
        <v>5.0088769999999991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6.9949999999999995E-3</v>
      </c>
      <c r="L228" s="39">
        <f>$EE$93</f>
        <v>4.2532149999999991</v>
      </c>
    </row>
    <row r="229" spans="2:12">
      <c r="B229" s="44"/>
      <c r="C229" s="39">
        <f>$EF$88</f>
        <v>4.7800000000000007E-4</v>
      </c>
      <c r="K229" s="39">
        <f>$EF$90</f>
        <v>7.4079999999999997E-3</v>
      </c>
      <c r="L229" s="39">
        <f>$EF$93</f>
        <v>4.4489579999999993</v>
      </c>
    </row>
    <row r="230" spans="2:12">
      <c r="B230" s="44"/>
      <c r="C230" s="39">
        <f>$EG$88</f>
        <v>4.0800000000000005E-4</v>
      </c>
      <c r="K230" s="39">
        <f>$EG$90</f>
        <v>7.8930000000000007E-3</v>
      </c>
      <c r="L230" s="39">
        <f>$EG$93</f>
        <v>4.697277999999999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1.2951000000000001E-2</v>
      </c>
      <c r="L231" s="39">
        <f>$EH$93</f>
        <v>7.194509</v>
      </c>
    </row>
    <row r="232" spans="2:12">
      <c r="B232" s="44"/>
      <c r="C232" s="39">
        <f>$EI$88</f>
        <v>4.0800000000000005E-4</v>
      </c>
      <c r="K232" s="39">
        <f>$EI$90</f>
        <v>1.3014E-2</v>
      </c>
      <c r="L232" s="39">
        <f>$EI$93</f>
        <v>7.2375889999999998</v>
      </c>
    </row>
    <row r="233" spans="2:12">
      <c r="B233" s="44"/>
      <c r="C233" s="39">
        <f>$EJ$88</f>
        <v>5.0100000000000003E-4</v>
      </c>
      <c r="K233" s="39">
        <f>$EJ$90</f>
        <v>1.2081000000000001E-2</v>
      </c>
      <c r="L233" s="39">
        <f>$EJ$93</f>
        <v>6.6488319999999987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1.6415000000000003E-2</v>
      </c>
      <c r="L234" s="39">
        <f>$EK$93</f>
        <v>8.0139390000000006</v>
      </c>
    </row>
    <row r="235" spans="2:12">
      <c r="B235" s="44"/>
      <c r="C235" s="39">
        <f>$EL$88</f>
        <v>2.2800000000000001E-4</v>
      </c>
      <c r="K235" s="39">
        <f>$EL$90</f>
        <v>1.7993000000000002E-2</v>
      </c>
      <c r="L235" s="39">
        <f>$EL$93</f>
        <v>8.6553059999999995</v>
      </c>
    </row>
    <row r="236" spans="2:12">
      <c r="B236" s="44"/>
      <c r="C236" s="39">
        <f>$EM$88</f>
        <v>2.2800000000000001E-4</v>
      </c>
      <c r="K236" s="39">
        <f>$EM$90</f>
        <v>2.6423000000000002E-2</v>
      </c>
      <c r="L236" s="39">
        <f>$EM$93</f>
        <v>12.449285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2.6246000000000002E-2</v>
      </c>
      <c r="L237" s="39">
        <f>$EN$93</f>
        <v>12.028070000000001</v>
      </c>
    </row>
    <row r="238" spans="2:12">
      <c r="B238" s="44"/>
      <c r="C238" s="39">
        <f>$EO$88</f>
        <v>2.8000000000000003E-4</v>
      </c>
      <c r="K238" s="39">
        <f>$EO$90</f>
        <v>2.5844000000000002E-2</v>
      </c>
      <c r="L238" s="39">
        <f>$EO$93</f>
        <v>11.841972000000002</v>
      </c>
    </row>
    <row r="239" spans="2:12">
      <c r="B239" s="44"/>
      <c r="C239" s="39">
        <f>$EP$88</f>
        <v>2.8000000000000003E-4</v>
      </c>
      <c r="K239" s="39">
        <f>$EP$90</f>
        <v>2.7490000000000001E-2</v>
      </c>
      <c r="L239" s="39">
        <f>$EP$93</f>
        <v>12.516042000000002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2.8159E-2</v>
      </c>
      <c r="L240" s="39">
        <f>$EQ$93</f>
        <v>12.720567000000003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0</v>
      </c>
    </row>
    <row r="313" spans="2:6">
      <c r="B313" s="44"/>
      <c r="D313" s="39">
        <f>$D$89</f>
        <v>0</v>
      </c>
    </row>
    <row r="314" spans="2:6">
      <c r="B314" s="44"/>
      <c r="D314" s="39">
        <f>$E$89</f>
        <v>0</v>
      </c>
    </row>
    <row r="315" spans="2:6">
      <c r="B315" s="44" t="str">
        <f>$F$87</f>
        <v>yt 31 03 2011</v>
      </c>
      <c r="D315" s="39">
        <f>$F$89</f>
        <v>2.0000000000000002E-5</v>
      </c>
    </row>
    <row r="316" spans="2:6">
      <c r="B316" s="44"/>
      <c r="D316" s="39">
        <f>$G$89</f>
        <v>2.0000000000000002E-5</v>
      </c>
    </row>
    <row r="317" spans="2:6">
      <c r="B317" s="44"/>
      <c r="D317" s="39">
        <f>$H$89</f>
        <v>2.0000000000000002E-5</v>
      </c>
    </row>
    <row r="318" spans="2:6">
      <c r="B318" s="44" t="str">
        <f>$I$87</f>
        <v>yt 30 06 2011</v>
      </c>
      <c r="D318" s="39">
        <f>$I$89</f>
        <v>1.0100000000000003E-4</v>
      </c>
    </row>
    <row r="319" spans="2:6">
      <c r="B319" s="44"/>
      <c r="D319" s="39">
        <f>$J$89</f>
        <v>1.0100000000000003E-4</v>
      </c>
    </row>
    <row r="320" spans="2:6">
      <c r="B320" s="44"/>
      <c r="D320" s="39">
        <f>$K$89</f>
        <v>1.0100000000000003E-4</v>
      </c>
    </row>
    <row r="321" spans="2:4">
      <c r="B321" s="44" t="str">
        <f>$L$87</f>
        <v>yt 30 09 2011</v>
      </c>
      <c r="D321" s="39">
        <f>$L$89</f>
        <v>3.6800000000000005E-4</v>
      </c>
    </row>
    <row r="322" spans="2:4">
      <c r="B322" s="44"/>
      <c r="D322" s="39">
        <f>$M$89</f>
        <v>3.6800000000000005E-4</v>
      </c>
    </row>
    <row r="323" spans="2:4">
      <c r="B323" s="44"/>
      <c r="D323" s="39">
        <f>$N$89</f>
        <v>3.6800000000000005E-4</v>
      </c>
    </row>
    <row r="324" spans="2:4">
      <c r="B324" s="44" t="str">
        <f>$O$87</f>
        <v>yt 31 12 2011</v>
      </c>
      <c r="D324" s="39">
        <f>$O$89</f>
        <v>3.6800000000000005E-4</v>
      </c>
    </row>
    <row r="325" spans="2:4">
      <c r="B325" s="44"/>
      <c r="D325" s="39">
        <f>$P$89</f>
        <v>3.6800000000000005E-4</v>
      </c>
    </row>
    <row r="326" spans="2:4">
      <c r="B326" s="44"/>
      <c r="D326" s="39">
        <f>$Q$89</f>
        <v>4.4700000000000002E-4</v>
      </c>
    </row>
    <row r="327" spans="2:4">
      <c r="B327" s="44" t="str">
        <f>$R$87</f>
        <v>yt 31 03 2012</v>
      </c>
      <c r="D327" s="39">
        <f>$R$89</f>
        <v>4.2700000000000008E-4</v>
      </c>
    </row>
    <row r="328" spans="2:4">
      <c r="B328" s="44"/>
      <c r="D328" s="39">
        <f>$S$89</f>
        <v>4.5200000000000004E-4</v>
      </c>
    </row>
    <row r="329" spans="2:4">
      <c r="B329" s="44"/>
      <c r="D329" s="39">
        <f>$T$89</f>
        <v>4.770000000000001E-4</v>
      </c>
    </row>
    <row r="330" spans="2:4">
      <c r="B330" s="44" t="str">
        <f>$U$87</f>
        <v>yt 30 06 2012</v>
      </c>
      <c r="D330" s="39">
        <f>$U$89</f>
        <v>3.9600000000000008E-4</v>
      </c>
    </row>
    <row r="331" spans="2:4">
      <c r="B331" s="44"/>
      <c r="D331" s="39">
        <f>$V$89</f>
        <v>4.0800000000000005E-4</v>
      </c>
    </row>
    <row r="332" spans="2:4">
      <c r="B332" s="44"/>
      <c r="D332" s="39">
        <f>$W$89</f>
        <v>5.2700000000000012E-4</v>
      </c>
    </row>
    <row r="333" spans="2:4">
      <c r="B333" s="44" t="str">
        <f>$X$87</f>
        <v>yt 30 09 2012</v>
      </c>
      <c r="D333" s="39">
        <f>$X$89</f>
        <v>2.6000000000000003E-4</v>
      </c>
    </row>
    <row r="334" spans="2:4">
      <c r="B334" s="44"/>
      <c r="D334" s="39">
        <f>$Y$89</f>
        <v>2.6000000000000003E-4</v>
      </c>
    </row>
    <row r="335" spans="2:4">
      <c r="B335" s="44"/>
      <c r="D335" s="39">
        <f>$Z$89</f>
        <v>2.6000000000000003E-4</v>
      </c>
    </row>
    <row r="336" spans="2:4">
      <c r="B336" s="44" t="str">
        <f>$AA$87</f>
        <v>yt 31 12 2012</v>
      </c>
      <c r="D336" s="39">
        <f>$AA$89</f>
        <v>2.6000000000000003E-4</v>
      </c>
    </row>
    <row r="337" spans="2:4">
      <c r="B337" s="44"/>
      <c r="D337" s="39">
        <f>$AB$89</f>
        <v>2.6000000000000003E-4</v>
      </c>
    </row>
    <row r="338" spans="2:4">
      <c r="B338" s="44"/>
      <c r="D338" s="39">
        <f>$AC$89</f>
        <v>1.8100000000000001E-4</v>
      </c>
    </row>
    <row r="339" spans="2:4">
      <c r="B339" s="44" t="str">
        <f>$AD$87</f>
        <v>yt 31 03 2013</v>
      </c>
      <c r="D339" s="39">
        <f>$AD$89</f>
        <v>1.8100000000000001E-4</v>
      </c>
    </row>
    <row r="340" spans="2:4">
      <c r="B340" s="44"/>
      <c r="D340" s="39">
        <f>$AE$89</f>
        <v>1.56E-4</v>
      </c>
    </row>
    <row r="341" spans="2:4">
      <c r="B341" s="44"/>
      <c r="D341" s="39">
        <f>$AF$89</f>
        <v>2.0800000000000001E-4</v>
      </c>
    </row>
    <row r="342" spans="2:4">
      <c r="B342" s="44" t="str">
        <f>$AG$87</f>
        <v>yt 30 06 2013</v>
      </c>
      <c r="D342" s="39">
        <f>$AG$89</f>
        <v>2.0800000000000001E-4</v>
      </c>
    </row>
    <row r="343" spans="2:4">
      <c r="B343" s="44"/>
      <c r="D343" s="39">
        <f>$AH$89</f>
        <v>1.9599999999999999E-4</v>
      </c>
    </row>
    <row r="344" spans="2:4">
      <c r="B344" s="44"/>
      <c r="D344" s="39">
        <f>$AI$89</f>
        <v>7.6999999999999988E-5</v>
      </c>
    </row>
    <row r="345" spans="2:4">
      <c r="B345" s="44" t="str">
        <f>$AJ$87</f>
        <v>yt 30 09 2013</v>
      </c>
      <c r="D345" s="39">
        <f>$AJ$89</f>
        <v>7.6999999999999988E-5</v>
      </c>
    </row>
    <row r="346" spans="2:4">
      <c r="B346" s="44"/>
      <c r="D346" s="39">
        <f>$AK$89</f>
        <v>7.6999999999999988E-5</v>
      </c>
    </row>
    <row r="347" spans="2:4">
      <c r="B347" s="44"/>
      <c r="D347" s="39">
        <f>$AL$89</f>
        <v>7.6999999999999988E-5</v>
      </c>
    </row>
    <row r="348" spans="2:4">
      <c r="B348" s="44" t="str">
        <f>$AM$87</f>
        <v>yt 31 12 2013</v>
      </c>
      <c r="D348" s="39">
        <f>$AM$89</f>
        <v>7.6999999999999988E-5</v>
      </c>
    </row>
    <row r="349" spans="2:4">
      <c r="B349" s="44"/>
      <c r="D349" s="39">
        <f>$AN$89</f>
        <v>3.5648921820375588E-4</v>
      </c>
    </row>
    <row r="350" spans="2:4">
      <c r="B350" s="44"/>
      <c r="D350" s="39">
        <f>$AO$89</f>
        <v>3.8266016052940016E-4</v>
      </c>
    </row>
    <row r="351" spans="2:4">
      <c r="B351" s="44" t="str">
        <f>$AP$87</f>
        <v>yt 31 03 2014</v>
      </c>
      <c r="D351" s="39">
        <f>$AP$89</f>
        <v>3.8266016052940016E-4</v>
      </c>
    </row>
    <row r="352" spans="2:4">
      <c r="B352" s="44"/>
      <c r="D352" s="39">
        <f>$AQ$89</f>
        <v>3.8266016052940016E-4</v>
      </c>
    </row>
    <row r="353" spans="2:4">
      <c r="B353" s="44"/>
      <c r="D353" s="39">
        <f>$AR$89</f>
        <v>2.201141034088231E-4</v>
      </c>
    </row>
    <row r="354" spans="2:4">
      <c r="B354" s="44" t="str">
        <f>$AS$87</f>
        <v>yt 30 06 2014</v>
      </c>
      <c r="D354" s="39">
        <f>$AS$89</f>
        <v>2.201141034088231E-4</v>
      </c>
    </row>
    <row r="355" spans="2:4">
      <c r="B355" s="44"/>
      <c r="D355" s="39">
        <f>$AT$89</f>
        <v>2.201141034088231E-4</v>
      </c>
    </row>
    <row r="356" spans="2:4">
      <c r="B356" s="44"/>
      <c r="D356" s="39">
        <f>$AU$89</f>
        <v>7.8565257446658375E-4</v>
      </c>
    </row>
    <row r="357" spans="2:4">
      <c r="B357" s="44" t="str">
        <f>$AV$87</f>
        <v>yt 30 09 2014</v>
      </c>
      <c r="D357" s="39">
        <f>$AV$89</f>
        <v>8.6026291131288104E-4</v>
      </c>
    </row>
    <row r="358" spans="2:4">
      <c r="B358" s="44"/>
      <c r="D358" s="39">
        <f>$AW$89</f>
        <v>8.6026291131288104E-4</v>
      </c>
    </row>
    <row r="359" spans="2:4">
      <c r="B359" s="44"/>
      <c r="D359" s="39">
        <f>$AX$89</f>
        <v>8.6026291131288104E-4</v>
      </c>
    </row>
    <row r="360" spans="2:4">
      <c r="B360" s="44" t="str">
        <f>$AY$87</f>
        <v>yt 31 12 2014</v>
      </c>
      <c r="D360" s="39">
        <f>$AY$89</f>
        <v>8.3834069667207791E-4</v>
      </c>
    </row>
    <row r="361" spans="2:4">
      <c r="B361" s="44"/>
      <c r="D361" s="39">
        <f>$AZ$89</f>
        <v>5.4585147846832201E-4</v>
      </c>
    </row>
    <row r="362" spans="2:4">
      <c r="B362" s="44"/>
      <c r="D362" s="39">
        <f>$BA$89</f>
        <v>5.1968053614267757E-4</v>
      </c>
    </row>
    <row r="363" spans="2:4">
      <c r="B363" s="44" t="str">
        <f>$BB$87</f>
        <v>yt 31 03 2015</v>
      </c>
      <c r="D363" s="39">
        <f>$BB$89</f>
        <v>5.1968053614267757E-4</v>
      </c>
    </row>
    <row r="364" spans="2:4">
      <c r="B364" s="44"/>
      <c r="D364" s="39">
        <f>$BC$89</f>
        <v>5.1968053614267757E-4</v>
      </c>
    </row>
    <row r="365" spans="2:4">
      <c r="B365" s="44"/>
      <c r="D365" s="39">
        <f>$BD$89</f>
        <v>6.0522659326325465E-4</v>
      </c>
    </row>
    <row r="366" spans="2:4">
      <c r="B366" s="44" t="str">
        <f>$BE$87</f>
        <v>yt 30 06 2015</v>
      </c>
      <c r="D366" s="39">
        <f>$BE$89</f>
        <v>6.0522659326325465E-4</v>
      </c>
    </row>
    <row r="367" spans="2:4">
      <c r="B367" s="44"/>
      <c r="D367" s="39">
        <f>$BF$89</f>
        <v>6.5322659326325463E-4</v>
      </c>
    </row>
    <row r="368" spans="2:4">
      <c r="B368" s="44"/>
      <c r="D368" s="39">
        <f>$BG$89</f>
        <v>2.376881222054941E-4</v>
      </c>
    </row>
    <row r="369" spans="2:4">
      <c r="B369" s="44" t="str">
        <f>$BH$87</f>
        <v>yt 30 09 2015</v>
      </c>
      <c r="D369" s="39">
        <f>$BH$89</f>
        <v>6.3209497204802989E-4</v>
      </c>
    </row>
    <row r="370" spans="2:4">
      <c r="B370" s="44"/>
      <c r="D370" s="39">
        <f>$BI$89</f>
        <v>6.3209497204802989E-4</v>
      </c>
    </row>
    <row r="371" spans="2:4">
      <c r="B371" s="44"/>
      <c r="D371" s="39">
        <f>$BJ$89</f>
        <v>6.3209497204802989E-4</v>
      </c>
    </row>
    <row r="372" spans="2:4">
      <c r="B372" s="44" t="str">
        <f>$BK$87</f>
        <v>yt 31 12 2015</v>
      </c>
      <c r="D372" s="39">
        <f>$BK$89</f>
        <v>8.7829008352314651E-4</v>
      </c>
    </row>
    <row r="373" spans="2:4">
      <c r="B373" s="44"/>
      <c r="D373" s="39">
        <f>$BL$89</f>
        <v>8.912900835231465E-4</v>
      </c>
    </row>
    <row r="374" spans="2:4">
      <c r="B374" s="44"/>
      <c r="D374" s="39">
        <f>$BM$89</f>
        <v>1.1802900835231466E-3</v>
      </c>
    </row>
    <row r="375" spans="2:4">
      <c r="B375" s="44" t="str">
        <f>$BN$87</f>
        <v>yt 31 03 2016</v>
      </c>
      <c r="D375" s="39">
        <f>$BN$89</f>
        <v>1.1802900835231466E-3</v>
      </c>
    </row>
    <row r="376" spans="2:4">
      <c r="B376" s="44"/>
      <c r="D376" s="39">
        <f>$BO$89</f>
        <v>1.1802900835231466E-3</v>
      </c>
    </row>
    <row r="377" spans="2:4">
      <c r="B377" s="44"/>
      <c r="D377" s="39">
        <f>$BP$89</f>
        <v>1.7626060802243247E-3</v>
      </c>
    </row>
    <row r="378" spans="2:4">
      <c r="B378" s="44" t="str">
        <f>$BQ$87</f>
        <v>yt 30 06 2016</v>
      </c>
      <c r="D378" s="39">
        <f>$BQ$89</f>
        <v>1.7626060802243247E-3</v>
      </c>
    </row>
    <row r="379" spans="2:4">
      <c r="B379" s="44"/>
      <c r="D379" s="39">
        <f>$BR$89</f>
        <v>1.7146060802243248E-3</v>
      </c>
    </row>
    <row r="380" spans="2:4">
      <c r="B380" s="44"/>
      <c r="D380" s="39">
        <f>$BS$89</f>
        <v>2.1289317689792446E-3</v>
      </c>
    </row>
    <row r="381" spans="2:4">
      <c r="B381" s="44" t="str">
        <f>$BT$87</f>
        <v>yt 30 09 2016</v>
      </c>
      <c r="D381" s="39">
        <f>$BT$89</f>
        <v>1.6599145822904114E-3</v>
      </c>
    </row>
    <row r="382" spans="2:4">
      <c r="B382" s="44"/>
      <c r="D382" s="39">
        <f>$BU$89</f>
        <v>2.1610630650127412E-3</v>
      </c>
    </row>
    <row r="383" spans="2:4">
      <c r="B383" s="44"/>
      <c r="D383" s="39">
        <f>$BV$89</f>
        <v>2.1110630650127411E-3</v>
      </c>
    </row>
    <row r="384" spans="2:4">
      <c r="B384" s="44" t="str">
        <f>$BW$87</f>
        <v>yt 31 12 2016</v>
      </c>
      <c r="D384" s="39">
        <f>$BW$89</f>
        <v>1.7817901681784275E-3</v>
      </c>
    </row>
    <row r="385" spans="2:4">
      <c r="B385" s="44"/>
      <c r="D385" s="39">
        <f>$BX$89</f>
        <v>1.6062515191872977E-3</v>
      </c>
    </row>
    <row r="386" spans="2:4">
      <c r="B386" s="44"/>
      <c r="D386" s="39">
        <f>$BY$89</f>
        <v>1.3106216332335009E-3</v>
      </c>
    </row>
    <row r="387" spans="2:4">
      <c r="B387" s="44" t="str">
        <f>$BZ$87</f>
        <v>yt 31 03 2017</v>
      </c>
      <c r="D387" s="39">
        <f>$BZ$89</f>
        <v>1.3106216332335009E-3</v>
      </c>
    </row>
    <row r="388" spans="2:4">
      <c r="B388" s="44"/>
      <c r="D388" s="39">
        <f>$CA$89</f>
        <v>1.024467037268982E-3</v>
      </c>
    </row>
    <row r="389" spans="2:4">
      <c r="B389" s="44"/>
      <c r="D389" s="39">
        <f>$CB$89</f>
        <v>4.4215104056780389E-4</v>
      </c>
    </row>
    <row r="390" spans="2:4">
      <c r="B390" s="44" t="str">
        <f>$CC$87</f>
        <v>yt 30 06 2017</v>
      </c>
      <c r="D390" s="39">
        <f>$CC$89</f>
        <v>4.4215104056780389E-4</v>
      </c>
    </row>
    <row r="391" spans="2:4">
      <c r="B391" s="44"/>
      <c r="D391" s="39">
        <f>$CD$89</f>
        <v>4.4215104056780389E-4</v>
      </c>
    </row>
    <row r="392" spans="2:4">
      <c r="B392" s="44"/>
      <c r="D392" s="39">
        <f>$CE$89</f>
        <v>1.1288253518128843E-3</v>
      </c>
    </row>
    <row r="393" spans="2:4">
      <c r="B393" s="44" t="str">
        <f>$CF$87</f>
        <v>yt 30 09 2017</v>
      </c>
      <c r="D393" s="39">
        <f>$CF$89</f>
        <v>1.1288253518128843E-3</v>
      </c>
    </row>
    <row r="394" spans="2:4">
      <c r="B394" s="44"/>
      <c r="D394" s="39">
        <f>$CG$89</f>
        <v>6.0319495077492942E-4</v>
      </c>
    </row>
    <row r="395" spans="2:4">
      <c r="B395" s="44"/>
      <c r="D395" s="39">
        <f>$CH$89</f>
        <v>9.6019495077492964E-4</v>
      </c>
    </row>
    <row r="396" spans="2:4">
      <c r="B396" s="44" t="str">
        <f>$CI$87</f>
        <v>yt 31 12 2017</v>
      </c>
      <c r="D396" s="39">
        <f>$CI$89</f>
        <v>1.0651949507749295E-3</v>
      </c>
    </row>
    <row r="397" spans="2:4">
      <c r="B397" s="44"/>
      <c r="D397" s="39">
        <f>$CJ$89</f>
        <v>1.2667693728291513E-3</v>
      </c>
    </row>
    <row r="398" spans="2:4">
      <c r="B398" s="44"/>
      <c r="D398" s="39">
        <f>$CK$89</f>
        <v>1.0089605619825026E-3</v>
      </c>
    </row>
    <row r="399" spans="2:4">
      <c r="B399" s="44" t="str">
        <f>$CL$87</f>
        <v>yt 31 03 2018</v>
      </c>
      <c r="D399" s="39">
        <f>$CL$89</f>
        <v>1.0089605619825026E-3</v>
      </c>
    </row>
    <row r="400" spans="2:4">
      <c r="B400" s="44"/>
      <c r="D400" s="39">
        <f>$CM$89</f>
        <v>1.7679841567914136E-3</v>
      </c>
    </row>
    <row r="401" spans="2:4">
      <c r="B401" s="44"/>
      <c r="D401" s="39">
        <f>$CN$89</f>
        <v>1.9780230574807951E-3</v>
      </c>
    </row>
    <row r="402" spans="2:4">
      <c r="B402" s="44" t="str">
        <f>$CO$87</f>
        <v>yt 30 06 2018</v>
      </c>
      <c r="D402" s="39">
        <f>$CO$89</f>
        <v>1.968347034985796E-3</v>
      </c>
    </row>
    <row r="403" spans="2:4">
      <c r="B403" s="44"/>
      <c r="D403" s="39">
        <f>$CP$89</f>
        <v>2.3311067632732505E-3</v>
      </c>
    </row>
    <row r="404" spans="2:4">
      <c r="B404" s="44"/>
      <c r="D404" s="39">
        <f>$CQ$89</f>
        <v>1.8407076891288352E-3</v>
      </c>
    </row>
    <row r="405" spans="2:4">
      <c r="B405" s="44" t="str">
        <f>$CR$87</f>
        <v>yt 30 09 2018</v>
      </c>
      <c r="D405" s="39">
        <f>$CR$89</f>
        <v>2.0584515683839807E-3</v>
      </c>
    </row>
    <row r="406" spans="2:4">
      <c r="B406" s="44"/>
      <c r="D406" s="39">
        <f>$CS$89</f>
        <v>2.436743822717993E-3</v>
      </c>
    </row>
    <row r="407" spans="2:4">
      <c r="B407" s="44"/>
      <c r="D407" s="39">
        <f>$CT$89</f>
        <v>2.0475428523254111E-3</v>
      </c>
    </row>
    <row r="408" spans="2:4">
      <c r="B408" s="44" t="str">
        <f>$CU$87</f>
        <v>yt 31 12 2018</v>
      </c>
      <c r="D408" s="39">
        <f>$CU$89</f>
        <v>2.9934789153852463E-3</v>
      </c>
    </row>
    <row r="409" spans="2:4">
      <c r="B409" s="44"/>
      <c r="D409" s="39">
        <f>$CV$89</f>
        <v>5.0545919703344913E-3</v>
      </c>
    </row>
    <row r="410" spans="2:4">
      <c r="B410" s="44"/>
      <c r="D410" s="39">
        <f>$CW$89</f>
        <v>5.5120306671349361E-3</v>
      </c>
    </row>
    <row r="411" spans="2:4">
      <c r="B411" s="44" t="str">
        <f>$CX$87</f>
        <v>yt 31 03 2019</v>
      </c>
      <c r="D411" s="39">
        <f>$CX$89</f>
        <v>5.8650306671349369E-3</v>
      </c>
    </row>
    <row r="412" spans="2:4">
      <c r="B412" s="44"/>
      <c r="D412" s="39">
        <f>$CY$89</f>
        <v>6.2041616682905441E-3</v>
      </c>
    </row>
    <row r="413" spans="2:4">
      <c r="B413" s="44"/>
      <c r="D413" s="39">
        <f>$CZ$89</f>
        <v>7.0621227676011629E-3</v>
      </c>
    </row>
    <row r="414" spans="2:4">
      <c r="B414" s="44" t="str">
        <f>$DA$87</f>
        <v>yt 30 06 2019</v>
      </c>
      <c r="D414" s="39">
        <f>$DA$89</f>
        <v>7.9287987900961629E-3</v>
      </c>
    </row>
    <row r="415" spans="2:4">
      <c r="B415" s="44"/>
      <c r="D415" s="39">
        <f>$DB$89</f>
        <v>7.6910390618087077E-3</v>
      </c>
    </row>
    <row r="416" spans="2:4">
      <c r="B416" s="44"/>
      <c r="D416" s="39">
        <f>$DC$89</f>
        <v>8.2204381359531238E-3</v>
      </c>
    </row>
    <row r="417" spans="2:4">
      <c r="B417" s="44" t="str">
        <f>$DD$87</f>
        <v>yt 30 09 2019</v>
      </c>
      <c r="D417" s="39">
        <f>$DD$89</f>
        <v>9.2696942566979773E-3</v>
      </c>
    </row>
    <row r="418" spans="2:4">
      <c r="B418" s="44"/>
      <c r="D418" s="39">
        <f>$DE$89</f>
        <v>9.7938839206795896E-3</v>
      </c>
    </row>
    <row r="419" spans="2:4">
      <c r="B419" s="44"/>
      <c r="D419" s="39">
        <f>$DF$89</f>
        <v>1.0698084891072169E-2</v>
      </c>
    </row>
    <row r="420" spans="2:4">
      <c r="B420" s="44" t="str">
        <f>$DG$87</f>
        <v>yt 31 12 2019</v>
      </c>
      <c r="D420" s="39">
        <f>$DG$89</f>
        <v>1.0090148828012336E-2</v>
      </c>
    </row>
    <row r="421" spans="2:4">
      <c r="B421" s="44"/>
      <c r="D421" s="39">
        <f>$DH$89</f>
        <v>8.4989999999999996E-3</v>
      </c>
    </row>
    <row r="422" spans="2:4">
      <c r="B422" s="44"/>
      <c r="D422" s="39">
        <f>$DI$89</f>
        <v>9.2029999999999994E-3</v>
      </c>
    </row>
    <row r="423" spans="2:4">
      <c r="B423" s="44" t="str">
        <f>$DJ$87</f>
        <v>yt 31 03 2020</v>
      </c>
      <c r="D423" s="39">
        <f>$DJ$89</f>
        <v>9.3750000000000014E-3</v>
      </c>
    </row>
    <row r="424" spans="2:4">
      <c r="B424" s="44"/>
      <c r="D424" s="39">
        <f>$DK$89</f>
        <v>9.5140000000000016E-3</v>
      </c>
    </row>
    <row r="425" spans="2:4">
      <c r="B425" s="44"/>
      <c r="D425" s="39">
        <f>$DL$89</f>
        <v>8.6540000000000002E-3</v>
      </c>
    </row>
    <row r="426" spans="2:4">
      <c r="B426" s="44" t="str">
        <f>$DM$87</f>
        <v>yt 30 06 2020</v>
      </c>
      <c r="D426" s="39">
        <f>$DM$89</f>
        <v>8.856000000000001E-3</v>
      </c>
    </row>
    <row r="427" spans="2:4">
      <c r="B427" s="44"/>
      <c r="D427" s="39">
        <f>$DN$89</f>
        <v>9.2010000000000008E-3</v>
      </c>
    </row>
    <row r="428" spans="2:4">
      <c r="B428" s="44"/>
      <c r="D428" s="39">
        <f>$DO$89</f>
        <v>8.183000000000001E-3</v>
      </c>
    </row>
    <row r="429" spans="2:4">
      <c r="B429" s="44" t="str">
        <f>$DP$87</f>
        <v>yt 30 09 2020</v>
      </c>
      <c r="D429" s="39">
        <f>$DP$89</f>
        <v>7.9230000000000012E-3</v>
      </c>
    </row>
    <row r="430" spans="2:4">
      <c r="B430" s="44"/>
      <c r="D430" s="39">
        <f>$DQ$89</f>
        <v>7.6330000000000009E-3</v>
      </c>
    </row>
    <row r="431" spans="2:4">
      <c r="B431" s="44"/>
      <c r="D431" s="39">
        <f>$DR$89</f>
        <v>7.0380000000000009E-3</v>
      </c>
    </row>
    <row r="432" spans="2:4">
      <c r="B432" s="44" t="str">
        <f>$DS$87</f>
        <v>yt 31 12 2020</v>
      </c>
      <c r="D432" s="39">
        <f>$DS$89</f>
        <v>7.9039999999999996E-3</v>
      </c>
    </row>
    <row r="433" spans="2:4">
      <c r="B433" s="44"/>
      <c r="D433" s="39">
        <f>$DT$89</f>
        <v>7.7630000000000008E-3</v>
      </c>
    </row>
    <row r="434" spans="2:4">
      <c r="B434" s="44"/>
      <c r="D434" s="39">
        <f>$DU$89</f>
        <v>7.1990000000000014E-3</v>
      </c>
    </row>
    <row r="435" spans="2:4">
      <c r="B435" s="44" t="str">
        <f>$DV$87</f>
        <v>yt 31 03 2021</v>
      </c>
      <c r="D435" s="39">
        <f>$DV$89</f>
        <v>6.8519999999999996E-3</v>
      </c>
    </row>
    <row r="436" spans="2:4">
      <c r="B436" s="44"/>
      <c r="D436" s="39">
        <f>$DW$89</f>
        <v>5.9450000000000006E-3</v>
      </c>
    </row>
    <row r="437" spans="2:4">
      <c r="B437" s="44"/>
      <c r="D437" s="39">
        <f>$DX$89</f>
        <v>7.4960000000000001E-3</v>
      </c>
    </row>
    <row r="438" spans="2:4">
      <c r="B438" s="44" t="str">
        <f>$DY$87</f>
        <v>yt 30 06 2021</v>
      </c>
      <c r="D438" s="39">
        <f>$DY$89</f>
        <v>7.1479999999999998E-3</v>
      </c>
    </row>
    <row r="439" spans="2:4">
      <c r="B439" s="44"/>
      <c r="D439" s="39">
        <f>$DZ$89</f>
        <v>6.8610000000000008E-3</v>
      </c>
    </row>
    <row r="440" spans="2:4">
      <c r="B440" s="44"/>
      <c r="D440" s="39">
        <f>$EA$89</f>
        <v>6.5890000000000002E-3</v>
      </c>
    </row>
    <row r="441" spans="2:4">
      <c r="B441" s="44" t="str">
        <f>$EB$87</f>
        <v>yt 30 09 2021</v>
      </c>
      <c r="D441" s="39">
        <f>$EB$89</f>
        <v>6.6400000000000001E-3</v>
      </c>
    </row>
    <row r="442" spans="2:4">
      <c r="B442" s="44"/>
      <c r="D442" s="39">
        <f>$EC$89</f>
        <v>7.7990000000000004E-3</v>
      </c>
    </row>
    <row r="443" spans="2:4">
      <c r="B443" s="44"/>
      <c r="D443" s="39">
        <f>$ED$89</f>
        <v>7.6139999999999992E-3</v>
      </c>
    </row>
    <row r="444" spans="2:4">
      <c r="B444" s="44" t="str">
        <f>$EE$87</f>
        <v>yt 31 12 2021</v>
      </c>
      <c r="D444" s="39">
        <f>$EE$89</f>
        <v>6.404E-3</v>
      </c>
    </row>
    <row r="445" spans="2:4">
      <c r="B445" s="44"/>
      <c r="D445" s="39">
        <f>$EF$89</f>
        <v>6.9299999999999995E-3</v>
      </c>
    </row>
    <row r="446" spans="2:4">
      <c r="B446" s="44"/>
      <c r="D446" s="39">
        <f>$EG$89</f>
        <v>7.4850000000000003E-3</v>
      </c>
    </row>
    <row r="447" spans="2:4">
      <c r="B447" s="44" t="str">
        <f>$EH$87</f>
        <v>yt 31 03 2022</v>
      </c>
      <c r="D447" s="39">
        <f>$EH$89</f>
        <v>1.2543E-2</v>
      </c>
    </row>
    <row r="448" spans="2:4">
      <c r="B448" s="44"/>
      <c r="D448" s="39">
        <f>$EI$89</f>
        <v>1.2605999999999999E-2</v>
      </c>
    </row>
    <row r="449" spans="2:4">
      <c r="B449" s="44"/>
      <c r="D449" s="39">
        <f>$EJ$89</f>
        <v>1.1580000000000002E-2</v>
      </c>
    </row>
    <row r="450" spans="2:4">
      <c r="B450" s="44" t="str">
        <f>$EK$87</f>
        <v>yt 30 06 2022</v>
      </c>
      <c r="D450" s="39">
        <f>$EK$89</f>
        <v>1.6130000000000002E-2</v>
      </c>
    </row>
    <row r="451" spans="2:4">
      <c r="B451" s="44"/>
      <c r="D451" s="39">
        <f>$EL$89</f>
        <v>1.7765000000000003E-2</v>
      </c>
    </row>
    <row r="452" spans="2:4">
      <c r="B452" s="44"/>
      <c r="D452" s="39">
        <f>$EM$89</f>
        <v>2.6195000000000003E-2</v>
      </c>
    </row>
    <row r="453" spans="2:4">
      <c r="B453" s="44" t="str">
        <f>$EN$87</f>
        <v>yt 30 09 2022</v>
      </c>
      <c r="D453" s="39">
        <f>$EN$89</f>
        <v>2.5966000000000003E-2</v>
      </c>
    </row>
    <row r="454" spans="2:4">
      <c r="B454" s="44"/>
      <c r="D454" s="39">
        <f>$EO$89</f>
        <v>2.5564000000000003E-2</v>
      </c>
    </row>
    <row r="455" spans="2:4">
      <c r="B455" s="44"/>
      <c r="D455" s="39">
        <f>$EP$89</f>
        <v>2.7210000000000002E-2</v>
      </c>
    </row>
    <row r="456" spans="2:4">
      <c r="B456" s="44" t="str">
        <f>$EQ$87</f>
        <v>yt 31 12 2022</v>
      </c>
      <c r="D456" s="39">
        <f>$EQ$89</f>
        <v>2.8014000000000001E-2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0</v>
      </c>
    </row>
    <row r="745" spans="2:8">
      <c r="B745" s="44"/>
      <c r="H745" s="39">
        <f>$D$92</f>
        <v>0</v>
      </c>
    </row>
    <row r="746" spans="2:8">
      <c r="B746" s="44"/>
      <c r="H746" s="39">
        <f>$E$92</f>
        <v>0</v>
      </c>
    </row>
    <row r="747" spans="2:8">
      <c r="B747" s="44" t="str">
        <f>$F$87</f>
        <v>yt 31 03 2011</v>
      </c>
      <c r="H747" s="39">
        <f>$F$92</f>
        <v>1.3439999999999999E-2</v>
      </c>
    </row>
    <row r="748" spans="2:8">
      <c r="B748" s="44"/>
      <c r="H748" s="39">
        <f>$G$92</f>
        <v>1.3439999999999999E-2</v>
      </c>
    </row>
    <row r="749" spans="2:8">
      <c r="B749" s="44"/>
      <c r="H749" s="39">
        <f>$H$92</f>
        <v>1.3439999999999999E-2</v>
      </c>
    </row>
    <row r="750" spans="2:8">
      <c r="B750" s="44" t="str">
        <f>$I$87</f>
        <v>yt 30 06 2011</v>
      </c>
      <c r="H750" s="39">
        <f>$I$92</f>
        <v>0.11803099999999998</v>
      </c>
    </row>
    <row r="751" spans="2:8">
      <c r="B751" s="44"/>
      <c r="H751" s="39">
        <f>$J$92</f>
        <v>0.11803099999999998</v>
      </c>
    </row>
    <row r="752" spans="2:8">
      <c r="B752" s="44"/>
      <c r="H752" s="39">
        <f>$K$92</f>
        <v>0.11803099999999998</v>
      </c>
    </row>
    <row r="753" spans="2:8">
      <c r="B753" s="44" t="str">
        <f>$L$87</f>
        <v>yt 30 09 2011</v>
      </c>
      <c r="H753" s="39">
        <f>$L$92</f>
        <v>0.29760299999999995</v>
      </c>
    </row>
    <row r="754" spans="2:8">
      <c r="B754" s="44"/>
      <c r="H754" s="39">
        <f>$M$92</f>
        <v>0.29760299999999995</v>
      </c>
    </row>
    <row r="755" spans="2:8">
      <c r="B755" s="44"/>
      <c r="H755" s="39">
        <f>$N$92</f>
        <v>0.29760299999999995</v>
      </c>
    </row>
    <row r="756" spans="2:8">
      <c r="B756" s="44" t="str">
        <f>$O$87</f>
        <v>yt 31 12 2011</v>
      </c>
      <c r="H756" s="39">
        <f>$O$92</f>
        <v>0.29760299999999995</v>
      </c>
    </row>
    <row r="757" spans="2:8">
      <c r="B757" s="44"/>
      <c r="H757" s="39">
        <f>$P$92</f>
        <v>0.29760299999999995</v>
      </c>
    </row>
    <row r="758" spans="2:8">
      <c r="B758" s="44"/>
      <c r="H758" s="39">
        <f>$Q$92</f>
        <v>0.33821399999999996</v>
      </c>
    </row>
    <row r="759" spans="2:8">
      <c r="B759" s="44" t="str">
        <f>$R$87</f>
        <v>yt 31 03 2012</v>
      </c>
      <c r="H759" s="39">
        <f>$R$92</f>
        <v>0.32477399999999995</v>
      </c>
    </row>
    <row r="760" spans="2:8">
      <c r="B760" s="44"/>
      <c r="H760" s="39">
        <f>$S$92</f>
        <v>0.33757799999999993</v>
      </c>
    </row>
    <row r="761" spans="2:8">
      <c r="B761" s="44"/>
      <c r="H761" s="39">
        <f>$T$92</f>
        <v>0.35060499999999994</v>
      </c>
    </row>
    <row r="762" spans="2:8">
      <c r="B762" s="44" t="str">
        <f>$U$87</f>
        <v>yt 30 06 2012</v>
      </c>
      <c r="H762" s="39">
        <f>$U$92</f>
        <v>0.24601399999999998</v>
      </c>
    </row>
    <row r="763" spans="2:8">
      <c r="B763" s="44"/>
      <c r="H763" s="39">
        <f>$V$92</f>
        <v>0.25501699999999999</v>
      </c>
    </row>
    <row r="764" spans="2:8">
      <c r="B764" s="44"/>
      <c r="H764" s="39">
        <f>$W$92</f>
        <v>0.30262300000000003</v>
      </c>
    </row>
    <row r="765" spans="2:8">
      <c r="B765" s="44" t="str">
        <f>$X$87</f>
        <v>yt 30 09 2012</v>
      </c>
      <c r="H765" s="39">
        <f>$X$92</f>
        <v>0.12305100000000001</v>
      </c>
    </row>
    <row r="766" spans="2:8">
      <c r="B766" s="44"/>
      <c r="H766" s="39">
        <f>$Y$92</f>
        <v>0.12305100000000001</v>
      </c>
    </row>
    <row r="767" spans="2:8">
      <c r="B767" s="44"/>
      <c r="H767" s="39">
        <f>$Z$92</f>
        <v>0.12305100000000001</v>
      </c>
    </row>
    <row r="768" spans="2:8">
      <c r="B768" s="44" t="str">
        <f>$AA$87</f>
        <v>yt 31 12 2012</v>
      </c>
      <c r="H768" s="39">
        <f>$AA$92</f>
        <v>0.12305100000000001</v>
      </c>
    </row>
    <row r="769" spans="2:8">
      <c r="B769" s="44"/>
      <c r="H769" s="39">
        <f>$AB$92</f>
        <v>0.12305100000000001</v>
      </c>
    </row>
    <row r="770" spans="2:8">
      <c r="B770" s="44"/>
      <c r="H770" s="39">
        <f>$AC$92</f>
        <v>8.2439999999999999E-2</v>
      </c>
    </row>
    <row r="771" spans="2:8">
      <c r="B771" s="44" t="str">
        <f>$AD$87</f>
        <v>yt 31 03 2013</v>
      </c>
      <c r="H771" s="39">
        <f>$AD$92</f>
        <v>8.2439999999999999E-2</v>
      </c>
    </row>
    <row r="772" spans="2:8">
      <c r="B772" s="44"/>
      <c r="H772" s="39">
        <f>$AE$92</f>
        <v>6.963599999999999E-2</v>
      </c>
    </row>
    <row r="773" spans="2:8">
      <c r="B773" s="44"/>
      <c r="H773" s="39">
        <f>$AF$92</f>
        <v>0.103782</v>
      </c>
    </row>
    <row r="774" spans="2:8">
      <c r="B774" s="44" t="str">
        <f>$AG$87</f>
        <v>yt 30 06 2013</v>
      </c>
      <c r="H774" s="39">
        <f>$AG$92</f>
        <v>0.103782</v>
      </c>
    </row>
    <row r="775" spans="2:8">
      <c r="B775" s="44"/>
      <c r="H775" s="39">
        <f>$AH$92</f>
        <v>9.4779000000000002E-2</v>
      </c>
    </row>
    <row r="776" spans="2:8">
      <c r="B776" s="44"/>
      <c r="H776" s="39">
        <f>$AI$92</f>
        <v>4.7173E-2</v>
      </c>
    </row>
    <row r="777" spans="2:8">
      <c r="B777" s="44" t="str">
        <f>$AJ$87</f>
        <v>yt 30 09 2013</v>
      </c>
      <c r="H777" s="39">
        <f>$AJ$92</f>
        <v>4.7173E-2</v>
      </c>
    </row>
    <row r="778" spans="2:8">
      <c r="B778" s="44"/>
      <c r="H778" s="39">
        <f>$AK$92</f>
        <v>4.7173E-2</v>
      </c>
    </row>
    <row r="779" spans="2:8">
      <c r="B779" s="44"/>
      <c r="H779" s="39">
        <f>$AL$92</f>
        <v>4.7173E-2</v>
      </c>
    </row>
    <row r="780" spans="2:8">
      <c r="B780" s="44" t="str">
        <f>$AM$87</f>
        <v>yt 31 12 2013</v>
      </c>
      <c r="H780" s="39">
        <f>$AM$92</f>
        <v>4.7173E-2</v>
      </c>
    </row>
    <row r="781" spans="2:8">
      <c r="B781" s="44"/>
      <c r="H781" s="39">
        <f>$AN$92</f>
        <v>0.12731599999999998</v>
      </c>
    </row>
    <row r="782" spans="2:8">
      <c r="B782" s="44"/>
      <c r="H782" s="39">
        <f>$AO$92</f>
        <v>0.13858699999999999</v>
      </c>
    </row>
    <row r="783" spans="2:8">
      <c r="B783" s="44" t="str">
        <f>$AP$87</f>
        <v>yt 31 03 2014</v>
      </c>
      <c r="H783" s="39">
        <f>$AP$92</f>
        <v>0.13858699999999999</v>
      </c>
    </row>
    <row r="784" spans="2:8">
      <c r="B784" s="44"/>
      <c r="H784" s="39">
        <f>$AQ$92</f>
        <v>0.13858699999999999</v>
      </c>
    </row>
    <row r="785" spans="2:8">
      <c r="B785" s="44"/>
      <c r="H785" s="39">
        <f>$AR$92</f>
        <v>1.0402999999999996E-2</v>
      </c>
    </row>
    <row r="786" spans="2:8">
      <c r="B786" s="44" t="str">
        <f>$AS$87</f>
        <v>yt 30 06 2014</v>
      </c>
      <c r="H786" s="39">
        <f>$AS$92</f>
        <v>1.0402999999999996E-2</v>
      </c>
    </row>
    <row r="787" spans="2:8">
      <c r="B787" s="44"/>
      <c r="H787" s="39">
        <f>$AT$92</f>
        <v>1.0402999999999996E-2</v>
      </c>
    </row>
    <row r="788" spans="2:8">
      <c r="B788" s="44"/>
      <c r="H788" s="39">
        <f>$AU$92</f>
        <v>0.206953</v>
      </c>
    </row>
    <row r="789" spans="2:8">
      <c r="B789" s="44" t="str">
        <f>$AV$87</f>
        <v>yt 30 09 2014</v>
      </c>
      <c r="H789" s="39">
        <f>$AV$92</f>
        <v>0.27141599999999999</v>
      </c>
    </row>
    <row r="790" spans="2:8">
      <c r="B790" s="44"/>
      <c r="H790" s="39">
        <f>$AW$92</f>
        <v>0.27141599999999999</v>
      </c>
    </row>
    <row r="791" spans="2:8">
      <c r="B791" s="44"/>
      <c r="H791" s="39">
        <f>$AX$92</f>
        <v>0.27141599999999999</v>
      </c>
    </row>
    <row r="792" spans="2:8">
      <c r="B792" s="44" t="str">
        <f>$AY$87</f>
        <v>yt 31 12 2014</v>
      </c>
      <c r="H792" s="39">
        <f>$AY$92</f>
        <v>0.25411899999999998</v>
      </c>
    </row>
    <row r="793" spans="2:8">
      <c r="B793" s="44"/>
      <c r="H793" s="39">
        <f>$AZ$92</f>
        <v>0.16438199999999997</v>
      </c>
    </row>
    <row r="794" spans="2:8">
      <c r="B794" s="44"/>
      <c r="H794" s="39">
        <f>$BA$92</f>
        <v>0.153111</v>
      </c>
    </row>
    <row r="795" spans="2:8">
      <c r="B795" s="44" t="str">
        <f>$BB$87</f>
        <v>yt 31 03 2015</v>
      </c>
      <c r="H795" s="39">
        <f>$BB$92</f>
        <v>0.153111</v>
      </c>
    </row>
    <row r="796" spans="2:8">
      <c r="B796" s="44"/>
      <c r="H796" s="39">
        <f>$BC$92</f>
        <v>0.153111</v>
      </c>
    </row>
    <row r="797" spans="2:8">
      <c r="B797" s="44"/>
      <c r="H797" s="39">
        <f>$BD$92</f>
        <v>0.234122</v>
      </c>
    </row>
    <row r="798" spans="2:8">
      <c r="B798" s="44" t="str">
        <f>$BE$87</f>
        <v>yt 30 06 2015</v>
      </c>
      <c r="H798" s="39">
        <f>$BE$92</f>
        <v>0.234122</v>
      </c>
    </row>
    <row r="799" spans="2:8">
      <c r="B799" s="44"/>
      <c r="H799" s="39">
        <f>$BF$92</f>
        <v>0.25680500000000001</v>
      </c>
    </row>
    <row r="800" spans="2:8">
      <c r="B800" s="44"/>
      <c r="H800" s="39">
        <f>$BG$92</f>
        <v>0.215415</v>
      </c>
    </row>
    <row r="801" spans="2:8">
      <c r="B801" s="44" t="str">
        <f>$BH$87</f>
        <v>yt 30 09 2015</v>
      </c>
      <c r="H801" s="39">
        <f>$BH$92</f>
        <v>0.30902299999999999</v>
      </c>
    </row>
    <row r="802" spans="2:8">
      <c r="B802" s="44"/>
      <c r="H802" s="39">
        <f>$BI$92</f>
        <v>0.30902299999999999</v>
      </c>
    </row>
    <row r="803" spans="2:8">
      <c r="B803" s="44"/>
      <c r="H803" s="39">
        <f>$BJ$92</f>
        <v>0.30902299999999999</v>
      </c>
    </row>
    <row r="804" spans="2:8">
      <c r="B804" s="44" t="str">
        <f>$BK$87</f>
        <v>yt 31 12 2015</v>
      </c>
      <c r="H804" s="39">
        <f>$BK$92</f>
        <v>0.48883199999999999</v>
      </c>
    </row>
    <row r="805" spans="2:8">
      <c r="B805" s="44"/>
      <c r="H805" s="39">
        <f>$BL$92</f>
        <v>0.49842599999999998</v>
      </c>
    </row>
    <row r="806" spans="2:8">
      <c r="B806" s="44"/>
      <c r="H806" s="39">
        <f>$BM$92</f>
        <v>0.59848099999999993</v>
      </c>
    </row>
    <row r="807" spans="2:8">
      <c r="B807" s="44" t="str">
        <f>$BN$87</f>
        <v>yt 31 03 2016</v>
      </c>
      <c r="H807" s="39">
        <f>$BN$92</f>
        <v>0.59848099999999993</v>
      </c>
    </row>
    <row r="808" spans="2:8">
      <c r="B808" s="44"/>
      <c r="H808" s="39">
        <f>$BO$92</f>
        <v>0.59848099999999993</v>
      </c>
    </row>
    <row r="809" spans="2:8">
      <c r="B809" s="44"/>
      <c r="H809" s="39">
        <f>$BP$92</f>
        <v>0.86031099999999994</v>
      </c>
    </row>
    <row r="810" spans="2:8">
      <c r="B810" s="44" t="str">
        <f>$BQ$87</f>
        <v>yt 30 06 2016</v>
      </c>
      <c r="H810" s="39">
        <f>$BQ$92</f>
        <v>0.86031099999999994</v>
      </c>
    </row>
    <row r="811" spans="2:8">
      <c r="B811" s="44"/>
      <c r="H811" s="39">
        <f>$BR$92</f>
        <v>0.83762799999999993</v>
      </c>
    </row>
    <row r="812" spans="2:8">
      <c r="B812" s="44"/>
      <c r="H812" s="39">
        <f>$BS$92</f>
        <v>0.8546959999999999</v>
      </c>
    </row>
    <row r="813" spans="2:8">
      <c r="B813" s="44" t="str">
        <f>$BT$87</f>
        <v>yt 30 09 2016</v>
      </c>
      <c r="H813" s="39">
        <f>$BT$92</f>
        <v>0.69662499999999994</v>
      </c>
    </row>
    <row r="814" spans="2:8">
      <c r="B814" s="44"/>
      <c r="H814" s="39">
        <f>$BU$92</f>
        <v>1.0929689999999999</v>
      </c>
    </row>
    <row r="815" spans="2:8">
      <c r="B815" s="44"/>
      <c r="H815" s="39">
        <f>$BV$92</f>
        <v>1.063005</v>
      </c>
    </row>
    <row r="816" spans="2:8">
      <c r="B816" s="44" t="str">
        <f>$BW$87</f>
        <v>yt 31 12 2016</v>
      </c>
      <c r="H816" s="39">
        <f>$BW$92</f>
        <v>0.80541499999999999</v>
      </c>
    </row>
    <row r="817" spans="2:8">
      <c r="B817" s="44"/>
      <c r="H817" s="39">
        <f>$BX$92</f>
        <v>0.72881200000000002</v>
      </c>
    </row>
    <row r="818" spans="2:8">
      <c r="B818" s="44"/>
      <c r="H818" s="39">
        <f>$BY$92</f>
        <v>0.61935600000000002</v>
      </c>
    </row>
    <row r="819" spans="2:8">
      <c r="B819" s="44" t="str">
        <f>$BZ$87</f>
        <v>yt 31 03 2017</v>
      </c>
      <c r="H819" s="39">
        <f>$BZ$92</f>
        <v>0.61935600000000002</v>
      </c>
    </row>
    <row r="820" spans="2:8">
      <c r="B820" s="44"/>
      <c r="H820" s="39">
        <f>$CA$92</f>
        <v>0.43741699999999994</v>
      </c>
    </row>
    <row r="821" spans="2:8">
      <c r="B821" s="44"/>
      <c r="H821" s="39">
        <f>$CB$92</f>
        <v>0.17558699999999999</v>
      </c>
    </row>
    <row r="822" spans="2:8">
      <c r="B822" s="44" t="str">
        <f>$CC$87</f>
        <v>yt 30 06 2017</v>
      </c>
      <c r="H822" s="39">
        <f>$CC$92</f>
        <v>0.17558699999999999</v>
      </c>
    </row>
    <row r="823" spans="2:8">
      <c r="B823" s="44"/>
      <c r="H823" s="39">
        <f>$CD$92</f>
        <v>0.17558699999999999</v>
      </c>
    </row>
    <row r="824" spans="2:8">
      <c r="B824" s="44"/>
      <c r="H824" s="39">
        <f>$CE$92</f>
        <v>0.53294600000000014</v>
      </c>
    </row>
    <row r="825" spans="2:8">
      <c r="B825" s="44" t="str">
        <f>$CF$87</f>
        <v>yt 30 09 2017</v>
      </c>
      <c r="H825" s="39">
        <f>$CF$92</f>
        <v>0.53294600000000014</v>
      </c>
    </row>
    <row r="826" spans="2:8">
      <c r="B826" s="44"/>
      <c r="H826" s="39">
        <f>$CG$92</f>
        <v>0.12008300000000005</v>
      </c>
    </row>
    <row r="827" spans="2:8">
      <c r="B827" s="44"/>
      <c r="H827" s="39">
        <f>$CH$92</f>
        <v>0.27735500000000002</v>
      </c>
    </row>
    <row r="828" spans="2:8">
      <c r="B828" s="44" t="str">
        <f>$CI$87</f>
        <v>yt 31 12 2017</v>
      </c>
      <c r="H828" s="39">
        <f>$CI$92</f>
        <v>0.37243300000000001</v>
      </c>
    </row>
    <row r="829" spans="2:8">
      <c r="B829" s="44"/>
      <c r="H829" s="39">
        <f>$CJ$92</f>
        <v>0.42296800000000001</v>
      </c>
    </row>
    <row r="830" spans="2:8">
      <c r="B830" s="44"/>
      <c r="H830" s="39">
        <f>$CK$92</f>
        <v>0.27801800000000004</v>
      </c>
    </row>
    <row r="831" spans="2:8">
      <c r="B831" s="44" t="str">
        <f>$CL$87</f>
        <v>yt 31 03 2018</v>
      </c>
      <c r="H831" s="39">
        <f>$CL$92</f>
        <v>0.27801800000000004</v>
      </c>
    </row>
    <row r="832" spans="2:8">
      <c r="B832" s="44"/>
      <c r="H832" s="39">
        <f>$CM$92</f>
        <v>0.90648499999999999</v>
      </c>
    </row>
    <row r="833" spans="2:8">
      <c r="B833" s="44"/>
      <c r="H833" s="39">
        <f>$CN$92</f>
        <v>1.1343639999999999</v>
      </c>
    </row>
    <row r="834" spans="2:8">
      <c r="B834" s="44" t="str">
        <f>$CO$87</f>
        <v>yt 30 06 2018</v>
      </c>
      <c r="H834" s="39">
        <f>$CO$92</f>
        <v>1.1277830000000002</v>
      </c>
    </row>
    <row r="835" spans="2:8">
      <c r="B835" s="44"/>
      <c r="H835" s="39">
        <f>$CP$92</f>
        <v>1.4761250000000001</v>
      </c>
    </row>
    <row r="836" spans="2:8">
      <c r="B836" s="44"/>
      <c r="H836" s="39">
        <f>$CQ$92</f>
        <v>1.4692019999999999</v>
      </c>
    </row>
    <row r="837" spans="2:8">
      <c r="B837" s="44" t="str">
        <f>$CR$87</f>
        <v>yt 30 09 2018</v>
      </c>
      <c r="H837" s="39">
        <f>$CR$92</f>
        <v>1.6813969999999998</v>
      </c>
    </row>
    <row r="838" spans="2:8">
      <c r="B838" s="44"/>
      <c r="H838" s="39">
        <f>$CS$92</f>
        <v>1.9784960000000003</v>
      </c>
    </row>
    <row r="839" spans="2:8">
      <c r="B839" s="44"/>
      <c r="H839" s="39">
        <f>$CT$92</f>
        <v>1.808746</v>
      </c>
    </row>
    <row r="840" spans="2:8">
      <c r="B840" s="44" t="str">
        <f>$CU$87</f>
        <v>yt 31 12 2018</v>
      </c>
      <c r="H840" s="39">
        <f>$CU$92</f>
        <v>2.4215120000000003</v>
      </c>
    </row>
    <row r="841" spans="2:8">
      <c r="B841" s="44"/>
      <c r="H841" s="39">
        <f>$CV$92</f>
        <v>4.2466630000000007</v>
      </c>
    </row>
    <row r="842" spans="2:8">
      <c r="B842" s="44"/>
      <c r="H842" s="39">
        <f>$CW$92</f>
        <v>4.5134550000000004</v>
      </c>
    </row>
    <row r="843" spans="2:8">
      <c r="B843" s="44" t="str">
        <f>$CX$87</f>
        <v>yt 31 03 2019</v>
      </c>
      <c r="H843" s="39">
        <f>$CX$92</f>
        <v>4.8517080000000004</v>
      </c>
    </row>
    <row r="844" spans="2:8">
      <c r="B844" s="44"/>
      <c r="H844" s="39">
        <f>$CY$92</f>
        <v>5.1101110000000007</v>
      </c>
    </row>
    <row r="845" spans="2:8">
      <c r="B845" s="44"/>
      <c r="H845" s="39">
        <f>$CZ$92</f>
        <v>5.8551399999999996</v>
      </c>
    </row>
    <row r="846" spans="2:8">
      <c r="B846" s="44" t="str">
        <f>$DA$87</f>
        <v>yt 30 06 2019</v>
      </c>
      <c r="H846" s="39">
        <f>$DA$92</f>
        <v>6.6773370000000005</v>
      </c>
    </row>
    <row r="847" spans="2:8">
      <c r="B847" s="44"/>
      <c r="H847" s="39">
        <f>$DB$92</f>
        <v>6.4492130000000012</v>
      </c>
    </row>
    <row r="848" spans="2:8">
      <c r="B848" s="44"/>
      <c r="H848" s="39">
        <f>$DC$92</f>
        <v>7.1172630000000003</v>
      </c>
    </row>
    <row r="849" spans="2:8">
      <c r="B849" s="44" t="str">
        <f>$DD$87</f>
        <v>yt 30 09 2019</v>
      </c>
      <c r="H849" s="39">
        <f>$DD$92</f>
        <v>8.0645450000000007</v>
      </c>
    </row>
    <row r="850" spans="2:8">
      <c r="B850" s="44"/>
      <c r="H850" s="39">
        <f>$DE$92</f>
        <v>8.3822069999999993</v>
      </c>
    </row>
    <row r="851" spans="2:8">
      <c r="B851" s="44"/>
      <c r="H851" s="39">
        <f>$DF$92</f>
        <v>9.1592889999999993</v>
      </c>
    </row>
    <row r="852" spans="2:8">
      <c r="B852" s="44" t="str">
        <f>$DG$87</f>
        <v>yt 31 12 2019</v>
      </c>
      <c r="H852" s="39">
        <f>$DG$92</f>
        <v>8.7467590000000008</v>
      </c>
    </row>
    <row r="853" spans="2:8">
      <c r="B853" s="44"/>
      <c r="H853" s="39">
        <f>$DH$92</f>
        <v>7.246815999999999</v>
      </c>
    </row>
    <row r="854" spans="2:8">
      <c r="B854" s="44"/>
      <c r="H854" s="39">
        <f>$DI$92</f>
        <v>7.5283359999999977</v>
      </c>
    </row>
    <row r="855" spans="2:8">
      <c r="B855" s="44" t="str">
        <f>$DJ$87</f>
        <v>yt 31 03 2020</v>
      </c>
      <c r="H855" s="39">
        <f>$DJ$92</f>
        <v>7.7032229999999995</v>
      </c>
    </row>
    <row r="856" spans="2:8">
      <c r="B856" s="44"/>
      <c r="H856" s="39">
        <f>$DK$92</f>
        <v>7.7505539999999993</v>
      </c>
    </row>
    <row r="857" spans="2:8">
      <c r="B857" s="44"/>
      <c r="H857" s="39">
        <f>$DL$92</f>
        <v>6.9831459999999996</v>
      </c>
    </row>
    <row r="858" spans="2:8">
      <c r="B858" s="44" t="str">
        <f>$DM$87</f>
        <v>yt 30 06 2020</v>
      </c>
      <c r="H858" s="39">
        <f>$DM$92</f>
        <v>6.8729139999999989</v>
      </c>
    </row>
    <row r="859" spans="2:8">
      <c r="B859" s="44"/>
      <c r="H859" s="39">
        <f>$DN$92</f>
        <v>7.0943440000000004</v>
      </c>
    </row>
    <row r="860" spans="2:8">
      <c r="B860" s="44"/>
      <c r="H860" s="39">
        <f>$DO$92</f>
        <v>6.0104800000000003</v>
      </c>
    </row>
    <row r="861" spans="2:8">
      <c r="B861" s="44" t="str">
        <f>$DP$87</f>
        <v>yt 30 09 2020</v>
      </c>
      <c r="H861" s="39">
        <f>$DP$92</f>
        <v>5.4696610000000003</v>
      </c>
    </row>
    <row r="862" spans="2:8">
      <c r="B862" s="44"/>
      <c r="H862" s="39">
        <f>$DQ$92</f>
        <v>5.2659580000000004</v>
      </c>
    </row>
    <row r="863" spans="2:8">
      <c r="B863" s="44"/>
      <c r="H863" s="39">
        <f>$DR$92</f>
        <v>4.6884759999999996</v>
      </c>
    </row>
    <row r="864" spans="2:8">
      <c r="B864" s="44" t="str">
        <f>$DS$87</f>
        <v>yt 31 12 2020</v>
      </c>
      <c r="H864" s="39">
        <f>$DS$92</f>
        <v>5.321610999999999</v>
      </c>
    </row>
    <row r="865" spans="2:8">
      <c r="B865" s="44"/>
      <c r="H865" s="39">
        <f>$DT$92</f>
        <v>5.2537430000000001</v>
      </c>
    </row>
    <row r="866" spans="2:8">
      <c r="B866" s="44"/>
      <c r="H866" s="39">
        <f>$DU$92</f>
        <v>5.1049670000000003</v>
      </c>
    </row>
    <row r="867" spans="2:8">
      <c r="B867" s="44" t="str">
        <f>$DV$87</f>
        <v>yt 31 03 2021</v>
      </c>
      <c r="H867" s="39">
        <f>$DV$92</f>
        <v>4.7227369999999995</v>
      </c>
    </row>
    <row r="868" spans="2:8">
      <c r="B868" s="44"/>
      <c r="H868" s="39">
        <f>$DW$92</f>
        <v>4.002046</v>
      </c>
    </row>
    <row r="869" spans="2:8">
      <c r="B869" s="44"/>
      <c r="H869" s="39">
        <f>$DX$92</f>
        <v>4.7960449999999994</v>
      </c>
    </row>
    <row r="870" spans="2:8">
      <c r="B870" s="44" t="str">
        <f>$DY$87</f>
        <v>yt 30 06 2021</v>
      </c>
      <c r="H870" s="39">
        <f>$DY$92</f>
        <v>4.4259519999999997</v>
      </c>
    </row>
    <row r="871" spans="2:8">
      <c r="B871" s="44"/>
      <c r="H871" s="39">
        <f>$DZ$92</f>
        <v>4.2430500000000002</v>
      </c>
    </row>
    <row r="872" spans="2:8">
      <c r="B872" s="44"/>
      <c r="H872" s="39">
        <f>$EA$92</f>
        <v>4.1362000000000005</v>
      </c>
    </row>
    <row r="873" spans="2:8">
      <c r="B873" s="44" t="str">
        <f>$EB$87</f>
        <v>yt 30 09 2021</v>
      </c>
      <c r="H873" s="39">
        <f>$EB$92</f>
        <v>4.3755439999999997</v>
      </c>
    </row>
    <row r="874" spans="2:8">
      <c r="B874" s="44"/>
      <c r="H874" s="39">
        <f>$EC$92</f>
        <v>4.8354099999999995</v>
      </c>
    </row>
    <row r="875" spans="2:8">
      <c r="B875" s="44"/>
      <c r="H875" s="39">
        <f>$ED$92</f>
        <v>4.7016339999999994</v>
      </c>
    </row>
    <row r="876" spans="2:8">
      <c r="B876" s="44" t="str">
        <f>$EE$87</f>
        <v>yt 31 12 2021</v>
      </c>
      <c r="H876" s="39">
        <f>$EE$92</f>
        <v>3.8432079999999988</v>
      </c>
    </row>
    <row r="877" spans="2:8">
      <c r="B877" s="44"/>
      <c r="H877" s="39">
        <f>$EF$92</f>
        <v>4.1226829999999994</v>
      </c>
    </row>
    <row r="878" spans="2:8">
      <c r="B878" s="44"/>
      <c r="H878" s="39">
        <f>$EG$92</f>
        <v>4.424739999999999</v>
      </c>
    </row>
    <row r="879" spans="2:8">
      <c r="B879" s="44" t="str">
        <f>$EH$87</f>
        <v>yt 31 03 2022</v>
      </c>
      <c r="H879" s="39">
        <f>$EH$92</f>
        <v>6.9219710000000001</v>
      </c>
    </row>
    <row r="880" spans="2:8">
      <c r="B880" s="44"/>
      <c r="H880" s="39">
        <f>$EI$92</f>
        <v>6.9650509999999999</v>
      </c>
    </row>
    <row r="881" spans="2:8">
      <c r="B881" s="44"/>
      <c r="H881" s="39">
        <f>$EJ$92</f>
        <v>6.3347909999999992</v>
      </c>
    </row>
    <row r="882" spans="2:8">
      <c r="B882" s="44" t="str">
        <f>$EK$87</f>
        <v>yt 30 06 2022</v>
      </c>
      <c r="H882" s="39">
        <f>$EK$92</f>
        <v>7.8252640000000007</v>
      </c>
    </row>
    <row r="883" spans="2:8">
      <c r="B883" s="44"/>
      <c r="H883" s="39">
        <f>$EL$92</f>
        <v>8.5110390000000002</v>
      </c>
    </row>
    <row r="884" spans="2:8">
      <c r="B884" s="44"/>
      <c r="H884" s="39">
        <f>$EM$92</f>
        <v>12.305018</v>
      </c>
    </row>
    <row r="885" spans="2:8">
      <c r="B885" s="44" t="str">
        <f>$EN$87</f>
        <v>yt 30 09 2022</v>
      </c>
      <c r="H885" s="39">
        <f>$EN$92</f>
        <v>11.849463000000002</v>
      </c>
    </row>
    <row r="886" spans="2:8">
      <c r="B886" s="44"/>
      <c r="H886" s="39">
        <f>$EO$92</f>
        <v>11.663365000000002</v>
      </c>
    </row>
    <row r="887" spans="2:8">
      <c r="B887" s="44"/>
      <c r="H887" s="39">
        <f>$EP$92</f>
        <v>12.337435000000003</v>
      </c>
    </row>
    <row r="888" spans="2:8">
      <c r="B888" s="44" t="str">
        <f>$EQ$87</f>
        <v>yt 31 12 2022</v>
      </c>
      <c r="H888" s="39">
        <f>$EQ$92</f>
        <v>12.644724000000002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indexed="50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42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21.266000000000005</v>
      </c>
      <c r="D8" s="30">
        <f>1000/$B$7*'[2]4407'!B$70</f>
        <v>3.5529999999999999</v>
      </c>
      <c r="E8" s="31">
        <f>1000/$B$7*'[2]4407'!C$70</f>
        <v>2.3559999999999999</v>
      </c>
      <c r="F8" s="31">
        <f>1000/$B$7*'[2]4407'!D$70</f>
        <v>3.5509999999999997</v>
      </c>
      <c r="G8" s="31">
        <f>1000/$B$7*'[2]4407'!E$70</f>
        <v>1.149</v>
      </c>
      <c r="H8" s="31">
        <f>1000/$B$7*'[2]4407'!F$70</f>
        <v>0.61399999999999999</v>
      </c>
      <c r="I8" s="31">
        <f>1000/$B$7*'[2]4407'!G$70</f>
        <v>2.23</v>
      </c>
      <c r="J8" s="31">
        <f>1000/$B$7*'[2]4407'!H$70</f>
        <v>1.103</v>
      </c>
      <c r="K8" s="31">
        <f>1000/$B$7*'[2]4407'!I$70</f>
        <v>1.3049999999999999</v>
      </c>
      <c r="L8" s="31">
        <f>1000/$B$7*'[2]4407'!J$70</f>
        <v>1.3720000000000001</v>
      </c>
      <c r="M8" s="31">
        <f>1000/$B$7*'[2]4407'!K$70</f>
        <v>0.67</v>
      </c>
      <c r="N8" s="31">
        <f>1000/$B$7*'[2]4407'!L$70</f>
        <v>1.696</v>
      </c>
      <c r="O8" s="32">
        <f>1000/$B$7*'[2]4407'!M$70</f>
        <v>1.6670000000000003</v>
      </c>
    </row>
    <row r="9" spans="1:15" ht="13">
      <c r="B9" s="4">
        <f>1+B8</f>
        <v>2006</v>
      </c>
      <c r="C9" s="33">
        <f>SUM(D9:O9)</f>
        <v>21.144000000000002</v>
      </c>
      <c r="D9" s="30">
        <f>1000/$B$7*'[3]4407'!B$70</f>
        <v>1.1340000000000001</v>
      </c>
      <c r="E9" s="31">
        <f>1000/$B$7*'[3]4407'!C$70</f>
        <v>1.1599999999999999</v>
      </c>
      <c r="F9" s="31">
        <f>1000/$B$7*'[3]4407'!D$70</f>
        <v>0.73599999999999999</v>
      </c>
      <c r="G9" s="31">
        <f>1000/$B$7*'[3]4407'!E$70</f>
        <v>2.4240000000000004</v>
      </c>
      <c r="H9" s="31">
        <f>1000/$B$7*'[3]4407'!F$70</f>
        <v>1.5039999999999998</v>
      </c>
      <c r="I9" s="31">
        <f>1000/$B$7*'[3]4407'!G$70</f>
        <v>1.8310000000000002</v>
      </c>
      <c r="J9" s="31">
        <f>1000/$B$7*'[3]4407'!H$70</f>
        <v>1.7170000000000001</v>
      </c>
      <c r="K9" s="31">
        <f>1000/$B$7*'[3]4407'!I$70</f>
        <v>2.0940000000000003</v>
      </c>
      <c r="L9" s="31">
        <f>1000/$B$7*'[3]4407'!J$70</f>
        <v>2.4870000000000001</v>
      </c>
      <c r="M9" s="31">
        <f>1000/$B$7*'[3]4407'!K$70</f>
        <v>2.1470000000000002</v>
      </c>
      <c r="N9" s="31">
        <f>1000/$B$7*'[3]4407'!L$70</f>
        <v>1.7299999999999998</v>
      </c>
      <c r="O9" s="32">
        <f>1000/$B$7*'[3]4407'!M$70</f>
        <v>2.1800000000000002</v>
      </c>
    </row>
    <row r="10" spans="1:15" ht="13">
      <c r="B10" s="4">
        <f>1+B9</f>
        <v>2007</v>
      </c>
      <c r="C10" s="33">
        <f>SUM(D10:O10)</f>
        <v>15.477999999999996</v>
      </c>
      <c r="D10" s="30">
        <f>1000/$B$7*'[4]4407'!B$70</f>
        <v>1.286</v>
      </c>
      <c r="E10" s="31">
        <f>1000/$B$7*'[4]4407'!C$70</f>
        <v>1.42</v>
      </c>
      <c r="F10" s="31">
        <f>1000/$B$7*'[4]4407'!D$70</f>
        <v>1.1189999999999998</v>
      </c>
      <c r="G10" s="31">
        <f>1000/$B$7*'[4]4407'!E$70</f>
        <v>0.80699999999999994</v>
      </c>
      <c r="H10" s="31">
        <f>1000/$B$7*'[4]4407'!F$70</f>
        <v>1.6559999999999999</v>
      </c>
      <c r="I10" s="31">
        <f>1000/$B$7*'[4]4407'!G$70</f>
        <v>1.1200000000000001</v>
      </c>
      <c r="J10" s="31">
        <f>1000/$B$7*'[4]4407'!H$70</f>
        <v>0.35600000000000004</v>
      </c>
      <c r="K10" s="31">
        <f>1000/$B$7*'[4]4407'!I$70</f>
        <v>1.466</v>
      </c>
      <c r="L10" s="31">
        <f>1000/$B$7*'[4]4407'!J$70</f>
        <v>1.0009999999999999</v>
      </c>
      <c r="M10" s="31">
        <f>1000/$B$7*'[4]4407'!K$70</f>
        <v>2.4369999999999998</v>
      </c>
      <c r="N10" s="31">
        <f>1000/$B$7*'[4]4407'!L$70</f>
        <v>2.3759999999999999</v>
      </c>
      <c r="O10" s="32">
        <f>1000/$B$7*'[4]4407'!M$70</f>
        <v>0.434</v>
      </c>
    </row>
    <row r="11" spans="1:15" ht="13">
      <c r="B11" s="4">
        <f>1+B10</f>
        <v>2008</v>
      </c>
      <c r="C11" s="33">
        <f t="shared" ref="C11:C17" si="0">SUM(D11:O11)</f>
        <v>28.402103999999998</v>
      </c>
      <c r="D11" s="30">
        <f>1000/$B$7*'[5]4407'!B$70</f>
        <v>3.7719999999999998</v>
      </c>
      <c r="E11" s="31">
        <f>1000/$B$7*'[5]4407'!C$70</f>
        <v>1.1659999999999999</v>
      </c>
      <c r="F11" s="31">
        <f>1000/$B$7*'[5]4407'!D$70</f>
        <v>2.2960000000000003</v>
      </c>
      <c r="G11" s="31">
        <f>1000/$B$7*'[5]4407'!E$70</f>
        <v>3.1061040000000006</v>
      </c>
      <c r="H11" s="31">
        <f>1000/$B$7*'[5]4407'!F$70</f>
        <v>1.6879999999999999</v>
      </c>
      <c r="I11" s="31">
        <f>1000/$B$7*'[5]4407'!G$70</f>
        <v>2.4499999999999997</v>
      </c>
      <c r="J11" s="31">
        <f>1000/$B$7*'[5]4407'!H$70</f>
        <v>4.6120000000000001</v>
      </c>
      <c r="K11" s="31">
        <f>1000/$B$7*'[5]4407'!I$70</f>
        <v>1.6559999999999999</v>
      </c>
      <c r="L11" s="31">
        <f>1000/$B$7*'[5]4407'!J$70</f>
        <v>1.0609999999999999</v>
      </c>
      <c r="M11" s="31">
        <f>1000/$B$7*'[5]4407'!K$70</f>
        <v>2.4690000000000003</v>
      </c>
      <c r="N11" s="31">
        <f>1000/$B$7*'[5]4407'!L$70</f>
        <v>3.3860000000000006</v>
      </c>
      <c r="O11" s="32">
        <f>1000/$B$7*'[5]4407'!M$70</f>
        <v>0.7400000000000001</v>
      </c>
    </row>
    <row r="12" spans="1:15" ht="13">
      <c r="B12" s="4">
        <f>1+B11</f>
        <v>2009</v>
      </c>
      <c r="C12" s="33">
        <f t="shared" si="0"/>
        <v>22.581</v>
      </c>
      <c r="D12" s="30">
        <f>1000/$B$7*'[6]4407'!B$70</f>
        <v>1.9170000000000003</v>
      </c>
      <c r="E12" s="31">
        <f>1000/$B$7*'[6]4407'!C$70</f>
        <v>3.9180000000000001</v>
      </c>
      <c r="F12" s="31">
        <f>1000/$B$7*'[6]4407'!D$70</f>
        <v>1.5030000000000001</v>
      </c>
      <c r="G12" s="31">
        <f>1000/$B$7*'[6]4407'!E$70</f>
        <v>1.0070000000000001</v>
      </c>
      <c r="H12" s="31">
        <f>1000/$B$7*'[6]4407'!F$70</f>
        <v>0.18500000000000005</v>
      </c>
      <c r="I12" s="31">
        <f>1000/$B$7*'[6]4407'!G$70</f>
        <v>3.6740000000000004</v>
      </c>
      <c r="J12" s="31">
        <f>1000/$B$7*'[6]4407'!H$70</f>
        <v>2.1800000000000002</v>
      </c>
      <c r="K12" s="31">
        <f>1000/$B$7*'[6]4407'!I$70</f>
        <v>0.78700000000000003</v>
      </c>
      <c r="L12" s="31">
        <f>1000/$B$7*'[6]4407'!J$70</f>
        <v>1.9139999999999997</v>
      </c>
      <c r="M12" s="31">
        <f>1000/$B$7*'[6]4407'!K$70</f>
        <v>0.51700000000000002</v>
      </c>
      <c r="N12" s="31">
        <f>1000/$B$7*'[6]4407'!L$70</f>
        <v>3.395</v>
      </c>
      <c r="O12" s="32">
        <f>1000/$B$7*'[6]4407'!M$70</f>
        <v>1.5840000000000001</v>
      </c>
    </row>
    <row r="13" spans="1:15" ht="13">
      <c r="B13" s="4">
        <f>1+B12</f>
        <v>2010</v>
      </c>
      <c r="C13" s="33">
        <f t="shared" si="0"/>
        <v>36.202000000000005</v>
      </c>
      <c r="D13" s="30">
        <f>1000/$B$7*'[7]4407'!B$70</f>
        <v>3.3519999999999999</v>
      </c>
      <c r="E13" s="31">
        <f>1000/$B$7*'[7]4407'!C$70</f>
        <v>0.495</v>
      </c>
      <c r="F13" s="31">
        <f>1000/$B$7*'[7]4407'!D$70</f>
        <v>2.4279999999999999</v>
      </c>
      <c r="G13" s="31">
        <f>1000/$B$7*'[7]4407'!E$70</f>
        <v>1.9010000000000005</v>
      </c>
      <c r="H13" s="31">
        <f>1000/$B$7*'[7]4407'!F$70</f>
        <v>1.603</v>
      </c>
      <c r="I13" s="31">
        <f>1000/$B$7*'[7]4407'!G$70</f>
        <v>1.0320000000000003</v>
      </c>
      <c r="J13" s="31">
        <f>1000/$B$7*'[7]4407'!H$70</f>
        <v>2.7650000000000001</v>
      </c>
      <c r="K13" s="31">
        <f>1000/$B$7*'[7]4407'!I$70</f>
        <v>3.640000000000001</v>
      </c>
      <c r="L13" s="31">
        <f>1000/$B$7*'[7]4407'!J$70</f>
        <v>5.2450000000000001</v>
      </c>
      <c r="M13" s="31">
        <f>1000/$B$7*'[7]4407'!K$70</f>
        <v>3.9639999999999995</v>
      </c>
      <c r="N13" s="31">
        <f>1000/$B$7*'[7]4407'!L$70</f>
        <v>4.7750000000000012</v>
      </c>
      <c r="O13" s="32">
        <f>1000/$B$7*'[7]4407'!M$70</f>
        <v>5.0019999999999998</v>
      </c>
    </row>
    <row r="14" spans="1:15" ht="13">
      <c r="B14" s="4">
        <f t="shared" ref="B14:B19" si="1">1+B13</f>
        <v>2011</v>
      </c>
      <c r="C14" s="33">
        <f t="shared" si="0"/>
        <v>131.42744166666668</v>
      </c>
      <c r="D14" s="30">
        <f>1000/$B$7*'[8]4407'!B$70</f>
        <v>10.110000000000001</v>
      </c>
      <c r="E14" s="31">
        <f>1000/$B$7*'[8]4407'!C$70</f>
        <v>2.6739999999999995</v>
      </c>
      <c r="F14" s="31">
        <f>1000/$B$7*'[8]4407'!D$70</f>
        <v>9.6490000000000027</v>
      </c>
      <c r="G14" s="31">
        <f>1000/$B$7*'[8]4407'!E$70</f>
        <v>4.2320000000000002</v>
      </c>
      <c r="H14" s="31">
        <f>1000/$B$7*'[8]4407'!F$70</f>
        <v>6.1594416666666669</v>
      </c>
      <c r="I14" s="31">
        <f>1000/$B$7*'[8]4407'!G$70</f>
        <v>10.732000000000003</v>
      </c>
      <c r="J14" s="31">
        <f>1000/$B$7*'[8]4407'!H$70</f>
        <v>10.004000000000001</v>
      </c>
      <c r="K14" s="31">
        <f>1000/$B$7*'[8]4407'!I$70</f>
        <v>15.439</v>
      </c>
      <c r="L14" s="31">
        <f>1000/$B$7*'[8]4407'!J$70</f>
        <v>11.991999999999999</v>
      </c>
      <c r="M14" s="31">
        <f>1000/$B$7*'[8]4407'!K$70</f>
        <v>19.622</v>
      </c>
      <c r="N14" s="31">
        <f>1000/$B$7*'[8]4407'!L$70</f>
        <v>22.646999999999998</v>
      </c>
      <c r="O14" s="32">
        <f>1000/$B$7*'[8]4407'!M$70</f>
        <v>8.1670000000000034</v>
      </c>
    </row>
    <row r="15" spans="1:15" ht="13">
      <c r="B15" s="4">
        <f t="shared" si="1"/>
        <v>2012</v>
      </c>
      <c r="C15" s="33">
        <f t="shared" si="0"/>
        <v>199.10974333333331</v>
      </c>
      <c r="D15" s="30">
        <f>1000/$B$7*'[9]4407'!B$70</f>
        <v>16.385999999999996</v>
      </c>
      <c r="E15" s="31">
        <f>1000/$B$7*'[9]4407'!C$70</f>
        <v>21.633000000000006</v>
      </c>
      <c r="F15" s="31">
        <f>1000/$B$7*'[9]4407'!D$70</f>
        <v>8.5360000000000014</v>
      </c>
      <c r="G15" s="31">
        <f>1000/$B$7*'[9]4407'!E$70</f>
        <v>8.1043850000000006</v>
      </c>
      <c r="H15" s="31">
        <f>1000/$B$7*'[9]4407'!F$70</f>
        <v>10.23</v>
      </c>
      <c r="I15" s="31">
        <f>1000/$B$7*'[9]4407'!G$70</f>
        <v>38.396999999999991</v>
      </c>
      <c r="J15" s="31">
        <f>1000/$B$7*'[9]4407'!H$70</f>
        <v>13.626000000000003</v>
      </c>
      <c r="K15" s="31">
        <f>1000/$B$7*'[9]4407'!I$70</f>
        <v>20.22716333333333</v>
      </c>
      <c r="L15" s="31">
        <f>1000/$B$7*'[9]4407'!J$70</f>
        <v>20.072999999999997</v>
      </c>
      <c r="M15" s="31">
        <f>1000/$B$7*'[9]4407'!K$70</f>
        <v>6.5829999999999993</v>
      </c>
      <c r="N15" s="31">
        <f>1000/$B$7*'[9]4407'!L$70</f>
        <v>12.803194999999999</v>
      </c>
      <c r="O15" s="32">
        <f>1000/$B$7*'[9]4407'!M$70</f>
        <v>22.510999999999999</v>
      </c>
    </row>
    <row r="16" spans="1:15" ht="13">
      <c r="B16" s="4">
        <f t="shared" si="1"/>
        <v>2013</v>
      </c>
      <c r="C16" s="58">
        <f t="shared" si="0"/>
        <v>172.37249333333332</v>
      </c>
      <c r="D16" s="59">
        <f>1000/$B$7*'[10]4407'!B$70</f>
        <v>5.923</v>
      </c>
      <c r="E16" s="60">
        <f>1000/$B$7*'[10]4407'!C$70</f>
        <v>22.548000000000002</v>
      </c>
      <c r="F16" s="60">
        <f>1000/$B$7*'[10]4407'!D$70</f>
        <v>15.807999999999998</v>
      </c>
      <c r="G16" s="60">
        <f>1000/$B$7*'[10]4407'!E$70</f>
        <v>8.1289999999999996</v>
      </c>
      <c r="H16" s="60">
        <f>1000/$B$7*'[10]4407'!F$70</f>
        <v>10.025999999999998</v>
      </c>
      <c r="I16" s="60">
        <f>1000/$B$7*'[10]4407'!G$70</f>
        <v>10.961</v>
      </c>
      <c r="J16" s="60">
        <f>1000/$B$7*'[10]4407'!H$70</f>
        <v>16.816999999999997</v>
      </c>
      <c r="K16" s="60">
        <f>1000/$B$7*'[10]4407'!I$70</f>
        <v>13.952999999999996</v>
      </c>
      <c r="L16" s="60">
        <f>1000/$B$7*'[10]4407'!J$70</f>
        <v>20.282999999999998</v>
      </c>
      <c r="M16" s="60">
        <f>1000/$B$7*'[10]4407'!K$70</f>
        <v>17.512493333333335</v>
      </c>
      <c r="N16" s="60">
        <f>1000/$B$7*'[10]4407'!L$70</f>
        <v>14.972000000000003</v>
      </c>
      <c r="O16" s="61">
        <f>1000/$B$7*'[10]4407'!M$70</f>
        <v>15.439999999999996</v>
      </c>
    </row>
    <row r="17" spans="2:15" ht="13">
      <c r="B17" s="4">
        <f t="shared" si="1"/>
        <v>2014</v>
      </c>
      <c r="C17" s="77">
        <f t="shared" si="0"/>
        <v>245.73052035596055</v>
      </c>
      <c r="D17" s="71">
        <f>1000/$B$7*'[11]4407'!B$70</f>
        <v>16.169352795557611</v>
      </c>
      <c r="E17" s="72">
        <f>1000/$B$7*'[11]4407'!C$70</f>
        <v>14.255596877961249</v>
      </c>
      <c r="F17" s="72">
        <f>1000/$B$7*'[11]4407'!D$70</f>
        <v>13.667815103585463</v>
      </c>
      <c r="G17" s="72">
        <f>1000/$B$7*'[11]4407'!E$70</f>
        <v>15.467178284543085</v>
      </c>
      <c r="H17" s="72">
        <f>1000/$B$7*'[11]4407'!F$70</f>
        <v>19.841260995417333</v>
      </c>
      <c r="I17" s="72">
        <f>1000/$B$7*'[11]4407'!G$70</f>
        <v>15.865578870118993</v>
      </c>
      <c r="J17" s="72">
        <f>1000/$B$7*'[11]4407'!H$70</f>
        <v>22.920352283515669</v>
      </c>
      <c r="K17" s="72">
        <f>1000/$B$7*'[11]4407'!I$70</f>
        <v>22.420441229651601</v>
      </c>
      <c r="L17" s="72">
        <f>1000/$B$7*'[11]4407'!J$70</f>
        <v>30.568491397920116</v>
      </c>
      <c r="M17" s="72">
        <f>1000/$B$7*'[11]4407'!K$70</f>
        <v>14.318535914490051</v>
      </c>
      <c r="N17" s="72">
        <f>1000/$B$7*'[11]4407'!L$70</f>
        <v>22.237082293156543</v>
      </c>
      <c r="O17" s="73">
        <f>1000/$B$7*'[11]4407'!M$70</f>
        <v>37.998834310042852</v>
      </c>
    </row>
    <row r="18" spans="2:15" ht="13">
      <c r="B18" s="4">
        <f t="shared" si="1"/>
        <v>2015</v>
      </c>
      <c r="C18" s="77">
        <f t="shared" ref="C18:C23" si="2">SUM(D18:O18)</f>
        <v>344.9402637965527</v>
      </c>
      <c r="D18" s="71">
        <f>1000/$B$7*'[12]4407'!B$70</f>
        <v>26.47684218209691</v>
      </c>
      <c r="E18" s="72">
        <f>1000/$B$7*'[12]4407'!C$70</f>
        <v>19.528425644297162</v>
      </c>
      <c r="F18" s="72">
        <f>1000/$B$7*'[12]4407'!D$70</f>
        <v>32.672900677514697</v>
      </c>
      <c r="G18" s="72">
        <f>1000/$B$7*'[12]4407'!E$70</f>
        <v>33.085427626402463</v>
      </c>
      <c r="H18" s="72">
        <f>1000/$B$7*'[12]4407'!F$70</f>
        <v>27.15542608497551</v>
      </c>
      <c r="I18" s="72">
        <f>1000/$B$7*'[12]4407'!G$70</f>
        <v>29.945084011376714</v>
      </c>
      <c r="J18" s="72">
        <f>1000/$B$7*'[12]4407'!H$70</f>
        <v>37.559441548469096</v>
      </c>
      <c r="K18" s="72">
        <f>1000/$B$7*'[12]4407'!I$70</f>
        <v>25.690849008172069</v>
      </c>
      <c r="L18" s="72">
        <f>1000/$B$7*'[12]4407'!J$70</f>
        <v>43.290291158402603</v>
      </c>
      <c r="M18" s="72">
        <f>1000/$B$7*'[12]4407'!K$70</f>
        <v>24.61620070900106</v>
      </c>
      <c r="N18" s="72">
        <f>1000/$B$7*'[12]4407'!L$70</f>
        <v>27.813855045467886</v>
      </c>
      <c r="O18" s="73">
        <f>1000/$B$7*'[12]4407'!M$70</f>
        <v>17.105520100376427</v>
      </c>
    </row>
    <row r="19" spans="2:15" ht="13">
      <c r="B19" s="4">
        <f t="shared" si="1"/>
        <v>2016</v>
      </c>
      <c r="C19" s="77">
        <f t="shared" si="2"/>
        <v>299.77998453380479</v>
      </c>
      <c r="D19" s="71">
        <f>1000/$B$7*'[13]4407'!B$70</f>
        <v>21.461999999999996</v>
      </c>
      <c r="E19" s="72">
        <f>1000/$B$7*'[13]4407'!C$70</f>
        <v>16.225306020941836</v>
      </c>
      <c r="F19" s="72">
        <f>1000/$B$7*'[13]4407'!D$70</f>
        <v>24.817</v>
      </c>
      <c r="G19" s="72">
        <f>1000/$B$7*'[13]4407'!E$70</f>
        <v>27.750999999999994</v>
      </c>
      <c r="H19" s="72">
        <f>1000/$B$7*'[13]4407'!F$70</f>
        <v>26.089562106715587</v>
      </c>
      <c r="I19" s="72">
        <f>1000/$B$7*'[13]4407'!G$70</f>
        <v>25.761656882886836</v>
      </c>
      <c r="J19" s="72">
        <f>1000/$B$7*'[13]4407'!H$70</f>
        <v>18.484004999999996</v>
      </c>
      <c r="K19" s="72">
        <f>1000/$B$7*'[13]4407'!I$70</f>
        <v>28.799569670235268</v>
      </c>
      <c r="L19" s="72">
        <f>1000/$B$7*'[13]4407'!J$70</f>
        <v>24.852351339110527</v>
      </c>
      <c r="M19" s="72">
        <f>1000/$B$7*'[13]4407'!K$70</f>
        <v>41.539137819954199</v>
      </c>
      <c r="N19" s="72">
        <f>1000/$B$7*'[13]4407'!L$70</f>
        <v>19.843999999999994</v>
      </c>
      <c r="O19" s="73">
        <f>1000/$B$7*'[13]4407'!M$70</f>
        <v>24.154395693960584</v>
      </c>
    </row>
    <row r="20" spans="2:15" ht="13">
      <c r="B20" s="4">
        <f t="shared" ref="B20:B28" si="3">1+B19</f>
        <v>2017</v>
      </c>
      <c r="C20" s="58">
        <f t="shared" si="2"/>
        <v>417.2650000000001</v>
      </c>
      <c r="D20" s="59">
        <f>1000/$B$7*'[14]4407'!B$70</f>
        <v>18.512</v>
      </c>
      <c r="E20" s="60">
        <f>1000/$B$7*'[14]4407'!C$70</f>
        <v>32.918000000000006</v>
      </c>
      <c r="F20" s="60">
        <f>1000/$B$7*'[14]4407'!D$70</f>
        <v>37.624000000000009</v>
      </c>
      <c r="G20" s="60">
        <f>1000/$B$7*'[14]4407'!E$70</f>
        <v>28.698000000000004</v>
      </c>
      <c r="H20" s="60">
        <f>1000/$B$7*'[14]4407'!F$70</f>
        <v>26.865000000000002</v>
      </c>
      <c r="I20" s="60">
        <f>1000/$B$7*'[14]4407'!G$70</f>
        <v>47.158000000000008</v>
      </c>
      <c r="J20" s="60">
        <f>1000/$B$7*'[14]4407'!H$70</f>
        <v>17.630000000000003</v>
      </c>
      <c r="K20" s="60">
        <f>1000/$B$7*'[14]4407'!I$70</f>
        <v>35.858000000000011</v>
      </c>
      <c r="L20" s="60">
        <f>1000/$B$7*'[14]4407'!J$70</f>
        <v>42.646000000000008</v>
      </c>
      <c r="M20" s="60">
        <f>1000/$B$7*'[14]4407'!K$70</f>
        <v>37.129000000000005</v>
      </c>
      <c r="N20" s="60">
        <f>1000/$B$7*'[14]4407'!L$70</f>
        <v>41.369000000000007</v>
      </c>
      <c r="O20" s="61">
        <f>1000/$B$7*'[14]4407'!M$70</f>
        <v>50.858000000000004</v>
      </c>
    </row>
    <row r="21" spans="2:15" ht="13">
      <c r="B21" s="4">
        <f t="shared" si="3"/>
        <v>2018</v>
      </c>
      <c r="C21" s="58">
        <f t="shared" si="2"/>
        <v>562.6365387300682</v>
      </c>
      <c r="D21" s="59">
        <f>1000/$B$7*'[15]4407'!B$70</f>
        <v>36.001411198676429</v>
      </c>
      <c r="E21" s="60">
        <f>1000/$B$7*'[15]4407'!C$70</f>
        <v>35.368145000455037</v>
      </c>
      <c r="F21" s="60">
        <f>1000/$B$7*'[15]4407'!D$70</f>
        <v>36.910069708430058</v>
      </c>
      <c r="G21" s="60">
        <f>1000/$B$7*'[15]4407'!E$70</f>
        <v>39.529508989096456</v>
      </c>
      <c r="H21" s="60">
        <f>1000/$B$7*'[15]4407'!F$70</f>
        <v>44.477126669905317</v>
      </c>
      <c r="I21" s="60">
        <f>1000/$B$7*'[15]4407'!G$70</f>
        <v>51.155367441846543</v>
      </c>
      <c r="J21" s="60">
        <f>1000/$B$7*'[15]4407'!H$70</f>
        <v>42.853217717120707</v>
      </c>
      <c r="K21" s="60">
        <f>1000/$B$7*'[15]4407'!I$70</f>
        <v>50.771189646876216</v>
      </c>
      <c r="L21" s="60">
        <f>1000/$B$7*'[15]4407'!J$70</f>
        <v>84.374104074667954</v>
      </c>
      <c r="M21" s="60">
        <f>1000/$B$7*'[15]4407'!K$70</f>
        <v>38.180848333482494</v>
      </c>
      <c r="N21" s="60">
        <f>1000/$B$7*'[15]4407'!L$70</f>
        <v>53.407171536466798</v>
      </c>
      <c r="O21" s="61">
        <f>1000/$B$7*'[15]4407'!M$70</f>
        <v>49.608378413044221</v>
      </c>
    </row>
    <row r="22" spans="2:15" ht="13">
      <c r="B22" s="4">
        <f t="shared" si="3"/>
        <v>2019</v>
      </c>
      <c r="C22" s="58">
        <f t="shared" si="2"/>
        <v>545.48940928721333</v>
      </c>
      <c r="D22" s="59">
        <f>1000/$B$7*'[16]4407'!B$70</f>
        <v>71.554409287213289</v>
      </c>
      <c r="E22" s="60">
        <f>1000/$B$7*'[16]4407'!C$70</f>
        <v>44.228000000000009</v>
      </c>
      <c r="F22" s="60">
        <f>1000/$B$7*'[16]4407'!D$70</f>
        <v>40.021999999999998</v>
      </c>
      <c r="G22" s="60">
        <f>1000/$B$7*'[16]4407'!E$70</f>
        <v>45.860000000000007</v>
      </c>
      <c r="H22" s="60">
        <f>1000/$B$7*'[16]4407'!F$70</f>
        <v>34.018000000000001</v>
      </c>
      <c r="I22" s="60">
        <f>1000/$B$7*'[16]4407'!G$70</f>
        <v>35.090000000000003</v>
      </c>
      <c r="J22" s="60">
        <f>1000/$B$7*'[16]4407'!H$70</f>
        <v>61.384999999999998</v>
      </c>
      <c r="K22" s="60">
        <f>1000/$B$7*'[16]4407'!I$70</f>
        <v>33.335000000000008</v>
      </c>
      <c r="L22" s="60">
        <f>1000/$B$7*'[16]4407'!J$70</f>
        <v>22.925000000000001</v>
      </c>
      <c r="M22" s="60">
        <f>1000/$B$7*'[16]4407'!K$70</f>
        <v>58.788000000000004</v>
      </c>
      <c r="N22" s="60">
        <f>1000/$B$7*'[16]4407'!L$70</f>
        <v>65.724999999999994</v>
      </c>
      <c r="O22" s="61">
        <f>1000/$B$7*'[16]4407'!M$70</f>
        <v>32.559000000000005</v>
      </c>
    </row>
    <row r="23" spans="2:15" ht="13">
      <c r="B23" s="4">
        <f t="shared" si="3"/>
        <v>2020</v>
      </c>
      <c r="C23" s="58">
        <f t="shared" si="2"/>
        <v>570.5920000000001</v>
      </c>
      <c r="D23" s="59">
        <f>1000/$B$7*'[17]4407'!B$70</f>
        <v>37.226000000000006</v>
      </c>
      <c r="E23" s="60">
        <f>1000/$B$7*'[17]4407'!C$70</f>
        <v>63.728000000000002</v>
      </c>
      <c r="F23" s="60">
        <f>1000/$B$7*'[17]4407'!D$70</f>
        <v>54.176000000000016</v>
      </c>
      <c r="G23" s="60">
        <f>1000/$B$7*'[17]4407'!E$70</f>
        <v>37.329000000000008</v>
      </c>
      <c r="H23" s="60">
        <f>1000/$B$7*'[17]4407'!F$70</f>
        <v>39.943999999999996</v>
      </c>
      <c r="I23" s="60">
        <f>1000/$B$7*'[17]4407'!G$70</f>
        <v>46.475999999999999</v>
      </c>
      <c r="J23" s="60">
        <f>1000/$B$7*'[17]4407'!H$70</f>
        <v>67.141000000000005</v>
      </c>
      <c r="K23" s="60">
        <f>1000/$B$7*'[17]4407'!I$70</f>
        <v>33.041000000000004</v>
      </c>
      <c r="L23" s="60">
        <f>1000/$B$7*'[17]4407'!J$70</f>
        <v>31.647000000000002</v>
      </c>
      <c r="M23" s="60">
        <f>1000/$B$7*'[17]4407'!K$70</f>
        <v>62.371000000000009</v>
      </c>
      <c r="N23" s="60">
        <f>1000/$B$7*'[17]4407'!L$70</f>
        <v>48.164000000000001</v>
      </c>
      <c r="O23" s="61">
        <f>1000/$B$7*'[17]4407'!M$70</f>
        <v>49.349000000000011</v>
      </c>
    </row>
    <row r="24" spans="2:15" ht="13">
      <c r="B24" s="4">
        <f t="shared" si="3"/>
        <v>2021</v>
      </c>
      <c r="C24" s="58">
        <f t="shared" ref="C24" si="4">SUM(D24:O24)</f>
        <v>545.06700000000012</v>
      </c>
      <c r="D24" s="59">
        <f>1000/$B$7*'[18]4407'!B$70</f>
        <v>49.449000000000019</v>
      </c>
      <c r="E24" s="60">
        <f>1000/$B$7*'[18]4407'!C$70</f>
        <v>45.259999999999991</v>
      </c>
      <c r="F24" s="60">
        <f>1000/$B$7*'[18]4407'!D$70</f>
        <v>51.895000000000003</v>
      </c>
      <c r="G24" s="60">
        <f>1000/$B$7*'[18]4407'!E$70</f>
        <v>46.001000000000005</v>
      </c>
      <c r="H24" s="60">
        <f>1000/$B$7*'[18]4407'!F$70</f>
        <v>47.610000000000007</v>
      </c>
      <c r="I24" s="60">
        <f>1000/$B$7*'[18]4407'!G$70</f>
        <v>28.932000000000002</v>
      </c>
      <c r="J24" s="60">
        <f>1000/$B$7*'[18]4407'!H$70</f>
        <v>54.146000000000008</v>
      </c>
      <c r="K24" s="60">
        <f>1000/$B$7*'[18]4407'!I$70</f>
        <v>48.371000000000002</v>
      </c>
      <c r="L24" s="60">
        <f>1000/$B$7*'[18]4407'!J$70</f>
        <v>43.554999999999993</v>
      </c>
      <c r="M24" s="60">
        <f>1000/$B$7*'[18]4407'!K$70</f>
        <v>47.853000000000002</v>
      </c>
      <c r="N24" s="60">
        <f>1000/$B$7*'[18]4407'!L$70</f>
        <v>40.140000000000015</v>
      </c>
      <c r="O24" s="61">
        <f>1000/$B$7*'[18]4407'!M$70</f>
        <v>41.855000000000011</v>
      </c>
    </row>
    <row r="25" spans="2:15" ht="13">
      <c r="B25" s="4">
        <f t="shared" si="3"/>
        <v>2022</v>
      </c>
      <c r="C25" s="58">
        <f t="shared" ref="C25:C27" si="5">SUM(D25:O25)</f>
        <v>602.97700000000009</v>
      </c>
      <c r="D25" s="59">
        <f>1000/$B$7*'[19]4407'!B$70</f>
        <v>55.278000000000006</v>
      </c>
      <c r="E25" s="60">
        <f>1000/$B$7*'[19]4407'!C$70</f>
        <v>45.884000000000007</v>
      </c>
      <c r="F25" s="60">
        <f>1000/$B$7*'[19]4407'!D$70</f>
        <v>59.609000000000009</v>
      </c>
      <c r="G25" s="60">
        <f>1000/$B$7*'[19]4407'!E$70</f>
        <v>39.470000000000006</v>
      </c>
      <c r="H25" s="60">
        <f>1000/$B$7*'[19]4407'!F$70</f>
        <v>47.722999999999999</v>
      </c>
      <c r="I25" s="60">
        <f>1000/$B$7*'[19]4407'!G$70</f>
        <v>50.336000000000013</v>
      </c>
      <c r="J25" s="60">
        <f>1000/$B$7*'[19]4407'!H$70</f>
        <v>59.707000000000001</v>
      </c>
      <c r="K25" s="60">
        <f>1000/$B$7*'[19]4407'!I$70</f>
        <v>74.285000000000011</v>
      </c>
      <c r="L25" s="60">
        <f>1000/$B$7*'[19]4407'!J$70</f>
        <v>47.205000000000005</v>
      </c>
      <c r="M25" s="60">
        <f>1000/$B$7*'[19]4407'!K$70</f>
        <v>41.896000000000001</v>
      </c>
      <c r="N25" s="60">
        <f>1000/$B$7*'[19]4407'!L$70</f>
        <v>52.519000000000013</v>
      </c>
      <c r="O25" s="61">
        <f>1000/$B$7*'[19]4407'!M$70</f>
        <v>29.064999999999998</v>
      </c>
    </row>
    <row r="26" spans="2:15" ht="13">
      <c r="B26" s="4">
        <f t="shared" si="3"/>
        <v>2023</v>
      </c>
      <c r="C26" s="58">
        <f t="shared" si="5"/>
        <v>538.28499999999997</v>
      </c>
      <c r="D26" s="59">
        <f>1000/$B$7*'[20]4407'!B$70</f>
        <v>41.369</v>
      </c>
      <c r="E26" s="60">
        <f>1000/$B$7*'[20]4407'!C$70</f>
        <v>34.341000000000008</v>
      </c>
      <c r="F26" s="60">
        <f>1000/$B$7*'[20]4407'!D$70</f>
        <v>28.715000000000003</v>
      </c>
      <c r="G26" s="60">
        <f>1000/$B$7*'[20]4407'!E$70</f>
        <v>42.862000000000002</v>
      </c>
      <c r="H26" s="60">
        <f>1000/$B$7*'[20]4407'!F$70</f>
        <v>50.337000000000003</v>
      </c>
      <c r="I26" s="60">
        <f>1000/$B$7*'[20]4407'!G$70</f>
        <v>60.276999999999987</v>
      </c>
      <c r="J26" s="60">
        <f>1000/$B$7*'[20]4407'!H$70</f>
        <v>57.667000000000002</v>
      </c>
      <c r="K26" s="60">
        <f>1000/$B$7*'[20]4407'!I$70</f>
        <v>39.482000000000014</v>
      </c>
      <c r="L26" s="60">
        <f>1000/$B$7*'[20]4407'!J$70</f>
        <v>81.059000000000012</v>
      </c>
      <c r="M26" s="60">
        <f>1000/$B$7*'[20]4407'!K$70</f>
        <v>39.64</v>
      </c>
      <c r="N26" s="60">
        <f>1000/$B$7*'[20]4407'!L$70</f>
        <v>31.138000000000002</v>
      </c>
      <c r="O26" s="61">
        <f>1000/$B$7*'[20]4407'!M$70</f>
        <v>31.39800000000001</v>
      </c>
    </row>
    <row r="27" spans="2:15" ht="13.5" thickBot="1">
      <c r="B27" s="4">
        <f t="shared" si="3"/>
        <v>2024</v>
      </c>
      <c r="C27" s="58">
        <f t="shared" si="5"/>
        <v>723.45999999999992</v>
      </c>
      <c r="D27" s="59">
        <f>1000/$B$7*'[21]4407'!B$70</f>
        <v>55.096000000000011</v>
      </c>
      <c r="E27" s="60">
        <f>1000/$B$7*'[21]4407'!C$70</f>
        <v>53.264999999999993</v>
      </c>
      <c r="F27" s="60">
        <f>1000/$B$7*'[21]4407'!D$70</f>
        <v>53.855999999999995</v>
      </c>
      <c r="G27" s="60">
        <f>1000/$B$7*'[21]4407'!E$70</f>
        <v>109.877</v>
      </c>
      <c r="H27" s="60">
        <f>1000/$B$7*'[21]4407'!F$70</f>
        <v>64.451999999999998</v>
      </c>
      <c r="I27" s="60">
        <f>1000/$B$7*'[21]4407'!G$70</f>
        <v>70.728999999999999</v>
      </c>
      <c r="J27" s="60">
        <f>1000/$B$7*'[21]4407'!H$70</f>
        <v>77.933000000000007</v>
      </c>
      <c r="K27" s="60">
        <f>1000/$B$7*'[21]4407'!I$70</f>
        <v>58.616000000000007</v>
      </c>
      <c r="L27" s="60">
        <f>1000/$B$7*'[21]4407'!J$70</f>
        <v>57.253999999999998</v>
      </c>
      <c r="M27" s="60">
        <f>1000/$B$7*'[21]4407'!K$70</f>
        <v>76.204000000000008</v>
      </c>
      <c r="N27" s="60">
        <f>1000/$B$7*'[21]4407'!L$70</f>
        <v>46.17799999999999</v>
      </c>
      <c r="O27" s="99">
        <f>1000/$B$7*'[21]4407'!M$70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205.79988699999998</v>
      </c>
      <c r="D30" s="22">
        <f>1000*'[22]4407'!B$70</f>
        <v>13.612453999999998</v>
      </c>
      <c r="E30" s="23">
        <f>1000*'[22]4407'!C$70</f>
        <v>11.967032999999997</v>
      </c>
      <c r="F30" s="23">
        <f>1000*'[22]4407'!D$70</f>
        <v>11.794006999999999</v>
      </c>
      <c r="G30" s="23">
        <f>1000*'[22]4407'!E$70</f>
        <v>12.373155999999996</v>
      </c>
      <c r="H30" s="23">
        <f>1000*'[22]4407'!F$70</f>
        <v>15.942590999999995</v>
      </c>
      <c r="I30" s="23">
        <f>1000*'[22]4407'!G$70</f>
        <v>13.685535999999999</v>
      </c>
      <c r="J30" s="23">
        <f>1000*'[22]4407'!H$70</f>
        <v>18.811567999999994</v>
      </c>
      <c r="K30" s="23">
        <f>1000*'[22]4407'!I$70</f>
        <v>18.665383000000002</v>
      </c>
      <c r="L30" s="23">
        <f>1000*'[22]4407'!J$70</f>
        <v>25.431120000000004</v>
      </c>
      <c r="M30" s="23">
        <f>1000*'[22]4407'!K$70</f>
        <v>12.359060000000001</v>
      </c>
      <c r="N30" s="23">
        <f>1000*'[22]4407'!L$70</f>
        <v>18.374423000000004</v>
      </c>
      <c r="O30" s="26">
        <f>1000*'[22]4407'!M$70</f>
        <v>32.783556000000011</v>
      </c>
    </row>
    <row r="31" spans="2:15" ht="13">
      <c r="B31" s="4">
        <f t="shared" ref="B31:B32" si="8">1+B30</f>
        <v>2015</v>
      </c>
      <c r="C31" s="27">
        <f t="shared" si="7"/>
        <v>303.75913700000001</v>
      </c>
      <c r="D31" s="22">
        <f>1000*'[23]4407'!B$70</f>
        <v>21.947936000000006</v>
      </c>
      <c r="E31" s="23">
        <f>1000*'[23]4407'!C$70</f>
        <v>18.130815999999996</v>
      </c>
      <c r="F31" s="23">
        <f>1000*'[23]4407'!D$70</f>
        <v>27.969186999999991</v>
      </c>
      <c r="G31" s="23">
        <f>1000*'[23]4407'!E$70</f>
        <v>28.639937</v>
      </c>
      <c r="H31" s="23">
        <f>1000*'[23]4407'!F$70</f>
        <v>24.037568000000004</v>
      </c>
      <c r="I31" s="23">
        <f>1000*'[23]4407'!G$70</f>
        <v>26.226135999999993</v>
      </c>
      <c r="J31" s="23">
        <f>1000*'[23]4407'!H$70</f>
        <v>33.681462999999987</v>
      </c>
      <c r="K31" s="23">
        <f>1000*'[23]4407'!I$70</f>
        <v>24.267827</v>
      </c>
      <c r="L31" s="23">
        <f>1000*'[23]4407'!J$70</f>
        <v>38.090377000000004</v>
      </c>
      <c r="M31" s="23">
        <f>1000*'[23]4407'!K$70</f>
        <v>21.736049999999988</v>
      </c>
      <c r="N31" s="23">
        <f>1000*'[23]4407'!L$70</f>
        <v>24.433933999999997</v>
      </c>
      <c r="O31" s="26">
        <f>1000*'[23]4407'!M$70</f>
        <v>14.597906</v>
      </c>
    </row>
    <row r="32" spans="2:15" ht="13">
      <c r="B32" s="4">
        <f t="shared" si="8"/>
        <v>2016</v>
      </c>
      <c r="C32" s="27">
        <f t="shared" si="7"/>
        <v>240.748695</v>
      </c>
      <c r="D32" s="22">
        <f>1000*'[24]4407'!B$70</f>
        <v>18.411188999999997</v>
      </c>
      <c r="E32" s="23">
        <f>1000*'[24]4407'!C$70</f>
        <v>13.661423000000003</v>
      </c>
      <c r="F32" s="23">
        <f>1000*'[24]4407'!D$70</f>
        <v>20.602920999999998</v>
      </c>
      <c r="G32" s="23">
        <f>1000*'[24]4407'!E$70</f>
        <v>22.241829999999993</v>
      </c>
      <c r="H32" s="23">
        <f>1000*'[24]4407'!F$70</f>
        <v>23.201794</v>
      </c>
      <c r="I32" s="23">
        <f>1000*'[24]4407'!G$70</f>
        <v>20.007484999999996</v>
      </c>
      <c r="J32" s="23">
        <f>1000*'[24]4407'!H$70</f>
        <v>14.934773999999999</v>
      </c>
      <c r="K32" s="23">
        <f>1000*'[24]4407'!I$70</f>
        <v>22.895275000000002</v>
      </c>
      <c r="L32" s="23">
        <f>1000*'[24]4407'!J$70</f>
        <v>19.223858000000003</v>
      </c>
      <c r="M32" s="23">
        <f>1000*'[24]4407'!K$70</f>
        <v>29.870461999999996</v>
      </c>
      <c r="N32" s="23">
        <f>1000*'[24]4407'!L$70</f>
        <v>16.688449999999996</v>
      </c>
      <c r="O32" s="26">
        <f>1000*'[24]4407'!M$70</f>
        <v>19.009233999999992</v>
      </c>
    </row>
    <row r="33" spans="2:15" ht="13">
      <c r="B33" s="4">
        <f t="shared" ref="B33:B41" si="9">1+B32</f>
        <v>2017</v>
      </c>
      <c r="C33" s="27">
        <f t="shared" si="7"/>
        <v>347.19416499999994</v>
      </c>
      <c r="D33" s="22">
        <f>1000*'[25]4407'!B$70</f>
        <v>14.756525999999997</v>
      </c>
      <c r="E33" s="23">
        <f>1000*'[25]4407'!C$70</f>
        <v>26.423783999999998</v>
      </c>
      <c r="F33" s="23">
        <f>1000*'[25]4407'!D$70</f>
        <v>31.181202999999993</v>
      </c>
      <c r="G33" s="23">
        <f>1000*'[25]4407'!E$70</f>
        <v>24.581295000000008</v>
      </c>
      <c r="H33" s="23">
        <f>1000*'[25]4407'!F$70</f>
        <v>23.240672999999997</v>
      </c>
      <c r="I33" s="23">
        <f>1000*'[25]4407'!G$70</f>
        <v>39.091096000000014</v>
      </c>
      <c r="J33" s="23">
        <f>1000*'[25]4407'!H$70</f>
        <v>14.847015000000001</v>
      </c>
      <c r="K33" s="23">
        <f>1000*'[25]4407'!I$70</f>
        <v>29.493149999999996</v>
      </c>
      <c r="L33" s="23">
        <f>1000*'[25]4407'!J$70</f>
        <v>35.499805000000009</v>
      </c>
      <c r="M33" s="23">
        <f>1000*'[25]4407'!K$70</f>
        <v>29.371403999999998</v>
      </c>
      <c r="N33" s="23">
        <f>1000*'[25]4407'!L$70</f>
        <v>35.139779999999988</v>
      </c>
      <c r="O33" s="26">
        <f>1000*'[25]4407'!M$70</f>
        <v>43.568433999999989</v>
      </c>
    </row>
    <row r="34" spans="2:15" ht="13">
      <c r="B34" s="4">
        <f t="shared" si="9"/>
        <v>2018</v>
      </c>
      <c r="C34" s="27">
        <f t="shared" si="7"/>
        <v>481.18947799999989</v>
      </c>
      <c r="D34" s="22">
        <f>1000*'[26]4407'!B$70</f>
        <v>30.731754999999996</v>
      </c>
      <c r="E34" s="23">
        <f>1000*'[26]4407'!C$70</f>
        <v>30.072237000000001</v>
      </c>
      <c r="F34" s="23">
        <f>1000*'[26]4407'!D$70</f>
        <v>31.514470999999997</v>
      </c>
      <c r="G34" s="23">
        <f>1000*'[26]4407'!E$70</f>
        <v>33.831295999999988</v>
      </c>
      <c r="H34" s="23">
        <f>1000*'[26]4407'!F$70</f>
        <v>37.969875999999999</v>
      </c>
      <c r="I34" s="23">
        <f>1000*'[26]4407'!G$70</f>
        <v>43.793066999999994</v>
      </c>
      <c r="J34" s="23">
        <f>1000*'[26]4407'!H$70</f>
        <v>36.645135000000003</v>
      </c>
      <c r="K34" s="23">
        <f>1000*'[26]4407'!I$70</f>
        <v>43.412981999999992</v>
      </c>
      <c r="L34" s="23">
        <f>1000*'[26]4407'!J$70</f>
        <v>72.352569999999986</v>
      </c>
      <c r="M34" s="23">
        <f>1000*'[26]4407'!K$70</f>
        <v>32.704477999999995</v>
      </c>
      <c r="N34" s="23">
        <f>1000*'[26]4407'!L$70</f>
        <v>45.755606999999998</v>
      </c>
      <c r="O34" s="26">
        <f>1000*'[26]4407'!M$70</f>
        <v>42.406003999999996</v>
      </c>
    </row>
    <row r="35" spans="2:15" ht="13">
      <c r="B35" s="4">
        <f t="shared" si="9"/>
        <v>2019</v>
      </c>
      <c r="C35" s="51">
        <f t="shared" si="7"/>
        <v>468.89315700000003</v>
      </c>
      <c r="D35" s="52">
        <f>1000*'[27]4407'!B$70</f>
        <v>60.199273999999996</v>
      </c>
      <c r="E35" s="49">
        <f>1000*'[27]4407'!C$70</f>
        <v>39.239898000000004</v>
      </c>
      <c r="F35" s="49">
        <f>1000*'[27]4407'!D$70</f>
        <v>31.677996999999998</v>
      </c>
      <c r="G35" s="49">
        <f>1000*'[27]4407'!E$70</f>
        <v>39.072651000000008</v>
      </c>
      <c r="H35" s="49">
        <f>1000*'[27]4407'!F$70</f>
        <v>29.497053999999999</v>
      </c>
      <c r="I35" s="49">
        <f>1000*'[27]4407'!G$70</f>
        <v>28.358129999999999</v>
      </c>
      <c r="J35" s="49">
        <f>1000*'[27]4407'!H$70</f>
        <v>53.200808000000002</v>
      </c>
      <c r="K35" s="49">
        <f>1000*'[27]4407'!I$70</f>
        <v>28.479692</v>
      </c>
      <c r="L35" s="49">
        <f>1000*'[27]4407'!J$70</f>
        <v>20.751678999999999</v>
      </c>
      <c r="M35" s="49">
        <f>1000*'[27]4407'!K$70</f>
        <v>52.186827999999998</v>
      </c>
      <c r="N35" s="49">
        <f>1000*'[27]4407'!L$70</f>
        <v>58.658089000000004</v>
      </c>
      <c r="O35" s="53">
        <f>1000*'[27]4407'!M$70</f>
        <v>27.571057000000007</v>
      </c>
    </row>
    <row r="36" spans="2:15" ht="13">
      <c r="B36" s="4">
        <f>1+B35</f>
        <v>2020</v>
      </c>
      <c r="C36" s="51">
        <f t="shared" si="7"/>
        <v>459.91881799999999</v>
      </c>
      <c r="D36" s="52">
        <f>1000*'[28]4407'!B$70</f>
        <v>33.301274999999997</v>
      </c>
      <c r="E36" s="49">
        <f>1000*'[28]4407'!C$70</f>
        <v>52.083276999999995</v>
      </c>
      <c r="F36" s="49">
        <f>1000*'[28]4407'!D$70</f>
        <v>45.329864000000008</v>
      </c>
      <c r="G36" s="49">
        <f>1000*'[28]4407'!E$70</f>
        <v>30.010421999999998</v>
      </c>
      <c r="H36" s="49">
        <f>1000*'[28]4407'!F$70</f>
        <v>32.342646999999999</v>
      </c>
      <c r="I36" s="49">
        <f>1000*'[28]4407'!G$70</f>
        <v>36.526358000000002</v>
      </c>
      <c r="J36" s="49">
        <f>1000*'[28]4407'!H$70</f>
        <v>55.766103999999999</v>
      </c>
      <c r="K36" s="49">
        <f>1000*'[28]4407'!I$70</f>
        <v>25.417213999999994</v>
      </c>
      <c r="L36" s="49">
        <f>1000*'[28]4407'!J$70</f>
        <v>24.271336000000002</v>
      </c>
      <c r="M36" s="49">
        <f>1000*'[28]4407'!K$70</f>
        <v>48.188093999999992</v>
      </c>
      <c r="N36" s="49">
        <f>1000*'[28]4407'!L$70</f>
        <v>37.093325</v>
      </c>
      <c r="O36" s="53">
        <f>1000*'[28]4407'!M$70</f>
        <v>39.588902000000012</v>
      </c>
    </row>
    <row r="37" spans="2:15" ht="13">
      <c r="B37" s="4">
        <f t="shared" si="9"/>
        <v>2021</v>
      </c>
      <c r="C37" s="51">
        <f t="shared" si="7"/>
        <v>453.58684299999993</v>
      </c>
      <c r="D37" s="52">
        <f>1000*'[29]4407'!B$70</f>
        <v>38.501464999999996</v>
      </c>
      <c r="E37" s="49">
        <f>1000*'[29]4407'!C$70</f>
        <v>39.493627999999994</v>
      </c>
      <c r="F37" s="49">
        <f>1000*'[29]4407'!D$70</f>
        <v>43.621568999999994</v>
      </c>
      <c r="G37" s="49">
        <f>1000*'[29]4407'!E$70</f>
        <v>36.427174999999991</v>
      </c>
      <c r="H37" s="49">
        <f>1000*'[29]4407'!F$70</f>
        <v>40.647799999999997</v>
      </c>
      <c r="I37" s="49">
        <f>1000*'[29]4407'!G$70</f>
        <v>23.801130999999994</v>
      </c>
      <c r="J37" s="49">
        <f>1000*'[29]4407'!H$70</f>
        <v>43.419182999999997</v>
      </c>
      <c r="K37" s="49">
        <f>1000*'[29]4407'!I$70</f>
        <v>39.900423999999994</v>
      </c>
      <c r="L37" s="49">
        <f>1000*'[29]4407'!J$70</f>
        <v>39.162597999999996</v>
      </c>
      <c r="M37" s="49">
        <f>1000*'[29]4407'!K$70</f>
        <v>40.214934</v>
      </c>
      <c r="N37" s="49">
        <f>1000*'[29]4407'!L$70</f>
        <v>32.381939999999993</v>
      </c>
      <c r="O37" s="53">
        <f>1000*'[29]4407'!M$70</f>
        <v>36.014996000000018</v>
      </c>
    </row>
    <row r="38" spans="2:15" ht="13">
      <c r="B38" s="4">
        <f t="shared" si="9"/>
        <v>2022</v>
      </c>
      <c r="C38" s="51">
        <f t="shared" si="7"/>
        <v>499.20351399999987</v>
      </c>
      <c r="D38" s="52">
        <f>1000*'[30]4407'!B$70</f>
        <v>45.957729999999998</v>
      </c>
      <c r="E38" s="49">
        <f>1000*'[30]4407'!C$70</f>
        <v>41.663773999999997</v>
      </c>
      <c r="F38" s="49">
        <f>1000*'[30]4407'!D$70</f>
        <v>51.512473</v>
      </c>
      <c r="G38" s="49">
        <f>1000*'[30]4407'!E$70</f>
        <v>31.988419999999998</v>
      </c>
      <c r="H38" s="49">
        <f>1000*'[30]4407'!F$70</f>
        <v>38.267060000000008</v>
      </c>
      <c r="I38" s="49">
        <f>1000*'[30]4407'!G$70</f>
        <v>39.734614000000001</v>
      </c>
      <c r="J38" s="49">
        <f>1000*'[30]4407'!H$70</f>
        <v>48.586021000000002</v>
      </c>
      <c r="K38" s="49">
        <f>1000*'[30]4407'!I$70</f>
        <v>60.736435999999998</v>
      </c>
      <c r="L38" s="49">
        <f>1000*'[30]4407'!J$70</f>
        <v>40.011634999999991</v>
      </c>
      <c r="M38" s="49">
        <f>1000*'[30]4407'!K$70</f>
        <v>34.534753999999992</v>
      </c>
      <c r="N38" s="49">
        <f>1000*'[30]4407'!L$70</f>
        <v>42.762169</v>
      </c>
      <c r="O38" s="53">
        <f>1000*'[30]4407'!M$70</f>
        <v>23.448427999999996</v>
      </c>
    </row>
    <row r="39" spans="2:15" ht="13">
      <c r="B39" s="4">
        <f t="shared" si="9"/>
        <v>2023</v>
      </c>
      <c r="C39" s="51">
        <f t="shared" si="7"/>
        <v>397.00134099999991</v>
      </c>
      <c r="D39" s="52">
        <f>1000*'[31]4407'!B$70</f>
        <v>33.256449000000003</v>
      </c>
      <c r="E39" s="49">
        <f>1000*'[31]4407'!C$70</f>
        <v>27.249512000000003</v>
      </c>
      <c r="F39" s="49">
        <f>1000*'[31]4407'!D$70</f>
        <v>19.901638999999999</v>
      </c>
      <c r="G39" s="49">
        <f>1000*'[31]4407'!E$70</f>
        <v>31.522290999999999</v>
      </c>
      <c r="H39" s="49">
        <f>1000*'[31]4407'!F$70</f>
        <v>37.233191999999995</v>
      </c>
      <c r="I39" s="49">
        <f>1000*'[31]4407'!G$70</f>
        <v>45.407753</v>
      </c>
      <c r="J39" s="49">
        <f>1000*'[31]4407'!H$70</f>
        <v>40.453063</v>
      </c>
      <c r="K39" s="49">
        <f>1000*'[31]4407'!I$70</f>
        <v>27.813603000000001</v>
      </c>
      <c r="L39" s="49">
        <f>1000*'[31]4407'!J$70</f>
        <v>59.395137999999989</v>
      </c>
      <c r="M39" s="49">
        <f>1000*'[31]4407'!K$70</f>
        <v>27.822611000000006</v>
      </c>
      <c r="N39" s="49">
        <f>1000*'[31]4407'!L$70</f>
        <v>23.605015999999999</v>
      </c>
      <c r="O39" s="90">
        <f>1000*'[31]4407'!M$70</f>
        <v>23.341073999999995</v>
      </c>
    </row>
    <row r="40" spans="2:15" ht="13.5" thickBot="1">
      <c r="B40" s="4">
        <f t="shared" si="9"/>
        <v>2024</v>
      </c>
      <c r="C40" s="51">
        <f t="shared" ref="C40" si="10">SUM(D40:O40)</f>
        <v>492.37372599999998</v>
      </c>
      <c r="D40" s="52">
        <f>1000*'[32]4407'!B$70</f>
        <v>40.108283000000007</v>
      </c>
      <c r="E40" s="49">
        <f>1000*'[32]4407'!C$70</f>
        <v>37.090044999999996</v>
      </c>
      <c r="F40" s="49">
        <f>1000*'[32]4407'!D$70</f>
        <v>36.752388000000003</v>
      </c>
      <c r="G40" s="49">
        <f>1000*'[32]4407'!E$70</f>
        <v>74.809070000000006</v>
      </c>
      <c r="H40" s="49">
        <f>1000*'[32]4407'!F$70</f>
        <v>43.252886000000004</v>
      </c>
      <c r="I40" s="49">
        <f>1000*'[32]4407'!G$70</f>
        <v>48.995593000000007</v>
      </c>
      <c r="J40" s="49">
        <f>1000*'[32]4407'!H$70</f>
        <v>50.341476000000007</v>
      </c>
      <c r="K40" s="49">
        <f>1000*'[32]4407'!I$70</f>
        <v>39.350222000000002</v>
      </c>
      <c r="L40" s="49">
        <f>1000*'[32]4407'!J$70</f>
        <v>37.428941000000009</v>
      </c>
      <c r="M40" s="49">
        <f>1000*'[32]4407'!K$70</f>
        <v>51.296142999999994</v>
      </c>
      <c r="N40" s="49">
        <f>1000*'[32]4407'!L$70</f>
        <v>32.948678999999991</v>
      </c>
      <c r="O40" s="96">
        <f>1000*'[32]4407'!M$70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6.7553389999999993</v>
      </c>
      <c r="D43" s="9">
        <f>'[2]4407'!O$70</f>
        <v>1.0618529999999999</v>
      </c>
      <c r="E43" s="9">
        <f>'[2]4407'!P$70</f>
        <v>0.70618700000000001</v>
      </c>
      <c r="F43" s="9">
        <f>'[2]4407'!Q$70</f>
        <v>1.149278</v>
      </c>
      <c r="G43" s="9">
        <f>'[2]4407'!R$70</f>
        <v>0.36915399999999998</v>
      </c>
      <c r="H43" s="9">
        <f>'[2]4407'!S$70</f>
        <v>0.178421</v>
      </c>
      <c r="I43" s="9">
        <f>'[2]4407'!T$70</f>
        <v>0.69668699999999995</v>
      </c>
      <c r="J43" s="9">
        <f>'[2]4407'!U$70</f>
        <v>0.3584</v>
      </c>
      <c r="K43" s="9">
        <f>'[2]4407'!V$70</f>
        <v>0.413941</v>
      </c>
      <c r="L43" s="9">
        <f>'[2]4407'!W$70</f>
        <v>0.450708</v>
      </c>
      <c r="M43" s="9">
        <f>'[2]4407'!X$70</f>
        <v>0.22346199999999999</v>
      </c>
      <c r="N43" s="9">
        <f>'[2]4407'!Y$70</f>
        <v>0.64484599999999992</v>
      </c>
      <c r="O43" s="13">
        <f>'[2]4407'!Z$70</f>
        <v>0.50240200000000002</v>
      </c>
    </row>
    <row r="44" spans="2:15" ht="13">
      <c r="B44" s="4">
        <f t="shared" ref="B44:B50" si="13">1+B43</f>
        <v>2006</v>
      </c>
      <c r="C44" s="14">
        <f t="shared" si="12"/>
        <v>6.7747779999999995</v>
      </c>
      <c r="D44" s="9">
        <f>'[3]4407'!O$70</f>
        <v>0.386658</v>
      </c>
      <c r="E44" s="9">
        <f>'[3]4407'!P$70</f>
        <v>0.37628899999999998</v>
      </c>
      <c r="F44" s="9">
        <f>'[3]4407'!Q$70</f>
        <v>0.16397799999999998</v>
      </c>
      <c r="G44" s="9">
        <f>'[3]4407'!R$70</f>
        <v>0.75751999999999997</v>
      </c>
      <c r="H44" s="9">
        <f>'[3]4407'!S$70</f>
        <v>0.50100199999999995</v>
      </c>
      <c r="I44" s="9">
        <f>'[3]4407'!T$70</f>
        <v>0.61089099999999996</v>
      </c>
      <c r="J44" s="9">
        <f>'[3]4407'!U$70</f>
        <v>0.51864699999999997</v>
      </c>
      <c r="K44" s="9">
        <f>'[3]4407'!V$70</f>
        <v>0.68907699999999994</v>
      </c>
      <c r="L44" s="9">
        <f>'[3]4407'!W$70</f>
        <v>0.84297899999999992</v>
      </c>
      <c r="M44" s="9">
        <f>'[3]4407'!X$70</f>
        <v>0.68742199999999998</v>
      </c>
      <c r="N44" s="9">
        <f>'[3]4407'!Y$70</f>
        <v>0.55908599999999997</v>
      </c>
      <c r="O44" s="13">
        <f>'[3]4407'!Z$70</f>
        <v>0.68122899999999997</v>
      </c>
    </row>
    <row r="45" spans="2:15" ht="13">
      <c r="B45" s="4">
        <f t="shared" si="13"/>
        <v>2007</v>
      </c>
      <c r="C45" s="14">
        <f t="shared" si="12"/>
        <v>5.6110709999999999</v>
      </c>
      <c r="D45" s="9">
        <f>'[4]4407'!O$70</f>
        <v>0.42396699999999998</v>
      </c>
      <c r="E45" s="9">
        <f>'[4]4407'!P$70</f>
        <v>0.46910599999999997</v>
      </c>
      <c r="F45" s="9">
        <f>'[4]4407'!Q$70</f>
        <v>0.410972</v>
      </c>
      <c r="G45" s="9">
        <f>'[4]4407'!R$70</f>
        <v>0.28107299999999996</v>
      </c>
      <c r="H45" s="9">
        <f>'[4]4407'!S$70</f>
        <v>0.60760999999999998</v>
      </c>
      <c r="I45" s="9">
        <f>'[4]4407'!T$70</f>
        <v>0.40063699999999997</v>
      </c>
      <c r="J45" s="9">
        <f>'[4]4407'!U$70</f>
        <v>0.113205</v>
      </c>
      <c r="K45" s="9">
        <f>'[4]4407'!V$70</f>
        <v>0.53303599999999995</v>
      </c>
      <c r="L45" s="9">
        <f>'[4]4407'!W$70</f>
        <v>0.30684899999999998</v>
      </c>
      <c r="M45" s="9">
        <f>'[4]4407'!X$70</f>
        <v>0.94663599999999992</v>
      </c>
      <c r="N45" s="9">
        <f>'[4]4407'!Y$70</f>
        <v>0.91912099999999997</v>
      </c>
      <c r="O45" s="13">
        <f>'[4]4407'!Z$70</f>
        <v>0.19885899999999998</v>
      </c>
    </row>
    <row r="46" spans="2:15" ht="13">
      <c r="B46" s="4">
        <f t="shared" si="13"/>
        <v>2008</v>
      </c>
      <c r="C46" s="14">
        <f t="shared" si="12"/>
        <v>11.832682999999999</v>
      </c>
      <c r="D46" s="9">
        <f>'[5]4407'!O$70</f>
        <v>1.4495739999999999</v>
      </c>
      <c r="E46" s="9">
        <f>'[5]4407'!P$70</f>
        <v>0.47783399999999998</v>
      </c>
      <c r="F46" s="9">
        <f>'[5]4407'!Q$70</f>
        <v>0.91651299999999991</v>
      </c>
      <c r="G46" s="9">
        <f>'[5]4407'!R$70</f>
        <v>1.3985479999999999</v>
      </c>
      <c r="H46" s="9">
        <f>'[5]4407'!S$70</f>
        <v>0.68148500000000001</v>
      </c>
      <c r="I46" s="9">
        <f>'[5]4407'!T$70</f>
        <v>1.0045329999999999</v>
      </c>
      <c r="J46" s="9">
        <f>'[5]4407'!U$70</f>
        <v>2.027625</v>
      </c>
      <c r="K46" s="9">
        <f>'[5]4407'!V$70</f>
        <v>0.74472699999999992</v>
      </c>
      <c r="L46" s="9">
        <f>'[5]4407'!W$70</f>
        <v>0.46381999999999995</v>
      </c>
      <c r="M46" s="9">
        <f>'[5]4407'!X$70</f>
        <v>1.029779</v>
      </c>
      <c r="N46" s="9">
        <f>'[5]4407'!Y$70</f>
        <v>1.358509</v>
      </c>
      <c r="O46" s="13">
        <f>'[5]4407'!Z$70</f>
        <v>0.27973599999999998</v>
      </c>
    </row>
    <row r="47" spans="2:15" ht="13">
      <c r="B47" s="4">
        <f t="shared" si="13"/>
        <v>2009</v>
      </c>
      <c r="C47" s="14">
        <f t="shared" si="12"/>
        <v>8.4939189999999982</v>
      </c>
      <c r="D47" s="9">
        <f>'[6]4407'!O$70</f>
        <v>0.77379999999999993</v>
      </c>
      <c r="E47" s="9">
        <f>'[6]4407'!P$70</f>
        <v>1.3902639999999999</v>
      </c>
      <c r="F47" s="9">
        <f>'[6]4407'!Q$70</f>
        <v>0.54797899999999999</v>
      </c>
      <c r="G47" s="9">
        <f>'[6]4407'!R$70</f>
        <v>0.41283500000000001</v>
      </c>
      <c r="H47" s="9">
        <f>'[6]4407'!S$70</f>
        <v>7.0873999999999993E-2</v>
      </c>
      <c r="I47" s="9">
        <f>'[6]4407'!T$70</f>
        <v>1.2759579999999999</v>
      </c>
      <c r="J47" s="9">
        <f>'[6]4407'!U$70</f>
        <v>0.81936100000000001</v>
      </c>
      <c r="K47" s="9">
        <f>'[6]4407'!V$70</f>
        <v>0.252222</v>
      </c>
      <c r="L47" s="9">
        <f>'[6]4407'!W$70</f>
        <v>0.70821699999999999</v>
      </c>
      <c r="M47" s="9">
        <f>'[6]4407'!X$70</f>
        <v>0.21137699999999998</v>
      </c>
      <c r="N47" s="9">
        <f>'[6]4407'!Y$70</f>
        <v>1.3895789999999999</v>
      </c>
      <c r="O47" s="13">
        <f>'[6]4407'!Z$70</f>
        <v>0.64145299999999994</v>
      </c>
    </row>
    <row r="48" spans="2:15" ht="13">
      <c r="B48" s="4">
        <f t="shared" si="13"/>
        <v>2010</v>
      </c>
      <c r="C48" s="14">
        <f t="shared" si="12"/>
        <v>14.779729999999999</v>
      </c>
      <c r="D48" s="9">
        <f>'[7]4407'!O$70</f>
        <v>1.3914279999999999</v>
      </c>
      <c r="E48" s="9">
        <f>'[7]4407'!P$70</f>
        <v>0.18867899999999999</v>
      </c>
      <c r="F48" s="9">
        <f>'[7]4407'!Q$70</f>
        <v>0.88309399999999993</v>
      </c>
      <c r="G48" s="9">
        <f>'[7]4407'!R$70</f>
        <v>0.78182699999999994</v>
      </c>
      <c r="H48" s="9">
        <f>'[7]4407'!S$70</f>
        <v>0.60142499999999999</v>
      </c>
      <c r="I48" s="9">
        <f>'[7]4407'!T$70</f>
        <v>0.39334199999999997</v>
      </c>
      <c r="J48" s="9">
        <f>'[7]4407'!U$70</f>
        <v>1.091405</v>
      </c>
      <c r="K48" s="9">
        <f>'[7]4407'!V$70</f>
        <v>1.412172</v>
      </c>
      <c r="L48" s="9">
        <f>'[7]4407'!W$70</f>
        <v>2.310648</v>
      </c>
      <c r="M48" s="9">
        <f>'[7]4407'!X$70</f>
        <v>1.6875769999999999</v>
      </c>
      <c r="N48" s="9">
        <f>'[7]4407'!Y$70</f>
        <v>2.039609</v>
      </c>
      <c r="O48" s="13">
        <f>'[7]4407'!Z$70</f>
        <v>1.998524</v>
      </c>
    </row>
    <row r="49" spans="2:15" ht="13">
      <c r="B49" s="4">
        <f t="shared" si="13"/>
        <v>2011</v>
      </c>
      <c r="C49" s="14">
        <f t="shared" si="12"/>
        <v>74.154982000000004</v>
      </c>
      <c r="D49" s="9">
        <f>'[8]4407'!O$70</f>
        <v>4.494008</v>
      </c>
      <c r="E49" s="9">
        <f>'[8]4407'!P$70</f>
        <v>1.47292</v>
      </c>
      <c r="F49" s="9">
        <f>'[8]4407'!Q$70</f>
        <v>4.9232559999999994</v>
      </c>
      <c r="G49" s="9">
        <f>'[8]4407'!R$70</f>
        <v>2.2569360000000001</v>
      </c>
      <c r="H49" s="9">
        <f>'[8]4407'!S$70</f>
        <v>3.265177</v>
      </c>
      <c r="I49" s="9">
        <f>'[8]4407'!T$70</f>
        <v>5.3676940000000002</v>
      </c>
      <c r="J49" s="9">
        <f>'[8]4407'!U$70</f>
        <v>5.498875</v>
      </c>
      <c r="K49" s="9">
        <f>'[8]4407'!V$70</f>
        <v>8.3070810000000002</v>
      </c>
      <c r="L49" s="9">
        <f>'[8]4407'!W$70</f>
        <v>6.9985809999999997</v>
      </c>
      <c r="M49" s="9">
        <f>'[8]4407'!X$70</f>
        <v>12.971076</v>
      </c>
      <c r="N49" s="9">
        <f>'[8]4407'!Y$70</f>
        <v>13.539009</v>
      </c>
      <c r="O49" s="13">
        <f>'[8]4407'!Z$70</f>
        <v>5.0603689999999997</v>
      </c>
    </row>
    <row r="50" spans="2:15" ht="13">
      <c r="B50" s="4">
        <f t="shared" si="13"/>
        <v>2012</v>
      </c>
      <c r="C50" s="14">
        <f t="shared" si="12"/>
        <v>107.97368299999999</v>
      </c>
      <c r="D50" s="9">
        <f>'[9]4407'!O$70</f>
        <v>9.0533760000000001</v>
      </c>
      <c r="E50" s="9">
        <f>'[9]4407'!P$70</f>
        <v>12.017491999999999</v>
      </c>
      <c r="F50" s="9">
        <f>'[9]4407'!Q$70</f>
        <v>5.2001869999999997</v>
      </c>
      <c r="G50" s="9">
        <f>'[9]4407'!R$70</f>
        <v>4.7756970000000001</v>
      </c>
      <c r="H50" s="9">
        <f>'[9]4407'!S$70</f>
        <v>6.0311170000000001</v>
      </c>
      <c r="I50" s="9">
        <f>'[9]4407'!T$70</f>
        <v>17.935822999999999</v>
      </c>
      <c r="J50" s="9">
        <f>'[9]4407'!U$70</f>
        <v>8.3878699999999995</v>
      </c>
      <c r="K50" s="9">
        <f>'[9]4407'!V$70</f>
        <v>11.531276</v>
      </c>
      <c r="L50" s="9">
        <f>'[9]4407'!W$70</f>
        <v>11.808162999999999</v>
      </c>
      <c r="M50" s="9">
        <f>'[9]4407'!X$70</f>
        <v>3.8418699999999997</v>
      </c>
      <c r="N50" s="9">
        <f>'[9]4407'!Y$70</f>
        <v>6.1635839999999993</v>
      </c>
      <c r="O50" s="13">
        <f>'[9]4407'!Z$70</f>
        <v>11.227228</v>
      </c>
    </row>
    <row r="51" spans="2:15" ht="13">
      <c r="B51" s="4">
        <f t="shared" ref="B51:B63" si="14">1+B50</f>
        <v>2013</v>
      </c>
      <c r="C51" s="14">
        <f t="shared" ref="C51:C56" si="15">SUM(D51:O51)</f>
        <v>105.09808499999998</v>
      </c>
      <c r="D51" s="9">
        <f>'[10]4407'!O$70</f>
        <v>3.7547969999999999</v>
      </c>
      <c r="E51" s="9">
        <f>'[10]4407'!P$70</f>
        <v>10.554126999999999</v>
      </c>
      <c r="F51" s="9">
        <f>'[10]4407'!Q$70</f>
        <v>9.1488820000000004</v>
      </c>
      <c r="G51" s="9">
        <f>'[10]4407'!R$70</f>
        <v>4.9941239999999993</v>
      </c>
      <c r="H51" s="9">
        <f>'[10]4407'!S$70</f>
        <v>6.0349269999999997</v>
      </c>
      <c r="I51" s="9">
        <f>'[10]4407'!T$70</f>
        <v>6.5241759999999998</v>
      </c>
      <c r="J51" s="9">
        <f>'[10]4407'!U$70</f>
        <v>10.610771</v>
      </c>
      <c r="K51" s="9">
        <f>'[10]4407'!V$70</f>
        <v>9.7723129999999987</v>
      </c>
      <c r="L51" s="9">
        <f>'[10]4407'!W$70</f>
        <v>13.257197999999999</v>
      </c>
      <c r="M51" s="9">
        <f>'[10]4407'!X$70</f>
        <v>10.926767</v>
      </c>
      <c r="N51" s="9">
        <f>'[10]4407'!Y$70</f>
        <v>10.250926</v>
      </c>
      <c r="O51" s="13">
        <f>'[10]4407'!Z$70</f>
        <v>9.2690769999999993</v>
      </c>
    </row>
    <row r="52" spans="2:15" ht="13">
      <c r="B52" s="4">
        <f t="shared" si="14"/>
        <v>2014</v>
      </c>
      <c r="C52" s="14">
        <f t="shared" si="15"/>
        <v>161.088257</v>
      </c>
      <c r="D52" s="6">
        <f>'[11]4407'!O$70</f>
        <v>9.8033669999999997</v>
      </c>
      <c r="E52" s="6">
        <f>'[11]4407'!P$70</f>
        <v>9.0849979999999988</v>
      </c>
      <c r="F52" s="6">
        <f>'[11]4407'!Q$70</f>
        <v>8.4813299999999998</v>
      </c>
      <c r="G52" s="6">
        <f>'[11]4407'!R$70</f>
        <v>9.3717690000000005</v>
      </c>
      <c r="H52" s="6">
        <f>'[11]4407'!S$70</f>
        <v>12.829276999999999</v>
      </c>
      <c r="I52" s="6">
        <f>'[11]4407'!T$70</f>
        <v>11.083359999999999</v>
      </c>
      <c r="J52" s="6">
        <f>'[11]4407'!U$70</f>
        <v>14.53412</v>
      </c>
      <c r="K52" s="6">
        <f>'[11]4407'!V$70</f>
        <v>15.588647</v>
      </c>
      <c r="L52" s="6">
        <f>'[11]4407'!W$70</f>
        <v>21.026941000000001</v>
      </c>
      <c r="M52" s="6">
        <f>'[11]4407'!X$70</f>
        <v>10.095316</v>
      </c>
      <c r="N52" s="6">
        <f>'[11]4407'!Y$70</f>
        <v>14.857939</v>
      </c>
      <c r="O52" s="15">
        <f>'[11]4407'!Z$70</f>
        <v>24.331192999999999</v>
      </c>
    </row>
    <row r="53" spans="2:15" ht="13">
      <c r="B53" s="4">
        <f t="shared" si="14"/>
        <v>2015</v>
      </c>
      <c r="C53" s="14">
        <f t="shared" si="15"/>
        <v>222.07541399999999</v>
      </c>
      <c r="D53" s="6">
        <f>'[12]4407'!O$70</f>
        <v>17.205176999999999</v>
      </c>
      <c r="E53" s="6">
        <f>'[12]4407'!P$70</f>
        <v>12.621307999999999</v>
      </c>
      <c r="F53" s="6">
        <f>'[12]4407'!Q$70</f>
        <v>20.760774999999999</v>
      </c>
      <c r="G53" s="6">
        <f>'[12]4407'!R$70</f>
        <v>21.952116</v>
      </c>
      <c r="H53" s="6">
        <f>'[12]4407'!S$70</f>
        <v>17.234756999999998</v>
      </c>
      <c r="I53" s="6">
        <f>'[12]4407'!T$70</f>
        <v>18.965332</v>
      </c>
      <c r="J53" s="6">
        <f>'[12]4407'!U$70</f>
        <v>24.798649999999999</v>
      </c>
      <c r="K53" s="6">
        <f>'[12]4407'!V$70</f>
        <v>16.519870000000001</v>
      </c>
      <c r="L53" s="6">
        <f>'[12]4407'!W$70</f>
        <v>28.669046999999999</v>
      </c>
      <c r="M53" s="6">
        <f>'[12]4407'!X$70</f>
        <v>15.795988999999999</v>
      </c>
      <c r="N53" s="6">
        <f>'[12]4407'!Y$70</f>
        <v>17.519770999999999</v>
      </c>
      <c r="O53" s="15">
        <f>'[12]4407'!Z$70</f>
        <v>10.032622</v>
      </c>
    </row>
    <row r="54" spans="2:15" ht="13">
      <c r="B54" s="4">
        <f t="shared" si="14"/>
        <v>2016</v>
      </c>
      <c r="C54" s="14">
        <f t="shared" si="15"/>
        <v>165.694344</v>
      </c>
      <c r="D54" s="6">
        <f>'[13]4407'!O$70</f>
        <v>12.997841999999999</v>
      </c>
      <c r="E54" s="6">
        <f>'[13]4407'!P$70</f>
        <v>9.4115209999999987</v>
      </c>
      <c r="F54" s="6">
        <f>'[13]4407'!Q$70</f>
        <v>13.820653999999999</v>
      </c>
      <c r="G54" s="6">
        <f>'[13]4407'!R$70</f>
        <v>14.590413999999999</v>
      </c>
      <c r="H54" s="6">
        <f>'[13]4407'!S$70</f>
        <v>15.458952999999999</v>
      </c>
      <c r="I54" s="6">
        <f>'[13]4407'!T$70</f>
        <v>14.130923999999998</v>
      </c>
      <c r="J54" s="6">
        <f>'[13]4407'!U$70</f>
        <v>10.13813</v>
      </c>
      <c r="K54" s="6">
        <f>'[13]4407'!V$70</f>
        <v>15.357080999999999</v>
      </c>
      <c r="L54" s="6">
        <f>'[13]4407'!W$70</f>
        <v>13.413734</v>
      </c>
      <c r="M54" s="6">
        <f>'[13]4407'!X$70</f>
        <v>21.096966999999999</v>
      </c>
      <c r="N54" s="6">
        <f>'[13]4407'!Y$70</f>
        <v>11.393177</v>
      </c>
      <c r="O54" s="15">
        <f>'[13]4407'!Z$70</f>
        <v>13.884946999999999</v>
      </c>
    </row>
    <row r="55" spans="2:15" ht="13">
      <c r="B55" s="4">
        <f t="shared" si="14"/>
        <v>2017</v>
      </c>
      <c r="C55" s="14">
        <f t="shared" si="15"/>
        <v>230.71932099999998</v>
      </c>
      <c r="D55" s="6">
        <f>'[14]4407'!O$70</f>
        <v>9.7219559999999987</v>
      </c>
      <c r="E55" s="6">
        <f>'[14]4407'!P$70</f>
        <v>17.346708</v>
      </c>
      <c r="F55" s="6">
        <f>'[14]4407'!Q$70</f>
        <v>21.693012</v>
      </c>
      <c r="G55" s="6">
        <f>'[14]4407'!R$70</f>
        <v>16.096851000000001</v>
      </c>
      <c r="H55" s="6">
        <f>'[14]4407'!S$70</f>
        <v>15.251325</v>
      </c>
      <c r="I55" s="6">
        <f>'[14]4407'!T$70</f>
        <v>25.526623999999998</v>
      </c>
      <c r="J55" s="6">
        <f>'[14]4407'!U$70</f>
        <v>10.244365</v>
      </c>
      <c r="K55" s="6">
        <f>'[14]4407'!V$70</f>
        <v>19.150641</v>
      </c>
      <c r="L55" s="6">
        <f>'[14]4407'!W$70</f>
        <v>23.842433999999997</v>
      </c>
      <c r="M55" s="6">
        <f>'[14]4407'!X$70</f>
        <v>20.195619000000001</v>
      </c>
      <c r="N55" s="6">
        <f>'[14]4407'!Y$70</f>
        <v>23.731394999999999</v>
      </c>
      <c r="O55" s="15">
        <f>'[14]4407'!Z$70</f>
        <v>27.918391</v>
      </c>
    </row>
    <row r="56" spans="2:15" ht="13">
      <c r="B56" s="4">
        <f t="shared" si="14"/>
        <v>2018</v>
      </c>
      <c r="C56" s="14">
        <f t="shared" si="15"/>
        <v>304.00596499999995</v>
      </c>
      <c r="D56" s="6">
        <f>'[15]4407'!O$70</f>
        <v>20.948824999999999</v>
      </c>
      <c r="E56" s="6">
        <f>'[15]4407'!P$70</f>
        <v>20.369395000000001</v>
      </c>
      <c r="F56" s="6">
        <f>'[15]4407'!Q$70</f>
        <v>21.713715000000001</v>
      </c>
      <c r="G56" s="6">
        <f>'[15]4407'!R$70</f>
        <v>22.042393999999998</v>
      </c>
      <c r="H56" s="6">
        <f>'[15]4407'!S$70</f>
        <v>24.709962999999998</v>
      </c>
      <c r="I56" s="6">
        <f>'[15]4407'!T$70</f>
        <v>27.228123</v>
      </c>
      <c r="J56" s="6">
        <f>'[15]4407'!U$70</f>
        <v>23.134836999999997</v>
      </c>
      <c r="K56" s="6">
        <f>'[15]4407'!V$70</f>
        <v>26.482982999999997</v>
      </c>
      <c r="L56" s="6">
        <f>'[15]4407'!W$70</f>
        <v>43.576357000000002</v>
      </c>
      <c r="M56" s="6">
        <f>'[15]4407'!X$70</f>
        <v>20.363486999999999</v>
      </c>
      <c r="N56" s="6">
        <f>'[15]4407'!Y$70</f>
        <v>28.116871999999997</v>
      </c>
      <c r="O56" s="15">
        <f>'[15]4407'!Z$70</f>
        <v>25.319013999999999</v>
      </c>
    </row>
    <row r="57" spans="2:15" ht="13">
      <c r="B57" s="4">
        <f t="shared" si="14"/>
        <v>2019</v>
      </c>
      <c r="C57" s="14">
        <f t="shared" ref="C57" si="16">SUM(D57:O57)</f>
        <v>263.76048399999996</v>
      </c>
      <c r="D57" s="9">
        <f>'[16]4407'!O$70</f>
        <v>35.559686999999997</v>
      </c>
      <c r="E57" s="9">
        <f>'[16]4407'!P$70</f>
        <v>22.844756</v>
      </c>
      <c r="F57" s="9">
        <f>'[16]4407'!Q$70</f>
        <v>18.691936999999999</v>
      </c>
      <c r="G57" s="9">
        <f>'[16]4407'!R$70</f>
        <v>22.450769999999999</v>
      </c>
      <c r="H57" s="9">
        <f>'[16]4407'!S$70</f>
        <v>17.128087999999998</v>
      </c>
      <c r="I57" s="9">
        <f>'[16]4407'!T$70</f>
        <v>15.857510999999999</v>
      </c>
      <c r="J57" s="9">
        <f>'[16]4407'!U$70</f>
        <v>30.572229</v>
      </c>
      <c r="K57" s="9">
        <f>'[16]4407'!V$70</f>
        <v>16.808285999999999</v>
      </c>
      <c r="L57" s="9">
        <f>'[16]4407'!W$70</f>
        <v>10.96814</v>
      </c>
      <c r="M57" s="9">
        <f>'[16]4407'!X$70</f>
        <v>26.712505</v>
      </c>
      <c r="N57" s="9">
        <f>'[16]4407'!Y$70</f>
        <v>31.917684999999999</v>
      </c>
      <c r="O57" s="13">
        <f>'[16]4407'!Z$70</f>
        <v>14.248889999999999</v>
      </c>
    </row>
    <row r="58" spans="2:15" ht="13">
      <c r="B58" s="4">
        <f t="shared" si="14"/>
        <v>2020</v>
      </c>
      <c r="C58" s="14">
        <f>SUM(D58:O58)</f>
        <v>241.60502699999998</v>
      </c>
      <c r="D58" s="79">
        <f>'[17]4407'!O$70</f>
        <v>16.448193</v>
      </c>
      <c r="E58" s="79">
        <f>'[17]4407'!P$70</f>
        <v>29.693951999999999</v>
      </c>
      <c r="F58" s="9">
        <f>'[17]4407'!Q$70</f>
        <v>23.344369</v>
      </c>
      <c r="G58" s="9">
        <f>'[17]4407'!R$70</f>
        <v>15.620419</v>
      </c>
      <c r="H58" s="9">
        <f>'[17]4407'!S$70</f>
        <v>16.669173999999998</v>
      </c>
      <c r="I58" s="9">
        <f>'[17]4407'!T$70</f>
        <v>19.008889</v>
      </c>
      <c r="J58" s="9">
        <f>'[17]4407'!U$70</f>
        <v>29.057411999999999</v>
      </c>
      <c r="K58" s="9">
        <f>'[17]4407'!V$70</f>
        <v>13.960979</v>
      </c>
      <c r="L58" s="9">
        <f>'[17]4407'!W$70</f>
        <v>12.490815999999999</v>
      </c>
      <c r="M58" s="9">
        <f>'[17]4407'!X$70</f>
        <v>26.415277999999997</v>
      </c>
      <c r="N58" s="9">
        <f>'[17]4407'!Y$70</f>
        <v>18.676174</v>
      </c>
      <c r="O58" s="13">
        <f>'[17]4407'!Z$70</f>
        <v>20.219372</v>
      </c>
    </row>
    <row r="59" spans="2:15" ht="13">
      <c r="B59" s="4">
        <f t="shared" si="14"/>
        <v>2021</v>
      </c>
      <c r="C59" s="14">
        <f t="shared" ref="C59:C61" si="17">SUM(D59:O59)</f>
        <v>228.91079199999996</v>
      </c>
      <c r="D59" s="79">
        <f>'[18]4407'!O$70</f>
        <v>20.482665000000001</v>
      </c>
      <c r="E59" s="79">
        <f>'[18]4407'!P$70</f>
        <v>18.899273000000001</v>
      </c>
      <c r="F59" s="9">
        <f>'[18]4407'!Q$70</f>
        <v>20.701651999999999</v>
      </c>
      <c r="G59" s="9">
        <f>'[18]4407'!R$70</f>
        <v>19.59552</v>
      </c>
      <c r="H59" s="9">
        <f>'[18]4407'!S$70</f>
        <v>19.547740999999998</v>
      </c>
      <c r="I59" s="9">
        <f>'[18]4407'!T$70</f>
        <v>12.235056999999999</v>
      </c>
      <c r="J59" s="9">
        <f>'[18]4407'!U$70</f>
        <v>22.936541999999999</v>
      </c>
      <c r="K59" s="9">
        <f>'[18]4407'!V$70</f>
        <v>20.620939</v>
      </c>
      <c r="L59" s="9">
        <f>'[18]4407'!W$70</f>
        <v>20.046471</v>
      </c>
      <c r="M59" s="9">
        <f>'[18]4407'!X$70</f>
        <v>19.578400999999999</v>
      </c>
      <c r="N59" s="9">
        <f>'[18]4407'!Y$70</f>
        <v>16.471069</v>
      </c>
      <c r="O59" s="13">
        <f>'[18]4407'!Z$70</f>
        <v>17.795462000000001</v>
      </c>
    </row>
    <row r="60" spans="2:15" ht="13">
      <c r="B60" s="4">
        <f t="shared" si="14"/>
        <v>2022</v>
      </c>
      <c r="C60" s="14">
        <f t="shared" si="17"/>
        <v>250.99270800000002</v>
      </c>
      <c r="D60" s="79">
        <f>'[19]4407'!O$70</f>
        <v>23.005020999999999</v>
      </c>
      <c r="E60" s="79">
        <f>'[19]4407'!P$70</f>
        <v>19.838391999999999</v>
      </c>
      <c r="F60" s="9">
        <f>'[19]4407'!Q$70</f>
        <v>25.22756</v>
      </c>
      <c r="G60" s="9">
        <f>'[19]4407'!R$70</f>
        <v>17.016394999999999</v>
      </c>
      <c r="H60" s="9">
        <f>'[19]4407'!S$70</f>
        <v>18.881999</v>
      </c>
      <c r="I60" s="9">
        <f>'[19]4407'!T$70</f>
        <v>20.623887999999997</v>
      </c>
      <c r="J60" s="9">
        <f>'[19]4407'!U$70</f>
        <v>25.359324999999998</v>
      </c>
      <c r="K60" s="9">
        <f>'[19]4407'!V$70</f>
        <v>30.965622999999997</v>
      </c>
      <c r="L60" s="9">
        <f>'[19]4407'!W$70</f>
        <v>20.196838</v>
      </c>
      <c r="M60" s="9">
        <f>'[19]4407'!X$70</f>
        <v>17.288992</v>
      </c>
      <c r="N60" s="9">
        <f>'[19]4407'!Y$70</f>
        <v>21.083774999999999</v>
      </c>
      <c r="O60" s="13">
        <f>'[19]4407'!Z$70</f>
        <v>11.504899999999999</v>
      </c>
    </row>
    <row r="61" spans="2:15" ht="13">
      <c r="B61" s="4">
        <f t="shared" si="14"/>
        <v>2023</v>
      </c>
      <c r="C61" s="14">
        <f t="shared" si="17"/>
        <v>203.84795699999998</v>
      </c>
      <c r="D61" s="79">
        <f>'[20]4407'!O$70</f>
        <v>16.463360999999999</v>
      </c>
      <c r="E61" s="79">
        <f>'[20]4407'!P$70</f>
        <v>13.703666</v>
      </c>
      <c r="F61" s="79">
        <f>'[20]4407'!Q$70</f>
        <v>10.182044999999999</v>
      </c>
      <c r="G61" s="79">
        <f>'[20]4407'!R$70</f>
        <v>16.369320999999999</v>
      </c>
      <c r="H61" s="79">
        <f>'[20]4407'!S$70</f>
        <v>19.538831999999999</v>
      </c>
      <c r="I61" s="79">
        <f>'[20]4407'!T$70</f>
        <v>23.132697999999998</v>
      </c>
      <c r="J61" s="79">
        <f>'[20]4407'!U$70</f>
        <v>20.992024000000001</v>
      </c>
      <c r="K61" s="79">
        <f>'[20]4407'!V$70</f>
        <v>14.606204</v>
      </c>
      <c r="L61" s="79">
        <f>'[20]4407'!W$70</f>
        <v>30.151710999999999</v>
      </c>
      <c r="M61" s="79">
        <f>'[20]4407'!X$70</f>
        <v>14.648916</v>
      </c>
      <c r="N61" s="79">
        <f>'[20]4407'!Y$70</f>
        <v>11.990833</v>
      </c>
      <c r="O61" s="13">
        <f>'[20]4407'!Z$70</f>
        <v>12.068346</v>
      </c>
    </row>
    <row r="62" spans="2:15" ht="13.5" thickBot="1">
      <c r="B62" s="4">
        <f t="shared" si="14"/>
        <v>2024</v>
      </c>
      <c r="C62" s="14">
        <f t="shared" ref="C62" si="18">SUM(D62:O62)</f>
        <v>258.09196899999995</v>
      </c>
      <c r="D62" s="79">
        <f>'[21]4407'!O$70</f>
        <v>20.686892999999998</v>
      </c>
      <c r="E62" s="79">
        <f>'[21]4407'!P$70</f>
        <v>20.167860999999998</v>
      </c>
      <c r="F62" s="79">
        <f>'[21]4407'!Q$70</f>
        <v>19.216193000000001</v>
      </c>
      <c r="G62" s="79">
        <f>'[21]4407'!R$70</f>
        <v>39.534751</v>
      </c>
      <c r="H62" s="79">
        <f>'[21]4407'!S$70</f>
        <v>22.937781999999999</v>
      </c>
      <c r="I62" s="79">
        <f>'[21]4407'!T$70</f>
        <v>25.232392999999998</v>
      </c>
      <c r="J62" s="79">
        <f>'[21]4407'!U$70</f>
        <v>27.050528</v>
      </c>
      <c r="K62" s="79">
        <f>'[21]4407'!V$70</f>
        <v>21.292268999999997</v>
      </c>
      <c r="L62" s="79">
        <f>'[21]4407'!W$70</f>
        <v>19.354806</v>
      </c>
      <c r="M62" s="79">
        <f>'[21]4407'!X$70</f>
        <v>26.719739999999998</v>
      </c>
      <c r="N62" s="79">
        <f>'[21]4407'!Y$70</f>
        <v>15.898752999999999</v>
      </c>
      <c r="O62" s="99">
        <f>'[21]4407'!Z$70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0">IF(SUM(C43:C43)&lt;$A$1,"-",1000*C43/C8)</f>
        <v>317.65912724536804</v>
      </c>
      <c r="D65" s="70">
        <f t="shared" si="20"/>
        <v>298.86096256684488</v>
      </c>
      <c r="E65" s="9">
        <f t="shared" si="20"/>
        <v>299.73981324278441</v>
      </c>
      <c r="F65" s="9">
        <f t="shared" si="20"/>
        <v>323.64911292593638</v>
      </c>
      <c r="G65" s="9" t="str">
        <f t="shared" si="20"/>
        <v>-</v>
      </c>
      <c r="H65" s="9" t="str">
        <f t="shared" si="20"/>
        <v>-</v>
      </c>
      <c r="I65" s="9">
        <f t="shared" si="20"/>
        <v>312.41569506726455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>
        <f t="shared" si="20"/>
        <v>380.21580188679241</v>
      </c>
      <c r="O65" s="13">
        <f t="shared" si="20"/>
        <v>301.38092381523694</v>
      </c>
    </row>
    <row r="66" spans="2:15" ht="13">
      <c r="B66" s="4">
        <f>1+B65</f>
        <v>2006</v>
      </c>
      <c r="C66" s="14">
        <f t="shared" ref="C66:O66" si="21">IF(SUM(C44:C44)&lt;$A$1,"-",1000*C44/C9)</f>
        <v>320.41136965569422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>
        <f t="shared" si="21"/>
        <v>312.50825082508243</v>
      </c>
      <c r="H66" s="9">
        <f t="shared" si="21"/>
        <v>333.11303191489361</v>
      </c>
      <c r="I66" s="9">
        <f t="shared" si="21"/>
        <v>333.63790278536311</v>
      </c>
      <c r="J66" s="9">
        <f t="shared" si="21"/>
        <v>302.06581246359923</v>
      </c>
      <c r="K66" s="9">
        <f t="shared" si="21"/>
        <v>329.07211079274106</v>
      </c>
      <c r="L66" s="9">
        <f t="shared" si="21"/>
        <v>338.95416164053074</v>
      </c>
      <c r="M66" s="9">
        <f t="shared" si="21"/>
        <v>320.17792268281318</v>
      </c>
      <c r="N66" s="9">
        <f t="shared" si="21"/>
        <v>323.17109826589598</v>
      </c>
      <c r="O66" s="13">
        <f t="shared" si="21"/>
        <v>312.49036697247703</v>
      </c>
    </row>
    <row r="67" spans="2:15" ht="13">
      <c r="B67" s="4">
        <f>1+B66</f>
        <v>2007</v>
      </c>
      <c r="C67" s="14">
        <f t="shared" ref="C67:O67" si="22">IF(SUM(C45:C45)&lt;$A$1,"-",1000*C45/C10)</f>
        <v>362.51912391781894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>
        <f t="shared" si="22"/>
        <v>366.91425120772948</v>
      </c>
      <c r="I67" s="9" t="str">
        <f t="shared" si="22"/>
        <v>-</v>
      </c>
      <c r="J67" s="9" t="str">
        <f t="shared" si="22"/>
        <v>-</v>
      </c>
      <c r="K67" s="9">
        <f t="shared" si="22"/>
        <v>363.59890859481578</v>
      </c>
      <c r="L67" s="9" t="str">
        <f t="shared" si="22"/>
        <v>-</v>
      </c>
      <c r="M67" s="9">
        <f t="shared" si="22"/>
        <v>388.44316782929832</v>
      </c>
      <c r="N67" s="9">
        <f t="shared" si="22"/>
        <v>386.8354377104377</v>
      </c>
      <c r="O67" s="13" t="str">
        <f t="shared" si="22"/>
        <v>-</v>
      </c>
    </row>
    <row r="68" spans="2:15" ht="13">
      <c r="B68" s="4">
        <f>1+B67</f>
        <v>2008</v>
      </c>
      <c r="C68" s="14">
        <f t="shared" ref="C68:O68" si="23">IF(SUM(C46:C46)&lt;$A$1,"-",1000*C46/C11)</f>
        <v>416.61290304408436</v>
      </c>
      <c r="D68" s="70">
        <f t="shared" si="23"/>
        <v>384.29851537645811</v>
      </c>
      <c r="E68" s="9" t="str">
        <f t="shared" si="23"/>
        <v>-</v>
      </c>
      <c r="F68" s="9">
        <f t="shared" si="23"/>
        <v>399.17813588850169</v>
      </c>
      <c r="G68" s="9">
        <f t="shared" si="23"/>
        <v>450.25794371341067</v>
      </c>
      <c r="H68" s="9">
        <f t="shared" si="23"/>
        <v>403.72334123222748</v>
      </c>
      <c r="I68" s="9">
        <f t="shared" si="23"/>
        <v>410.01346938775509</v>
      </c>
      <c r="J68" s="9">
        <f t="shared" si="23"/>
        <v>439.6411535125759</v>
      </c>
      <c r="K68" s="9">
        <f t="shared" si="23"/>
        <v>449.71437198067628</v>
      </c>
      <c r="L68" s="9" t="str">
        <f t="shared" si="23"/>
        <v>-</v>
      </c>
      <c r="M68" s="9">
        <f t="shared" si="23"/>
        <v>417.08343458890232</v>
      </c>
      <c r="N68" s="9">
        <f t="shared" si="23"/>
        <v>401.21352628470163</v>
      </c>
      <c r="O68" s="13" t="str">
        <f t="shared" si="23"/>
        <v>-</v>
      </c>
    </row>
    <row r="69" spans="2:15" ht="13">
      <c r="B69" s="4">
        <f>1+B68</f>
        <v>2009</v>
      </c>
      <c r="C69" s="14">
        <f t="shared" ref="C69:O69" si="24">IF(SUM(C47:C47)&lt;$A$1,"-",1000*C47/C12)</f>
        <v>376.15335901864393</v>
      </c>
      <c r="D69" s="70">
        <f t="shared" si="24"/>
        <v>403.65153886280638</v>
      </c>
      <c r="E69" s="9">
        <f t="shared" si="24"/>
        <v>354.84022460438996</v>
      </c>
      <c r="F69" s="9">
        <f t="shared" si="24"/>
        <v>364.5901530272788</v>
      </c>
      <c r="G69" s="9" t="str">
        <f t="shared" si="24"/>
        <v>-</v>
      </c>
      <c r="H69" s="9" t="str">
        <f t="shared" si="24"/>
        <v>-</v>
      </c>
      <c r="I69" s="9">
        <f t="shared" si="24"/>
        <v>347.29395753946642</v>
      </c>
      <c r="J69" s="9">
        <f t="shared" si="24"/>
        <v>375.85366972477061</v>
      </c>
      <c r="K69" s="9" t="str">
        <f t="shared" si="24"/>
        <v>-</v>
      </c>
      <c r="L69" s="9">
        <f t="shared" si="24"/>
        <v>370.0193312434692</v>
      </c>
      <c r="M69" s="9" t="str">
        <f t="shared" si="24"/>
        <v>-</v>
      </c>
      <c r="N69" s="9">
        <f t="shared" si="24"/>
        <v>409.30162002945508</v>
      </c>
      <c r="O69" s="13">
        <f t="shared" si="24"/>
        <v>404.95770202020196</v>
      </c>
    </row>
    <row r="70" spans="2:15" ht="13">
      <c r="B70" s="4">
        <f>1+B69</f>
        <v>2010</v>
      </c>
      <c r="C70" s="14">
        <f t="shared" ref="C70:O70" si="25">IF(SUM(C48:C48)&lt;$A$1,"-",1000*C48/C13)</f>
        <v>408.25727860339202</v>
      </c>
      <c r="D70" s="70">
        <f t="shared" si="25"/>
        <v>415.10381861575178</v>
      </c>
      <c r="E70" s="9" t="str">
        <f t="shared" si="25"/>
        <v>-</v>
      </c>
      <c r="F70" s="9">
        <f t="shared" si="25"/>
        <v>363.71252059308068</v>
      </c>
      <c r="G70" s="9">
        <f t="shared" si="25"/>
        <v>411.27143608627023</v>
      </c>
      <c r="H70" s="9">
        <f t="shared" si="25"/>
        <v>375.18714909544599</v>
      </c>
      <c r="I70" s="9" t="str">
        <f t="shared" si="25"/>
        <v>-</v>
      </c>
      <c r="J70" s="9">
        <f t="shared" si="25"/>
        <v>394.72151898734177</v>
      </c>
      <c r="K70" s="9">
        <f t="shared" si="25"/>
        <v>387.95934065934057</v>
      </c>
      <c r="L70" s="9">
        <f t="shared" si="25"/>
        <v>440.54299332697809</v>
      </c>
      <c r="M70" s="9">
        <f t="shared" si="25"/>
        <v>425.72578203834507</v>
      </c>
      <c r="N70" s="9">
        <f t="shared" si="25"/>
        <v>427.14324607329831</v>
      </c>
      <c r="O70" s="13">
        <f t="shared" si="25"/>
        <v>399.54498200719712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564.22753923853929</v>
      </c>
      <c r="D71" s="70">
        <f t="shared" si="27"/>
        <v>444.51117705242325</v>
      </c>
      <c r="E71" s="9">
        <f t="shared" si="27"/>
        <v>550.83021690351552</v>
      </c>
      <c r="F71" s="9">
        <f t="shared" si="27"/>
        <v>510.23484298891054</v>
      </c>
      <c r="G71" s="9">
        <f t="shared" si="27"/>
        <v>533.30245746691867</v>
      </c>
      <c r="H71" s="9">
        <f t="shared" si="27"/>
        <v>530.10924962083959</v>
      </c>
      <c r="I71" s="9">
        <f t="shared" si="27"/>
        <v>500.15784569511732</v>
      </c>
      <c r="J71" s="9">
        <f t="shared" si="27"/>
        <v>549.66763294682119</v>
      </c>
      <c r="K71" s="9">
        <f t="shared" si="27"/>
        <v>538.05822915991973</v>
      </c>
      <c r="L71" s="9">
        <f t="shared" si="27"/>
        <v>583.60415276851245</v>
      </c>
      <c r="M71" s="9">
        <f t="shared" si="27"/>
        <v>661.04759963306503</v>
      </c>
      <c r="N71" s="9">
        <f t="shared" si="27"/>
        <v>597.82792422837463</v>
      </c>
      <c r="O71" s="13">
        <f t="shared" si="27"/>
        <v>619.61173013346365</v>
      </c>
    </row>
    <row r="72" spans="2:15" ht="13">
      <c r="B72" s="4">
        <f t="shared" si="26"/>
        <v>2012</v>
      </c>
      <c r="C72" s="14">
        <f t="shared" ref="C72:O72" si="28">IF(SUM(C50:C50)&lt;$A$1,"-",1000*C50/C15)</f>
        <v>542.28226701713561</v>
      </c>
      <c r="D72" s="70">
        <f t="shared" si="28"/>
        <v>552.50677407543037</v>
      </c>
      <c r="E72" s="9">
        <f t="shared" si="28"/>
        <v>555.51666435538277</v>
      </c>
      <c r="F72" s="9">
        <f t="shared" si="28"/>
        <v>609.20653701968126</v>
      </c>
      <c r="G72" s="9">
        <f t="shared" si="28"/>
        <v>589.27321443885</v>
      </c>
      <c r="H72" s="9">
        <f t="shared" si="28"/>
        <v>589.55200391006838</v>
      </c>
      <c r="I72" s="9">
        <f t="shared" si="28"/>
        <v>467.11521733468771</v>
      </c>
      <c r="J72" s="9">
        <f t="shared" si="28"/>
        <v>615.57830617936281</v>
      </c>
      <c r="K72" s="9">
        <f t="shared" si="28"/>
        <v>570.08863823218587</v>
      </c>
      <c r="L72" s="9">
        <f t="shared" si="28"/>
        <v>588.26099735963737</v>
      </c>
      <c r="M72" s="9">
        <f t="shared" si="28"/>
        <v>583.60473948048002</v>
      </c>
      <c r="N72" s="9">
        <f t="shared" si="28"/>
        <v>481.40983559181905</v>
      </c>
      <c r="O72" s="13">
        <f t="shared" si="28"/>
        <v>498.74408067167167</v>
      </c>
    </row>
    <row r="73" spans="2:15" ht="13">
      <c r="B73" s="4">
        <f t="shared" si="26"/>
        <v>2013</v>
      </c>
      <c r="C73" s="14">
        <f t="shared" ref="C73:O73" si="29">IF(SUM(C51:C51)&lt;$A$1,"-",1000*C51/C16)</f>
        <v>609.71494330456585</v>
      </c>
      <c r="D73" s="70">
        <f t="shared" si="29"/>
        <v>633.93499915583322</v>
      </c>
      <c r="E73" s="9">
        <f t="shared" si="29"/>
        <v>468.07375376973556</v>
      </c>
      <c r="F73" s="9">
        <f t="shared" si="29"/>
        <v>578.75012651821862</v>
      </c>
      <c r="G73" s="9">
        <f t="shared" si="29"/>
        <v>614.35896174191168</v>
      </c>
      <c r="H73" s="9">
        <f t="shared" si="29"/>
        <v>601.92768801117109</v>
      </c>
      <c r="I73" s="9">
        <f t="shared" si="29"/>
        <v>595.21722470577492</v>
      </c>
      <c r="J73" s="9">
        <f t="shared" si="29"/>
        <v>630.95504548968324</v>
      </c>
      <c r="K73" s="9">
        <f t="shared" si="29"/>
        <v>700.3736114097328</v>
      </c>
      <c r="L73" s="9">
        <f t="shared" si="29"/>
        <v>653.61130010353497</v>
      </c>
      <c r="M73" s="9">
        <f t="shared" si="29"/>
        <v>623.94125108398794</v>
      </c>
      <c r="N73" s="9">
        <f t="shared" si="29"/>
        <v>684.67312316323785</v>
      </c>
      <c r="O73" s="13">
        <f t="shared" si="29"/>
        <v>600.32882124352341</v>
      </c>
    </row>
    <row r="74" spans="2:15" ht="13">
      <c r="B74" s="4">
        <f t="shared" si="26"/>
        <v>2014</v>
      </c>
      <c r="C74" s="14">
        <f t="shared" ref="C74:O74" si="30">IF(SUM(C52:C52)&lt;$A$1,"-",1000*C52/C17)</f>
        <v>655.54843072260883</v>
      </c>
      <c r="D74" s="70">
        <f t="shared" si="30"/>
        <v>606.29309805729451</v>
      </c>
      <c r="E74" s="9">
        <f t="shared" si="30"/>
        <v>637.29341379210507</v>
      </c>
      <c r="F74" s="9">
        <f t="shared" si="30"/>
        <v>620.53297734288947</v>
      </c>
      <c r="G74" s="9">
        <f t="shared" si="30"/>
        <v>605.91329766758759</v>
      </c>
      <c r="H74" s="9">
        <f t="shared" si="30"/>
        <v>646.59584907245232</v>
      </c>
      <c r="I74" s="9">
        <f t="shared" si="30"/>
        <v>698.57898603840056</v>
      </c>
      <c r="J74" s="9">
        <f t="shared" si="30"/>
        <v>634.11416282868163</v>
      </c>
      <c r="K74" s="9">
        <f t="shared" si="30"/>
        <v>695.28725328490054</v>
      </c>
      <c r="L74" s="9">
        <f t="shared" si="30"/>
        <v>687.86322250206558</v>
      </c>
      <c r="M74" s="9">
        <f t="shared" si="30"/>
        <v>705.05225256890674</v>
      </c>
      <c r="N74" s="9">
        <f t="shared" si="30"/>
        <v>668.16045397163134</v>
      </c>
      <c r="O74" s="13">
        <f t="shared" si="30"/>
        <v>640.31419494280169</v>
      </c>
    </row>
    <row r="75" spans="2:15" ht="13">
      <c r="B75" s="4">
        <f t="shared" si="26"/>
        <v>2015</v>
      </c>
      <c r="C75" s="14">
        <f t="shared" ref="C75:O75" si="31">IF(SUM(C53:C53)&lt;$A$1,"-",1000*C53/C18)</f>
        <v>643.80832656572977</v>
      </c>
      <c r="D75" s="70">
        <f t="shared" si="31"/>
        <v>649.81982676294319</v>
      </c>
      <c r="E75" s="9">
        <f t="shared" si="31"/>
        <v>646.30442975241931</v>
      </c>
      <c r="F75" s="9">
        <f t="shared" si="31"/>
        <v>635.412668281621</v>
      </c>
      <c r="G75" s="9">
        <f t="shared" si="31"/>
        <v>663.49802843358202</v>
      </c>
      <c r="H75" s="9">
        <f t="shared" si="31"/>
        <v>634.67083691003484</v>
      </c>
      <c r="I75" s="9">
        <f t="shared" si="31"/>
        <v>633.33707772516868</v>
      </c>
      <c r="J75" s="9">
        <f t="shared" si="31"/>
        <v>660.25076459132765</v>
      </c>
      <c r="K75" s="9">
        <f t="shared" si="31"/>
        <v>643.02545995055107</v>
      </c>
      <c r="L75" s="9">
        <f t="shared" si="31"/>
        <v>662.25119380920046</v>
      </c>
      <c r="M75" s="9">
        <f t="shared" si="31"/>
        <v>641.69077863523034</v>
      </c>
      <c r="N75" s="9">
        <f t="shared" si="31"/>
        <v>629.89366167904677</v>
      </c>
      <c r="O75" s="13">
        <f t="shared" si="31"/>
        <v>586.51370675243129</v>
      </c>
    </row>
    <row r="76" spans="2:15" ht="13">
      <c r="B76" s="4">
        <f t="shared" si="26"/>
        <v>2016</v>
      </c>
      <c r="C76" s="14">
        <f t="shared" ref="C76:O76" si="32">IF(SUM(C54:C54)&lt;$A$1,"-",1000*C54/C19)</f>
        <v>552.71983637491792</v>
      </c>
      <c r="D76" s="70">
        <f t="shared" si="32"/>
        <v>605.62119094213028</v>
      </c>
      <c r="E76" s="9">
        <f t="shared" si="32"/>
        <v>580.05198717686096</v>
      </c>
      <c r="F76" s="9">
        <f t="shared" si="32"/>
        <v>556.90268767377199</v>
      </c>
      <c r="G76" s="9">
        <f t="shared" si="32"/>
        <v>525.76173831573647</v>
      </c>
      <c r="H76" s="9">
        <f t="shared" si="32"/>
        <v>592.53401558705298</v>
      </c>
      <c r="I76" s="9">
        <f t="shared" si="32"/>
        <v>548.52543313652336</v>
      </c>
      <c r="J76" s="9">
        <f t="shared" si="32"/>
        <v>548.48124094318325</v>
      </c>
      <c r="K76" s="9">
        <f t="shared" si="32"/>
        <v>533.23994684100239</v>
      </c>
      <c r="L76" s="9">
        <f t="shared" si="32"/>
        <v>539.73701791711767</v>
      </c>
      <c r="M76" s="9">
        <f t="shared" si="32"/>
        <v>507.88167755050586</v>
      </c>
      <c r="N76" s="9">
        <f t="shared" si="32"/>
        <v>574.13711953235247</v>
      </c>
      <c r="O76" s="13">
        <f t="shared" si="32"/>
        <v>574.84141503369119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552.93235953171222</v>
      </c>
      <c r="D77" s="70">
        <f t="shared" si="34"/>
        <v>525.17048401037152</v>
      </c>
      <c r="E77" s="9">
        <f t="shared" si="34"/>
        <v>526.96725195941417</v>
      </c>
      <c r="F77" s="9">
        <f t="shared" si="34"/>
        <v>576.5737826918986</v>
      </c>
      <c r="G77" s="9">
        <f t="shared" si="34"/>
        <v>560.90497595651254</v>
      </c>
      <c r="H77" s="9">
        <f t="shared" si="34"/>
        <v>567.70240089335562</v>
      </c>
      <c r="I77" s="9">
        <f t="shared" si="34"/>
        <v>541.29997031256619</v>
      </c>
      <c r="J77" s="9">
        <f t="shared" si="34"/>
        <v>581.07572319909241</v>
      </c>
      <c r="K77" s="9">
        <f t="shared" si="34"/>
        <v>534.06885492777042</v>
      </c>
      <c r="L77" s="9">
        <f t="shared" si="34"/>
        <v>559.07785020869471</v>
      </c>
      <c r="M77" s="9">
        <f t="shared" si="34"/>
        <v>543.93113199924585</v>
      </c>
      <c r="N77" s="9">
        <f t="shared" si="34"/>
        <v>573.65164736880263</v>
      </c>
      <c r="O77" s="13">
        <f t="shared" si="34"/>
        <v>548.94787447402564</v>
      </c>
    </row>
    <row r="78" spans="2:15" ht="13">
      <c r="B78" s="4">
        <f t="shared" si="33"/>
        <v>2018</v>
      </c>
      <c r="C78" s="14">
        <f t="shared" ref="C78:O78" si="35">IF(SUM(C56:C56)&lt;$A$1,"-",1000*C56/C21)</f>
        <v>540.32389308766631</v>
      </c>
      <c r="D78" s="70">
        <f t="shared" si="35"/>
        <v>581.88899552832447</v>
      </c>
      <c r="E78" s="9">
        <f t="shared" si="35"/>
        <v>575.92488946587196</v>
      </c>
      <c r="F78" s="9">
        <f t="shared" si="35"/>
        <v>588.28702225508687</v>
      </c>
      <c r="G78" s="9">
        <f t="shared" si="35"/>
        <v>557.61871482087008</v>
      </c>
      <c r="H78" s="9">
        <f t="shared" si="35"/>
        <v>555.56563227182505</v>
      </c>
      <c r="I78" s="9">
        <f t="shared" si="35"/>
        <v>532.26326701597736</v>
      </c>
      <c r="J78" s="9">
        <f t="shared" si="35"/>
        <v>539.86230748682317</v>
      </c>
      <c r="K78" s="9">
        <f t="shared" si="35"/>
        <v>521.61438769102006</v>
      </c>
      <c r="L78" s="9">
        <f t="shared" si="35"/>
        <v>516.46601143683313</v>
      </c>
      <c r="M78" s="9">
        <f t="shared" si="35"/>
        <v>533.34296876118253</v>
      </c>
      <c r="N78" s="9">
        <f t="shared" si="35"/>
        <v>526.46248043301819</v>
      </c>
      <c r="O78" s="13">
        <f t="shared" si="35"/>
        <v>510.37777911608816</v>
      </c>
    </row>
    <row r="79" spans="2:15" ht="13">
      <c r="B79" s="4">
        <f t="shared" si="33"/>
        <v>2019</v>
      </c>
      <c r="C79" s="14">
        <f t="shared" ref="C79:O79" si="36">IF(SUM(C57:C57)&lt;$A$1,"-",1000*C57/C22)</f>
        <v>483.529981534662</v>
      </c>
      <c r="D79" s="70">
        <f t="shared" si="36"/>
        <v>496.96010845769757</v>
      </c>
      <c r="E79" s="9">
        <f t="shared" si="36"/>
        <v>516.52247445057424</v>
      </c>
      <c r="F79" s="9">
        <f t="shared" si="36"/>
        <v>467.04155214631948</v>
      </c>
      <c r="G79" s="9">
        <f t="shared" si="36"/>
        <v>489.55015263846474</v>
      </c>
      <c r="H79" s="9">
        <f t="shared" si="36"/>
        <v>503.50073490505025</v>
      </c>
      <c r="I79" s="9">
        <f t="shared" si="36"/>
        <v>451.90968937019085</v>
      </c>
      <c r="J79" s="9">
        <f t="shared" si="36"/>
        <v>498.04071027123894</v>
      </c>
      <c r="K79" s="9">
        <f t="shared" si="36"/>
        <v>504.22336883155828</v>
      </c>
      <c r="L79" s="9">
        <f t="shared" si="36"/>
        <v>478.43576881134129</v>
      </c>
      <c r="M79" s="9">
        <f t="shared" si="36"/>
        <v>454.38703476900048</v>
      </c>
      <c r="N79" s="9">
        <f t="shared" si="36"/>
        <v>485.62472422974514</v>
      </c>
      <c r="O79" s="13">
        <f t="shared" si="36"/>
        <v>437.63291255873946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423.42869686220615</v>
      </c>
      <c r="D80" s="70">
        <f t="shared" si="37"/>
        <v>441.84690807500124</v>
      </c>
      <c r="E80" s="9">
        <f t="shared" si="37"/>
        <v>465.94828019081098</v>
      </c>
      <c r="F80" s="9">
        <f t="shared" si="37"/>
        <v>430.89871898995852</v>
      </c>
      <c r="G80" s="9">
        <f t="shared" si="37"/>
        <v>418.45265075410532</v>
      </c>
      <c r="H80" s="9">
        <f t="shared" si="37"/>
        <v>417.3135890246345</v>
      </c>
      <c r="I80" s="9">
        <f t="shared" si="37"/>
        <v>409.0044108787331</v>
      </c>
      <c r="J80" s="9">
        <f t="shared" si="37"/>
        <v>432.78193652164845</v>
      </c>
      <c r="K80" s="9">
        <f t="shared" si="37"/>
        <v>422.53500196725275</v>
      </c>
      <c r="L80" s="9">
        <f t="shared" si="37"/>
        <v>394.69194552406225</v>
      </c>
      <c r="M80" s="9">
        <f t="shared" si="37"/>
        <v>423.51859037052469</v>
      </c>
      <c r="N80" s="9">
        <f t="shared" si="37"/>
        <v>387.76210447637237</v>
      </c>
      <c r="O80" s="13">
        <f t="shared" si="37"/>
        <v>409.72202070963942</v>
      </c>
    </row>
    <row r="81" spans="1:207" ht="13">
      <c r="B81" s="4">
        <f t="shared" si="33"/>
        <v>2021</v>
      </c>
      <c r="C81" s="14">
        <f t="shared" ref="C81:O81" si="38">IF(SUM(C59:C59)&lt;$A$1,"-",1000*C59/C24)</f>
        <v>419.96817272005075</v>
      </c>
      <c r="D81" s="70">
        <f t="shared" si="38"/>
        <v>414.21798216344098</v>
      </c>
      <c r="E81" s="9">
        <f t="shared" si="38"/>
        <v>417.57121078214772</v>
      </c>
      <c r="F81" s="9">
        <f t="shared" si="38"/>
        <v>398.91419211870118</v>
      </c>
      <c r="G81" s="9">
        <f t="shared" si="38"/>
        <v>425.98030477598309</v>
      </c>
      <c r="H81" s="9">
        <f t="shared" si="38"/>
        <v>410.58057130854854</v>
      </c>
      <c r="I81" s="9">
        <f t="shared" si="38"/>
        <v>422.89012166459275</v>
      </c>
      <c r="J81" s="9">
        <f t="shared" si="38"/>
        <v>423.60547408857525</v>
      </c>
      <c r="K81" s="9">
        <f t="shared" si="38"/>
        <v>426.30789109176982</v>
      </c>
      <c r="L81" s="9">
        <f t="shared" si="38"/>
        <v>460.25648031224898</v>
      </c>
      <c r="M81" s="9">
        <f t="shared" si="38"/>
        <v>409.13633419012388</v>
      </c>
      <c r="N81" s="9">
        <f t="shared" si="38"/>
        <v>410.34053313403075</v>
      </c>
      <c r="O81" s="13">
        <f t="shared" si="38"/>
        <v>425.16932266156959</v>
      </c>
    </row>
    <row r="82" spans="1:207" ht="13">
      <c r="B82" s="4">
        <f t="shared" si="33"/>
        <v>2022</v>
      </c>
      <c r="C82" s="14">
        <f t="shared" ref="C82:O82" si="39">IF(SUM(C60:C60)&lt;$A$1,"-",1000*C60/C25)</f>
        <v>416.25585718858258</v>
      </c>
      <c r="D82" s="70">
        <f t="shared" si="39"/>
        <v>416.1695611273924</v>
      </c>
      <c r="E82" s="9">
        <f t="shared" si="39"/>
        <v>432.35968965216625</v>
      </c>
      <c r="F82" s="9">
        <f t="shared" si="39"/>
        <v>423.21729940109714</v>
      </c>
      <c r="G82" s="9">
        <f t="shared" si="39"/>
        <v>431.12224474284261</v>
      </c>
      <c r="H82" s="9">
        <f t="shared" si="39"/>
        <v>395.65825702491463</v>
      </c>
      <c r="I82" s="9">
        <f t="shared" si="39"/>
        <v>409.72441195168454</v>
      </c>
      <c r="J82" s="9">
        <f t="shared" si="39"/>
        <v>424.72951245247623</v>
      </c>
      <c r="K82" s="9">
        <f t="shared" si="39"/>
        <v>416.84893316281875</v>
      </c>
      <c r="L82" s="9">
        <f t="shared" si="39"/>
        <v>427.85378667514027</v>
      </c>
      <c r="M82" s="9">
        <f t="shared" si="39"/>
        <v>412.66450257781179</v>
      </c>
      <c r="N82" s="9">
        <f t="shared" si="39"/>
        <v>401.45042746434609</v>
      </c>
      <c r="O82" s="13">
        <f t="shared" si="39"/>
        <v>395.83347669017724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378.69893643701755</v>
      </c>
      <c r="D83" s="70">
        <f t="shared" si="40"/>
        <v>397.96371679276757</v>
      </c>
      <c r="E83" s="9">
        <f t="shared" si="40"/>
        <v>399.04679537578977</v>
      </c>
      <c r="F83" s="9">
        <f t="shared" si="40"/>
        <v>354.58976144872008</v>
      </c>
      <c r="G83" s="9">
        <f t="shared" si="40"/>
        <v>381.90754047874572</v>
      </c>
      <c r="H83" s="9">
        <f t="shared" si="40"/>
        <v>388.16043864354248</v>
      </c>
      <c r="I83" s="9">
        <f t="shared" si="40"/>
        <v>383.77321366358649</v>
      </c>
      <c r="J83" s="9">
        <f t="shared" si="40"/>
        <v>364.0214334021191</v>
      </c>
      <c r="K83" s="9">
        <f t="shared" si="40"/>
        <v>369.9458993971935</v>
      </c>
      <c r="L83" s="9">
        <f t="shared" si="40"/>
        <v>371.97240281770064</v>
      </c>
      <c r="M83" s="9">
        <f t="shared" si="40"/>
        <v>369.548839556004</v>
      </c>
      <c r="N83" s="9">
        <f t="shared" si="40"/>
        <v>385.08680711670627</v>
      </c>
      <c r="O83" s="13">
        <f t="shared" si="40"/>
        <v>384.36671125549384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356.7467019600254</v>
      </c>
      <c r="D84" s="70">
        <f t="shared" si="41"/>
        <v>375.46996152170743</v>
      </c>
      <c r="E84" s="9">
        <f t="shared" si="41"/>
        <v>378.63251666197317</v>
      </c>
      <c r="F84" s="9">
        <f t="shared" si="41"/>
        <v>356.80691102198455</v>
      </c>
      <c r="G84" s="9">
        <f t="shared" si="41"/>
        <v>359.80915933270836</v>
      </c>
      <c r="H84" s="9">
        <f t="shared" si="41"/>
        <v>355.88937503878856</v>
      </c>
      <c r="I84" s="9">
        <f t="shared" si="41"/>
        <v>356.74748688656706</v>
      </c>
      <c r="J84" s="9">
        <f t="shared" si="41"/>
        <v>347.09979084598302</v>
      </c>
      <c r="K84" s="9">
        <f t="shared" si="41"/>
        <v>363.25011942131829</v>
      </c>
      <c r="L84" s="9">
        <f t="shared" si="41"/>
        <v>338.05159464840887</v>
      </c>
      <c r="M84" s="9">
        <f t="shared" si="41"/>
        <v>350.63434990289215</v>
      </c>
      <c r="N84" s="9">
        <f t="shared" si="41"/>
        <v>344.29280176707528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3.6202000000000005E-2</v>
      </c>
      <c r="D89" s="41">
        <f t="shared" si="43"/>
        <v>4.2960000000000005E-2</v>
      </c>
      <c r="E89" s="41">
        <f t="shared" si="43"/>
        <v>4.5138999999999999E-2</v>
      </c>
      <c r="F89" s="41">
        <f t="shared" si="43"/>
        <v>5.2360000000000004E-2</v>
      </c>
      <c r="G89" s="41">
        <f t="shared" si="43"/>
        <v>5.4691000000000004E-2</v>
      </c>
      <c r="H89" s="41">
        <f t="shared" si="43"/>
        <v>5.9247441666666678E-2</v>
      </c>
      <c r="I89" s="41">
        <f t="shared" si="43"/>
        <v>6.8947441666666678E-2</v>
      </c>
      <c r="J89" s="41">
        <f t="shared" si="43"/>
        <v>7.6186441666666688E-2</v>
      </c>
      <c r="K89" s="41">
        <f t="shared" si="43"/>
        <v>8.7985441666666692E-2</v>
      </c>
      <c r="L89" s="41">
        <f t="shared" si="43"/>
        <v>9.4732441666666695E-2</v>
      </c>
      <c r="M89" s="41">
        <f t="shared" si="43"/>
        <v>0.1103904416666667</v>
      </c>
      <c r="N89" s="41">
        <f t="shared" si="43"/>
        <v>0.12826244166666667</v>
      </c>
      <c r="O89" s="41">
        <f t="shared" si="43"/>
        <v>0.13142744166666667</v>
      </c>
      <c r="P89" s="41">
        <f t="shared" si="43"/>
        <v>0.13770344166666665</v>
      </c>
      <c r="Q89" s="41">
        <f t="shared" si="43"/>
        <v>0.15666244166666668</v>
      </c>
      <c r="R89" s="41">
        <f t="shared" si="43"/>
        <v>0.15554944166666668</v>
      </c>
      <c r="S89" s="41">
        <f t="shared" si="43"/>
        <v>0.15942182666666668</v>
      </c>
      <c r="T89" s="41">
        <f t="shared" si="43"/>
        <v>0.16349238500000002</v>
      </c>
      <c r="U89" s="41">
        <f t="shared" si="43"/>
        <v>0.19115738500000001</v>
      </c>
      <c r="V89" s="41">
        <f t="shared" si="43"/>
        <v>0.194754385</v>
      </c>
      <c r="W89" s="41">
        <f t="shared" si="43"/>
        <v>0.19954254833333335</v>
      </c>
      <c r="X89" s="41">
        <f t="shared" si="43"/>
        <v>0.20762354833333335</v>
      </c>
      <c r="Y89" s="41">
        <f t="shared" si="43"/>
        <v>0.19458454833333336</v>
      </c>
      <c r="Z89" s="41">
        <f t="shared" si="43"/>
        <v>0.18474074333333332</v>
      </c>
      <c r="AA89" s="41">
        <f t="shared" si="43"/>
        <v>0.19908474333333331</v>
      </c>
      <c r="AB89" s="41">
        <f t="shared" si="43"/>
        <v>0.18862174333333334</v>
      </c>
      <c r="AC89" s="41">
        <f t="shared" si="43"/>
        <v>0.18953674333333331</v>
      </c>
      <c r="AD89" s="41">
        <f t="shared" si="43"/>
        <v>0.19680874333333331</v>
      </c>
      <c r="AE89" s="41">
        <f t="shared" si="43"/>
        <v>0.19683335833333335</v>
      </c>
      <c r="AF89" s="41">
        <f t="shared" si="43"/>
        <v>0.19662935833333331</v>
      </c>
      <c r="AG89" s="41">
        <f t="shared" si="43"/>
        <v>0.16919335833333332</v>
      </c>
      <c r="AH89" s="41">
        <f t="shared" si="43"/>
        <v>0.17240935833333332</v>
      </c>
      <c r="AI89" s="41">
        <f t="shared" si="43"/>
        <v>0.16613519499999999</v>
      </c>
      <c r="AJ89" s="41">
        <f t="shared" si="43"/>
        <v>0.166345195</v>
      </c>
      <c r="AK89" s="41">
        <f t="shared" si="43"/>
        <v>0.17727468833333332</v>
      </c>
      <c r="AL89" s="41">
        <f t="shared" si="43"/>
        <v>0.17944349333333334</v>
      </c>
      <c r="AM89" s="41">
        <f t="shared" si="43"/>
        <v>0.17237249333333332</v>
      </c>
      <c r="AN89" s="42">
        <f t="shared" si="43"/>
        <v>0.18261884612889095</v>
      </c>
      <c r="AO89" s="42">
        <f t="shared" si="43"/>
        <v>0.17432644300685218</v>
      </c>
      <c r="AP89" s="42">
        <f t="shared" si="43"/>
        <v>0.17218625811043767</v>
      </c>
      <c r="AQ89" s="42">
        <f t="shared" si="43"/>
        <v>0.17952443639498075</v>
      </c>
      <c r="AR89" s="42">
        <f t="shared" si="43"/>
        <v>0.1892541513332775</v>
      </c>
      <c r="AS89" s="42">
        <f t="shared" si="43"/>
        <v>0.19415873020339647</v>
      </c>
      <c r="AT89" s="42">
        <f t="shared" si="43"/>
        <v>0.20026208248691216</v>
      </c>
      <c r="AU89" s="42">
        <f t="shared" si="43"/>
        <v>0.20872952371656378</v>
      </c>
      <c r="AV89" s="42">
        <f t="shared" si="43"/>
        <v>0.2190150151144839</v>
      </c>
      <c r="AW89" s="42">
        <f t="shared" si="43"/>
        <v>0.21582105769564061</v>
      </c>
      <c r="AX89" s="42">
        <f t="shared" si="43"/>
        <v>0.22308613998879714</v>
      </c>
      <c r="AY89" s="41">
        <f t="shared" si="43"/>
        <v>0.24562305208419916</v>
      </c>
      <c r="AZ89" s="41">
        <f t="shared" si="43"/>
        <v>0.25591754147073847</v>
      </c>
      <c r="BA89" s="41">
        <f t="shared" si="43"/>
        <v>0.26119037023707437</v>
      </c>
      <c r="BB89" s="41">
        <f t="shared" si="43"/>
        <v>0.28019545581100364</v>
      </c>
      <c r="BC89" s="41">
        <f t="shared" si="43"/>
        <v>0.29781370515286304</v>
      </c>
      <c r="BD89" s="41">
        <f t="shared" si="43"/>
        <v>0.3052134162995418</v>
      </c>
      <c r="BE89" s="41">
        <f t="shared" si="43"/>
        <v>0.31929292144079952</v>
      </c>
      <c r="BF89" s="41">
        <f t="shared" si="43"/>
        <v>0.3339320107057529</v>
      </c>
      <c r="BG89" s="41">
        <f t="shared" si="43"/>
        <v>0.3372024184842734</v>
      </c>
      <c r="BH89" s="41">
        <f t="shared" si="43"/>
        <v>0.34992421824475589</v>
      </c>
      <c r="BI89" s="41">
        <f t="shared" si="43"/>
        <v>0.36022188303926694</v>
      </c>
      <c r="BJ89" s="41">
        <f t="shared" si="43"/>
        <v>0.36579865579157833</v>
      </c>
      <c r="BK89" s="41">
        <f t="shared" si="43"/>
        <v>0.3449272637965527</v>
      </c>
      <c r="BL89" s="41">
        <f t="shared" si="43"/>
        <v>0.33992542161445571</v>
      </c>
      <c r="BM89" s="41">
        <f t="shared" si="43"/>
        <v>0.33662230199110038</v>
      </c>
      <c r="BN89" s="41">
        <f t="shared" si="43"/>
        <v>0.3287664013135857</v>
      </c>
      <c r="BO89" s="41">
        <f t="shared" ref="BO89:DZ89" si="44">BO90-BO88</f>
        <v>0.32343197368718318</v>
      </c>
      <c r="BP89" s="41">
        <f t="shared" si="44"/>
        <v>0.32236042570562445</v>
      </c>
      <c r="BQ89" s="41">
        <f t="shared" si="44"/>
        <v>0.31817699857713455</v>
      </c>
      <c r="BR89" s="41">
        <f t="shared" si="44"/>
        <v>0.2991015620286655</v>
      </c>
      <c r="BS89" s="41">
        <f t="shared" si="44"/>
        <v>0.30221028269072869</v>
      </c>
      <c r="BT89" s="41">
        <f t="shared" si="44"/>
        <v>0.2837723428714366</v>
      </c>
      <c r="BU89" s="41">
        <f t="shared" si="44"/>
        <v>0.30069527998238976</v>
      </c>
      <c r="BV89" s="41">
        <f t="shared" si="44"/>
        <v>0.29267542493692184</v>
      </c>
      <c r="BW89" s="41">
        <f t="shared" si="44"/>
        <v>0.29961930053050595</v>
      </c>
      <c r="BX89" s="41">
        <f t="shared" si="44"/>
        <v>0.29649376188151488</v>
      </c>
      <c r="BY89" s="41">
        <f t="shared" si="44"/>
        <v>0.31317982597461924</v>
      </c>
      <c r="BZ89" s="41">
        <f t="shared" si="44"/>
        <v>0.32598682597461925</v>
      </c>
      <c r="CA89" s="41">
        <f t="shared" si="44"/>
        <v>0.32664767137865475</v>
      </c>
      <c r="CB89" s="41">
        <f t="shared" si="44"/>
        <v>0.32742879327523799</v>
      </c>
      <c r="CC89" s="41">
        <f t="shared" si="44"/>
        <v>0.34882513639235119</v>
      </c>
      <c r="CD89" s="41">
        <f t="shared" si="44"/>
        <v>0.3479711313923512</v>
      </c>
      <c r="CE89" s="41">
        <f t="shared" si="44"/>
        <v>0.35502956172211586</v>
      </c>
      <c r="CF89" s="41">
        <f t="shared" si="44"/>
        <v>0.37282321038300542</v>
      </c>
      <c r="CG89" s="41">
        <f t="shared" si="44"/>
        <v>0.36838859064473556</v>
      </c>
      <c r="CH89" s="41">
        <f t="shared" si="44"/>
        <v>0.38996359064473562</v>
      </c>
      <c r="CI89" s="41">
        <f t="shared" si="44"/>
        <v>0.41677219495077505</v>
      </c>
      <c r="CJ89" s="41">
        <f t="shared" si="44"/>
        <v>0.43437848491959552</v>
      </c>
      <c r="CK89" s="41">
        <f t="shared" si="44"/>
        <v>0.43657082110920381</v>
      </c>
      <c r="CL89" s="41">
        <f t="shared" si="44"/>
        <v>0.43585689081763385</v>
      </c>
      <c r="CM89" s="41">
        <f t="shared" si="44"/>
        <v>0.44695568078468018</v>
      </c>
      <c r="CN89" s="41">
        <f t="shared" si="44"/>
        <v>0.46456780745458554</v>
      </c>
      <c r="CO89" s="41">
        <f t="shared" si="44"/>
        <v>0.46853062943488749</v>
      </c>
      <c r="CP89" s="41">
        <f t="shared" si="44"/>
        <v>0.49375384715200815</v>
      </c>
      <c r="CQ89" s="41">
        <f t="shared" si="44"/>
        <v>0.50862990969601862</v>
      </c>
      <c r="CR89" s="41">
        <f t="shared" si="44"/>
        <v>0.55035801377068649</v>
      </c>
      <c r="CS89" s="41">
        <f t="shared" si="44"/>
        <v>0.55143434402248459</v>
      </c>
      <c r="CT89" s="41">
        <f t="shared" si="44"/>
        <v>0.56335537695428717</v>
      </c>
      <c r="CU89" s="41">
        <f t="shared" si="44"/>
        <v>0.56208386534072341</v>
      </c>
      <c r="CV89" s="41">
        <f t="shared" si="44"/>
        <v>0.59769552330810749</v>
      </c>
      <c r="CW89" s="41">
        <f t="shared" si="44"/>
        <v>0.60681981700445298</v>
      </c>
      <c r="CX89" s="41">
        <f t="shared" si="44"/>
        <v>0.60993174729602284</v>
      </c>
      <c r="CY89" s="41">
        <f t="shared" si="44"/>
        <v>0.61628111192494106</v>
      </c>
      <c r="CZ89" s="41">
        <f t="shared" si="44"/>
        <v>0.60570898525503558</v>
      </c>
      <c r="DA89" s="41">
        <f t="shared" si="44"/>
        <v>0.58967816327473366</v>
      </c>
      <c r="DB89" s="41">
        <f t="shared" si="44"/>
        <v>0.60820994555761287</v>
      </c>
      <c r="DC89" s="41">
        <f t="shared" si="44"/>
        <v>0.59081088301360263</v>
      </c>
      <c r="DD89" s="41">
        <f t="shared" si="44"/>
        <v>0.52936177893893466</v>
      </c>
      <c r="DE89" s="41">
        <f t="shared" si="44"/>
        <v>0.54996893060545216</v>
      </c>
      <c r="DF89" s="41">
        <f t="shared" si="44"/>
        <v>0.56198389767364954</v>
      </c>
      <c r="DG89" s="41">
        <f t="shared" si="44"/>
        <v>0.54478040928721339</v>
      </c>
      <c r="DH89" s="41">
        <f t="shared" si="44"/>
        <v>0.51033499999999998</v>
      </c>
      <c r="DI89" s="41">
        <f t="shared" si="44"/>
        <v>0.52983500000000006</v>
      </c>
      <c r="DJ89" s="41">
        <f t="shared" si="44"/>
        <v>0.54398900000000006</v>
      </c>
      <c r="DK89" s="41">
        <f t="shared" si="44"/>
        <v>0.5354580000000001</v>
      </c>
      <c r="DL89" s="41">
        <f t="shared" si="44"/>
        <v>0.54149700000000012</v>
      </c>
      <c r="DM89" s="41">
        <f t="shared" si="44"/>
        <v>0.55288300000000001</v>
      </c>
      <c r="DN89" s="41">
        <f t="shared" si="44"/>
        <v>0.55863900000000011</v>
      </c>
      <c r="DO89" s="41">
        <f t="shared" si="44"/>
        <v>0.55834500000000009</v>
      </c>
      <c r="DP89" s="41">
        <f t="shared" si="44"/>
        <v>0.5670670000000001</v>
      </c>
      <c r="DQ89" s="41">
        <f t="shared" si="44"/>
        <v>0.5706500000000001</v>
      </c>
      <c r="DR89" s="41">
        <f t="shared" si="44"/>
        <v>0.55350900000000003</v>
      </c>
      <c r="DS89" s="41">
        <f t="shared" si="44"/>
        <v>0.57047500000000007</v>
      </c>
      <c r="DT89" s="41">
        <f t="shared" si="44"/>
        <v>0.58270200000000005</v>
      </c>
      <c r="DU89" s="41">
        <f t="shared" si="44"/>
        <v>0.564164</v>
      </c>
      <c r="DV89" s="41">
        <f t="shared" si="44"/>
        <v>0.56188299999999991</v>
      </c>
      <c r="DW89" s="41">
        <f t="shared" si="44"/>
        <v>0.57055499999999992</v>
      </c>
      <c r="DX89" s="41">
        <f t="shared" si="44"/>
        <v>0.57822099999999998</v>
      </c>
      <c r="DY89" s="41">
        <f t="shared" si="44"/>
        <v>0.5604610000000001</v>
      </c>
      <c r="DZ89" s="41">
        <f t="shared" si="44"/>
        <v>0.54740900000000003</v>
      </c>
      <c r="EA89" s="41">
        <f t="shared" ref="EA89:EQ89" si="45">EA90-EA88</f>
        <v>0.5627390000000001</v>
      </c>
      <c r="EB89" s="41">
        <f t="shared" si="45"/>
        <v>0.57464700000000013</v>
      </c>
      <c r="EC89" s="41">
        <f t="shared" si="45"/>
        <v>0.5601290000000001</v>
      </c>
      <c r="ED89" s="41">
        <f t="shared" si="45"/>
        <v>0.55210500000000007</v>
      </c>
      <c r="EE89" s="41">
        <f t="shared" si="45"/>
        <v>0.54447600000000007</v>
      </c>
      <c r="EF89" s="41">
        <f t="shared" si="45"/>
        <v>0.55041800000000007</v>
      </c>
      <c r="EG89" s="41">
        <f t="shared" si="45"/>
        <v>0.55111200000000016</v>
      </c>
      <c r="EH89" s="41">
        <f t="shared" si="45"/>
        <v>0.55882600000000016</v>
      </c>
      <c r="EI89" s="41">
        <f t="shared" si="45"/>
        <v>0.5522950000000002</v>
      </c>
      <c r="EJ89" s="41">
        <f t="shared" si="45"/>
        <v>0.55231500000000011</v>
      </c>
      <c r="EK89" s="41">
        <f t="shared" si="45"/>
        <v>0.57393499999999997</v>
      </c>
      <c r="EL89" s="41">
        <f t="shared" si="45"/>
        <v>0.5795530000000001</v>
      </c>
      <c r="EM89" s="41">
        <f t="shared" si="45"/>
        <v>0.60546700000000009</v>
      </c>
      <c r="EN89" s="41">
        <f t="shared" si="45"/>
        <v>0.60906500000000008</v>
      </c>
      <c r="EO89" s="41">
        <f t="shared" si="45"/>
        <v>0.60310800000000009</v>
      </c>
      <c r="EP89" s="41">
        <f t="shared" si="45"/>
        <v>0.61548700000000012</v>
      </c>
      <c r="EQ89" s="41">
        <f t="shared" si="45"/>
        <v>0.60283200000000015</v>
      </c>
    </row>
    <row r="90" spans="1:207" s="38" customFormat="1">
      <c r="B90" s="39" t="s">
        <v>111</v>
      </c>
      <c r="C90" s="39">
        <f>1/1000*SUM(D13:$O13)</f>
        <v>3.6202000000000005E-2</v>
      </c>
      <c r="D90" s="39">
        <f>1/1000*SUM(E13:$O13)+1/1000*SUM($D14:D14)</f>
        <v>4.2960000000000005E-2</v>
      </c>
      <c r="E90" s="39">
        <f>1/1000*SUM(F13:$O13)+1/1000*SUM($D14:E14)</f>
        <v>4.5138999999999999E-2</v>
      </c>
      <c r="F90" s="39">
        <f>1/1000*SUM(G13:$O13)+1/1000*SUM($D14:F14)</f>
        <v>5.2360000000000004E-2</v>
      </c>
      <c r="G90" s="39">
        <f>1/1000*SUM(H13:$O13)+1/1000*SUM($D14:G14)</f>
        <v>5.4691000000000004E-2</v>
      </c>
      <c r="H90" s="39">
        <f>1/1000*SUM(I13:$O13)+1/1000*SUM($D14:H14)</f>
        <v>5.9247441666666678E-2</v>
      </c>
      <c r="I90" s="39">
        <f>1/1000*SUM(J13:$O13)+1/1000*SUM($D14:I14)</f>
        <v>6.8947441666666678E-2</v>
      </c>
      <c r="J90" s="39">
        <f>1/1000*SUM(K13:$O13)+1/1000*SUM($D14:J14)</f>
        <v>7.6186441666666688E-2</v>
      </c>
      <c r="K90" s="39">
        <f>1/1000*SUM(L13:$O13)+1/1000*SUM($D14:K14)</f>
        <v>8.7985441666666692E-2</v>
      </c>
      <c r="L90" s="39">
        <f>1/1000*SUM(M13:$O13)+1/1000*SUM($D14:L14)</f>
        <v>9.4732441666666695E-2</v>
      </c>
      <c r="M90" s="39">
        <f>1/1000*SUM(N13:$O13)+1/1000*SUM($D14:M14)</f>
        <v>0.1103904416666667</v>
      </c>
      <c r="N90" s="39">
        <f>1/1000*SUM(O13:$O13)+1/1000*SUM($D14:N14)</f>
        <v>0.12826244166666667</v>
      </c>
      <c r="O90" s="39">
        <f>1/1000*SUM(D14:$O14)</f>
        <v>0.13142744166666667</v>
      </c>
      <c r="P90" s="39">
        <f>1/1000*SUM(E14:$O14)+1/1000*SUM($D15:D15)</f>
        <v>0.13770344166666665</v>
      </c>
      <c r="Q90" s="39">
        <f>1/1000*SUM(F14:$O14)+1/1000*SUM($D15:E15)</f>
        <v>0.15666244166666668</v>
      </c>
      <c r="R90" s="39">
        <f>1/1000*SUM(G14:$O14)+1/1000*SUM($D15:F15)</f>
        <v>0.15554944166666668</v>
      </c>
      <c r="S90" s="39">
        <f>1/1000*SUM(H14:$O14)+1/1000*SUM($D15:G15)</f>
        <v>0.15942182666666668</v>
      </c>
      <c r="T90" s="39">
        <f>1/1000*SUM(I14:$O14)+1/1000*SUM($D15:H15)</f>
        <v>0.16349238500000002</v>
      </c>
      <c r="U90" s="39">
        <f>1/1000*SUM(J14:$O14)+1/1000*SUM($D15:I15)</f>
        <v>0.19115738500000001</v>
      </c>
      <c r="V90" s="39">
        <f>1/1000*SUM(K14:$O14)+1/1000*SUM($D15:J15)</f>
        <v>0.194779385</v>
      </c>
      <c r="W90" s="39">
        <f>1/1000*SUM(L14:$O14)+1/1000*SUM($D15:K15)</f>
        <v>0.19956754833333334</v>
      </c>
      <c r="X90" s="39">
        <f>1/1000*SUM(M14:$O14)+1/1000*SUM($D15:L15)</f>
        <v>0.20764854833333335</v>
      </c>
      <c r="Y90" s="39">
        <f>1/1000*SUM(N14:$O14)+1/1000*SUM($D15:M15)</f>
        <v>0.19460954833333335</v>
      </c>
      <c r="Z90" s="39">
        <f>1/1000*SUM(O14:$O14)+1/1000*SUM($D15:N15)</f>
        <v>0.18476574333333332</v>
      </c>
      <c r="AA90" s="39">
        <f>1/1000*SUM(D15:$O15)</f>
        <v>0.19910974333333331</v>
      </c>
      <c r="AB90" s="39">
        <f>1/1000*SUM(E15:$O15)+1/1000*SUM($D16:D16)</f>
        <v>0.18864674333333334</v>
      </c>
      <c r="AC90" s="39">
        <f>1/1000*SUM(F15:$O15)+1/1000*SUM($D16:E16)</f>
        <v>0.18956174333333331</v>
      </c>
      <c r="AD90" s="39">
        <f>1/1000*SUM(G15:$O15)+1/1000*SUM($D16:F16)</f>
        <v>0.19683374333333331</v>
      </c>
      <c r="AE90" s="39">
        <f>1/1000*SUM(H15:$O15)+1/1000*SUM($D16:G16)</f>
        <v>0.19685835833333334</v>
      </c>
      <c r="AF90" s="39">
        <f>1/1000*SUM(I15:$O15)+1/1000*SUM($D16:H16)</f>
        <v>0.19665435833333331</v>
      </c>
      <c r="AG90" s="39">
        <f>1/1000*SUM(J15:$O15)+1/1000*SUM($D16:I16)</f>
        <v>0.16921835833333332</v>
      </c>
      <c r="AH90" s="39">
        <f>1/1000*SUM(K15:$O15)+1/1000*SUM($D16:J16)</f>
        <v>0.17240935833333332</v>
      </c>
      <c r="AI90" s="39">
        <f>1/1000*SUM(L15:$O15)+1/1000*SUM($D16:K16)</f>
        <v>0.16613519499999999</v>
      </c>
      <c r="AJ90" s="39">
        <f>1/1000*SUM(M15:$O15)+1/1000*SUM($D16:L16)</f>
        <v>0.166345195</v>
      </c>
      <c r="AK90" s="39">
        <f>1/1000*SUM(N15:$O15)+1/1000*SUM($D16:M16)</f>
        <v>0.17727468833333332</v>
      </c>
      <c r="AL90" s="39">
        <f>1/1000*SUM(O15:$O15)+1/1000*SUM($D16:N16)</f>
        <v>0.17944349333333334</v>
      </c>
      <c r="AM90" s="39">
        <f>1/1000*SUM(D16:$O16)</f>
        <v>0.17237249333333332</v>
      </c>
      <c r="AN90" s="40">
        <f>1/1000*SUM(E16:$O16)+1/1000*SUM($D17:D17)</f>
        <v>0.18261884612889095</v>
      </c>
      <c r="AO90" s="40">
        <f>1/1000*SUM(F16:$O16)+1/1000*SUM($D17:E17)</f>
        <v>0.17432644300685218</v>
      </c>
      <c r="AP90" s="40">
        <f>1/1000*SUM(G16:$O16)+1/1000*SUM($D17:F17)</f>
        <v>0.17218625811043767</v>
      </c>
      <c r="AQ90" s="40">
        <f>1/1000*SUM(H16:$O16)+1/1000*SUM($D17:G17)</f>
        <v>0.17952443639498075</v>
      </c>
      <c r="AR90" s="40">
        <f>1/1000*SUM(I16:$O16)+1/1000*SUM($D17:H17)</f>
        <v>0.18933969739039808</v>
      </c>
      <c r="AS90" s="40">
        <f>1/1000*SUM(J16:$O16)+1/1000*SUM($D17:I17)</f>
        <v>0.19424427626051705</v>
      </c>
      <c r="AT90" s="40">
        <f>1/1000*SUM(K16:$O16)+1/1000*SUM($D17:J17)</f>
        <v>0.20034762854403274</v>
      </c>
      <c r="AU90" s="40">
        <f>1/1000*SUM(L16:$O16)+1/1000*SUM($D17:K17)</f>
        <v>0.20881506977368436</v>
      </c>
      <c r="AV90" s="40">
        <f>1/1000*SUM(M16:$O16)+1/1000*SUM($D17:L17)</f>
        <v>0.21910056117160448</v>
      </c>
      <c r="AW90" s="40">
        <f>1/1000*SUM(N16:$O16)+1/1000*SUM($D17:M17)</f>
        <v>0.21590660375276119</v>
      </c>
      <c r="AX90" s="40">
        <f>1/1000*SUM(O16:$O16)+1/1000*SUM($D17:N17)</f>
        <v>0.22317168604591772</v>
      </c>
      <c r="AY90" s="39">
        <f>1/1000*SUM(D17:$O17)</f>
        <v>0.24573052035596055</v>
      </c>
      <c r="AZ90" s="39">
        <f>1/1000*SUM(E17:$O17)+1/1000*SUM($D18:D18)</f>
        <v>0.25603800974249985</v>
      </c>
      <c r="BA90" s="39">
        <f>1/1000*SUM(F17:$O17)+1/1000*SUM($D18:E18)</f>
        <v>0.26131083850883574</v>
      </c>
      <c r="BB90" s="39">
        <f>1/1000*SUM(G17:$O17)+1/1000*SUM($D18:F18)</f>
        <v>0.28031592408276501</v>
      </c>
      <c r="BC90" s="39">
        <f>1/1000*SUM(H17:$O17)+1/1000*SUM($D18:G18)</f>
        <v>0.29793417342462442</v>
      </c>
      <c r="BD90" s="39">
        <f>1/1000*SUM(I17:$O17)+1/1000*SUM($D18:H18)</f>
        <v>0.30524833851418259</v>
      </c>
      <c r="BE90" s="39">
        <f>1/1000*SUM(J17:$O17)+1/1000*SUM($D18:I18)</f>
        <v>0.31932784365544031</v>
      </c>
      <c r="BF90" s="39">
        <f>1/1000*SUM(K17:$O17)+1/1000*SUM($D18:J18)</f>
        <v>0.3339669329203937</v>
      </c>
      <c r="BG90" s="39">
        <f>1/1000*SUM(L17:$O17)+1/1000*SUM($D18:K18)</f>
        <v>0.3372373406989142</v>
      </c>
      <c r="BH90" s="39">
        <f>1/1000*SUM(M17:$O17)+1/1000*SUM($D18:L18)</f>
        <v>0.34995914045939669</v>
      </c>
      <c r="BI90" s="39">
        <f>1/1000*SUM(N17:$O17)+1/1000*SUM($D18:M18)</f>
        <v>0.36025680525390774</v>
      </c>
      <c r="BJ90" s="39">
        <f>1/1000*SUM(O17:$O17)+1/1000*SUM($D18:N18)</f>
        <v>0.36583357800621913</v>
      </c>
      <c r="BK90" s="39">
        <f>1/1000*SUM(D18:$O18)</f>
        <v>0.34494026379655268</v>
      </c>
      <c r="BL90" s="39">
        <f>1/1000*SUM(E18:$O18)+1/1000*SUM($D19:D19)</f>
        <v>0.33992542161445571</v>
      </c>
      <c r="BM90" s="39">
        <f>1/1000*SUM(F18:$O18)+1/1000*SUM($D19:E19)</f>
        <v>0.33662230199110038</v>
      </c>
      <c r="BN90" s="39">
        <f>1/1000*SUM(G18:$O18)+1/1000*SUM($D19:F19)</f>
        <v>0.3287664013135857</v>
      </c>
      <c r="BO90" s="39">
        <f>1/1000*SUM(H18:$O18)+1/1000*SUM($D19:G19)</f>
        <v>0.32343197368718318</v>
      </c>
      <c r="BP90" s="39">
        <f>1/1000*SUM(I18:$O18)+1/1000*SUM($D19:H19)</f>
        <v>0.32236610970892327</v>
      </c>
      <c r="BQ90" s="39">
        <f>1/1000*SUM(J18:$O18)+1/1000*SUM($D19:I19)</f>
        <v>0.31818268258043336</v>
      </c>
      <c r="BR90" s="39">
        <f>1/1000*SUM(K18:$O18)+1/1000*SUM($D19:J19)</f>
        <v>0.29910724603196431</v>
      </c>
      <c r="BS90" s="39">
        <f>1/1000*SUM(L18:$O18)+1/1000*SUM($D19:K19)</f>
        <v>0.3022159666940275</v>
      </c>
      <c r="BT90" s="39">
        <f>1/1000*SUM(M18:$O18)+1/1000*SUM($D19:L19)</f>
        <v>0.28377802687473541</v>
      </c>
      <c r="BU90" s="39">
        <f>1/1000*SUM(N18:$O18)+1/1000*SUM($D19:M19)</f>
        <v>0.30070096398568857</v>
      </c>
      <c r="BV90" s="39">
        <f>1/1000*SUM(O18:$O18)+1/1000*SUM($D19:N19)</f>
        <v>0.29273110894022064</v>
      </c>
      <c r="BW90" s="39">
        <f>1/1000*SUM(D19:$O19)</f>
        <v>0.29977998453380478</v>
      </c>
      <c r="BX90" s="39">
        <f>1/1000*SUM(E19:$O19)+1/1000*SUM($D20:D20)</f>
        <v>0.29682998453380482</v>
      </c>
      <c r="BY90" s="39">
        <f>1/1000*SUM(F19:$O19)+1/1000*SUM($D20:E20)</f>
        <v>0.31352267851286297</v>
      </c>
      <c r="BZ90" s="39">
        <f>1/1000*SUM(G19:$O19)+1/1000*SUM($D20:F20)</f>
        <v>0.32632967851286299</v>
      </c>
      <c r="CA90" s="39">
        <f>1/1000*SUM(H19:$O19)+1/1000*SUM($D20:G20)</f>
        <v>0.32727667851286302</v>
      </c>
      <c r="CB90" s="39">
        <f>1/1000*SUM(I19:$O19)+1/1000*SUM($D20:H20)</f>
        <v>0.32805211640614745</v>
      </c>
      <c r="CC90" s="39">
        <f>1/1000*SUM(J19:$O19)+1/1000*SUM($D20:I20)</f>
        <v>0.34944845952326065</v>
      </c>
      <c r="CD90" s="39">
        <f>1/1000*SUM(K19:$O19)+1/1000*SUM($D20:J20)</f>
        <v>0.34859445452326066</v>
      </c>
      <c r="CE90" s="39">
        <f>1/1000*SUM(L19:$O19)+1/1000*SUM($D20:K20)</f>
        <v>0.35565288485302532</v>
      </c>
      <c r="CF90" s="39">
        <f>1/1000*SUM(M19:$O19)+1/1000*SUM($D20:L20)</f>
        <v>0.37344653351391488</v>
      </c>
      <c r="CG90" s="39">
        <f>1/1000*SUM(N19:$O19)+1/1000*SUM($D20:M20)</f>
        <v>0.36903639569396063</v>
      </c>
      <c r="CH90" s="39">
        <f>1/1000*SUM(O19:$O19)+1/1000*SUM($D20:N20)</f>
        <v>0.3905613956939607</v>
      </c>
      <c r="CI90" s="39">
        <f>1/1000*SUM(D20:$O20)</f>
        <v>0.41726500000000011</v>
      </c>
      <c r="CJ90" s="39">
        <f>1/1000*SUM(E20:$O20)+1/1000*SUM($D21:D21)</f>
        <v>0.43475441119867658</v>
      </c>
      <c r="CK90" s="39">
        <f>1/1000*SUM(F20:$O20)+1/1000*SUM($D21:E21)</f>
        <v>0.43720455619913157</v>
      </c>
      <c r="CL90" s="39">
        <f>1/1000*SUM(G20:$O20)+1/1000*SUM($D21:F21)</f>
        <v>0.4364906259075616</v>
      </c>
      <c r="CM90" s="39">
        <f>1/1000*SUM(H20:$O20)+1/1000*SUM($D21:G21)</f>
        <v>0.44732213489665801</v>
      </c>
      <c r="CN90" s="39">
        <f>1/1000*SUM(I20:$O20)+1/1000*SUM($D21:H21)</f>
        <v>0.46493426156656337</v>
      </c>
      <c r="CO90" s="39">
        <f>1/1000*SUM(J20:$O20)+1/1000*SUM($D21:I21)</f>
        <v>0.4689316290084099</v>
      </c>
      <c r="CP90" s="39">
        <f>1/1000*SUM(K20:$O20)+1/1000*SUM($D21:J21)</f>
        <v>0.49415484672553056</v>
      </c>
      <c r="CQ90" s="39">
        <f>1/1000*SUM(L20:$O20)+1/1000*SUM($D21:K21)</f>
        <v>0.50906803637240683</v>
      </c>
      <c r="CR90" s="39">
        <f>1/1000*SUM(M20:$O20)+1/1000*SUM($D21:L21)</f>
        <v>0.5507961404470747</v>
      </c>
      <c r="CS90" s="39">
        <f>1/1000*SUM(N20:$O20)+1/1000*SUM($D21:M21)</f>
        <v>0.55184798878055719</v>
      </c>
      <c r="CT90" s="39">
        <f>1/1000*SUM(O20:$O20)+1/1000*SUM($D21:N21)</f>
        <v>0.56388616031702399</v>
      </c>
      <c r="CU90" s="39">
        <f>1/1000*SUM(D21:$O21)</f>
        <v>0.56263653873006825</v>
      </c>
      <c r="CV90" s="39">
        <f>1/1000*SUM(E21:$O21)+1/1000*SUM($D22:D22)</f>
        <v>0.59818953681860521</v>
      </c>
      <c r="CW90" s="39">
        <f>1/1000*SUM(F21:$O21)+1/1000*SUM($D22:E22)</f>
        <v>0.60704939181815021</v>
      </c>
      <c r="CX90" s="39">
        <f>1/1000*SUM(G21:$O21)+1/1000*SUM($D22:F22)</f>
        <v>0.61016132210972007</v>
      </c>
      <c r="CY90" s="39">
        <f>1/1000*SUM(H21:$O21)+1/1000*SUM($D22:G22)</f>
        <v>0.61649181312062373</v>
      </c>
      <c r="CZ90" s="39">
        <f>1/1000*SUM(I21:$O21)+1/1000*SUM($D22:H22)</f>
        <v>0.60603268645071828</v>
      </c>
      <c r="DA90" s="39">
        <f>1/1000*SUM(J21:$O21)+1/1000*SUM($D22:I22)</f>
        <v>0.58996731900887178</v>
      </c>
      <c r="DB90" s="39">
        <f>1/1000*SUM(K21:$O21)+1/1000*SUM($D22:J22)</f>
        <v>0.608499101291751</v>
      </c>
      <c r="DC90" s="39">
        <f>1/1000*SUM(L21:$O21)+1/1000*SUM($D22:K22)</f>
        <v>0.5910629116448749</v>
      </c>
      <c r="DD90" s="39">
        <f>1/1000*SUM(M21:$O21)+1/1000*SUM($D22:L22)</f>
        <v>0.52961380757020693</v>
      </c>
      <c r="DE90" s="39">
        <f>1/1000*SUM(N21:$O21)+1/1000*SUM($D22:M22)</f>
        <v>0.55022095923672443</v>
      </c>
      <c r="DF90" s="39">
        <f>1/1000*SUM(O21:$O21)+1/1000*SUM($D22:N22)</f>
        <v>0.56253878770025756</v>
      </c>
      <c r="DG90" s="39">
        <f>1/1000*SUM(D22:$O22)</f>
        <v>0.54548940928721334</v>
      </c>
      <c r="DH90" s="39">
        <f>1/1000*SUM(E22:$O22)+1/1000*SUM($D23:D23)</f>
        <v>0.51116099999999998</v>
      </c>
      <c r="DI90" s="39">
        <f>1/1000*SUM(F22:$O22)+1/1000*SUM($D23:E23)</f>
        <v>0.53066100000000005</v>
      </c>
      <c r="DJ90" s="39">
        <f>1/1000*SUM(G22:$O22)+1/1000*SUM($D23:F23)</f>
        <v>0.54481500000000005</v>
      </c>
      <c r="DK90" s="39">
        <f>1/1000*SUM(H22:$O22)+1/1000*SUM($D23:G23)</f>
        <v>0.53628400000000009</v>
      </c>
      <c r="DL90" s="39">
        <f>1/1000*SUM(I22:$O22)+1/1000*SUM($D23:H23)</f>
        <v>0.54221000000000008</v>
      </c>
      <c r="DM90" s="39">
        <f>1/1000*SUM(J22:$O22)+1/1000*SUM($D23:I23)</f>
        <v>0.55359599999999998</v>
      </c>
      <c r="DN90" s="39">
        <f>1/1000*SUM(K22:$O22)+1/1000*SUM($D23:J23)</f>
        <v>0.55935200000000007</v>
      </c>
      <c r="DO90" s="39">
        <f>1/1000*SUM(L22:$O22)+1/1000*SUM($D23:K23)</f>
        <v>0.55905800000000005</v>
      </c>
      <c r="DP90" s="39">
        <f>1/1000*SUM(M22:$O22)+1/1000*SUM($D23:L23)</f>
        <v>0.56778000000000006</v>
      </c>
      <c r="DQ90" s="39">
        <f>1/1000*SUM(N22:$O22)+1/1000*SUM($D23:M23)</f>
        <v>0.57136300000000007</v>
      </c>
      <c r="DR90" s="39">
        <f>1/1000*SUM(O22:$O22)+1/1000*SUM($D23:N23)</f>
        <v>0.55380200000000002</v>
      </c>
      <c r="DS90" s="39">
        <f>1/1000*SUM(D23:$O23)</f>
        <v>0.5705920000000001</v>
      </c>
      <c r="DT90" s="39">
        <f>1/1000*SUM(E23:$O23)+1/1000*SUM($D24:D24)</f>
        <v>0.58281500000000008</v>
      </c>
      <c r="DU90" s="39">
        <f>1/1000*SUM(F23:$O23)+1/1000*SUM($D24:E24)</f>
        <v>0.56434700000000004</v>
      </c>
      <c r="DV90" s="39">
        <f>1/1000*SUM(G23:$O23)+1/1000*SUM($D24:F24)</f>
        <v>0.56206599999999995</v>
      </c>
      <c r="DW90" s="39">
        <f>1/1000*SUM(H23:$O23)+1/1000*SUM($D24:G24)</f>
        <v>0.57073799999999997</v>
      </c>
      <c r="DX90" s="39">
        <f>1/1000*SUM(I23:$O23)+1/1000*SUM($D24:H24)</f>
        <v>0.57840400000000003</v>
      </c>
      <c r="DY90" s="39">
        <f>1/1000*SUM(J23:$O23)+1/1000*SUM($D24:I24)</f>
        <v>0.56086000000000014</v>
      </c>
      <c r="DZ90" s="39">
        <f>1/1000*SUM(K23:$O23)+1/1000*SUM($D24:J24)</f>
        <v>0.54786500000000005</v>
      </c>
      <c r="EA90" s="39">
        <f>1/1000*SUM(L23:$O23)+1/1000*SUM($D24:K24)</f>
        <v>0.56319500000000011</v>
      </c>
      <c r="EB90" s="39">
        <f>1/1000*SUM(M23:$O23)+1/1000*SUM($D24:L24)</f>
        <v>0.57510300000000014</v>
      </c>
      <c r="EC90" s="39">
        <f>1/1000*SUM(N23:$O23)+1/1000*SUM($D24:M24)</f>
        <v>0.56058500000000011</v>
      </c>
      <c r="ED90" s="39">
        <f>1/1000*SUM(O23:$O23)+1/1000*SUM($D24:N24)</f>
        <v>0.55256100000000008</v>
      </c>
      <c r="EE90" s="39">
        <f>1/1000*SUM(D24:$O24)</f>
        <v>0.54506700000000008</v>
      </c>
      <c r="EF90" s="39">
        <f>1/1000*SUM(E24:$O24)+1/1000*SUM($D25:D25)</f>
        <v>0.55089600000000005</v>
      </c>
      <c r="EG90" s="39">
        <f>1/1000*SUM(F24:$O24)+1/1000*SUM($D25:E25)</f>
        <v>0.55152000000000012</v>
      </c>
      <c r="EH90" s="39">
        <f>1/1000*SUM(G24:$O24)+1/1000*SUM($D25:F25)</f>
        <v>0.55923400000000012</v>
      </c>
      <c r="EI90" s="39">
        <f>1/1000*SUM(H24:$O24)+1/1000*SUM($D25:G25)</f>
        <v>0.55270300000000017</v>
      </c>
      <c r="EJ90" s="39">
        <f>1/1000*SUM(I24:$O24)+1/1000*SUM($D25:H25)</f>
        <v>0.55281600000000009</v>
      </c>
      <c r="EK90" s="39">
        <f>1/1000*SUM(J24:$O24)+1/1000*SUM($D25:I25)</f>
        <v>0.57421999999999995</v>
      </c>
      <c r="EL90" s="39">
        <f>1/1000*SUM(K24:$O24)+1/1000*SUM($D25:J25)</f>
        <v>0.5797810000000001</v>
      </c>
      <c r="EM90" s="39">
        <f>1/1000*SUM(L24:$O24)+1/1000*SUM($D25:K25)</f>
        <v>0.60569500000000009</v>
      </c>
      <c r="EN90" s="39">
        <f>1/1000*SUM(M24:$O24)+1/1000*SUM($D25:L25)</f>
        <v>0.60934500000000003</v>
      </c>
      <c r="EO90" s="39">
        <f>1/1000*SUM(N24:$O24)+1/1000*SUM($D25:M25)</f>
        <v>0.60338800000000004</v>
      </c>
      <c r="EP90" s="39">
        <f>1/1000*SUM(O24:$O24)+1/1000*SUM($D25:N25)</f>
        <v>0.61576700000000006</v>
      </c>
      <c r="EQ90" s="39">
        <f>1/1000*SUM(D25:$O25)</f>
        <v>0.6029770000000001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14.779729999999999</v>
      </c>
      <c r="D92" s="41">
        <f t="shared" si="46"/>
        <v>17.88231</v>
      </c>
      <c r="E92" s="41">
        <f t="shared" si="46"/>
        <v>19.166550999999998</v>
      </c>
      <c r="F92" s="41">
        <f t="shared" si="46"/>
        <v>23.206713000000001</v>
      </c>
      <c r="G92" s="41">
        <f t="shared" si="46"/>
        <v>24.681821999999997</v>
      </c>
      <c r="H92" s="41">
        <f t="shared" si="46"/>
        <v>27.345573999999999</v>
      </c>
      <c r="I92" s="41">
        <f t="shared" si="46"/>
        <v>32.319925999999995</v>
      </c>
      <c r="J92" s="41">
        <f t="shared" si="46"/>
        <v>36.727395999999999</v>
      </c>
      <c r="K92" s="41">
        <f t="shared" si="46"/>
        <v>43.622305000000004</v>
      </c>
      <c r="L92" s="41">
        <f t="shared" si="46"/>
        <v>48.310238000000005</v>
      </c>
      <c r="M92" s="41">
        <f t="shared" si="46"/>
        <v>59.593737000000004</v>
      </c>
      <c r="N92" s="41">
        <f t="shared" si="46"/>
        <v>71.093137000000013</v>
      </c>
      <c r="O92" s="41">
        <f t="shared" si="46"/>
        <v>74.154982000000004</v>
      </c>
      <c r="P92" s="41">
        <f t="shared" si="46"/>
        <v>78.714349999999996</v>
      </c>
      <c r="Q92" s="41">
        <f t="shared" si="46"/>
        <v>89.258921999999984</v>
      </c>
      <c r="R92" s="41">
        <f t="shared" si="46"/>
        <v>89.535853000000003</v>
      </c>
      <c r="S92" s="41">
        <f t="shared" si="46"/>
        <v>92.054614000000001</v>
      </c>
      <c r="T92" s="41">
        <f t="shared" si="46"/>
        <v>94.820554000000016</v>
      </c>
      <c r="U92" s="41">
        <f t="shared" si="46"/>
        <v>107.388683</v>
      </c>
      <c r="V92" s="41">
        <f t="shared" si="46"/>
        <v>110.26528300000001</v>
      </c>
      <c r="W92" s="41">
        <f t="shared" si="46"/>
        <v>113.48947800000001</v>
      </c>
      <c r="X92" s="41">
        <f t="shared" si="46"/>
        <v>118.29906</v>
      </c>
      <c r="Y92" s="41">
        <f t="shared" si="46"/>
        <v>109.169854</v>
      </c>
      <c r="Z92" s="41">
        <f t="shared" si="46"/>
        <v>101.79442899999999</v>
      </c>
      <c r="AA92" s="41">
        <f t="shared" si="46"/>
        <v>107.961288</v>
      </c>
      <c r="AB92" s="41">
        <f t="shared" si="46"/>
        <v>102.66270899999999</v>
      </c>
      <c r="AC92" s="41">
        <f t="shared" si="46"/>
        <v>101.199344</v>
      </c>
      <c r="AD92" s="41">
        <f t="shared" si="46"/>
        <v>105.14803899999998</v>
      </c>
      <c r="AE92" s="41">
        <f t="shared" si="46"/>
        <v>105.366466</v>
      </c>
      <c r="AF92" s="41">
        <f t="shared" si="46"/>
        <v>105.370276</v>
      </c>
      <c r="AG92" s="41">
        <f t="shared" si="46"/>
        <v>93.958629000000002</v>
      </c>
      <c r="AH92" s="41">
        <f t="shared" si="46"/>
        <v>96.193924999999993</v>
      </c>
      <c r="AI92" s="41">
        <f t="shared" si="46"/>
        <v>94.434961999999985</v>
      </c>
      <c r="AJ92" s="41">
        <f t="shared" si="46"/>
        <v>95.883996999999994</v>
      </c>
      <c r="AK92" s="41">
        <f t="shared" si="46"/>
        <v>102.96889399999999</v>
      </c>
      <c r="AL92" s="41">
        <f t="shared" si="46"/>
        <v>107.05623599999998</v>
      </c>
      <c r="AM92" s="41">
        <f t="shared" si="46"/>
        <v>105.09808499999998</v>
      </c>
      <c r="AN92" s="41">
        <f t="shared" si="46"/>
        <v>111.14665499999998</v>
      </c>
      <c r="AO92" s="41">
        <f t="shared" si="46"/>
        <v>109.677526</v>
      </c>
      <c r="AP92" s="41">
        <f t="shared" si="46"/>
        <v>109.00997399999997</v>
      </c>
      <c r="AQ92" s="41">
        <f t="shared" si="46"/>
        <v>113.38761899999997</v>
      </c>
      <c r="AR92" s="41">
        <f t="shared" si="46"/>
        <v>120.10095799999999</v>
      </c>
      <c r="AS92" s="41">
        <f t="shared" si="46"/>
        <v>124.66014199999999</v>
      </c>
      <c r="AT92" s="41">
        <f t="shared" si="46"/>
        <v>128.58349100000001</v>
      </c>
      <c r="AU92" s="41">
        <f t="shared" si="46"/>
        <v>134.39982500000002</v>
      </c>
      <c r="AV92" s="41">
        <f t="shared" si="46"/>
        <v>142.169568</v>
      </c>
      <c r="AW92" s="41">
        <f t="shared" si="46"/>
        <v>141.33811700000001</v>
      </c>
      <c r="AX92" s="41">
        <f t="shared" si="46"/>
        <v>145.94513000000001</v>
      </c>
      <c r="AY92" s="41">
        <f t="shared" si="46"/>
        <v>160.989949</v>
      </c>
      <c r="AZ92" s="41">
        <f t="shared" si="46"/>
        <v>168.38216499999999</v>
      </c>
      <c r="BA92" s="41">
        <f t="shared" si="46"/>
        <v>171.918475</v>
      </c>
      <c r="BB92" s="41">
        <f t="shared" si="46"/>
        <v>184.19791999999998</v>
      </c>
      <c r="BC92" s="41">
        <f t="shared" si="46"/>
        <v>196.778267</v>
      </c>
      <c r="BD92" s="41">
        <f t="shared" si="46"/>
        <v>201.264758</v>
      </c>
      <c r="BE92" s="41">
        <f t="shared" si="46"/>
        <v>209.14673000000002</v>
      </c>
      <c r="BF92" s="41">
        <f t="shared" si="46"/>
        <v>219.41126</v>
      </c>
      <c r="BG92" s="41">
        <f t="shared" si="46"/>
        <v>220.34248299999999</v>
      </c>
      <c r="BH92" s="41">
        <f t="shared" si="46"/>
        <v>227.984589</v>
      </c>
      <c r="BI92" s="41">
        <f t="shared" si="46"/>
        <v>233.68526199999999</v>
      </c>
      <c r="BJ92" s="41">
        <f t="shared" si="46"/>
        <v>236.347094</v>
      </c>
      <c r="BK92" s="41">
        <f t="shared" si="46"/>
        <v>222.06582</v>
      </c>
      <c r="BL92" s="41">
        <f t="shared" si="46"/>
        <v>217.86807899999999</v>
      </c>
      <c r="BM92" s="41">
        <f t="shared" si="46"/>
        <v>214.65829199999996</v>
      </c>
      <c r="BN92" s="41">
        <f t="shared" si="46"/>
        <v>207.71817099999998</v>
      </c>
      <c r="BO92" s="41">
        <f t="shared" ref="BO92:DZ92" si="47">BO93-BO91</f>
        <v>200.356469</v>
      </c>
      <c r="BP92" s="41">
        <f t="shared" si="47"/>
        <v>198.56996699999999</v>
      </c>
      <c r="BQ92" s="41">
        <f t="shared" si="47"/>
        <v>193.73555899999999</v>
      </c>
      <c r="BR92" s="41">
        <f t="shared" si="47"/>
        <v>179.075039</v>
      </c>
      <c r="BS92" s="41">
        <f t="shared" si="47"/>
        <v>177.91224999999997</v>
      </c>
      <c r="BT92" s="41">
        <f t="shared" si="47"/>
        <v>162.656937</v>
      </c>
      <c r="BU92" s="41">
        <f t="shared" si="47"/>
        <v>167.95791499999999</v>
      </c>
      <c r="BV92" s="41">
        <f t="shared" si="47"/>
        <v>161.801357</v>
      </c>
      <c r="BW92" s="41">
        <f t="shared" si="47"/>
        <v>165.558604</v>
      </c>
      <c r="BX92" s="41">
        <f t="shared" si="47"/>
        <v>162.20611500000001</v>
      </c>
      <c r="BY92" s="41">
        <f t="shared" si="47"/>
        <v>170.13190100000003</v>
      </c>
      <c r="BZ92" s="41">
        <f t="shared" si="47"/>
        <v>178.00425899999999</v>
      </c>
      <c r="CA92" s="41">
        <f t="shared" si="47"/>
        <v>179.328757</v>
      </c>
      <c r="CB92" s="41">
        <f t="shared" si="47"/>
        <v>179.13182699999996</v>
      </c>
      <c r="CC92" s="41">
        <f t="shared" si="47"/>
        <v>190.52752699999996</v>
      </c>
      <c r="CD92" s="41">
        <f t="shared" si="47"/>
        <v>190.63376199999999</v>
      </c>
      <c r="CE92" s="41">
        <f t="shared" si="47"/>
        <v>194.42732199999998</v>
      </c>
      <c r="CF92" s="41">
        <f t="shared" si="47"/>
        <v>204.85602199999997</v>
      </c>
      <c r="CG92" s="41">
        <f t="shared" si="47"/>
        <v>203.93815499999997</v>
      </c>
      <c r="CH92" s="41">
        <f t="shared" si="47"/>
        <v>216.30633699999998</v>
      </c>
      <c r="CI92" s="41">
        <f t="shared" si="47"/>
        <v>230.43485899999999</v>
      </c>
      <c r="CJ92" s="41">
        <f t="shared" si="47"/>
        <v>241.681827</v>
      </c>
      <c r="CK92" s="41">
        <f t="shared" si="47"/>
        <v>244.55956399999997</v>
      </c>
      <c r="CL92" s="41">
        <f t="shared" si="47"/>
        <v>244.58026699999996</v>
      </c>
      <c r="CM92" s="41">
        <f t="shared" si="47"/>
        <v>250.69686999999999</v>
      </c>
      <c r="CN92" s="41">
        <f t="shared" si="47"/>
        <v>260.155508</v>
      </c>
      <c r="CO92" s="41">
        <f t="shared" si="47"/>
        <v>261.82970699999998</v>
      </c>
      <c r="CP92" s="41">
        <f t="shared" si="47"/>
        <v>274.72017899999997</v>
      </c>
      <c r="CQ92" s="41">
        <f t="shared" si="47"/>
        <v>282.02522100000004</v>
      </c>
      <c r="CR92" s="41">
        <f t="shared" si="47"/>
        <v>301.75914400000005</v>
      </c>
      <c r="CS92" s="41">
        <f t="shared" si="47"/>
        <v>301.94353099999995</v>
      </c>
      <c r="CT92" s="41">
        <f t="shared" si="47"/>
        <v>306.26229299999994</v>
      </c>
      <c r="CU92" s="41">
        <f t="shared" si="47"/>
        <v>303.64695699999993</v>
      </c>
      <c r="CV92" s="41">
        <f t="shared" si="47"/>
        <v>318.31432299999994</v>
      </c>
      <c r="CW92" s="41">
        <f t="shared" si="47"/>
        <v>320.94403499999999</v>
      </c>
      <c r="CX92" s="41">
        <f t="shared" si="47"/>
        <v>317.922257</v>
      </c>
      <c r="CY92" s="41">
        <f t="shared" si="47"/>
        <v>318.34151200000002</v>
      </c>
      <c r="CZ92" s="41">
        <f t="shared" si="47"/>
        <v>310.64945899999998</v>
      </c>
      <c r="DA92" s="41">
        <f t="shared" si="47"/>
        <v>299.30614700000001</v>
      </c>
      <c r="DB92" s="41">
        <f t="shared" si="47"/>
        <v>306.74353899999994</v>
      </c>
      <c r="DC92" s="41">
        <f t="shared" si="47"/>
        <v>297.09614199999993</v>
      </c>
      <c r="DD92" s="41">
        <f t="shared" si="47"/>
        <v>264.48792499999996</v>
      </c>
      <c r="DE92" s="41">
        <f t="shared" si="47"/>
        <v>270.83694299999996</v>
      </c>
      <c r="DF92" s="41">
        <f t="shared" si="47"/>
        <v>274.47929799999997</v>
      </c>
      <c r="DG92" s="41">
        <f t="shared" si="47"/>
        <v>263.32709199999994</v>
      </c>
      <c r="DH92" s="41">
        <f t="shared" si="47"/>
        <v>244.115478</v>
      </c>
      <c r="DI92" s="41">
        <f t="shared" si="47"/>
        <v>250.96467399999997</v>
      </c>
      <c r="DJ92" s="41">
        <f t="shared" si="47"/>
        <v>255.61710600000001</v>
      </c>
      <c r="DK92" s="41">
        <f t="shared" si="47"/>
        <v>248.786755</v>
      </c>
      <c r="DL92" s="41">
        <f t="shared" si="47"/>
        <v>248.43801899999997</v>
      </c>
      <c r="DM92" s="41">
        <f t="shared" si="47"/>
        <v>251.58939699999996</v>
      </c>
      <c r="DN92" s="41">
        <f t="shared" si="47"/>
        <v>250.07457999999997</v>
      </c>
      <c r="DO92" s="41">
        <f t="shared" si="47"/>
        <v>247.22727299999997</v>
      </c>
      <c r="DP92" s="41">
        <f t="shared" si="47"/>
        <v>248.74994899999996</v>
      </c>
      <c r="DQ92" s="41">
        <f t="shared" si="47"/>
        <v>248.45272199999997</v>
      </c>
      <c r="DR92" s="41">
        <f t="shared" si="47"/>
        <v>235.43638399999998</v>
      </c>
      <c r="DS92" s="41">
        <f t="shared" si="47"/>
        <v>241.50490699999997</v>
      </c>
      <c r="DT92" s="41">
        <f t="shared" si="47"/>
        <v>245.55576699999997</v>
      </c>
      <c r="DU92" s="41">
        <f t="shared" si="47"/>
        <v>234.70735099999996</v>
      </c>
      <c r="DV92" s="41">
        <f t="shared" si="47"/>
        <v>232.06463399999996</v>
      </c>
      <c r="DW92" s="41">
        <f t="shared" si="47"/>
        <v>236.03973499999998</v>
      </c>
      <c r="DX92" s="41">
        <f t="shared" si="47"/>
        <v>238.91830200000001</v>
      </c>
      <c r="DY92" s="41">
        <f t="shared" si="47"/>
        <v>232.01910400000003</v>
      </c>
      <c r="DZ92" s="41">
        <f t="shared" si="47"/>
        <v>225.853826</v>
      </c>
      <c r="EA92" s="41">
        <f t="shared" ref="EA92:EQ92" si="48">EA93-EA91</f>
        <v>232.51378599999998</v>
      </c>
      <c r="EB92" s="41">
        <f t="shared" si="48"/>
        <v>240.06944099999998</v>
      </c>
      <c r="EC92" s="41">
        <f t="shared" si="48"/>
        <v>233.23256399999997</v>
      </c>
      <c r="ED92" s="41">
        <f t="shared" si="48"/>
        <v>231.02745899999996</v>
      </c>
      <c r="EE92" s="41">
        <f t="shared" si="48"/>
        <v>228.50078499999995</v>
      </c>
      <c r="EF92" s="41">
        <f t="shared" si="48"/>
        <v>231.10687299999995</v>
      </c>
      <c r="EG92" s="41">
        <f t="shared" si="48"/>
        <v>232.09972899999997</v>
      </c>
      <c r="EH92" s="41">
        <f t="shared" si="48"/>
        <v>236.62563699999998</v>
      </c>
      <c r="EI92" s="41">
        <f t="shared" si="48"/>
        <v>234.04651199999998</v>
      </c>
      <c r="EJ92" s="41">
        <f t="shared" si="48"/>
        <v>233.33926700000001</v>
      </c>
      <c r="EK92" s="41">
        <f t="shared" si="48"/>
        <v>241.853464</v>
      </c>
      <c r="EL92" s="41">
        <f t="shared" si="48"/>
        <v>244.32065499999999</v>
      </c>
      <c r="EM92" s="41">
        <f t="shared" si="48"/>
        <v>254.66533899999999</v>
      </c>
      <c r="EN92" s="41">
        <f t="shared" si="48"/>
        <v>254.78136600000002</v>
      </c>
      <c r="EO92" s="41">
        <f t="shared" si="48"/>
        <v>252.49195700000001</v>
      </c>
      <c r="EP92" s="41">
        <f t="shared" si="48"/>
        <v>257.10466300000002</v>
      </c>
      <c r="EQ92" s="41">
        <f t="shared" si="48"/>
        <v>250.91686500000003</v>
      </c>
    </row>
    <row r="93" spans="1:207" s="43" customFormat="1">
      <c r="A93" s="38"/>
      <c r="B93" s="39" t="s">
        <v>111</v>
      </c>
      <c r="C93" s="39">
        <f>SUM(D48:$O48)</f>
        <v>14.779729999999999</v>
      </c>
      <c r="D93" s="39">
        <f>SUM(E48:$O48)+SUM($D49:D49)</f>
        <v>17.88231</v>
      </c>
      <c r="E93" s="39">
        <f>SUM(F48:$O48)+SUM($D49:E49)</f>
        <v>19.166550999999998</v>
      </c>
      <c r="F93" s="39">
        <f>SUM(G48:$O48)+SUM($D49:F49)</f>
        <v>23.206713000000001</v>
      </c>
      <c r="G93" s="39">
        <f>SUM(H48:$O48)+SUM($D49:G49)</f>
        <v>24.681821999999997</v>
      </c>
      <c r="H93" s="39">
        <f>SUM(I48:$O48)+SUM($D49:H49)</f>
        <v>27.345573999999999</v>
      </c>
      <c r="I93" s="39">
        <f>SUM(J48:$O48)+SUM($D49:I49)</f>
        <v>32.319925999999995</v>
      </c>
      <c r="J93" s="39">
        <f>SUM(K48:$O48)+SUM($D49:J49)</f>
        <v>36.727395999999999</v>
      </c>
      <c r="K93" s="39">
        <f>SUM(L48:$O48)+SUM($D49:K49)</f>
        <v>43.622305000000004</v>
      </c>
      <c r="L93" s="39">
        <f>SUM(M48:$O48)+SUM($D49:L49)</f>
        <v>48.310238000000005</v>
      </c>
      <c r="M93" s="39">
        <f>SUM(N48:$O48)+SUM($D49:M49)</f>
        <v>59.593737000000004</v>
      </c>
      <c r="N93" s="39">
        <f>SUM(O48:$O48)+SUM($D49:N49)</f>
        <v>71.093137000000013</v>
      </c>
      <c r="O93" s="39">
        <f>SUM(D49:$O49)</f>
        <v>74.154982000000004</v>
      </c>
      <c r="P93" s="39">
        <f>SUM(E49:$O49)+SUM($D50:D50)</f>
        <v>78.714349999999996</v>
      </c>
      <c r="Q93" s="39">
        <f>SUM(F49:$O49)+SUM($D50:E50)</f>
        <v>89.258921999999984</v>
      </c>
      <c r="R93" s="39">
        <f>SUM(G49:$O49)+SUM($D50:F50)</f>
        <v>89.535853000000003</v>
      </c>
      <c r="S93" s="39">
        <f>SUM(H49:$O49)+SUM($D50:G50)</f>
        <v>92.054614000000001</v>
      </c>
      <c r="T93" s="39">
        <f>SUM(I49:$O49)+SUM($D50:H50)</f>
        <v>94.820554000000016</v>
      </c>
      <c r="U93" s="39">
        <f>SUM(J49:$O49)+SUM($D50:I50)</f>
        <v>107.388683</v>
      </c>
      <c r="V93" s="39">
        <f>SUM(K49:$O49)+SUM($D50:J50)</f>
        <v>110.27767800000001</v>
      </c>
      <c r="W93" s="39">
        <f>SUM(L49:$O49)+SUM($D50:K50)</f>
        <v>113.501873</v>
      </c>
      <c r="X93" s="39">
        <f>SUM(M49:$O49)+SUM($D50:L50)</f>
        <v>118.311455</v>
      </c>
      <c r="Y93" s="39">
        <f>SUM(N49:$O49)+SUM($D50:M50)</f>
        <v>109.182249</v>
      </c>
      <c r="Z93" s="39">
        <f>SUM(O49:$O49)+SUM($D50:N50)</f>
        <v>101.80682399999999</v>
      </c>
      <c r="AA93" s="39">
        <f>SUM(D50:$O50)</f>
        <v>107.97368299999999</v>
      </c>
      <c r="AB93" s="39">
        <f>SUM(E50:$O50)+SUM($D51:D51)</f>
        <v>102.67510399999999</v>
      </c>
      <c r="AC93" s="39">
        <f>SUM(F50:$O50)+SUM($D51:E51)</f>
        <v>101.21173899999999</v>
      </c>
      <c r="AD93" s="39">
        <f>SUM(G50:$O50)+SUM($D51:F51)</f>
        <v>105.16043399999998</v>
      </c>
      <c r="AE93" s="39">
        <f>SUM(H50:$O50)+SUM($D51:G51)</f>
        <v>105.378861</v>
      </c>
      <c r="AF93" s="39">
        <f>SUM(I50:$O50)+SUM($D51:H51)</f>
        <v>105.382671</v>
      </c>
      <c r="AG93" s="39">
        <f>SUM(J50:$O50)+SUM($D51:I51)</f>
        <v>93.971024</v>
      </c>
      <c r="AH93" s="39">
        <f>SUM(K50:$O50)+SUM($D51:J51)</f>
        <v>96.193924999999993</v>
      </c>
      <c r="AI93" s="39">
        <f>SUM(L50:$O50)+SUM($D51:K51)</f>
        <v>94.434961999999985</v>
      </c>
      <c r="AJ93" s="39">
        <f>SUM(M50:$O50)+SUM($D51:L51)</f>
        <v>95.883996999999994</v>
      </c>
      <c r="AK93" s="39">
        <f>SUM(N50:$O50)+SUM($D51:M51)</f>
        <v>102.96889399999999</v>
      </c>
      <c r="AL93" s="39">
        <f>SUM(O50:$O50)+SUM($D51:N51)</f>
        <v>107.05623599999998</v>
      </c>
      <c r="AM93" s="39">
        <f>SUM(D51:$O51)</f>
        <v>105.09808499999998</v>
      </c>
      <c r="AN93" s="39">
        <f>SUM(E51:$O51)+SUM($D52:D52)</f>
        <v>111.14665499999998</v>
      </c>
      <c r="AO93" s="39">
        <f>SUM(F51:$O51)+SUM($D52:E52)</f>
        <v>109.677526</v>
      </c>
      <c r="AP93" s="39">
        <f>SUM(G51:$O51)+SUM($D52:F52)</f>
        <v>109.00997399999997</v>
      </c>
      <c r="AQ93" s="39">
        <f>SUM(H51:$O51)+SUM($D52:G52)</f>
        <v>113.38761899999997</v>
      </c>
      <c r="AR93" s="39">
        <f>SUM(I51:$O51)+SUM($D52:H52)</f>
        <v>120.181969</v>
      </c>
      <c r="AS93" s="39">
        <f>SUM(J51:$O51)+SUM($D52:I52)</f>
        <v>124.741153</v>
      </c>
      <c r="AT93" s="39">
        <f>SUM(K51:$O51)+SUM($D52:J52)</f>
        <v>128.664502</v>
      </c>
      <c r="AU93" s="39">
        <f>SUM(L51:$O51)+SUM($D52:K52)</f>
        <v>134.48083600000001</v>
      </c>
      <c r="AV93" s="39">
        <f>SUM(M51:$O51)+SUM($D52:L52)</f>
        <v>142.25057899999999</v>
      </c>
      <c r="AW93" s="39">
        <f>SUM(N51:$O51)+SUM($D52:M52)</f>
        <v>141.419128</v>
      </c>
      <c r="AX93" s="39">
        <f>SUM(O51:$O51)+SUM($D52:N52)</f>
        <v>146.026141</v>
      </c>
      <c r="AY93" s="39">
        <f>SUM(D52:$O52)</f>
        <v>161.088257</v>
      </c>
      <c r="AZ93" s="39">
        <f>SUM(E52:$O52)+SUM($D53:D53)</f>
        <v>168.49006699999998</v>
      </c>
      <c r="BA93" s="39">
        <f>SUM(F52:$O52)+SUM($D53:E53)</f>
        <v>172.026377</v>
      </c>
      <c r="BB93" s="39">
        <f>SUM(G52:$O52)+SUM($D53:F53)</f>
        <v>184.30582199999998</v>
      </c>
      <c r="BC93" s="39">
        <f>SUM(H52:$O52)+SUM($D53:G53)</f>
        <v>196.886169</v>
      </c>
      <c r="BD93" s="39">
        <f>SUM(I52:$O52)+SUM($D53:H53)</f>
        <v>201.29164900000001</v>
      </c>
      <c r="BE93" s="39">
        <f>SUM(J52:$O52)+SUM($D53:I53)</f>
        <v>209.17362100000003</v>
      </c>
      <c r="BF93" s="39">
        <f>SUM(K52:$O52)+SUM($D53:J53)</f>
        <v>219.438151</v>
      </c>
      <c r="BG93" s="39">
        <f>SUM(L52:$O52)+SUM($D53:K53)</f>
        <v>220.36937399999999</v>
      </c>
      <c r="BH93" s="39">
        <f>SUM(M52:$O52)+SUM($D53:L53)</f>
        <v>228.01148000000001</v>
      </c>
      <c r="BI93" s="39">
        <f>SUM(N52:$O52)+SUM($D53:M53)</f>
        <v>233.712153</v>
      </c>
      <c r="BJ93" s="39">
        <f>SUM(O52:$O52)+SUM($D53:N53)</f>
        <v>236.373985</v>
      </c>
      <c r="BK93" s="39">
        <f>SUM(D53:$O53)</f>
        <v>222.07541399999999</v>
      </c>
      <c r="BL93" s="39">
        <f>SUM(E53:$O53)+SUM($D54:D54)</f>
        <v>217.86807899999999</v>
      </c>
      <c r="BM93" s="39">
        <f>SUM(F53:$O53)+SUM($D54:E54)</f>
        <v>214.65829199999996</v>
      </c>
      <c r="BN93" s="39">
        <f>SUM(G53:$O53)+SUM($D54:F54)</f>
        <v>207.71817099999998</v>
      </c>
      <c r="BO93" s="39">
        <f>SUM(H53:$O53)+SUM($D54:G54)</f>
        <v>200.356469</v>
      </c>
      <c r="BP93" s="39">
        <f>SUM(I53:$O53)+SUM($D54:H54)</f>
        <v>198.58066499999998</v>
      </c>
      <c r="BQ93" s="39">
        <f>SUM(J53:$O53)+SUM($D54:I54)</f>
        <v>193.74625699999999</v>
      </c>
      <c r="BR93" s="39">
        <f>SUM(K53:$O53)+SUM($D54:J54)</f>
        <v>179.08573699999999</v>
      </c>
      <c r="BS93" s="39">
        <f>SUM(L53:$O53)+SUM($D54:K54)</f>
        <v>177.92294799999996</v>
      </c>
      <c r="BT93" s="39">
        <f>SUM(M53:$O53)+SUM($D54:L54)</f>
        <v>162.66763499999999</v>
      </c>
      <c r="BU93" s="39">
        <f>SUM(N53:$O53)+SUM($D54:M54)</f>
        <v>167.96861299999998</v>
      </c>
      <c r="BV93" s="39">
        <f>SUM(O53:$O53)+SUM($D54:N54)</f>
        <v>161.84201899999999</v>
      </c>
      <c r="BW93" s="39">
        <f>SUM(D54:$O54)</f>
        <v>165.694344</v>
      </c>
      <c r="BX93" s="39">
        <f>SUM(E54:$O54)+SUM($D55:D55)</f>
        <v>162.41845800000002</v>
      </c>
      <c r="BY93" s="39">
        <f>SUM(F54:$O54)+SUM($D55:E55)</f>
        <v>170.35364500000003</v>
      </c>
      <c r="BZ93" s="39">
        <f>SUM(G54:$O54)+SUM($D55:F55)</f>
        <v>178.22600299999999</v>
      </c>
      <c r="CA93" s="39">
        <f>SUM(H54:$O54)+SUM($D55:G55)</f>
        <v>179.73244</v>
      </c>
      <c r="CB93" s="39">
        <f>SUM(I54:$O54)+SUM($D55:H55)</f>
        <v>179.52481199999997</v>
      </c>
      <c r="CC93" s="39">
        <f>SUM(J54:$O54)+SUM($D55:I55)</f>
        <v>190.92051199999997</v>
      </c>
      <c r="CD93" s="39">
        <f>SUM(K54:$O54)+SUM($D55:J55)</f>
        <v>191.026747</v>
      </c>
      <c r="CE93" s="39">
        <f>SUM(L54:$O54)+SUM($D55:K55)</f>
        <v>194.82030699999999</v>
      </c>
      <c r="CF93" s="39">
        <f>SUM(M54:$O54)+SUM($D55:L55)</f>
        <v>205.24900699999998</v>
      </c>
      <c r="CG93" s="39">
        <f>SUM(N54:$O54)+SUM($D55:M55)</f>
        <v>204.34765899999996</v>
      </c>
      <c r="CH93" s="39">
        <f>SUM(O54:$O54)+SUM($D55:N55)</f>
        <v>216.68587699999998</v>
      </c>
      <c r="CI93" s="39">
        <f>SUM(D55:$O55)</f>
        <v>230.71932099999998</v>
      </c>
      <c r="CJ93" s="39">
        <f>SUM(E55:$O55)+SUM($D56:D56)</f>
        <v>241.94619</v>
      </c>
      <c r="CK93" s="39">
        <f>SUM(F55:$O55)+SUM($D56:E56)</f>
        <v>244.96887699999996</v>
      </c>
      <c r="CL93" s="39">
        <f>SUM(G55:$O55)+SUM($D56:F56)</f>
        <v>244.98957999999996</v>
      </c>
      <c r="CM93" s="39">
        <f>SUM(H55:$O55)+SUM($D56:G56)</f>
        <v>250.93512299999998</v>
      </c>
      <c r="CN93" s="39">
        <f>SUM(I55:$O55)+SUM($D56:H56)</f>
        <v>260.39376099999998</v>
      </c>
      <c r="CO93" s="39">
        <f>SUM(J55:$O55)+SUM($D56:I56)</f>
        <v>262.09526</v>
      </c>
      <c r="CP93" s="39">
        <f>SUM(K55:$O55)+SUM($D56:J56)</f>
        <v>274.98573199999998</v>
      </c>
      <c r="CQ93" s="39">
        <f>SUM(L55:$O55)+SUM($D56:K56)</f>
        <v>282.31807400000002</v>
      </c>
      <c r="CR93" s="39">
        <f>SUM(M55:$O55)+SUM($D56:L56)</f>
        <v>302.05199700000003</v>
      </c>
      <c r="CS93" s="39">
        <f>SUM(N55:$O55)+SUM($D56:M56)</f>
        <v>302.21986499999997</v>
      </c>
      <c r="CT93" s="39">
        <f>SUM(O55:$O55)+SUM($D56:N56)</f>
        <v>306.60534199999995</v>
      </c>
      <c r="CU93" s="39">
        <f>SUM(D56:$O56)</f>
        <v>304.00596499999995</v>
      </c>
      <c r="CV93" s="39">
        <f>SUM(E56:$O56)+SUM($D57:D57)</f>
        <v>318.61682699999994</v>
      </c>
      <c r="CW93" s="39">
        <f>SUM(F56:$O56)+SUM($D57:E57)</f>
        <v>321.09218799999996</v>
      </c>
      <c r="CX93" s="39">
        <f>SUM(G56:$O56)+SUM($D57:F57)</f>
        <v>318.07040999999998</v>
      </c>
      <c r="CY93" s="39">
        <f>SUM(H56:$O56)+SUM($D57:G57)</f>
        <v>318.47878600000001</v>
      </c>
      <c r="CZ93" s="39">
        <f>SUM(I56:$O56)+SUM($D57:H57)</f>
        <v>310.89691099999999</v>
      </c>
      <c r="DA93" s="39">
        <f>SUM(J56:$O56)+SUM($D57:I57)</f>
        <v>299.52629899999999</v>
      </c>
      <c r="DB93" s="39">
        <f>SUM(K56:$O56)+SUM($D57:J57)</f>
        <v>306.96369099999993</v>
      </c>
      <c r="DC93" s="39">
        <f>SUM(L56:$O56)+SUM($D57:K57)</f>
        <v>297.28899399999995</v>
      </c>
      <c r="DD93" s="39">
        <f>SUM(M56:$O56)+SUM($D57:L57)</f>
        <v>264.68077699999998</v>
      </c>
      <c r="DE93" s="39">
        <f>SUM(N56:$O56)+SUM($D57:M57)</f>
        <v>271.02979499999998</v>
      </c>
      <c r="DF93" s="39">
        <f>SUM(O56:$O56)+SUM($D57:N57)</f>
        <v>274.83060799999998</v>
      </c>
      <c r="DG93" s="39">
        <f>SUM(D57:$O57)</f>
        <v>263.76048399999996</v>
      </c>
      <c r="DH93" s="39">
        <f>SUM(E57:$O57)+SUM($D58:D58)</f>
        <v>244.64899</v>
      </c>
      <c r="DI93" s="39">
        <f>SUM(F57:$O57)+SUM($D58:E58)</f>
        <v>251.49818599999998</v>
      </c>
      <c r="DJ93" s="39">
        <f>SUM(G57:$O57)+SUM($D58:F58)</f>
        <v>256.15061800000001</v>
      </c>
      <c r="DK93" s="39">
        <f>SUM(H57:$O57)+SUM($D58:G58)</f>
        <v>249.320267</v>
      </c>
      <c r="DL93" s="39">
        <f>SUM(I57:$O57)+SUM($D58:H58)</f>
        <v>248.86135299999998</v>
      </c>
      <c r="DM93" s="39">
        <f>SUM(J57:$O57)+SUM($D58:I58)</f>
        <v>252.01273099999997</v>
      </c>
      <c r="DN93" s="39">
        <f>SUM(K57:$O57)+SUM($D58:J58)</f>
        <v>250.49791399999998</v>
      </c>
      <c r="DO93" s="39">
        <f>SUM(L57:$O57)+SUM($D58:K58)</f>
        <v>247.65060699999998</v>
      </c>
      <c r="DP93" s="39">
        <f>SUM(M57:$O57)+SUM($D58:L58)</f>
        <v>249.17328299999997</v>
      </c>
      <c r="DQ93" s="39">
        <f>SUM(N57:$O57)+SUM($D58:M58)</f>
        <v>248.87605599999998</v>
      </c>
      <c r="DR93" s="39">
        <f>SUM(O57:$O57)+SUM($D58:N58)</f>
        <v>235.63454499999997</v>
      </c>
      <c r="DS93" s="39">
        <f>SUM(D58:$O58)</f>
        <v>241.60502699999998</v>
      </c>
      <c r="DT93" s="39">
        <f>SUM(E58:$O58)+SUM($D59:D59)</f>
        <v>245.63949899999997</v>
      </c>
      <c r="DU93" s="39">
        <f>SUM(F58:$O58)+SUM($D59:E59)</f>
        <v>234.84481999999997</v>
      </c>
      <c r="DV93" s="39">
        <f>SUM(G58:$O58)+SUM($D59:F59)</f>
        <v>232.20210299999997</v>
      </c>
      <c r="DW93" s="39">
        <f>SUM(H58:$O58)+SUM($D59:G59)</f>
        <v>236.17720399999999</v>
      </c>
      <c r="DX93" s="39">
        <f>SUM(I58:$O58)+SUM($D59:H59)</f>
        <v>239.05577100000002</v>
      </c>
      <c r="DY93" s="39">
        <f>SUM(J58:$O58)+SUM($D59:I59)</f>
        <v>232.28193900000002</v>
      </c>
      <c r="DZ93" s="39">
        <f>SUM(K58:$O58)+SUM($D59:J59)</f>
        <v>226.161069</v>
      </c>
      <c r="EA93" s="39">
        <f>SUM(L58:$O58)+SUM($D59:K59)</f>
        <v>232.82102899999998</v>
      </c>
      <c r="EB93" s="39">
        <f>SUM(M58:$O58)+SUM($D59:L59)</f>
        <v>240.37668399999998</v>
      </c>
      <c r="EC93" s="39">
        <f>SUM(N58:$O58)+SUM($D59:M59)</f>
        <v>233.53980699999997</v>
      </c>
      <c r="ED93" s="39">
        <f>SUM(O58:$O58)+SUM($D59:N59)</f>
        <v>231.33470199999996</v>
      </c>
      <c r="EE93" s="39">
        <f>SUM(D59:$O59)</f>
        <v>228.91079199999996</v>
      </c>
      <c r="EF93" s="39">
        <f>SUM(E59:$O59)+SUM($D60:D60)</f>
        <v>231.43314799999996</v>
      </c>
      <c r="EG93" s="39">
        <f>SUM(F59:$O59)+SUM($D60:E60)</f>
        <v>232.37226699999997</v>
      </c>
      <c r="EH93" s="39">
        <f>SUM(G59:$O59)+SUM($D60:F60)</f>
        <v>236.89817499999998</v>
      </c>
      <c r="EI93" s="39">
        <f>SUM(H59:$O59)+SUM($D60:G60)</f>
        <v>234.31904999999998</v>
      </c>
      <c r="EJ93" s="39">
        <f>SUM(I59:$O59)+SUM($D60:H60)</f>
        <v>233.65330800000001</v>
      </c>
      <c r="EK93" s="39">
        <f>SUM(J59:$O59)+SUM($D60:I60)</f>
        <v>242.04213899999999</v>
      </c>
      <c r="EL93" s="39">
        <f>SUM(K59:$O59)+SUM($D60:J60)</f>
        <v>244.464922</v>
      </c>
      <c r="EM93" s="39">
        <f>SUM(L59:$O59)+SUM($D60:K60)</f>
        <v>254.809606</v>
      </c>
      <c r="EN93" s="39">
        <f>SUM(M59:$O59)+SUM($D60:L60)</f>
        <v>254.95997300000002</v>
      </c>
      <c r="EO93" s="39">
        <f>SUM(N59:$O59)+SUM($D60:M60)</f>
        <v>252.67056400000001</v>
      </c>
      <c r="EP93" s="39">
        <f>SUM(O59:$O59)+SUM($D60:N60)</f>
        <v>257.28327000000002</v>
      </c>
      <c r="EQ93" s="39">
        <f>SUM(D60:$O60)</f>
        <v>250.99270800000002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3.6202000000000005E-2</v>
      </c>
      <c r="L96" s="39">
        <f>$C$93</f>
        <v>14.779729999999999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4.2960000000000005E-2</v>
      </c>
      <c r="L97" s="39">
        <f>$D$93</f>
        <v>17.88231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4.5138999999999999E-2</v>
      </c>
      <c r="L98" s="39">
        <f>$E$93</f>
        <v>19.166550999999998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5.2360000000000004E-2</v>
      </c>
      <c r="L99" s="39">
        <f>$F$93</f>
        <v>23.206713000000001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5.4691000000000004E-2</v>
      </c>
      <c r="L100" s="39">
        <f>$G$93</f>
        <v>24.681821999999997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5.9247441666666678E-2</v>
      </c>
      <c r="L101" s="39">
        <f>$H$93</f>
        <v>27.345573999999999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6.8947441666666678E-2</v>
      </c>
      <c r="L102" s="39">
        <f>$I$93</f>
        <v>32.319925999999995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7.6186441666666688E-2</v>
      </c>
      <c r="L103" s="39">
        <f>$J$93</f>
        <v>36.727395999999999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8.7985441666666692E-2</v>
      </c>
      <c r="L104" s="39">
        <f>$K$93</f>
        <v>43.622305000000004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9.4732441666666695E-2</v>
      </c>
      <c r="L105" s="39">
        <f>$L$93</f>
        <v>48.310238000000005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0.1103904416666667</v>
      </c>
      <c r="L106" s="39">
        <f>$M$93</f>
        <v>59.593737000000004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0.12826244166666667</v>
      </c>
      <c r="L107" s="39">
        <f>$N$93</f>
        <v>71.093137000000013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0.13142744166666667</v>
      </c>
      <c r="L108" s="39">
        <f>$O$93</f>
        <v>74.154982000000004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0.13770344166666665</v>
      </c>
      <c r="L109" s="39">
        <f>$P$93</f>
        <v>78.714349999999996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0.15666244166666668</v>
      </c>
      <c r="L110" s="39">
        <f>$Q$93</f>
        <v>89.258921999999984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0.15554944166666668</v>
      </c>
      <c r="L111" s="39">
        <f>$R$93</f>
        <v>89.535853000000003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0.15942182666666668</v>
      </c>
      <c r="L112" s="39">
        <f>$S$93</f>
        <v>92.054614000000001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0.16349238500000002</v>
      </c>
      <c r="L113" s="39">
        <f>$T$93</f>
        <v>94.820554000000016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0.19115738500000001</v>
      </c>
      <c r="L114" s="39">
        <f>$U$93</f>
        <v>107.388683</v>
      </c>
    </row>
    <row r="115" spans="2:124">
      <c r="B115" s="44"/>
      <c r="C115" s="39">
        <f>$V$88</f>
        <v>2.4999999999999998E-5</v>
      </c>
      <c r="K115" s="39">
        <f>$V$90</f>
        <v>0.194779385</v>
      </c>
      <c r="L115" s="39">
        <f>$V$93</f>
        <v>110.27767800000001</v>
      </c>
    </row>
    <row r="116" spans="2:124">
      <c r="B116" s="44"/>
      <c r="C116" s="39">
        <f>$W$88</f>
        <v>2.4999999999999998E-5</v>
      </c>
      <c r="K116" s="39">
        <f>$W$90</f>
        <v>0.19956754833333334</v>
      </c>
      <c r="L116" s="39">
        <f>$W$93</f>
        <v>113.501873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0.20764854833333335</v>
      </c>
      <c r="L117" s="39">
        <f>$X$93</f>
        <v>118.311455</v>
      </c>
    </row>
    <row r="118" spans="2:124">
      <c r="B118" s="44"/>
      <c r="C118" s="39">
        <f>$Y$88</f>
        <v>2.4999999999999998E-5</v>
      </c>
      <c r="K118" s="39">
        <f>$Y$90</f>
        <v>0.19460954833333335</v>
      </c>
      <c r="L118" s="39">
        <f>$Y$93</f>
        <v>109.182249</v>
      </c>
    </row>
    <row r="119" spans="2:124">
      <c r="B119" s="44"/>
      <c r="C119" s="39">
        <f>$Z$88</f>
        <v>2.4999999999999998E-5</v>
      </c>
      <c r="K119" s="39">
        <f>$Z$90</f>
        <v>0.18476574333333332</v>
      </c>
      <c r="L119" s="39">
        <f>$Z$93</f>
        <v>101.80682399999999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0.19910974333333331</v>
      </c>
      <c r="L120" s="39">
        <f>$AA$93</f>
        <v>107.97368299999999</v>
      </c>
    </row>
    <row r="121" spans="2:124">
      <c r="B121" s="44"/>
      <c r="C121" s="39">
        <f>$AB$88</f>
        <v>2.4999999999999998E-5</v>
      </c>
      <c r="K121" s="39">
        <f>$AB$90</f>
        <v>0.18864674333333334</v>
      </c>
      <c r="L121" s="39">
        <f>$AB$93</f>
        <v>102.67510399999999</v>
      </c>
    </row>
    <row r="122" spans="2:124">
      <c r="B122" s="44"/>
      <c r="C122" s="39">
        <f>$AC$88</f>
        <v>2.4999999999999998E-5</v>
      </c>
      <c r="K122" s="39">
        <f>$AC$90</f>
        <v>0.18956174333333331</v>
      </c>
      <c r="L122" s="39">
        <f>$AC$93</f>
        <v>101.21173899999999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0.19683374333333331</v>
      </c>
      <c r="L123" s="39">
        <f>$AD$93</f>
        <v>105.16043399999998</v>
      </c>
    </row>
    <row r="124" spans="2:124">
      <c r="B124" s="44"/>
      <c r="C124" s="39">
        <f>$AE$88</f>
        <v>2.4999999999999998E-5</v>
      </c>
      <c r="K124" s="39">
        <f>$AE$90</f>
        <v>0.19685835833333334</v>
      </c>
      <c r="L124" s="39">
        <f>$AE$93</f>
        <v>105.378861</v>
      </c>
    </row>
    <row r="125" spans="2:124">
      <c r="B125" s="44"/>
      <c r="C125" s="39">
        <f>$AF$88</f>
        <v>2.4999999999999998E-5</v>
      </c>
      <c r="K125" s="39">
        <f>$AF$90</f>
        <v>0.19665435833333331</v>
      </c>
      <c r="L125" s="39">
        <f>$AF$93</f>
        <v>105.382671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0.16921835833333332</v>
      </c>
      <c r="L126" s="39">
        <f>$AG$93</f>
        <v>93.971024</v>
      </c>
    </row>
    <row r="127" spans="2:124">
      <c r="B127" s="44"/>
      <c r="C127" s="39">
        <f>$AH$88</f>
        <v>0</v>
      </c>
      <c r="K127" s="39">
        <f>$AH$90</f>
        <v>0.17240935833333332</v>
      </c>
      <c r="L127" s="39">
        <f>$AH$93</f>
        <v>96.193924999999993</v>
      </c>
    </row>
    <row r="128" spans="2:124">
      <c r="B128" s="44"/>
      <c r="C128" s="39">
        <f>$AI$88</f>
        <v>0</v>
      </c>
      <c r="K128" s="39">
        <f>$AI$90</f>
        <v>0.16613519499999999</v>
      </c>
      <c r="L128" s="39">
        <f>$AI$93</f>
        <v>94.434961999999985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0.166345195</v>
      </c>
      <c r="L129" s="39">
        <f>$AJ$93</f>
        <v>95.883996999999994</v>
      </c>
    </row>
    <row r="130" spans="2:12">
      <c r="B130" s="44"/>
      <c r="C130" s="39">
        <f>$AK$88</f>
        <v>0</v>
      </c>
      <c r="K130" s="39">
        <f>$AK$90</f>
        <v>0.17727468833333332</v>
      </c>
      <c r="L130" s="39">
        <f>$AK$93</f>
        <v>102.96889399999999</v>
      </c>
    </row>
    <row r="131" spans="2:12">
      <c r="B131" s="44"/>
      <c r="C131" s="39">
        <f>$AL$88</f>
        <v>0</v>
      </c>
      <c r="K131" s="39">
        <f>$AL$90</f>
        <v>0.17944349333333334</v>
      </c>
      <c r="L131" s="39">
        <f>$AL$93</f>
        <v>107.05623599999998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0.17237249333333332</v>
      </c>
      <c r="L132" s="39">
        <f>$AM$93</f>
        <v>105.09808499999998</v>
      </c>
    </row>
    <row r="133" spans="2:12">
      <c r="B133" s="44"/>
      <c r="C133" s="39">
        <f>$AN$88</f>
        <v>0</v>
      </c>
      <c r="K133" s="39">
        <f>$AN$90</f>
        <v>0.18261884612889095</v>
      </c>
      <c r="L133" s="39">
        <f>$AN$93</f>
        <v>111.14665499999998</v>
      </c>
    </row>
    <row r="134" spans="2:12">
      <c r="B134" s="44"/>
      <c r="C134" s="39">
        <f>$AO$88</f>
        <v>0</v>
      </c>
      <c r="K134" s="39">
        <f>$AO$90</f>
        <v>0.17432644300685218</v>
      </c>
      <c r="L134" s="39">
        <f>$AO$93</f>
        <v>109.677526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0.17218625811043767</v>
      </c>
      <c r="L135" s="39">
        <f>$AP$93</f>
        <v>109.00997399999997</v>
      </c>
    </row>
    <row r="136" spans="2:12">
      <c r="B136" s="44"/>
      <c r="C136" s="39">
        <f>$AQ$88</f>
        <v>0</v>
      </c>
      <c r="K136" s="39">
        <f>$AQ$90</f>
        <v>0.17952443639498075</v>
      </c>
      <c r="L136" s="39">
        <f>$AQ$93</f>
        <v>113.38761899999997</v>
      </c>
    </row>
    <row r="137" spans="2:12">
      <c r="B137" s="44"/>
      <c r="C137" s="39">
        <f>$AR$88</f>
        <v>8.5546057120577064E-5</v>
      </c>
      <c r="K137" s="39">
        <f>$AR$90</f>
        <v>0.18933969739039808</v>
      </c>
      <c r="L137" s="39">
        <f>$AR$93</f>
        <v>120.181969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0.19424427626051705</v>
      </c>
      <c r="L138" s="39">
        <f>$AS$93</f>
        <v>124.741153</v>
      </c>
    </row>
    <row r="139" spans="2:12">
      <c r="B139" s="44"/>
      <c r="C139" s="39">
        <f>$AT$88</f>
        <v>8.5546057120577064E-5</v>
      </c>
      <c r="K139" s="39">
        <f>$AT$90</f>
        <v>0.20034762854403274</v>
      </c>
      <c r="L139" s="39">
        <f>$AT$93</f>
        <v>128.664502</v>
      </c>
    </row>
    <row r="140" spans="2:12">
      <c r="B140" s="44"/>
      <c r="C140" s="39">
        <f>$AU$88</f>
        <v>8.5546057120577064E-5</v>
      </c>
      <c r="K140" s="39">
        <f>$AU$90</f>
        <v>0.20881506977368436</v>
      </c>
      <c r="L140" s="39">
        <f>$AU$93</f>
        <v>134.48083600000001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0.21910056117160448</v>
      </c>
      <c r="L141" s="39">
        <f>$AV$93</f>
        <v>142.25057899999999</v>
      </c>
    </row>
    <row r="142" spans="2:12">
      <c r="B142" s="44"/>
      <c r="C142" s="39">
        <f>$AW$88</f>
        <v>8.5546057120577064E-5</v>
      </c>
      <c r="K142" s="39">
        <f>$AW$90</f>
        <v>0.21590660375276119</v>
      </c>
      <c r="L142" s="39">
        <f>$AW$93</f>
        <v>141.419128</v>
      </c>
    </row>
    <row r="143" spans="2:12">
      <c r="B143" s="44"/>
      <c r="C143" s="39">
        <f>$AX$88</f>
        <v>8.5546057120577064E-5</v>
      </c>
      <c r="K143" s="39">
        <f>$AX$90</f>
        <v>0.22317168604591772</v>
      </c>
      <c r="L143" s="39">
        <f>$AX$93</f>
        <v>146.026141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0.24573052035596055</v>
      </c>
      <c r="L144" s="39">
        <f>$AY$93</f>
        <v>161.088257</v>
      </c>
    </row>
    <row r="145" spans="2:12">
      <c r="B145" s="44"/>
      <c r="C145" s="39">
        <f>$AZ$88</f>
        <v>1.2046827176138026E-4</v>
      </c>
      <c r="K145" s="39">
        <f>$AZ$90</f>
        <v>0.25603800974249985</v>
      </c>
      <c r="L145" s="39">
        <f>$AZ$93</f>
        <v>168.49006699999998</v>
      </c>
    </row>
    <row r="146" spans="2:12">
      <c r="B146" s="44"/>
      <c r="C146" s="39">
        <f>$BA$88</f>
        <v>1.2046827176138026E-4</v>
      </c>
      <c r="K146" s="39">
        <f>$BA$90</f>
        <v>0.26131083850883574</v>
      </c>
      <c r="L146" s="39">
        <f>$BA$93</f>
        <v>172.026377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0.28031592408276501</v>
      </c>
      <c r="L147" s="39">
        <f>$BB$93</f>
        <v>184.30582199999998</v>
      </c>
    </row>
    <row r="148" spans="2:12">
      <c r="B148" s="44"/>
      <c r="C148" s="39">
        <f>$BC$88</f>
        <v>1.2046827176138026E-4</v>
      </c>
      <c r="K148" s="39">
        <f>$BC$90</f>
        <v>0.29793417342462442</v>
      </c>
      <c r="L148" s="39">
        <f>$BC$93</f>
        <v>196.886169</v>
      </c>
    </row>
    <row r="149" spans="2:12">
      <c r="B149" s="44"/>
      <c r="C149" s="39">
        <f>$BD$88</f>
        <v>3.4922214640803194E-5</v>
      </c>
      <c r="K149" s="39">
        <f>$BD$90</f>
        <v>0.30524833851418259</v>
      </c>
      <c r="L149" s="39">
        <f>$BD$93</f>
        <v>201.29164900000001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0.31932784365544031</v>
      </c>
      <c r="L150" s="39">
        <f>$BE$93</f>
        <v>209.17362100000003</v>
      </c>
    </row>
    <row r="151" spans="2:12">
      <c r="B151" s="44"/>
      <c r="C151" s="39">
        <f>$BF$88</f>
        <v>3.4922214640803194E-5</v>
      </c>
      <c r="K151" s="39">
        <f>$BF$90</f>
        <v>0.3339669329203937</v>
      </c>
      <c r="L151" s="39">
        <f>$BF$93</f>
        <v>219.438151</v>
      </c>
    </row>
    <row r="152" spans="2:12">
      <c r="B152" s="44"/>
      <c r="C152" s="39">
        <f>$BG$88</f>
        <v>3.4922214640803194E-5</v>
      </c>
      <c r="K152" s="39">
        <f>$BG$90</f>
        <v>0.3372373406989142</v>
      </c>
      <c r="L152" s="39">
        <f>$BG$93</f>
        <v>220.36937399999999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0.34995914045939669</v>
      </c>
      <c r="L153" s="39">
        <f>$BH$93</f>
        <v>228.01148000000001</v>
      </c>
    </row>
    <row r="154" spans="2:12">
      <c r="B154" s="44"/>
      <c r="C154" s="39">
        <f>$BI$88</f>
        <v>3.4922214640803194E-5</v>
      </c>
      <c r="K154" s="39">
        <f>$BI$90</f>
        <v>0.36025680525390774</v>
      </c>
      <c r="L154" s="39">
        <f>$BI$93</f>
        <v>233.712153</v>
      </c>
    </row>
    <row r="155" spans="2:12">
      <c r="B155" s="44"/>
      <c r="C155" s="39">
        <f>$BJ$88</f>
        <v>3.4922214640803194E-5</v>
      </c>
      <c r="K155" s="39">
        <f>$BJ$90</f>
        <v>0.36583357800621913</v>
      </c>
      <c r="L155" s="39">
        <f>$BJ$93</f>
        <v>236.373985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0.34494026379655268</v>
      </c>
      <c r="L156" s="39">
        <f>$BK$93</f>
        <v>222.07541399999999</v>
      </c>
    </row>
    <row r="157" spans="2:12">
      <c r="B157" s="44"/>
      <c r="C157" s="39">
        <f>$BL$88</f>
        <v>0</v>
      </c>
      <c r="K157" s="39">
        <f>$BL$90</f>
        <v>0.33992542161445571</v>
      </c>
      <c r="L157" s="39">
        <f>$BL$93</f>
        <v>217.86807899999999</v>
      </c>
    </row>
    <row r="158" spans="2:12">
      <c r="B158" s="44"/>
      <c r="C158" s="39">
        <f>$BM$88</f>
        <v>0</v>
      </c>
      <c r="K158" s="39">
        <f>$BM$90</f>
        <v>0.33662230199110038</v>
      </c>
      <c r="L158" s="39">
        <f>$BM$93</f>
        <v>214.65829199999996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0.3287664013135857</v>
      </c>
      <c r="L159" s="39">
        <f>$BN$93</f>
        <v>207.71817099999998</v>
      </c>
    </row>
    <row r="160" spans="2:12">
      <c r="B160" s="44"/>
      <c r="C160" s="39">
        <f>$BO$88</f>
        <v>0</v>
      </c>
      <c r="K160" s="39">
        <f>$BO$90</f>
        <v>0.32343197368718318</v>
      </c>
      <c r="L160" s="39">
        <f>$BO$93</f>
        <v>200.356469</v>
      </c>
    </row>
    <row r="161" spans="2:12">
      <c r="B161" s="44"/>
      <c r="C161" s="39">
        <f>$BP$88</f>
        <v>5.6840032988219684E-6</v>
      </c>
      <c r="K161" s="39">
        <f>$BP$90</f>
        <v>0.32236610970892327</v>
      </c>
      <c r="L161" s="39">
        <f>$BP$93</f>
        <v>198.58066499999998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0.31818268258043336</v>
      </c>
      <c r="L162" s="39">
        <f>$BQ$93</f>
        <v>193.74625699999999</v>
      </c>
    </row>
    <row r="163" spans="2:12">
      <c r="B163" s="44"/>
      <c r="C163" s="39">
        <f>$BR$88</f>
        <v>5.6840032988219684E-6</v>
      </c>
      <c r="K163" s="39">
        <f>$BR$90</f>
        <v>0.29910724603196431</v>
      </c>
      <c r="L163" s="39">
        <f>$BR$93</f>
        <v>179.08573699999999</v>
      </c>
    </row>
    <row r="164" spans="2:12">
      <c r="B164" s="44"/>
      <c r="C164" s="39">
        <f>$BS$88</f>
        <v>5.6840032988219684E-6</v>
      </c>
      <c r="K164" s="39">
        <f>$BS$90</f>
        <v>0.3022159666940275</v>
      </c>
      <c r="L164" s="39">
        <f>$BS$93</f>
        <v>177.92294799999996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0.28377802687473541</v>
      </c>
      <c r="L165" s="39">
        <f>$BT$93</f>
        <v>162.66763499999999</v>
      </c>
    </row>
    <row r="166" spans="2:12">
      <c r="B166" s="44"/>
      <c r="C166" s="39">
        <f>$BU$88</f>
        <v>5.6840032988219684E-6</v>
      </c>
      <c r="K166" s="39">
        <f>$BU$90</f>
        <v>0.30070096398568857</v>
      </c>
      <c r="L166" s="39">
        <f>$BU$93</f>
        <v>167.96861299999998</v>
      </c>
    </row>
    <row r="167" spans="2:12">
      <c r="B167" s="44"/>
      <c r="C167" s="39">
        <f>$BV$88</f>
        <v>5.5684003298821967E-5</v>
      </c>
      <c r="K167" s="39">
        <f>$BV$90</f>
        <v>0.29273110894022064</v>
      </c>
      <c r="L167" s="39">
        <f>$BV$93</f>
        <v>161.84201899999999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0.29977998453380478</v>
      </c>
      <c r="L168" s="39">
        <f>$BW$93</f>
        <v>165.694344</v>
      </c>
    </row>
    <row r="169" spans="2:12">
      <c r="B169" s="44"/>
      <c r="C169" s="39">
        <f>$BX$88</f>
        <v>3.3622265228995171E-4</v>
      </c>
      <c r="K169" s="39">
        <f>$BX$90</f>
        <v>0.29682998453380482</v>
      </c>
      <c r="L169" s="39">
        <f>$BX$93</f>
        <v>162.41845800000002</v>
      </c>
    </row>
    <row r="170" spans="2:12">
      <c r="B170" s="44"/>
      <c r="C170" s="39">
        <f>$BY$88</f>
        <v>3.4285253824374833E-4</v>
      </c>
      <c r="K170" s="39">
        <f>$BY$90</f>
        <v>0.31352267851286297</v>
      </c>
      <c r="L170" s="39">
        <f>$BY$93</f>
        <v>170.35364500000003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0.32632967851286299</v>
      </c>
      <c r="L171" s="39">
        <f>$BZ$93</f>
        <v>178.22600299999999</v>
      </c>
    </row>
    <row r="172" spans="2:12">
      <c r="B172" s="44"/>
      <c r="C172" s="39">
        <f>$CA$88</f>
        <v>6.2900713420826733E-4</v>
      </c>
      <c r="K172" s="39">
        <f>$CA$90</f>
        <v>0.32727667851286302</v>
      </c>
      <c r="L172" s="39">
        <f>$CA$93</f>
        <v>179.73244</v>
      </c>
    </row>
    <row r="173" spans="2:12">
      <c r="B173" s="44"/>
      <c r="C173" s="39">
        <f>$CB$88</f>
        <v>6.2332313090944546E-4</v>
      </c>
      <c r="K173" s="39">
        <f>$CB$90</f>
        <v>0.32805211640614745</v>
      </c>
      <c r="L173" s="39">
        <f>$CB$93</f>
        <v>179.52481199999997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0.34944845952326065</v>
      </c>
      <c r="L174" s="39">
        <f>$CC$93</f>
        <v>190.92051199999997</v>
      </c>
    </row>
    <row r="175" spans="2:12">
      <c r="B175" s="44"/>
      <c r="C175" s="39">
        <f>$CD$88</f>
        <v>6.2332313090944546E-4</v>
      </c>
      <c r="K175" s="39">
        <f>$CD$90</f>
        <v>0.34859445452326066</v>
      </c>
      <c r="L175" s="39">
        <f>$CD$93</f>
        <v>191.026747</v>
      </c>
    </row>
    <row r="176" spans="2:12">
      <c r="B176" s="44"/>
      <c r="C176" s="39">
        <f>$CE$88</f>
        <v>6.2332313090944546E-4</v>
      </c>
      <c r="K176" s="39">
        <f>$CE$90</f>
        <v>0.35565288485302532</v>
      </c>
      <c r="L176" s="39">
        <f>$CE$93</f>
        <v>194.82030699999999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0.37344653351391488</v>
      </c>
      <c r="L177" s="39">
        <f>$CF$93</f>
        <v>205.24900699999998</v>
      </c>
    </row>
    <row r="178" spans="2:12">
      <c r="B178" s="44"/>
      <c r="C178" s="39">
        <f>$CG$88</f>
        <v>6.4780504922507074E-4</v>
      </c>
      <c r="K178" s="39">
        <f>$CG$90</f>
        <v>0.36903639569396063</v>
      </c>
      <c r="L178" s="39">
        <f>$CG$93</f>
        <v>204.34765899999996</v>
      </c>
    </row>
    <row r="179" spans="2:12">
      <c r="B179" s="44"/>
      <c r="C179" s="39">
        <f>$CH$88</f>
        <v>5.9780504922507072E-4</v>
      </c>
      <c r="K179" s="39">
        <f>$CH$90</f>
        <v>0.3905613956939607</v>
      </c>
      <c r="L179" s="39">
        <f>$CH$93</f>
        <v>216.68587699999998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0.41726500000000011</v>
      </c>
      <c r="L180" s="39">
        <f>$CI$93</f>
        <v>230.71932099999998</v>
      </c>
    </row>
    <row r="181" spans="2:12">
      <c r="B181" s="44"/>
      <c r="C181" s="39">
        <f>$CJ$88</f>
        <v>3.7592627908108849E-4</v>
      </c>
      <c r="K181" s="39">
        <f>$CJ$90</f>
        <v>0.43475441119867658</v>
      </c>
      <c r="L181" s="39">
        <f>$CJ$93</f>
        <v>241.94619</v>
      </c>
    </row>
    <row r="182" spans="2:12">
      <c r="B182" s="44"/>
      <c r="C182" s="39">
        <f>$CK$88</f>
        <v>6.337350899277372E-4</v>
      </c>
      <c r="K182" s="39">
        <f>$CK$90</f>
        <v>0.43720455619913157</v>
      </c>
      <c r="L182" s="39">
        <f>$CK$93</f>
        <v>244.96887699999996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0.4364906259075616</v>
      </c>
      <c r="L183" s="39">
        <f>$CL$93</f>
        <v>244.98957999999996</v>
      </c>
    </row>
    <row r="184" spans="2:12">
      <c r="B184" s="44"/>
      <c r="C184" s="39">
        <f>$CM$88</f>
        <v>3.6645411197781309E-4</v>
      </c>
      <c r="K184" s="39">
        <f>$CM$90</f>
        <v>0.44732213489665801</v>
      </c>
      <c r="L184" s="39">
        <f>$CM$93</f>
        <v>250.93512299999998</v>
      </c>
    </row>
    <row r="185" spans="2:12">
      <c r="B185" s="44"/>
      <c r="C185" s="39">
        <f>$CN$88</f>
        <v>3.6645411197781309E-4</v>
      </c>
      <c r="K185" s="39">
        <f>$CN$90</f>
        <v>0.46493426156656337</v>
      </c>
      <c r="L185" s="39">
        <f>$CN$93</f>
        <v>260.39376099999998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0.4689316290084099</v>
      </c>
      <c r="L186" s="39">
        <f>$CO$93</f>
        <v>262.09526</v>
      </c>
    </row>
    <row r="187" spans="2:12">
      <c r="B187" s="44"/>
      <c r="C187" s="39">
        <f>$CP$88</f>
        <v>4.0099957352238429E-4</v>
      </c>
      <c r="K187" s="39">
        <f>$CP$90</f>
        <v>0.49415484672553056</v>
      </c>
      <c r="L187" s="39">
        <f>$CP$93</f>
        <v>274.98573199999998</v>
      </c>
    </row>
    <row r="188" spans="2:12">
      <c r="B188" s="44"/>
      <c r="C188" s="39">
        <f>$CQ$88</f>
        <v>4.3812667638823757E-4</v>
      </c>
      <c r="K188" s="39">
        <f>$CQ$90</f>
        <v>0.50906803637240683</v>
      </c>
      <c r="L188" s="39">
        <f>$CQ$93</f>
        <v>282.31807400000002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0.5507961404470747</v>
      </c>
      <c r="L189" s="39">
        <f>$CR$93</f>
        <v>302.05199700000003</v>
      </c>
    </row>
    <row r="190" spans="2:12">
      <c r="B190" s="44"/>
      <c r="C190" s="39">
        <f>$CS$88</f>
        <v>4.1364475807261229E-4</v>
      </c>
      <c r="K190" s="39">
        <f>$CS$90</f>
        <v>0.55184798878055719</v>
      </c>
      <c r="L190" s="39">
        <f>$CS$93</f>
        <v>302.21986499999997</v>
      </c>
    </row>
    <row r="191" spans="2:12">
      <c r="B191" s="44"/>
      <c r="C191" s="39">
        <f>$CT$88</f>
        <v>5.3078336273685656E-4</v>
      </c>
      <c r="K191" s="39">
        <f>$CT$90</f>
        <v>0.56388616031702399</v>
      </c>
      <c r="L191" s="39">
        <f>$CT$93</f>
        <v>306.60534199999995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0.56263653873006825</v>
      </c>
      <c r="L192" s="39">
        <f>$CU$93</f>
        <v>304.00596499999995</v>
      </c>
    </row>
    <row r="193" spans="2:12">
      <c r="B193" s="44"/>
      <c r="C193" s="39">
        <f>$CV$88</f>
        <v>4.9401351049770809E-4</v>
      </c>
      <c r="K193" s="39">
        <f>$CV$90</f>
        <v>0.59818953681860521</v>
      </c>
      <c r="L193" s="39">
        <f>$CV$93</f>
        <v>318.61682699999994</v>
      </c>
    </row>
    <row r="194" spans="2:12">
      <c r="B194" s="44"/>
      <c r="C194" s="39">
        <f>$CW$88</f>
        <v>2.2957481369726275E-4</v>
      </c>
      <c r="K194" s="39">
        <f>$CW$90</f>
        <v>0.60704939181815021</v>
      </c>
      <c r="L194" s="39">
        <f>$CW$93</f>
        <v>321.09218799999996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0.61016132210972007</v>
      </c>
      <c r="L195" s="39">
        <f>$CX$93</f>
        <v>318.07040999999998</v>
      </c>
    </row>
    <row r="196" spans="2:12">
      <c r="B196" s="44"/>
      <c r="C196" s="39">
        <f>$CY$88</f>
        <v>2.1070119568266773E-4</v>
      </c>
      <c r="K196" s="39">
        <f>$CY$90</f>
        <v>0.61649181312062373</v>
      </c>
      <c r="L196" s="39">
        <f>$CY$93</f>
        <v>318.47878600000001</v>
      </c>
    </row>
    <row r="197" spans="2:12">
      <c r="B197" s="44"/>
      <c r="C197" s="39">
        <f>$CZ$88</f>
        <v>3.2370119568266774E-4</v>
      </c>
      <c r="K197" s="39">
        <f>$CZ$90</f>
        <v>0.60603268645071828</v>
      </c>
      <c r="L197" s="39">
        <f>$CZ$93</f>
        <v>310.89691099999999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0.58996731900887178</v>
      </c>
      <c r="L198" s="39">
        <f>$DA$93</f>
        <v>299.52629899999999</v>
      </c>
    </row>
    <row r="199" spans="2:12">
      <c r="B199" s="44"/>
      <c r="C199" s="39">
        <f>$DB$88</f>
        <v>2.8915573413809654E-4</v>
      </c>
      <c r="K199" s="39">
        <f>$DB$90</f>
        <v>0.608499101291751</v>
      </c>
      <c r="L199" s="39">
        <f>$DB$93</f>
        <v>306.96369099999993</v>
      </c>
    </row>
    <row r="200" spans="2:12">
      <c r="B200" s="44"/>
      <c r="C200" s="39">
        <f>$DC$88</f>
        <v>2.520286312722432E-4</v>
      </c>
      <c r="K200" s="39">
        <f>$DC$90</f>
        <v>0.5910629116448749</v>
      </c>
      <c r="L200" s="39">
        <f>$DC$93</f>
        <v>297.28899399999995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0.52961380757020693</v>
      </c>
      <c r="L201" s="39">
        <f>$DD$93</f>
        <v>264.68077699999998</v>
      </c>
    </row>
    <row r="202" spans="2:12">
      <c r="B202" s="44"/>
      <c r="C202" s="39">
        <f>$DE$88</f>
        <v>2.520286312722432E-4</v>
      </c>
      <c r="K202" s="39">
        <f>$DE$90</f>
        <v>0.55022095923672443</v>
      </c>
      <c r="L202" s="39">
        <f>$DE$93</f>
        <v>271.02979499999998</v>
      </c>
    </row>
    <row r="203" spans="2:12">
      <c r="B203" s="44"/>
      <c r="C203" s="39">
        <f>$DF$88</f>
        <v>5.5489002660799895E-4</v>
      </c>
      <c r="K203" s="39">
        <f>$DF$90</f>
        <v>0.56253878770025756</v>
      </c>
      <c r="L203" s="39">
        <f>$DF$93</f>
        <v>274.83060799999998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0.54548940928721334</v>
      </c>
      <c r="L204" s="39">
        <f>$DG$93</f>
        <v>263.76048399999996</v>
      </c>
    </row>
    <row r="205" spans="2:12">
      <c r="B205" s="44"/>
      <c r="C205" s="39">
        <f>$DH$88</f>
        <v>8.2599999999999991E-4</v>
      </c>
      <c r="K205" s="39">
        <f>$DH$90</f>
        <v>0.51116099999999998</v>
      </c>
      <c r="L205" s="39">
        <f>$DH$93</f>
        <v>244.64899</v>
      </c>
    </row>
    <row r="206" spans="2:12">
      <c r="B206" s="44"/>
      <c r="C206" s="39">
        <f>$DI$88</f>
        <v>8.2599999999999991E-4</v>
      </c>
      <c r="K206" s="39">
        <f>$DI$90</f>
        <v>0.53066100000000005</v>
      </c>
      <c r="L206" s="39">
        <f>$DI$93</f>
        <v>251.49818599999998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0.54481500000000005</v>
      </c>
      <c r="L207" s="39">
        <f>$DJ$93</f>
        <v>256.15061800000001</v>
      </c>
    </row>
    <row r="208" spans="2:12">
      <c r="B208" s="44"/>
      <c r="C208" s="39">
        <f>$DK$88</f>
        <v>8.2599999999999991E-4</v>
      </c>
      <c r="K208" s="39">
        <f>$DK$90</f>
        <v>0.53628400000000009</v>
      </c>
      <c r="L208" s="39">
        <f>$DK$93</f>
        <v>249.320267</v>
      </c>
    </row>
    <row r="209" spans="2:12">
      <c r="B209" s="44"/>
      <c r="C209" s="39">
        <f>$DL$88</f>
        <v>7.1299999999999998E-4</v>
      </c>
      <c r="K209" s="39">
        <f>$DL$90</f>
        <v>0.54221000000000008</v>
      </c>
      <c r="L209" s="39">
        <f>$DL$93</f>
        <v>248.86135299999998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0.55359599999999998</v>
      </c>
      <c r="L210" s="39">
        <f>$DM$93</f>
        <v>252.01273099999997</v>
      </c>
    </row>
    <row r="211" spans="2:12">
      <c r="B211" s="44"/>
      <c r="C211" s="39">
        <f>$DN$88</f>
        <v>7.1299999999999998E-4</v>
      </c>
      <c r="K211" s="39">
        <f>$DN$90</f>
        <v>0.55935200000000007</v>
      </c>
      <c r="L211" s="39">
        <f>$DN$93</f>
        <v>250.49791399999998</v>
      </c>
    </row>
    <row r="212" spans="2:12">
      <c r="B212" s="44"/>
      <c r="C212" s="39">
        <f>$DO$88</f>
        <v>7.1299999999999998E-4</v>
      </c>
      <c r="K212" s="39">
        <f>$DO$90</f>
        <v>0.55905800000000005</v>
      </c>
      <c r="L212" s="39">
        <f>$DO$93</f>
        <v>247.65060699999998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0.56778000000000006</v>
      </c>
      <c r="L213" s="39">
        <f>$DP$93</f>
        <v>249.17328299999997</v>
      </c>
    </row>
    <row r="214" spans="2:12">
      <c r="B214" s="44"/>
      <c r="C214" s="39">
        <f>$DQ$88</f>
        <v>7.1299999999999998E-4</v>
      </c>
      <c r="K214" s="39">
        <f>$DQ$90</f>
        <v>0.57136300000000007</v>
      </c>
      <c r="L214" s="39">
        <f>$DQ$93</f>
        <v>248.87605599999998</v>
      </c>
    </row>
    <row r="215" spans="2:12">
      <c r="B215" s="44"/>
      <c r="C215" s="39">
        <f>$DR$88</f>
        <v>2.9299999999999997E-4</v>
      </c>
      <c r="K215" s="39">
        <f>$DR$90</f>
        <v>0.55380200000000002</v>
      </c>
      <c r="L215" s="39">
        <f>$DR$93</f>
        <v>235.63454499999997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0.5705920000000001</v>
      </c>
      <c r="L216" s="39">
        <f>$DS$93</f>
        <v>241.60502699999998</v>
      </c>
    </row>
    <row r="217" spans="2:12">
      <c r="B217" s="44"/>
      <c r="C217" s="39">
        <f>$DT$88</f>
        <v>1.13E-4</v>
      </c>
      <c r="K217" s="39">
        <f>$DT$90</f>
        <v>0.58281500000000008</v>
      </c>
      <c r="L217" s="39">
        <f>$DT$93</f>
        <v>245.63949899999997</v>
      </c>
    </row>
    <row r="218" spans="2:12">
      <c r="B218" s="44"/>
      <c r="C218" s="39">
        <f>$DU$88</f>
        <v>1.83E-4</v>
      </c>
      <c r="K218" s="39">
        <f>$DU$90</f>
        <v>0.56434700000000004</v>
      </c>
      <c r="L218" s="39">
        <f>$DU$93</f>
        <v>234.84481999999997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0.56206599999999995</v>
      </c>
      <c r="L219" s="39">
        <f>$DV$93</f>
        <v>232.20210299999997</v>
      </c>
    </row>
    <row r="220" spans="2:12">
      <c r="B220" s="44"/>
      <c r="C220" s="39">
        <f>$DW$88</f>
        <v>1.83E-4</v>
      </c>
      <c r="K220" s="39">
        <f>$DW$90</f>
        <v>0.57073799999999997</v>
      </c>
      <c r="L220" s="39">
        <f>$DW$93</f>
        <v>236.17720399999999</v>
      </c>
    </row>
    <row r="221" spans="2:12">
      <c r="B221" s="44"/>
      <c r="C221" s="39">
        <f>$DX$88</f>
        <v>1.83E-4</v>
      </c>
      <c r="K221" s="39">
        <f>$DX$90</f>
        <v>0.57840400000000003</v>
      </c>
      <c r="L221" s="39">
        <f>$DX$93</f>
        <v>239.05577100000002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0.56086000000000014</v>
      </c>
      <c r="L222" s="39">
        <f>$DY$93</f>
        <v>232.28193900000002</v>
      </c>
    </row>
    <row r="223" spans="2:12">
      <c r="B223" s="44"/>
      <c r="C223" s="39">
        <f>$DZ$88</f>
        <v>4.5600000000000003E-4</v>
      </c>
      <c r="K223" s="39">
        <f>$DZ$90</f>
        <v>0.54786500000000005</v>
      </c>
      <c r="L223" s="39">
        <f>$DZ$93</f>
        <v>226.161069</v>
      </c>
    </row>
    <row r="224" spans="2:12">
      <c r="B224" s="44"/>
      <c r="C224" s="39">
        <f>$EA$88</f>
        <v>4.5600000000000003E-4</v>
      </c>
      <c r="K224" s="39">
        <f>$EA$90</f>
        <v>0.56319500000000011</v>
      </c>
      <c r="L224" s="39">
        <f>$EA$93</f>
        <v>232.82102899999998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0.57510300000000014</v>
      </c>
      <c r="L225" s="39">
        <f>$EB$93</f>
        <v>240.37668399999998</v>
      </c>
    </row>
    <row r="226" spans="2:12">
      <c r="B226" s="44"/>
      <c r="C226" s="39">
        <f>$EC$88</f>
        <v>4.5600000000000003E-4</v>
      </c>
      <c r="K226" s="39">
        <f>$EC$90</f>
        <v>0.56058500000000011</v>
      </c>
      <c r="L226" s="39">
        <f>$EC$93</f>
        <v>233.53980699999997</v>
      </c>
    </row>
    <row r="227" spans="2:12">
      <c r="B227" s="44"/>
      <c r="C227" s="39">
        <f>$ED$88</f>
        <v>4.5600000000000003E-4</v>
      </c>
      <c r="K227" s="39">
        <f>$ED$90</f>
        <v>0.55256100000000008</v>
      </c>
      <c r="L227" s="39">
        <f>$ED$93</f>
        <v>231.33470199999996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0.54506700000000008</v>
      </c>
      <c r="L228" s="39">
        <f>$EE$93</f>
        <v>228.91079199999996</v>
      </c>
    </row>
    <row r="229" spans="2:12">
      <c r="B229" s="44"/>
      <c r="C229" s="39">
        <f>$EF$88</f>
        <v>4.7800000000000007E-4</v>
      </c>
      <c r="K229" s="39">
        <f>$EF$90</f>
        <v>0.55089600000000005</v>
      </c>
      <c r="L229" s="39">
        <f>$EF$93</f>
        <v>231.43314799999996</v>
      </c>
    </row>
    <row r="230" spans="2:12">
      <c r="B230" s="44"/>
      <c r="C230" s="39">
        <f>$EG$88</f>
        <v>4.0800000000000005E-4</v>
      </c>
      <c r="K230" s="39">
        <f>$EG$90</f>
        <v>0.55152000000000012</v>
      </c>
      <c r="L230" s="39">
        <f>$EG$93</f>
        <v>232.37226699999997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0.55923400000000012</v>
      </c>
      <c r="L231" s="39">
        <f>$EH$93</f>
        <v>236.89817499999998</v>
      </c>
    </row>
    <row r="232" spans="2:12">
      <c r="B232" s="44"/>
      <c r="C232" s="39">
        <f>$EI$88</f>
        <v>4.0800000000000005E-4</v>
      </c>
      <c r="K232" s="39">
        <f>$EI$90</f>
        <v>0.55270300000000017</v>
      </c>
      <c r="L232" s="39">
        <f>$EI$93</f>
        <v>234.31904999999998</v>
      </c>
    </row>
    <row r="233" spans="2:12">
      <c r="B233" s="44"/>
      <c r="C233" s="39">
        <f>$EJ$88</f>
        <v>5.0100000000000003E-4</v>
      </c>
      <c r="K233" s="39">
        <f>$EJ$90</f>
        <v>0.55281600000000009</v>
      </c>
      <c r="L233" s="39">
        <f>$EJ$93</f>
        <v>233.65330800000001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0.57421999999999995</v>
      </c>
      <c r="L234" s="39">
        <f>$EK$93</f>
        <v>242.04213899999999</v>
      </c>
    </row>
    <row r="235" spans="2:12">
      <c r="B235" s="44"/>
      <c r="C235" s="39">
        <f>$EL$88</f>
        <v>2.2800000000000001E-4</v>
      </c>
      <c r="K235" s="39">
        <f>$EL$90</f>
        <v>0.5797810000000001</v>
      </c>
      <c r="L235" s="39">
        <f>$EL$93</f>
        <v>244.464922</v>
      </c>
    </row>
    <row r="236" spans="2:12">
      <c r="B236" s="44"/>
      <c r="C236" s="39">
        <f>$EM$88</f>
        <v>2.2800000000000001E-4</v>
      </c>
      <c r="K236" s="39">
        <f>$EM$90</f>
        <v>0.60569500000000009</v>
      </c>
      <c r="L236" s="39">
        <f>$EM$93</f>
        <v>254.809606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0.60934500000000003</v>
      </c>
      <c r="L237" s="39">
        <f>$EN$93</f>
        <v>254.95997300000002</v>
      </c>
    </row>
    <row r="238" spans="2:12">
      <c r="B238" s="44"/>
      <c r="C238" s="39">
        <f>$EO$88</f>
        <v>2.8000000000000003E-4</v>
      </c>
      <c r="K238" s="39">
        <f>$EO$90</f>
        <v>0.60338800000000004</v>
      </c>
      <c r="L238" s="39">
        <f>$EO$93</f>
        <v>252.67056400000001</v>
      </c>
    </row>
    <row r="239" spans="2:12">
      <c r="B239" s="44"/>
      <c r="C239" s="39">
        <f>$EP$88</f>
        <v>2.8000000000000003E-4</v>
      </c>
      <c r="K239" s="39">
        <f>$EP$90</f>
        <v>0.61576700000000006</v>
      </c>
      <c r="L239" s="39">
        <f>$EP$93</f>
        <v>257.28327000000002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0.6029770000000001</v>
      </c>
      <c r="L240" s="39">
        <f>$EQ$93</f>
        <v>250.99270800000002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3.6202000000000005E-2</v>
      </c>
    </row>
    <row r="313" spans="2:6">
      <c r="B313" s="44"/>
      <c r="D313" s="39">
        <f>$D$89</f>
        <v>4.2960000000000005E-2</v>
      </c>
    </row>
    <row r="314" spans="2:6">
      <c r="B314" s="44"/>
      <c r="D314" s="39">
        <f>$E$89</f>
        <v>4.5138999999999999E-2</v>
      </c>
    </row>
    <row r="315" spans="2:6">
      <c r="B315" s="44" t="str">
        <f>$F$87</f>
        <v>yt 31 03 2011</v>
      </c>
      <c r="D315" s="39">
        <f>$F$89</f>
        <v>5.2360000000000004E-2</v>
      </c>
    </row>
    <row r="316" spans="2:6">
      <c r="B316" s="44"/>
      <c r="D316" s="39">
        <f>$G$89</f>
        <v>5.4691000000000004E-2</v>
      </c>
    </row>
    <row r="317" spans="2:6">
      <c r="B317" s="44"/>
      <c r="D317" s="39">
        <f>$H$89</f>
        <v>5.9247441666666678E-2</v>
      </c>
    </row>
    <row r="318" spans="2:6">
      <c r="B318" s="44" t="str">
        <f>$I$87</f>
        <v>yt 30 06 2011</v>
      </c>
      <c r="D318" s="39">
        <f>$I$89</f>
        <v>6.8947441666666678E-2</v>
      </c>
    </row>
    <row r="319" spans="2:6">
      <c r="B319" s="44"/>
      <c r="D319" s="39">
        <f>$J$89</f>
        <v>7.6186441666666688E-2</v>
      </c>
    </row>
    <row r="320" spans="2:6">
      <c r="B320" s="44"/>
      <c r="D320" s="39">
        <f>$K$89</f>
        <v>8.7985441666666692E-2</v>
      </c>
    </row>
    <row r="321" spans="2:4">
      <c r="B321" s="44" t="str">
        <f>$L$87</f>
        <v>yt 30 09 2011</v>
      </c>
      <c r="D321" s="39">
        <f>$L$89</f>
        <v>9.4732441666666695E-2</v>
      </c>
    </row>
    <row r="322" spans="2:4">
      <c r="B322" s="44"/>
      <c r="D322" s="39">
        <f>$M$89</f>
        <v>0.1103904416666667</v>
      </c>
    </row>
    <row r="323" spans="2:4">
      <c r="B323" s="44"/>
      <c r="D323" s="39">
        <f>$N$89</f>
        <v>0.12826244166666667</v>
      </c>
    </row>
    <row r="324" spans="2:4">
      <c r="B324" s="44" t="str">
        <f>$O$87</f>
        <v>yt 31 12 2011</v>
      </c>
      <c r="D324" s="39">
        <f>$O$89</f>
        <v>0.13142744166666667</v>
      </c>
    </row>
    <row r="325" spans="2:4">
      <c r="B325" s="44"/>
      <c r="D325" s="39">
        <f>$P$89</f>
        <v>0.13770344166666665</v>
      </c>
    </row>
    <row r="326" spans="2:4">
      <c r="B326" s="44"/>
      <c r="D326" s="39">
        <f>$Q$89</f>
        <v>0.15666244166666668</v>
      </c>
    </row>
    <row r="327" spans="2:4">
      <c r="B327" s="44" t="str">
        <f>$R$87</f>
        <v>yt 31 03 2012</v>
      </c>
      <c r="D327" s="39">
        <f>$R$89</f>
        <v>0.15554944166666668</v>
      </c>
    </row>
    <row r="328" spans="2:4">
      <c r="B328" s="44"/>
      <c r="D328" s="39">
        <f>$S$89</f>
        <v>0.15942182666666668</v>
      </c>
    </row>
    <row r="329" spans="2:4">
      <c r="B329" s="44"/>
      <c r="D329" s="39">
        <f>$T$89</f>
        <v>0.16349238500000002</v>
      </c>
    </row>
    <row r="330" spans="2:4">
      <c r="B330" s="44" t="str">
        <f>$U$87</f>
        <v>yt 30 06 2012</v>
      </c>
      <c r="D330" s="39">
        <f>$U$89</f>
        <v>0.19115738500000001</v>
      </c>
    </row>
    <row r="331" spans="2:4">
      <c r="B331" s="44"/>
      <c r="D331" s="39">
        <f>$V$89</f>
        <v>0.194754385</v>
      </c>
    </row>
    <row r="332" spans="2:4">
      <c r="B332" s="44"/>
      <c r="D332" s="39">
        <f>$W$89</f>
        <v>0.19954254833333335</v>
      </c>
    </row>
    <row r="333" spans="2:4">
      <c r="B333" s="44" t="str">
        <f>$X$87</f>
        <v>yt 30 09 2012</v>
      </c>
      <c r="D333" s="39">
        <f>$X$89</f>
        <v>0.20762354833333335</v>
      </c>
    </row>
    <row r="334" spans="2:4">
      <c r="B334" s="44"/>
      <c r="D334" s="39">
        <f>$Y$89</f>
        <v>0.19458454833333336</v>
      </c>
    </row>
    <row r="335" spans="2:4">
      <c r="B335" s="44"/>
      <c r="D335" s="39">
        <f>$Z$89</f>
        <v>0.18474074333333332</v>
      </c>
    </row>
    <row r="336" spans="2:4">
      <c r="B336" s="44" t="str">
        <f>$AA$87</f>
        <v>yt 31 12 2012</v>
      </c>
      <c r="D336" s="39">
        <f>$AA$89</f>
        <v>0.19908474333333331</v>
      </c>
    </row>
    <row r="337" spans="2:4">
      <c r="B337" s="44"/>
      <c r="D337" s="39">
        <f>$AB$89</f>
        <v>0.18862174333333334</v>
      </c>
    </row>
    <row r="338" spans="2:4">
      <c r="B338" s="44"/>
      <c r="D338" s="39">
        <f>$AC$89</f>
        <v>0.18953674333333331</v>
      </c>
    </row>
    <row r="339" spans="2:4">
      <c r="B339" s="44" t="str">
        <f>$AD$87</f>
        <v>yt 31 03 2013</v>
      </c>
      <c r="D339" s="39">
        <f>$AD$89</f>
        <v>0.19680874333333331</v>
      </c>
    </row>
    <row r="340" spans="2:4">
      <c r="B340" s="44"/>
      <c r="D340" s="39">
        <f>$AE$89</f>
        <v>0.19683335833333335</v>
      </c>
    </row>
    <row r="341" spans="2:4">
      <c r="B341" s="44"/>
      <c r="D341" s="39">
        <f>$AF$89</f>
        <v>0.19662935833333331</v>
      </c>
    </row>
    <row r="342" spans="2:4">
      <c r="B342" s="44" t="str">
        <f>$AG$87</f>
        <v>yt 30 06 2013</v>
      </c>
      <c r="D342" s="39">
        <f>$AG$89</f>
        <v>0.16919335833333332</v>
      </c>
    </row>
    <row r="343" spans="2:4">
      <c r="B343" s="44"/>
      <c r="D343" s="39">
        <f>$AH$89</f>
        <v>0.17240935833333332</v>
      </c>
    </row>
    <row r="344" spans="2:4">
      <c r="B344" s="44"/>
      <c r="D344" s="39">
        <f>$AI$89</f>
        <v>0.16613519499999999</v>
      </c>
    </row>
    <row r="345" spans="2:4">
      <c r="B345" s="44" t="str">
        <f>$AJ$87</f>
        <v>yt 30 09 2013</v>
      </c>
      <c r="D345" s="39">
        <f>$AJ$89</f>
        <v>0.166345195</v>
      </c>
    </row>
    <row r="346" spans="2:4">
      <c r="B346" s="44"/>
      <c r="D346" s="39">
        <f>$AK$89</f>
        <v>0.17727468833333332</v>
      </c>
    </row>
    <row r="347" spans="2:4">
      <c r="B347" s="44"/>
      <c r="D347" s="39">
        <f>$AL$89</f>
        <v>0.17944349333333334</v>
      </c>
    </row>
    <row r="348" spans="2:4">
      <c r="B348" s="44" t="str">
        <f>$AM$87</f>
        <v>yt 31 12 2013</v>
      </c>
      <c r="D348" s="39">
        <f>$AM$89</f>
        <v>0.17237249333333332</v>
      </c>
    </row>
    <row r="349" spans="2:4">
      <c r="B349" s="44"/>
      <c r="D349" s="39">
        <f>$AN$89</f>
        <v>0.18261884612889095</v>
      </c>
    </row>
    <row r="350" spans="2:4">
      <c r="B350" s="44"/>
      <c r="D350" s="39">
        <f>$AO$89</f>
        <v>0.17432644300685218</v>
      </c>
    </row>
    <row r="351" spans="2:4">
      <c r="B351" s="44" t="str">
        <f>$AP$87</f>
        <v>yt 31 03 2014</v>
      </c>
      <c r="D351" s="39">
        <f>$AP$89</f>
        <v>0.17218625811043767</v>
      </c>
    </row>
    <row r="352" spans="2:4">
      <c r="B352" s="44"/>
      <c r="D352" s="39">
        <f>$AQ$89</f>
        <v>0.17952443639498075</v>
      </c>
    </row>
    <row r="353" spans="2:4">
      <c r="B353" s="44"/>
      <c r="D353" s="39">
        <f>$AR$89</f>
        <v>0.1892541513332775</v>
      </c>
    </row>
    <row r="354" spans="2:4">
      <c r="B354" s="44" t="str">
        <f>$AS$87</f>
        <v>yt 30 06 2014</v>
      </c>
      <c r="D354" s="39">
        <f>$AS$89</f>
        <v>0.19415873020339647</v>
      </c>
    </row>
    <row r="355" spans="2:4">
      <c r="B355" s="44"/>
      <c r="D355" s="39">
        <f>$AT$89</f>
        <v>0.20026208248691216</v>
      </c>
    </row>
    <row r="356" spans="2:4">
      <c r="B356" s="44"/>
      <c r="D356" s="39">
        <f>$AU$89</f>
        <v>0.20872952371656378</v>
      </c>
    </row>
    <row r="357" spans="2:4">
      <c r="B357" s="44" t="str">
        <f>$AV$87</f>
        <v>yt 30 09 2014</v>
      </c>
      <c r="D357" s="39">
        <f>$AV$89</f>
        <v>0.2190150151144839</v>
      </c>
    </row>
    <row r="358" spans="2:4">
      <c r="B358" s="44"/>
      <c r="D358" s="39">
        <f>$AW$89</f>
        <v>0.21582105769564061</v>
      </c>
    </row>
    <row r="359" spans="2:4">
      <c r="B359" s="44"/>
      <c r="D359" s="39">
        <f>$AX$89</f>
        <v>0.22308613998879714</v>
      </c>
    </row>
    <row r="360" spans="2:4">
      <c r="B360" s="44" t="str">
        <f>$AY$87</f>
        <v>yt 31 12 2014</v>
      </c>
      <c r="D360" s="39">
        <f>$AY$89</f>
        <v>0.24562305208419916</v>
      </c>
    </row>
    <row r="361" spans="2:4">
      <c r="B361" s="44"/>
      <c r="D361" s="39">
        <f>$AZ$89</f>
        <v>0.25591754147073847</v>
      </c>
    </row>
    <row r="362" spans="2:4">
      <c r="B362" s="44"/>
      <c r="D362" s="39">
        <f>$BA$89</f>
        <v>0.26119037023707437</v>
      </c>
    </row>
    <row r="363" spans="2:4">
      <c r="B363" s="44" t="str">
        <f>$BB$87</f>
        <v>yt 31 03 2015</v>
      </c>
      <c r="D363" s="39">
        <f>$BB$89</f>
        <v>0.28019545581100364</v>
      </c>
    </row>
    <row r="364" spans="2:4">
      <c r="B364" s="44"/>
      <c r="D364" s="39">
        <f>$BC$89</f>
        <v>0.29781370515286304</v>
      </c>
    </row>
    <row r="365" spans="2:4">
      <c r="B365" s="44"/>
      <c r="D365" s="39">
        <f>$BD$89</f>
        <v>0.3052134162995418</v>
      </c>
    </row>
    <row r="366" spans="2:4">
      <c r="B366" s="44" t="str">
        <f>$BE$87</f>
        <v>yt 30 06 2015</v>
      </c>
      <c r="D366" s="39">
        <f>$BE$89</f>
        <v>0.31929292144079952</v>
      </c>
    </row>
    <row r="367" spans="2:4">
      <c r="B367" s="44"/>
      <c r="D367" s="39">
        <f>$BF$89</f>
        <v>0.3339320107057529</v>
      </c>
    </row>
    <row r="368" spans="2:4">
      <c r="B368" s="44"/>
      <c r="D368" s="39">
        <f>$BG$89</f>
        <v>0.3372024184842734</v>
      </c>
    </row>
    <row r="369" spans="2:4">
      <c r="B369" s="44" t="str">
        <f>$BH$87</f>
        <v>yt 30 09 2015</v>
      </c>
      <c r="D369" s="39">
        <f>$BH$89</f>
        <v>0.34992421824475589</v>
      </c>
    </row>
    <row r="370" spans="2:4">
      <c r="B370" s="44"/>
      <c r="D370" s="39">
        <f>$BI$89</f>
        <v>0.36022188303926694</v>
      </c>
    </row>
    <row r="371" spans="2:4">
      <c r="B371" s="44"/>
      <c r="D371" s="39">
        <f>$BJ$89</f>
        <v>0.36579865579157833</v>
      </c>
    </row>
    <row r="372" spans="2:4">
      <c r="B372" s="44" t="str">
        <f>$BK$87</f>
        <v>yt 31 12 2015</v>
      </c>
      <c r="D372" s="39">
        <f>$BK$89</f>
        <v>0.3449272637965527</v>
      </c>
    </row>
    <row r="373" spans="2:4">
      <c r="B373" s="44"/>
      <c r="D373" s="39">
        <f>$BL$89</f>
        <v>0.33992542161445571</v>
      </c>
    </row>
    <row r="374" spans="2:4">
      <c r="B374" s="44"/>
      <c r="D374" s="39">
        <f>$BM$89</f>
        <v>0.33662230199110038</v>
      </c>
    </row>
    <row r="375" spans="2:4">
      <c r="B375" s="44" t="str">
        <f>$BN$87</f>
        <v>yt 31 03 2016</v>
      </c>
      <c r="D375" s="39">
        <f>$BN$89</f>
        <v>0.3287664013135857</v>
      </c>
    </row>
    <row r="376" spans="2:4">
      <c r="B376" s="44"/>
      <c r="D376" s="39">
        <f>$BO$89</f>
        <v>0.32343197368718318</v>
      </c>
    </row>
    <row r="377" spans="2:4">
      <c r="B377" s="44"/>
      <c r="D377" s="39">
        <f>$BP$89</f>
        <v>0.32236042570562445</v>
      </c>
    </row>
    <row r="378" spans="2:4">
      <c r="B378" s="44" t="str">
        <f>$BQ$87</f>
        <v>yt 30 06 2016</v>
      </c>
      <c r="D378" s="39">
        <f>$BQ$89</f>
        <v>0.31817699857713455</v>
      </c>
    </row>
    <row r="379" spans="2:4">
      <c r="B379" s="44"/>
      <c r="D379" s="39">
        <f>$BR$89</f>
        <v>0.2991015620286655</v>
      </c>
    </row>
    <row r="380" spans="2:4">
      <c r="B380" s="44"/>
      <c r="D380" s="39">
        <f>$BS$89</f>
        <v>0.30221028269072869</v>
      </c>
    </row>
    <row r="381" spans="2:4">
      <c r="B381" s="44" t="str">
        <f>$BT$87</f>
        <v>yt 30 09 2016</v>
      </c>
      <c r="D381" s="39">
        <f>$BT$89</f>
        <v>0.2837723428714366</v>
      </c>
    </row>
    <row r="382" spans="2:4">
      <c r="B382" s="44"/>
      <c r="D382" s="39">
        <f>$BU$89</f>
        <v>0.30069527998238976</v>
      </c>
    </row>
    <row r="383" spans="2:4">
      <c r="B383" s="44"/>
      <c r="D383" s="39">
        <f>$BV$89</f>
        <v>0.29267542493692184</v>
      </c>
    </row>
    <row r="384" spans="2:4">
      <c r="B384" s="44" t="str">
        <f>$BW$87</f>
        <v>yt 31 12 2016</v>
      </c>
      <c r="D384" s="39">
        <f>$BW$89</f>
        <v>0.29961930053050595</v>
      </c>
    </row>
    <row r="385" spans="2:4">
      <c r="B385" s="44"/>
      <c r="D385" s="39">
        <f>$BX$89</f>
        <v>0.29649376188151488</v>
      </c>
    </row>
    <row r="386" spans="2:4">
      <c r="B386" s="44"/>
      <c r="D386" s="39">
        <f>$BY$89</f>
        <v>0.31317982597461924</v>
      </c>
    </row>
    <row r="387" spans="2:4">
      <c r="B387" s="44" t="str">
        <f>$BZ$87</f>
        <v>yt 31 03 2017</v>
      </c>
      <c r="D387" s="39">
        <f>$BZ$89</f>
        <v>0.32598682597461925</v>
      </c>
    </row>
    <row r="388" spans="2:4">
      <c r="B388" s="44"/>
      <c r="D388" s="39">
        <f>$CA$89</f>
        <v>0.32664767137865475</v>
      </c>
    </row>
    <row r="389" spans="2:4">
      <c r="B389" s="44"/>
      <c r="D389" s="39">
        <f>$CB$89</f>
        <v>0.32742879327523799</v>
      </c>
    </row>
    <row r="390" spans="2:4">
      <c r="B390" s="44" t="str">
        <f>$CC$87</f>
        <v>yt 30 06 2017</v>
      </c>
      <c r="D390" s="39">
        <f>$CC$89</f>
        <v>0.34882513639235119</v>
      </c>
    </row>
    <row r="391" spans="2:4">
      <c r="B391" s="44"/>
      <c r="D391" s="39">
        <f>$CD$89</f>
        <v>0.3479711313923512</v>
      </c>
    </row>
    <row r="392" spans="2:4">
      <c r="B392" s="44"/>
      <c r="D392" s="39">
        <f>$CE$89</f>
        <v>0.35502956172211586</v>
      </c>
    </row>
    <row r="393" spans="2:4">
      <c r="B393" s="44" t="str">
        <f>$CF$87</f>
        <v>yt 30 09 2017</v>
      </c>
      <c r="D393" s="39">
        <f>$CF$89</f>
        <v>0.37282321038300542</v>
      </c>
    </row>
    <row r="394" spans="2:4">
      <c r="B394" s="44"/>
      <c r="D394" s="39">
        <f>$CG$89</f>
        <v>0.36838859064473556</v>
      </c>
    </row>
    <row r="395" spans="2:4">
      <c r="B395" s="44"/>
      <c r="D395" s="39">
        <f>$CH$89</f>
        <v>0.38996359064473562</v>
      </c>
    </row>
    <row r="396" spans="2:4">
      <c r="B396" s="44" t="str">
        <f>$CI$87</f>
        <v>yt 31 12 2017</v>
      </c>
      <c r="D396" s="39">
        <f>$CI$89</f>
        <v>0.41677219495077505</v>
      </c>
    </row>
    <row r="397" spans="2:4">
      <c r="B397" s="44"/>
      <c r="D397" s="39">
        <f>$CJ$89</f>
        <v>0.43437848491959552</v>
      </c>
    </row>
    <row r="398" spans="2:4">
      <c r="B398" s="44"/>
      <c r="D398" s="39">
        <f>$CK$89</f>
        <v>0.43657082110920381</v>
      </c>
    </row>
    <row r="399" spans="2:4">
      <c r="B399" s="44" t="str">
        <f>$CL$87</f>
        <v>yt 31 03 2018</v>
      </c>
      <c r="D399" s="39">
        <f>$CL$89</f>
        <v>0.43585689081763385</v>
      </c>
    </row>
    <row r="400" spans="2:4">
      <c r="B400" s="44"/>
      <c r="D400" s="39">
        <f>$CM$89</f>
        <v>0.44695568078468018</v>
      </c>
    </row>
    <row r="401" spans="2:4">
      <c r="B401" s="44"/>
      <c r="D401" s="39">
        <f>$CN$89</f>
        <v>0.46456780745458554</v>
      </c>
    </row>
    <row r="402" spans="2:4">
      <c r="B402" s="44" t="str">
        <f>$CO$87</f>
        <v>yt 30 06 2018</v>
      </c>
      <c r="D402" s="39">
        <f>$CO$89</f>
        <v>0.46853062943488749</v>
      </c>
    </row>
    <row r="403" spans="2:4">
      <c r="B403" s="44"/>
      <c r="D403" s="39">
        <f>$CP$89</f>
        <v>0.49375384715200815</v>
      </c>
    </row>
    <row r="404" spans="2:4">
      <c r="B404" s="44"/>
      <c r="D404" s="39">
        <f>$CQ$89</f>
        <v>0.50862990969601862</v>
      </c>
    </row>
    <row r="405" spans="2:4">
      <c r="B405" s="44" t="str">
        <f>$CR$87</f>
        <v>yt 30 09 2018</v>
      </c>
      <c r="D405" s="39">
        <f>$CR$89</f>
        <v>0.55035801377068649</v>
      </c>
    </row>
    <row r="406" spans="2:4">
      <c r="B406" s="44"/>
      <c r="D406" s="39">
        <f>$CS$89</f>
        <v>0.55143434402248459</v>
      </c>
    </row>
    <row r="407" spans="2:4">
      <c r="B407" s="44"/>
      <c r="D407" s="39">
        <f>$CT$89</f>
        <v>0.56335537695428717</v>
      </c>
    </row>
    <row r="408" spans="2:4">
      <c r="B408" s="44" t="str">
        <f>$CU$87</f>
        <v>yt 31 12 2018</v>
      </c>
      <c r="D408" s="39">
        <f>$CU$89</f>
        <v>0.56208386534072341</v>
      </c>
    </row>
    <row r="409" spans="2:4">
      <c r="B409" s="44"/>
      <c r="D409" s="39">
        <f>$CV$89</f>
        <v>0.59769552330810749</v>
      </c>
    </row>
    <row r="410" spans="2:4">
      <c r="B410" s="44"/>
      <c r="D410" s="39">
        <f>$CW$89</f>
        <v>0.60681981700445298</v>
      </c>
    </row>
    <row r="411" spans="2:4">
      <c r="B411" s="44" t="str">
        <f>$CX$87</f>
        <v>yt 31 03 2019</v>
      </c>
      <c r="D411" s="39">
        <f>$CX$89</f>
        <v>0.60993174729602284</v>
      </c>
    </row>
    <row r="412" spans="2:4">
      <c r="B412" s="44"/>
      <c r="D412" s="39">
        <f>$CY$89</f>
        <v>0.61628111192494106</v>
      </c>
    </row>
    <row r="413" spans="2:4">
      <c r="B413" s="44"/>
      <c r="D413" s="39">
        <f>$CZ$89</f>
        <v>0.60570898525503558</v>
      </c>
    </row>
    <row r="414" spans="2:4">
      <c r="B414" s="44" t="str">
        <f>$DA$87</f>
        <v>yt 30 06 2019</v>
      </c>
      <c r="D414" s="39">
        <f>$DA$89</f>
        <v>0.58967816327473366</v>
      </c>
    </row>
    <row r="415" spans="2:4">
      <c r="B415" s="44"/>
      <c r="D415" s="39">
        <f>$DB$89</f>
        <v>0.60820994555761287</v>
      </c>
    </row>
    <row r="416" spans="2:4">
      <c r="B416" s="44"/>
      <c r="D416" s="39">
        <f>$DC$89</f>
        <v>0.59081088301360263</v>
      </c>
    </row>
    <row r="417" spans="2:4">
      <c r="B417" s="44" t="str">
        <f>$DD$87</f>
        <v>yt 30 09 2019</v>
      </c>
      <c r="D417" s="39">
        <f>$DD$89</f>
        <v>0.52936177893893466</v>
      </c>
    </row>
    <row r="418" spans="2:4">
      <c r="B418" s="44"/>
      <c r="D418" s="39">
        <f>$DE$89</f>
        <v>0.54996893060545216</v>
      </c>
    </row>
    <row r="419" spans="2:4">
      <c r="B419" s="44"/>
      <c r="D419" s="39">
        <f>$DF$89</f>
        <v>0.56198389767364954</v>
      </c>
    </row>
    <row r="420" spans="2:4">
      <c r="B420" s="44" t="str">
        <f>$DG$87</f>
        <v>yt 31 12 2019</v>
      </c>
      <c r="D420" s="39">
        <f>$DG$89</f>
        <v>0.54478040928721339</v>
      </c>
    </row>
    <row r="421" spans="2:4">
      <c r="B421" s="44"/>
      <c r="D421" s="39">
        <f>$DH$89</f>
        <v>0.51033499999999998</v>
      </c>
    </row>
    <row r="422" spans="2:4">
      <c r="B422" s="44"/>
      <c r="D422" s="39">
        <f>$DI$89</f>
        <v>0.52983500000000006</v>
      </c>
    </row>
    <row r="423" spans="2:4">
      <c r="B423" s="44" t="str">
        <f>$DJ$87</f>
        <v>yt 31 03 2020</v>
      </c>
      <c r="D423" s="39">
        <f>$DJ$89</f>
        <v>0.54398900000000006</v>
      </c>
    </row>
    <row r="424" spans="2:4">
      <c r="B424" s="44"/>
      <c r="D424" s="39">
        <f>$DK$89</f>
        <v>0.5354580000000001</v>
      </c>
    </row>
    <row r="425" spans="2:4">
      <c r="B425" s="44"/>
      <c r="D425" s="39">
        <f>$DL$89</f>
        <v>0.54149700000000012</v>
      </c>
    </row>
    <row r="426" spans="2:4">
      <c r="B426" s="44" t="str">
        <f>$DM$87</f>
        <v>yt 30 06 2020</v>
      </c>
      <c r="D426" s="39">
        <f>$DM$89</f>
        <v>0.55288300000000001</v>
      </c>
    </row>
    <row r="427" spans="2:4">
      <c r="B427" s="44"/>
      <c r="D427" s="39">
        <f>$DN$89</f>
        <v>0.55863900000000011</v>
      </c>
    </row>
    <row r="428" spans="2:4">
      <c r="B428" s="44"/>
      <c r="D428" s="39">
        <f>$DO$89</f>
        <v>0.55834500000000009</v>
      </c>
    </row>
    <row r="429" spans="2:4">
      <c r="B429" s="44" t="str">
        <f>$DP$87</f>
        <v>yt 30 09 2020</v>
      </c>
      <c r="D429" s="39">
        <f>$DP$89</f>
        <v>0.5670670000000001</v>
      </c>
    </row>
    <row r="430" spans="2:4">
      <c r="B430" s="44"/>
      <c r="D430" s="39">
        <f>$DQ$89</f>
        <v>0.5706500000000001</v>
      </c>
    </row>
    <row r="431" spans="2:4">
      <c r="B431" s="44"/>
      <c r="D431" s="39">
        <f>$DR$89</f>
        <v>0.55350900000000003</v>
      </c>
    </row>
    <row r="432" spans="2:4">
      <c r="B432" s="44" t="str">
        <f>$DS$87</f>
        <v>yt 31 12 2020</v>
      </c>
      <c r="D432" s="39">
        <f>$DS$89</f>
        <v>0.57047500000000007</v>
      </c>
    </row>
    <row r="433" spans="2:4">
      <c r="B433" s="44"/>
      <c r="D433" s="39">
        <f>$DT$89</f>
        <v>0.58270200000000005</v>
      </c>
    </row>
    <row r="434" spans="2:4">
      <c r="B434" s="44"/>
      <c r="D434" s="39">
        <f>$DU$89</f>
        <v>0.564164</v>
      </c>
    </row>
    <row r="435" spans="2:4">
      <c r="B435" s="44" t="str">
        <f>$DV$87</f>
        <v>yt 31 03 2021</v>
      </c>
      <c r="D435" s="39">
        <f>$DV$89</f>
        <v>0.56188299999999991</v>
      </c>
    </row>
    <row r="436" spans="2:4">
      <c r="B436" s="44"/>
      <c r="D436" s="39">
        <f>$DW$89</f>
        <v>0.57055499999999992</v>
      </c>
    </row>
    <row r="437" spans="2:4">
      <c r="B437" s="44"/>
      <c r="D437" s="39">
        <f>$DX$89</f>
        <v>0.57822099999999998</v>
      </c>
    </row>
    <row r="438" spans="2:4">
      <c r="B438" s="44" t="str">
        <f>$DY$87</f>
        <v>yt 30 06 2021</v>
      </c>
      <c r="D438" s="39">
        <f>$DY$89</f>
        <v>0.5604610000000001</v>
      </c>
    </row>
    <row r="439" spans="2:4">
      <c r="B439" s="44"/>
      <c r="D439" s="39">
        <f>$DZ$89</f>
        <v>0.54740900000000003</v>
      </c>
    </row>
    <row r="440" spans="2:4">
      <c r="B440" s="44"/>
      <c r="D440" s="39">
        <f>$EA$89</f>
        <v>0.5627390000000001</v>
      </c>
    </row>
    <row r="441" spans="2:4">
      <c r="B441" s="44" t="str">
        <f>$EB$87</f>
        <v>yt 30 09 2021</v>
      </c>
      <c r="D441" s="39">
        <f>$EB$89</f>
        <v>0.57464700000000013</v>
      </c>
    </row>
    <row r="442" spans="2:4">
      <c r="B442" s="44"/>
      <c r="D442" s="39">
        <f>$EC$89</f>
        <v>0.5601290000000001</v>
      </c>
    </row>
    <row r="443" spans="2:4">
      <c r="B443" s="44"/>
      <c r="D443" s="39">
        <f>$ED$89</f>
        <v>0.55210500000000007</v>
      </c>
    </row>
    <row r="444" spans="2:4">
      <c r="B444" s="44" t="str">
        <f>$EE$87</f>
        <v>yt 31 12 2021</v>
      </c>
      <c r="D444" s="39">
        <f>$EE$89</f>
        <v>0.54447600000000007</v>
      </c>
    </row>
    <row r="445" spans="2:4">
      <c r="B445" s="44"/>
      <c r="D445" s="39">
        <f>$EF$89</f>
        <v>0.55041800000000007</v>
      </c>
    </row>
    <row r="446" spans="2:4">
      <c r="B446" s="44"/>
      <c r="D446" s="39">
        <f>$EG$89</f>
        <v>0.55111200000000016</v>
      </c>
    </row>
    <row r="447" spans="2:4">
      <c r="B447" s="44" t="str">
        <f>$EH$87</f>
        <v>yt 31 03 2022</v>
      </c>
      <c r="D447" s="39">
        <f>$EH$89</f>
        <v>0.55882600000000016</v>
      </c>
    </row>
    <row r="448" spans="2:4">
      <c r="B448" s="44"/>
      <c r="D448" s="39">
        <f>$EI$89</f>
        <v>0.5522950000000002</v>
      </c>
    </row>
    <row r="449" spans="2:4">
      <c r="B449" s="44"/>
      <c r="D449" s="39">
        <f>$EJ$89</f>
        <v>0.55231500000000011</v>
      </c>
    </row>
    <row r="450" spans="2:4">
      <c r="B450" s="44" t="str">
        <f>$EK$87</f>
        <v>yt 30 06 2022</v>
      </c>
      <c r="D450" s="39">
        <f>$EK$89</f>
        <v>0.57393499999999997</v>
      </c>
    </row>
    <row r="451" spans="2:4">
      <c r="B451" s="44"/>
      <c r="D451" s="39">
        <f>$EL$89</f>
        <v>0.5795530000000001</v>
      </c>
    </row>
    <row r="452" spans="2:4">
      <c r="B452" s="44"/>
      <c r="D452" s="39">
        <f>$EM$89</f>
        <v>0.60546700000000009</v>
      </c>
    </row>
    <row r="453" spans="2:4">
      <c r="B453" s="44" t="str">
        <f>$EN$87</f>
        <v>yt 30 09 2022</v>
      </c>
      <c r="D453" s="39">
        <f>$EN$89</f>
        <v>0.60906500000000008</v>
      </c>
    </row>
    <row r="454" spans="2:4">
      <c r="B454" s="44"/>
      <c r="D454" s="39">
        <f>$EO$89</f>
        <v>0.60310800000000009</v>
      </c>
    </row>
    <row r="455" spans="2:4">
      <c r="B455" s="44"/>
      <c r="D455" s="39">
        <f>$EP$89</f>
        <v>0.61548700000000012</v>
      </c>
    </row>
    <row r="456" spans="2:4">
      <c r="B456" s="44" t="str">
        <f>$EQ$87</f>
        <v>yt 31 12 2022</v>
      </c>
      <c r="D456" s="39">
        <f>$EQ$89</f>
        <v>0.60283200000000015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14.779729999999999</v>
      </c>
    </row>
    <row r="745" spans="2:8">
      <c r="B745" s="44"/>
      <c r="H745" s="39">
        <f>$D$92</f>
        <v>17.88231</v>
      </c>
    </row>
    <row r="746" spans="2:8">
      <c r="B746" s="44"/>
      <c r="H746" s="39">
        <f>$E$92</f>
        <v>19.166550999999998</v>
      </c>
    </row>
    <row r="747" spans="2:8">
      <c r="B747" s="44" t="str">
        <f>$F$87</f>
        <v>yt 31 03 2011</v>
      </c>
      <c r="H747" s="39">
        <f>$F$92</f>
        <v>23.206713000000001</v>
      </c>
    </row>
    <row r="748" spans="2:8">
      <c r="B748" s="44"/>
      <c r="H748" s="39">
        <f>$G$92</f>
        <v>24.681821999999997</v>
      </c>
    </row>
    <row r="749" spans="2:8">
      <c r="B749" s="44"/>
      <c r="H749" s="39">
        <f>$H$92</f>
        <v>27.345573999999999</v>
      </c>
    </row>
    <row r="750" spans="2:8">
      <c r="B750" s="44" t="str">
        <f>$I$87</f>
        <v>yt 30 06 2011</v>
      </c>
      <c r="H750" s="39">
        <f>$I$92</f>
        <v>32.319925999999995</v>
      </c>
    </row>
    <row r="751" spans="2:8">
      <c r="B751" s="44"/>
      <c r="H751" s="39">
        <f>$J$92</f>
        <v>36.727395999999999</v>
      </c>
    </row>
    <row r="752" spans="2:8">
      <c r="B752" s="44"/>
      <c r="H752" s="39">
        <f>$K$92</f>
        <v>43.622305000000004</v>
      </c>
    </row>
    <row r="753" spans="2:8">
      <c r="B753" s="44" t="str">
        <f>$L$87</f>
        <v>yt 30 09 2011</v>
      </c>
      <c r="H753" s="39">
        <f>$L$92</f>
        <v>48.310238000000005</v>
      </c>
    </row>
    <row r="754" spans="2:8">
      <c r="B754" s="44"/>
      <c r="H754" s="39">
        <f>$M$92</f>
        <v>59.593737000000004</v>
      </c>
    </row>
    <row r="755" spans="2:8">
      <c r="B755" s="44"/>
      <c r="H755" s="39">
        <f>$N$92</f>
        <v>71.093137000000013</v>
      </c>
    </row>
    <row r="756" spans="2:8">
      <c r="B756" s="44" t="str">
        <f>$O$87</f>
        <v>yt 31 12 2011</v>
      </c>
      <c r="H756" s="39">
        <f>$O$92</f>
        <v>74.154982000000004</v>
      </c>
    </row>
    <row r="757" spans="2:8">
      <c r="B757" s="44"/>
      <c r="H757" s="39">
        <f>$P$92</f>
        <v>78.714349999999996</v>
      </c>
    </row>
    <row r="758" spans="2:8">
      <c r="B758" s="44"/>
      <c r="H758" s="39">
        <f>$Q$92</f>
        <v>89.258921999999984</v>
      </c>
    </row>
    <row r="759" spans="2:8">
      <c r="B759" s="44" t="str">
        <f>$R$87</f>
        <v>yt 31 03 2012</v>
      </c>
      <c r="H759" s="39">
        <f>$R$92</f>
        <v>89.535853000000003</v>
      </c>
    </row>
    <row r="760" spans="2:8">
      <c r="B760" s="44"/>
      <c r="H760" s="39">
        <f>$S$92</f>
        <v>92.054614000000001</v>
      </c>
    </row>
    <row r="761" spans="2:8">
      <c r="B761" s="44"/>
      <c r="H761" s="39">
        <f>$T$92</f>
        <v>94.820554000000016</v>
      </c>
    </row>
    <row r="762" spans="2:8">
      <c r="B762" s="44" t="str">
        <f>$U$87</f>
        <v>yt 30 06 2012</v>
      </c>
      <c r="H762" s="39">
        <f>$U$92</f>
        <v>107.388683</v>
      </c>
    </row>
    <row r="763" spans="2:8">
      <c r="B763" s="44"/>
      <c r="H763" s="39">
        <f>$V$92</f>
        <v>110.26528300000001</v>
      </c>
    </row>
    <row r="764" spans="2:8">
      <c r="B764" s="44"/>
      <c r="H764" s="39">
        <f>$W$92</f>
        <v>113.48947800000001</v>
      </c>
    </row>
    <row r="765" spans="2:8">
      <c r="B765" s="44" t="str">
        <f>$X$87</f>
        <v>yt 30 09 2012</v>
      </c>
      <c r="H765" s="39">
        <f>$X$92</f>
        <v>118.29906</v>
      </c>
    </row>
    <row r="766" spans="2:8">
      <c r="B766" s="44"/>
      <c r="H766" s="39">
        <f>$Y$92</f>
        <v>109.169854</v>
      </c>
    </row>
    <row r="767" spans="2:8">
      <c r="B767" s="44"/>
      <c r="H767" s="39">
        <f>$Z$92</f>
        <v>101.79442899999999</v>
      </c>
    </row>
    <row r="768" spans="2:8">
      <c r="B768" s="44" t="str">
        <f>$AA$87</f>
        <v>yt 31 12 2012</v>
      </c>
      <c r="H768" s="39">
        <f>$AA$92</f>
        <v>107.961288</v>
      </c>
    </row>
    <row r="769" spans="2:8">
      <c r="B769" s="44"/>
      <c r="H769" s="39">
        <f>$AB$92</f>
        <v>102.66270899999999</v>
      </c>
    </row>
    <row r="770" spans="2:8">
      <c r="B770" s="44"/>
      <c r="H770" s="39">
        <f>$AC$92</f>
        <v>101.199344</v>
      </c>
    </row>
    <row r="771" spans="2:8">
      <c r="B771" s="44" t="str">
        <f>$AD$87</f>
        <v>yt 31 03 2013</v>
      </c>
      <c r="H771" s="39">
        <f>$AD$92</f>
        <v>105.14803899999998</v>
      </c>
    </row>
    <row r="772" spans="2:8">
      <c r="B772" s="44"/>
      <c r="H772" s="39">
        <f>$AE$92</f>
        <v>105.366466</v>
      </c>
    </row>
    <row r="773" spans="2:8">
      <c r="B773" s="44"/>
      <c r="H773" s="39">
        <f>$AF$92</f>
        <v>105.370276</v>
      </c>
    </row>
    <row r="774" spans="2:8">
      <c r="B774" s="44" t="str">
        <f>$AG$87</f>
        <v>yt 30 06 2013</v>
      </c>
      <c r="H774" s="39">
        <f>$AG$92</f>
        <v>93.958629000000002</v>
      </c>
    </row>
    <row r="775" spans="2:8">
      <c r="B775" s="44"/>
      <c r="H775" s="39">
        <f>$AH$92</f>
        <v>96.193924999999993</v>
      </c>
    </row>
    <row r="776" spans="2:8">
      <c r="B776" s="44"/>
      <c r="H776" s="39">
        <f>$AI$92</f>
        <v>94.434961999999985</v>
      </c>
    </row>
    <row r="777" spans="2:8">
      <c r="B777" s="44" t="str">
        <f>$AJ$87</f>
        <v>yt 30 09 2013</v>
      </c>
      <c r="H777" s="39">
        <f>$AJ$92</f>
        <v>95.883996999999994</v>
      </c>
    </row>
    <row r="778" spans="2:8">
      <c r="B778" s="44"/>
      <c r="H778" s="39">
        <f>$AK$92</f>
        <v>102.96889399999999</v>
      </c>
    </row>
    <row r="779" spans="2:8">
      <c r="B779" s="44"/>
      <c r="H779" s="39">
        <f>$AL$92</f>
        <v>107.05623599999998</v>
      </c>
    </row>
    <row r="780" spans="2:8">
      <c r="B780" s="44" t="str">
        <f>$AM$87</f>
        <v>yt 31 12 2013</v>
      </c>
      <c r="H780" s="39">
        <f>$AM$92</f>
        <v>105.09808499999998</v>
      </c>
    </row>
    <row r="781" spans="2:8">
      <c r="B781" s="44"/>
      <c r="H781" s="39">
        <f>$AN$92</f>
        <v>111.14665499999998</v>
      </c>
    </row>
    <row r="782" spans="2:8">
      <c r="B782" s="44"/>
      <c r="H782" s="39">
        <f>$AO$92</f>
        <v>109.677526</v>
      </c>
    </row>
    <row r="783" spans="2:8">
      <c r="B783" s="44" t="str">
        <f>$AP$87</f>
        <v>yt 31 03 2014</v>
      </c>
      <c r="H783" s="39">
        <f>$AP$92</f>
        <v>109.00997399999997</v>
      </c>
    </row>
    <row r="784" spans="2:8">
      <c r="B784" s="44"/>
      <c r="H784" s="39">
        <f>$AQ$92</f>
        <v>113.38761899999997</v>
      </c>
    </row>
    <row r="785" spans="2:8">
      <c r="B785" s="44"/>
      <c r="H785" s="39">
        <f>$AR$92</f>
        <v>120.10095799999999</v>
      </c>
    </row>
    <row r="786" spans="2:8">
      <c r="B786" s="44" t="str">
        <f>$AS$87</f>
        <v>yt 30 06 2014</v>
      </c>
      <c r="H786" s="39">
        <f>$AS$92</f>
        <v>124.66014199999999</v>
      </c>
    </row>
    <row r="787" spans="2:8">
      <c r="B787" s="44"/>
      <c r="H787" s="39">
        <f>$AT$92</f>
        <v>128.58349100000001</v>
      </c>
    </row>
    <row r="788" spans="2:8">
      <c r="B788" s="44"/>
      <c r="H788" s="39">
        <f>$AU$92</f>
        <v>134.39982500000002</v>
      </c>
    </row>
    <row r="789" spans="2:8">
      <c r="B789" s="44" t="str">
        <f>$AV$87</f>
        <v>yt 30 09 2014</v>
      </c>
      <c r="H789" s="39">
        <f>$AV$92</f>
        <v>142.169568</v>
      </c>
    </row>
    <row r="790" spans="2:8">
      <c r="B790" s="44"/>
      <c r="H790" s="39">
        <f>$AW$92</f>
        <v>141.33811700000001</v>
      </c>
    </row>
    <row r="791" spans="2:8">
      <c r="B791" s="44"/>
      <c r="H791" s="39">
        <f>$AX$92</f>
        <v>145.94513000000001</v>
      </c>
    </row>
    <row r="792" spans="2:8">
      <c r="B792" s="44" t="str">
        <f>$AY$87</f>
        <v>yt 31 12 2014</v>
      </c>
      <c r="H792" s="39">
        <f>$AY$92</f>
        <v>160.989949</v>
      </c>
    </row>
    <row r="793" spans="2:8">
      <c r="B793" s="44"/>
      <c r="H793" s="39">
        <f>$AZ$92</f>
        <v>168.38216499999999</v>
      </c>
    </row>
    <row r="794" spans="2:8">
      <c r="B794" s="44"/>
      <c r="H794" s="39">
        <f>$BA$92</f>
        <v>171.918475</v>
      </c>
    </row>
    <row r="795" spans="2:8">
      <c r="B795" s="44" t="str">
        <f>$BB$87</f>
        <v>yt 31 03 2015</v>
      </c>
      <c r="H795" s="39">
        <f>$BB$92</f>
        <v>184.19791999999998</v>
      </c>
    </row>
    <row r="796" spans="2:8">
      <c r="B796" s="44"/>
      <c r="H796" s="39">
        <f>$BC$92</f>
        <v>196.778267</v>
      </c>
    </row>
    <row r="797" spans="2:8">
      <c r="B797" s="44"/>
      <c r="H797" s="39">
        <f>$BD$92</f>
        <v>201.264758</v>
      </c>
    </row>
    <row r="798" spans="2:8">
      <c r="B798" s="44" t="str">
        <f>$BE$87</f>
        <v>yt 30 06 2015</v>
      </c>
      <c r="H798" s="39">
        <f>$BE$92</f>
        <v>209.14673000000002</v>
      </c>
    </row>
    <row r="799" spans="2:8">
      <c r="B799" s="44"/>
      <c r="H799" s="39">
        <f>$BF$92</f>
        <v>219.41126</v>
      </c>
    </row>
    <row r="800" spans="2:8">
      <c r="B800" s="44"/>
      <c r="H800" s="39">
        <f>$BG$92</f>
        <v>220.34248299999999</v>
      </c>
    </row>
    <row r="801" spans="2:8">
      <c r="B801" s="44" t="str">
        <f>$BH$87</f>
        <v>yt 30 09 2015</v>
      </c>
      <c r="H801" s="39">
        <f>$BH$92</f>
        <v>227.984589</v>
      </c>
    </row>
    <row r="802" spans="2:8">
      <c r="B802" s="44"/>
      <c r="H802" s="39">
        <f>$BI$92</f>
        <v>233.68526199999999</v>
      </c>
    </row>
    <row r="803" spans="2:8">
      <c r="B803" s="44"/>
      <c r="H803" s="39">
        <f>$BJ$92</f>
        <v>236.347094</v>
      </c>
    </row>
    <row r="804" spans="2:8">
      <c r="B804" s="44" t="str">
        <f>$BK$87</f>
        <v>yt 31 12 2015</v>
      </c>
      <c r="H804" s="39">
        <f>$BK$92</f>
        <v>222.06582</v>
      </c>
    </row>
    <row r="805" spans="2:8">
      <c r="B805" s="44"/>
      <c r="H805" s="39">
        <f>$BL$92</f>
        <v>217.86807899999999</v>
      </c>
    </row>
    <row r="806" spans="2:8">
      <c r="B806" s="44"/>
      <c r="H806" s="39">
        <f>$BM$92</f>
        <v>214.65829199999996</v>
      </c>
    </row>
    <row r="807" spans="2:8">
      <c r="B807" s="44" t="str">
        <f>$BN$87</f>
        <v>yt 31 03 2016</v>
      </c>
      <c r="H807" s="39">
        <f>$BN$92</f>
        <v>207.71817099999998</v>
      </c>
    </row>
    <row r="808" spans="2:8">
      <c r="B808" s="44"/>
      <c r="H808" s="39">
        <f>$BO$92</f>
        <v>200.356469</v>
      </c>
    </row>
    <row r="809" spans="2:8">
      <c r="B809" s="44"/>
      <c r="H809" s="39">
        <f>$BP$92</f>
        <v>198.56996699999999</v>
      </c>
    </row>
    <row r="810" spans="2:8">
      <c r="B810" s="44" t="str">
        <f>$BQ$87</f>
        <v>yt 30 06 2016</v>
      </c>
      <c r="H810" s="39">
        <f>$BQ$92</f>
        <v>193.73555899999999</v>
      </c>
    </row>
    <row r="811" spans="2:8">
      <c r="B811" s="44"/>
      <c r="H811" s="39">
        <f>$BR$92</f>
        <v>179.075039</v>
      </c>
    </row>
    <row r="812" spans="2:8">
      <c r="B812" s="44"/>
      <c r="H812" s="39">
        <f>$BS$92</f>
        <v>177.91224999999997</v>
      </c>
    </row>
    <row r="813" spans="2:8">
      <c r="B813" s="44" t="str">
        <f>$BT$87</f>
        <v>yt 30 09 2016</v>
      </c>
      <c r="H813" s="39">
        <f>$BT$92</f>
        <v>162.656937</v>
      </c>
    </row>
    <row r="814" spans="2:8">
      <c r="B814" s="44"/>
      <c r="H814" s="39">
        <f>$BU$92</f>
        <v>167.95791499999999</v>
      </c>
    </row>
    <row r="815" spans="2:8">
      <c r="B815" s="44"/>
      <c r="H815" s="39">
        <f>$BV$92</f>
        <v>161.801357</v>
      </c>
    </row>
    <row r="816" spans="2:8">
      <c r="B816" s="44" t="str">
        <f>$BW$87</f>
        <v>yt 31 12 2016</v>
      </c>
      <c r="H816" s="39">
        <f>$BW$92</f>
        <v>165.558604</v>
      </c>
    </row>
    <row r="817" spans="2:8">
      <c r="B817" s="44"/>
      <c r="H817" s="39">
        <f>$BX$92</f>
        <v>162.20611500000001</v>
      </c>
    </row>
    <row r="818" spans="2:8">
      <c r="B818" s="44"/>
      <c r="H818" s="39">
        <f>$BY$92</f>
        <v>170.13190100000003</v>
      </c>
    </row>
    <row r="819" spans="2:8">
      <c r="B819" s="44" t="str">
        <f>$BZ$87</f>
        <v>yt 31 03 2017</v>
      </c>
      <c r="H819" s="39">
        <f>$BZ$92</f>
        <v>178.00425899999999</v>
      </c>
    </row>
    <row r="820" spans="2:8">
      <c r="B820" s="44"/>
      <c r="H820" s="39">
        <f>$CA$92</f>
        <v>179.328757</v>
      </c>
    </row>
    <row r="821" spans="2:8">
      <c r="B821" s="44"/>
      <c r="H821" s="39">
        <f>$CB$92</f>
        <v>179.13182699999996</v>
      </c>
    </row>
    <row r="822" spans="2:8">
      <c r="B822" s="44" t="str">
        <f>$CC$87</f>
        <v>yt 30 06 2017</v>
      </c>
      <c r="H822" s="39">
        <f>$CC$92</f>
        <v>190.52752699999996</v>
      </c>
    </row>
    <row r="823" spans="2:8">
      <c r="B823" s="44"/>
      <c r="H823" s="39">
        <f>$CD$92</f>
        <v>190.63376199999999</v>
      </c>
    </row>
    <row r="824" spans="2:8">
      <c r="B824" s="44"/>
      <c r="H824" s="39">
        <f>$CE$92</f>
        <v>194.42732199999998</v>
      </c>
    </row>
    <row r="825" spans="2:8">
      <c r="B825" s="44" t="str">
        <f>$CF$87</f>
        <v>yt 30 09 2017</v>
      </c>
      <c r="H825" s="39">
        <f>$CF$92</f>
        <v>204.85602199999997</v>
      </c>
    </row>
    <row r="826" spans="2:8">
      <c r="B826" s="44"/>
      <c r="H826" s="39">
        <f>$CG$92</f>
        <v>203.93815499999997</v>
      </c>
    </row>
    <row r="827" spans="2:8">
      <c r="B827" s="44"/>
      <c r="H827" s="39">
        <f>$CH$92</f>
        <v>216.30633699999998</v>
      </c>
    </row>
    <row r="828" spans="2:8">
      <c r="B828" s="44" t="str">
        <f>$CI$87</f>
        <v>yt 31 12 2017</v>
      </c>
      <c r="H828" s="39">
        <f>$CI$92</f>
        <v>230.43485899999999</v>
      </c>
    </row>
    <row r="829" spans="2:8">
      <c r="B829" s="44"/>
      <c r="H829" s="39">
        <f>$CJ$92</f>
        <v>241.681827</v>
      </c>
    </row>
    <row r="830" spans="2:8">
      <c r="B830" s="44"/>
      <c r="H830" s="39">
        <f>$CK$92</f>
        <v>244.55956399999997</v>
      </c>
    </row>
    <row r="831" spans="2:8">
      <c r="B831" s="44" t="str">
        <f>$CL$87</f>
        <v>yt 31 03 2018</v>
      </c>
      <c r="H831" s="39">
        <f>$CL$92</f>
        <v>244.58026699999996</v>
      </c>
    </row>
    <row r="832" spans="2:8">
      <c r="B832" s="44"/>
      <c r="H832" s="39">
        <f>$CM$92</f>
        <v>250.69686999999999</v>
      </c>
    </row>
    <row r="833" spans="2:8">
      <c r="B833" s="44"/>
      <c r="H833" s="39">
        <f>$CN$92</f>
        <v>260.155508</v>
      </c>
    </row>
    <row r="834" spans="2:8">
      <c r="B834" s="44" t="str">
        <f>$CO$87</f>
        <v>yt 30 06 2018</v>
      </c>
      <c r="H834" s="39">
        <f>$CO$92</f>
        <v>261.82970699999998</v>
      </c>
    </row>
    <row r="835" spans="2:8">
      <c r="B835" s="44"/>
      <c r="H835" s="39">
        <f>$CP$92</f>
        <v>274.72017899999997</v>
      </c>
    </row>
    <row r="836" spans="2:8">
      <c r="B836" s="44"/>
      <c r="H836" s="39">
        <f>$CQ$92</f>
        <v>282.02522100000004</v>
      </c>
    </row>
    <row r="837" spans="2:8">
      <c r="B837" s="44" t="str">
        <f>$CR$87</f>
        <v>yt 30 09 2018</v>
      </c>
      <c r="H837" s="39">
        <f>$CR$92</f>
        <v>301.75914400000005</v>
      </c>
    </row>
    <row r="838" spans="2:8">
      <c r="B838" s="44"/>
      <c r="H838" s="39">
        <f>$CS$92</f>
        <v>301.94353099999995</v>
      </c>
    </row>
    <row r="839" spans="2:8">
      <c r="B839" s="44"/>
      <c r="H839" s="39">
        <f>$CT$92</f>
        <v>306.26229299999994</v>
      </c>
    </row>
    <row r="840" spans="2:8">
      <c r="B840" s="44" t="str">
        <f>$CU$87</f>
        <v>yt 31 12 2018</v>
      </c>
      <c r="H840" s="39">
        <f>$CU$92</f>
        <v>303.64695699999993</v>
      </c>
    </row>
    <row r="841" spans="2:8">
      <c r="B841" s="44"/>
      <c r="H841" s="39">
        <f>$CV$92</f>
        <v>318.31432299999994</v>
      </c>
    </row>
    <row r="842" spans="2:8">
      <c r="B842" s="44"/>
      <c r="H842" s="39">
        <f>$CW$92</f>
        <v>320.94403499999999</v>
      </c>
    </row>
    <row r="843" spans="2:8">
      <c r="B843" s="44" t="str">
        <f>$CX$87</f>
        <v>yt 31 03 2019</v>
      </c>
      <c r="H843" s="39">
        <f>$CX$92</f>
        <v>317.922257</v>
      </c>
    </row>
    <row r="844" spans="2:8">
      <c r="B844" s="44"/>
      <c r="H844" s="39">
        <f>$CY$92</f>
        <v>318.34151200000002</v>
      </c>
    </row>
    <row r="845" spans="2:8">
      <c r="B845" s="44"/>
      <c r="H845" s="39">
        <f>$CZ$92</f>
        <v>310.64945899999998</v>
      </c>
    </row>
    <row r="846" spans="2:8">
      <c r="B846" s="44" t="str">
        <f>$DA$87</f>
        <v>yt 30 06 2019</v>
      </c>
      <c r="H846" s="39">
        <f>$DA$92</f>
        <v>299.30614700000001</v>
      </c>
    </row>
    <row r="847" spans="2:8">
      <c r="B847" s="44"/>
      <c r="H847" s="39">
        <f>$DB$92</f>
        <v>306.74353899999994</v>
      </c>
    </row>
    <row r="848" spans="2:8">
      <c r="B848" s="44"/>
      <c r="H848" s="39">
        <f>$DC$92</f>
        <v>297.09614199999993</v>
      </c>
    </row>
    <row r="849" spans="2:8">
      <c r="B849" s="44" t="str">
        <f>$DD$87</f>
        <v>yt 30 09 2019</v>
      </c>
      <c r="H849" s="39">
        <f>$DD$92</f>
        <v>264.48792499999996</v>
      </c>
    </row>
    <row r="850" spans="2:8">
      <c r="B850" s="44"/>
      <c r="H850" s="39">
        <f>$DE$92</f>
        <v>270.83694299999996</v>
      </c>
    </row>
    <row r="851" spans="2:8">
      <c r="B851" s="44"/>
      <c r="H851" s="39">
        <f>$DF$92</f>
        <v>274.47929799999997</v>
      </c>
    </row>
    <row r="852" spans="2:8">
      <c r="B852" s="44" t="str">
        <f>$DG$87</f>
        <v>yt 31 12 2019</v>
      </c>
      <c r="H852" s="39">
        <f>$DG$92</f>
        <v>263.32709199999994</v>
      </c>
    </row>
    <row r="853" spans="2:8">
      <c r="B853" s="44"/>
      <c r="H853" s="39">
        <f>$DH$92</f>
        <v>244.115478</v>
      </c>
    </row>
    <row r="854" spans="2:8">
      <c r="B854" s="44"/>
      <c r="H854" s="39">
        <f>$DI$92</f>
        <v>250.96467399999997</v>
      </c>
    </row>
    <row r="855" spans="2:8">
      <c r="B855" s="44" t="str">
        <f>$DJ$87</f>
        <v>yt 31 03 2020</v>
      </c>
      <c r="H855" s="39">
        <f>$DJ$92</f>
        <v>255.61710600000001</v>
      </c>
    </row>
    <row r="856" spans="2:8">
      <c r="B856" s="44"/>
      <c r="H856" s="39">
        <f>$DK$92</f>
        <v>248.786755</v>
      </c>
    </row>
    <row r="857" spans="2:8">
      <c r="B857" s="44"/>
      <c r="H857" s="39">
        <f>$DL$92</f>
        <v>248.43801899999997</v>
      </c>
    </row>
    <row r="858" spans="2:8">
      <c r="B858" s="44" t="str">
        <f>$DM$87</f>
        <v>yt 30 06 2020</v>
      </c>
      <c r="H858" s="39">
        <f>$DM$92</f>
        <v>251.58939699999996</v>
      </c>
    </row>
    <row r="859" spans="2:8">
      <c r="B859" s="44"/>
      <c r="H859" s="39">
        <f>$DN$92</f>
        <v>250.07457999999997</v>
      </c>
    </row>
    <row r="860" spans="2:8">
      <c r="B860" s="44"/>
      <c r="H860" s="39">
        <f>$DO$92</f>
        <v>247.22727299999997</v>
      </c>
    </row>
    <row r="861" spans="2:8">
      <c r="B861" s="44" t="str">
        <f>$DP$87</f>
        <v>yt 30 09 2020</v>
      </c>
      <c r="H861" s="39">
        <f>$DP$92</f>
        <v>248.74994899999996</v>
      </c>
    </row>
    <row r="862" spans="2:8">
      <c r="B862" s="44"/>
      <c r="H862" s="39">
        <f>$DQ$92</f>
        <v>248.45272199999997</v>
      </c>
    </row>
    <row r="863" spans="2:8">
      <c r="B863" s="44"/>
      <c r="H863" s="39">
        <f>$DR$92</f>
        <v>235.43638399999998</v>
      </c>
    </row>
    <row r="864" spans="2:8">
      <c r="B864" s="44" t="str">
        <f>$DS$87</f>
        <v>yt 31 12 2020</v>
      </c>
      <c r="H864" s="39">
        <f>$DS$92</f>
        <v>241.50490699999997</v>
      </c>
    </row>
    <row r="865" spans="2:8">
      <c r="B865" s="44"/>
      <c r="H865" s="39">
        <f>$DT$92</f>
        <v>245.55576699999997</v>
      </c>
    </row>
    <row r="866" spans="2:8">
      <c r="B866" s="44"/>
      <c r="H866" s="39">
        <f>$DU$92</f>
        <v>234.70735099999996</v>
      </c>
    </row>
    <row r="867" spans="2:8">
      <c r="B867" s="44" t="str">
        <f>$DV$87</f>
        <v>yt 31 03 2021</v>
      </c>
      <c r="H867" s="39">
        <f>$DV$92</f>
        <v>232.06463399999996</v>
      </c>
    </row>
    <row r="868" spans="2:8">
      <c r="B868" s="44"/>
      <c r="H868" s="39">
        <f>$DW$92</f>
        <v>236.03973499999998</v>
      </c>
    </row>
    <row r="869" spans="2:8">
      <c r="B869" s="44"/>
      <c r="H869" s="39">
        <f>$DX$92</f>
        <v>238.91830200000001</v>
      </c>
    </row>
    <row r="870" spans="2:8">
      <c r="B870" s="44" t="str">
        <f>$DY$87</f>
        <v>yt 30 06 2021</v>
      </c>
      <c r="H870" s="39">
        <f>$DY$92</f>
        <v>232.01910400000003</v>
      </c>
    </row>
    <row r="871" spans="2:8">
      <c r="B871" s="44"/>
      <c r="H871" s="39">
        <f>$DZ$92</f>
        <v>225.853826</v>
      </c>
    </row>
    <row r="872" spans="2:8">
      <c r="B872" s="44"/>
      <c r="H872" s="39">
        <f>$EA$92</f>
        <v>232.51378599999998</v>
      </c>
    </row>
    <row r="873" spans="2:8">
      <c r="B873" s="44" t="str">
        <f>$EB$87</f>
        <v>yt 30 09 2021</v>
      </c>
      <c r="H873" s="39">
        <f>$EB$92</f>
        <v>240.06944099999998</v>
      </c>
    </row>
    <row r="874" spans="2:8">
      <c r="B874" s="44"/>
      <c r="H874" s="39">
        <f>$EC$92</f>
        <v>233.23256399999997</v>
      </c>
    </row>
    <row r="875" spans="2:8">
      <c r="B875" s="44"/>
      <c r="H875" s="39">
        <f>$ED$92</f>
        <v>231.02745899999996</v>
      </c>
    </row>
    <row r="876" spans="2:8">
      <c r="B876" s="44" t="str">
        <f>$EE$87</f>
        <v>yt 31 12 2021</v>
      </c>
      <c r="H876" s="39">
        <f>$EE$92</f>
        <v>228.50078499999995</v>
      </c>
    </row>
    <row r="877" spans="2:8">
      <c r="B877" s="44"/>
      <c r="H877" s="39">
        <f>$EF$92</f>
        <v>231.10687299999995</v>
      </c>
    </row>
    <row r="878" spans="2:8">
      <c r="B878" s="44"/>
      <c r="H878" s="39">
        <f>$EG$92</f>
        <v>232.09972899999997</v>
      </c>
    </row>
    <row r="879" spans="2:8">
      <c r="B879" s="44" t="str">
        <f>$EH$87</f>
        <v>yt 31 03 2022</v>
      </c>
      <c r="H879" s="39">
        <f>$EH$92</f>
        <v>236.62563699999998</v>
      </c>
    </row>
    <row r="880" spans="2:8">
      <c r="B880" s="44"/>
      <c r="H880" s="39">
        <f>$EI$92</f>
        <v>234.04651199999998</v>
      </c>
    </row>
    <row r="881" spans="2:8">
      <c r="B881" s="44"/>
      <c r="H881" s="39">
        <f>$EJ$92</f>
        <v>233.33926700000001</v>
      </c>
    </row>
    <row r="882" spans="2:8">
      <c r="B882" s="44" t="str">
        <f>$EK$87</f>
        <v>yt 30 06 2022</v>
      </c>
      <c r="H882" s="39">
        <f>$EK$92</f>
        <v>241.853464</v>
      </c>
    </row>
    <row r="883" spans="2:8">
      <c r="B883" s="44"/>
      <c r="H883" s="39">
        <f>$EL$92</f>
        <v>244.32065499999999</v>
      </c>
    </row>
    <row r="884" spans="2:8">
      <c r="B884" s="44"/>
      <c r="H884" s="39">
        <f>$EM$92</f>
        <v>254.66533899999999</v>
      </c>
    </row>
    <row r="885" spans="2:8">
      <c r="B885" s="44" t="str">
        <f>$EN$87</f>
        <v>yt 30 09 2022</v>
      </c>
      <c r="H885" s="39">
        <f>$EN$92</f>
        <v>254.78136600000002</v>
      </c>
    </row>
    <row r="886" spans="2:8">
      <c r="B886" s="44"/>
      <c r="H886" s="39">
        <f>$EO$92</f>
        <v>252.49195700000001</v>
      </c>
    </row>
    <row r="887" spans="2:8">
      <c r="B887" s="44"/>
      <c r="H887" s="39">
        <f>$EP$92</f>
        <v>257.10466300000002</v>
      </c>
    </row>
    <row r="888" spans="2:8">
      <c r="B888" s="44" t="str">
        <f>$EQ$87</f>
        <v>yt 31 12 2022</v>
      </c>
      <c r="H888" s="39">
        <f>$EQ$92</f>
        <v>250.91686500000003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indexed="50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28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0.49433666666666659</v>
      </c>
      <c r="D8" s="30">
        <f>1000/$B$7*'[2]4407'!B$79</f>
        <v>6.8000000000000005E-2</v>
      </c>
      <c r="E8" s="31">
        <f>1000/$B$7*'[2]4407'!C$79</f>
        <v>0.11</v>
      </c>
      <c r="F8" s="31">
        <f>1000/$B$7*'[2]4407'!D$79</f>
        <v>4.0999999999999995E-2</v>
      </c>
      <c r="G8" s="31">
        <f>1000/$B$7*'[2]4407'!E$79</f>
        <v>7.1336666666666659E-2</v>
      </c>
      <c r="H8" s="31">
        <f>1000/$B$7*'[2]4407'!F$79</f>
        <v>3.7999999999999999E-2</v>
      </c>
      <c r="I8" s="31">
        <f>1000/$B$7*'[2]4407'!G$79</f>
        <v>2.6000000000000002E-2</v>
      </c>
      <c r="J8" s="31">
        <f>1000/$B$7*'[2]4407'!H$79</f>
        <v>4.8999999999999995E-2</v>
      </c>
      <c r="K8" s="31">
        <f>1000/$B$7*'[2]4407'!I$79</f>
        <v>3.7999999999999999E-2</v>
      </c>
      <c r="L8" s="31">
        <f>1000/$B$7*'[2]4407'!J$79</f>
        <v>0</v>
      </c>
      <c r="M8" s="31">
        <f>1000/$B$7*'[2]4407'!K$79</f>
        <v>0</v>
      </c>
      <c r="N8" s="31">
        <f>1000/$B$7*'[2]4407'!L$79</f>
        <v>0</v>
      </c>
      <c r="O8" s="32">
        <f>1000/$B$7*'[2]4407'!M$79</f>
        <v>5.2999999999999999E-2</v>
      </c>
    </row>
    <row r="9" spans="1:15" ht="13">
      <c r="B9" s="4">
        <f>1+B8</f>
        <v>2006</v>
      </c>
      <c r="C9" s="33">
        <f>SUM(D9:O9)</f>
        <v>0.45746600000000004</v>
      </c>
      <c r="D9" s="30">
        <f>1000/$B$7*'[3]4407'!B$79</f>
        <v>0.28700000000000003</v>
      </c>
      <c r="E9" s="31">
        <f>1000/$B$7*'[3]4407'!C$79</f>
        <v>0.13200000000000001</v>
      </c>
      <c r="F9" s="31">
        <f>1000/$B$7*'[3]4407'!D$79</f>
        <v>3.5999999999999997E-2</v>
      </c>
      <c r="G9" s="31">
        <f>1000/$B$7*'[3]4407'!E$79</f>
        <v>0</v>
      </c>
      <c r="H9" s="31">
        <f>1000/$B$7*'[3]4407'!F$79</f>
        <v>0</v>
      </c>
      <c r="I9" s="31">
        <f>1000/$B$7*'[3]4407'!G$79</f>
        <v>0</v>
      </c>
      <c r="J9" s="31">
        <f>1000/$B$7*'[3]4407'!H$79</f>
        <v>1E-3</v>
      </c>
      <c r="K9" s="31">
        <f>1000/$B$7*'[3]4407'!I$79</f>
        <v>1.4660000000000001E-3</v>
      </c>
      <c r="L9" s="31">
        <f>1000/$B$7*'[3]4407'!J$79</f>
        <v>0</v>
      </c>
      <c r="M9" s="31">
        <f>1000/$B$7*'[3]4407'!K$79</f>
        <v>0</v>
      </c>
      <c r="N9" s="31">
        <f>1000/$B$7*'[3]4407'!L$79</f>
        <v>0</v>
      </c>
      <c r="O9" s="32">
        <f>1000/$B$7*'[3]4407'!M$79</f>
        <v>0</v>
      </c>
    </row>
    <row r="10" spans="1:15" ht="13">
      <c r="B10" s="4">
        <f>1+B9</f>
        <v>2007</v>
      </c>
      <c r="C10" s="33">
        <f>SUM(D10:O10)</f>
        <v>0.78657500000000002</v>
      </c>
      <c r="D10" s="30">
        <f>1000/$B$7*'[4]4407'!B$79</f>
        <v>0</v>
      </c>
      <c r="E10" s="31">
        <f>1000/$B$7*'[4]4407'!C$79</f>
        <v>0</v>
      </c>
      <c r="F10" s="31">
        <f>1000/$B$7*'[4]4407'!D$79</f>
        <v>0</v>
      </c>
      <c r="G10" s="31">
        <f>1000/$B$7*'[4]4407'!E$79</f>
        <v>6.0000000000000001E-3</v>
      </c>
      <c r="H10" s="31">
        <f>1000/$B$7*'[4]4407'!F$79</f>
        <v>0</v>
      </c>
      <c r="I10" s="31">
        <f>1000/$B$7*'[4]4407'!G$79</f>
        <v>2.0575000000000003E-2</v>
      </c>
      <c r="J10" s="31">
        <f>1000/$B$7*'[4]4407'!H$79</f>
        <v>1.7999999999999999E-2</v>
      </c>
      <c r="K10" s="31">
        <f>1000/$B$7*'[4]4407'!I$79</f>
        <v>6.6000000000000003E-2</v>
      </c>
      <c r="L10" s="31">
        <f>1000/$B$7*'[4]4407'!J$79</f>
        <v>0</v>
      </c>
      <c r="M10" s="31">
        <f>1000/$B$7*'[4]4407'!K$79</f>
        <v>8.7000000000000008E-2</v>
      </c>
      <c r="N10" s="31">
        <f>1000/$B$7*'[4]4407'!L$79</f>
        <v>0.30599999999999999</v>
      </c>
      <c r="O10" s="32">
        <f>1000/$B$7*'[4]4407'!M$79</f>
        <v>0.28300000000000003</v>
      </c>
    </row>
    <row r="11" spans="1:15" ht="13">
      <c r="B11" s="4">
        <f>1+B10</f>
        <v>2008</v>
      </c>
      <c r="C11" s="33">
        <f t="shared" ref="C11:C17" si="0">SUM(D11:O11)</f>
        <v>0.59000000000000008</v>
      </c>
      <c r="D11" s="30">
        <f>1000/$B$7*'[5]4407'!B$79</f>
        <v>0.24200000000000005</v>
      </c>
      <c r="E11" s="31">
        <f>1000/$B$7*'[5]4407'!C$79</f>
        <v>0.28399999999999997</v>
      </c>
      <c r="F11" s="31">
        <f>1000/$B$7*'[5]4407'!D$79</f>
        <v>0</v>
      </c>
      <c r="G11" s="31">
        <f>1000/$B$7*'[5]4407'!E$79</f>
        <v>0</v>
      </c>
      <c r="H11" s="31">
        <f>1000/$B$7*'[5]4407'!F$79</f>
        <v>0</v>
      </c>
      <c r="I11" s="31">
        <f>1000/$B$7*'[5]4407'!G$79</f>
        <v>3.4000000000000002E-2</v>
      </c>
      <c r="J11" s="31">
        <f>1000/$B$7*'[5]4407'!H$79</f>
        <v>0</v>
      </c>
      <c r="K11" s="31">
        <f>1000/$B$7*'[5]4407'!I$79</f>
        <v>0</v>
      </c>
      <c r="L11" s="31">
        <f>1000/$B$7*'[5]4407'!J$79</f>
        <v>3.0000000000000002E-2</v>
      </c>
      <c r="M11" s="31">
        <f>1000/$B$7*'[5]4407'!K$79</f>
        <v>0</v>
      </c>
      <c r="N11" s="31">
        <f>1000/$B$7*'[5]4407'!L$79</f>
        <v>0</v>
      </c>
      <c r="O11" s="32">
        <f>1000/$B$7*'[5]4407'!M$79</f>
        <v>0</v>
      </c>
    </row>
    <row r="12" spans="1:15" ht="13">
      <c r="B12" s="4">
        <f>1+B11</f>
        <v>2009</v>
      </c>
      <c r="C12" s="33">
        <f t="shared" si="0"/>
        <v>0.83828500000000006</v>
      </c>
      <c r="D12" s="30">
        <f>1000/$B$7*'[6]4407'!B$79</f>
        <v>0</v>
      </c>
      <c r="E12" s="31">
        <f>1000/$B$7*'[6]4407'!C$79</f>
        <v>0</v>
      </c>
      <c r="F12" s="31">
        <f>1000/$B$7*'[6]4407'!D$79</f>
        <v>1.7999999999999999E-2</v>
      </c>
      <c r="G12" s="31">
        <f>1000/$B$7*'[6]4407'!E$79</f>
        <v>0.76500000000000001</v>
      </c>
      <c r="H12" s="31">
        <f>1000/$B$7*'[6]4407'!F$79</f>
        <v>3.4391666666666668E-2</v>
      </c>
      <c r="I12" s="31">
        <f>1000/$B$7*'[6]4407'!G$79</f>
        <v>0.01</v>
      </c>
      <c r="J12" s="31">
        <f>1000/$B$7*'[6]4407'!H$79</f>
        <v>0</v>
      </c>
      <c r="K12" s="31">
        <f>1000/$B$7*'[6]4407'!I$79</f>
        <v>1.0893333333333333E-2</v>
      </c>
      <c r="L12" s="31">
        <f>1000/$B$7*'[6]4407'!J$79</f>
        <v>0</v>
      </c>
      <c r="M12" s="31">
        <f>1000/$B$7*'[6]4407'!K$79</f>
        <v>0</v>
      </c>
      <c r="N12" s="31">
        <f>1000/$B$7*'[6]4407'!L$79</f>
        <v>0</v>
      </c>
      <c r="O12" s="32">
        <f>1000/$B$7*'[6]4407'!M$79</f>
        <v>0</v>
      </c>
    </row>
    <row r="13" spans="1:15" ht="13">
      <c r="B13" s="4">
        <f>1+B12</f>
        <v>2010</v>
      </c>
      <c r="C13" s="33">
        <f t="shared" si="0"/>
        <v>0.64200000000000013</v>
      </c>
      <c r="D13" s="30">
        <f>1000/$B$7*'[7]4407'!B$79</f>
        <v>1.7999999999999999E-2</v>
      </c>
      <c r="E13" s="31">
        <f>1000/$B$7*'[7]4407'!C$79</f>
        <v>1.4E-2</v>
      </c>
      <c r="F13" s="31">
        <f>1000/$B$7*'[7]4407'!D$79</f>
        <v>0</v>
      </c>
      <c r="G13" s="31">
        <f>1000/$B$7*'[7]4407'!E$79</f>
        <v>3.4000000000000002E-2</v>
      </c>
      <c r="H13" s="31">
        <f>1000/$B$7*'[7]4407'!F$79</f>
        <v>4.1999999999999996E-2</v>
      </c>
      <c r="I13" s="31">
        <f>1000/$B$7*'[7]4407'!G$79</f>
        <v>2.8000000000000001E-2</v>
      </c>
      <c r="J13" s="31">
        <f>1000/$B$7*'[7]4407'!H$79</f>
        <v>0.12000000000000001</v>
      </c>
      <c r="K13" s="31">
        <f>1000/$B$7*'[7]4407'!I$79</f>
        <v>0.2950000000000001</v>
      </c>
      <c r="L13" s="31">
        <f>1000/$B$7*'[7]4407'!J$79</f>
        <v>9.1000000000000011E-2</v>
      </c>
      <c r="M13" s="31">
        <f>1000/$B$7*'[7]4407'!K$79</f>
        <v>0</v>
      </c>
      <c r="N13" s="31">
        <f>1000/$B$7*'[7]4407'!L$79</f>
        <v>0</v>
      </c>
      <c r="O13" s="32">
        <f>1000/$B$7*'[7]4407'!M$79</f>
        <v>0</v>
      </c>
    </row>
    <row r="14" spans="1:15" ht="13">
      <c r="B14" s="4">
        <f t="shared" ref="B14:B19" si="1">1+B13</f>
        <v>2011</v>
      </c>
      <c r="C14" s="33">
        <f t="shared" si="0"/>
        <v>0.81500000000000006</v>
      </c>
      <c r="D14" s="30">
        <f>1000/$B$7*'[8]4407'!B$79</f>
        <v>0.22100000000000003</v>
      </c>
      <c r="E14" s="31">
        <f>1000/$B$7*'[8]4407'!C$79</f>
        <v>0.28399999999999997</v>
      </c>
      <c r="F14" s="31">
        <f>1000/$B$7*'[8]4407'!D$79</f>
        <v>0.27900000000000003</v>
      </c>
      <c r="G14" s="31">
        <f>1000/$B$7*'[8]4407'!E$79</f>
        <v>3.1E-2</v>
      </c>
      <c r="H14" s="31">
        <f>1000/$B$7*'[8]4407'!F$79</f>
        <v>0</v>
      </c>
      <c r="I14" s="31">
        <f>1000/$B$7*'[8]4407'!G$79</f>
        <v>0</v>
      </c>
      <c r="J14" s="31">
        <f>1000/$B$7*'[8]4407'!H$79</f>
        <v>0</v>
      </c>
      <c r="K14" s="31">
        <f>1000/$B$7*'[8]4407'!I$79</f>
        <v>0</v>
      </c>
      <c r="L14" s="31">
        <f>1000/$B$7*'[8]4407'!J$79</f>
        <v>0</v>
      </c>
      <c r="M14" s="31">
        <f>1000/$B$7*'[8]4407'!K$79</f>
        <v>0</v>
      </c>
      <c r="N14" s="31">
        <f>1000/$B$7*'[8]4407'!L$79</f>
        <v>0</v>
      </c>
      <c r="O14" s="32">
        <f>1000/$B$7*'[8]4407'!M$79</f>
        <v>0</v>
      </c>
    </row>
    <row r="15" spans="1:15" ht="13">
      <c r="B15" s="4">
        <f t="shared" si="1"/>
        <v>2012</v>
      </c>
      <c r="C15" s="33">
        <f t="shared" si="0"/>
        <v>7.924500000000001E-2</v>
      </c>
      <c r="D15" s="30">
        <f>1000/$B$7*'[9]4407'!B$79</f>
        <v>0</v>
      </c>
      <c r="E15" s="31">
        <f>1000/$B$7*'[9]4407'!C$79</f>
        <v>0</v>
      </c>
      <c r="F15" s="31">
        <f>1000/$B$7*'[9]4407'!D$79</f>
        <v>0</v>
      </c>
      <c r="G15" s="31">
        <f>1000/$B$7*'[9]4407'!E$79</f>
        <v>4.1000000000000002E-2</v>
      </c>
      <c r="H15" s="31">
        <f>1000/$B$7*'[9]4407'!F$79</f>
        <v>0</v>
      </c>
      <c r="I15" s="31">
        <f>1000/$B$7*'[9]4407'!G$79</f>
        <v>0</v>
      </c>
      <c r="J15" s="31">
        <f>1000/$B$7*'[9]4407'!H$79</f>
        <v>0</v>
      </c>
      <c r="K15" s="31">
        <f>1000/$B$7*'[9]4407'!I$79</f>
        <v>3.8245000000000008E-2</v>
      </c>
      <c r="L15" s="31">
        <f>1000/$B$7*'[9]4407'!J$79</f>
        <v>0</v>
      </c>
      <c r="M15" s="31">
        <f>1000/$B$7*'[9]4407'!K$79</f>
        <v>0</v>
      </c>
      <c r="N15" s="31">
        <f>1000/$B$7*'[9]4407'!L$79</f>
        <v>0</v>
      </c>
      <c r="O15" s="32">
        <f>1000/$B$7*'[9]4407'!M$79</f>
        <v>0</v>
      </c>
    </row>
    <row r="16" spans="1:15" ht="13">
      <c r="B16" s="4">
        <f t="shared" si="1"/>
        <v>2013</v>
      </c>
      <c r="C16" s="58">
        <f t="shared" si="0"/>
        <v>7.0000000000000001E-3</v>
      </c>
      <c r="D16" s="59">
        <f>1000/$B$7*'[10]4407'!B$79</f>
        <v>0</v>
      </c>
      <c r="E16" s="60">
        <f>1000/$B$7*'[10]4407'!C$79</f>
        <v>0</v>
      </c>
      <c r="F16" s="60">
        <f>1000/$B$7*'[10]4407'!D$79</f>
        <v>0</v>
      </c>
      <c r="G16" s="60">
        <f>1000/$B$7*'[10]4407'!E$79</f>
        <v>0</v>
      </c>
      <c r="H16" s="60">
        <f>1000/$B$7*'[10]4407'!F$79</f>
        <v>7.0000000000000001E-3</v>
      </c>
      <c r="I16" s="60">
        <f>1000/$B$7*'[10]4407'!G$79</f>
        <v>0</v>
      </c>
      <c r="J16" s="60">
        <f>1000/$B$7*'[10]4407'!H$79</f>
        <v>0</v>
      </c>
      <c r="K16" s="60">
        <f>1000/$B$7*'[10]4407'!I$79</f>
        <v>0</v>
      </c>
      <c r="L16" s="60">
        <f>1000/$B$7*'[10]4407'!J$79</f>
        <v>0</v>
      </c>
      <c r="M16" s="60">
        <f>1000/$B$7*'[10]4407'!K$79</f>
        <v>0</v>
      </c>
      <c r="N16" s="60">
        <f>1000/$B$7*'[10]4407'!L$79</f>
        <v>0</v>
      </c>
      <c r="O16" s="61">
        <f>1000/$B$7*'[10]4407'!M$79</f>
        <v>0</v>
      </c>
    </row>
    <row r="17" spans="2:15" ht="13">
      <c r="B17" s="4">
        <f t="shared" si="1"/>
        <v>2014</v>
      </c>
      <c r="C17" s="77">
        <f t="shared" si="0"/>
        <v>0.27029329916901462</v>
      </c>
      <c r="D17" s="71">
        <f>1000/$B$7*'[11]4407'!B$79</f>
        <v>0</v>
      </c>
      <c r="E17" s="72">
        <f>1000/$B$7*'[11]4407'!C$79</f>
        <v>0</v>
      </c>
      <c r="F17" s="72">
        <f>1000/$B$7*'[11]4407'!D$79</f>
        <v>2.0073487618544661E-2</v>
      </c>
      <c r="G17" s="72">
        <f>1000/$B$7*'[11]4407'!E$79</f>
        <v>0</v>
      </c>
      <c r="H17" s="72">
        <f>1000/$B$7*'[11]4407'!F$79</f>
        <v>0</v>
      </c>
      <c r="I17" s="72">
        <f>1000/$B$7*'[11]4407'!G$79</f>
        <v>0</v>
      </c>
      <c r="J17" s="72">
        <f>1000/$B$7*'[11]4407'!H$79</f>
        <v>0</v>
      </c>
      <c r="K17" s="72">
        <f>1000/$B$7*'[11]4407'!I$79</f>
        <v>2.6823501807412118E-5</v>
      </c>
      <c r="L17" s="72">
        <f>1000/$B$7*'[11]4407'!J$79</f>
        <v>3.712098076000174E-2</v>
      </c>
      <c r="M17" s="72">
        <f>1000/$B$7*'[11]4407'!K$79</f>
        <v>3.8472319551506665E-2</v>
      </c>
      <c r="N17" s="72">
        <f>1000/$B$7*'[11]4407'!L$79</f>
        <v>0.13135272551108029</v>
      </c>
      <c r="O17" s="73">
        <f>1000/$B$7*'[11]4407'!M$79</f>
        <v>4.3246962226073875E-2</v>
      </c>
    </row>
    <row r="18" spans="2:15" ht="13">
      <c r="B18" s="4">
        <f t="shared" si="1"/>
        <v>2015</v>
      </c>
      <c r="C18" s="77">
        <f t="shared" ref="C18:C23" si="2">SUM(D18:O18)</f>
        <v>0.87489436641196938</v>
      </c>
      <c r="D18" s="71">
        <f>1000/$B$7*'[12]4407'!B$79</f>
        <v>0</v>
      </c>
      <c r="E18" s="72">
        <f>1000/$B$7*'[12]4407'!C$79</f>
        <v>5.6000000000000001E-2</v>
      </c>
      <c r="F18" s="72">
        <f>1000/$B$7*'[12]4407'!D$79</f>
        <v>0</v>
      </c>
      <c r="G18" s="72">
        <f>1000/$B$7*'[12]4407'!E$79</f>
        <v>7.0999999999999994E-2</v>
      </c>
      <c r="H18" s="72">
        <f>1000/$B$7*'[12]4407'!F$79</f>
        <v>0</v>
      </c>
      <c r="I18" s="72">
        <f>1000/$B$7*'[12]4407'!G$79</f>
        <v>0</v>
      </c>
      <c r="J18" s="72">
        <f>1000/$B$7*'[12]4407'!H$79</f>
        <v>0.23345793779692667</v>
      </c>
      <c r="K18" s="72">
        <f>1000/$B$7*'[12]4407'!I$79</f>
        <v>1.4E-2</v>
      </c>
      <c r="L18" s="72">
        <f>1000/$B$7*'[12]4407'!J$79</f>
        <v>3.1845675442070731E-2</v>
      </c>
      <c r="M18" s="72">
        <f>1000/$B$7*'[12]4407'!K$79</f>
        <v>0.12201486852929529</v>
      </c>
      <c r="N18" s="72">
        <f>1000/$B$7*'[12]4407'!L$79</f>
        <v>8.3660442808159222E-2</v>
      </c>
      <c r="O18" s="73">
        <f>1000/$B$7*'[12]4407'!M$79</f>
        <v>0.2629154418355174</v>
      </c>
    </row>
    <row r="19" spans="2:15" ht="13">
      <c r="B19" s="4">
        <f t="shared" si="1"/>
        <v>2016</v>
      </c>
      <c r="C19" s="77">
        <f t="shared" si="2"/>
        <v>0.80907275755698194</v>
      </c>
      <c r="D19" s="71">
        <f>1000/$B$7*'[13]4407'!B$79</f>
        <v>0.32967653440455708</v>
      </c>
      <c r="E19" s="72">
        <f>1000/$B$7*'[13]4407'!C$79</f>
        <v>0.12355957929824667</v>
      </c>
      <c r="F19" s="72">
        <f>1000/$B$7*'[13]4407'!D$79</f>
        <v>6.600720514890758E-2</v>
      </c>
      <c r="G19" s="72">
        <f>1000/$B$7*'[13]4407'!E$79</f>
        <v>5.2431171737817729E-2</v>
      </c>
      <c r="H19" s="72">
        <f>1000/$B$7*'[13]4407'!F$79</f>
        <v>0</v>
      </c>
      <c r="I19" s="72">
        <f>1000/$B$7*'[13]4407'!G$79</f>
        <v>0</v>
      </c>
      <c r="J19" s="72">
        <f>1000/$B$7*'[13]4407'!H$79</f>
        <v>1.330740399436998E-6</v>
      </c>
      <c r="K19" s="72">
        <f>1000/$B$7*'[13]4407'!I$79</f>
        <v>7.1487374257755532E-2</v>
      </c>
      <c r="L19" s="72">
        <f>1000/$B$7*'[13]4407'!J$79</f>
        <v>5.7487985255678317E-2</v>
      </c>
      <c r="M19" s="72">
        <f>1000/$B$7*'[13]4407'!K$79</f>
        <v>6.9000000000000006E-2</v>
      </c>
      <c r="N19" s="72">
        <f>1000/$B$7*'[13]4407'!L$79</f>
        <v>3.9421576713619601E-2</v>
      </c>
      <c r="O19" s="73">
        <f>1000/$B$7*'[13]4407'!M$79</f>
        <v>0</v>
      </c>
    </row>
    <row r="20" spans="2:15" ht="13">
      <c r="B20" s="4">
        <f t="shared" ref="B20:B28" si="3">1+B19</f>
        <v>2017</v>
      </c>
      <c r="C20" s="58">
        <f t="shared" si="2"/>
        <v>4.1000000000000009E-2</v>
      </c>
      <c r="D20" s="59">
        <f>1000/$B$7*'[14]4407'!B$79</f>
        <v>1.8000000000000006E-2</v>
      </c>
      <c r="E20" s="60">
        <f>1000/$B$7*'[14]4407'!C$79</f>
        <v>2.2000000000000002E-2</v>
      </c>
      <c r="F20" s="60">
        <f>1000/$B$7*'[14]4407'!D$79</f>
        <v>0</v>
      </c>
      <c r="G20" s="60">
        <f>1000/$B$7*'[14]4407'!E$79</f>
        <v>0</v>
      </c>
      <c r="H20" s="60">
        <f>1000/$B$7*'[14]4407'!F$79</f>
        <v>0</v>
      </c>
      <c r="I20" s="60">
        <f>1000/$B$7*'[14]4407'!G$79</f>
        <v>0</v>
      </c>
      <c r="J20" s="60">
        <f>1000/$B$7*'[14]4407'!H$79</f>
        <v>0</v>
      </c>
      <c r="K20" s="60">
        <f>1000/$B$7*'[14]4407'!I$79</f>
        <v>0</v>
      </c>
      <c r="L20" s="60">
        <f>1000/$B$7*'[14]4407'!J$79</f>
        <v>1.0000000000000002E-3</v>
      </c>
      <c r="M20" s="60">
        <f>1000/$B$7*'[14]4407'!K$79</f>
        <v>0</v>
      </c>
      <c r="N20" s="60">
        <f>1000/$B$7*'[14]4407'!L$79</f>
        <v>0</v>
      </c>
      <c r="O20" s="61">
        <f>1000/$B$7*'[14]4407'!M$79</f>
        <v>0</v>
      </c>
    </row>
    <row r="21" spans="2:15" ht="13">
      <c r="B21" s="4">
        <f t="shared" si="3"/>
        <v>2018</v>
      </c>
      <c r="C21" s="58">
        <f t="shared" si="2"/>
        <v>8.7470666918705073E-2</v>
      </c>
      <c r="D21" s="59">
        <f>1000/$B$7*'[15]4407'!B$79</f>
        <v>8.7470666918705073E-2</v>
      </c>
      <c r="E21" s="60">
        <f>1000/$B$7*'[15]4407'!C$79</f>
        <v>0</v>
      </c>
      <c r="F21" s="60">
        <f>1000/$B$7*'[15]4407'!D$79</f>
        <v>0</v>
      </c>
      <c r="G21" s="60">
        <f>1000/$B$7*'[15]4407'!E$79</f>
        <v>0</v>
      </c>
      <c r="H21" s="60">
        <f>1000/$B$7*'[15]4407'!F$79</f>
        <v>0</v>
      </c>
      <c r="I21" s="60">
        <f>1000/$B$7*'[15]4407'!G$79</f>
        <v>0</v>
      </c>
      <c r="J21" s="60">
        <f>1000/$B$7*'[15]4407'!H$79</f>
        <v>0</v>
      </c>
      <c r="K21" s="60">
        <f>1000/$B$7*'[15]4407'!I$79</f>
        <v>0</v>
      </c>
      <c r="L21" s="60">
        <f>1000/$B$7*'[15]4407'!J$79</f>
        <v>0</v>
      </c>
      <c r="M21" s="60">
        <f>1000/$B$7*'[15]4407'!K$79</f>
        <v>0</v>
      </c>
      <c r="N21" s="60">
        <f>1000/$B$7*'[15]4407'!L$79</f>
        <v>0</v>
      </c>
      <c r="O21" s="61">
        <f>1000/$B$7*'[15]4407'!M$79</f>
        <v>0</v>
      </c>
    </row>
    <row r="22" spans="2:15" ht="13">
      <c r="B22" s="4">
        <f t="shared" si="3"/>
        <v>2019</v>
      </c>
      <c r="C22" s="58">
        <f t="shared" si="2"/>
        <v>3.7000000000000005E-2</v>
      </c>
      <c r="D22" s="59">
        <f>1000/$B$7*'[16]4407'!B$79</f>
        <v>0</v>
      </c>
      <c r="E22" s="60">
        <f>1000/$B$7*'[16]4407'!C$79</f>
        <v>0</v>
      </c>
      <c r="F22" s="60">
        <f>1000/$B$7*'[16]4407'!D$79</f>
        <v>0</v>
      </c>
      <c r="G22" s="60">
        <f>1000/$B$7*'[16]4407'!E$79</f>
        <v>0</v>
      </c>
      <c r="H22" s="60">
        <f>1000/$B$7*'[16]4407'!F$79</f>
        <v>0</v>
      </c>
      <c r="I22" s="60">
        <f>1000/$B$7*'[16]4407'!G$79</f>
        <v>3.7000000000000005E-2</v>
      </c>
      <c r="J22" s="60">
        <f>1000/$B$7*'[16]4407'!H$79</f>
        <v>0</v>
      </c>
      <c r="K22" s="60">
        <f>1000/$B$7*'[16]4407'!I$79</f>
        <v>0</v>
      </c>
      <c r="L22" s="60">
        <f>1000/$B$7*'[16]4407'!J$79</f>
        <v>0</v>
      </c>
      <c r="M22" s="60">
        <f>1000/$B$7*'[16]4407'!K$79</f>
        <v>0</v>
      </c>
      <c r="N22" s="60">
        <f>1000/$B$7*'[16]4407'!L$79</f>
        <v>0</v>
      </c>
      <c r="O22" s="61">
        <f>1000/$B$7*'[16]4407'!M$79</f>
        <v>0</v>
      </c>
    </row>
    <row r="23" spans="2:15" ht="13">
      <c r="B23" s="4">
        <f t="shared" si="3"/>
        <v>2020</v>
      </c>
      <c r="C23" s="58">
        <f t="shared" si="2"/>
        <v>7.0000000000000001E-3</v>
      </c>
      <c r="D23" s="59">
        <f>1000/$B$7*'[17]4407'!B$79</f>
        <v>0</v>
      </c>
      <c r="E23" s="60">
        <f>1000/$B$7*'[17]4407'!C$79</f>
        <v>0</v>
      </c>
      <c r="F23" s="60">
        <f>1000/$B$7*'[17]4407'!D$79</f>
        <v>0</v>
      </c>
      <c r="G23" s="60">
        <f>1000/$B$7*'[17]4407'!E$79</f>
        <v>0</v>
      </c>
      <c r="H23" s="60">
        <f>1000/$B$7*'[17]4407'!F$79</f>
        <v>0</v>
      </c>
      <c r="I23" s="60">
        <f>1000/$B$7*'[17]4407'!G$79</f>
        <v>7.0000000000000001E-3</v>
      </c>
      <c r="J23" s="60">
        <f>1000/$B$7*'[17]4407'!H$79</f>
        <v>0</v>
      </c>
      <c r="K23" s="60">
        <f>1000/$B$7*'[17]4407'!I$79</f>
        <v>0</v>
      </c>
      <c r="L23" s="60">
        <f>1000/$B$7*'[17]4407'!J$79</f>
        <v>0</v>
      </c>
      <c r="M23" s="60">
        <f>1000/$B$7*'[17]4407'!K$79</f>
        <v>0</v>
      </c>
      <c r="N23" s="60">
        <f>1000/$B$7*'[17]4407'!L$79</f>
        <v>0</v>
      </c>
      <c r="O23" s="61">
        <f>1000/$B$7*'[17]4407'!M$79</f>
        <v>0</v>
      </c>
    </row>
    <row r="24" spans="2:15" ht="13">
      <c r="B24" s="4">
        <f t="shared" si="3"/>
        <v>2021</v>
      </c>
      <c r="C24" s="58">
        <f t="shared" ref="C24" si="4">SUM(D24:O24)</f>
        <v>0</v>
      </c>
      <c r="D24" s="59">
        <f>1000/$B$7*'[18]4407'!B$79</f>
        <v>0</v>
      </c>
      <c r="E24" s="60">
        <f>1000/$B$7*'[18]4407'!C$79</f>
        <v>0</v>
      </c>
      <c r="F24" s="60">
        <f>1000/$B$7*'[18]4407'!D$79</f>
        <v>0</v>
      </c>
      <c r="G24" s="60">
        <f>1000/$B$7*'[18]4407'!E$79</f>
        <v>0</v>
      </c>
      <c r="H24" s="60">
        <f>1000/$B$7*'[18]4407'!F$79</f>
        <v>0</v>
      </c>
      <c r="I24" s="60">
        <f>1000/$B$7*'[18]4407'!G$79</f>
        <v>0</v>
      </c>
      <c r="J24" s="60">
        <f>1000/$B$7*'[18]4407'!H$79</f>
        <v>0</v>
      </c>
      <c r="K24" s="60">
        <f>1000/$B$7*'[18]4407'!I$79</f>
        <v>0</v>
      </c>
      <c r="L24" s="60">
        <f>1000/$B$7*'[18]4407'!J$79</f>
        <v>0</v>
      </c>
      <c r="M24" s="60">
        <f>1000/$B$7*'[18]4407'!K$79</f>
        <v>0</v>
      </c>
      <c r="N24" s="60">
        <f>1000/$B$7*'[18]4407'!L$79</f>
        <v>0</v>
      </c>
      <c r="O24" s="61">
        <f>1000/$B$7*'[18]4407'!M$79</f>
        <v>0</v>
      </c>
    </row>
    <row r="25" spans="2:15" ht="13">
      <c r="B25" s="4">
        <f t="shared" si="3"/>
        <v>2022</v>
      </c>
      <c r="C25" s="58">
        <f t="shared" ref="C25:C27" si="5">SUM(D25:O25)</f>
        <v>0</v>
      </c>
      <c r="D25" s="59">
        <f>1000/$B$7*'[19]4407'!B$79</f>
        <v>0</v>
      </c>
      <c r="E25" s="60">
        <f>1000/$B$7*'[19]4407'!C$79</f>
        <v>0</v>
      </c>
      <c r="F25" s="60">
        <f>1000/$B$7*'[19]4407'!D$79</f>
        <v>0</v>
      </c>
      <c r="G25" s="60">
        <f>1000/$B$7*'[19]4407'!E$79</f>
        <v>0</v>
      </c>
      <c r="H25" s="60">
        <f>1000/$B$7*'[19]4407'!F$79</f>
        <v>0</v>
      </c>
      <c r="I25" s="60">
        <f>1000/$B$7*'[19]4407'!G$79</f>
        <v>0</v>
      </c>
      <c r="J25" s="60">
        <f>1000/$B$7*'[19]4407'!H$79</f>
        <v>0</v>
      </c>
      <c r="K25" s="60">
        <f>1000/$B$7*'[19]4407'!I$79</f>
        <v>0</v>
      </c>
      <c r="L25" s="60">
        <f>1000/$B$7*'[19]4407'!J$79</f>
        <v>0</v>
      </c>
      <c r="M25" s="60">
        <f>1000/$B$7*'[19]4407'!K$79</f>
        <v>0</v>
      </c>
      <c r="N25" s="60">
        <f>1000/$B$7*'[19]4407'!L$79</f>
        <v>0</v>
      </c>
      <c r="O25" s="61">
        <f>1000/$B$7*'[19]4407'!M$79</f>
        <v>0</v>
      </c>
    </row>
    <row r="26" spans="2:15" ht="13">
      <c r="B26" s="4">
        <f t="shared" si="3"/>
        <v>2023</v>
      </c>
      <c r="C26" s="58">
        <f t="shared" si="5"/>
        <v>4.0000000000000001E-3</v>
      </c>
      <c r="D26" s="59">
        <f>1000/$B$7*'[20]4407'!B$79</f>
        <v>0</v>
      </c>
      <c r="E26" s="60">
        <f>1000/$B$7*'[20]4407'!C$79</f>
        <v>4.0000000000000001E-3</v>
      </c>
      <c r="F26" s="60">
        <f>1000/$B$7*'[20]4407'!D$79</f>
        <v>0</v>
      </c>
      <c r="G26" s="60">
        <f>1000/$B$7*'[20]4407'!E$79</f>
        <v>0</v>
      </c>
      <c r="H26" s="60">
        <f>1000/$B$7*'[20]4407'!F$79</f>
        <v>0</v>
      </c>
      <c r="I26" s="60">
        <f>1000/$B$7*'[20]4407'!G$79</f>
        <v>0</v>
      </c>
      <c r="J26" s="60">
        <f>1000/$B$7*'[20]4407'!H$79</f>
        <v>0</v>
      </c>
      <c r="K26" s="60">
        <f>1000/$B$7*'[20]4407'!I$79</f>
        <v>0</v>
      </c>
      <c r="L26" s="60">
        <f>1000/$B$7*'[20]4407'!J$79</f>
        <v>0</v>
      </c>
      <c r="M26" s="60">
        <f>1000/$B$7*'[20]4407'!K$79</f>
        <v>0</v>
      </c>
      <c r="N26" s="60">
        <f>1000/$B$7*'[20]4407'!L$79</f>
        <v>0</v>
      </c>
      <c r="O26" s="61">
        <f>1000/$B$7*'[20]4407'!M$79</f>
        <v>0</v>
      </c>
    </row>
    <row r="27" spans="2:15" ht="13.5" thickBot="1">
      <c r="B27" s="4">
        <f t="shared" si="3"/>
        <v>2024</v>
      </c>
      <c r="C27" s="58">
        <f t="shared" si="5"/>
        <v>0</v>
      </c>
      <c r="D27" s="59">
        <f>1000/$B$7*'[21]4407'!B$79</f>
        <v>0</v>
      </c>
      <c r="E27" s="60">
        <f>1000/$B$7*'[21]4407'!C$79</f>
        <v>0</v>
      </c>
      <c r="F27" s="60">
        <f>1000/$B$7*'[21]4407'!D$79</f>
        <v>0</v>
      </c>
      <c r="G27" s="60">
        <f>1000/$B$7*'[21]4407'!E$79</f>
        <v>0</v>
      </c>
      <c r="H27" s="60">
        <f>1000/$B$7*'[21]4407'!F$79</f>
        <v>0</v>
      </c>
      <c r="I27" s="60">
        <f>1000/$B$7*'[21]4407'!G$79</f>
        <v>0</v>
      </c>
      <c r="J27" s="60">
        <f>1000/$B$7*'[21]4407'!H$79</f>
        <v>0</v>
      </c>
      <c r="K27" s="60">
        <f>1000/$B$7*'[21]4407'!I$79</f>
        <v>0</v>
      </c>
      <c r="L27" s="60">
        <f>1000/$B$7*'[21]4407'!J$79</f>
        <v>0</v>
      </c>
      <c r="M27" s="60">
        <f>1000/$B$7*'[21]4407'!K$79</f>
        <v>0</v>
      </c>
      <c r="N27" s="60">
        <f>1000/$B$7*'[21]4407'!L$79</f>
        <v>0</v>
      </c>
      <c r="O27" s="99">
        <f>1000/$B$7*'[21]4407'!M$79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0.27640799999999999</v>
      </c>
      <c r="D30" s="22">
        <f>1000*'[22]4407'!B$79</f>
        <v>0</v>
      </c>
      <c r="E30" s="23">
        <f>1000*'[22]4407'!C$79</f>
        <v>0</v>
      </c>
      <c r="F30" s="23">
        <f>1000*'[22]4407'!D$79</f>
        <v>2.4E-2</v>
      </c>
      <c r="G30" s="23">
        <f>1000*'[22]4407'!E$79</f>
        <v>0</v>
      </c>
      <c r="H30" s="23">
        <f>1000*'[22]4407'!F$79</f>
        <v>0</v>
      </c>
      <c r="I30" s="23">
        <f>1000*'[22]4407'!G$79</f>
        <v>0</v>
      </c>
      <c r="J30" s="23">
        <f>1000*'[22]4407'!H$79</f>
        <v>0</v>
      </c>
      <c r="K30" s="23">
        <f>1000*'[22]4407'!I$79</f>
        <v>3.2000000000000005E-5</v>
      </c>
      <c r="L30" s="23">
        <f>1000*'[22]4407'!J$79</f>
        <v>2.3099999999999999E-2</v>
      </c>
      <c r="M30" s="23">
        <f>1000*'[22]4407'!K$79</f>
        <v>4.1399999999999999E-2</v>
      </c>
      <c r="N30" s="23">
        <f>1000*'[22]4407'!L$79</f>
        <v>0.141351</v>
      </c>
      <c r="O30" s="26">
        <f>1000*'[22]4407'!M$79</f>
        <v>4.6525000000000004E-2</v>
      </c>
    </row>
    <row r="31" spans="2:15" ht="13">
      <c r="B31" s="4">
        <f t="shared" ref="B31:B32" si="8">1+B30</f>
        <v>2015</v>
      </c>
      <c r="C31" s="27">
        <f t="shared" si="7"/>
        <v>0.77280299999999991</v>
      </c>
      <c r="D31" s="22">
        <f>1000*'[23]4407'!B$79</f>
        <v>0</v>
      </c>
      <c r="E31" s="23">
        <f>1000*'[23]4407'!C$79</f>
        <v>4.7249999999999993E-2</v>
      </c>
      <c r="F31" s="23">
        <f>1000*'[23]4407'!D$79</f>
        <v>0</v>
      </c>
      <c r="G31" s="23">
        <f>1000*'[23]4407'!E$79</f>
        <v>4.2745999999999992E-2</v>
      </c>
      <c r="H31" s="23">
        <f>1000*'[23]4407'!F$79</f>
        <v>0</v>
      </c>
      <c r="I31" s="23">
        <f>1000*'[23]4407'!G$79</f>
        <v>0</v>
      </c>
      <c r="J31" s="23">
        <f>1000*'[23]4407'!H$79</f>
        <v>0.16681999999999997</v>
      </c>
      <c r="K31" s="23">
        <f>1000*'[23]4407'!I$79</f>
        <v>1.5861999999999998E-2</v>
      </c>
      <c r="L31" s="23">
        <f>1000*'[23]4407'!J$79</f>
        <v>2.6775E-2</v>
      </c>
      <c r="M31" s="23">
        <f>1000*'[23]4407'!K$79</f>
        <v>0.1313</v>
      </c>
      <c r="N31" s="23">
        <f>1000*'[23]4407'!L$79</f>
        <v>7.4480000000000005E-2</v>
      </c>
      <c r="O31" s="26">
        <f>1000*'[23]4407'!M$79</f>
        <v>0.26756999999999997</v>
      </c>
    </row>
    <row r="32" spans="2:15" ht="13">
      <c r="B32" s="4">
        <f t="shared" si="8"/>
        <v>2016</v>
      </c>
      <c r="C32" s="27">
        <f t="shared" si="7"/>
        <v>0.72111100000000006</v>
      </c>
      <c r="D32" s="22">
        <f>1000*'[24]4407'!B$79</f>
        <v>0.34774999999999995</v>
      </c>
      <c r="E32" s="23">
        <f>1000*'[24]4407'!C$79</f>
        <v>0.10779999999999999</v>
      </c>
      <c r="F32" s="23">
        <f>1000*'[24]4407'!D$79</f>
        <v>4.7E-2</v>
      </c>
      <c r="G32" s="23">
        <f>1000*'[24]4407'!E$79</f>
        <v>3.9399999999999998E-2</v>
      </c>
      <c r="H32" s="23">
        <f>1000*'[24]4407'!F$79</f>
        <v>0</v>
      </c>
      <c r="I32" s="23">
        <f>1000*'[24]4407'!G$79</f>
        <v>0</v>
      </c>
      <c r="J32" s="23">
        <f>1000*'[24]4407'!H$79</f>
        <v>1.0000000000000002E-6</v>
      </c>
      <c r="K32" s="23">
        <f>1000*'[24]4407'!I$79</f>
        <v>5.3719999999999997E-2</v>
      </c>
      <c r="L32" s="23">
        <f>1000*'[24]4407'!J$79</f>
        <v>4.3200000000000002E-2</v>
      </c>
      <c r="M32" s="23">
        <f>1000*'[24]4407'!K$79</f>
        <v>5.5219999999999998E-2</v>
      </c>
      <c r="N32" s="23">
        <f>1000*'[24]4407'!L$79</f>
        <v>2.7019999999999999E-2</v>
      </c>
      <c r="O32" s="26">
        <f>1000*'[24]4407'!M$79</f>
        <v>0</v>
      </c>
    </row>
    <row r="33" spans="2:15" ht="13">
      <c r="B33" s="4">
        <f t="shared" ref="B33:B41" si="9">1+B32</f>
        <v>2017</v>
      </c>
      <c r="C33" s="27">
        <f t="shared" si="7"/>
        <v>4.1210000000000004E-2</v>
      </c>
      <c r="D33" s="22">
        <f>1000*'[25]4407'!B$79</f>
        <v>1.8000000000000002E-2</v>
      </c>
      <c r="E33" s="23">
        <f>1000*'[25]4407'!C$79</f>
        <v>2.1999999999999999E-2</v>
      </c>
      <c r="F33" s="23">
        <f>1000*'[25]4407'!D$79</f>
        <v>0</v>
      </c>
      <c r="G33" s="23">
        <f>1000*'[25]4407'!E$79</f>
        <v>0</v>
      </c>
      <c r="H33" s="23">
        <f>1000*'[25]4407'!F$79</f>
        <v>0</v>
      </c>
      <c r="I33" s="23">
        <f>1000*'[25]4407'!G$79</f>
        <v>0</v>
      </c>
      <c r="J33" s="23">
        <f>1000*'[25]4407'!H$79</f>
        <v>0</v>
      </c>
      <c r="K33" s="23">
        <f>1000*'[25]4407'!I$79</f>
        <v>4.4999999999999996E-5</v>
      </c>
      <c r="L33" s="23">
        <f>1000*'[25]4407'!J$79</f>
        <v>1.165E-3</v>
      </c>
      <c r="M33" s="23">
        <f>1000*'[25]4407'!K$79</f>
        <v>0</v>
      </c>
      <c r="N33" s="23">
        <f>1000*'[25]4407'!L$79</f>
        <v>0</v>
      </c>
      <c r="O33" s="26">
        <f>1000*'[25]4407'!M$79</f>
        <v>0</v>
      </c>
    </row>
    <row r="34" spans="2:15" ht="13">
      <c r="B34" s="4">
        <f t="shared" si="9"/>
        <v>2018</v>
      </c>
      <c r="C34" s="27">
        <f t="shared" si="7"/>
        <v>9.9999999999999992E-2</v>
      </c>
      <c r="D34" s="22">
        <f>1000*'[26]4407'!B$79</f>
        <v>9.9999999999999992E-2</v>
      </c>
      <c r="E34" s="23">
        <f>1000*'[26]4407'!C$79</f>
        <v>0</v>
      </c>
      <c r="F34" s="23">
        <f>1000*'[26]4407'!D$79</f>
        <v>0</v>
      </c>
      <c r="G34" s="23">
        <f>1000*'[26]4407'!E$79</f>
        <v>0</v>
      </c>
      <c r="H34" s="23">
        <f>1000*'[26]4407'!F$79</f>
        <v>0</v>
      </c>
      <c r="I34" s="23">
        <f>1000*'[26]4407'!G$79</f>
        <v>0</v>
      </c>
      <c r="J34" s="23">
        <f>1000*'[26]4407'!H$79</f>
        <v>0</v>
      </c>
      <c r="K34" s="23">
        <f>1000*'[26]4407'!I$79</f>
        <v>0</v>
      </c>
      <c r="L34" s="23">
        <f>1000*'[26]4407'!J$79</f>
        <v>0</v>
      </c>
      <c r="M34" s="23">
        <f>1000*'[26]4407'!K$79</f>
        <v>0</v>
      </c>
      <c r="N34" s="23">
        <f>1000*'[26]4407'!L$79</f>
        <v>0</v>
      </c>
      <c r="O34" s="26">
        <f>1000*'[26]4407'!M$79</f>
        <v>0</v>
      </c>
    </row>
    <row r="35" spans="2:15" ht="13">
      <c r="B35" s="4">
        <f t="shared" si="9"/>
        <v>2019</v>
      </c>
      <c r="C35" s="51">
        <f t="shared" si="7"/>
        <v>3.7802000000000009E-2</v>
      </c>
      <c r="D35" s="52">
        <f>1000*'[27]4407'!B$79</f>
        <v>0</v>
      </c>
      <c r="E35" s="49">
        <f>1000*'[27]4407'!C$79</f>
        <v>0</v>
      </c>
      <c r="F35" s="49">
        <f>1000*'[27]4407'!D$79</f>
        <v>0</v>
      </c>
      <c r="G35" s="49">
        <f>1000*'[27]4407'!E$79</f>
        <v>0</v>
      </c>
      <c r="H35" s="49">
        <f>1000*'[27]4407'!F$79</f>
        <v>0</v>
      </c>
      <c r="I35" s="49">
        <f>1000*'[27]4407'!G$79</f>
        <v>3.7800000000000007E-2</v>
      </c>
      <c r="J35" s="49">
        <f>1000*'[27]4407'!H$79</f>
        <v>0</v>
      </c>
      <c r="K35" s="49">
        <f>1000*'[27]4407'!I$79</f>
        <v>0</v>
      </c>
      <c r="L35" s="49">
        <f>1000*'[27]4407'!J$79</f>
        <v>2.0000000000000003E-6</v>
      </c>
      <c r="M35" s="49">
        <f>1000*'[27]4407'!K$79</f>
        <v>0</v>
      </c>
      <c r="N35" s="49">
        <f>1000*'[27]4407'!L$79</f>
        <v>0</v>
      </c>
      <c r="O35" s="53">
        <f>1000*'[27]4407'!M$79</f>
        <v>0</v>
      </c>
    </row>
    <row r="36" spans="2:15" ht="13">
      <c r="B36" s="4">
        <f>1+B35</f>
        <v>2020</v>
      </c>
      <c r="C36" s="51">
        <f t="shared" si="7"/>
        <v>6.6379999999999998E-3</v>
      </c>
      <c r="D36" s="52">
        <f>1000*'[28]4407'!B$79</f>
        <v>0</v>
      </c>
      <c r="E36" s="49">
        <f>1000*'[28]4407'!C$79</f>
        <v>0</v>
      </c>
      <c r="F36" s="49">
        <f>1000*'[28]4407'!D$79</f>
        <v>0</v>
      </c>
      <c r="G36" s="49">
        <f>1000*'[28]4407'!E$79</f>
        <v>0</v>
      </c>
      <c r="H36" s="49">
        <f>1000*'[28]4407'!F$79</f>
        <v>0</v>
      </c>
      <c r="I36" s="49">
        <f>1000*'[28]4407'!G$79</f>
        <v>6.6379999999999998E-3</v>
      </c>
      <c r="J36" s="49">
        <f>1000*'[28]4407'!H$79</f>
        <v>0</v>
      </c>
      <c r="K36" s="49">
        <f>1000*'[28]4407'!I$79</f>
        <v>0</v>
      </c>
      <c r="L36" s="49">
        <f>1000*'[28]4407'!J$79</f>
        <v>0</v>
      </c>
      <c r="M36" s="49">
        <f>1000*'[28]4407'!K$79</f>
        <v>0</v>
      </c>
      <c r="N36" s="49">
        <f>1000*'[28]4407'!L$79</f>
        <v>0</v>
      </c>
      <c r="O36" s="53">
        <f>1000*'[28]4407'!M$79</f>
        <v>0</v>
      </c>
    </row>
    <row r="37" spans="2:15" ht="13">
      <c r="B37" s="4">
        <f t="shared" si="9"/>
        <v>2021</v>
      </c>
      <c r="C37" s="51">
        <f t="shared" si="7"/>
        <v>0</v>
      </c>
      <c r="D37" s="52">
        <f>1000*'[29]4407'!B$79</f>
        <v>0</v>
      </c>
      <c r="E37" s="49">
        <f>1000*'[29]4407'!C$79</f>
        <v>0</v>
      </c>
      <c r="F37" s="49">
        <f>1000*'[29]4407'!D$79</f>
        <v>0</v>
      </c>
      <c r="G37" s="49">
        <f>1000*'[29]4407'!E$79</f>
        <v>0</v>
      </c>
      <c r="H37" s="49">
        <f>1000*'[29]4407'!F$79</f>
        <v>0</v>
      </c>
      <c r="I37" s="49">
        <f>1000*'[29]4407'!G$79</f>
        <v>0</v>
      </c>
      <c r="J37" s="49">
        <f>1000*'[29]4407'!H$79</f>
        <v>0</v>
      </c>
      <c r="K37" s="49">
        <f>1000*'[29]4407'!I$79</f>
        <v>0</v>
      </c>
      <c r="L37" s="49">
        <f>1000*'[29]4407'!J$79</f>
        <v>0</v>
      </c>
      <c r="M37" s="49">
        <f>1000*'[29]4407'!K$79</f>
        <v>0</v>
      </c>
      <c r="N37" s="49">
        <f>1000*'[29]4407'!L$79</f>
        <v>0</v>
      </c>
      <c r="O37" s="53">
        <f>1000*'[29]4407'!M$79</f>
        <v>0</v>
      </c>
    </row>
    <row r="38" spans="2:15" ht="13">
      <c r="B38" s="4">
        <f t="shared" si="9"/>
        <v>2022</v>
      </c>
      <c r="C38" s="51">
        <f t="shared" si="7"/>
        <v>0</v>
      </c>
      <c r="D38" s="52">
        <f>1000*'[30]4407'!B$79</f>
        <v>0</v>
      </c>
      <c r="E38" s="49">
        <f>1000*'[30]4407'!C$79</f>
        <v>0</v>
      </c>
      <c r="F38" s="49">
        <f>1000*'[30]4407'!D$79</f>
        <v>0</v>
      </c>
      <c r="G38" s="49">
        <f>1000*'[30]4407'!E$79</f>
        <v>0</v>
      </c>
      <c r="H38" s="49">
        <f>1000*'[30]4407'!F$79</f>
        <v>0</v>
      </c>
      <c r="I38" s="49">
        <f>1000*'[30]4407'!G$79</f>
        <v>0</v>
      </c>
      <c r="J38" s="49">
        <f>1000*'[30]4407'!H$79</f>
        <v>0</v>
      </c>
      <c r="K38" s="49">
        <f>1000*'[30]4407'!I$79</f>
        <v>0</v>
      </c>
      <c r="L38" s="49">
        <f>1000*'[30]4407'!J$79</f>
        <v>0</v>
      </c>
      <c r="M38" s="49">
        <f>1000*'[30]4407'!K$79</f>
        <v>0</v>
      </c>
      <c r="N38" s="49">
        <f>1000*'[30]4407'!L$79</f>
        <v>0</v>
      </c>
      <c r="O38" s="53">
        <f>1000*'[30]4407'!M$79</f>
        <v>0</v>
      </c>
    </row>
    <row r="39" spans="2:15" ht="13">
      <c r="B39" s="4">
        <f t="shared" si="9"/>
        <v>2023</v>
      </c>
      <c r="C39" s="51">
        <f t="shared" si="7"/>
        <v>4.1019999999999997E-3</v>
      </c>
      <c r="D39" s="52">
        <f>1000*'[31]4407'!B$79</f>
        <v>0</v>
      </c>
      <c r="E39" s="49">
        <f>1000*'[31]4407'!C$79</f>
        <v>4.0999999999999995E-3</v>
      </c>
      <c r="F39" s="49">
        <f>1000*'[31]4407'!D$79</f>
        <v>0</v>
      </c>
      <c r="G39" s="49">
        <f>1000*'[31]4407'!E$79</f>
        <v>0</v>
      </c>
      <c r="H39" s="49">
        <f>1000*'[31]4407'!F$79</f>
        <v>0</v>
      </c>
      <c r="I39" s="49">
        <f>1000*'[31]4407'!G$79</f>
        <v>0</v>
      </c>
      <c r="J39" s="49">
        <f>1000*'[31]4407'!H$79</f>
        <v>0</v>
      </c>
      <c r="K39" s="49">
        <f>1000*'[31]4407'!I$79</f>
        <v>0</v>
      </c>
      <c r="L39" s="49">
        <f>1000*'[31]4407'!J$79</f>
        <v>2.0000000000000003E-6</v>
      </c>
      <c r="M39" s="49">
        <f>1000*'[31]4407'!K$79</f>
        <v>0</v>
      </c>
      <c r="N39" s="49">
        <f>1000*'[31]4407'!L$79</f>
        <v>0</v>
      </c>
      <c r="O39" s="90">
        <f>1000*'[31]4407'!M$79</f>
        <v>0</v>
      </c>
    </row>
    <row r="40" spans="2:15" ht="13.5" thickBot="1">
      <c r="B40" s="4">
        <f t="shared" si="9"/>
        <v>2024</v>
      </c>
      <c r="C40" s="51">
        <f t="shared" ref="C40" si="10">SUM(D40:O40)</f>
        <v>1.7999999999999998E-4</v>
      </c>
      <c r="D40" s="52">
        <f>1000*'[32]4407'!B$79</f>
        <v>0</v>
      </c>
      <c r="E40" s="49">
        <f>1000*'[32]4407'!C$79</f>
        <v>0</v>
      </c>
      <c r="F40" s="49">
        <f>1000*'[32]4407'!D$79</f>
        <v>0</v>
      </c>
      <c r="G40" s="49">
        <f>1000*'[32]4407'!E$79</f>
        <v>0</v>
      </c>
      <c r="H40" s="49">
        <f>1000*'[32]4407'!F$79</f>
        <v>0</v>
      </c>
      <c r="I40" s="49">
        <f>1000*'[32]4407'!G$79</f>
        <v>0</v>
      </c>
      <c r="J40" s="49">
        <f>1000*'[32]4407'!H$79</f>
        <v>0</v>
      </c>
      <c r="K40" s="49">
        <f>1000*'[32]4407'!I$79</f>
        <v>1.7999999999999998E-4</v>
      </c>
      <c r="L40" s="49">
        <f>1000*'[32]4407'!J$79</f>
        <v>0</v>
      </c>
      <c r="M40" s="49">
        <f>1000*'[32]4407'!K$79</f>
        <v>0</v>
      </c>
      <c r="N40" s="49">
        <f>1000*'[32]4407'!L$79</f>
        <v>0</v>
      </c>
      <c r="O40" s="96">
        <f>1000*'[32]4407'!M$79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0.44598099999999996</v>
      </c>
      <c r="D43" s="9">
        <f>'[2]4407'!O$79</f>
        <v>4.7711999999999997E-2</v>
      </c>
      <c r="E43" s="9">
        <f>'[2]4407'!P$79</f>
        <v>5.4019999999999999E-2</v>
      </c>
      <c r="F43" s="9">
        <f>'[2]4407'!Q$79</f>
        <v>5.6452999999999996E-2</v>
      </c>
      <c r="G43" s="9">
        <f>'[2]4407'!R$79</f>
        <v>5.0812999999999997E-2</v>
      </c>
      <c r="H43" s="9">
        <f>'[2]4407'!S$79</f>
        <v>3.8376E-2</v>
      </c>
      <c r="I43" s="9">
        <f>'[2]4407'!T$79</f>
        <v>1.0919E-2</v>
      </c>
      <c r="J43" s="9">
        <f>'[2]4407'!U$79</f>
        <v>0.120531</v>
      </c>
      <c r="K43" s="9">
        <f>'[2]4407'!V$79</f>
        <v>2.7437E-2</v>
      </c>
      <c r="L43" s="9">
        <f>'[2]4407'!W$79</f>
        <v>0</v>
      </c>
      <c r="M43" s="9">
        <f>'[2]4407'!X$79</f>
        <v>0</v>
      </c>
      <c r="N43" s="9">
        <f>'[2]4407'!Y$79</f>
        <v>0</v>
      </c>
      <c r="O43" s="13">
        <f>'[2]4407'!Z$79</f>
        <v>3.9719999999999998E-2</v>
      </c>
    </row>
    <row r="44" spans="2:15" ht="13">
      <c r="B44" s="4">
        <f t="shared" ref="B44:B50" si="13">1+B43</f>
        <v>2006</v>
      </c>
      <c r="C44" s="14">
        <f t="shared" si="12"/>
        <v>0.34557399999999999</v>
      </c>
      <c r="D44" s="9">
        <f>'[3]4407'!O$79</f>
        <v>0.216611</v>
      </c>
      <c r="E44" s="9">
        <f>'[3]4407'!P$79</f>
        <v>7.9438999999999996E-2</v>
      </c>
      <c r="F44" s="9">
        <f>'[3]4407'!Q$79</f>
        <v>2.1665E-2</v>
      </c>
      <c r="G44" s="9">
        <f>'[3]4407'!R$79</f>
        <v>0</v>
      </c>
      <c r="H44" s="9">
        <f>'[3]4407'!S$79</f>
        <v>0</v>
      </c>
      <c r="I44" s="9">
        <f>'[3]4407'!T$79</f>
        <v>0</v>
      </c>
      <c r="J44" s="9">
        <f>'[3]4407'!U$79</f>
        <v>2.6393E-2</v>
      </c>
      <c r="K44" s="9">
        <f>'[3]4407'!V$79</f>
        <v>1.4659999999999999E-3</v>
      </c>
      <c r="L44" s="9">
        <f>'[3]4407'!W$79</f>
        <v>0</v>
      </c>
      <c r="M44" s="9">
        <f>'[3]4407'!X$79</f>
        <v>0</v>
      </c>
      <c r="N44" s="9">
        <f>'[3]4407'!Y$79</f>
        <v>0</v>
      </c>
      <c r="O44" s="13">
        <f>'[3]4407'!Z$79</f>
        <v>0</v>
      </c>
    </row>
    <row r="45" spans="2:15" ht="13">
      <c r="B45" s="4">
        <f t="shared" si="13"/>
        <v>2007</v>
      </c>
      <c r="C45" s="14">
        <f t="shared" si="12"/>
        <v>1.039223</v>
      </c>
      <c r="D45" s="9">
        <f>'[4]4407'!O$79</f>
        <v>0</v>
      </c>
      <c r="E45" s="9">
        <f>'[4]4407'!P$79</f>
        <v>0</v>
      </c>
      <c r="F45" s="9">
        <f>'[4]4407'!Q$79</f>
        <v>0</v>
      </c>
      <c r="G45" s="9">
        <f>'[4]4407'!R$79</f>
        <v>1.8658999999999999E-2</v>
      </c>
      <c r="H45" s="9">
        <f>'[4]4407'!S$79</f>
        <v>0</v>
      </c>
      <c r="I45" s="9">
        <f>'[4]4407'!T$79</f>
        <v>6.2188E-2</v>
      </c>
      <c r="J45" s="9">
        <f>'[4]4407'!U$79</f>
        <v>7.5849999999999997E-3</v>
      </c>
      <c r="K45" s="9">
        <f>'[4]4407'!V$79</f>
        <v>8.1596000000000002E-2</v>
      </c>
      <c r="L45" s="9">
        <f>'[4]4407'!W$79</f>
        <v>0</v>
      </c>
      <c r="M45" s="9">
        <f>'[4]4407'!X$79</f>
        <v>0.10661599999999999</v>
      </c>
      <c r="N45" s="9">
        <f>'[4]4407'!Y$79</f>
        <v>0.37754699999999997</v>
      </c>
      <c r="O45" s="13">
        <f>'[4]4407'!Z$79</f>
        <v>0.38503199999999999</v>
      </c>
    </row>
    <row r="46" spans="2:15" ht="13">
      <c r="B46" s="4">
        <f t="shared" si="13"/>
        <v>2008</v>
      </c>
      <c r="C46" s="14">
        <f t="shared" si="12"/>
        <v>0.59478399999999998</v>
      </c>
      <c r="D46" s="9">
        <f>'[5]4407'!O$79</f>
        <v>0.16866699999999998</v>
      </c>
      <c r="E46" s="9">
        <f>'[5]4407'!P$79</f>
        <v>0.39604400000000001</v>
      </c>
      <c r="F46" s="9">
        <f>'[5]4407'!Q$79</f>
        <v>0</v>
      </c>
      <c r="G46" s="9">
        <f>'[5]4407'!R$79</f>
        <v>0</v>
      </c>
      <c r="H46" s="9">
        <f>'[5]4407'!S$79</f>
        <v>0</v>
      </c>
      <c r="I46" s="9">
        <f>'[5]4407'!T$79</f>
        <v>1.6917999999999999E-2</v>
      </c>
      <c r="J46" s="9">
        <f>'[5]4407'!U$79</f>
        <v>0</v>
      </c>
      <c r="K46" s="9">
        <f>'[5]4407'!V$79</f>
        <v>0</v>
      </c>
      <c r="L46" s="9">
        <f>'[5]4407'!W$79</f>
        <v>1.3155E-2</v>
      </c>
      <c r="M46" s="9">
        <f>'[5]4407'!X$79</f>
        <v>0</v>
      </c>
      <c r="N46" s="9">
        <f>'[5]4407'!Y$79</f>
        <v>0</v>
      </c>
      <c r="O46" s="13">
        <f>'[5]4407'!Z$79</f>
        <v>0</v>
      </c>
    </row>
    <row r="47" spans="2:15" ht="13">
      <c r="B47" s="4">
        <f t="shared" si="13"/>
        <v>2009</v>
      </c>
      <c r="C47" s="14">
        <f t="shared" si="12"/>
        <v>1.3050490000000001</v>
      </c>
      <c r="D47" s="9">
        <f>'[6]4407'!O$79</f>
        <v>0</v>
      </c>
      <c r="E47" s="9">
        <f>'[6]4407'!P$79</f>
        <v>0</v>
      </c>
      <c r="F47" s="9">
        <f>'[6]4407'!Q$79</f>
        <v>3.2549999999999996E-3</v>
      </c>
      <c r="G47" s="9">
        <f>'[6]4407'!R$79</f>
        <v>1.2388859999999999</v>
      </c>
      <c r="H47" s="9">
        <f>'[6]4407'!S$79</f>
        <v>5.0019000000000001E-2</v>
      </c>
      <c r="I47" s="9">
        <f>'[6]4407'!T$79</f>
        <v>6.3530000000000001E-3</v>
      </c>
      <c r="J47" s="9">
        <f>'[6]4407'!U$79</f>
        <v>0</v>
      </c>
      <c r="K47" s="9">
        <f>'[6]4407'!V$79</f>
        <v>6.5359999999999993E-3</v>
      </c>
      <c r="L47" s="9">
        <f>'[6]4407'!W$79</f>
        <v>0</v>
      </c>
      <c r="M47" s="9">
        <f>'[6]4407'!X$79</f>
        <v>0</v>
      </c>
      <c r="N47" s="9">
        <f>'[6]4407'!Y$79</f>
        <v>0</v>
      </c>
      <c r="O47" s="13">
        <f>'[6]4407'!Z$79</f>
        <v>0</v>
      </c>
    </row>
    <row r="48" spans="2:15" ht="13">
      <c r="B48" s="4">
        <f t="shared" si="13"/>
        <v>2010</v>
      </c>
      <c r="C48" s="14">
        <f t="shared" si="12"/>
        <v>0.92032099999999994</v>
      </c>
      <c r="D48" s="9">
        <f>'[7]4407'!O$79</f>
        <v>5.4487000000000001E-2</v>
      </c>
      <c r="E48" s="9">
        <f>'[7]4407'!P$79</f>
        <v>5.1046999999999995E-2</v>
      </c>
      <c r="F48" s="9">
        <f>'[7]4407'!Q$79</f>
        <v>0</v>
      </c>
      <c r="G48" s="9">
        <f>'[7]4407'!R$79</f>
        <v>8.0488999999999991E-2</v>
      </c>
      <c r="H48" s="9">
        <f>'[7]4407'!S$79</f>
        <v>2.4215E-2</v>
      </c>
      <c r="I48" s="9">
        <f>'[7]4407'!T$79</f>
        <v>1.6185999999999999E-2</v>
      </c>
      <c r="J48" s="9">
        <f>'[7]4407'!U$79</f>
        <v>0.28323500000000001</v>
      </c>
      <c r="K48" s="9">
        <f>'[7]4407'!V$79</f>
        <v>0.38399</v>
      </c>
      <c r="L48" s="9">
        <f>'[7]4407'!W$79</f>
        <v>2.6671999999999998E-2</v>
      </c>
      <c r="M48" s="9">
        <f>'[7]4407'!X$79</f>
        <v>0</v>
      </c>
      <c r="N48" s="9">
        <f>'[7]4407'!Y$79</f>
        <v>0</v>
      </c>
      <c r="O48" s="13">
        <f>'[7]4407'!Z$79</f>
        <v>0</v>
      </c>
    </row>
    <row r="49" spans="2:15" ht="13">
      <c r="B49" s="4">
        <f t="shared" si="13"/>
        <v>2011</v>
      </c>
      <c r="C49" s="14">
        <f t="shared" si="12"/>
        <v>0.34363199999999994</v>
      </c>
      <c r="D49" s="9">
        <f>'[8]4407'!O$79</f>
        <v>6.8906999999999996E-2</v>
      </c>
      <c r="E49" s="9">
        <f>'[8]4407'!P$79</f>
        <v>0.141675</v>
      </c>
      <c r="F49" s="9">
        <f>'[8]4407'!Q$79</f>
        <v>0.12208799999999999</v>
      </c>
      <c r="G49" s="9">
        <f>'[8]4407'!R$79</f>
        <v>1.0962E-2</v>
      </c>
      <c r="H49" s="9">
        <f>'[8]4407'!S$79</f>
        <v>0</v>
      </c>
      <c r="I49" s="9">
        <f>'[8]4407'!T$79</f>
        <v>0</v>
      </c>
      <c r="J49" s="9">
        <f>'[8]4407'!U$79</f>
        <v>0</v>
      </c>
      <c r="K49" s="9">
        <f>'[8]4407'!V$79</f>
        <v>0</v>
      </c>
      <c r="L49" s="9">
        <f>'[8]4407'!W$79</f>
        <v>0</v>
      </c>
      <c r="M49" s="9">
        <f>'[8]4407'!X$79</f>
        <v>0</v>
      </c>
      <c r="N49" s="9">
        <f>'[8]4407'!Y$79</f>
        <v>0</v>
      </c>
      <c r="O49" s="13">
        <f>'[8]4407'!Z$79</f>
        <v>0</v>
      </c>
    </row>
    <row r="50" spans="2:15" ht="13">
      <c r="B50" s="4">
        <f t="shared" si="13"/>
        <v>2012</v>
      </c>
      <c r="C50" s="14">
        <f t="shared" si="12"/>
        <v>2.1204000000000001E-2</v>
      </c>
      <c r="D50" s="9">
        <f>'[9]4407'!O$79</f>
        <v>0</v>
      </c>
      <c r="E50" s="9">
        <f>'[9]4407'!P$79</f>
        <v>0</v>
      </c>
      <c r="F50" s="9">
        <f>'[9]4407'!Q$79</f>
        <v>0</v>
      </c>
      <c r="G50" s="9">
        <f>'[9]4407'!R$79</f>
        <v>1.7152000000000001E-2</v>
      </c>
      <c r="H50" s="9">
        <f>'[9]4407'!S$79</f>
        <v>0</v>
      </c>
      <c r="I50" s="9">
        <f>'[9]4407'!T$79</f>
        <v>0</v>
      </c>
      <c r="J50" s="9">
        <f>'[9]4407'!U$79</f>
        <v>0</v>
      </c>
      <c r="K50" s="9">
        <f>'[9]4407'!V$79</f>
        <v>4.052E-3</v>
      </c>
      <c r="L50" s="9">
        <f>'[9]4407'!W$79</f>
        <v>0</v>
      </c>
      <c r="M50" s="9">
        <f>'[9]4407'!X$79</f>
        <v>0</v>
      </c>
      <c r="N50" s="9">
        <f>'[9]4407'!Y$79</f>
        <v>0</v>
      </c>
      <c r="O50" s="13">
        <f>'[9]4407'!Z$79</f>
        <v>0</v>
      </c>
    </row>
    <row r="51" spans="2:15" ht="13">
      <c r="B51" s="4">
        <f t="shared" ref="B51:B63" si="14">1+B50</f>
        <v>2013</v>
      </c>
      <c r="C51" s="14">
        <f t="shared" ref="C51:C56" si="15">SUM(D51:O51)</f>
        <v>1.498E-3</v>
      </c>
      <c r="D51" s="9">
        <f>'[10]4407'!O$79</f>
        <v>0</v>
      </c>
      <c r="E51" s="9">
        <f>'[10]4407'!P$79</f>
        <v>0</v>
      </c>
      <c r="F51" s="9">
        <f>'[10]4407'!Q$79</f>
        <v>0</v>
      </c>
      <c r="G51" s="9">
        <f>'[10]4407'!R$79</f>
        <v>0</v>
      </c>
      <c r="H51" s="9">
        <f>'[10]4407'!S$79</f>
        <v>1.498E-3</v>
      </c>
      <c r="I51" s="9">
        <f>'[10]4407'!T$79</f>
        <v>0</v>
      </c>
      <c r="J51" s="9">
        <f>'[10]4407'!U$79</f>
        <v>0</v>
      </c>
      <c r="K51" s="9">
        <f>'[10]4407'!V$79</f>
        <v>0</v>
      </c>
      <c r="L51" s="9">
        <f>'[10]4407'!W$79</f>
        <v>0</v>
      </c>
      <c r="M51" s="9">
        <f>'[10]4407'!X$79</f>
        <v>0</v>
      </c>
      <c r="N51" s="9">
        <f>'[10]4407'!Y$79</f>
        <v>0</v>
      </c>
      <c r="O51" s="13">
        <f>'[10]4407'!Z$79</f>
        <v>0</v>
      </c>
    </row>
    <row r="52" spans="2:15" ht="13">
      <c r="B52" s="4">
        <f t="shared" si="14"/>
        <v>2014</v>
      </c>
      <c r="C52" s="14">
        <f t="shared" si="15"/>
        <v>0.20502300000000001</v>
      </c>
      <c r="D52" s="6">
        <f>'[11]4407'!O$79</f>
        <v>0</v>
      </c>
      <c r="E52" s="6">
        <f>'[11]4407'!P$79</f>
        <v>0</v>
      </c>
      <c r="F52" s="6">
        <f>'[11]4407'!Q$79</f>
        <v>5.4919999999999997E-2</v>
      </c>
      <c r="G52" s="6">
        <f>'[11]4407'!R$79</f>
        <v>0</v>
      </c>
      <c r="H52" s="6">
        <f>'[11]4407'!S$79</f>
        <v>0</v>
      </c>
      <c r="I52" s="6">
        <f>'[11]4407'!T$79</f>
        <v>0</v>
      </c>
      <c r="J52" s="6">
        <f>'[11]4407'!U$79</f>
        <v>0</v>
      </c>
      <c r="K52" s="6">
        <f>'[11]4407'!V$79</f>
        <v>7.7200000000000001E-4</v>
      </c>
      <c r="L52" s="6">
        <f>'[11]4407'!W$79</f>
        <v>1.2395E-2</v>
      </c>
      <c r="M52" s="6">
        <f>'[11]4407'!X$79</f>
        <v>2.2648999999999999E-2</v>
      </c>
      <c r="N52" s="6">
        <f>'[11]4407'!Y$79</f>
        <v>9.0578999999999993E-2</v>
      </c>
      <c r="O52" s="15">
        <f>'[11]4407'!Z$79</f>
        <v>2.3708E-2</v>
      </c>
    </row>
    <row r="53" spans="2:15" ht="13">
      <c r="B53" s="4">
        <f t="shared" si="14"/>
        <v>2015</v>
      </c>
      <c r="C53" s="14">
        <f t="shared" si="15"/>
        <v>0.30627599999999999</v>
      </c>
      <c r="D53" s="6">
        <f>'[12]4407'!O$79</f>
        <v>0</v>
      </c>
      <c r="E53" s="6">
        <f>'[12]4407'!P$79</f>
        <v>8.4309999999999993E-3</v>
      </c>
      <c r="F53" s="6">
        <f>'[12]4407'!Q$79</f>
        <v>0</v>
      </c>
      <c r="G53" s="6">
        <f>'[12]4407'!R$79</f>
        <v>1.5023999999999999E-2</v>
      </c>
      <c r="H53" s="6">
        <f>'[12]4407'!S$79</f>
        <v>0</v>
      </c>
      <c r="I53" s="6">
        <f>'[12]4407'!T$79</f>
        <v>0</v>
      </c>
      <c r="J53" s="6">
        <f>'[12]4407'!U$79</f>
        <v>6.3600999999999991E-2</v>
      </c>
      <c r="K53" s="6">
        <f>'[12]4407'!V$79</f>
        <v>6.1440000000000002E-3</v>
      </c>
      <c r="L53" s="6">
        <f>'[12]4407'!W$79</f>
        <v>7.5473999999999999E-2</v>
      </c>
      <c r="M53" s="6">
        <f>'[12]4407'!X$79</f>
        <v>2.5224E-2</v>
      </c>
      <c r="N53" s="6">
        <f>'[12]4407'!Y$79</f>
        <v>1.7371999999999999E-2</v>
      </c>
      <c r="O53" s="15">
        <f>'[12]4407'!Z$79</f>
        <v>9.5005999999999993E-2</v>
      </c>
    </row>
    <row r="54" spans="2:15" ht="13">
      <c r="B54" s="4">
        <f t="shared" si="14"/>
        <v>2016</v>
      </c>
      <c r="C54" s="14">
        <f t="shared" si="15"/>
        <v>0.13778300000000002</v>
      </c>
      <c r="D54" s="6">
        <f>'[13]4407'!O$79</f>
        <v>8.4081000000000003E-2</v>
      </c>
      <c r="E54" s="6">
        <f>'[13]4407'!P$79</f>
        <v>1.4034E-2</v>
      </c>
      <c r="F54" s="6">
        <f>'[13]4407'!Q$79</f>
        <v>6.9959999999999996E-3</v>
      </c>
      <c r="G54" s="6">
        <f>'[13]4407'!R$79</f>
        <v>6.8259999999999996E-3</v>
      </c>
      <c r="H54" s="6">
        <f>'[13]4407'!S$79</f>
        <v>0</v>
      </c>
      <c r="I54" s="6">
        <f>'[13]4407'!T$79</f>
        <v>0</v>
      </c>
      <c r="J54" s="6">
        <f>'[13]4407'!U$79</f>
        <v>5.1E-5</v>
      </c>
      <c r="K54" s="6">
        <f>'[13]4407'!V$79</f>
        <v>6.0349999999999996E-3</v>
      </c>
      <c r="L54" s="6">
        <f>'[13]4407'!W$79</f>
        <v>5.7499999999999999E-3</v>
      </c>
      <c r="M54" s="6">
        <f>'[13]4407'!X$79</f>
        <v>9.2849999999999999E-3</v>
      </c>
      <c r="N54" s="6">
        <f>'[13]4407'!Y$79</f>
        <v>4.725E-3</v>
      </c>
      <c r="O54" s="15">
        <f>'[13]4407'!Z$79</f>
        <v>0</v>
      </c>
    </row>
    <row r="55" spans="2:15" ht="13">
      <c r="B55" s="4">
        <f t="shared" si="14"/>
        <v>2017</v>
      </c>
      <c r="C55" s="14">
        <f t="shared" si="15"/>
        <v>4.8307999999999997E-2</v>
      </c>
      <c r="D55" s="6">
        <f>'[14]4407'!O$79</f>
        <v>1.1443E-2</v>
      </c>
      <c r="E55" s="6">
        <f>'[14]4407'!P$79</f>
        <v>1.5446999999999999E-2</v>
      </c>
      <c r="F55" s="6">
        <f>'[14]4407'!Q$79</f>
        <v>0</v>
      </c>
      <c r="G55" s="6">
        <f>'[14]4407'!R$79</f>
        <v>0</v>
      </c>
      <c r="H55" s="6">
        <f>'[14]4407'!S$79</f>
        <v>0</v>
      </c>
      <c r="I55" s="6">
        <f>'[14]4407'!T$79</f>
        <v>0</v>
      </c>
      <c r="J55" s="6">
        <f>'[14]4407'!U$79</f>
        <v>0</v>
      </c>
      <c r="K55" s="6">
        <f>'[14]4407'!V$79</f>
        <v>5.9999999999999995E-4</v>
      </c>
      <c r="L55" s="6">
        <f>'[14]4407'!W$79</f>
        <v>2.0818E-2</v>
      </c>
      <c r="M55" s="6">
        <f>'[14]4407'!X$79</f>
        <v>0</v>
      </c>
      <c r="N55" s="6">
        <f>'[14]4407'!Y$79</f>
        <v>0</v>
      </c>
      <c r="O55" s="15">
        <f>'[14]4407'!Z$79</f>
        <v>0</v>
      </c>
    </row>
    <row r="56" spans="2:15" ht="13">
      <c r="B56" s="4">
        <f t="shared" si="14"/>
        <v>2018</v>
      </c>
      <c r="C56" s="14">
        <f t="shared" si="15"/>
        <v>4.6153E-2</v>
      </c>
      <c r="D56" s="6">
        <f>'[15]4407'!O$79</f>
        <v>4.6153E-2</v>
      </c>
      <c r="E56" s="6">
        <f>'[15]4407'!P$79</f>
        <v>0</v>
      </c>
      <c r="F56" s="6">
        <f>'[15]4407'!Q$79</f>
        <v>0</v>
      </c>
      <c r="G56" s="6">
        <f>'[15]4407'!R$79</f>
        <v>0</v>
      </c>
      <c r="H56" s="6">
        <f>'[15]4407'!S$79</f>
        <v>0</v>
      </c>
      <c r="I56" s="6">
        <f>'[15]4407'!T$79</f>
        <v>0</v>
      </c>
      <c r="J56" s="6">
        <f>'[15]4407'!U$79</f>
        <v>0</v>
      </c>
      <c r="K56" s="6">
        <f>'[15]4407'!V$79</f>
        <v>0</v>
      </c>
      <c r="L56" s="6">
        <f>'[15]4407'!W$79</f>
        <v>0</v>
      </c>
      <c r="M56" s="6">
        <f>'[15]4407'!X$79</f>
        <v>0</v>
      </c>
      <c r="N56" s="6">
        <f>'[15]4407'!Y$79</f>
        <v>0</v>
      </c>
      <c r="O56" s="15">
        <f>'[15]4407'!Z$79</f>
        <v>0</v>
      </c>
    </row>
    <row r="57" spans="2:15" ht="13">
      <c r="B57" s="4">
        <f t="shared" si="14"/>
        <v>2019</v>
      </c>
      <c r="C57" s="14">
        <f t="shared" ref="C57" si="16">SUM(D57:O57)</f>
        <v>2.6690999999999996E-2</v>
      </c>
      <c r="D57" s="9">
        <f>'[16]4407'!O$79</f>
        <v>0</v>
      </c>
      <c r="E57" s="9">
        <f>'[16]4407'!P$79</f>
        <v>0</v>
      </c>
      <c r="F57" s="9">
        <f>'[16]4407'!Q$79</f>
        <v>0</v>
      </c>
      <c r="G57" s="9">
        <f>'[16]4407'!R$79</f>
        <v>0</v>
      </c>
      <c r="H57" s="9">
        <f>'[16]4407'!S$79</f>
        <v>0</v>
      </c>
      <c r="I57" s="9">
        <f>'[16]4407'!T$79</f>
        <v>2.6657999999999998E-2</v>
      </c>
      <c r="J57" s="9">
        <f>'[16]4407'!U$79</f>
        <v>0</v>
      </c>
      <c r="K57" s="9">
        <f>'[16]4407'!V$79</f>
        <v>0</v>
      </c>
      <c r="L57" s="9">
        <f>'[16]4407'!W$79</f>
        <v>3.2999999999999996E-5</v>
      </c>
      <c r="M57" s="9">
        <f>'[16]4407'!X$79</f>
        <v>0</v>
      </c>
      <c r="N57" s="9">
        <f>'[16]4407'!Y$79</f>
        <v>0</v>
      </c>
      <c r="O57" s="13">
        <f>'[16]4407'!Z$79</f>
        <v>0</v>
      </c>
    </row>
    <row r="58" spans="2:15" ht="13">
      <c r="B58" s="4">
        <f t="shared" si="14"/>
        <v>2020</v>
      </c>
      <c r="C58" s="14">
        <f>SUM(D58:O58)</f>
        <v>1.3292E-2</v>
      </c>
      <c r="D58" s="79">
        <f>'[17]4407'!O$79</f>
        <v>0</v>
      </c>
      <c r="E58" s="79">
        <f>'[17]4407'!P$79</f>
        <v>0</v>
      </c>
      <c r="F58" s="9">
        <f>'[17]4407'!Q$79</f>
        <v>0</v>
      </c>
      <c r="G58" s="9">
        <f>'[17]4407'!R$79</f>
        <v>0</v>
      </c>
      <c r="H58" s="9">
        <f>'[17]4407'!S$79</f>
        <v>0</v>
      </c>
      <c r="I58" s="9">
        <f>'[17]4407'!T$79</f>
        <v>1.3292E-2</v>
      </c>
      <c r="J58" s="9">
        <f>'[17]4407'!U$79</f>
        <v>0</v>
      </c>
      <c r="K58" s="9">
        <f>'[17]4407'!V$79</f>
        <v>0</v>
      </c>
      <c r="L58" s="9">
        <f>'[17]4407'!W$79</f>
        <v>0</v>
      </c>
      <c r="M58" s="9">
        <f>'[17]4407'!X$79</f>
        <v>0</v>
      </c>
      <c r="N58" s="9">
        <f>'[17]4407'!Y$79</f>
        <v>0</v>
      </c>
      <c r="O58" s="13">
        <f>'[17]4407'!Z$79</f>
        <v>0</v>
      </c>
    </row>
    <row r="59" spans="2:15" ht="13">
      <c r="B59" s="4">
        <f t="shared" si="14"/>
        <v>2021</v>
      </c>
      <c r="C59" s="14">
        <f t="shared" ref="C59:C61" si="17">SUM(D59:O59)</f>
        <v>0</v>
      </c>
      <c r="D59" s="79">
        <f>'[18]4407'!O$79</f>
        <v>0</v>
      </c>
      <c r="E59" s="79">
        <f>'[18]4407'!P$79</f>
        <v>0</v>
      </c>
      <c r="F59" s="9">
        <f>'[18]4407'!Q$79</f>
        <v>0</v>
      </c>
      <c r="G59" s="9">
        <f>'[18]4407'!R$79</f>
        <v>0</v>
      </c>
      <c r="H59" s="9">
        <f>'[18]4407'!S$79</f>
        <v>0</v>
      </c>
      <c r="I59" s="9">
        <f>'[18]4407'!T$79</f>
        <v>0</v>
      </c>
      <c r="J59" s="9">
        <f>'[18]4407'!U$79</f>
        <v>0</v>
      </c>
      <c r="K59" s="9">
        <f>'[18]4407'!V$79</f>
        <v>0</v>
      </c>
      <c r="L59" s="9">
        <f>'[18]4407'!W$79</f>
        <v>0</v>
      </c>
      <c r="M59" s="9">
        <f>'[18]4407'!X$79</f>
        <v>0</v>
      </c>
      <c r="N59" s="9">
        <f>'[18]4407'!Y$79</f>
        <v>0</v>
      </c>
      <c r="O59" s="13">
        <f>'[18]4407'!Z$79</f>
        <v>0</v>
      </c>
    </row>
    <row r="60" spans="2:15" ht="13">
      <c r="B60" s="4">
        <f t="shared" si="14"/>
        <v>2022</v>
      </c>
      <c r="C60" s="14">
        <f t="shared" si="17"/>
        <v>0</v>
      </c>
      <c r="D60" s="79">
        <f>'[19]4407'!O$79</f>
        <v>0</v>
      </c>
      <c r="E60" s="79">
        <f>'[19]4407'!P$79</f>
        <v>0</v>
      </c>
      <c r="F60" s="9">
        <f>'[19]4407'!Q$79</f>
        <v>0</v>
      </c>
      <c r="G60" s="9">
        <f>'[19]4407'!R$79</f>
        <v>0</v>
      </c>
      <c r="H60" s="9">
        <f>'[19]4407'!S$79</f>
        <v>0</v>
      </c>
      <c r="I60" s="9">
        <f>'[19]4407'!T$79</f>
        <v>0</v>
      </c>
      <c r="J60" s="9">
        <f>'[19]4407'!U$79</f>
        <v>0</v>
      </c>
      <c r="K60" s="9">
        <f>'[19]4407'!V$79</f>
        <v>0</v>
      </c>
      <c r="L60" s="9">
        <f>'[19]4407'!W$79</f>
        <v>0</v>
      </c>
      <c r="M60" s="9">
        <f>'[19]4407'!X$79</f>
        <v>0</v>
      </c>
      <c r="N60" s="9">
        <f>'[19]4407'!Y$79</f>
        <v>0</v>
      </c>
      <c r="O60" s="13">
        <f>'[19]4407'!Z$79</f>
        <v>0</v>
      </c>
    </row>
    <row r="61" spans="2:15" ht="13">
      <c r="B61" s="4">
        <f t="shared" si="14"/>
        <v>2023</v>
      </c>
      <c r="C61" s="14">
        <f t="shared" si="17"/>
        <v>1.8221999999999999E-2</v>
      </c>
      <c r="D61" s="79">
        <f>'[20]4407'!O$79</f>
        <v>0</v>
      </c>
      <c r="E61" s="79">
        <f>'[20]4407'!P$79</f>
        <v>1.8107999999999999E-2</v>
      </c>
      <c r="F61" s="79">
        <f>'[20]4407'!Q$79</f>
        <v>0</v>
      </c>
      <c r="G61" s="79">
        <f>'[20]4407'!R$79</f>
        <v>0</v>
      </c>
      <c r="H61" s="79">
        <f>'[20]4407'!S$79</f>
        <v>0</v>
      </c>
      <c r="I61" s="79">
        <f>'[20]4407'!T$79</f>
        <v>0</v>
      </c>
      <c r="J61" s="79">
        <f>'[20]4407'!U$79</f>
        <v>0</v>
      </c>
      <c r="K61" s="79">
        <f>'[20]4407'!V$79</f>
        <v>0</v>
      </c>
      <c r="L61" s="79">
        <f>'[20]4407'!W$79</f>
        <v>1.1399999999999999E-4</v>
      </c>
      <c r="M61" s="79">
        <f>'[20]4407'!X$79</f>
        <v>0</v>
      </c>
      <c r="N61" s="79">
        <f>'[20]4407'!Y$79</f>
        <v>0</v>
      </c>
      <c r="O61" s="13">
        <f>'[20]4407'!Z$79</f>
        <v>0</v>
      </c>
    </row>
    <row r="62" spans="2:15" ht="13.5" thickBot="1">
      <c r="B62" s="4">
        <f t="shared" si="14"/>
        <v>2024</v>
      </c>
      <c r="C62" s="14">
        <f t="shared" ref="C62" si="18">SUM(D62:O62)</f>
        <v>2.6129999999999999E-3</v>
      </c>
      <c r="D62" s="79">
        <f>'[21]4407'!O$79</f>
        <v>0</v>
      </c>
      <c r="E62" s="79">
        <f>'[21]4407'!P$79</f>
        <v>0</v>
      </c>
      <c r="F62" s="79">
        <f>'[21]4407'!Q$79</f>
        <v>0</v>
      </c>
      <c r="G62" s="79">
        <f>'[21]4407'!R$79</f>
        <v>0</v>
      </c>
      <c r="H62" s="79">
        <f>'[21]4407'!S$79</f>
        <v>0</v>
      </c>
      <c r="I62" s="79">
        <f>'[21]4407'!T$79</f>
        <v>0</v>
      </c>
      <c r="J62" s="79">
        <f>'[21]4407'!U$79</f>
        <v>0</v>
      </c>
      <c r="K62" s="79">
        <f>'[21]4407'!V$79</f>
        <v>2.6129999999999999E-3</v>
      </c>
      <c r="L62" s="79">
        <f>'[21]4407'!W$79</f>
        <v>0</v>
      </c>
      <c r="M62" s="79">
        <f>'[21]4407'!X$79</f>
        <v>0</v>
      </c>
      <c r="N62" s="79">
        <f>'[21]4407'!Y$79</f>
        <v>0</v>
      </c>
      <c r="O62" s="99">
        <f>'[21]4407'!Z$79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0">IF(SUM(C43:C43)&lt;$A$1,"-",1000*C43/C8)</f>
        <v>-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 t="str">
        <f t="shared" ref="C66:O66" si="21">IF(SUM(C44:C44)&lt;$A$1,"-",1000*C44/C9)</f>
        <v>-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>
        <f t="shared" ref="C67:O67" si="22">IF(SUM(C45:C45)&lt;$A$1,"-",1000*C45/C10)</f>
        <v>1321.2001398468042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>
        <f t="shared" ref="C68:O68" si="23">IF(SUM(C46:C46)&lt;$A$1,"-",1000*C46/C11)</f>
        <v>1008.1084745762711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 t="str">
        <f t="shared" si="23"/>
        <v>-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>
        <f t="shared" ref="C69:O69" si="24">IF(SUM(C47:C47)&lt;$A$1,"-",1000*C47/C12)</f>
        <v>1556.808245405799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>
        <f t="shared" si="24"/>
        <v>1619.4588235294118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>
        <f t="shared" ref="C70:O70" si="25">IF(SUM(C48:C48)&lt;$A$1,"-",1000*C48/C13)</f>
        <v>1433.5218068535821</v>
      </c>
      <c r="D70" s="70" t="str">
        <f t="shared" si="25"/>
        <v>-</v>
      </c>
      <c r="E70" s="9" t="str">
        <f t="shared" si="25"/>
        <v>-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 t="str">
        <f t="shared" si="25"/>
        <v>-</v>
      </c>
      <c r="K70" s="9" t="str">
        <f t="shared" si="25"/>
        <v>-</v>
      </c>
      <c r="L70" s="9" t="str">
        <f t="shared" si="25"/>
        <v>-</v>
      </c>
      <c r="M70" s="9" t="str">
        <f t="shared" si="25"/>
        <v>-</v>
      </c>
      <c r="N70" s="9" t="str">
        <f t="shared" si="25"/>
        <v>-</v>
      </c>
      <c r="O70" s="13" t="str">
        <f t="shared" si="25"/>
        <v>-</v>
      </c>
    </row>
    <row r="71" spans="2:15" ht="13">
      <c r="B71" s="4">
        <f t="shared" ref="B71:B76" si="26">1+B70</f>
        <v>2011</v>
      </c>
      <c r="C71" s="14" t="str">
        <f t="shared" ref="C71:O71" si="27">IF(SUM(C49:C49)&lt;$A$1,"-",1000*C49/C14)</f>
        <v>-</v>
      </c>
      <c r="D71" s="70" t="str">
        <f t="shared" si="27"/>
        <v>-</v>
      </c>
      <c r="E71" s="9" t="str">
        <f t="shared" si="27"/>
        <v>-</v>
      </c>
      <c r="F71" s="9" t="str">
        <f t="shared" si="27"/>
        <v>-</v>
      </c>
      <c r="G71" s="9" t="str">
        <f t="shared" si="27"/>
        <v>-</v>
      </c>
      <c r="H71" s="9" t="str">
        <f t="shared" si="27"/>
        <v>-</v>
      </c>
      <c r="I71" s="9" t="str">
        <f t="shared" si="27"/>
        <v>-</v>
      </c>
      <c r="J71" s="9" t="str">
        <f t="shared" si="27"/>
        <v>-</v>
      </c>
      <c r="K71" s="9" t="str">
        <f t="shared" si="27"/>
        <v>-</v>
      </c>
      <c r="L71" s="9" t="str">
        <f t="shared" si="27"/>
        <v>-</v>
      </c>
      <c r="M71" s="9" t="str">
        <f t="shared" si="27"/>
        <v>-</v>
      </c>
      <c r="N71" s="9" t="str">
        <f t="shared" si="27"/>
        <v>-</v>
      </c>
      <c r="O71" s="13" t="str">
        <f t="shared" si="27"/>
        <v>-</v>
      </c>
    </row>
    <row r="72" spans="2:15" ht="13">
      <c r="B72" s="4">
        <f t="shared" si="26"/>
        <v>2012</v>
      </c>
      <c r="C72" s="14" t="str">
        <f t="shared" ref="C72:O72" si="28">IF(SUM(C50:C50)&lt;$A$1,"-",1000*C50/C15)</f>
        <v>-</v>
      </c>
      <c r="D72" s="70" t="str">
        <f t="shared" si="28"/>
        <v>-</v>
      </c>
      <c r="E72" s="9" t="str">
        <f t="shared" si="28"/>
        <v>-</v>
      </c>
      <c r="F72" s="9" t="str">
        <f t="shared" si="28"/>
        <v>-</v>
      </c>
      <c r="G72" s="9" t="str">
        <f t="shared" si="28"/>
        <v>-</v>
      </c>
      <c r="H72" s="9" t="str">
        <f t="shared" si="28"/>
        <v>-</v>
      </c>
      <c r="I72" s="9" t="str">
        <f t="shared" si="28"/>
        <v>-</v>
      </c>
      <c r="J72" s="9" t="str">
        <f t="shared" si="28"/>
        <v>-</v>
      </c>
      <c r="K72" s="9" t="str">
        <f t="shared" si="28"/>
        <v>-</v>
      </c>
      <c r="L72" s="9" t="str">
        <f t="shared" si="28"/>
        <v>-</v>
      </c>
      <c r="M72" s="9" t="str">
        <f t="shared" si="28"/>
        <v>-</v>
      </c>
      <c r="N72" s="9" t="str">
        <f t="shared" si="28"/>
        <v>-</v>
      </c>
      <c r="O72" s="13" t="str">
        <f t="shared" si="28"/>
        <v>-</v>
      </c>
    </row>
    <row r="73" spans="2:15" ht="13">
      <c r="B73" s="4">
        <f t="shared" si="26"/>
        <v>2013</v>
      </c>
      <c r="C73" s="14" t="str">
        <f t="shared" ref="C73:O73" si="29">IF(SUM(C51:C51)&lt;$A$1,"-",1000*C51/C16)</f>
        <v>-</v>
      </c>
      <c r="D73" s="70" t="str">
        <f t="shared" si="29"/>
        <v>-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 t="str">
        <f t="shared" si="29"/>
        <v>-</v>
      </c>
      <c r="J73" s="9" t="str">
        <f t="shared" si="29"/>
        <v>-</v>
      </c>
      <c r="K73" s="9" t="str">
        <f t="shared" si="29"/>
        <v>-</v>
      </c>
      <c r="L73" s="9" t="str">
        <f t="shared" si="29"/>
        <v>-</v>
      </c>
      <c r="M73" s="9" t="str">
        <f t="shared" si="29"/>
        <v>-</v>
      </c>
      <c r="N73" s="9" t="str">
        <f t="shared" si="29"/>
        <v>-</v>
      </c>
      <c r="O73" s="13" t="str">
        <f t="shared" si="29"/>
        <v>-</v>
      </c>
    </row>
    <row r="74" spans="2:15" ht="13">
      <c r="B74" s="4">
        <f t="shared" si="26"/>
        <v>2014</v>
      </c>
      <c r="C74" s="14" t="str">
        <f t="shared" ref="C74:O74" si="30">IF(SUM(C52:C52)&lt;$A$1,"-",1000*C52/C17)</f>
        <v>-</v>
      </c>
      <c r="D74" s="70" t="str">
        <f t="shared" si="30"/>
        <v>-</v>
      </c>
      <c r="E74" s="9" t="str">
        <f t="shared" si="30"/>
        <v>-</v>
      </c>
      <c r="F74" s="9" t="str">
        <f t="shared" si="30"/>
        <v>-</v>
      </c>
      <c r="G74" s="9" t="str">
        <f t="shared" si="30"/>
        <v>-</v>
      </c>
      <c r="H74" s="9" t="str">
        <f t="shared" si="30"/>
        <v>-</v>
      </c>
      <c r="I74" s="9" t="str">
        <f t="shared" si="30"/>
        <v>-</v>
      </c>
      <c r="J74" s="9" t="str">
        <f t="shared" si="30"/>
        <v>-</v>
      </c>
      <c r="K74" s="9" t="str">
        <f t="shared" si="30"/>
        <v>-</v>
      </c>
      <c r="L74" s="9" t="str">
        <f t="shared" si="30"/>
        <v>-</v>
      </c>
      <c r="M74" s="9" t="str">
        <f t="shared" si="30"/>
        <v>-</v>
      </c>
      <c r="N74" s="9" t="str">
        <f t="shared" si="30"/>
        <v>-</v>
      </c>
      <c r="O74" s="13" t="str">
        <f t="shared" si="30"/>
        <v>-</v>
      </c>
    </row>
    <row r="75" spans="2:15" ht="13">
      <c r="B75" s="4">
        <f t="shared" si="26"/>
        <v>2015</v>
      </c>
      <c r="C75" s="14" t="str">
        <f t="shared" ref="C75:O75" si="31">IF(SUM(C53:C53)&lt;$A$1,"-",1000*C53/C18)</f>
        <v>-</v>
      </c>
      <c r="D75" s="70" t="str">
        <f t="shared" si="31"/>
        <v>-</v>
      </c>
      <c r="E75" s="9" t="str">
        <f t="shared" si="31"/>
        <v>-</v>
      </c>
      <c r="F75" s="9" t="str">
        <f t="shared" si="31"/>
        <v>-</v>
      </c>
      <c r="G75" s="9" t="str">
        <f t="shared" si="31"/>
        <v>-</v>
      </c>
      <c r="H75" s="9" t="str">
        <f t="shared" si="31"/>
        <v>-</v>
      </c>
      <c r="I75" s="9" t="str">
        <f t="shared" si="31"/>
        <v>-</v>
      </c>
      <c r="J75" s="9" t="str">
        <f t="shared" si="31"/>
        <v>-</v>
      </c>
      <c r="K75" s="9" t="str">
        <f t="shared" si="31"/>
        <v>-</v>
      </c>
      <c r="L75" s="9" t="str">
        <f t="shared" si="31"/>
        <v>-</v>
      </c>
      <c r="M75" s="9" t="str">
        <f t="shared" si="31"/>
        <v>-</v>
      </c>
      <c r="N75" s="9" t="str">
        <f t="shared" si="31"/>
        <v>-</v>
      </c>
      <c r="O75" s="13" t="str">
        <f t="shared" si="31"/>
        <v>-</v>
      </c>
    </row>
    <row r="76" spans="2:15" ht="13">
      <c r="B76" s="4">
        <f t="shared" si="26"/>
        <v>2016</v>
      </c>
      <c r="C76" s="14" t="str">
        <f t="shared" ref="C76:O76" si="32">IF(SUM(C54:C54)&lt;$A$1,"-",1000*C54/C19)</f>
        <v>-</v>
      </c>
      <c r="D76" s="70" t="str">
        <f t="shared" si="32"/>
        <v>-</v>
      </c>
      <c r="E76" s="9" t="str">
        <f t="shared" si="32"/>
        <v>-</v>
      </c>
      <c r="F76" s="9" t="str">
        <f t="shared" si="32"/>
        <v>-</v>
      </c>
      <c r="G76" s="9" t="str">
        <f t="shared" si="32"/>
        <v>-</v>
      </c>
      <c r="H76" s="9" t="str">
        <f t="shared" si="32"/>
        <v>-</v>
      </c>
      <c r="I76" s="9" t="str">
        <f t="shared" si="32"/>
        <v>-</v>
      </c>
      <c r="J76" s="9" t="str">
        <f t="shared" si="32"/>
        <v>-</v>
      </c>
      <c r="K76" s="9" t="str">
        <f t="shared" si="32"/>
        <v>-</v>
      </c>
      <c r="L76" s="9" t="str">
        <f t="shared" si="32"/>
        <v>-</v>
      </c>
      <c r="M76" s="9" t="str">
        <f t="shared" si="32"/>
        <v>-</v>
      </c>
      <c r="N76" s="9" t="str">
        <f t="shared" si="32"/>
        <v>-</v>
      </c>
      <c r="O76" s="13" t="str">
        <f t="shared" si="32"/>
        <v>-</v>
      </c>
    </row>
    <row r="77" spans="2:15" ht="13">
      <c r="B77" s="4">
        <f t="shared" ref="B77:B85" si="33">1+B76</f>
        <v>2017</v>
      </c>
      <c r="C77" s="14" t="str">
        <f t="shared" ref="C77:O77" si="34">IF(SUM(C55:C55)&lt;$A$1,"-",1000*C55/C20)</f>
        <v>-</v>
      </c>
      <c r="D77" s="70" t="str">
        <f t="shared" si="34"/>
        <v>-</v>
      </c>
      <c r="E77" s="9" t="str">
        <f t="shared" si="34"/>
        <v>-</v>
      </c>
      <c r="F77" s="9" t="str">
        <f t="shared" si="34"/>
        <v>-</v>
      </c>
      <c r="G77" s="9" t="str">
        <f t="shared" si="34"/>
        <v>-</v>
      </c>
      <c r="H77" s="9" t="str">
        <f t="shared" si="34"/>
        <v>-</v>
      </c>
      <c r="I77" s="9" t="str">
        <f t="shared" si="34"/>
        <v>-</v>
      </c>
      <c r="J77" s="9" t="str">
        <f t="shared" si="34"/>
        <v>-</v>
      </c>
      <c r="K77" s="9" t="str">
        <f t="shared" si="34"/>
        <v>-</v>
      </c>
      <c r="L77" s="9" t="str">
        <f t="shared" si="34"/>
        <v>-</v>
      </c>
      <c r="M77" s="9" t="str">
        <f t="shared" si="34"/>
        <v>-</v>
      </c>
      <c r="N77" s="9" t="str">
        <f t="shared" si="34"/>
        <v>-</v>
      </c>
      <c r="O77" s="13" t="str">
        <f t="shared" si="34"/>
        <v>-</v>
      </c>
    </row>
    <row r="78" spans="2:15" ht="13">
      <c r="B78" s="4">
        <f t="shared" si="33"/>
        <v>2018</v>
      </c>
      <c r="C78" s="14" t="str">
        <f t="shared" ref="C78:O78" si="35">IF(SUM(C56:C56)&lt;$A$1,"-",1000*C56/C21)</f>
        <v>-</v>
      </c>
      <c r="D78" s="70" t="str">
        <f t="shared" si="35"/>
        <v>-</v>
      </c>
      <c r="E78" s="9" t="str">
        <f t="shared" si="35"/>
        <v>-</v>
      </c>
      <c r="F78" s="9" t="str">
        <f t="shared" si="35"/>
        <v>-</v>
      </c>
      <c r="G78" s="9" t="str">
        <f t="shared" si="35"/>
        <v>-</v>
      </c>
      <c r="H78" s="9" t="str">
        <f t="shared" si="35"/>
        <v>-</v>
      </c>
      <c r="I78" s="9" t="str">
        <f t="shared" si="35"/>
        <v>-</v>
      </c>
      <c r="J78" s="9" t="str">
        <f t="shared" si="35"/>
        <v>-</v>
      </c>
      <c r="K78" s="9" t="str">
        <f t="shared" si="35"/>
        <v>-</v>
      </c>
      <c r="L78" s="9" t="str">
        <f t="shared" si="35"/>
        <v>-</v>
      </c>
      <c r="M78" s="9" t="str">
        <f t="shared" si="35"/>
        <v>-</v>
      </c>
      <c r="N78" s="9" t="str">
        <f t="shared" si="35"/>
        <v>-</v>
      </c>
      <c r="O78" s="13" t="str">
        <f t="shared" si="35"/>
        <v>-</v>
      </c>
    </row>
    <row r="79" spans="2:15" ht="13">
      <c r="B79" s="4">
        <f t="shared" si="33"/>
        <v>2019</v>
      </c>
      <c r="C79" s="14" t="str">
        <f t="shared" ref="C79:O79" si="36">IF(SUM(C57:C57)&lt;$A$1,"-",1000*C57/C22)</f>
        <v>-</v>
      </c>
      <c r="D79" s="70" t="str">
        <f t="shared" si="36"/>
        <v>-</v>
      </c>
      <c r="E79" s="9" t="str">
        <f t="shared" si="36"/>
        <v>-</v>
      </c>
      <c r="F79" s="9" t="str">
        <f t="shared" si="36"/>
        <v>-</v>
      </c>
      <c r="G79" s="9" t="str">
        <f t="shared" si="36"/>
        <v>-</v>
      </c>
      <c r="H79" s="9" t="str">
        <f t="shared" si="36"/>
        <v>-</v>
      </c>
      <c r="I79" s="9" t="str">
        <f t="shared" si="36"/>
        <v>-</v>
      </c>
      <c r="J79" s="9" t="str">
        <f t="shared" si="36"/>
        <v>-</v>
      </c>
      <c r="K79" s="9" t="str">
        <f t="shared" si="36"/>
        <v>-</v>
      </c>
      <c r="L79" s="9" t="str">
        <f t="shared" si="36"/>
        <v>-</v>
      </c>
      <c r="M79" s="9" t="str">
        <f t="shared" si="36"/>
        <v>-</v>
      </c>
      <c r="N79" s="9" t="str">
        <f t="shared" si="36"/>
        <v>-</v>
      </c>
      <c r="O79" s="13" t="str">
        <f t="shared" si="36"/>
        <v>-</v>
      </c>
    </row>
    <row r="80" spans="2:15" ht="13" customHeight="1">
      <c r="B80" s="4">
        <f t="shared" si="33"/>
        <v>2020</v>
      </c>
      <c r="C80" s="14" t="str">
        <f t="shared" ref="C80:O80" si="37">IF(SUM(C58:C58)&lt;$A$1,"-",1000*C58/C23)</f>
        <v>-</v>
      </c>
      <c r="D80" s="70" t="str">
        <f t="shared" si="37"/>
        <v>-</v>
      </c>
      <c r="E80" s="9" t="str">
        <f t="shared" si="37"/>
        <v>-</v>
      </c>
      <c r="F80" s="9" t="str">
        <f t="shared" si="37"/>
        <v>-</v>
      </c>
      <c r="G80" s="9" t="str">
        <f t="shared" si="37"/>
        <v>-</v>
      </c>
      <c r="H80" s="9" t="str">
        <f t="shared" si="37"/>
        <v>-</v>
      </c>
      <c r="I80" s="9" t="str">
        <f t="shared" si="37"/>
        <v>-</v>
      </c>
      <c r="J80" s="9" t="str">
        <f t="shared" si="37"/>
        <v>-</v>
      </c>
      <c r="K80" s="9" t="str">
        <f t="shared" si="37"/>
        <v>-</v>
      </c>
      <c r="L80" s="9" t="str">
        <f t="shared" si="37"/>
        <v>-</v>
      </c>
      <c r="M80" s="9" t="str">
        <f t="shared" si="37"/>
        <v>-</v>
      </c>
      <c r="N80" s="9" t="str">
        <f t="shared" si="37"/>
        <v>-</v>
      </c>
      <c r="O80" s="13" t="str">
        <f t="shared" si="37"/>
        <v>-</v>
      </c>
    </row>
    <row r="81" spans="1:207" ht="13">
      <c r="B81" s="4">
        <f t="shared" si="33"/>
        <v>2021</v>
      </c>
      <c r="C81" s="14" t="str">
        <f t="shared" ref="C81:O81" si="38">IF(SUM(C59:C59)&lt;$A$1,"-",1000*C59/C24)</f>
        <v>-</v>
      </c>
      <c r="D81" s="70" t="str">
        <f t="shared" si="38"/>
        <v>-</v>
      </c>
      <c r="E81" s="9" t="str">
        <f t="shared" si="38"/>
        <v>-</v>
      </c>
      <c r="F81" s="9" t="str">
        <f t="shared" si="38"/>
        <v>-</v>
      </c>
      <c r="G81" s="9" t="str">
        <f t="shared" si="38"/>
        <v>-</v>
      </c>
      <c r="H81" s="9" t="str">
        <f t="shared" si="38"/>
        <v>-</v>
      </c>
      <c r="I81" s="9" t="str">
        <f t="shared" si="38"/>
        <v>-</v>
      </c>
      <c r="J81" s="9" t="str">
        <f t="shared" si="38"/>
        <v>-</v>
      </c>
      <c r="K81" s="9" t="str">
        <f t="shared" si="38"/>
        <v>-</v>
      </c>
      <c r="L81" s="9" t="str">
        <f t="shared" si="38"/>
        <v>-</v>
      </c>
      <c r="M81" s="9" t="str">
        <f t="shared" si="38"/>
        <v>-</v>
      </c>
      <c r="N81" s="9" t="str">
        <f t="shared" si="38"/>
        <v>-</v>
      </c>
      <c r="O81" s="13" t="str">
        <f t="shared" si="38"/>
        <v>-</v>
      </c>
    </row>
    <row r="82" spans="1:207" ht="13">
      <c r="B82" s="4">
        <f t="shared" si="33"/>
        <v>2022</v>
      </c>
      <c r="C82" s="14" t="str">
        <f t="shared" ref="C82:O82" si="39">IF(SUM(C60:C60)&lt;$A$1,"-",1000*C60/C25)</f>
        <v>-</v>
      </c>
      <c r="D82" s="70" t="str">
        <f t="shared" si="39"/>
        <v>-</v>
      </c>
      <c r="E82" s="9" t="str">
        <f t="shared" si="39"/>
        <v>-</v>
      </c>
      <c r="F82" s="9" t="str">
        <f t="shared" si="39"/>
        <v>-</v>
      </c>
      <c r="G82" s="9" t="str">
        <f t="shared" si="39"/>
        <v>-</v>
      </c>
      <c r="H82" s="9" t="str">
        <f t="shared" si="39"/>
        <v>-</v>
      </c>
      <c r="I82" s="9" t="str">
        <f t="shared" si="39"/>
        <v>-</v>
      </c>
      <c r="J82" s="9" t="str">
        <f t="shared" si="39"/>
        <v>-</v>
      </c>
      <c r="K82" s="9" t="str">
        <f t="shared" si="39"/>
        <v>-</v>
      </c>
      <c r="L82" s="9" t="str">
        <f t="shared" si="39"/>
        <v>-</v>
      </c>
      <c r="M82" s="9" t="str">
        <f t="shared" si="39"/>
        <v>-</v>
      </c>
      <c r="N82" s="9" t="str">
        <f t="shared" si="39"/>
        <v>-</v>
      </c>
      <c r="O82" s="13" t="str">
        <f t="shared" si="39"/>
        <v>-</v>
      </c>
    </row>
    <row r="83" spans="1:207" ht="13" customHeight="1">
      <c r="B83" s="4">
        <f t="shared" si="33"/>
        <v>2023</v>
      </c>
      <c r="C83" s="14" t="str">
        <f t="shared" ref="C83:O83" si="40">IF(SUM(C61:C61)&lt;$A$1,"-",1000*C61/C26)</f>
        <v>-</v>
      </c>
      <c r="D83" s="70" t="str">
        <f t="shared" si="40"/>
        <v>-</v>
      </c>
      <c r="E83" s="9" t="str">
        <f t="shared" si="40"/>
        <v>-</v>
      </c>
      <c r="F83" s="9" t="str">
        <f t="shared" si="40"/>
        <v>-</v>
      </c>
      <c r="G83" s="9" t="str">
        <f t="shared" si="40"/>
        <v>-</v>
      </c>
      <c r="H83" s="9" t="str">
        <f t="shared" si="40"/>
        <v>-</v>
      </c>
      <c r="I83" s="9" t="str">
        <f t="shared" si="40"/>
        <v>-</v>
      </c>
      <c r="J83" s="9" t="str">
        <f t="shared" si="40"/>
        <v>-</v>
      </c>
      <c r="K83" s="9" t="str">
        <f t="shared" si="40"/>
        <v>-</v>
      </c>
      <c r="L83" s="9" t="str">
        <f t="shared" si="40"/>
        <v>-</v>
      </c>
      <c r="M83" s="9" t="str">
        <f t="shared" si="40"/>
        <v>-</v>
      </c>
      <c r="N83" s="9" t="str">
        <f t="shared" si="40"/>
        <v>-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 t="str">
        <f t="shared" ref="C84:O84" si="41">IF(SUM(C62:C62)&lt;$A$1,"-",1000*C62/C27)</f>
        <v>-</v>
      </c>
      <c r="D84" s="70" t="str">
        <f t="shared" si="41"/>
        <v>-</v>
      </c>
      <c r="E84" s="9" t="str">
        <f t="shared" si="41"/>
        <v>-</v>
      </c>
      <c r="F84" s="9" t="str">
        <f t="shared" si="41"/>
        <v>-</v>
      </c>
      <c r="G84" s="9" t="str">
        <f t="shared" si="41"/>
        <v>-</v>
      </c>
      <c r="H84" s="9" t="str">
        <f t="shared" si="41"/>
        <v>-</v>
      </c>
      <c r="I84" s="9" t="str">
        <f t="shared" si="41"/>
        <v>-</v>
      </c>
      <c r="J84" s="9" t="str">
        <f t="shared" si="41"/>
        <v>-</v>
      </c>
      <c r="K84" s="9" t="str">
        <f t="shared" si="41"/>
        <v>-</v>
      </c>
      <c r="L84" s="9" t="str">
        <f t="shared" si="41"/>
        <v>-</v>
      </c>
      <c r="M84" s="9" t="str">
        <f t="shared" si="41"/>
        <v>-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6.420000000000001E-4</v>
      </c>
      <c r="D89" s="41">
        <f t="shared" si="43"/>
        <v>8.4500000000000016E-4</v>
      </c>
      <c r="E89" s="41">
        <f t="shared" si="43"/>
        <v>1.1150000000000001E-3</v>
      </c>
      <c r="F89" s="41">
        <f t="shared" si="43"/>
        <v>1.3940000000000003E-3</v>
      </c>
      <c r="G89" s="41">
        <f t="shared" si="43"/>
        <v>1.3910000000000003E-3</v>
      </c>
      <c r="H89" s="41">
        <f t="shared" si="43"/>
        <v>1.3490000000000004E-3</v>
      </c>
      <c r="I89" s="41">
        <f t="shared" si="43"/>
        <v>1.3210000000000001E-3</v>
      </c>
      <c r="J89" s="41">
        <f t="shared" si="43"/>
        <v>1.2010000000000002E-3</v>
      </c>
      <c r="K89" s="41">
        <f t="shared" si="43"/>
        <v>9.0600000000000012E-4</v>
      </c>
      <c r="L89" s="41">
        <f t="shared" si="43"/>
        <v>8.1500000000000008E-4</v>
      </c>
      <c r="M89" s="41">
        <f t="shared" si="43"/>
        <v>8.1500000000000008E-4</v>
      </c>
      <c r="N89" s="41">
        <f t="shared" si="43"/>
        <v>8.1500000000000008E-4</v>
      </c>
      <c r="O89" s="41">
        <f t="shared" si="43"/>
        <v>8.1500000000000008E-4</v>
      </c>
      <c r="P89" s="41">
        <f t="shared" si="43"/>
        <v>5.9400000000000002E-4</v>
      </c>
      <c r="Q89" s="41">
        <f t="shared" si="43"/>
        <v>3.1000000000000005E-4</v>
      </c>
      <c r="R89" s="41">
        <f t="shared" si="43"/>
        <v>3.1000000000000001E-5</v>
      </c>
      <c r="S89" s="41">
        <f t="shared" si="43"/>
        <v>4.1E-5</v>
      </c>
      <c r="T89" s="41">
        <f t="shared" si="43"/>
        <v>4.1E-5</v>
      </c>
      <c r="U89" s="41">
        <f t="shared" si="43"/>
        <v>4.1E-5</v>
      </c>
      <c r="V89" s="41">
        <f t="shared" si="43"/>
        <v>1.6000000000000003E-5</v>
      </c>
      <c r="W89" s="41">
        <f t="shared" si="43"/>
        <v>5.424500000000002E-5</v>
      </c>
      <c r="X89" s="41">
        <f t="shared" si="43"/>
        <v>5.424500000000002E-5</v>
      </c>
      <c r="Y89" s="41">
        <f t="shared" si="43"/>
        <v>5.424500000000002E-5</v>
      </c>
      <c r="Z89" s="41">
        <f t="shared" si="43"/>
        <v>5.424500000000002E-5</v>
      </c>
      <c r="AA89" s="41">
        <f t="shared" si="43"/>
        <v>5.424500000000002E-5</v>
      </c>
      <c r="AB89" s="41">
        <f t="shared" si="43"/>
        <v>5.424500000000002E-5</v>
      </c>
      <c r="AC89" s="41">
        <f t="shared" si="43"/>
        <v>5.424500000000002E-5</v>
      </c>
      <c r="AD89" s="41">
        <f t="shared" si="43"/>
        <v>5.424500000000002E-5</v>
      </c>
      <c r="AE89" s="41">
        <f t="shared" si="43"/>
        <v>1.3245000000000013E-5</v>
      </c>
      <c r="AF89" s="41">
        <f t="shared" si="43"/>
        <v>2.0245000000000014E-5</v>
      </c>
      <c r="AG89" s="41">
        <f t="shared" si="43"/>
        <v>2.0245000000000014E-5</v>
      </c>
      <c r="AH89" s="41">
        <f t="shared" si="43"/>
        <v>4.5245000000000011E-5</v>
      </c>
      <c r="AI89" s="41">
        <f t="shared" si="43"/>
        <v>6.9999999999999999E-6</v>
      </c>
      <c r="AJ89" s="41">
        <f t="shared" si="43"/>
        <v>6.9999999999999999E-6</v>
      </c>
      <c r="AK89" s="41">
        <f t="shared" si="43"/>
        <v>6.9999999999999999E-6</v>
      </c>
      <c r="AL89" s="41">
        <f t="shared" si="43"/>
        <v>6.9999999999999999E-6</v>
      </c>
      <c r="AM89" s="41">
        <f t="shared" si="43"/>
        <v>6.9999999999999999E-6</v>
      </c>
      <c r="AN89" s="42">
        <f t="shared" si="43"/>
        <v>6.9999999999999999E-6</v>
      </c>
      <c r="AO89" s="42">
        <f t="shared" si="43"/>
        <v>6.9999999999999999E-6</v>
      </c>
      <c r="AP89" s="42">
        <f t="shared" si="43"/>
        <v>2.7073487618544663E-5</v>
      </c>
      <c r="AQ89" s="42">
        <f t="shared" si="43"/>
        <v>2.7073487618544663E-5</v>
      </c>
      <c r="AR89" s="42">
        <f t="shared" si="43"/>
        <v>-6.5472569502032405E-5</v>
      </c>
      <c r="AS89" s="42">
        <f t="shared" si="43"/>
        <v>-6.5472569502032405E-5</v>
      </c>
      <c r="AT89" s="42">
        <f t="shared" si="43"/>
        <v>-6.5472569502032405E-5</v>
      </c>
      <c r="AU89" s="42">
        <f t="shared" si="43"/>
        <v>-6.5445746000224994E-5</v>
      </c>
      <c r="AV89" s="42">
        <f t="shared" si="43"/>
        <v>-2.8324765240223255E-5</v>
      </c>
      <c r="AW89" s="42">
        <f t="shared" si="43"/>
        <v>1.0147554311283407E-5</v>
      </c>
      <c r="AX89" s="42">
        <f t="shared" si="43"/>
        <v>1.4150027982236371E-4</v>
      </c>
      <c r="AY89" s="41">
        <f t="shared" si="43"/>
        <v>1.6282502740763434E-4</v>
      </c>
      <c r="AZ89" s="41">
        <f t="shared" si="43"/>
        <v>1.4982502740763435E-4</v>
      </c>
      <c r="BA89" s="41">
        <f t="shared" si="43"/>
        <v>2.0582502740763435E-4</v>
      </c>
      <c r="BB89" s="41">
        <f t="shared" si="43"/>
        <v>1.8575153978908973E-4</v>
      </c>
      <c r="BC89" s="41">
        <f t="shared" si="43"/>
        <v>2.5675153978908972E-4</v>
      </c>
      <c r="BD89" s="41">
        <f t="shared" si="43"/>
        <v>3.422975969096668E-4</v>
      </c>
      <c r="BE89" s="41">
        <f t="shared" si="43"/>
        <v>3.422975969096668E-4</v>
      </c>
      <c r="BF89" s="41">
        <f t="shared" si="43"/>
        <v>5.7575553470659341E-4</v>
      </c>
      <c r="BG89" s="41">
        <f t="shared" si="43"/>
        <v>5.8972871120478601E-4</v>
      </c>
      <c r="BH89" s="41">
        <f t="shared" si="43"/>
        <v>5.8445340588685502E-4</v>
      </c>
      <c r="BI89" s="41">
        <f t="shared" si="43"/>
        <v>6.6799595486464363E-4</v>
      </c>
      <c r="BJ89" s="41">
        <f t="shared" si="43"/>
        <v>6.2030367216172266E-4</v>
      </c>
      <c r="BK89" s="41">
        <f t="shared" si="43"/>
        <v>8.6189436641196944E-4</v>
      </c>
      <c r="BL89" s="41">
        <f t="shared" si="43"/>
        <v>1.2045709008165265E-3</v>
      </c>
      <c r="BM89" s="41">
        <f t="shared" si="43"/>
        <v>1.2721304801147732E-3</v>
      </c>
      <c r="BN89" s="41">
        <f t="shared" si="43"/>
        <v>1.3381376852636807E-3</v>
      </c>
      <c r="BO89" s="41">
        <f t="shared" ref="BO89:DZ89" si="44">BO90-BO88</f>
        <v>1.3195688570014985E-3</v>
      </c>
      <c r="BP89" s="41">
        <f t="shared" si="44"/>
        <v>1.3138848537026767E-3</v>
      </c>
      <c r="BQ89" s="41">
        <f t="shared" si="44"/>
        <v>1.3138848537026767E-3</v>
      </c>
      <c r="BR89" s="41">
        <f t="shared" si="44"/>
        <v>1.0804282466461493E-3</v>
      </c>
      <c r="BS89" s="41">
        <f t="shared" si="44"/>
        <v>1.1379156209039049E-3</v>
      </c>
      <c r="BT89" s="41">
        <f t="shared" si="44"/>
        <v>1.1635579307175126E-3</v>
      </c>
      <c r="BU89" s="41">
        <f t="shared" si="44"/>
        <v>1.1105430621882171E-3</v>
      </c>
      <c r="BV89" s="41">
        <f t="shared" si="44"/>
        <v>1.0163041960936773E-3</v>
      </c>
      <c r="BW89" s="41">
        <f t="shared" si="44"/>
        <v>6.4838875425816001E-4</v>
      </c>
      <c r="BX89" s="41">
        <f t="shared" si="44"/>
        <v>1.611735708624732E-4</v>
      </c>
      <c r="BY89" s="41">
        <f t="shared" si="44"/>
        <v>5.2984105610429913E-5</v>
      </c>
      <c r="BZ89" s="41">
        <f t="shared" si="44"/>
        <v>-1.3023099538477694E-5</v>
      </c>
      <c r="CA89" s="41">
        <f t="shared" si="44"/>
        <v>-3.5160886724081443E-4</v>
      </c>
      <c r="CB89" s="41">
        <f t="shared" si="44"/>
        <v>-3.4592486394199255E-4</v>
      </c>
      <c r="CC89" s="41">
        <f t="shared" si="44"/>
        <v>-3.4592486394199255E-4</v>
      </c>
      <c r="CD89" s="41">
        <f t="shared" si="44"/>
        <v>-3.4592619468239199E-4</v>
      </c>
      <c r="CE89" s="41">
        <f t="shared" si="44"/>
        <v>-4.1741356894014749E-4</v>
      </c>
      <c r="CF89" s="41">
        <f t="shared" si="44"/>
        <v>-4.7390155419582583E-4</v>
      </c>
      <c r="CG89" s="41">
        <f t="shared" si="44"/>
        <v>-5.6738347251145116E-4</v>
      </c>
      <c r="CH89" s="41">
        <f t="shared" si="44"/>
        <v>-5.5680504922507069E-4</v>
      </c>
      <c r="CI89" s="41">
        <f t="shared" si="44"/>
        <v>-4.5180504922507074E-4</v>
      </c>
      <c r="CJ89" s="41">
        <f t="shared" si="44"/>
        <v>-2.6545561216238339E-4</v>
      </c>
      <c r="CK89" s="41">
        <f t="shared" si="44"/>
        <v>-5.4526442300903216E-4</v>
      </c>
      <c r="CL89" s="41">
        <f t="shared" si="44"/>
        <v>-5.4526442300903216E-4</v>
      </c>
      <c r="CM89" s="41">
        <f t="shared" si="44"/>
        <v>-2.7798344505910804E-4</v>
      </c>
      <c r="CN89" s="41">
        <f t="shared" si="44"/>
        <v>-2.7798344505910804E-4</v>
      </c>
      <c r="CO89" s="41">
        <f t="shared" si="44"/>
        <v>-3.1252890660367924E-4</v>
      </c>
      <c r="CP89" s="41">
        <f t="shared" si="44"/>
        <v>-3.1252890660367924E-4</v>
      </c>
      <c r="CQ89" s="41">
        <f t="shared" si="44"/>
        <v>-3.4965600946953253E-4</v>
      </c>
      <c r="CR89" s="41">
        <f t="shared" si="44"/>
        <v>-3.506560094695325E-4</v>
      </c>
      <c r="CS89" s="41">
        <f t="shared" si="44"/>
        <v>-3.2617409115390721E-4</v>
      </c>
      <c r="CT89" s="41">
        <f t="shared" si="44"/>
        <v>-4.4331269581815148E-4</v>
      </c>
      <c r="CU89" s="41">
        <f t="shared" si="44"/>
        <v>-4.6520272242615049E-4</v>
      </c>
      <c r="CV89" s="41">
        <f t="shared" si="44"/>
        <v>-4.9401351049770809E-4</v>
      </c>
      <c r="CW89" s="41">
        <f t="shared" si="44"/>
        <v>-2.2957481369726275E-4</v>
      </c>
      <c r="CX89" s="41">
        <f t="shared" si="44"/>
        <v>-2.2957481369726275E-4</v>
      </c>
      <c r="CY89" s="41">
        <f t="shared" si="44"/>
        <v>-2.1070119568266773E-4</v>
      </c>
      <c r="CZ89" s="41">
        <f t="shared" si="44"/>
        <v>-3.2370119568266774E-4</v>
      </c>
      <c r="DA89" s="41">
        <f t="shared" si="44"/>
        <v>-2.5215573413809656E-4</v>
      </c>
      <c r="DB89" s="41">
        <f t="shared" si="44"/>
        <v>-2.5215573413809656E-4</v>
      </c>
      <c r="DC89" s="41">
        <f t="shared" si="44"/>
        <v>-2.1502863127224319E-4</v>
      </c>
      <c r="DD89" s="41">
        <f t="shared" si="44"/>
        <v>-2.1502863127224319E-4</v>
      </c>
      <c r="DE89" s="41">
        <f t="shared" si="44"/>
        <v>-2.1502863127224319E-4</v>
      </c>
      <c r="DF89" s="41">
        <f t="shared" si="44"/>
        <v>-5.1789002660799892E-4</v>
      </c>
      <c r="DG89" s="41">
        <f t="shared" si="44"/>
        <v>-6.7199999999999985E-4</v>
      </c>
      <c r="DH89" s="41">
        <f t="shared" si="44"/>
        <v>-7.8899999999999988E-4</v>
      </c>
      <c r="DI89" s="41">
        <f t="shared" si="44"/>
        <v>-7.8899999999999988E-4</v>
      </c>
      <c r="DJ89" s="41">
        <f t="shared" si="44"/>
        <v>-7.8899999999999988E-4</v>
      </c>
      <c r="DK89" s="41">
        <f t="shared" si="44"/>
        <v>-7.8899999999999988E-4</v>
      </c>
      <c r="DL89" s="41">
        <f t="shared" si="44"/>
        <v>-6.7599999999999995E-4</v>
      </c>
      <c r="DM89" s="41">
        <f t="shared" si="44"/>
        <v>-7.0600000000000003E-4</v>
      </c>
      <c r="DN89" s="41">
        <f t="shared" si="44"/>
        <v>-7.0600000000000003E-4</v>
      </c>
      <c r="DO89" s="41">
        <f t="shared" si="44"/>
        <v>-7.0600000000000003E-4</v>
      </c>
      <c r="DP89" s="41">
        <f t="shared" si="44"/>
        <v>-7.0600000000000003E-4</v>
      </c>
      <c r="DQ89" s="41">
        <f t="shared" si="44"/>
        <v>-7.0600000000000003E-4</v>
      </c>
      <c r="DR89" s="41">
        <f t="shared" si="44"/>
        <v>-2.8599999999999996E-4</v>
      </c>
      <c r="DS89" s="41">
        <f t="shared" si="44"/>
        <v>-1.1E-4</v>
      </c>
      <c r="DT89" s="41">
        <f t="shared" si="44"/>
        <v>-1.06E-4</v>
      </c>
      <c r="DU89" s="41">
        <f t="shared" si="44"/>
        <v>-1.76E-4</v>
      </c>
      <c r="DV89" s="41">
        <f t="shared" si="44"/>
        <v>-1.76E-4</v>
      </c>
      <c r="DW89" s="41">
        <f t="shared" si="44"/>
        <v>-1.76E-4</v>
      </c>
      <c r="DX89" s="41">
        <f t="shared" si="44"/>
        <v>-1.76E-4</v>
      </c>
      <c r="DY89" s="41">
        <f t="shared" si="44"/>
        <v>-3.9900000000000005E-4</v>
      </c>
      <c r="DZ89" s="41">
        <f t="shared" si="44"/>
        <v>-4.5600000000000003E-4</v>
      </c>
      <c r="EA89" s="41">
        <f t="shared" ref="EA89:EQ89" si="45">EA90-EA88</f>
        <v>-4.5600000000000003E-4</v>
      </c>
      <c r="EB89" s="41">
        <f t="shared" si="45"/>
        <v>-4.5600000000000003E-4</v>
      </c>
      <c r="EC89" s="41">
        <f t="shared" si="45"/>
        <v>-4.5600000000000003E-4</v>
      </c>
      <c r="ED89" s="41">
        <f t="shared" si="45"/>
        <v>-4.5600000000000003E-4</v>
      </c>
      <c r="EE89" s="41">
        <f t="shared" si="45"/>
        <v>-5.9099999999999995E-4</v>
      </c>
      <c r="EF89" s="41">
        <f t="shared" si="45"/>
        <v>-4.7800000000000007E-4</v>
      </c>
      <c r="EG89" s="41">
        <f t="shared" si="45"/>
        <v>-4.0800000000000005E-4</v>
      </c>
      <c r="EH89" s="41">
        <f t="shared" si="45"/>
        <v>-4.0800000000000005E-4</v>
      </c>
      <c r="EI89" s="41">
        <f t="shared" si="45"/>
        <v>-4.0800000000000005E-4</v>
      </c>
      <c r="EJ89" s="41">
        <f t="shared" si="45"/>
        <v>-5.0100000000000003E-4</v>
      </c>
      <c r="EK89" s="41">
        <f t="shared" si="45"/>
        <v>-2.8499999999999999E-4</v>
      </c>
      <c r="EL89" s="41">
        <f t="shared" si="45"/>
        <v>-2.2800000000000001E-4</v>
      </c>
      <c r="EM89" s="41">
        <f t="shared" si="45"/>
        <v>-2.2800000000000001E-4</v>
      </c>
      <c r="EN89" s="41">
        <f t="shared" si="45"/>
        <v>-2.8000000000000003E-4</v>
      </c>
      <c r="EO89" s="41">
        <f t="shared" si="45"/>
        <v>-2.8000000000000003E-4</v>
      </c>
      <c r="EP89" s="41">
        <f t="shared" si="45"/>
        <v>-2.8000000000000003E-4</v>
      </c>
      <c r="EQ89" s="41">
        <f t="shared" si="45"/>
        <v>-1.4500000000000003E-4</v>
      </c>
    </row>
    <row r="90" spans="1:207" s="38" customFormat="1">
      <c r="B90" s="39" t="s">
        <v>111</v>
      </c>
      <c r="C90" s="39">
        <f>1/1000*SUM(D13:$O13)</f>
        <v>6.420000000000001E-4</v>
      </c>
      <c r="D90" s="39">
        <f>1/1000*SUM(E13:$O13)+1/1000*SUM($D14:D14)</f>
        <v>8.4500000000000016E-4</v>
      </c>
      <c r="E90" s="39">
        <f>1/1000*SUM(F13:$O13)+1/1000*SUM($D14:E14)</f>
        <v>1.1150000000000001E-3</v>
      </c>
      <c r="F90" s="39">
        <f>1/1000*SUM(G13:$O13)+1/1000*SUM($D14:F14)</f>
        <v>1.3940000000000003E-3</v>
      </c>
      <c r="G90" s="39">
        <f>1/1000*SUM(H13:$O13)+1/1000*SUM($D14:G14)</f>
        <v>1.3910000000000003E-3</v>
      </c>
      <c r="H90" s="39">
        <f>1/1000*SUM(I13:$O13)+1/1000*SUM($D14:H14)</f>
        <v>1.3490000000000004E-3</v>
      </c>
      <c r="I90" s="39">
        <f>1/1000*SUM(J13:$O13)+1/1000*SUM($D14:I14)</f>
        <v>1.3210000000000001E-3</v>
      </c>
      <c r="J90" s="39">
        <f>1/1000*SUM(K13:$O13)+1/1000*SUM($D14:J14)</f>
        <v>1.2010000000000002E-3</v>
      </c>
      <c r="K90" s="39">
        <f>1/1000*SUM(L13:$O13)+1/1000*SUM($D14:K14)</f>
        <v>9.0600000000000012E-4</v>
      </c>
      <c r="L90" s="39">
        <f>1/1000*SUM(M13:$O13)+1/1000*SUM($D14:L14)</f>
        <v>8.1500000000000008E-4</v>
      </c>
      <c r="M90" s="39">
        <f>1/1000*SUM(N13:$O13)+1/1000*SUM($D14:M14)</f>
        <v>8.1500000000000008E-4</v>
      </c>
      <c r="N90" s="39">
        <f>1/1000*SUM(O13:$O13)+1/1000*SUM($D14:N14)</f>
        <v>8.1500000000000008E-4</v>
      </c>
      <c r="O90" s="39">
        <f>1/1000*SUM(D14:$O14)</f>
        <v>8.1500000000000008E-4</v>
      </c>
      <c r="P90" s="39">
        <f>1/1000*SUM(E14:$O14)+1/1000*SUM($D15:D15)</f>
        <v>5.9400000000000002E-4</v>
      </c>
      <c r="Q90" s="39">
        <f>1/1000*SUM(F14:$O14)+1/1000*SUM($D15:E15)</f>
        <v>3.1000000000000005E-4</v>
      </c>
      <c r="R90" s="39">
        <f>1/1000*SUM(G14:$O14)+1/1000*SUM($D15:F15)</f>
        <v>3.1000000000000001E-5</v>
      </c>
      <c r="S90" s="39">
        <f>1/1000*SUM(H14:$O14)+1/1000*SUM($D15:G15)</f>
        <v>4.1E-5</v>
      </c>
      <c r="T90" s="39">
        <f>1/1000*SUM(I14:$O14)+1/1000*SUM($D15:H15)</f>
        <v>4.1E-5</v>
      </c>
      <c r="U90" s="39">
        <f>1/1000*SUM(J14:$O14)+1/1000*SUM($D15:I15)</f>
        <v>4.1E-5</v>
      </c>
      <c r="V90" s="39">
        <f>1/1000*SUM(K14:$O14)+1/1000*SUM($D15:J15)</f>
        <v>4.1E-5</v>
      </c>
      <c r="W90" s="39">
        <f>1/1000*SUM(L14:$O14)+1/1000*SUM($D15:K15)</f>
        <v>7.9245000000000018E-5</v>
      </c>
      <c r="X90" s="39">
        <f>1/1000*SUM(M14:$O14)+1/1000*SUM($D15:L15)</f>
        <v>7.9245000000000018E-5</v>
      </c>
      <c r="Y90" s="39">
        <f>1/1000*SUM(N14:$O14)+1/1000*SUM($D15:M15)</f>
        <v>7.9245000000000018E-5</v>
      </c>
      <c r="Z90" s="39">
        <f>1/1000*SUM(O14:$O14)+1/1000*SUM($D15:N15)</f>
        <v>7.9245000000000018E-5</v>
      </c>
      <c r="AA90" s="39">
        <f>1/1000*SUM(D15:$O15)</f>
        <v>7.9245000000000018E-5</v>
      </c>
      <c r="AB90" s="39">
        <f>1/1000*SUM(E15:$O15)+1/1000*SUM($D16:D16)</f>
        <v>7.9245000000000018E-5</v>
      </c>
      <c r="AC90" s="39">
        <f>1/1000*SUM(F15:$O15)+1/1000*SUM($D16:E16)</f>
        <v>7.9245000000000018E-5</v>
      </c>
      <c r="AD90" s="39">
        <f>1/1000*SUM(G15:$O15)+1/1000*SUM($D16:F16)</f>
        <v>7.9245000000000018E-5</v>
      </c>
      <c r="AE90" s="39">
        <f>1/1000*SUM(H15:$O15)+1/1000*SUM($D16:G16)</f>
        <v>3.8245000000000011E-5</v>
      </c>
      <c r="AF90" s="39">
        <f>1/1000*SUM(I15:$O15)+1/1000*SUM($D16:H16)</f>
        <v>4.5245000000000011E-5</v>
      </c>
      <c r="AG90" s="39">
        <f>1/1000*SUM(J15:$O15)+1/1000*SUM($D16:I16)</f>
        <v>4.5245000000000011E-5</v>
      </c>
      <c r="AH90" s="39">
        <f>1/1000*SUM(K15:$O15)+1/1000*SUM($D16:J16)</f>
        <v>4.5245000000000011E-5</v>
      </c>
      <c r="AI90" s="39">
        <f>1/1000*SUM(L15:$O15)+1/1000*SUM($D16:K16)</f>
        <v>6.9999999999999999E-6</v>
      </c>
      <c r="AJ90" s="39">
        <f>1/1000*SUM(M15:$O15)+1/1000*SUM($D16:L16)</f>
        <v>6.9999999999999999E-6</v>
      </c>
      <c r="AK90" s="39">
        <f>1/1000*SUM(N15:$O15)+1/1000*SUM($D16:M16)</f>
        <v>6.9999999999999999E-6</v>
      </c>
      <c r="AL90" s="39">
        <f>1/1000*SUM(O15:$O15)+1/1000*SUM($D16:N16)</f>
        <v>6.9999999999999999E-6</v>
      </c>
      <c r="AM90" s="39">
        <f>1/1000*SUM(D16:$O16)</f>
        <v>6.9999999999999999E-6</v>
      </c>
      <c r="AN90" s="40">
        <f>1/1000*SUM(E16:$O16)+1/1000*SUM($D17:D17)</f>
        <v>6.9999999999999999E-6</v>
      </c>
      <c r="AO90" s="40">
        <f>1/1000*SUM(F16:$O16)+1/1000*SUM($D17:E17)</f>
        <v>6.9999999999999999E-6</v>
      </c>
      <c r="AP90" s="40">
        <f>1/1000*SUM(G16:$O16)+1/1000*SUM($D17:F17)</f>
        <v>2.7073487618544663E-5</v>
      </c>
      <c r="AQ90" s="40">
        <f>1/1000*SUM(H16:$O16)+1/1000*SUM($D17:G17)</f>
        <v>2.7073487618544663E-5</v>
      </c>
      <c r="AR90" s="40">
        <f>1/1000*SUM(I16:$O16)+1/1000*SUM($D17:H17)</f>
        <v>2.0073487618544662E-5</v>
      </c>
      <c r="AS90" s="40">
        <f>1/1000*SUM(J16:$O16)+1/1000*SUM($D17:I17)</f>
        <v>2.0073487618544662E-5</v>
      </c>
      <c r="AT90" s="40">
        <f>1/1000*SUM(K16:$O16)+1/1000*SUM($D17:J17)</f>
        <v>2.0073487618544662E-5</v>
      </c>
      <c r="AU90" s="40">
        <f>1/1000*SUM(L16:$O16)+1/1000*SUM($D17:K17)</f>
        <v>2.0100311120352074E-5</v>
      </c>
      <c r="AV90" s="40">
        <f>1/1000*SUM(M16:$O16)+1/1000*SUM($D17:L17)</f>
        <v>5.722129188035381E-5</v>
      </c>
      <c r="AW90" s="40">
        <f>1/1000*SUM(N16:$O16)+1/1000*SUM($D17:M17)</f>
        <v>9.5693611431860471E-5</v>
      </c>
      <c r="AX90" s="40">
        <f>1/1000*SUM(O16:$O16)+1/1000*SUM($D17:N17)</f>
        <v>2.2704633694294076E-4</v>
      </c>
      <c r="AY90" s="39">
        <f>1/1000*SUM(D17:$O17)</f>
        <v>2.702932991690146E-4</v>
      </c>
      <c r="AZ90" s="39">
        <f>1/1000*SUM(E17:$O17)+1/1000*SUM($D18:D18)</f>
        <v>2.702932991690146E-4</v>
      </c>
      <c r="BA90" s="39">
        <f>1/1000*SUM(F17:$O17)+1/1000*SUM($D18:E18)</f>
        <v>3.2629329916901461E-4</v>
      </c>
      <c r="BB90" s="39">
        <f>1/1000*SUM(G17:$O17)+1/1000*SUM($D18:F18)</f>
        <v>3.0621981155046999E-4</v>
      </c>
      <c r="BC90" s="39">
        <f>1/1000*SUM(H17:$O17)+1/1000*SUM($D18:G18)</f>
        <v>3.7721981155046998E-4</v>
      </c>
      <c r="BD90" s="39">
        <f>1/1000*SUM(I17:$O17)+1/1000*SUM($D18:H18)</f>
        <v>3.7721981155046998E-4</v>
      </c>
      <c r="BE90" s="39">
        <f>1/1000*SUM(J17:$O17)+1/1000*SUM($D18:I18)</f>
        <v>3.7721981155046998E-4</v>
      </c>
      <c r="BF90" s="39">
        <f>1/1000*SUM(K17:$O17)+1/1000*SUM($D18:J18)</f>
        <v>6.1067774934739664E-4</v>
      </c>
      <c r="BG90" s="39">
        <f>1/1000*SUM(L17:$O17)+1/1000*SUM($D18:K18)</f>
        <v>6.2465092584558925E-4</v>
      </c>
      <c r="BH90" s="39">
        <f>1/1000*SUM(M17:$O17)+1/1000*SUM($D18:L18)</f>
        <v>6.1937562052765825E-4</v>
      </c>
      <c r="BI90" s="39">
        <f>1/1000*SUM(N17:$O17)+1/1000*SUM($D18:M18)</f>
        <v>7.0291816950544686E-4</v>
      </c>
      <c r="BJ90" s="39">
        <f>1/1000*SUM(O17:$O17)+1/1000*SUM($D18:N18)</f>
        <v>6.5522588680252589E-4</v>
      </c>
      <c r="BK90" s="39">
        <f>1/1000*SUM(D18:$O18)</f>
        <v>8.7489436641196943E-4</v>
      </c>
      <c r="BL90" s="39">
        <f>1/1000*SUM(E18:$O18)+1/1000*SUM($D19:D19)</f>
        <v>1.2045709008165265E-3</v>
      </c>
      <c r="BM90" s="39">
        <f>1/1000*SUM(F18:$O18)+1/1000*SUM($D19:E19)</f>
        <v>1.2721304801147732E-3</v>
      </c>
      <c r="BN90" s="39">
        <f>1/1000*SUM(G18:$O18)+1/1000*SUM($D19:F19)</f>
        <v>1.3381376852636807E-3</v>
      </c>
      <c r="BO90" s="39">
        <f>1/1000*SUM(H18:$O18)+1/1000*SUM($D19:G19)</f>
        <v>1.3195688570014985E-3</v>
      </c>
      <c r="BP90" s="39">
        <f>1/1000*SUM(I18:$O18)+1/1000*SUM($D19:H19)</f>
        <v>1.3195688570014985E-3</v>
      </c>
      <c r="BQ90" s="39">
        <f>1/1000*SUM(J18:$O18)+1/1000*SUM($D19:I19)</f>
        <v>1.3195688570014985E-3</v>
      </c>
      <c r="BR90" s="39">
        <f>1/1000*SUM(K18:$O18)+1/1000*SUM($D19:J19)</f>
        <v>1.0861122499449712E-3</v>
      </c>
      <c r="BS90" s="39">
        <f>1/1000*SUM(L18:$O18)+1/1000*SUM($D19:K19)</f>
        <v>1.1435996242027268E-3</v>
      </c>
      <c r="BT90" s="39">
        <f>1/1000*SUM(M18:$O18)+1/1000*SUM($D19:L19)</f>
        <v>1.1692419340163344E-3</v>
      </c>
      <c r="BU90" s="39">
        <f>1/1000*SUM(N18:$O18)+1/1000*SUM($D19:M19)</f>
        <v>1.116227065487039E-3</v>
      </c>
      <c r="BV90" s="39">
        <f>1/1000*SUM(O18:$O18)+1/1000*SUM($D19:N19)</f>
        <v>1.0719881993924993E-3</v>
      </c>
      <c r="BW90" s="39">
        <f>1/1000*SUM(D19:$O19)</f>
        <v>8.0907275755698197E-4</v>
      </c>
      <c r="BX90" s="39">
        <f>1/1000*SUM(E19:$O19)+1/1000*SUM($D20:D20)</f>
        <v>4.9739622315242492E-4</v>
      </c>
      <c r="BY90" s="39">
        <f>1/1000*SUM(F19:$O19)+1/1000*SUM($D20:E20)</f>
        <v>3.9583664385417825E-4</v>
      </c>
      <c r="BZ90" s="39">
        <f>1/1000*SUM(G19:$O19)+1/1000*SUM($D20:F20)</f>
        <v>3.2982943870527064E-4</v>
      </c>
      <c r="CA90" s="39">
        <f>1/1000*SUM(H19:$O19)+1/1000*SUM($D20:G20)</f>
        <v>2.7739826696745291E-4</v>
      </c>
      <c r="CB90" s="39">
        <f>1/1000*SUM(I19:$O19)+1/1000*SUM($D20:H20)</f>
        <v>2.7739826696745291E-4</v>
      </c>
      <c r="CC90" s="39">
        <f>1/1000*SUM(J19:$O19)+1/1000*SUM($D20:I20)</f>
        <v>2.7739826696745291E-4</v>
      </c>
      <c r="CD90" s="39">
        <f>1/1000*SUM(K19:$O19)+1/1000*SUM($D20:J20)</f>
        <v>2.7739693622705347E-4</v>
      </c>
      <c r="CE90" s="39">
        <f>1/1000*SUM(L19:$O19)+1/1000*SUM($D20:K20)</f>
        <v>2.0590956196929797E-4</v>
      </c>
      <c r="CF90" s="39">
        <f>1/1000*SUM(M19:$O19)+1/1000*SUM($D20:L20)</f>
        <v>1.4942157671361963E-4</v>
      </c>
      <c r="CG90" s="39">
        <f>1/1000*SUM(N19:$O19)+1/1000*SUM($D20:M20)</f>
        <v>8.0421576713619604E-5</v>
      </c>
      <c r="CH90" s="39">
        <f>1/1000*SUM(O19:$O19)+1/1000*SUM($D20:N20)</f>
        <v>4.1000000000000007E-5</v>
      </c>
      <c r="CI90" s="39">
        <f>1/1000*SUM(D20:$O20)</f>
        <v>4.1000000000000007E-5</v>
      </c>
      <c r="CJ90" s="39">
        <f>1/1000*SUM(E20:$O20)+1/1000*SUM($D21:D21)</f>
        <v>1.1047066691870508E-4</v>
      </c>
      <c r="CK90" s="39">
        <f>1/1000*SUM(F20:$O20)+1/1000*SUM($D21:E21)</f>
        <v>8.8470666918705074E-5</v>
      </c>
      <c r="CL90" s="39">
        <f>1/1000*SUM(G20:$O20)+1/1000*SUM($D21:F21)</f>
        <v>8.8470666918705074E-5</v>
      </c>
      <c r="CM90" s="39">
        <f>1/1000*SUM(H20:$O20)+1/1000*SUM($D21:G21)</f>
        <v>8.8470666918705074E-5</v>
      </c>
      <c r="CN90" s="39">
        <f>1/1000*SUM(I20:$O20)+1/1000*SUM($D21:H21)</f>
        <v>8.8470666918705074E-5</v>
      </c>
      <c r="CO90" s="39">
        <f>1/1000*SUM(J20:$O20)+1/1000*SUM($D21:I21)</f>
        <v>8.8470666918705074E-5</v>
      </c>
      <c r="CP90" s="39">
        <f>1/1000*SUM(K20:$O20)+1/1000*SUM($D21:J21)</f>
        <v>8.8470666918705074E-5</v>
      </c>
      <c r="CQ90" s="39">
        <f>1/1000*SUM(L20:$O20)+1/1000*SUM($D21:K21)</f>
        <v>8.8470666918705074E-5</v>
      </c>
      <c r="CR90" s="39">
        <f>1/1000*SUM(M20:$O20)+1/1000*SUM($D21:L21)</f>
        <v>8.7470666918705077E-5</v>
      </c>
      <c r="CS90" s="39">
        <f>1/1000*SUM(N20:$O20)+1/1000*SUM($D21:M21)</f>
        <v>8.7470666918705077E-5</v>
      </c>
      <c r="CT90" s="39">
        <f>1/1000*SUM(O20:$O20)+1/1000*SUM($D21:N21)</f>
        <v>8.7470666918705077E-5</v>
      </c>
      <c r="CU90" s="39">
        <f>1/1000*SUM(D21:$O21)</f>
        <v>8.7470666918705077E-5</v>
      </c>
      <c r="CV90" s="39">
        <f>1/1000*SUM(E21:$O21)+1/1000*SUM($D22:D22)</f>
        <v>0</v>
      </c>
      <c r="CW90" s="39">
        <f>1/1000*SUM(F21:$O21)+1/1000*SUM($D22:E22)</f>
        <v>0</v>
      </c>
      <c r="CX90" s="39">
        <f>1/1000*SUM(G21:$O21)+1/1000*SUM($D22:F22)</f>
        <v>0</v>
      </c>
      <c r="CY90" s="39">
        <f>1/1000*SUM(H21:$O21)+1/1000*SUM($D22:G22)</f>
        <v>0</v>
      </c>
      <c r="CZ90" s="39">
        <f>1/1000*SUM(I21:$O21)+1/1000*SUM($D22:H22)</f>
        <v>0</v>
      </c>
      <c r="DA90" s="39">
        <f>1/1000*SUM(J21:$O21)+1/1000*SUM($D22:I22)</f>
        <v>3.7000000000000005E-5</v>
      </c>
      <c r="DB90" s="39">
        <f>1/1000*SUM(K21:$O21)+1/1000*SUM($D22:J22)</f>
        <v>3.7000000000000005E-5</v>
      </c>
      <c r="DC90" s="39">
        <f>1/1000*SUM(L21:$O21)+1/1000*SUM($D22:K22)</f>
        <v>3.7000000000000005E-5</v>
      </c>
      <c r="DD90" s="39">
        <f>1/1000*SUM(M21:$O21)+1/1000*SUM($D22:L22)</f>
        <v>3.7000000000000005E-5</v>
      </c>
      <c r="DE90" s="39">
        <f>1/1000*SUM(N21:$O21)+1/1000*SUM($D22:M22)</f>
        <v>3.7000000000000005E-5</v>
      </c>
      <c r="DF90" s="39">
        <f>1/1000*SUM(O21:$O21)+1/1000*SUM($D22:N22)</f>
        <v>3.7000000000000005E-5</v>
      </c>
      <c r="DG90" s="39">
        <f>1/1000*SUM(D22:$O22)</f>
        <v>3.7000000000000005E-5</v>
      </c>
      <c r="DH90" s="39">
        <f>1/1000*SUM(E22:$O22)+1/1000*SUM($D23:D23)</f>
        <v>3.7000000000000005E-5</v>
      </c>
      <c r="DI90" s="39">
        <f>1/1000*SUM(F22:$O22)+1/1000*SUM($D23:E23)</f>
        <v>3.7000000000000005E-5</v>
      </c>
      <c r="DJ90" s="39">
        <f>1/1000*SUM(G22:$O22)+1/1000*SUM($D23:F23)</f>
        <v>3.7000000000000005E-5</v>
      </c>
      <c r="DK90" s="39">
        <f>1/1000*SUM(H22:$O22)+1/1000*SUM($D23:G23)</f>
        <v>3.7000000000000005E-5</v>
      </c>
      <c r="DL90" s="39">
        <f>1/1000*SUM(I22:$O22)+1/1000*SUM($D23:H23)</f>
        <v>3.7000000000000005E-5</v>
      </c>
      <c r="DM90" s="39">
        <f>1/1000*SUM(J22:$O22)+1/1000*SUM($D23:I23)</f>
        <v>6.9999999999999999E-6</v>
      </c>
      <c r="DN90" s="39">
        <f>1/1000*SUM(K22:$O22)+1/1000*SUM($D23:J23)</f>
        <v>6.9999999999999999E-6</v>
      </c>
      <c r="DO90" s="39">
        <f>1/1000*SUM(L22:$O22)+1/1000*SUM($D23:K23)</f>
        <v>6.9999999999999999E-6</v>
      </c>
      <c r="DP90" s="39">
        <f>1/1000*SUM(M22:$O22)+1/1000*SUM($D23:L23)</f>
        <v>6.9999999999999999E-6</v>
      </c>
      <c r="DQ90" s="39">
        <f>1/1000*SUM(N22:$O22)+1/1000*SUM($D23:M23)</f>
        <v>6.9999999999999999E-6</v>
      </c>
      <c r="DR90" s="39">
        <f>1/1000*SUM(O22:$O22)+1/1000*SUM($D23:N23)</f>
        <v>6.9999999999999999E-6</v>
      </c>
      <c r="DS90" s="39">
        <f>1/1000*SUM(D23:$O23)</f>
        <v>6.9999999999999999E-6</v>
      </c>
      <c r="DT90" s="39">
        <f>1/1000*SUM(E23:$O23)+1/1000*SUM($D24:D24)</f>
        <v>6.9999999999999999E-6</v>
      </c>
      <c r="DU90" s="39">
        <f>1/1000*SUM(F23:$O23)+1/1000*SUM($D24:E24)</f>
        <v>6.9999999999999999E-6</v>
      </c>
      <c r="DV90" s="39">
        <f>1/1000*SUM(G23:$O23)+1/1000*SUM($D24:F24)</f>
        <v>6.9999999999999999E-6</v>
      </c>
      <c r="DW90" s="39">
        <f>1/1000*SUM(H23:$O23)+1/1000*SUM($D24:G24)</f>
        <v>6.9999999999999999E-6</v>
      </c>
      <c r="DX90" s="39">
        <f>1/1000*SUM(I23:$O23)+1/1000*SUM($D24:H24)</f>
        <v>6.9999999999999999E-6</v>
      </c>
      <c r="DY90" s="39">
        <f>1/1000*SUM(J23:$O23)+1/1000*SUM($D24:I24)</f>
        <v>0</v>
      </c>
      <c r="DZ90" s="39">
        <f>1/1000*SUM(K23:$O23)+1/1000*SUM($D24:J24)</f>
        <v>0</v>
      </c>
      <c r="EA90" s="39">
        <f>1/1000*SUM(L23:$O23)+1/1000*SUM($D24:K24)</f>
        <v>0</v>
      </c>
      <c r="EB90" s="39">
        <f>1/1000*SUM(M23:$O23)+1/1000*SUM($D24:L24)</f>
        <v>0</v>
      </c>
      <c r="EC90" s="39">
        <f>1/1000*SUM(N23:$O23)+1/1000*SUM($D24:M24)</f>
        <v>0</v>
      </c>
      <c r="ED90" s="39">
        <f>1/1000*SUM(O23:$O23)+1/1000*SUM($D24:N24)</f>
        <v>0</v>
      </c>
      <c r="EE90" s="39">
        <f>1/1000*SUM(D24:$O24)</f>
        <v>0</v>
      </c>
      <c r="EF90" s="39">
        <f>1/1000*SUM(E24:$O24)+1/1000*SUM($D25:D25)</f>
        <v>0</v>
      </c>
      <c r="EG90" s="39">
        <f>1/1000*SUM(F24:$O24)+1/1000*SUM($D25:E25)</f>
        <v>0</v>
      </c>
      <c r="EH90" s="39">
        <f>1/1000*SUM(G24:$O24)+1/1000*SUM($D25:F25)</f>
        <v>0</v>
      </c>
      <c r="EI90" s="39">
        <f>1/1000*SUM(H24:$O24)+1/1000*SUM($D25:G25)</f>
        <v>0</v>
      </c>
      <c r="EJ90" s="39">
        <f>1/1000*SUM(I24:$O24)+1/1000*SUM($D25:H25)</f>
        <v>0</v>
      </c>
      <c r="EK90" s="39">
        <f>1/1000*SUM(J24:$O24)+1/1000*SUM($D25:I25)</f>
        <v>0</v>
      </c>
      <c r="EL90" s="39">
        <f>1/1000*SUM(K24:$O24)+1/1000*SUM($D25:J25)</f>
        <v>0</v>
      </c>
      <c r="EM90" s="39">
        <f>1/1000*SUM(L24:$O24)+1/1000*SUM($D25:K25)</f>
        <v>0</v>
      </c>
      <c r="EN90" s="39">
        <f>1/1000*SUM(M24:$O24)+1/1000*SUM($D25:L25)</f>
        <v>0</v>
      </c>
      <c r="EO90" s="39">
        <f>1/1000*SUM(N24:$O24)+1/1000*SUM($D25:M25)</f>
        <v>0</v>
      </c>
      <c r="EP90" s="39">
        <f>1/1000*SUM(O24:$O24)+1/1000*SUM($D25:N25)</f>
        <v>0</v>
      </c>
      <c r="EQ90" s="39">
        <f>1/1000*SUM(D25:$O25)</f>
        <v>0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0.92032099999999994</v>
      </c>
      <c r="D92" s="41">
        <f t="shared" si="46"/>
        <v>0.93474100000000004</v>
      </c>
      <c r="E92" s="41">
        <f t="shared" si="46"/>
        <v>1.025369</v>
      </c>
      <c r="F92" s="41">
        <f t="shared" si="46"/>
        <v>1.1474569999999999</v>
      </c>
      <c r="G92" s="41">
        <f t="shared" si="46"/>
        <v>1.0779300000000001</v>
      </c>
      <c r="H92" s="41">
        <f t="shared" si="46"/>
        <v>1.053715</v>
      </c>
      <c r="I92" s="41">
        <f t="shared" si="46"/>
        <v>1.0375289999999999</v>
      </c>
      <c r="J92" s="41">
        <f t="shared" si="46"/>
        <v>0.75429399999999991</v>
      </c>
      <c r="K92" s="41">
        <f t="shared" si="46"/>
        <v>0.37030399999999991</v>
      </c>
      <c r="L92" s="41">
        <f t="shared" si="46"/>
        <v>0.34363199999999994</v>
      </c>
      <c r="M92" s="41">
        <f t="shared" si="46"/>
        <v>0.34363199999999994</v>
      </c>
      <c r="N92" s="41">
        <f t="shared" si="46"/>
        <v>0.34363199999999994</v>
      </c>
      <c r="O92" s="41">
        <f t="shared" si="46"/>
        <v>0.34363199999999994</v>
      </c>
      <c r="P92" s="41">
        <f t="shared" si="46"/>
        <v>0.274725</v>
      </c>
      <c r="Q92" s="41">
        <f t="shared" si="46"/>
        <v>0.13305</v>
      </c>
      <c r="R92" s="41">
        <f t="shared" si="46"/>
        <v>1.0962E-2</v>
      </c>
      <c r="S92" s="41">
        <f t="shared" si="46"/>
        <v>1.7152000000000001E-2</v>
      </c>
      <c r="T92" s="41">
        <f t="shared" si="46"/>
        <v>1.7152000000000001E-2</v>
      </c>
      <c r="U92" s="41">
        <f t="shared" si="46"/>
        <v>1.7152000000000001E-2</v>
      </c>
      <c r="V92" s="41">
        <f t="shared" si="46"/>
        <v>4.7570000000000008E-3</v>
      </c>
      <c r="W92" s="41">
        <f t="shared" si="46"/>
        <v>8.8090000000000009E-3</v>
      </c>
      <c r="X92" s="41">
        <f t="shared" si="46"/>
        <v>8.8090000000000009E-3</v>
      </c>
      <c r="Y92" s="41">
        <f t="shared" si="46"/>
        <v>8.8090000000000009E-3</v>
      </c>
      <c r="Z92" s="41">
        <f t="shared" si="46"/>
        <v>8.8090000000000009E-3</v>
      </c>
      <c r="AA92" s="41">
        <f t="shared" si="46"/>
        <v>8.8090000000000009E-3</v>
      </c>
      <c r="AB92" s="41">
        <f t="shared" si="46"/>
        <v>8.8090000000000009E-3</v>
      </c>
      <c r="AC92" s="41">
        <f t="shared" si="46"/>
        <v>8.8090000000000009E-3</v>
      </c>
      <c r="AD92" s="41">
        <f t="shared" si="46"/>
        <v>8.8090000000000009E-3</v>
      </c>
      <c r="AE92" s="41">
        <f t="shared" si="46"/>
        <v>-8.3429999999999997E-3</v>
      </c>
      <c r="AF92" s="41">
        <f t="shared" si="46"/>
        <v>-6.8449999999999995E-3</v>
      </c>
      <c r="AG92" s="41">
        <f t="shared" si="46"/>
        <v>-6.8449999999999995E-3</v>
      </c>
      <c r="AH92" s="41">
        <f t="shared" si="46"/>
        <v>5.5500000000000002E-3</v>
      </c>
      <c r="AI92" s="41">
        <f t="shared" si="46"/>
        <v>1.498E-3</v>
      </c>
      <c r="AJ92" s="41">
        <f t="shared" si="46"/>
        <v>1.498E-3</v>
      </c>
      <c r="AK92" s="41">
        <f t="shared" si="46"/>
        <v>1.498E-3</v>
      </c>
      <c r="AL92" s="41">
        <f t="shared" si="46"/>
        <v>1.498E-3</v>
      </c>
      <c r="AM92" s="41">
        <f t="shared" si="46"/>
        <v>1.498E-3</v>
      </c>
      <c r="AN92" s="41">
        <f t="shared" si="46"/>
        <v>1.498E-3</v>
      </c>
      <c r="AO92" s="41">
        <f t="shared" si="46"/>
        <v>1.498E-3</v>
      </c>
      <c r="AP92" s="41">
        <f t="shared" si="46"/>
        <v>5.6417999999999996E-2</v>
      </c>
      <c r="AQ92" s="41">
        <f t="shared" si="46"/>
        <v>5.6417999999999996E-2</v>
      </c>
      <c r="AR92" s="41">
        <f t="shared" si="46"/>
        <v>-2.6091000000000003E-2</v>
      </c>
      <c r="AS92" s="41">
        <f t="shared" si="46"/>
        <v>-2.6091000000000003E-2</v>
      </c>
      <c r="AT92" s="41">
        <f t="shared" si="46"/>
        <v>-2.6091000000000003E-2</v>
      </c>
      <c r="AU92" s="41">
        <f t="shared" si="46"/>
        <v>-2.5319000000000001E-2</v>
      </c>
      <c r="AV92" s="41">
        <f t="shared" si="46"/>
        <v>-1.2924000000000005E-2</v>
      </c>
      <c r="AW92" s="41">
        <f t="shared" si="46"/>
        <v>9.7249999999999975E-3</v>
      </c>
      <c r="AX92" s="41">
        <f t="shared" si="46"/>
        <v>0.100304</v>
      </c>
      <c r="AY92" s="41">
        <f t="shared" si="46"/>
        <v>0.106715</v>
      </c>
      <c r="AZ92" s="41">
        <f t="shared" si="46"/>
        <v>9.7120999999999999E-2</v>
      </c>
      <c r="BA92" s="41">
        <f t="shared" si="46"/>
        <v>0.10555199999999999</v>
      </c>
      <c r="BB92" s="41">
        <f t="shared" si="46"/>
        <v>5.0631999999999969E-2</v>
      </c>
      <c r="BC92" s="41">
        <f t="shared" si="46"/>
        <v>6.5655999999999978E-2</v>
      </c>
      <c r="BD92" s="41">
        <f t="shared" si="46"/>
        <v>0.14666699999999999</v>
      </c>
      <c r="BE92" s="41">
        <f t="shared" si="46"/>
        <v>0.14666699999999999</v>
      </c>
      <c r="BF92" s="41">
        <f t="shared" si="46"/>
        <v>0.21026799999999998</v>
      </c>
      <c r="BG92" s="41">
        <f t="shared" si="46"/>
        <v>0.21564</v>
      </c>
      <c r="BH92" s="41">
        <f t="shared" si="46"/>
        <v>0.27871899999999999</v>
      </c>
      <c r="BI92" s="41">
        <f t="shared" si="46"/>
        <v>0.28129399999999999</v>
      </c>
      <c r="BJ92" s="41">
        <f t="shared" si="46"/>
        <v>0.20808699999999999</v>
      </c>
      <c r="BK92" s="41">
        <f t="shared" si="46"/>
        <v>0.296682</v>
      </c>
      <c r="BL92" s="41">
        <f t="shared" si="46"/>
        <v>0.39035700000000001</v>
      </c>
      <c r="BM92" s="41">
        <f t="shared" si="46"/>
        <v>0.39595999999999998</v>
      </c>
      <c r="BN92" s="41">
        <f t="shared" si="46"/>
        <v>0.40295599999999998</v>
      </c>
      <c r="BO92" s="41">
        <f t="shared" ref="BO92:DZ92" si="47">BO93-BO91</f>
        <v>0.394758</v>
      </c>
      <c r="BP92" s="41">
        <f t="shared" si="47"/>
        <v>0.38406000000000001</v>
      </c>
      <c r="BQ92" s="41">
        <f t="shared" si="47"/>
        <v>0.38406000000000001</v>
      </c>
      <c r="BR92" s="41">
        <f t="shared" si="47"/>
        <v>0.32050999999999996</v>
      </c>
      <c r="BS92" s="41">
        <f t="shared" si="47"/>
        <v>0.32040099999999999</v>
      </c>
      <c r="BT92" s="41">
        <f t="shared" si="47"/>
        <v>0.25067700000000004</v>
      </c>
      <c r="BU92" s="41">
        <f t="shared" si="47"/>
        <v>0.234738</v>
      </c>
      <c r="BV92" s="41">
        <f t="shared" si="47"/>
        <v>0.19212700000000002</v>
      </c>
      <c r="BW92" s="41">
        <f t="shared" si="47"/>
        <v>2.043000000000017E-3</v>
      </c>
      <c r="BX92" s="41">
        <f t="shared" si="47"/>
        <v>-0.147198</v>
      </c>
      <c r="BY92" s="41">
        <f t="shared" si="47"/>
        <v>-0.15518599999999999</v>
      </c>
      <c r="BZ92" s="41">
        <f t="shared" si="47"/>
        <v>-0.16218199999999999</v>
      </c>
      <c r="CA92" s="41">
        <f t="shared" si="47"/>
        <v>-0.35094700000000001</v>
      </c>
      <c r="CB92" s="41">
        <f t="shared" si="47"/>
        <v>-0.34024899999999997</v>
      </c>
      <c r="CC92" s="41">
        <f t="shared" si="47"/>
        <v>-0.34024899999999997</v>
      </c>
      <c r="CD92" s="41">
        <f t="shared" si="47"/>
        <v>-0.34029999999999999</v>
      </c>
      <c r="CE92" s="41">
        <f t="shared" si="47"/>
        <v>-0.34573499999999996</v>
      </c>
      <c r="CF92" s="41">
        <f t="shared" si="47"/>
        <v>-0.33066699999999999</v>
      </c>
      <c r="CG92" s="41">
        <f t="shared" si="47"/>
        <v>-0.35647099999999998</v>
      </c>
      <c r="CH92" s="41">
        <f t="shared" si="47"/>
        <v>-0.33123199999999997</v>
      </c>
      <c r="CI92" s="41">
        <f t="shared" si="47"/>
        <v>-0.236154</v>
      </c>
      <c r="CJ92" s="41">
        <f t="shared" si="47"/>
        <v>-0.18134500000000003</v>
      </c>
      <c r="CK92" s="41">
        <f t="shared" si="47"/>
        <v>-0.34174199999999999</v>
      </c>
      <c r="CL92" s="41">
        <f t="shared" si="47"/>
        <v>-0.34174199999999999</v>
      </c>
      <c r="CM92" s="41">
        <f t="shared" si="47"/>
        <v>-0.170682</v>
      </c>
      <c r="CN92" s="41">
        <f t="shared" si="47"/>
        <v>-0.170682</v>
      </c>
      <c r="CO92" s="41">
        <f t="shared" si="47"/>
        <v>-0.19798199999999999</v>
      </c>
      <c r="CP92" s="41">
        <f t="shared" si="47"/>
        <v>-0.19798199999999999</v>
      </c>
      <c r="CQ92" s="41">
        <f t="shared" si="47"/>
        <v>-0.22588199999999997</v>
      </c>
      <c r="CR92" s="41">
        <f t="shared" si="47"/>
        <v>-0.24669999999999997</v>
      </c>
      <c r="CS92" s="41">
        <f t="shared" si="47"/>
        <v>-0.23018099999999997</v>
      </c>
      <c r="CT92" s="41">
        <f t="shared" si="47"/>
        <v>-0.29689599999999994</v>
      </c>
      <c r="CU92" s="41">
        <f t="shared" si="47"/>
        <v>-0.31285499999999994</v>
      </c>
      <c r="CV92" s="41">
        <f t="shared" si="47"/>
        <v>-0.30250399999999994</v>
      </c>
      <c r="CW92" s="41">
        <f t="shared" si="47"/>
        <v>-0.14815299999999998</v>
      </c>
      <c r="CX92" s="41">
        <f t="shared" si="47"/>
        <v>-0.14815299999999998</v>
      </c>
      <c r="CY92" s="41">
        <f t="shared" si="47"/>
        <v>-0.13727400000000001</v>
      </c>
      <c r="CZ92" s="41">
        <f t="shared" si="47"/>
        <v>-0.24745200000000001</v>
      </c>
      <c r="DA92" s="41">
        <f t="shared" si="47"/>
        <v>-0.193494</v>
      </c>
      <c r="DB92" s="41">
        <f t="shared" si="47"/>
        <v>-0.193494</v>
      </c>
      <c r="DC92" s="41">
        <f t="shared" si="47"/>
        <v>-0.16619400000000001</v>
      </c>
      <c r="DD92" s="41">
        <f t="shared" si="47"/>
        <v>-0.166161</v>
      </c>
      <c r="DE92" s="41">
        <f t="shared" si="47"/>
        <v>-0.166161</v>
      </c>
      <c r="DF92" s="41">
        <f t="shared" si="47"/>
        <v>-0.32461899999999994</v>
      </c>
      <c r="DG92" s="41">
        <f t="shared" si="47"/>
        <v>-0.40670099999999992</v>
      </c>
      <c r="DH92" s="41">
        <f t="shared" si="47"/>
        <v>-0.50682099999999997</v>
      </c>
      <c r="DI92" s="41">
        <f t="shared" si="47"/>
        <v>-0.50682099999999997</v>
      </c>
      <c r="DJ92" s="41">
        <f t="shared" si="47"/>
        <v>-0.50682099999999997</v>
      </c>
      <c r="DK92" s="41">
        <f t="shared" si="47"/>
        <v>-0.50682099999999997</v>
      </c>
      <c r="DL92" s="41">
        <f t="shared" si="47"/>
        <v>-0.39664299999999997</v>
      </c>
      <c r="DM92" s="41">
        <f t="shared" si="47"/>
        <v>-0.41000900000000001</v>
      </c>
      <c r="DN92" s="41">
        <f t="shared" si="47"/>
        <v>-0.41000900000000001</v>
      </c>
      <c r="DO92" s="41">
        <f t="shared" si="47"/>
        <v>-0.41000900000000001</v>
      </c>
      <c r="DP92" s="41">
        <f t="shared" si="47"/>
        <v>-0.41004199999999996</v>
      </c>
      <c r="DQ92" s="41">
        <f t="shared" si="47"/>
        <v>-0.41004199999999996</v>
      </c>
      <c r="DR92" s="41">
        <f t="shared" si="47"/>
        <v>-0.18486899999999998</v>
      </c>
      <c r="DS92" s="41">
        <f t="shared" si="47"/>
        <v>-8.6828000000000002E-2</v>
      </c>
      <c r="DT92" s="41">
        <f t="shared" si="47"/>
        <v>-7.0440000000000003E-2</v>
      </c>
      <c r="DU92" s="41">
        <f t="shared" si="47"/>
        <v>-0.12417700000000001</v>
      </c>
      <c r="DV92" s="41">
        <f t="shared" si="47"/>
        <v>-0.12417700000000001</v>
      </c>
      <c r="DW92" s="41">
        <f t="shared" si="47"/>
        <v>-0.12417700000000001</v>
      </c>
      <c r="DX92" s="41">
        <f t="shared" si="47"/>
        <v>-0.12417700000000001</v>
      </c>
      <c r="DY92" s="41">
        <f t="shared" si="47"/>
        <v>-0.26283500000000004</v>
      </c>
      <c r="DZ92" s="41">
        <f t="shared" si="47"/>
        <v>-0.30724300000000004</v>
      </c>
      <c r="EA92" s="41">
        <f t="shared" ref="EA92:EQ92" si="48">EA93-EA91</f>
        <v>-0.30724300000000004</v>
      </c>
      <c r="EB92" s="41">
        <f t="shared" si="48"/>
        <v>-0.30724300000000004</v>
      </c>
      <c r="EC92" s="41">
        <f t="shared" si="48"/>
        <v>-0.30724300000000004</v>
      </c>
      <c r="ED92" s="41">
        <f t="shared" si="48"/>
        <v>-0.30724300000000004</v>
      </c>
      <c r="EE92" s="41">
        <f t="shared" si="48"/>
        <v>-0.41000700000000001</v>
      </c>
      <c r="EF92" s="41">
        <f t="shared" si="48"/>
        <v>-0.32627499999999998</v>
      </c>
      <c r="EG92" s="41">
        <f t="shared" si="48"/>
        <v>-0.272538</v>
      </c>
      <c r="EH92" s="41">
        <f t="shared" si="48"/>
        <v>-0.272538</v>
      </c>
      <c r="EI92" s="41">
        <f t="shared" si="48"/>
        <v>-0.272538</v>
      </c>
      <c r="EJ92" s="41">
        <f t="shared" si="48"/>
        <v>-0.31404100000000001</v>
      </c>
      <c r="EK92" s="41">
        <f t="shared" si="48"/>
        <v>-0.18867499999999998</v>
      </c>
      <c r="EL92" s="41">
        <f t="shared" si="48"/>
        <v>-0.14426699999999998</v>
      </c>
      <c r="EM92" s="41">
        <f t="shared" si="48"/>
        <v>-0.14426699999999998</v>
      </c>
      <c r="EN92" s="41">
        <f t="shared" si="48"/>
        <v>-0.17860699999999999</v>
      </c>
      <c r="EO92" s="41">
        <f t="shared" si="48"/>
        <v>-0.17860699999999999</v>
      </c>
      <c r="EP92" s="41">
        <f t="shared" si="48"/>
        <v>-0.17860699999999999</v>
      </c>
      <c r="EQ92" s="41">
        <f t="shared" si="48"/>
        <v>-7.5842999999999994E-2</v>
      </c>
    </row>
    <row r="93" spans="1:207" s="43" customFormat="1">
      <c r="A93" s="38"/>
      <c r="B93" s="39" t="s">
        <v>111</v>
      </c>
      <c r="C93" s="39">
        <f>SUM(D48:$O48)</f>
        <v>0.92032099999999994</v>
      </c>
      <c r="D93" s="39">
        <f>SUM(E48:$O48)+SUM($D49:D49)</f>
        <v>0.93474100000000004</v>
      </c>
      <c r="E93" s="39">
        <f>SUM(F48:$O48)+SUM($D49:E49)</f>
        <v>1.025369</v>
      </c>
      <c r="F93" s="39">
        <f>SUM(G48:$O48)+SUM($D49:F49)</f>
        <v>1.1474569999999999</v>
      </c>
      <c r="G93" s="39">
        <f>SUM(H48:$O48)+SUM($D49:G49)</f>
        <v>1.0779300000000001</v>
      </c>
      <c r="H93" s="39">
        <f>SUM(I48:$O48)+SUM($D49:H49)</f>
        <v>1.053715</v>
      </c>
      <c r="I93" s="39">
        <f>SUM(J48:$O48)+SUM($D49:I49)</f>
        <v>1.0375289999999999</v>
      </c>
      <c r="J93" s="39">
        <f>SUM(K48:$O48)+SUM($D49:J49)</f>
        <v>0.75429399999999991</v>
      </c>
      <c r="K93" s="39">
        <f>SUM(L48:$O48)+SUM($D49:K49)</f>
        <v>0.37030399999999991</v>
      </c>
      <c r="L93" s="39">
        <f>SUM(M48:$O48)+SUM($D49:L49)</f>
        <v>0.34363199999999994</v>
      </c>
      <c r="M93" s="39">
        <f>SUM(N48:$O48)+SUM($D49:M49)</f>
        <v>0.34363199999999994</v>
      </c>
      <c r="N93" s="39">
        <f>SUM(O48:$O48)+SUM($D49:N49)</f>
        <v>0.34363199999999994</v>
      </c>
      <c r="O93" s="39">
        <f>SUM(D49:$O49)</f>
        <v>0.34363199999999994</v>
      </c>
      <c r="P93" s="39">
        <f>SUM(E49:$O49)+SUM($D50:D50)</f>
        <v>0.274725</v>
      </c>
      <c r="Q93" s="39">
        <f>SUM(F49:$O49)+SUM($D50:E50)</f>
        <v>0.13305</v>
      </c>
      <c r="R93" s="39">
        <f>SUM(G49:$O49)+SUM($D50:F50)</f>
        <v>1.0962E-2</v>
      </c>
      <c r="S93" s="39">
        <f>SUM(H49:$O49)+SUM($D50:G50)</f>
        <v>1.7152000000000001E-2</v>
      </c>
      <c r="T93" s="39">
        <f>SUM(I49:$O49)+SUM($D50:H50)</f>
        <v>1.7152000000000001E-2</v>
      </c>
      <c r="U93" s="39">
        <f>SUM(J49:$O49)+SUM($D50:I50)</f>
        <v>1.7152000000000001E-2</v>
      </c>
      <c r="V93" s="39">
        <f>SUM(K49:$O49)+SUM($D50:J50)</f>
        <v>1.7152000000000001E-2</v>
      </c>
      <c r="W93" s="39">
        <f>SUM(L49:$O49)+SUM($D50:K50)</f>
        <v>2.1204000000000001E-2</v>
      </c>
      <c r="X93" s="39">
        <f>SUM(M49:$O49)+SUM($D50:L50)</f>
        <v>2.1204000000000001E-2</v>
      </c>
      <c r="Y93" s="39">
        <f>SUM(N49:$O49)+SUM($D50:M50)</f>
        <v>2.1204000000000001E-2</v>
      </c>
      <c r="Z93" s="39">
        <f>SUM(O49:$O49)+SUM($D50:N50)</f>
        <v>2.1204000000000001E-2</v>
      </c>
      <c r="AA93" s="39">
        <f>SUM(D50:$O50)</f>
        <v>2.1204000000000001E-2</v>
      </c>
      <c r="AB93" s="39">
        <f>SUM(E50:$O50)+SUM($D51:D51)</f>
        <v>2.1204000000000001E-2</v>
      </c>
      <c r="AC93" s="39">
        <f>SUM(F50:$O50)+SUM($D51:E51)</f>
        <v>2.1204000000000001E-2</v>
      </c>
      <c r="AD93" s="39">
        <f>SUM(G50:$O50)+SUM($D51:F51)</f>
        <v>2.1204000000000001E-2</v>
      </c>
      <c r="AE93" s="39">
        <f>SUM(H50:$O50)+SUM($D51:G51)</f>
        <v>4.052E-3</v>
      </c>
      <c r="AF93" s="39">
        <f>SUM(I50:$O50)+SUM($D51:H51)</f>
        <v>5.5500000000000002E-3</v>
      </c>
      <c r="AG93" s="39">
        <f>SUM(J50:$O50)+SUM($D51:I51)</f>
        <v>5.5500000000000002E-3</v>
      </c>
      <c r="AH93" s="39">
        <f>SUM(K50:$O50)+SUM($D51:J51)</f>
        <v>5.5500000000000002E-3</v>
      </c>
      <c r="AI93" s="39">
        <f>SUM(L50:$O50)+SUM($D51:K51)</f>
        <v>1.498E-3</v>
      </c>
      <c r="AJ93" s="39">
        <f>SUM(M50:$O50)+SUM($D51:L51)</f>
        <v>1.498E-3</v>
      </c>
      <c r="AK93" s="39">
        <f>SUM(N50:$O50)+SUM($D51:M51)</f>
        <v>1.498E-3</v>
      </c>
      <c r="AL93" s="39">
        <f>SUM(O50:$O50)+SUM($D51:N51)</f>
        <v>1.498E-3</v>
      </c>
      <c r="AM93" s="39">
        <f>SUM(D51:$O51)</f>
        <v>1.498E-3</v>
      </c>
      <c r="AN93" s="39">
        <f>SUM(E51:$O51)+SUM($D52:D52)</f>
        <v>1.498E-3</v>
      </c>
      <c r="AO93" s="39">
        <f>SUM(F51:$O51)+SUM($D52:E52)</f>
        <v>1.498E-3</v>
      </c>
      <c r="AP93" s="39">
        <f>SUM(G51:$O51)+SUM($D52:F52)</f>
        <v>5.6417999999999996E-2</v>
      </c>
      <c r="AQ93" s="39">
        <f>SUM(H51:$O51)+SUM($D52:G52)</f>
        <v>5.6417999999999996E-2</v>
      </c>
      <c r="AR93" s="39">
        <f>SUM(I51:$O51)+SUM($D52:H52)</f>
        <v>5.4919999999999997E-2</v>
      </c>
      <c r="AS93" s="39">
        <f>SUM(J51:$O51)+SUM($D52:I52)</f>
        <v>5.4919999999999997E-2</v>
      </c>
      <c r="AT93" s="39">
        <f>SUM(K51:$O51)+SUM($D52:J52)</f>
        <v>5.4919999999999997E-2</v>
      </c>
      <c r="AU93" s="39">
        <f>SUM(L51:$O51)+SUM($D52:K52)</f>
        <v>5.5691999999999998E-2</v>
      </c>
      <c r="AV93" s="39">
        <f>SUM(M51:$O51)+SUM($D52:L52)</f>
        <v>6.8086999999999995E-2</v>
      </c>
      <c r="AW93" s="39">
        <f>SUM(N51:$O51)+SUM($D52:M52)</f>
        <v>9.0735999999999997E-2</v>
      </c>
      <c r="AX93" s="39">
        <f>SUM(O51:$O51)+SUM($D52:N52)</f>
        <v>0.181315</v>
      </c>
      <c r="AY93" s="39">
        <f>SUM(D52:$O52)</f>
        <v>0.20502300000000001</v>
      </c>
      <c r="AZ93" s="39">
        <f>SUM(E52:$O52)+SUM($D53:D53)</f>
        <v>0.20502300000000001</v>
      </c>
      <c r="BA93" s="39">
        <f>SUM(F52:$O52)+SUM($D53:E53)</f>
        <v>0.213454</v>
      </c>
      <c r="BB93" s="39">
        <f>SUM(G52:$O52)+SUM($D53:F53)</f>
        <v>0.15853399999999998</v>
      </c>
      <c r="BC93" s="39">
        <f>SUM(H52:$O52)+SUM($D53:G53)</f>
        <v>0.17355799999999999</v>
      </c>
      <c r="BD93" s="39">
        <f>SUM(I52:$O52)+SUM($D53:H53)</f>
        <v>0.17355799999999999</v>
      </c>
      <c r="BE93" s="39">
        <f>SUM(J52:$O52)+SUM($D53:I53)</f>
        <v>0.17355799999999999</v>
      </c>
      <c r="BF93" s="39">
        <f>SUM(K52:$O52)+SUM($D53:J53)</f>
        <v>0.23715899999999998</v>
      </c>
      <c r="BG93" s="39">
        <f>SUM(L52:$O52)+SUM($D53:K53)</f>
        <v>0.242531</v>
      </c>
      <c r="BH93" s="39">
        <f>SUM(M52:$O52)+SUM($D53:L53)</f>
        <v>0.30560999999999999</v>
      </c>
      <c r="BI93" s="39">
        <f>SUM(N52:$O52)+SUM($D53:M53)</f>
        <v>0.30818499999999999</v>
      </c>
      <c r="BJ93" s="39">
        <f>SUM(O52:$O52)+SUM($D53:N53)</f>
        <v>0.23497799999999999</v>
      </c>
      <c r="BK93" s="39">
        <f>SUM(D53:$O53)</f>
        <v>0.30627599999999999</v>
      </c>
      <c r="BL93" s="39">
        <f>SUM(E53:$O53)+SUM($D54:D54)</f>
        <v>0.39035700000000001</v>
      </c>
      <c r="BM93" s="39">
        <f>SUM(F53:$O53)+SUM($D54:E54)</f>
        <v>0.39595999999999998</v>
      </c>
      <c r="BN93" s="39">
        <f>SUM(G53:$O53)+SUM($D54:F54)</f>
        <v>0.40295599999999998</v>
      </c>
      <c r="BO93" s="39">
        <f>SUM(H53:$O53)+SUM($D54:G54)</f>
        <v>0.394758</v>
      </c>
      <c r="BP93" s="39">
        <f>SUM(I53:$O53)+SUM($D54:H54)</f>
        <v>0.394758</v>
      </c>
      <c r="BQ93" s="39">
        <f>SUM(J53:$O53)+SUM($D54:I54)</f>
        <v>0.394758</v>
      </c>
      <c r="BR93" s="39">
        <f>SUM(K53:$O53)+SUM($D54:J54)</f>
        <v>0.33120799999999995</v>
      </c>
      <c r="BS93" s="39">
        <f>SUM(L53:$O53)+SUM($D54:K54)</f>
        <v>0.33109899999999998</v>
      </c>
      <c r="BT93" s="39">
        <f>SUM(M53:$O53)+SUM($D54:L54)</f>
        <v>0.26137500000000002</v>
      </c>
      <c r="BU93" s="39">
        <f>SUM(N53:$O53)+SUM($D54:M54)</f>
        <v>0.24543599999999999</v>
      </c>
      <c r="BV93" s="39">
        <f>SUM(O53:$O53)+SUM($D54:N54)</f>
        <v>0.23278900000000002</v>
      </c>
      <c r="BW93" s="39">
        <f>SUM(D54:$O54)</f>
        <v>0.13778300000000002</v>
      </c>
      <c r="BX93" s="39">
        <f>SUM(E54:$O54)+SUM($D55:D55)</f>
        <v>6.5144999999999995E-2</v>
      </c>
      <c r="BY93" s="39">
        <f>SUM(F54:$O54)+SUM($D55:E55)</f>
        <v>6.6558000000000006E-2</v>
      </c>
      <c r="BZ93" s="39">
        <f>SUM(G54:$O54)+SUM($D55:F55)</f>
        <v>5.9561999999999997E-2</v>
      </c>
      <c r="CA93" s="39">
        <f>SUM(H54:$O54)+SUM($D55:G55)</f>
        <v>5.2735999999999998E-2</v>
      </c>
      <c r="CB93" s="39">
        <f>SUM(I54:$O54)+SUM($D55:H55)</f>
        <v>5.2735999999999998E-2</v>
      </c>
      <c r="CC93" s="39">
        <f>SUM(J54:$O54)+SUM($D55:I55)</f>
        <v>5.2735999999999998E-2</v>
      </c>
      <c r="CD93" s="39">
        <f>SUM(K54:$O54)+SUM($D55:J55)</f>
        <v>5.2684999999999996E-2</v>
      </c>
      <c r="CE93" s="39">
        <f>SUM(L54:$O54)+SUM($D55:K55)</f>
        <v>4.725E-2</v>
      </c>
      <c r="CF93" s="39">
        <f>SUM(M54:$O54)+SUM($D55:L55)</f>
        <v>6.2317999999999998E-2</v>
      </c>
      <c r="CG93" s="39">
        <f>SUM(N54:$O54)+SUM($D55:M55)</f>
        <v>5.3032999999999997E-2</v>
      </c>
      <c r="CH93" s="39">
        <f>SUM(O54:$O54)+SUM($D55:N55)</f>
        <v>4.8307999999999997E-2</v>
      </c>
      <c r="CI93" s="39">
        <f>SUM(D55:$O55)</f>
        <v>4.8307999999999997E-2</v>
      </c>
      <c r="CJ93" s="39">
        <f>SUM(E55:$O55)+SUM($D56:D56)</f>
        <v>8.3017999999999995E-2</v>
      </c>
      <c r="CK93" s="39">
        <f>SUM(F55:$O55)+SUM($D56:E56)</f>
        <v>6.7570999999999992E-2</v>
      </c>
      <c r="CL93" s="39">
        <f>SUM(G55:$O55)+SUM($D56:F56)</f>
        <v>6.7570999999999992E-2</v>
      </c>
      <c r="CM93" s="39">
        <f>SUM(H55:$O55)+SUM($D56:G56)</f>
        <v>6.7570999999999992E-2</v>
      </c>
      <c r="CN93" s="39">
        <f>SUM(I55:$O55)+SUM($D56:H56)</f>
        <v>6.7570999999999992E-2</v>
      </c>
      <c r="CO93" s="39">
        <f>SUM(J55:$O55)+SUM($D56:I56)</f>
        <v>6.7570999999999992E-2</v>
      </c>
      <c r="CP93" s="39">
        <f>SUM(K55:$O55)+SUM($D56:J56)</f>
        <v>6.7570999999999992E-2</v>
      </c>
      <c r="CQ93" s="39">
        <f>SUM(L55:$O55)+SUM($D56:K56)</f>
        <v>6.6971000000000003E-2</v>
      </c>
      <c r="CR93" s="39">
        <f>SUM(M55:$O55)+SUM($D56:L56)</f>
        <v>4.6153E-2</v>
      </c>
      <c r="CS93" s="39">
        <f>SUM(N55:$O55)+SUM($D56:M56)</f>
        <v>4.6153E-2</v>
      </c>
      <c r="CT93" s="39">
        <f>SUM(O55:$O55)+SUM($D56:N56)</f>
        <v>4.6153E-2</v>
      </c>
      <c r="CU93" s="39">
        <f>SUM(D56:$O56)</f>
        <v>4.6153E-2</v>
      </c>
      <c r="CV93" s="39">
        <f>SUM(E56:$O56)+SUM($D57:D57)</f>
        <v>0</v>
      </c>
      <c r="CW93" s="39">
        <f>SUM(F56:$O56)+SUM($D57:E57)</f>
        <v>0</v>
      </c>
      <c r="CX93" s="39">
        <f>SUM(G56:$O56)+SUM($D57:F57)</f>
        <v>0</v>
      </c>
      <c r="CY93" s="39">
        <f>SUM(H56:$O56)+SUM($D57:G57)</f>
        <v>0</v>
      </c>
      <c r="CZ93" s="39">
        <f>SUM(I56:$O56)+SUM($D57:H57)</f>
        <v>0</v>
      </c>
      <c r="DA93" s="39">
        <f>SUM(J56:$O56)+SUM($D57:I57)</f>
        <v>2.6657999999999998E-2</v>
      </c>
      <c r="DB93" s="39">
        <f>SUM(K56:$O56)+SUM($D57:J57)</f>
        <v>2.6657999999999998E-2</v>
      </c>
      <c r="DC93" s="39">
        <f>SUM(L56:$O56)+SUM($D57:K57)</f>
        <v>2.6657999999999998E-2</v>
      </c>
      <c r="DD93" s="39">
        <f>SUM(M56:$O56)+SUM($D57:L57)</f>
        <v>2.6690999999999996E-2</v>
      </c>
      <c r="DE93" s="39">
        <f>SUM(N56:$O56)+SUM($D57:M57)</f>
        <v>2.6690999999999996E-2</v>
      </c>
      <c r="DF93" s="39">
        <f>SUM(O56:$O56)+SUM($D57:N57)</f>
        <v>2.6690999999999996E-2</v>
      </c>
      <c r="DG93" s="39">
        <f>SUM(D57:$O57)</f>
        <v>2.6690999999999996E-2</v>
      </c>
      <c r="DH93" s="39">
        <f>SUM(E57:$O57)+SUM($D58:D58)</f>
        <v>2.6690999999999996E-2</v>
      </c>
      <c r="DI93" s="39">
        <f>SUM(F57:$O57)+SUM($D58:E58)</f>
        <v>2.6690999999999996E-2</v>
      </c>
      <c r="DJ93" s="39">
        <f>SUM(G57:$O57)+SUM($D58:F58)</f>
        <v>2.6690999999999996E-2</v>
      </c>
      <c r="DK93" s="39">
        <f>SUM(H57:$O57)+SUM($D58:G58)</f>
        <v>2.6690999999999996E-2</v>
      </c>
      <c r="DL93" s="39">
        <f>SUM(I57:$O57)+SUM($D58:H58)</f>
        <v>2.6690999999999996E-2</v>
      </c>
      <c r="DM93" s="39">
        <f>SUM(J57:$O57)+SUM($D58:I58)</f>
        <v>1.3325E-2</v>
      </c>
      <c r="DN93" s="39">
        <f>SUM(K57:$O57)+SUM($D58:J58)</f>
        <v>1.3325E-2</v>
      </c>
      <c r="DO93" s="39">
        <f>SUM(L57:$O57)+SUM($D58:K58)</f>
        <v>1.3325E-2</v>
      </c>
      <c r="DP93" s="39">
        <f>SUM(M57:$O57)+SUM($D58:L58)</f>
        <v>1.3292E-2</v>
      </c>
      <c r="DQ93" s="39">
        <f>SUM(N57:$O57)+SUM($D58:M58)</f>
        <v>1.3292E-2</v>
      </c>
      <c r="DR93" s="39">
        <f>SUM(O57:$O57)+SUM($D58:N58)</f>
        <v>1.3292E-2</v>
      </c>
      <c r="DS93" s="39">
        <f>SUM(D58:$O58)</f>
        <v>1.3292E-2</v>
      </c>
      <c r="DT93" s="39">
        <f>SUM(E58:$O58)+SUM($D59:D59)</f>
        <v>1.3292E-2</v>
      </c>
      <c r="DU93" s="39">
        <f>SUM(F58:$O58)+SUM($D59:E59)</f>
        <v>1.3292E-2</v>
      </c>
      <c r="DV93" s="39">
        <f>SUM(G58:$O58)+SUM($D59:F59)</f>
        <v>1.3292E-2</v>
      </c>
      <c r="DW93" s="39">
        <f>SUM(H58:$O58)+SUM($D59:G59)</f>
        <v>1.3292E-2</v>
      </c>
      <c r="DX93" s="39">
        <f>SUM(I58:$O58)+SUM($D59:H59)</f>
        <v>1.3292E-2</v>
      </c>
      <c r="DY93" s="39">
        <f>SUM(J58:$O58)+SUM($D59:I59)</f>
        <v>0</v>
      </c>
      <c r="DZ93" s="39">
        <f>SUM(K58:$O58)+SUM($D59:J59)</f>
        <v>0</v>
      </c>
      <c r="EA93" s="39">
        <f>SUM(L58:$O58)+SUM($D59:K59)</f>
        <v>0</v>
      </c>
      <c r="EB93" s="39">
        <f>SUM(M58:$O58)+SUM($D59:L59)</f>
        <v>0</v>
      </c>
      <c r="EC93" s="39">
        <f>SUM(N58:$O58)+SUM($D59:M59)</f>
        <v>0</v>
      </c>
      <c r="ED93" s="39">
        <f>SUM(O58:$O58)+SUM($D59:N59)</f>
        <v>0</v>
      </c>
      <c r="EE93" s="39">
        <f>SUM(D59:$O59)</f>
        <v>0</v>
      </c>
      <c r="EF93" s="39">
        <f>SUM(E59:$O59)+SUM($D60:D60)</f>
        <v>0</v>
      </c>
      <c r="EG93" s="39">
        <f>SUM(F59:$O59)+SUM($D60:E60)</f>
        <v>0</v>
      </c>
      <c r="EH93" s="39">
        <f>SUM(G59:$O59)+SUM($D60:F60)</f>
        <v>0</v>
      </c>
      <c r="EI93" s="39">
        <f>SUM(H59:$O59)+SUM($D60:G60)</f>
        <v>0</v>
      </c>
      <c r="EJ93" s="39">
        <f>SUM(I59:$O59)+SUM($D60:H60)</f>
        <v>0</v>
      </c>
      <c r="EK93" s="39">
        <f>SUM(J59:$O59)+SUM($D60:I60)</f>
        <v>0</v>
      </c>
      <c r="EL93" s="39">
        <f>SUM(K59:$O59)+SUM($D60:J60)</f>
        <v>0</v>
      </c>
      <c r="EM93" s="39">
        <f>SUM(L59:$O59)+SUM($D60:K60)</f>
        <v>0</v>
      </c>
      <c r="EN93" s="39">
        <f>SUM(M59:$O59)+SUM($D60:L60)</f>
        <v>0</v>
      </c>
      <c r="EO93" s="39">
        <f>SUM(N59:$O59)+SUM($D60:M60)</f>
        <v>0</v>
      </c>
      <c r="EP93" s="39">
        <f>SUM(O59:$O59)+SUM($D60:N60)</f>
        <v>0</v>
      </c>
      <c r="EQ93" s="39">
        <f>SUM(D60:$O60)</f>
        <v>0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6.420000000000001E-4</v>
      </c>
      <c r="L96" s="39">
        <f>$C$93</f>
        <v>0.92032099999999994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8.4500000000000016E-4</v>
      </c>
      <c r="L97" s="39">
        <f>$D$93</f>
        <v>0.93474100000000004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1.1150000000000001E-3</v>
      </c>
      <c r="L98" s="39">
        <f>$E$93</f>
        <v>1.025369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1.3940000000000003E-3</v>
      </c>
      <c r="L99" s="39">
        <f>$F$93</f>
        <v>1.1474569999999999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1.3910000000000003E-3</v>
      </c>
      <c r="L100" s="39">
        <f>$G$93</f>
        <v>1.0779300000000001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1.3490000000000004E-3</v>
      </c>
      <c r="L101" s="39">
        <f>$H$93</f>
        <v>1.053715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1.3210000000000001E-3</v>
      </c>
      <c r="L102" s="39">
        <f>$I$93</f>
        <v>1.0375289999999999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1.2010000000000002E-3</v>
      </c>
      <c r="L103" s="39">
        <f>$J$93</f>
        <v>0.75429399999999991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9.0600000000000012E-4</v>
      </c>
      <c r="L104" s="39">
        <f>$K$93</f>
        <v>0.37030399999999991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8.1500000000000008E-4</v>
      </c>
      <c r="L105" s="39">
        <f>$L$93</f>
        <v>0.34363199999999994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8.1500000000000008E-4</v>
      </c>
      <c r="L106" s="39">
        <f>$M$93</f>
        <v>0.34363199999999994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8.1500000000000008E-4</v>
      </c>
      <c r="L107" s="39">
        <f>$N$93</f>
        <v>0.34363199999999994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8.1500000000000008E-4</v>
      </c>
      <c r="L108" s="39">
        <f>$O$93</f>
        <v>0.34363199999999994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5.9400000000000002E-4</v>
      </c>
      <c r="L109" s="39">
        <f>$P$93</f>
        <v>0.274725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3.1000000000000005E-4</v>
      </c>
      <c r="L110" s="39">
        <f>$Q$93</f>
        <v>0.13305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3.1000000000000001E-5</v>
      </c>
      <c r="L111" s="39">
        <f>$R$93</f>
        <v>1.0962E-2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4.1E-5</v>
      </c>
      <c r="L112" s="39">
        <f>$S$93</f>
        <v>1.7152000000000001E-2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4.1E-5</v>
      </c>
      <c r="L113" s="39">
        <f>$T$93</f>
        <v>1.7152000000000001E-2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4.1E-5</v>
      </c>
      <c r="L114" s="39">
        <f>$U$93</f>
        <v>1.7152000000000001E-2</v>
      </c>
    </row>
    <row r="115" spans="2:124">
      <c r="B115" s="44"/>
      <c r="C115" s="39">
        <f>$V$88</f>
        <v>2.4999999999999998E-5</v>
      </c>
      <c r="K115" s="39">
        <f>$V$90</f>
        <v>4.1E-5</v>
      </c>
      <c r="L115" s="39">
        <f>$V$93</f>
        <v>1.7152000000000001E-2</v>
      </c>
    </row>
    <row r="116" spans="2:124">
      <c r="B116" s="44"/>
      <c r="C116" s="39">
        <f>$W$88</f>
        <v>2.4999999999999998E-5</v>
      </c>
      <c r="K116" s="39">
        <f>$W$90</f>
        <v>7.9245000000000018E-5</v>
      </c>
      <c r="L116" s="39">
        <f>$W$93</f>
        <v>2.1204000000000001E-2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7.9245000000000018E-5</v>
      </c>
      <c r="L117" s="39">
        <f>$X$93</f>
        <v>2.1204000000000001E-2</v>
      </c>
    </row>
    <row r="118" spans="2:124">
      <c r="B118" s="44"/>
      <c r="C118" s="39">
        <f>$Y$88</f>
        <v>2.4999999999999998E-5</v>
      </c>
      <c r="K118" s="39">
        <f>$Y$90</f>
        <v>7.9245000000000018E-5</v>
      </c>
      <c r="L118" s="39">
        <f>$Y$93</f>
        <v>2.1204000000000001E-2</v>
      </c>
    </row>
    <row r="119" spans="2:124">
      <c r="B119" s="44"/>
      <c r="C119" s="39">
        <f>$Z$88</f>
        <v>2.4999999999999998E-5</v>
      </c>
      <c r="K119" s="39">
        <f>$Z$90</f>
        <v>7.9245000000000018E-5</v>
      </c>
      <c r="L119" s="39">
        <f>$Z$93</f>
        <v>2.1204000000000001E-2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7.9245000000000018E-5</v>
      </c>
      <c r="L120" s="39">
        <f>$AA$93</f>
        <v>2.1204000000000001E-2</v>
      </c>
    </row>
    <row r="121" spans="2:124">
      <c r="B121" s="44"/>
      <c r="C121" s="39">
        <f>$AB$88</f>
        <v>2.4999999999999998E-5</v>
      </c>
      <c r="K121" s="39">
        <f>$AB$90</f>
        <v>7.9245000000000018E-5</v>
      </c>
      <c r="L121" s="39">
        <f>$AB$93</f>
        <v>2.1204000000000001E-2</v>
      </c>
    </row>
    <row r="122" spans="2:124">
      <c r="B122" s="44"/>
      <c r="C122" s="39">
        <f>$AC$88</f>
        <v>2.4999999999999998E-5</v>
      </c>
      <c r="K122" s="39">
        <f>$AC$90</f>
        <v>7.9245000000000018E-5</v>
      </c>
      <c r="L122" s="39">
        <f>$AC$93</f>
        <v>2.1204000000000001E-2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7.9245000000000018E-5</v>
      </c>
      <c r="L123" s="39">
        <f>$AD$93</f>
        <v>2.1204000000000001E-2</v>
      </c>
    </row>
    <row r="124" spans="2:124">
      <c r="B124" s="44"/>
      <c r="C124" s="39">
        <f>$AE$88</f>
        <v>2.4999999999999998E-5</v>
      </c>
      <c r="K124" s="39">
        <f>$AE$90</f>
        <v>3.8245000000000011E-5</v>
      </c>
      <c r="L124" s="39">
        <f>$AE$93</f>
        <v>4.052E-3</v>
      </c>
    </row>
    <row r="125" spans="2:124">
      <c r="B125" s="44"/>
      <c r="C125" s="39">
        <f>$AF$88</f>
        <v>2.4999999999999998E-5</v>
      </c>
      <c r="K125" s="39">
        <f>$AF$90</f>
        <v>4.5245000000000011E-5</v>
      </c>
      <c r="L125" s="39">
        <f>$AF$93</f>
        <v>5.5500000000000002E-3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4.5245000000000011E-5</v>
      </c>
      <c r="L126" s="39">
        <f>$AG$93</f>
        <v>5.5500000000000002E-3</v>
      </c>
    </row>
    <row r="127" spans="2:124">
      <c r="B127" s="44"/>
      <c r="C127" s="39">
        <f>$AH$88</f>
        <v>0</v>
      </c>
      <c r="K127" s="39">
        <f>$AH$90</f>
        <v>4.5245000000000011E-5</v>
      </c>
      <c r="L127" s="39">
        <f>$AH$93</f>
        <v>5.5500000000000002E-3</v>
      </c>
    </row>
    <row r="128" spans="2:124">
      <c r="B128" s="44"/>
      <c r="C128" s="39">
        <f>$AI$88</f>
        <v>0</v>
      </c>
      <c r="K128" s="39">
        <f>$AI$90</f>
        <v>6.9999999999999999E-6</v>
      </c>
      <c r="L128" s="39">
        <f>$AI$93</f>
        <v>1.498E-3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6.9999999999999999E-6</v>
      </c>
      <c r="L129" s="39">
        <f>$AJ$93</f>
        <v>1.498E-3</v>
      </c>
    </row>
    <row r="130" spans="2:12">
      <c r="B130" s="44"/>
      <c r="C130" s="39">
        <f>$AK$88</f>
        <v>0</v>
      </c>
      <c r="K130" s="39">
        <f>$AK$90</f>
        <v>6.9999999999999999E-6</v>
      </c>
      <c r="L130" s="39">
        <f>$AK$93</f>
        <v>1.498E-3</v>
      </c>
    </row>
    <row r="131" spans="2:12">
      <c r="B131" s="44"/>
      <c r="C131" s="39">
        <f>$AL$88</f>
        <v>0</v>
      </c>
      <c r="K131" s="39">
        <f>$AL$90</f>
        <v>6.9999999999999999E-6</v>
      </c>
      <c r="L131" s="39">
        <f>$AL$93</f>
        <v>1.498E-3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6.9999999999999999E-6</v>
      </c>
      <c r="L132" s="39">
        <f>$AM$93</f>
        <v>1.498E-3</v>
      </c>
    </row>
    <row r="133" spans="2:12">
      <c r="B133" s="44"/>
      <c r="C133" s="39">
        <f>$AN$88</f>
        <v>0</v>
      </c>
      <c r="K133" s="39">
        <f>$AN$90</f>
        <v>6.9999999999999999E-6</v>
      </c>
      <c r="L133" s="39">
        <f>$AN$93</f>
        <v>1.498E-3</v>
      </c>
    </row>
    <row r="134" spans="2:12">
      <c r="B134" s="44"/>
      <c r="C134" s="39">
        <f>$AO$88</f>
        <v>0</v>
      </c>
      <c r="K134" s="39">
        <f>$AO$90</f>
        <v>6.9999999999999999E-6</v>
      </c>
      <c r="L134" s="39">
        <f>$AO$93</f>
        <v>1.498E-3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2.7073487618544663E-5</v>
      </c>
      <c r="L135" s="39">
        <f>$AP$93</f>
        <v>5.6417999999999996E-2</v>
      </c>
    </row>
    <row r="136" spans="2:12">
      <c r="B136" s="44"/>
      <c r="C136" s="39">
        <f>$AQ$88</f>
        <v>0</v>
      </c>
      <c r="K136" s="39">
        <f>$AQ$90</f>
        <v>2.7073487618544663E-5</v>
      </c>
      <c r="L136" s="39">
        <f>$AQ$93</f>
        <v>5.6417999999999996E-2</v>
      </c>
    </row>
    <row r="137" spans="2:12">
      <c r="B137" s="44"/>
      <c r="C137" s="39">
        <f>$AR$88</f>
        <v>8.5546057120577064E-5</v>
      </c>
      <c r="K137" s="39">
        <f>$AR$90</f>
        <v>2.0073487618544662E-5</v>
      </c>
      <c r="L137" s="39">
        <f>$AR$93</f>
        <v>5.4919999999999997E-2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2.0073487618544662E-5</v>
      </c>
      <c r="L138" s="39">
        <f>$AS$93</f>
        <v>5.4919999999999997E-2</v>
      </c>
    </row>
    <row r="139" spans="2:12">
      <c r="B139" s="44"/>
      <c r="C139" s="39">
        <f>$AT$88</f>
        <v>8.5546057120577064E-5</v>
      </c>
      <c r="K139" s="39">
        <f>$AT$90</f>
        <v>2.0073487618544662E-5</v>
      </c>
      <c r="L139" s="39">
        <f>$AT$93</f>
        <v>5.4919999999999997E-2</v>
      </c>
    </row>
    <row r="140" spans="2:12">
      <c r="B140" s="44"/>
      <c r="C140" s="39">
        <f>$AU$88</f>
        <v>8.5546057120577064E-5</v>
      </c>
      <c r="K140" s="39">
        <f>$AU$90</f>
        <v>2.0100311120352074E-5</v>
      </c>
      <c r="L140" s="39">
        <f>$AU$93</f>
        <v>5.5691999999999998E-2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5.722129188035381E-5</v>
      </c>
      <c r="L141" s="39">
        <f>$AV$93</f>
        <v>6.8086999999999995E-2</v>
      </c>
    </row>
    <row r="142" spans="2:12">
      <c r="B142" s="44"/>
      <c r="C142" s="39">
        <f>$AW$88</f>
        <v>8.5546057120577064E-5</v>
      </c>
      <c r="K142" s="39">
        <f>$AW$90</f>
        <v>9.5693611431860471E-5</v>
      </c>
      <c r="L142" s="39">
        <f>$AW$93</f>
        <v>9.0735999999999997E-2</v>
      </c>
    </row>
    <row r="143" spans="2:12">
      <c r="B143" s="44"/>
      <c r="C143" s="39">
        <f>$AX$88</f>
        <v>8.5546057120577064E-5</v>
      </c>
      <c r="K143" s="39">
        <f>$AX$90</f>
        <v>2.2704633694294076E-4</v>
      </c>
      <c r="L143" s="39">
        <f>$AX$93</f>
        <v>0.181315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2.702932991690146E-4</v>
      </c>
      <c r="L144" s="39">
        <f>$AY$93</f>
        <v>0.20502300000000001</v>
      </c>
    </row>
    <row r="145" spans="2:12">
      <c r="B145" s="44"/>
      <c r="C145" s="39">
        <f>$AZ$88</f>
        <v>1.2046827176138026E-4</v>
      </c>
      <c r="K145" s="39">
        <f>$AZ$90</f>
        <v>2.702932991690146E-4</v>
      </c>
      <c r="L145" s="39">
        <f>$AZ$93</f>
        <v>0.20502300000000001</v>
      </c>
    </row>
    <row r="146" spans="2:12">
      <c r="B146" s="44"/>
      <c r="C146" s="39">
        <f>$BA$88</f>
        <v>1.2046827176138026E-4</v>
      </c>
      <c r="K146" s="39">
        <f>$BA$90</f>
        <v>3.2629329916901461E-4</v>
      </c>
      <c r="L146" s="39">
        <f>$BA$93</f>
        <v>0.213454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3.0621981155046999E-4</v>
      </c>
      <c r="L147" s="39">
        <f>$BB$93</f>
        <v>0.15853399999999998</v>
      </c>
    </row>
    <row r="148" spans="2:12">
      <c r="B148" s="44"/>
      <c r="C148" s="39">
        <f>$BC$88</f>
        <v>1.2046827176138026E-4</v>
      </c>
      <c r="K148" s="39">
        <f>$BC$90</f>
        <v>3.7721981155046998E-4</v>
      </c>
      <c r="L148" s="39">
        <f>$BC$93</f>
        <v>0.17355799999999999</v>
      </c>
    </row>
    <row r="149" spans="2:12">
      <c r="B149" s="44"/>
      <c r="C149" s="39">
        <f>$BD$88</f>
        <v>3.4922214640803194E-5</v>
      </c>
      <c r="K149" s="39">
        <f>$BD$90</f>
        <v>3.7721981155046998E-4</v>
      </c>
      <c r="L149" s="39">
        <f>$BD$93</f>
        <v>0.17355799999999999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3.7721981155046998E-4</v>
      </c>
      <c r="L150" s="39">
        <f>$BE$93</f>
        <v>0.17355799999999999</v>
      </c>
    </row>
    <row r="151" spans="2:12">
      <c r="B151" s="44"/>
      <c r="C151" s="39">
        <f>$BF$88</f>
        <v>3.4922214640803194E-5</v>
      </c>
      <c r="K151" s="39">
        <f>$BF$90</f>
        <v>6.1067774934739664E-4</v>
      </c>
      <c r="L151" s="39">
        <f>$BF$93</f>
        <v>0.23715899999999998</v>
      </c>
    </row>
    <row r="152" spans="2:12">
      <c r="B152" s="44"/>
      <c r="C152" s="39">
        <f>$BG$88</f>
        <v>3.4922214640803194E-5</v>
      </c>
      <c r="K152" s="39">
        <f>$BG$90</f>
        <v>6.2465092584558925E-4</v>
      </c>
      <c r="L152" s="39">
        <f>$BG$93</f>
        <v>0.242531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6.1937562052765825E-4</v>
      </c>
      <c r="L153" s="39">
        <f>$BH$93</f>
        <v>0.30560999999999999</v>
      </c>
    </row>
    <row r="154" spans="2:12">
      <c r="B154" s="44"/>
      <c r="C154" s="39">
        <f>$BI$88</f>
        <v>3.4922214640803194E-5</v>
      </c>
      <c r="K154" s="39">
        <f>$BI$90</f>
        <v>7.0291816950544686E-4</v>
      </c>
      <c r="L154" s="39">
        <f>$BI$93</f>
        <v>0.30818499999999999</v>
      </c>
    </row>
    <row r="155" spans="2:12">
      <c r="B155" s="44"/>
      <c r="C155" s="39">
        <f>$BJ$88</f>
        <v>3.4922214640803194E-5</v>
      </c>
      <c r="K155" s="39">
        <f>$BJ$90</f>
        <v>6.5522588680252589E-4</v>
      </c>
      <c r="L155" s="39">
        <f>$BJ$93</f>
        <v>0.23497799999999999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8.7489436641196943E-4</v>
      </c>
      <c r="L156" s="39">
        <f>$BK$93</f>
        <v>0.30627599999999999</v>
      </c>
    </row>
    <row r="157" spans="2:12">
      <c r="B157" s="44"/>
      <c r="C157" s="39">
        <f>$BL$88</f>
        <v>0</v>
      </c>
      <c r="K157" s="39">
        <f>$BL$90</f>
        <v>1.2045709008165265E-3</v>
      </c>
      <c r="L157" s="39">
        <f>$BL$93</f>
        <v>0.39035700000000001</v>
      </c>
    </row>
    <row r="158" spans="2:12">
      <c r="B158" s="44"/>
      <c r="C158" s="39">
        <f>$BM$88</f>
        <v>0</v>
      </c>
      <c r="K158" s="39">
        <f>$BM$90</f>
        <v>1.2721304801147732E-3</v>
      </c>
      <c r="L158" s="39">
        <f>$BM$93</f>
        <v>0.39595999999999998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1.3381376852636807E-3</v>
      </c>
      <c r="L159" s="39">
        <f>$BN$93</f>
        <v>0.40295599999999998</v>
      </c>
    </row>
    <row r="160" spans="2:12">
      <c r="B160" s="44"/>
      <c r="C160" s="39">
        <f>$BO$88</f>
        <v>0</v>
      </c>
      <c r="K160" s="39">
        <f>$BO$90</f>
        <v>1.3195688570014985E-3</v>
      </c>
      <c r="L160" s="39">
        <f>$BO$93</f>
        <v>0.394758</v>
      </c>
    </row>
    <row r="161" spans="2:12">
      <c r="B161" s="44"/>
      <c r="C161" s="39">
        <f>$BP$88</f>
        <v>5.6840032988219684E-6</v>
      </c>
      <c r="K161" s="39">
        <f>$BP$90</f>
        <v>1.3195688570014985E-3</v>
      </c>
      <c r="L161" s="39">
        <f>$BP$93</f>
        <v>0.394758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1.3195688570014985E-3</v>
      </c>
      <c r="L162" s="39">
        <f>$BQ$93</f>
        <v>0.394758</v>
      </c>
    </row>
    <row r="163" spans="2:12">
      <c r="B163" s="44"/>
      <c r="C163" s="39">
        <f>$BR$88</f>
        <v>5.6840032988219684E-6</v>
      </c>
      <c r="K163" s="39">
        <f>$BR$90</f>
        <v>1.0861122499449712E-3</v>
      </c>
      <c r="L163" s="39">
        <f>$BR$93</f>
        <v>0.33120799999999995</v>
      </c>
    </row>
    <row r="164" spans="2:12">
      <c r="B164" s="44"/>
      <c r="C164" s="39">
        <f>$BS$88</f>
        <v>5.6840032988219684E-6</v>
      </c>
      <c r="K164" s="39">
        <f>$BS$90</f>
        <v>1.1435996242027268E-3</v>
      </c>
      <c r="L164" s="39">
        <f>$BS$93</f>
        <v>0.33109899999999998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1.1692419340163344E-3</v>
      </c>
      <c r="L165" s="39">
        <f>$BT$93</f>
        <v>0.26137500000000002</v>
      </c>
    </row>
    <row r="166" spans="2:12">
      <c r="B166" s="44"/>
      <c r="C166" s="39">
        <f>$BU$88</f>
        <v>5.6840032988219684E-6</v>
      </c>
      <c r="K166" s="39">
        <f>$BU$90</f>
        <v>1.116227065487039E-3</v>
      </c>
      <c r="L166" s="39">
        <f>$BU$93</f>
        <v>0.24543599999999999</v>
      </c>
    </row>
    <row r="167" spans="2:12">
      <c r="B167" s="44"/>
      <c r="C167" s="39">
        <f>$BV$88</f>
        <v>5.5684003298821967E-5</v>
      </c>
      <c r="K167" s="39">
        <f>$BV$90</f>
        <v>1.0719881993924993E-3</v>
      </c>
      <c r="L167" s="39">
        <f>$BV$93</f>
        <v>0.23278900000000002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8.0907275755698197E-4</v>
      </c>
      <c r="L168" s="39">
        <f>$BW$93</f>
        <v>0.13778300000000002</v>
      </c>
    </row>
    <row r="169" spans="2:12">
      <c r="B169" s="44"/>
      <c r="C169" s="39">
        <f>$BX$88</f>
        <v>3.3622265228995171E-4</v>
      </c>
      <c r="K169" s="39">
        <f>$BX$90</f>
        <v>4.9739622315242492E-4</v>
      </c>
      <c r="L169" s="39">
        <f>$BX$93</f>
        <v>6.5144999999999995E-2</v>
      </c>
    </row>
    <row r="170" spans="2:12">
      <c r="B170" s="44"/>
      <c r="C170" s="39">
        <f>$BY$88</f>
        <v>3.4285253824374833E-4</v>
      </c>
      <c r="K170" s="39">
        <f>$BY$90</f>
        <v>3.9583664385417825E-4</v>
      </c>
      <c r="L170" s="39">
        <f>$BY$93</f>
        <v>6.6558000000000006E-2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3.2982943870527064E-4</v>
      </c>
      <c r="L171" s="39">
        <f>$BZ$93</f>
        <v>5.9561999999999997E-2</v>
      </c>
    </row>
    <row r="172" spans="2:12">
      <c r="B172" s="44"/>
      <c r="C172" s="39">
        <f>$CA$88</f>
        <v>6.2900713420826733E-4</v>
      </c>
      <c r="K172" s="39">
        <f>$CA$90</f>
        <v>2.7739826696745291E-4</v>
      </c>
      <c r="L172" s="39">
        <f>$CA$93</f>
        <v>5.2735999999999998E-2</v>
      </c>
    </row>
    <row r="173" spans="2:12">
      <c r="B173" s="44"/>
      <c r="C173" s="39">
        <f>$CB$88</f>
        <v>6.2332313090944546E-4</v>
      </c>
      <c r="K173" s="39">
        <f>$CB$90</f>
        <v>2.7739826696745291E-4</v>
      </c>
      <c r="L173" s="39">
        <f>$CB$93</f>
        <v>5.2735999999999998E-2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2.7739826696745291E-4</v>
      </c>
      <c r="L174" s="39">
        <f>$CC$93</f>
        <v>5.2735999999999998E-2</v>
      </c>
    </row>
    <row r="175" spans="2:12">
      <c r="B175" s="44"/>
      <c r="C175" s="39">
        <f>$CD$88</f>
        <v>6.2332313090944546E-4</v>
      </c>
      <c r="K175" s="39">
        <f>$CD$90</f>
        <v>2.7739693622705347E-4</v>
      </c>
      <c r="L175" s="39">
        <f>$CD$93</f>
        <v>5.2684999999999996E-2</v>
      </c>
    </row>
    <row r="176" spans="2:12">
      <c r="B176" s="44"/>
      <c r="C176" s="39">
        <f>$CE$88</f>
        <v>6.2332313090944546E-4</v>
      </c>
      <c r="K176" s="39">
        <f>$CE$90</f>
        <v>2.0590956196929797E-4</v>
      </c>
      <c r="L176" s="39">
        <f>$CE$93</f>
        <v>4.725E-2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1.4942157671361963E-4</v>
      </c>
      <c r="L177" s="39">
        <f>$CF$93</f>
        <v>6.2317999999999998E-2</v>
      </c>
    </row>
    <row r="178" spans="2:12">
      <c r="B178" s="44"/>
      <c r="C178" s="39">
        <f>$CG$88</f>
        <v>6.4780504922507074E-4</v>
      </c>
      <c r="K178" s="39">
        <f>$CG$90</f>
        <v>8.0421576713619604E-5</v>
      </c>
      <c r="L178" s="39">
        <f>$CG$93</f>
        <v>5.3032999999999997E-2</v>
      </c>
    </row>
    <row r="179" spans="2:12">
      <c r="B179" s="44"/>
      <c r="C179" s="39">
        <f>$CH$88</f>
        <v>5.9780504922507072E-4</v>
      </c>
      <c r="K179" s="39">
        <f>$CH$90</f>
        <v>4.1000000000000007E-5</v>
      </c>
      <c r="L179" s="39">
        <f>$CH$93</f>
        <v>4.8307999999999997E-2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4.1000000000000007E-5</v>
      </c>
      <c r="L180" s="39">
        <f>$CI$93</f>
        <v>4.8307999999999997E-2</v>
      </c>
    </row>
    <row r="181" spans="2:12">
      <c r="B181" s="44"/>
      <c r="C181" s="39">
        <f>$CJ$88</f>
        <v>3.7592627908108849E-4</v>
      </c>
      <c r="K181" s="39">
        <f>$CJ$90</f>
        <v>1.1047066691870508E-4</v>
      </c>
      <c r="L181" s="39">
        <f>$CJ$93</f>
        <v>8.3017999999999995E-2</v>
      </c>
    </row>
    <row r="182" spans="2:12">
      <c r="B182" s="44"/>
      <c r="C182" s="39">
        <f>$CK$88</f>
        <v>6.337350899277372E-4</v>
      </c>
      <c r="K182" s="39">
        <f>$CK$90</f>
        <v>8.8470666918705074E-5</v>
      </c>
      <c r="L182" s="39">
        <f>$CK$93</f>
        <v>6.7570999999999992E-2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8.8470666918705074E-5</v>
      </c>
      <c r="L183" s="39">
        <f>$CL$93</f>
        <v>6.7570999999999992E-2</v>
      </c>
    </row>
    <row r="184" spans="2:12">
      <c r="B184" s="44"/>
      <c r="C184" s="39">
        <f>$CM$88</f>
        <v>3.6645411197781309E-4</v>
      </c>
      <c r="K184" s="39">
        <f>$CM$90</f>
        <v>8.8470666918705074E-5</v>
      </c>
      <c r="L184" s="39">
        <f>$CM$93</f>
        <v>6.7570999999999992E-2</v>
      </c>
    </row>
    <row r="185" spans="2:12">
      <c r="B185" s="44"/>
      <c r="C185" s="39">
        <f>$CN$88</f>
        <v>3.6645411197781309E-4</v>
      </c>
      <c r="K185" s="39">
        <f>$CN$90</f>
        <v>8.8470666918705074E-5</v>
      </c>
      <c r="L185" s="39">
        <f>$CN$93</f>
        <v>6.7570999999999992E-2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8.8470666918705074E-5</v>
      </c>
      <c r="L186" s="39">
        <f>$CO$93</f>
        <v>6.7570999999999992E-2</v>
      </c>
    </row>
    <row r="187" spans="2:12">
      <c r="B187" s="44"/>
      <c r="C187" s="39">
        <f>$CP$88</f>
        <v>4.0099957352238429E-4</v>
      </c>
      <c r="K187" s="39">
        <f>$CP$90</f>
        <v>8.8470666918705074E-5</v>
      </c>
      <c r="L187" s="39">
        <f>$CP$93</f>
        <v>6.7570999999999992E-2</v>
      </c>
    </row>
    <row r="188" spans="2:12">
      <c r="B188" s="44"/>
      <c r="C188" s="39">
        <f>$CQ$88</f>
        <v>4.3812667638823757E-4</v>
      </c>
      <c r="K188" s="39">
        <f>$CQ$90</f>
        <v>8.8470666918705074E-5</v>
      </c>
      <c r="L188" s="39">
        <f>$CQ$93</f>
        <v>6.6971000000000003E-2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8.7470666918705077E-5</v>
      </c>
      <c r="L189" s="39">
        <f>$CR$93</f>
        <v>4.6153E-2</v>
      </c>
    </row>
    <row r="190" spans="2:12">
      <c r="B190" s="44"/>
      <c r="C190" s="39">
        <f>$CS$88</f>
        <v>4.1364475807261229E-4</v>
      </c>
      <c r="K190" s="39">
        <f>$CS$90</f>
        <v>8.7470666918705077E-5</v>
      </c>
      <c r="L190" s="39">
        <f>$CS$93</f>
        <v>4.6153E-2</v>
      </c>
    </row>
    <row r="191" spans="2:12">
      <c r="B191" s="44"/>
      <c r="C191" s="39">
        <f>$CT$88</f>
        <v>5.3078336273685656E-4</v>
      </c>
      <c r="K191" s="39">
        <f>$CT$90</f>
        <v>8.7470666918705077E-5</v>
      </c>
      <c r="L191" s="39">
        <f>$CT$93</f>
        <v>4.6153E-2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8.7470666918705077E-5</v>
      </c>
      <c r="L192" s="39">
        <f>$CU$93</f>
        <v>4.6153E-2</v>
      </c>
    </row>
    <row r="193" spans="2:12">
      <c r="B193" s="44"/>
      <c r="C193" s="39">
        <f>$CV$88</f>
        <v>4.9401351049770809E-4</v>
      </c>
      <c r="K193" s="39">
        <f>$CV$90</f>
        <v>0</v>
      </c>
      <c r="L193" s="39">
        <f>$CV$93</f>
        <v>0</v>
      </c>
    </row>
    <row r="194" spans="2:12">
      <c r="B194" s="44"/>
      <c r="C194" s="39">
        <f>$CW$88</f>
        <v>2.2957481369726275E-4</v>
      </c>
      <c r="K194" s="39">
        <f>$CW$90</f>
        <v>0</v>
      </c>
      <c r="L194" s="39">
        <f>$CW$93</f>
        <v>0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0</v>
      </c>
      <c r="L195" s="39">
        <f>$CX$93</f>
        <v>0</v>
      </c>
    </row>
    <row r="196" spans="2:12">
      <c r="B196" s="44"/>
      <c r="C196" s="39">
        <f>$CY$88</f>
        <v>2.1070119568266773E-4</v>
      </c>
      <c r="K196" s="39">
        <f>$CY$90</f>
        <v>0</v>
      </c>
      <c r="L196" s="39">
        <f>$CY$93</f>
        <v>0</v>
      </c>
    </row>
    <row r="197" spans="2:12">
      <c r="B197" s="44"/>
      <c r="C197" s="39">
        <f>$CZ$88</f>
        <v>3.2370119568266774E-4</v>
      </c>
      <c r="K197" s="39">
        <f>$CZ$90</f>
        <v>0</v>
      </c>
      <c r="L197" s="39">
        <f>$CZ$93</f>
        <v>0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3.7000000000000005E-5</v>
      </c>
      <c r="L198" s="39">
        <f>$DA$93</f>
        <v>2.6657999999999998E-2</v>
      </c>
    </row>
    <row r="199" spans="2:12">
      <c r="B199" s="44"/>
      <c r="C199" s="39">
        <f>$DB$88</f>
        <v>2.8915573413809654E-4</v>
      </c>
      <c r="K199" s="39">
        <f>$DB$90</f>
        <v>3.7000000000000005E-5</v>
      </c>
      <c r="L199" s="39">
        <f>$DB$93</f>
        <v>2.6657999999999998E-2</v>
      </c>
    </row>
    <row r="200" spans="2:12">
      <c r="B200" s="44"/>
      <c r="C200" s="39">
        <f>$DC$88</f>
        <v>2.520286312722432E-4</v>
      </c>
      <c r="K200" s="39">
        <f>$DC$90</f>
        <v>3.7000000000000005E-5</v>
      </c>
      <c r="L200" s="39">
        <f>$DC$93</f>
        <v>2.6657999999999998E-2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3.7000000000000005E-5</v>
      </c>
      <c r="L201" s="39">
        <f>$DD$93</f>
        <v>2.6690999999999996E-2</v>
      </c>
    </row>
    <row r="202" spans="2:12">
      <c r="B202" s="44"/>
      <c r="C202" s="39">
        <f>$DE$88</f>
        <v>2.520286312722432E-4</v>
      </c>
      <c r="K202" s="39">
        <f>$DE$90</f>
        <v>3.7000000000000005E-5</v>
      </c>
      <c r="L202" s="39">
        <f>$DE$93</f>
        <v>2.6690999999999996E-2</v>
      </c>
    </row>
    <row r="203" spans="2:12">
      <c r="B203" s="44"/>
      <c r="C203" s="39">
        <f>$DF$88</f>
        <v>5.5489002660799895E-4</v>
      </c>
      <c r="K203" s="39">
        <f>$DF$90</f>
        <v>3.7000000000000005E-5</v>
      </c>
      <c r="L203" s="39">
        <f>$DF$93</f>
        <v>2.6690999999999996E-2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3.7000000000000005E-5</v>
      </c>
      <c r="L204" s="39">
        <f>$DG$93</f>
        <v>2.6690999999999996E-2</v>
      </c>
    </row>
    <row r="205" spans="2:12">
      <c r="B205" s="44"/>
      <c r="C205" s="39">
        <f>$DH$88</f>
        <v>8.2599999999999991E-4</v>
      </c>
      <c r="K205" s="39">
        <f>$DH$90</f>
        <v>3.7000000000000005E-5</v>
      </c>
      <c r="L205" s="39">
        <f>$DH$93</f>
        <v>2.6690999999999996E-2</v>
      </c>
    </row>
    <row r="206" spans="2:12">
      <c r="B206" s="44"/>
      <c r="C206" s="39">
        <f>$DI$88</f>
        <v>8.2599999999999991E-4</v>
      </c>
      <c r="K206" s="39">
        <f>$DI$90</f>
        <v>3.7000000000000005E-5</v>
      </c>
      <c r="L206" s="39">
        <f>$DI$93</f>
        <v>2.6690999999999996E-2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3.7000000000000005E-5</v>
      </c>
      <c r="L207" s="39">
        <f>$DJ$93</f>
        <v>2.6690999999999996E-2</v>
      </c>
    </row>
    <row r="208" spans="2:12">
      <c r="B208" s="44"/>
      <c r="C208" s="39">
        <f>$DK$88</f>
        <v>8.2599999999999991E-4</v>
      </c>
      <c r="K208" s="39">
        <f>$DK$90</f>
        <v>3.7000000000000005E-5</v>
      </c>
      <c r="L208" s="39">
        <f>$DK$93</f>
        <v>2.6690999999999996E-2</v>
      </c>
    </row>
    <row r="209" spans="2:12">
      <c r="B209" s="44"/>
      <c r="C209" s="39">
        <f>$DL$88</f>
        <v>7.1299999999999998E-4</v>
      </c>
      <c r="K209" s="39">
        <f>$DL$90</f>
        <v>3.7000000000000005E-5</v>
      </c>
      <c r="L209" s="39">
        <f>$DL$93</f>
        <v>2.6690999999999996E-2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6.9999999999999999E-6</v>
      </c>
      <c r="L210" s="39">
        <f>$DM$93</f>
        <v>1.3325E-2</v>
      </c>
    </row>
    <row r="211" spans="2:12">
      <c r="B211" s="44"/>
      <c r="C211" s="39">
        <f>$DN$88</f>
        <v>7.1299999999999998E-4</v>
      </c>
      <c r="K211" s="39">
        <f>$DN$90</f>
        <v>6.9999999999999999E-6</v>
      </c>
      <c r="L211" s="39">
        <f>$DN$93</f>
        <v>1.3325E-2</v>
      </c>
    </row>
    <row r="212" spans="2:12">
      <c r="B212" s="44"/>
      <c r="C212" s="39">
        <f>$DO$88</f>
        <v>7.1299999999999998E-4</v>
      </c>
      <c r="K212" s="39">
        <f>$DO$90</f>
        <v>6.9999999999999999E-6</v>
      </c>
      <c r="L212" s="39">
        <f>$DO$93</f>
        <v>1.3325E-2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6.9999999999999999E-6</v>
      </c>
      <c r="L213" s="39">
        <f>$DP$93</f>
        <v>1.3292E-2</v>
      </c>
    </row>
    <row r="214" spans="2:12">
      <c r="B214" s="44"/>
      <c r="C214" s="39">
        <f>$DQ$88</f>
        <v>7.1299999999999998E-4</v>
      </c>
      <c r="K214" s="39">
        <f>$DQ$90</f>
        <v>6.9999999999999999E-6</v>
      </c>
      <c r="L214" s="39">
        <f>$DQ$93</f>
        <v>1.3292E-2</v>
      </c>
    </row>
    <row r="215" spans="2:12">
      <c r="B215" s="44"/>
      <c r="C215" s="39">
        <f>$DR$88</f>
        <v>2.9299999999999997E-4</v>
      </c>
      <c r="K215" s="39">
        <f>$DR$90</f>
        <v>6.9999999999999999E-6</v>
      </c>
      <c r="L215" s="39">
        <f>$DR$93</f>
        <v>1.3292E-2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6.9999999999999999E-6</v>
      </c>
      <c r="L216" s="39">
        <f>$DS$93</f>
        <v>1.3292E-2</v>
      </c>
    </row>
    <row r="217" spans="2:12">
      <c r="B217" s="44"/>
      <c r="C217" s="39">
        <f>$DT$88</f>
        <v>1.13E-4</v>
      </c>
      <c r="K217" s="39">
        <f>$DT$90</f>
        <v>6.9999999999999999E-6</v>
      </c>
      <c r="L217" s="39">
        <f>$DT$93</f>
        <v>1.3292E-2</v>
      </c>
    </row>
    <row r="218" spans="2:12">
      <c r="B218" s="44"/>
      <c r="C218" s="39">
        <f>$DU$88</f>
        <v>1.83E-4</v>
      </c>
      <c r="K218" s="39">
        <f>$DU$90</f>
        <v>6.9999999999999999E-6</v>
      </c>
      <c r="L218" s="39">
        <f>$DU$93</f>
        <v>1.3292E-2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6.9999999999999999E-6</v>
      </c>
      <c r="L219" s="39">
        <f>$DV$93</f>
        <v>1.3292E-2</v>
      </c>
    </row>
    <row r="220" spans="2:12">
      <c r="B220" s="44"/>
      <c r="C220" s="39">
        <f>$DW$88</f>
        <v>1.83E-4</v>
      </c>
      <c r="K220" s="39">
        <f>$DW$90</f>
        <v>6.9999999999999999E-6</v>
      </c>
      <c r="L220" s="39">
        <f>$DW$93</f>
        <v>1.3292E-2</v>
      </c>
    </row>
    <row r="221" spans="2:12">
      <c r="B221" s="44"/>
      <c r="C221" s="39">
        <f>$DX$88</f>
        <v>1.83E-4</v>
      </c>
      <c r="K221" s="39">
        <f>$DX$90</f>
        <v>6.9999999999999999E-6</v>
      </c>
      <c r="L221" s="39">
        <f>$DX$93</f>
        <v>1.3292E-2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0</v>
      </c>
      <c r="L222" s="39">
        <f>$DY$93</f>
        <v>0</v>
      </c>
    </row>
    <row r="223" spans="2:12">
      <c r="B223" s="44"/>
      <c r="C223" s="39">
        <f>$DZ$88</f>
        <v>4.5600000000000003E-4</v>
      </c>
      <c r="K223" s="39">
        <f>$DZ$90</f>
        <v>0</v>
      </c>
      <c r="L223" s="39">
        <f>$DZ$93</f>
        <v>0</v>
      </c>
    </row>
    <row r="224" spans="2:12">
      <c r="B224" s="44"/>
      <c r="C224" s="39">
        <f>$EA$88</f>
        <v>4.5600000000000003E-4</v>
      </c>
      <c r="K224" s="39">
        <f>$EA$90</f>
        <v>0</v>
      </c>
      <c r="L224" s="39">
        <f>$EA$93</f>
        <v>0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0</v>
      </c>
      <c r="L225" s="39">
        <f>$EB$93</f>
        <v>0</v>
      </c>
    </row>
    <row r="226" spans="2:12">
      <c r="B226" s="44"/>
      <c r="C226" s="39">
        <f>$EC$88</f>
        <v>4.5600000000000003E-4</v>
      </c>
      <c r="K226" s="39">
        <f>$EC$90</f>
        <v>0</v>
      </c>
      <c r="L226" s="39">
        <f>$EC$93</f>
        <v>0</v>
      </c>
    </row>
    <row r="227" spans="2:12">
      <c r="B227" s="44"/>
      <c r="C227" s="39">
        <f>$ED$88</f>
        <v>4.5600000000000003E-4</v>
      </c>
      <c r="K227" s="39">
        <f>$ED$90</f>
        <v>0</v>
      </c>
      <c r="L227" s="39">
        <f>$ED$93</f>
        <v>0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0</v>
      </c>
      <c r="L228" s="39">
        <f>$EE$93</f>
        <v>0</v>
      </c>
    </row>
    <row r="229" spans="2:12">
      <c r="B229" s="44"/>
      <c r="C229" s="39">
        <f>$EF$88</f>
        <v>4.7800000000000007E-4</v>
      </c>
      <c r="K229" s="39">
        <f>$EF$90</f>
        <v>0</v>
      </c>
      <c r="L229" s="39">
        <f>$EF$93</f>
        <v>0</v>
      </c>
    </row>
    <row r="230" spans="2:12">
      <c r="B230" s="44"/>
      <c r="C230" s="39">
        <f>$EG$88</f>
        <v>4.0800000000000005E-4</v>
      </c>
      <c r="K230" s="39">
        <f>$EG$90</f>
        <v>0</v>
      </c>
      <c r="L230" s="39">
        <f>$EG$93</f>
        <v>0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0</v>
      </c>
      <c r="L231" s="39">
        <f>$EH$93</f>
        <v>0</v>
      </c>
    </row>
    <row r="232" spans="2:12">
      <c r="B232" s="44"/>
      <c r="C232" s="39">
        <f>$EI$88</f>
        <v>4.0800000000000005E-4</v>
      </c>
      <c r="K232" s="39">
        <f>$EI$90</f>
        <v>0</v>
      </c>
      <c r="L232" s="39">
        <f>$EI$93</f>
        <v>0</v>
      </c>
    </row>
    <row r="233" spans="2:12">
      <c r="B233" s="44"/>
      <c r="C233" s="39">
        <f>$EJ$88</f>
        <v>5.0100000000000003E-4</v>
      </c>
      <c r="K233" s="39">
        <f>$EJ$90</f>
        <v>0</v>
      </c>
      <c r="L233" s="39">
        <f>$EJ$93</f>
        <v>0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0</v>
      </c>
      <c r="L234" s="39">
        <f>$EK$93</f>
        <v>0</v>
      </c>
    </row>
    <row r="235" spans="2:12">
      <c r="B235" s="44"/>
      <c r="C235" s="39">
        <f>$EL$88</f>
        <v>2.2800000000000001E-4</v>
      </c>
      <c r="K235" s="39">
        <f>$EL$90</f>
        <v>0</v>
      </c>
      <c r="L235" s="39">
        <f>$EL$93</f>
        <v>0</v>
      </c>
    </row>
    <row r="236" spans="2:12">
      <c r="B236" s="44"/>
      <c r="C236" s="39">
        <f>$EM$88</f>
        <v>2.2800000000000001E-4</v>
      </c>
      <c r="K236" s="39">
        <f>$EM$90</f>
        <v>0</v>
      </c>
      <c r="L236" s="39">
        <f>$EM$93</f>
        <v>0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0</v>
      </c>
      <c r="L237" s="39">
        <f>$EN$93</f>
        <v>0</v>
      </c>
    </row>
    <row r="238" spans="2:12">
      <c r="B238" s="44"/>
      <c r="C238" s="39">
        <f>$EO$88</f>
        <v>2.8000000000000003E-4</v>
      </c>
      <c r="K238" s="39">
        <f>$EO$90</f>
        <v>0</v>
      </c>
      <c r="L238" s="39">
        <f>$EO$93</f>
        <v>0</v>
      </c>
    </row>
    <row r="239" spans="2:12">
      <c r="B239" s="44"/>
      <c r="C239" s="39">
        <f>$EP$88</f>
        <v>2.8000000000000003E-4</v>
      </c>
      <c r="K239" s="39">
        <f>$EP$90</f>
        <v>0</v>
      </c>
      <c r="L239" s="39">
        <f>$EP$93</f>
        <v>0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0</v>
      </c>
      <c r="L240" s="39">
        <f>$EQ$93</f>
        <v>0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6.420000000000001E-4</v>
      </c>
    </row>
    <row r="313" spans="2:6">
      <c r="B313" s="44"/>
      <c r="D313" s="39">
        <f>$D$89</f>
        <v>8.4500000000000016E-4</v>
      </c>
    </row>
    <row r="314" spans="2:6">
      <c r="B314" s="44"/>
      <c r="D314" s="39">
        <f>$E$89</f>
        <v>1.1150000000000001E-3</v>
      </c>
    </row>
    <row r="315" spans="2:6">
      <c r="B315" s="44" t="str">
        <f>$F$87</f>
        <v>yt 31 03 2011</v>
      </c>
      <c r="D315" s="39">
        <f>$F$89</f>
        <v>1.3940000000000003E-3</v>
      </c>
    </row>
    <row r="316" spans="2:6">
      <c r="B316" s="44"/>
      <c r="D316" s="39">
        <f>$G$89</f>
        <v>1.3910000000000003E-3</v>
      </c>
    </row>
    <row r="317" spans="2:6">
      <c r="B317" s="44"/>
      <c r="D317" s="39">
        <f>$H$89</f>
        <v>1.3490000000000004E-3</v>
      </c>
    </row>
    <row r="318" spans="2:6">
      <c r="B318" s="44" t="str">
        <f>$I$87</f>
        <v>yt 30 06 2011</v>
      </c>
      <c r="D318" s="39">
        <f>$I$89</f>
        <v>1.3210000000000001E-3</v>
      </c>
    </row>
    <row r="319" spans="2:6">
      <c r="B319" s="44"/>
      <c r="D319" s="39">
        <f>$J$89</f>
        <v>1.2010000000000002E-3</v>
      </c>
    </row>
    <row r="320" spans="2:6">
      <c r="B320" s="44"/>
      <c r="D320" s="39">
        <f>$K$89</f>
        <v>9.0600000000000012E-4</v>
      </c>
    </row>
    <row r="321" spans="2:4">
      <c r="B321" s="44" t="str">
        <f>$L$87</f>
        <v>yt 30 09 2011</v>
      </c>
      <c r="D321" s="39">
        <f>$L$89</f>
        <v>8.1500000000000008E-4</v>
      </c>
    </row>
    <row r="322" spans="2:4">
      <c r="B322" s="44"/>
      <c r="D322" s="39">
        <f>$M$89</f>
        <v>8.1500000000000008E-4</v>
      </c>
    </row>
    <row r="323" spans="2:4">
      <c r="B323" s="44"/>
      <c r="D323" s="39">
        <f>$N$89</f>
        <v>8.1500000000000008E-4</v>
      </c>
    </row>
    <row r="324" spans="2:4">
      <c r="B324" s="44" t="str">
        <f>$O$87</f>
        <v>yt 31 12 2011</v>
      </c>
      <c r="D324" s="39">
        <f>$O$89</f>
        <v>8.1500000000000008E-4</v>
      </c>
    </row>
    <row r="325" spans="2:4">
      <c r="B325" s="44"/>
      <c r="D325" s="39">
        <f>$P$89</f>
        <v>5.9400000000000002E-4</v>
      </c>
    </row>
    <row r="326" spans="2:4">
      <c r="B326" s="44"/>
      <c r="D326" s="39">
        <f>$Q$89</f>
        <v>3.1000000000000005E-4</v>
      </c>
    </row>
    <row r="327" spans="2:4">
      <c r="B327" s="44" t="str">
        <f>$R$87</f>
        <v>yt 31 03 2012</v>
      </c>
      <c r="D327" s="39">
        <f>$R$89</f>
        <v>3.1000000000000001E-5</v>
      </c>
    </row>
    <row r="328" spans="2:4">
      <c r="B328" s="44"/>
      <c r="D328" s="39">
        <f>$S$89</f>
        <v>4.1E-5</v>
      </c>
    </row>
    <row r="329" spans="2:4">
      <c r="B329" s="44"/>
      <c r="D329" s="39">
        <f>$T$89</f>
        <v>4.1E-5</v>
      </c>
    </row>
    <row r="330" spans="2:4">
      <c r="B330" s="44" t="str">
        <f>$U$87</f>
        <v>yt 30 06 2012</v>
      </c>
      <c r="D330" s="39">
        <f>$U$89</f>
        <v>4.1E-5</v>
      </c>
    </row>
    <row r="331" spans="2:4">
      <c r="B331" s="44"/>
      <c r="D331" s="39">
        <f>$V$89</f>
        <v>1.6000000000000003E-5</v>
      </c>
    </row>
    <row r="332" spans="2:4">
      <c r="B332" s="44"/>
      <c r="D332" s="39">
        <f>$W$89</f>
        <v>5.424500000000002E-5</v>
      </c>
    </row>
    <row r="333" spans="2:4">
      <c r="B333" s="44" t="str">
        <f>$X$87</f>
        <v>yt 30 09 2012</v>
      </c>
      <c r="D333" s="39">
        <f>$X$89</f>
        <v>5.424500000000002E-5</v>
      </c>
    </row>
    <row r="334" spans="2:4">
      <c r="B334" s="44"/>
      <c r="D334" s="39">
        <f>$Y$89</f>
        <v>5.424500000000002E-5</v>
      </c>
    </row>
    <row r="335" spans="2:4">
      <c r="B335" s="44"/>
      <c r="D335" s="39">
        <f>$Z$89</f>
        <v>5.424500000000002E-5</v>
      </c>
    </row>
    <row r="336" spans="2:4">
      <c r="B336" s="44" t="str">
        <f>$AA$87</f>
        <v>yt 31 12 2012</v>
      </c>
      <c r="D336" s="39">
        <f>$AA$89</f>
        <v>5.424500000000002E-5</v>
      </c>
    </row>
    <row r="337" spans="2:4">
      <c r="B337" s="44"/>
      <c r="D337" s="39">
        <f>$AB$89</f>
        <v>5.424500000000002E-5</v>
      </c>
    </row>
    <row r="338" spans="2:4">
      <c r="B338" s="44"/>
      <c r="D338" s="39">
        <f>$AC$89</f>
        <v>5.424500000000002E-5</v>
      </c>
    </row>
    <row r="339" spans="2:4">
      <c r="B339" s="44" t="str">
        <f>$AD$87</f>
        <v>yt 31 03 2013</v>
      </c>
      <c r="D339" s="39">
        <f>$AD$89</f>
        <v>5.424500000000002E-5</v>
      </c>
    </row>
    <row r="340" spans="2:4">
      <c r="B340" s="44"/>
      <c r="D340" s="39">
        <f>$AE$89</f>
        <v>1.3245000000000013E-5</v>
      </c>
    </row>
    <row r="341" spans="2:4">
      <c r="B341" s="44"/>
      <c r="D341" s="39">
        <f>$AF$89</f>
        <v>2.0245000000000014E-5</v>
      </c>
    </row>
    <row r="342" spans="2:4">
      <c r="B342" s="44" t="str">
        <f>$AG$87</f>
        <v>yt 30 06 2013</v>
      </c>
      <c r="D342" s="39">
        <f>$AG$89</f>
        <v>2.0245000000000014E-5</v>
      </c>
    </row>
    <row r="343" spans="2:4">
      <c r="B343" s="44"/>
      <c r="D343" s="39">
        <f>$AH$89</f>
        <v>4.5245000000000011E-5</v>
      </c>
    </row>
    <row r="344" spans="2:4">
      <c r="B344" s="44"/>
      <c r="D344" s="39">
        <f>$AI$89</f>
        <v>6.9999999999999999E-6</v>
      </c>
    </row>
    <row r="345" spans="2:4">
      <c r="B345" s="44" t="str">
        <f>$AJ$87</f>
        <v>yt 30 09 2013</v>
      </c>
      <c r="D345" s="39">
        <f>$AJ$89</f>
        <v>6.9999999999999999E-6</v>
      </c>
    </row>
    <row r="346" spans="2:4">
      <c r="B346" s="44"/>
      <c r="D346" s="39">
        <f>$AK$89</f>
        <v>6.9999999999999999E-6</v>
      </c>
    </row>
    <row r="347" spans="2:4">
      <c r="B347" s="44"/>
      <c r="D347" s="39">
        <f>$AL$89</f>
        <v>6.9999999999999999E-6</v>
      </c>
    </row>
    <row r="348" spans="2:4">
      <c r="B348" s="44" t="str">
        <f>$AM$87</f>
        <v>yt 31 12 2013</v>
      </c>
      <c r="D348" s="39">
        <f>$AM$89</f>
        <v>6.9999999999999999E-6</v>
      </c>
    </row>
    <row r="349" spans="2:4">
      <c r="B349" s="44"/>
      <c r="D349" s="39">
        <f>$AN$89</f>
        <v>6.9999999999999999E-6</v>
      </c>
    </row>
    <row r="350" spans="2:4">
      <c r="B350" s="44"/>
      <c r="D350" s="39">
        <f>$AO$89</f>
        <v>6.9999999999999999E-6</v>
      </c>
    </row>
    <row r="351" spans="2:4">
      <c r="B351" s="44" t="str">
        <f>$AP$87</f>
        <v>yt 31 03 2014</v>
      </c>
      <c r="D351" s="39">
        <f>$AP$89</f>
        <v>2.7073487618544663E-5</v>
      </c>
    </row>
    <row r="352" spans="2:4">
      <c r="B352" s="44"/>
      <c r="D352" s="39">
        <f>$AQ$89</f>
        <v>2.7073487618544663E-5</v>
      </c>
    </row>
    <row r="353" spans="2:4">
      <c r="B353" s="44"/>
      <c r="D353" s="39">
        <f>$AR$89</f>
        <v>-6.5472569502032405E-5</v>
      </c>
    </row>
    <row r="354" spans="2:4">
      <c r="B354" s="44" t="str">
        <f>$AS$87</f>
        <v>yt 30 06 2014</v>
      </c>
      <c r="D354" s="39">
        <f>$AS$89</f>
        <v>-6.5472569502032405E-5</v>
      </c>
    </row>
    <row r="355" spans="2:4">
      <c r="B355" s="44"/>
      <c r="D355" s="39">
        <f>$AT$89</f>
        <v>-6.5472569502032405E-5</v>
      </c>
    </row>
    <row r="356" spans="2:4">
      <c r="B356" s="44"/>
      <c r="D356" s="39">
        <f>$AU$89</f>
        <v>-6.5445746000224994E-5</v>
      </c>
    </row>
    <row r="357" spans="2:4">
      <c r="B357" s="44" t="str">
        <f>$AV$87</f>
        <v>yt 30 09 2014</v>
      </c>
      <c r="D357" s="39">
        <f>$AV$89</f>
        <v>-2.8324765240223255E-5</v>
      </c>
    </row>
    <row r="358" spans="2:4">
      <c r="B358" s="44"/>
      <c r="D358" s="39">
        <f>$AW$89</f>
        <v>1.0147554311283407E-5</v>
      </c>
    </row>
    <row r="359" spans="2:4">
      <c r="B359" s="44"/>
      <c r="D359" s="39">
        <f>$AX$89</f>
        <v>1.4150027982236371E-4</v>
      </c>
    </row>
    <row r="360" spans="2:4">
      <c r="B360" s="44" t="str">
        <f>$AY$87</f>
        <v>yt 31 12 2014</v>
      </c>
      <c r="D360" s="39">
        <f>$AY$89</f>
        <v>1.6282502740763434E-4</v>
      </c>
    </row>
    <row r="361" spans="2:4">
      <c r="B361" s="44"/>
      <c r="D361" s="39">
        <f>$AZ$89</f>
        <v>1.4982502740763435E-4</v>
      </c>
    </row>
    <row r="362" spans="2:4">
      <c r="B362" s="44"/>
      <c r="D362" s="39">
        <f>$BA$89</f>
        <v>2.0582502740763435E-4</v>
      </c>
    </row>
    <row r="363" spans="2:4">
      <c r="B363" s="44" t="str">
        <f>$BB$87</f>
        <v>yt 31 03 2015</v>
      </c>
      <c r="D363" s="39">
        <f>$BB$89</f>
        <v>1.8575153978908973E-4</v>
      </c>
    </row>
    <row r="364" spans="2:4">
      <c r="B364" s="44"/>
      <c r="D364" s="39">
        <f>$BC$89</f>
        <v>2.5675153978908972E-4</v>
      </c>
    </row>
    <row r="365" spans="2:4">
      <c r="B365" s="44"/>
      <c r="D365" s="39">
        <f>$BD$89</f>
        <v>3.422975969096668E-4</v>
      </c>
    </row>
    <row r="366" spans="2:4">
      <c r="B366" s="44" t="str">
        <f>$BE$87</f>
        <v>yt 30 06 2015</v>
      </c>
      <c r="D366" s="39">
        <f>$BE$89</f>
        <v>3.422975969096668E-4</v>
      </c>
    </row>
    <row r="367" spans="2:4">
      <c r="B367" s="44"/>
      <c r="D367" s="39">
        <f>$BF$89</f>
        <v>5.7575553470659341E-4</v>
      </c>
    </row>
    <row r="368" spans="2:4">
      <c r="B368" s="44"/>
      <c r="D368" s="39">
        <f>$BG$89</f>
        <v>5.8972871120478601E-4</v>
      </c>
    </row>
    <row r="369" spans="2:4">
      <c r="B369" s="44" t="str">
        <f>$BH$87</f>
        <v>yt 30 09 2015</v>
      </c>
      <c r="D369" s="39">
        <f>$BH$89</f>
        <v>5.8445340588685502E-4</v>
      </c>
    </row>
    <row r="370" spans="2:4">
      <c r="B370" s="44"/>
      <c r="D370" s="39">
        <f>$BI$89</f>
        <v>6.6799595486464363E-4</v>
      </c>
    </row>
    <row r="371" spans="2:4">
      <c r="B371" s="44"/>
      <c r="D371" s="39">
        <f>$BJ$89</f>
        <v>6.2030367216172266E-4</v>
      </c>
    </row>
    <row r="372" spans="2:4">
      <c r="B372" s="44" t="str">
        <f>$BK$87</f>
        <v>yt 31 12 2015</v>
      </c>
      <c r="D372" s="39">
        <f>$BK$89</f>
        <v>8.6189436641196944E-4</v>
      </c>
    </row>
    <row r="373" spans="2:4">
      <c r="B373" s="44"/>
      <c r="D373" s="39">
        <f>$BL$89</f>
        <v>1.2045709008165265E-3</v>
      </c>
    </row>
    <row r="374" spans="2:4">
      <c r="B374" s="44"/>
      <c r="D374" s="39">
        <f>$BM$89</f>
        <v>1.2721304801147732E-3</v>
      </c>
    </row>
    <row r="375" spans="2:4">
      <c r="B375" s="44" t="str">
        <f>$BN$87</f>
        <v>yt 31 03 2016</v>
      </c>
      <c r="D375" s="39">
        <f>$BN$89</f>
        <v>1.3381376852636807E-3</v>
      </c>
    </row>
    <row r="376" spans="2:4">
      <c r="B376" s="44"/>
      <c r="D376" s="39">
        <f>$BO$89</f>
        <v>1.3195688570014985E-3</v>
      </c>
    </row>
    <row r="377" spans="2:4">
      <c r="B377" s="44"/>
      <c r="D377" s="39">
        <f>$BP$89</f>
        <v>1.3138848537026767E-3</v>
      </c>
    </row>
    <row r="378" spans="2:4">
      <c r="B378" s="44" t="str">
        <f>$BQ$87</f>
        <v>yt 30 06 2016</v>
      </c>
      <c r="D378" s="39">
        <f>$BQ$89</f>
        <v>1.3138848537026767E-3</v>
      </c>
    </row>
    <row r="379" spans="2:4">
      <c r="B379" s="44"/>
      <c r="D379" s="39">
        <f>$BR$89</f>
        <v>1.0804282466461493E-3</v>
      </c>
    </row>
    <row r="380" spans="2:4">
      <c r="B380" s="44"/>
      <c r="D380" s="39">
        <f>$BS$89</f>
        <v>1.1379156209039049E-3</v>
      </c>
    </row>
    <row r="381" spans="2:4">
      <c r="B381" s="44" t="str">
        <f>$BT$87</f>
        <v>yt 30 09 2016</v>
      </c>
      <c r="D381" s="39">
        <f>$BT$89</f>
        <v>1.1635579307175126E-3</v>
      </c>
    </row>
    <row r="382" spans="2:4">
      <c r="B382" s="44"/>
      <c r="D382" s="39">
        <f>$BU$89</f>
        <v>1.1105430621882171E-3</v>
      </c>
    </row>
    <row r="383" spans="2:4">
      <c r="B383" s="44"/>
      <c r="D383" s="39">
        <f>$BV$89</f>
        <v>1.0163041960936773E-3</v>
      </c>
    </row>
    <row r="384" spans="2:4">
      <c r="B384" s="44" t="str">
        <f>$BW$87</f>
        <v>yt 31 12 2016</v>
      </c>
      <c r="D384" s="39">
        <f>$BW$89</f>
        <v>6.4838875425816001E-4</v>
      </c>
    </row>
    <row r="385" spans="2:4">
      <c r="B385" s="44"/>
      <c r="D385" s="39">
        <f>$BX$89</f>
        <v>1.611735708624732E-4</v>
      </c>
    </row>
    <row r="386" spans="2:4">
      <c r="B386" s="44"/>
      <c r="D386" s="39">
        <f>$BY$89</f>
        <v>5.2984105610429913E-5</v>
      </c>
    </row>
    <row r="387" spans="2:4">
      <c r="B387" s="44" t="str">
        <f>$BZ$87</f>
        <v>yt 31 03 2017</v>
      </c>
      <c r="D387" s="39">
        <f>$BZ$89</f>
        <v>-1.3023099538477694E-5</v>
      </c>
    </row>
    <row r="388" spans="2:4">
      <c r="B388" s="44"/>
      <c r="D388" s="39">
        <f>$CA$89</f>
        <v>-3.5160886724081443E-4</v>
      </c>
    </row>
    <row r="389" spans="2:4">
      <c r="B389" s="44"/>
      <c r="D389" s="39">
        <f>$CB$89</f>
        <v>-3.4592486394199255E-4</v>
      </c>
    </row>
    <row r="390" spans="2:4">
      <c r="B390" s="44" t="str">
        <f>$CC$87</f>
        <v>yt 30 06 2017</v>
      </c>
      <c r="D390" s="39">
        <f>$CC$89</f>
        <v>-3.4592486394199255E-4</v>
      </c>
    </row>
    <row r="391" spans="2:4">
      <c r="B391" s="44"/>
      <c r="D391" s="39">
        <f>$CD$89</f>
        <v>-3.4592619468239199E-4</v>
      </c>
    </row>
    <row r="392" spans="2:4">
      <c r="B392" s="44"/>
      <c r="D392" s="39">
        <f>$CE$89</f>
        <v>-4.1741356894014749E-4</v>
      </c>
    </row>
    <row r="393" spans="2:4">
      <c r="B393" s="44" t="str">
        <f>$CF$87</f>
        <v>yt 30 09 2017</v>
      </c>
      <c r="D393" s="39">
        <f>$CF$89</f>
        <v>-4.7390155419582583E-4</v>
      </c>
    </row>
    <row r="394" spans="2:4">
      <c r="B394" s="44"/>
      <c r="D394" s="39">
        <f>$CG$89</f>
        <v>-5.6738347251145116E-4</v>
      </c>
    </row>
    <row r="395" spans="2:4">
      <c r="B395" s="44"/>
      <c r="D395" s="39">
        <f>$CH$89</f>
        <v>-5.5680504922507069E-4</v>
      </c>
    </row>
    <row r="396" spans="2:4">
      <c r="B396" s="44" t="str">
        <f>$CI$87</f>
        <v>yt 31 12 2017</v>
      </c>
      <c r="D396" s="39">
        <f>$CI$89</f>
        <v>-4.5180504922507074E-4</v>
      </c>
    </row>
    <row r="397" spans="2:4">
      <c r="B397" s="44"/>
      <c r="D397" s="39">
        <f>$CJ$89</f>
        <v>-2.6545561216238339E-4</v>
      </c>
    </row>
    <row r="398" spans="2:4">
      <c r="B398" s="44"/>
      <c r="D398" s="39">
        <f>$CK$89</f>
        <v>-5.4526442300903216E-4</v>
      </c>
    </row>
    <row r="399" spans="2:4">
      <c r="B399" s="44" t="str">
        <f>$CL$87</f>
        <v>yt 31 03 2018</v>
      </c>
      <c r="D399" s="39">
        <f>$CL$89</f>
        <v>-5.4526442300903216E-4</v>
      </c>
    </row>
    <row r="400" spans="2:4">
      <c r="B400" s="44"/>
      <c r="D400" s="39">
        <f>$CM$89</f>
        <v>-2.7798344505910804E-4</v>
      </c>
    </row>
    <row r="401" spans="2:4">
      <c r="B401" s="44"/>
      <c r="D401" s="39">
        <f>$CN$89</f>
        <v>-2.7798344505910804E-4</v>
      </c>
    </row>
    <row r="402" spans="2:4">
      <c r="B402" s="44" t="str">
        <f>$CO$87</f>
        <v>yt 30 06 2018</v>
      </c>
      <c r="D402" s="39">
        <f>$CO$89</f>
        <v>-3.1252890660367924E-4</v>
      </c>
    </row>
    <row r="403" spans="2:4">
      <c r="B403" s="44"/>
      <c r="D403" s="39">
        <f>$CP$89</f>
        <v>-3.1252890660367924E-4</v>
      </c>
    </row>
    <row r="404" spans="2:4">
      <c r="B404" s="44"/>
      <c r="D404" s="39">
        <f>$CQ$89</f>
        <v>-3.4965600946953253E-4</v>
      </c>
    </row>
    <row r="405" spans="2:4">
      <c r="B405" s="44" t="str">
        <f>$CR$87</f>
        <v>yt 30 09 2018</v>
      </c>
      <c r="D405" s="39">
        <f>$CR$89</f>
        <v>-3.506560094695325E-4</v>
      </c>
    </row>
    <row r="406" spans="2:4">
      <c r="B406" s="44"/>
      <c r="D406" s="39">
        <f>$CS$89</f>
        <v>-3.2617409115390721E-4</v>
      </c>
    </row>
    <row r="407" spans="2:4">
      <c r="B407" s="44"/>
      <c r="D407" s="39">
        <f>$CT$89</f>
        <v>-4.4331269581815148E-4</v>
      </c>
    </row>
    <row r="408" spans="2:4">
      <c r="B408" s="44" t="str">
        <f>$CU$87</f>
        <v>yt 31 12 2018</v>
      </c>
      <c r="D408" s="39">
        <f>$CU$89</f>
        <v>-4.6520272242615049E-4</v>
      </c>
    </row>
    <row r="409" spans="2:4">
      <c r="B409" s="44"/>
      <c r="D409" s="39">
        <f>$CV$89</f>
        <v>-4.9401351049770809E-4</v>
      </c>
    </row>
    <row r="410" spans="2:4">
      <c r="B410" s="44"/>
      <c r="D410" s="39">
        <f>$CW$89</f>
        <v>-2.2957481369726275E-4</v>
      </c>
    </row>
    <row r="411" spans="2:4">
      <c r="B411" s="44" t="str">
        <f>$CX$87</f>
        <v>yt 31 03 2019</v>
      </c>
      <c r="D411" s="39">
        <f>$CX$89</f>
        <v>-2.2957481369726275E-4</v>
      </c>
    </row>
    <row r="412" spans="2:4">
      <c r="B412" s="44"/>
      <c r="D412" s="39">
        <f>$CY$89</f>
        <v>-2.1070119568266773E-4</v>
      </c>
    </row>
    <row r="413" spans="2:4">
      <c r="B413" s="44"/>
      <c r="D413" s="39">
        <f>$CZ$89</f>
        <v>-3.2370119568266774E-4</v>
      </c>
    </row>
    <row r="414" spans="2:4">
      <c r="B414" s="44" t="str">
        <f>$DA$87</f>
        <v>yt 30 06 2019</v>
      </c>
      <c r="D414" s="39">
        <f>$DA$89</f>
        <v>-2.5215573413809656E-4</v>
      </c>
    </row>
    <row r="415" spans="2:4">
      <c r="B415" s="44"/>
      <c r="D415" s="39">
        <f>$DB$89</f>
        <v>-2.5215573413809656E-4</v>
      </c>
    </row>
    <row r="416" spans="2:4">
      <c r="B416" s="44"/>
      <c r="D416" s="39">
        <f>$DC$89</f>
        <v>-2.1502863127224319E-4</v>
      </c>
    </row>
    <row r="417" spans="2:4">
      <c r="B417" s="44" t="str">
        <f>$DD$87</f>
        <v>yt 30 09 2019</v>
      </c>
      <c r="D417" s="39">
        <f>$DD$89</f>
        <v>-2.1502863127224319E-4</v>
      </c>
    </row>
    <row r="418" spans="2:4">
      <c r="B418" s="44"/>
      <c r="D418" s="39">
        <f>$DE$89</f>
        <v>-2.1502863127224319E-4</v>
      </c>
    </row>
    <row r="419" spans="2:4">
      <c r="B419" s="44"/>
      <c r="D419" s="39">
        <f>$DF$89</f>
        <v>-5.1789002660799892E-4</v>
      </c>
    </row>
    <row r="420" spans="2:4">
      <c r="B420" s="44" t="str">
        <f>$DG$87</f>
        <v>yt 31 12 2019</v>
      </c>
      <c r="D420" s="39">
        <f>$DG$89</f>
        <v>-6.7199999999999985E-4</v>
      </c>
    </row>
    <row r="421" spans="2:4">
      <c r="B421" s="44"/>
      <c r="D421" s="39">
        <f>$DH$89</f>
        <v>-7.8899999999999988E-4</v>
      </c>
    </row>
    <row r="422" spans="2:4">
      <c r="B422" s="44"/>
      <c r="D422" s="39">
        <f>$DI$89</f>
        <v>-7.8899999999999988E-4</v>
      </c>
    </row>
    <row r="423" spans="2:4">
      <c r="B423" s="44" t="str">
        <f>$DJ$87</f>
        <v>yt 31 03 2020</v>
      </c>
      <c r="D423" s="39">
        <f>$DJ$89</f>
        <v>-7.8899999999999988E-4</v>
      </c>
    </row>
    <row r="424" spans="2:4">
      <c r="B424" s="44"/>
      <c r="D424" s="39">
        <f>$DK$89</f>
        <v>-7.8899999999999988E-4</v>
      </c>
    </row>
    <row r="425" spans="2:4">
      <c r="B425" s="44"/>
      <c r="D425" s="39">
        <f>$DL$89</f>
        <v>-6.7599999999999995E-4</v>
      </c>
    </row>
    <row r="426" spans="2:4">
      <c r="B426" s="44" t="str">
        <f>$DM$87</f>
        <v>yt 30 06 2020</v>
      </c>
      <c r="D426" s="39">
        <f>$DM$89</f>
        <v>-7.0600000000000003E-4</v>
      </c>
    </row>
    <row r="427" spans="2:4">
      <c r="B427" s="44"/>
      <c r="D427" s="39">
        <f>$DN$89</f>
        <v>-7.0600000000000003E-4</v>
      </c>
    </row>
    <row r="428" spans="2:4">
      <c r="B428" s="44"/>
      <c r="D428" s="39">
        <f>$DO$89</f>
        <v>-7.0600000000000003E-4</v>
      </c>
    </row>
    <row r="429" spans="2:4">
      <c r="B429" s="44" t="str">
        <f>$DP$87</f>
        <v>yt 30 09 2020</v>
      </c>
      <c r="D429" s="39">
        <f>$DP$89</f>
        <v>-7.0600000000000003E-4</v>
      </c>
    </row>
    <row r="430" spans="2:4">
      <c r="B430" s="44"/>
      <c r="D430" s="39">
        <f>$DQ$89</f>
        <v>-7.0600000000000003E-4</v>
      </c>
    </row>
    <row r="431" spans="2:4">
      <c r="B431" s="44"/>
      <c r="D431" s="39">
        <f>$DR$89</f>
        <v>-2.8599999999999996E-4</v>
      </c>
    </row>
    <row r="432" spans="2:4">
      <c r="B432" s="44" t="str">
        <f>$DS$87</f>
        <v>yt 31 12 2020</v>
      </c>
      <c r="D432" s="39">
        <f>$DS$89</f>
        <v>-1.1E-4</v>
      </c>
    </row>
    <row r="433" spans="2:4">
      <c r="B433" s="44"/>
      <c r="D433" s="39">
        <f>$DT$89</f>
        <v>-1.06E-4</v>
      </c>
    </row>
    <row r="434" spans="2:4">
      <c r="B434" s="44"/>
      <c r="D434" s="39">
        <f>$DU$89</f>
        <v>-1.76E-4</v>
      </c>
    </row>
    <row r="435" spans="2:4">
      <c r="B435" s="44" t="str">
        <f>$DV$87</f>
        <v>yt 31 03 2021</v>
      </c>
      <c r="D435" s="39">
        <f>$DV$89</f>
        <v>-1.76E-4</v>
      </c>
    </row>
    <row r="436" spans="2:4">
      <c r="B436" s="44"/>
      <c r="D436" s="39">
        <f>$DW$89</f>
        <v>-1.76E-4</v>
      </c>
    </row>
    <row r="437" spans="2:4">
      <c r="B437" s="44"/>
      <c r="D437" s="39">
        <f>$DX$89</f>
        <v>-1.76E-4</v>
      </c>
    </row>
    <row r="438" spans="2:4">
      <c r="B438" s="44" t="str">
        <f>$DY$87</f>
        <v>yt 30 06 2021</v>
      </c>
      <c r="D438" s="39">
        <f>$DY$89</f>
        <v>-3.9900000000000005E-4</v>
      </c>
    </row>
    <row r="439" spans="2:4">
      <c r="B439" s="44"/>
      <c r="D439" s="39">
        <f>$DZ$89</f>
        <v>-4.5600000000000003E-4</v>
      </c>
    </row>
    <row r="440" spans="2:4">
      <c r="B440" s="44"/>
      <c r="D440" s="39">
        <f>$EA$89</f>
        <v>-4.5600000000000003E-4</v>
      </c>
    </row>
    <row r="441" spans="2:4">
      <c r="B441" s="44" t="str">
        <f>$EB$87</f>
        <v>yt 30 09 2021</v>
      </c>
      <c r="D441" s="39">
        <f>$EB$89</f>
        <v>-4.5600000000000003E-4</v>
      </c>
    </row>
    <row r="442" spans="2:4">
      <c r="B442" s="44"/>
      <c r="D442" s="39">
        <f>$EC$89</f>
        <v>-4.5600000000000003E-4</v>
      </c>
    </row>
    <row r="443" spans="2:4">
      <c r="B443" s="44"/>
      <c r="D443" s="39">
        <f>$ED$89</f>
        <v>-4.5600000000000003E-4</v>
      </c>
    </row>
    <row r="444" spans="2:4">
      <c r="B444" s="44" t="str">
        <f>$EE$87</f>
        <v>yt 31 12 2021</v>
      </c>
      <c r="D444" s="39">
        <f>$EE$89</f>
        <v>-5.9099999999999995E-4</v>
      </c>
    </row>
    <row r="445" spans="2:4">
      <c r="B445" s="44"/>
      <c r="D445" s="39">
        <f>$EF$89</f>
        <v>-4.7800000000000007E-4</v>
      </c>
    </row>
    <row r="446" spans="2:4">
      <c r="B446" s="44"/>
      <c r="D446" s="39">
        <f>$EG$89</f>
        <v>-4.0800000000000005E-4</v>
      </c>
    </row>
    <row r="447" spans="2:4">
      <c r="B447" s="44" t="str">
        <f>$EH$87</f>
        <v>yt 31 03 2022</v>
      </c>
      <c r="D447" s="39">
        <f>$EH$89</f>
        <v>-4.0800000000000005E-4</v>
      </c>
    </row>
    <row r="448" spans="2:4">
      <c r="B448" s="44"/>
      <c r="D448" s="39">
        <f>$EI$89</f>
        <v>-4.0800000000000005E-4</v>
      </c>
    </row>
    <row r="449" spans="2:4">
      <c r="B449" s="44"/>
      <c r="D449" s="39">
        <f>$EJ$89</f>
        <v>-5.0100000000000003E-4</v>
      </c>
    </row>
    <row r="450" spans="2:4">
      <c r="B450" s="44" t="str">
        <f>$EK$87</f>
        <v>yt 30 06 2022</v>
      </c>
      <c r="D450" s="39">
        <f>$EK$89</f>
        <v>-2.8499999999999999E-4</v>
      </c>
    </row>
    <row r="451" spans="2:4">
      <c r="B451" s="44"/>
      <c r="D451" s="39">
        <f>$EL$89</f>
        <v>-2.2800000000000001E-4</v>
      </c>
    </row>
    <row r="452" spans="2:4">
      <c r="B452" s="44"/>
      <c r="D452" s="39">
        <f>$EM$89</f>
        <v>-2.2800000000000001E-4</v>
      </c>
    </row>
    <row r="453" spans="2:4">
      <c r="B453" s="44" t="str">
        <f>$EN$87</f>
        <v>yt 30 09 2022</v>
      </c>
      <c r="D453" s="39">
        <f>$EN$89</f>
        <v>-2.8000000000000003E-4</v>
      </c>
    </row>
    <row r="454" spans="2:4">
      <c r="B454" s="44"/>
      <c r="D454" s="39">
        <f>$EO$89</f>
        <v>-2.8000000000000003E-4</v>
      </c>
    </row>
    <row r="455" spans="2:4">
      <c r="B455" s="44"/>
      <c r="D455" s="39">
        <f>$EP$89</f>
        <v>-2.8000000000000003E-4</v>
      </c>
    </row>
    <row r="456" spans="2:4">
      <c r="B456" s="44" t="str">
        <f>$EQ$87</f>
        <v>yt 31 12 2022</v>
      </c>
      <c r="D456" s="39">
        <f>$EQ$89</f>
        <v>-1.4500000000000003E-4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0.92032099999999994</v>
      </c>
    </row>
    <row r="745" spans="2:8">
      <c r="B745" s="44"/>
      <c r="H745" s="39">
        <f>$D$92</f>
        <v>0.93474100000000004</v>
      </c>
    </row>
    <row r="746" spans="2:8">
      <c r="B746" s="44"/>
      <c r="H746" s="39">
        <f>$E$92</f>
        <v>1.025369</v>
      </c>
    </row>
    <row r="747" spans="2:8">
      <c r="B747" s="44" t="str">
        <f>$F$87</f>
        <v>yt 31 03 2011</v>
      </c>
      <c r="H747" s="39">
        <f>$F$92</f>
        <v>1.1474569999999999</v>
      </c>
    </row>
    <row r="748" spans="2:8">
      <c r="B748" s="44"/>
      <c r="H748" s="39">
        <f>$G$92</f>
        <v>1.0779300000000001</v>
      </c>
    </row>
    <row r="749" spans="2:8">
      <c r="B749" s="44"/>
      <c r="H749" s="39">
        <f>$H$92</f>
        <v>1.053715</v>
      </c>
    </row>
    <row r="750" spans="2:8">
      <c r="B750" s="44" t="str">
        <f>$I$87</f>
        <v>yt 30 06 2011</v>
      </c>
      <c r="H750" s="39">
        <f>$I$92</f>
        <v>1.0375289999999999</v>
      </c>
    </row>
    <row r="751" spans="2:8">
      <c r="B751" s="44"/>
      <c r="H751" s="39">
        <f>$J$92</f>
        <v>0.75429399999999991</v>
      </c>
    </row>
    <row r="752" spans="2:8">
      <c r="B752" s="44"/>
      <c r="H752" s="39">
        <f>$K$92</f>
        <v>0.37030399999999991</v>
      </c>
    </row>
    <row r="753" spans="2:8">
      <c r="B753" s="44" t="str">
        <f>$L$87</f>
        <v>yt 30 09 2011</v>
      </c>
      <c r="H753" s="39">
        <f>$L$92</f>
        <v>0.34363199999999994</v>
      </c>
    </row>
    <row r="754" spans="2:8">
      <c r="B754" s="44"/>
      <c r="H754" s="39">
        <f>$M$92</f>
        <v>0.34363199999999994</v>
      </c>
    </row>
    <row r="755" spans="2:8">
      <c r="B755" s="44"/>
      <c r="H755" s="39">
        <f>$N$92</f>
        <v>0.34363199999999994</v>
      </c>
    </row>
    <row r="756" spans="2:8">
      <c r="B756" s="44" t="str">
        <f>$O$87</f>
        <v>yt 31 12 2011</v>
      </c>
      <c r="H756" s="39">
        <f>$O$92</f>
        <v>0.34363199999999994</v>
      </c>
    </row>
    <row r="757" spans="2:8">
      <c r="B757" s="44"/>
      <c r="H757" s="39">
        <f>$P$92</f>
        <v>0.274725</v>
      </c>
    </row>
    <row r="758" spans="2:8">
      <c r="B758" s="44"/>
      <c r="H758" s="39">
        <f>$Q$92</f>
        <v>0.13305</v>
      </c>
    </row>
    <row r="759" spans="2:8">
      <c r="B759" s="44" t="str">
        <f>$R$87</f>
        <v>yt 31 03 2012</v>
      </c>
      <c r="H759" s="39">
        <f>$R$92</f>
        <v>1.0962E-2</v>
      </c>
    </row>
    <row r="760" spans="2:8">
      <c r="B760" s="44"/>
      <c r="H760" s="39">
        <f>$S$92</f>
        <v>1.7152000000000001E-2</v>
      </c>
    </row>
    <row r="761" spans="2:8">
      <c r="B761" s="44"/>
      <c r="H761" s="39">
        <f>$T$92</f>
        <v>1.7152000000000001E-2</v>
      </c>
    </row>
    <row r="762" spans="2:8">
      <c r="B762" s="44" t="str">
        <f>$U$87</f>
        <v>yt 30 06 2012</v>
      </c>
      <c r="H762" s="39">
        <f>$U$92</f>
        <v>1.7152000000000001E-2</v>
      </c>
    </row>
    <row r="763" spans="2:8">
      <c r="B763" s="44"/>
      <c r="H763" s="39">
        <f>$V$92</f>
        <v>4.7570000000000008E-3</v>
      </c>
    </row>
    <row r="764" spans="2:8">
      <c r="B764" s="44"/>
      <c r="H764" s="39">
        <f>$W$92</f>
        <v>8.8090000000000009E-3</v>
      </c>
    </row>
    <row r="765" spans="2:8">
      <c r="B765" s="44" t="str">
        <f>$X$87</f>
        <v>yt 30 09 2012</v>
      </c>
      <c r="H765" s="39">
        <f>$X$92</f>
        <v>8.8090000000000009E-3</v>
      </c>
    </row>
    <row r="766" spans="2:8">
      <c r="B766" s="44"/>
      <c r="H766" s="39">
        <f>$Y$92</f>
        <v>8.8090000000000009E-3</v>
      </c>
    </row>
    <row r="767" spans="2:8">
      <c r="B767" s="44"/>
      <c r="H767" s="39">
        <f>$Z$92</f>
        <v>8.8090000000000009E-3</v>
      </c>
    </row>
    <row r="768" spans="2:8">
      <c r="B768" s="44" t="str">
        <f>$AA$87</f>
        <v>yt 31 12 2012</v>
      </c>
      <c r="H768" s="39">
        <f>$AA$92</f>
        <v>8.8090000000000009E-3</v>
      </c>
    </row>
    <row r="769" spans="2:8">
      <c r="B769" s="44"/>
      <c r="H769" s="39">
        <f>$AB$92</f>
        <v>8.8090000000000009E-3</v>
      </c>
    </row>
    <row r="770" spans="2:8">
      <c r="B770" s="44"/>
      <c r="H770" s="39">
        <f>$AC$92</f>
        <v>8.8090000000000009E-3</v>
      </c>
    </row>
    <row r="771" spans="2:8">
      <c r="B771" s="44" t="str">
        <f>$AD$87</f>
        <v>yt 31 03 2013</v>
      </c>
      <c r="H771" s="39">
        <f>$AD$92</f>
        <v>8.8090000000000009E-3</v>
      </c>
    </row>
    <row r="772" spans="2:8">
      <c r="B772" s="44"/>
      <c r="H772" s="39">
        <f>$AE$92</f>
        <v>-8.3429999999999997E-3</v>
      </c>
    </row>
    <row r="773" spans="2:8">
      <c r="B773" s="44"/>
      <c r="H773" s="39">
        <f>$AF$92</f>
        <v>-6.8449999999999995E-3</v>
      </c>
    </row>
    <row r="774" spans="2:8">
      <c r="B774" s="44" t="str">
        <f>$AG$87</f>
        <v>yt 30 06 2013</v>
      </c>
      <c r="H774" s="39">
        <f>$AG$92</f>
        <v>-6.8449999999999995E-3</v>
      </c>
    </row>
    <row r="775" spans="2:8">
      <c r="B775" s="44"/>
      <c r="H775" s="39">
        <f>$AH$92</f>
        <v>5.5500000000000002E-3</v>
      </c>
    </row>
    <row r="776" spans="2:8">
      <c r="B776" s="44"/>
      <c r="H776" s="39">
        <f>$AI$92</f>
        <v>1.498E-3</v>
      </c>
    </row>
    <row r="777" spans="2:8">
      <c r="B777" s="44" t="str">
        <f>$AJ$87</f>
        <v>yt 30 09 2013</v>
      </c>
      <c r="H777" s="39">
        <f>$AJ$92</f>
        <v>1.498E-3</v>
      </c>
    </row>
    <row r="778" spans="2:8">
      <c r="B778" s="44"/>
      <c r="H778" s="39">
        <f>$AK$92</f>
        <v>1.498E-3</v>
      </c>
    </row>
    <row r="779" spans="2:8">
      <c r="B779" s="44"/>
      <c r="H779" s="39">
        <f>$AL$92</f>
        <v>1.498E-3</v>
      </c>
    </row>
    <row r="780" spans="2:8">
      <c r="B780" s="44" t="str">
        <f>$AM$87</f>
        <v>yt 31 12 2013</v>
      </c>
      <c r="H780" s="39">
        <f>$AM$92</f>
        <v>1.498E-3</v>
      </c>
    </row>
    <row r="781" spans="2:8">
      <c r="B781" s="44"/>
      <c r="H781" s="39">
        <f>$AN$92</f>
        <v>1.498E-3</v>
      </c>
    </row>
    <row r="782" spans="2:8">
      <c r="B782" s="44"/>
      <c r="H782" s="39">
        <f>$AO$92</f>
        <v>1.498E-3</v>
      </c>
    </row>
    <row r="783" spans="2:8">
      <c r="B783" s="44" t="str">
        <f>$AP$87</f>
        <v>yt 31 03 2014</v>
      </c>
      <c r="H783" s="39">
        <f>$AP$92</f>
        <v>5.6417999999999996E-2</v>
      </c>
    </row>
    <row r="784" spans="2:8">
      <c r="B784" s="44"/>
      <c r="H784" s="39">
        <f>$AQ$92</f>
        <v>5.6417999999999996E-2</v>
      </c>
    </row>
    <row r="785" spans="2:8">
      <c r="B785" s="44"/>
      <c r="H785" s="39">
        <f>$AR$92</f>
        <v>-2.6091000000000003E-2</v>
      </c>
    </row>
    <row r="786" spans="2:8">
      <c r="B786" s="44" t="str">
        <f>$AS$87</f>
        <v>yt 30 06 2014</v>
      </c>
      <c r="H786" s="39">
        <f>$AS$92</f>
        <v>-2.6091000000000003E-2</v>
      </c>
    </row>
    <row r="787" spans="2:8">
      <c r="B787" s="44"/>
      <c r="H787" s="39">
        <f>$AT$92</f>
        <v>-2.6091000000000003E-2</v>
      </c>
    </row>
    <row r="788" spans="2:8">
      <c r="B788" s="44"/>
      <c r="H788" s="39">
        <f>$AU$92</f>
        <v>-2.5319000000000001E-2</v>
      </c>
    </row>
    <row r="789" spans="2:8">
      <c r="B789" s="44" t="str">
        <f>$AV$87</f>
        <v>yt 30 09 2014</v>
      </c>
      <c r="H789" s="39">
        <f>$AV$92</f>
        <v>-1.2924000000000005E-2</v>
      </c>
    </row>
    <row r="790" spans="2:8">
      <c r="B790" s="44"/>
      <c r="H790" s="39">
        <f>$AW$92</f>
        <v>9.7249999999999975E-3</v>
      </c>
    </row>
    <row r="791" spans="2:8">
      <c r="B791" s="44"/>
      <c r="H791" s="39">
        <f>$AX$92</f>
        <v>0.100304</v>
      </c>
    </row>
    <row r="792" spans="2:8">
      <c r="B792" s="44" t="str">
        <f>$AY$87</f>
        <v>yt 31 12 2014</v>
      </c>
      <c r="H792" s="39">
        <f>$AY$92</f>
        <v>0.106715</v>
      </c>
    </row>
    <row r="793" spans="2:8">
      <c r="B793" s="44"/>
      <c r="H793" s="39">
        <f>$AZ$92</f>
        <v>9.7120999999999999E-2</v>
      </c>
    </row>
    <row r="794" spans="2:8">
      <c r="B794" s="44"/>
      <c r="H794" s="39">
        <f>$BA$92</f>
        <v>0.10555199999999999</v>
      </c>
    </row>
    <row r="795" spans="2:8">
      <c r="B795" s="44" t="str">
        <f>$BB$87</f>
        <v>yt 31 03 2015</v>
      </c>
      <c r="H795" s="39">
        <f>$BB$92</f>
        <v>5.0631999999999969E-2</v>
      </c>
    </row>
    <row r="796" spans="2:8">
      <c r="B796" s="44"/>
      <c r="H796" s="39">
        <f>$BC$92</f>
        <v>6.5655999999999978E-2</v>
      </c>
    </row>
    <row r="797" spans="2:8">
      <c r="B797" s="44"/>
      <c r="H797" s="39">
        <f>$BD$92</f>
        <v>0.14666699999999999</v>
      </c>
    </row>
    <row r="798" spans="2:8">
      <c r="B798" s="44" t="str">
        <f>$BE$87</f>
        <v>yt 30 06 2015</v>
      </c>
      <c r="H798" s="39">
        <f>$BE$92</f>
        <v>0.14666699999999999</v>
      </c>
    </row>
    <row r="799" spans="2:8">
      <c r="B799" s="44"/>
      <c r="H799" s="39">
        <f>$BF$92</f>
        <v>0.21026799999999998</v>
      </c>
    </row>
    <row r="800" spans="2:8">
      <c r="B800" s="44"/>
      <c r="H800" s="39">
        <f>$BG$92</f>
        <v>0.21564</v>
      </c>
    </row>
    <row r="801" spans="2:8">
      <c r="B801" s="44" t="str">
        <f>$BH$87</f>
        <v>yt 30 09 2015</v>
      </c>
      <c r="H801" s="39">
        <f>$BH$92</f>
        <v>0.27871899999999999</v>
      </c>
    </row>
    <row r="802" spans="2:8">
      <c r="B802" s="44"/>
      <c r="H802" s="39">
        <f>$BI$92</f>
        <v>0.28129399999999999</v>
      </c>
    </row>
    <row r="803" spans="2:8">
      <c r="B803" s="44"/>
      <c r="H803" s="39">
        <f>$BJ$92</f>
        <v>0.20808699999999999</v>
      </c>
    </row>
    <row r="804" spans="2:8">
      <c r="B804" s="44" t="str">
        <f>$BK$87</f>
        <v>yt 31 12 2015</v>
      </c>
      <c r="H804" s="39">
        <f>$BK$92</f>
        <v>0.296682</v>
      </c>
    </row>
    <row r="805" spans="2:8">
      <c r="B805" s="44"/>
      <c r="H805" s="39">
        <f>$BL$92</f>
        <v>0.39035700000000001</v>
      </c>
    </row>
    <row r="806" spans="2:8">
      <c r="B806" s="44"/>
      <c r="H806" s="39">
        <f>$BM$92</f>
        <v>0.39595999999999998</v>
      </c>
    </row>
    <row r="807" spans="2:8">
      <c r="B807" s="44" t="str">
        <f>$BN$87</f>
        <v>yt 31 03 2016</v>
      </c>
      <c r="H807" s="39">
        <f>$BN$92</f>
        <v>0.40295599999999998</v>
      </c>
    </row>
    <row r="808" spans="2:8">
      <c r="B808" s="44"/>
      <c r="H808" s="39">
        <f>$BO$92</f>
        <v>0.394758</v>
      </c>
    </row>
    <row r="809" spans="2:8">
      <c r="B809" s="44"/>
      <c r="H809" s="39">
        <f>$BP$92</f>
        <v>0.38406000000000001</v>
      </c>
    </row>
    <row r="810" spans="2:8">
      <c r="B810" s="44" t="str">
        <f>$BQ$87</f>
        <v>yt 30 06 2016</v>
      </c>
      <c r="H810" s="39">
        <f>$BQ$92</f>
        <v>0.38406000000000001</v>
      </c>
    </row>
    <row r="811" spans="2:8">
      <c r="B811" s="44"/>
      <c r="H811" s="39">
        <f>$BR$92</f>
        <v>0.32050999999999996</v>
      </c>
    </row>
    <row r="812" spans="2:8">
      <c r="B812" s="44"/>
      <c r="H812" s="39">
        <f>$BS$92</f>
        <v>0.32040099999999999</v>
      </c>
    </row>
    <row r="813" spans="2:8">
      <c r="B813" s="44" t="str">
        <f>$BT$87</f>
        <v>yt 30 09 2016</v>
      </c>
      <c r="H813" s="39">
        <f>$BT$92</f>
        <v>0.25067700000000004</v>
      </c>
    </row>
    <row r="814" spans="2:8">
      <c r="B814" s="44"/>
      <c r="H814" s="39">
        <f>$BU$92</f>
        <v>0.234738</v>
      </c>
    </row>
    <row r="815" spans="2:8">
      <c r="B815" s="44"/>
      <c r="H815" s="39">
        <f>$BV$92</f>
        <v>0.19212700000000002</v>
      </c>
    </row>
    <row r="816" spans="2:8">
      <c r="B816" s="44" t="str">
        <f>$BW$87</f>
        <v>yt 31 12 2016</v>
      </c>
      <c r="H816" s="39">
        <f>$BW$92</f>
        <v>2.043000000000017E-3</v>
      </c>
    </row>
    <row r="817" spans="2:8">
      <c r="B817" s="44"/>
      <c r="H817" s="39">
        <f>$BX$92</f>
        <v>-0.147198</v>
      </c>
    </row>
    <row r="818" spans="2:8">
      <c r="B818" s="44"/>
      <c r="H818" s="39">
        <f>$BY$92</f>
        <v>-0.15518599999999999</v>
      </c>
    </row>
    <row r="819" spans="2:8">
      <c r="B819" s="44" t="str">
        <f>$BZ$87</f>
        <v>yt 31 03 2017</v>
      </c>
      <c r="H819" s="39">
        <f>$BZ$92</f>
        <v>-0.16218199999999999</v>
      </c>
    </row>
    <row r="820" spans="2:8">
      <c r="B820" s="44"/>
      <c r="H820" s="39">
        <f>$CA$92</f>
        <v>-0.35094700000000001</v>
      </c>
    </row>
    <row r="821" spans="2:8">
      <c r="B821" s="44"/>
      <c r="H821" s="39">
        <f>$CB$92</f>
        <v>-0.34024899999999997</v>
      </c>
    </row>
    <row r="822" spans="2:8">
      <c r="B822" s="44" t="str">
        <f>$CC$87</f>
        <v>yt 30 06 2017</v>
      </c>
      <c r="H822" s="39">
        <f>$CC$92</f>
        <v>-0.34024899999999997</v>
      </c>
    </row>
    <row r="823" spans="2:8">
      <c r="B823" s="44"/>
      <c r="H823" s="39">
        <f>$CD$92</f>
        <v>-0.34029999999999999</v>
      </c>
    </row>
    <row r="824" spans="2:8">
      <c r="B824" s="44"/>
      <c r="H824" s="39">
        <f>$CE$92</f>
        <v>-0.34573499999999996</v>
      </c>
    </row>
    <row r="825" spans="2:8">
      <c r="B825" s="44" t="str">
        <f>$CF$87</f>
        <v>yt 30 09 2017</v>
      </c>
      <c r="H825" s="39">
        <f>$CF$92</f>
        <v>-0.33066699999999999</v>
      </c>
    </row>
    <row r="826" spans="2:8">
      <c r="B826" s="44"/>
      <c r="H826" s="39">
        <f>$CG$92</f>
        <v>-0.35647099999999998</v>
      </c>
    </row>
    <row r="827" spans="2:8">
      <c r="B827" s="44"/>
      <c r="H827" s="39">
        <f>$CH$92</f>
        <v>-0.33123199999999997</v>
      </c>
    </row>
    <row r="828" spans="2:8">
      <c r="B828" s="44" t="str">
        <f>$CI$87</f>
        <v>yt 31 12 2017</v>
      </c>
      <c r="H828" s="39">
        <f>$CI$92</f>
        <v>-0.236154</v>
      </c>
    </row>
    <row r="829" spans="2:8">
      <c r="B829" s="44"/>
      <c r="H829" s="39">
        <f>$CJ$92</f>
        <v>-0.18134500000000003</v>
      </c>
    </row>
    <row r="830" spans="2:8">
      <c r="B830" s="44"/>
      <c r="H830" s="39">
        <f>$CK$92</f>
        <v>-0.34174199999999999</v>
      </c>
    </row>
    <row r="831" spans="2:8">
      <c r="B831" s="44" t="str">
        <f>$CL$87</f>
        <v>yt 31 03 2018</v>
      </c>
      <c r="H831" s="39">
        <f>$CL$92</f>
        <v>-0.34174199999999999</v>
      </c>
    </row>
    <row r="832" spans="2:8">
      <c r="B832" s="44"/>
      <c r="H832" s="39">
        <f>$CM$92</f>
        <v>-0.170682</v>
      </c>
    </row>
    <row r="833" spans="2:8">
      <c r="B833" s="44"/>
      <c r="H833" s="39">
        <f>$CN$92</f>
        <v>-0.170682</v>
      </c>
    </row>
    <row r="834" spans="2:8">
      <c r="B834" s="44" t="str">
        <f>$CO$87</f>
        <v>yt 30 06 2018</v>
      </c>
      <c r="H834" s="39">
        <f>$CO$92</f>
        <v>-0.19798199999999999</v>
      </c>
    </row>
    <row r="835" spans="2:8">
      <c r="B835" s="44"/>
      <c r="H835" s="39">
        <f>$CP$92</f>
        <v>-0.19798199999999999</v>
      </c>
    </row>
    <row r="836" spans="2:8">
      <c r="B836" s="44"/>
      <c r="H836" s="39">
        <f>$CQ$92</f>
        <v>-0.22588199999999997</v>
      </c>
    </row>
    <row r="837" spans="2:8">
      <c r="B837" s="44" t="str">
        <f>$CR$87</f>
        <v>yt 30 09 2018</v>
      </c>
      <c r="H837" s="39">
        <f>$CR$92</f>
        <v>-0.24669999999999997</v>
      </c>
    </row>
    <row r="838" spans="2:8">
      <c r="B838" s="44"/>
      <c r="H838" s="39">
        <f>$CS$92</f>
        <v>-0.23018099999999997</v>
      </c>
    </row>
    <row r="839" spans="2:8">
      <c r="B839" s="44"/>
      <c r="H839" s="39">
        <f>$CT$92</f>
        <v>-0.29689599999999994</v>
      </c>
    </row>
    <row r="840" spans="2:8">
      <c r="B840" s="44" t="str">
        <f>$CU$87</f>
        <v>yt 31 12 2018</v>
      </c>
      <c r="H840" s="39">
        <f>$CU$92</f>
        <v>-0.31285499999999994</v>
      </c>
    </row>
    <row r="841" spans="2:8">
      <c r="B841" s="44"/>
      <c r="H841" s="39">
        <f>$CV$92</f>
        <v>-0.30250399999999994</v>
      </c>
    </row>
    <row r="842" spans="2:8">
      <c r="B842" s="44"/>
      <c r="H842" s="39">
        <f>$CW$92</f>
        <v>-0.14815299999999998</v>
      </c>
    </row>
    <row r="843" spans="2:8">
      <c r="B843" s="44" t="str">
        <f>$CX$87</f>
        <v>yt 31 03 2019</v>
      </c>
      <c r="H843" s="39">
        <f>$CX$92</f>
        <v>-0.14815299999999998</v>
      </c>
    </row>
    <row r="844" spans="2:8">
      <c r="B844" s="44"/>
      <c r="H844" s="39">
        <f>$CY$92</f>
        <v>-0.13727400000000001</v>
      </c>
    </row>
    <row r="845" spans="2:8">
      <c r="B845" s="44"/>
      <c r="H845" s="39">
        <f>$CZ$92</f>
        <v>-0.24745200000000001</v>
      </c>
    </row>
    <row r="846" spans="2:8">
      <c r="B846" s="44" t="str">
        <f>$DA$87</f>
        <v>yt 30 06 2019</v>
      </c>
      <c r="H846" s="39">
        <f>$DA$92</f>
        <v>-0.193494</v>
      </c>
    </row>
    <row r="847" spans="2:8">
      <c r="B847" s="44"/>
      <c r="H847" s="39">
        <f>$DB$92</f>
        <v>-0.193494</v>
      </c>
    </row>
    <row r="848" spans="2:8">
      <c r="B848" s="44"/>
      <c r="H848" s="39">
        <f>$DC$92</f>
        <v>-0.16619400000000001</v>
      </c>
    </row>
    <row r="849" spans="2:8">
      <c r="B849" s="44" t="str">
        <f>$DD$87</f>
        <v>yt 30 09 2019</v>
      </c>
      <c r="H849" s="39">
        <f>$DD$92</f>
        <v>-0.166161</v>
      </c>
    </row>
    <row r="850" spans="2:8">
      <c r="B850" s="44"/>
      <c r="H850" s="39">
        <f>$DE$92</f>
        <v>-0.166161</v>
      </c>
    </row>
    <row r="851" spans="2:8">
      <c r="B851" s="44"/>
      <c r="H851" s="39">
        <f>$DF$92</f>
        <v>-0.32461899999999994</v>
      </c>
    </row>
    <row r="852" spans="2:8">
      <c r="B852" s="44" t="str">
        <f>$DG$87</f>
        <v>yt 31 12 2019</v>
      </c>
      <c r="H852" s="39">
        <f>$DG$92</f>
        <v>-0.40670099999999992</v>
      </c>
    </row>
    <row r="853" spans="2:8">
      <c r="B853" s="44"/>
      <c r="H853" s="39">
        <f>$DH$92</f>
        <v>-0.50682099999999997</v>
      </c>
    </row>
    <row r="854" spans="2:8">
      <c r="B854" s="44"/>
      <c r="H854" s="39">
        <f>$DI$92</f>
        <v>-0.50682099999999997</v>
      </c>
    </row>
    <row r="855" spans="2:8">
      <c r="B855" s="44" t="str">
        <f>$DJ$87</f>
        <v>yt 31 03 2020</v>
      </c>
      <c r="H855" s="39">
        <f>$DJ$92</f>
        <v>-0.50682099999999997</v>
      </c>
    </row>
    <row r="856" spans="2:8">
      <c r="B856" s="44"/>
      <c r="H856" s="39">
        <f>$DK$92</f>
        <v>-0.50682099999999997</v>
      </c>
    </row>
    <row r="857" spans="2:8">
      <c r="B857" s="44"/>
      <c r="H857" s="39">
        <f>$DL$92</f>
        <v>-0.39664299999999997</v>
      </c>
    </row>
    <row r="858" spans="2:8">
      <c r="B858" s="44" t="str">
        <f>$DM$87</f>
        <v>yt 30 06 2020</v>
      </c>
      <c r="H858" s="39">
        <f>$DM$92</f>
        <v>-0.41000900000000001</v>
      </c>
    </row>
    <row r="859" spans="2:8">
      <c r="B859" s="44"/>
      <c r="H859" s="39">
        <f>$DN$92</f>
        <v>-0.41000900000000001</v>
      </c>
    </row>
    <row r="860" spans="2:8">
      <c r="B860" s="44"/>
      <c r="H860" s="39">
        <f>$DO$92</f>
        <v>-0.41000900000000001</v>
      </c>
    </row>
    <row r="861" spans="2:8">
      <c r="B861" s="44" t="str">
        <f>$DP$87</f>
        <v>yt 30 09 2020</v>
      </c>
      <c r="H861" s="39">
        <f>$DP$92</f>
        <v>-0.41004199999999996</v>
      </c>
    </row>
    <row r="862" spans="2:8">
      <c r="B862" s="44"/>
      <c r="H862" s="39">
        <f>$DQ$92</f>
        <v>-0.41004199999999996</v>
      </c>
    </row>
    <row r="863" spans="2:8">
      <c r="B863" s="44"/>
      <c r="H863" s="39">
        <f>$DR$92</f>
        <v>-0.18486899999999998</v>
      </c>
    </row>
    <row r="864" spans="2:8">
      <c r="B864" s="44" t="str">
        <f>$DS$87</f>
        <v>yt 31 12 2020</v>
      </c>
      <c r="H864" s="39">
        <f>$DS$92</f>
        <v>-8.6828000000000002E-2</v>
      </c>
    </row>
    <row r="865" spans="2:8">
      <c r="B865" s="44"/>
      <c r="H865" s="39">
        <f>$DT$92</f>
        <v>-7.0440000000000003E-2</v>
      </c>
    </row>
    <row r="866" spans="2:8">
      <c r="B866" s="44"/>
      <c r="H866" s="39">
        <f>$DU$92</f>
        <v>-0.12417700000000001</v>
      </c>
    </row>
    <row r="867" spans="2:8">
      <c r="B867" s="44" t="str">
        <f>$DV$87</f>
        <v>yt 31 03 2021</v>
      </c>
      <c r="H867" s="39">
        <f>$DV$92</f>
        <v>-0.12417700000000001</v>
      </c>
    </row>
    <row r="868" spans="2:8">
      <c r="B868" s="44"/>
      <c r="H868" s="39">
        <f>$DW$92</f>
        <v>-0.12417700000000001</v>
      </c>
    </row>
    <row r="869" spans="2:8">
      <c r="B869" s="44"/>
      <c r="H869" s="39">
        <f>$DX$92</f>
        <v>-0.12417700000000001</v>
      </c>
    </row>
    <row r="870" spans="2:8">
      <c r="B870" s="44" t="str">
        <f>$DY$87</f>
        <v>yt 30 06 2021</v>
      </c>
      <c r="H870" s="39">
        <f>$DY$92</f>
        <v>-0.26283500000000004</v>
      </c>
    </row>
    <row r="871" spans="2:8">
      <c r="B871" s="44"/>
      <c r="H871" s="39">
        <f>$DZ$92</f>
        <v>-0.30724300000000004</v>
      </c>
    </row>
    <row r="872" spans="2:8">
      <c r="B872" s="44"/>
      <c r="H872" s="39">
        <f>$EA$92</f>
        <v>-0.30724300000000004</v>
      </c>
    </row>
    <row r="873" spans="2:8">
      <c r="B873" s="44" t="str">
        <f>$EB$87</f>
        <v>yt 30 09 2021</v>
      </c>
      <c r="H873" s="39">
        <f>$EB$92</f>
        <v>-0.30724300000000004</v>
      </c>
    </row>
    <row r="874" spans="2:8">
      <c r="B874" s="44"/>
      <c r="H874" s="39">
        <f>$EC$92</f>
        <v>-0.30724300000000004</v>
      </c>
    </row>
    <row r="875" spans="2:8">
      <c r="B875" s="44"/>
      <c r="H875" s="39">
        <f>$ED$92</f>
        <v>-0.30724300000000004</v>
      </c>
    </row>
    <row r="876" spans="2:8">
      <c r="B876" s="44" t="str">
        <f>$EE$87</f>
        <v>yt 31 12 2021</v>
      </c>
      <c r="H876" s="39">
        <f>$EE$92</f>
        <v>-0.41000700000000001</v>
      </c>
    </row>
    <row r="877" spans="2:8">
      <c r="B877" s="44"/>
      <c r="H877" s="39">
        <f>$EF$92</f>
        <v>-0.32627499999999998</v>
      </c>
    </row>
    <row r="878" spans="2:8">
      <c r="B878" s="44"/>
      <c r="H878" s="39">
        <f>$EG$92</f>
        <v>-0.272538</v>
      </c>
    </row>
    <row r="879" spans="2:8">
      <c r="B879" s="44" t="str">
        <f>$EH$87</f>
        <v>yt 31 03 2022</v>
      </c>
      <c r="H879" s="39">
        <f>$EH$92</f>
        <v>-0.272538</v>
      </c>
    </row>
    <row r="880" spans="2:8">
      <c r="B880" s="44"/>
      <c r="H880" s="39">
        <f>$EI$92</f>
        <v>-0.272538</v>
      </c>
    </row>
    <row r="881" spans="2:8">
      <c r="B881" s="44"/>
      <c r="H881" s="39">
        <f>$EJ$92</f>
        <v>-0.31404100000000001</v>
      </c>
    </row>
    <row r="882" spans="2:8">
      <c r="B882" s="44" t="str">
        <f>$EK$87</f>
        <v>yt 30 06 2022</v>
      </c>
      <c r="H882" s="39">
        <f>$EK$92</f>
        <v>-0.18867499999999998</v>
      </c>
    </row>
    <row r="883" spans="2:8">
      <c r="B883" s="44"/>
      <c r="H883" s="39">
        <f>$EL$92</f>
        <v>-0.14426699999999998</v>
      </c>
    </row>
    <row r="884" spans="2:8">
      <c r="B884" s="44"/>
      <c r="H884" s="39">
        <f>$EM$92</f>
        <v>-0.14426699999999998</v>
      </c>
    </row>
    <row r="885" spans="2:8">
      <c r="B885" s="44" t="str">
        <f>$EN$87</f>
        <v>yt 30 09 2022</v>
      </c>
      <c r="H885" s="39">
        <f>$EN$92</f>
        <v>-0.17860699999999999</v>
      </c>
    </row>
    <row r="886" spans="2:8">
      <c r="B886" s="44"/>
      <c r="H886" s="39">
        <f>$EO$92</f>
        <v>-0.17860699999999999</v>
      </c>
    </row>
    <row r="887" spans="2:8">
      <c r="B887" s="44"/>
      <c r="H887" s="39">
        <f>$EP$92</f>
        <v>-0.17860699999999999</v>
      </c>
    </row>
    <row r="888" spans="2:8">
      <c r="B888" s="44" t="str">
        <f>$EQ$87</f>
        <v>yt 31 12 2022</v>
      </c>
      <c r="H888" s="39">
        <f>$EQ$92</f>
        <v>-7.5842999999999994E-2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indexed="50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16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1.589</v>
      </c>
      <c r="D8" s="30">
        <f>1000/$B$7*'[2]4407'!B$85</f>
        <v>0.11000000000000001</v>
      </c>
      <c r="E8" s="31">
        <f>1000/$B$7*'[2]4407'!C$85</f>
        <v>0.16</v>
      </c>
      <c r="F8" s="31">
        <f>1000/$B$7*'[2]4407'!D$85</f>
        <v>6.6000000000000003E-2</v>
      </c>
      <c r="G8" s="31">
        <f>1000/$B$7*'[2]4407'!E$85</f>
        <v>0</v>
      </c>
      <c r="H8" s="31">
        <f>1000/$B$7*'[2]4407'!F$85</f>
        <v>4.5999999999999999E-2</v>
      </c>
      <c r="I8" s="31">
        <f>1000/$B$7*'[2]4407'!G$85</f>
        <v>0.36400000000000005</v>
      </c>
      <c r="J8" s="31">
        <f>1000/$B$7*'[2]4407'!H$85</f>
        <v>6.5000000000000002E-2</v>
      </c>
      <c r="K8" s="31">
        <f>1000/$B$7*'[2]4407'!I$85</f>
        <v>0</v>
      </c>
      <c r="L8" s="31">
        <f>1000/$B$7*'[2]4407'!J$85</f>
        <v>9.1999999999999998E-2</v>
      </c>
      <c r="M8" s="31">
        <f>1000/$B$7*'[2]4407'!K$85</f>
        <v>5.0000000000000001E-3</v>
      </c>
      <c r="N8" s="31">
        <f>1000/$B$7*'[2]4407'!L$85</f>
        <v>0.29700000000000004</v>
      </c>
      <c r="O8" s="32">
        <f>1000/$B$7*'[2]4407'!M$85</f>
        <v>0.38400000000000001</v>
      </c>
    </row>
    <row r="9" spans="1:15" ht="13">
      <c r="B9" s="4">
        <f>1+B8</f>
        <v>2006</v>
      </c>
      <c r="C9" s="33">
        <f>SUM(D9:O9)</f>
        <v>3.581</v>
      </c>
      <c r="D9" s="30">
        <f>1000/$B$7*'[3]4407'!B$85</f>
        <v>0</v>
      </c>
      <c r="E9" s="31">
        <f>1000/$B$7*'[3]4407'!C$85</f>
        <v>0.105</v>
      </c>
      <c r="F9" s="31">
        <f>1000/$B$7*'[3]4407'!D$85</f>
        <v>0.13499999999999998</v>
      </c>
      <c r="G9" s="31">
        <f>1000/$B$7*'[3]4407'!E$85</f>
        <v>0.12300000000000001</v>
      </c>
      <c r="H9" s="31">
        <f>1000/$B$7*'[3]4407'!F$85</f>
        <v>0.19700000000000004</v>
      </c>
      <c r="I9" s="31">
        <f>1000/$B$7*'[3]4407'!G$85</f>
        <v>0.57000000000000006</v>
      </c>
      <c r="J9" s="31">
        <f>1000/$B$7*'[3]4407'!H$85</f>
        <v>0.32500000000000001</v>
      </c>
      <c r="K9" s="31">
        <f>1000/$B$7*'[3]4407'!I$85</f>
        <v>0.73000000000000009</v>
      </c>
      <c r="L9" s="31">
        <f>1000/$B$7*'[3]4407'!J$85</f>
        <v>0.42899999999999999</v>
      </c>
      <c r="M9" s="31">
        <f>1000/$B$7*'[3]4407'!K$85</f>
        <v>0</v>
      </c>
      <c r="N9" s="31">
        <f>1000/$B$7*'[3]4407'!L$85</f>
        <v>0.69199999999999995</v>
      </c>
      <c r="O9" s="32">
        <f>1000/$B$7*'[3]4407'!M$85</f>
        <v>0.27500000000000002</v>
      </c>
    </row>
    <row r="10" spans="1:15" ht="13">
      <c r="B10" s="4">
        <f>1+B9</f>
        <v>2007</v>
      </c>
      <c r="C10" s="33">
        <f>SUM(D10:O10)</f>
        <v>6.7550000000000008</v>
      </c>
      <c r="D10" s="30">
        <f>1000/$B$7*'[4]4407'!B$85</f>
        <v>0.89100000000000013</v>
      </c>
      <c r="E10" s="31">
        <f>1000/$B$7*'[4]4407'!C$85</f>
        <v>0.45199999999999996</v>
      </c>
      <c r="F10" s="31">
        <f>1000/$B$7*'[4]4407'!D$85</f>
        <v>1.841</v>
      </c>
      <c r="G10" s="31">
        <f>1000/$B$7*'[4]4407'!E$85</f>
        <v>0</v>
      </c>
      <c r="H10" s="31">
        <f>1000/$B$7*'[4]4407'!F$85</f>
        <v>0.45100000000000001</v>
      </c>
      <c r="I10" s="31">
        <f>1000/$B$7*'[4]4407'!G$85</f>
        <v>0.39800000000000008</v>
      </c>
      <c r="J10" s="31">
        <f>1000/$B$7*'[4]4407'!H$85</f>
        <v>0.22300000000000003</v>
      </c>
      <c r="K10" s="31">
        <f>1000/$B$7*'[4]4407'!I$85</f>
        <v>0.60500000000000009</v>
      </c>
      <c r="L10" s="31">
        <f>1000/$B$7*'[4]4407'!J$85</f>
        <v>0.35700000000000004</v>
      </c>
      <c r="M10" s="31">
        <f>1000/$B$7*'[4]4407'!K$85</f>
        <v>0</v>
      </c>
      <c r="N10" s="31">
        <f>1000/$B$7*'[4]4407'!L$85</f>
        <v>0.44600000000000006</v>
      </c>
      <c r="O10" s="32">
        <f>1000/$B$7*'[4]4407'!M$85</f>
        <v>1.091</v>
      </c>
    </row>
    <row r="11" spans="1:15" ht="13">
      <c r="B11" s="4">
        <f>1+B10</f>
        <v>2008</v>
      </c>
      <c r="C11" s="33">
        <f t="shared" ref="C11:C17" si="0">SUM(D11:O11)</f>
        <v>39.776000000000003</v>
      </c>
      <c r="D11" s="30">
        <f>1000/$B$7*'[5]4407'!B$85</f>
        <v>1.3280000000000001</v>
      </c>
      <c r="E11" s="31">
        <f>1000/$B$7*'[5]4407'!C$85</f>
        <v>1.556</v>
      </c>
      <c r="F11" s="31">
        <f>1000/$B$7*'[5]4407'!D$85</f>
        <v>3.4319999999999999</v>
      </c>
      <c r="G11" s="31">
        <f>1000/$B$7*'[5]4407'!E$85</f>
        <v>1.0600000000000003</v>
      </c>
      <c r="H11" s="31">
        <f>1000/$B$7*'[5]4407'!F$85</f>
        <v>6.1210000000000013</v>
      </c>
      <c r="I11" s="31">
        <f>1000/$B$7*'[5]4407'!G$85</f>
        <v>3.4600000000000004</v>
      </c>
      <c r="J11" s="31">
        <f>1000/$B$7*'[5]4407'!H$85</f>
        <v>4.819</v>
      </c>
      <c r="K11" s="31">
        <f>1000/$B$7*'[5]4407'!I$85</f>
        <v>2.7869999999999999</v>
      </c>
      <c r="L11" s="31">
        <f>1000/$B$7*'[5]4407'!J$85</f>
        <v>9.6460000000000008</v>
      </c>
      <c r="M11" s="31">
        <f>1000/$B$7*'[5]4407'!K$85</f>
        <v>1.8050000000000006</v>
      </c>
      <c r="N11" s="31">
        <f>1000/$B$7*'[5]4407'!L$85</f>
        <v>3.0779999999999998</v>
      </c>
      <c r="O11" s="32">
        <f>1000/$B$7*'[5]4407'!M$85</f>
        <v>0.68400000000000005</v>
      </c>
    </row>
    <row r="12" spans="1:15" ht="13">
      <c r="B12" s="4">
        <f>1+B11</f>
        <v>2009</v>
      </c>
      <c r="C12" s="33">
        <f t="shared" si="0"/>
        <v>33.816000000000003</v>
      </c>
      <c r="D12" s="30">
        <f>1000/$B$7*'[6]4407'!B$85</f>
        <v>0.81100000000000005</v>
      </c>
      <c r="E12" s="31">
        <f>1000/$B$7*'[6]4407'!C$85</f>
        <v>0.64600000000000002</v>
      </c>
      <c r="F12" s="31">
        <f>1000/$B$7*'[6]4407'!D$85</f>
        <v>1.4460000000000002</v>
      </c>
      <c r="G12" s="31">
        <f>1000/$B$7*'[6]4407'!E$85</f>
        <v>1.56</v>
      </c>
      <c r="H12" s="31">
        <f>1000/$B$7*'[6]4407'!F$85</f>
        <v>1.1760000000000002</v>
      </c>
      <c r="I12" s="31">
        <f>1000/$B$7*'[6]4407'!G$85</f>
        <v>1.238</v>
      </c>
      <c r="J12" s="31">
        <f>1000/$B$7*'[6]4407'!H$85</f>
        <v>2.6180000000000008</v>
      </c>
      <c r="K12" s="31">
        <f>1000/$B$7*'[6]4407'!I$85</f>
        <v>3.411</v>
      </c>
      <c r="L12" s="31">
        <f>1000/$B$7*'[6]4407'!J$85</f>
        <v>3.0030000000000006</v>
      </c>
      <c r="M12" s="31">
        <f>1000/$B$7*'[6]4407'!K$85</f>
        <v>5.7130000000000001</v>
      </c>
      <c r="N12" s="31">
        <f>1000/$B$7*'[6]4407'!L$85</f>
        <v>7.1020000000000003</v>
      </c>
      <c r="O12" s="32">
        <f>1000/$B$7*'[6]4407'!M$85</f>
        <v>5.0920000000000005</v>
      </c>
    </row>
    <row r="13" spans="1:15" ht="13">
      <c r="B13" s="4">
        <f>1+B12</f>
        <v>2010</v>
      </c>
      <c r="C13" s="33">
        <f t="shared" si="0"/>
        <v>77.575000000000017</v>
      </c>
      <c r="D13" s="30">
        <f>1000/$B$7*'[7]4407'!B$85</f>
        <v>6.147000000000002</v>
      </c>
      <c r="E13" s="31">
        <f>1000/$B$7*'[7]4407'!C$85</f>
        <v>4.6579999999999986</v>
      </c>
      <c r="F13" s="31">
        <f>1000/$B$7*'[7]4407'!D$85</f>
        <v>4.8470000000000022</v>
      </c>
      <c r="G13" s="31">
        <f>1000/$B$7*'[7]4407'!E$85</f>
        <v>5.6769999999999996</v>
      </c>
      <c r="H13" s="31">
        <f>1000/$B$7*'[7]4407'!F$85</f>
        <v>1.786</v>
      </c>
      <c r="I13" s="31">
        <f>1000/$B$7*'[7]4407'!G$85</f>
        <v>6.9500000000000011</v>
      </c>
      <c r="J13" s="31">
        <f>1000/$B$7*'[7]4407'!H$85</f>
        <v>11.707000000000001</v>
      </c>
      <c r="K13" s="31">
        <f>1000/$B$7*'[7]4407'!I$85</f>
        <v>7.99</v>
      </c>
      <c r="L13" s="31">
        <f>1000/$B$7*'[7]4407'!J$85</f>
        <v>10.133000000000003</v>
      </c>
      <c r="M13" s="31">
        <f>1000/$B$7*'[7]4407'!K$85</f>
        <v>4.4119999999999999</v>
      </c>
      <c r="N13" s="31">
        <f>1000/$B$7*'[7]4407'!L$85</f>
        <v>7.4580000000000002</v>
      </c>
      <c r="O13" s="32">
        <f>1000/$B$7*'[7]4407'!M$85</f>
        <v>5.8100000000000005</v>
      </c>
    </row>
    <row r="14" spans="1:15" ht="13">
      <c r="B14" s="4">
        <f t="shared" ref="B14:B19" si="1">1+B13</f>
        <v>2011</v>
      </c>
      <c r="C14" s="33">
        <f t="shared" si="0"/>
        <v>121.011</v>
      </c>
      <c r="D14" s="30">
        <f>1000/$B$7*'[8]4407'!B$85</f>
        <v>6.8130000000000015</v>
      </c>
      <c r="E14" s="31">
        <f>1000/$B$7*'[8]4407'!C$85</f>
        <v>7.8569999999999984</v>
      </c>
      <c r="F14" s="31">
        <f>1000/$B$7*'[8]4407'!D$85</f>
        <v>7.0119999999999996</v>
      </c>
      <c r="G14" s="31">
        <f>1000/$B$7*'[8]4407'!E$85</f>
        <v>8.0290000000000017</v>
      </c>
      <c r="H14" s="31">
        <f>1000/$B$7*'[8]4407'!F$85</f>
        <v>9.2259999999999991</v>
      </c>
      <c r="I14" s="31">
        <f>1000/$B$7*'[8]4407'!G$85</f>
        <v>7.4559999999999995</v>
      </c>
      <c r="J14" s="31">
        <f>1000/$B$7*'[8]4407'!H$85</f>
        <v>12.801000000000002</v>
      </c>
      <c r="K14" s="31">
        <f>1000/$B$7*'[8]4407'!I$85</f>
        <v>13.100999999999997</v>
      </c>
      <c r="L14" s="31">
        <f>1000/$B$7*'[8]4407'!J$85</f>
        <v>15.994000000000003</v>
      </c>
      <c r="M14" s="31">
        <f>1000/$B$7*'[8]4407'!K$85</f>
        <v>9.197000000000001</v>
      </c>
      <c r="N14" s="31">
        <f>1000/$B$7*'[8]4407'!L$85</f>
        <v>9.5409999999999986</v>
      </c>
      <c r="O14" s="32">
        <f>1000/$B$7*'[8]4407'!M$85</f>
        <v>13.984</v>
      </c>
    </row>
    <row r="15" spans="1:15" ht="13">
      <c r="B15" s="4">
        <f t="shared" si="1"/>
        <v>2012</v>
      </c>
      <c r="C15" s="33">
        <f t="shared" si="0"/>
        <v>121.69900000000001</v>
      </c>
      <c r="D15" s="30">
        <f>1000/$B$7*'[9]4407'!B$85</f>
        <v>8.8000000000000007</v>
      </c>
      <c r="E15" s="31">
        <f>1000/$B$7*'[9]4407'!C$85</f>
        <v>13.561</v>
      </c>
      <c r="F15" s="31">
        <f>1000/$B$7*'[9]4407'!D$85</f>
        <v>7.6720000000000006</v>
      </c>
      <c r="G15" s="31">
        <f>1000/$B$7*'[9]4407'!E$85</f>
        <v>9.8450000000000006</v>
      </c>
      <c r="H15" s="31">
        <f>1000/$B$7*'[9]4407'!F$85</f>
        <v>9.1230000000000011</v>
      </c>
      <c r="I15" s="31">
        <f>1000/$B$7*'[9]4407'!G$85</f>
        <v>10.425000000000001</v>
      </c>
      <c r="J15" s="31">
        <f>1000/$B$7*'[9]4407'!H$85</f>
        <v>12.030000000000003</v>
      </c>
      <c r="K15" s="31">
        <f>1000/$B$7*'[9]4407'!I$85</f>
        <v>12.547000000000002</v>
      </c>
      <c r="L15" s="31">
        <f>1000/$B$7*'[9]4407'!J$85</f>
        <v>8.6550000000000029</v>
      </c>
      <c r="M15" s="31">
        <f>1000/$B$7*'[9]4407'!K$85</f>
        <v>11.284000000000004</v>
      </c>
      <c r="N15" s="31">
        <f>1000/$B$7*'[9]4407'!L$85</f>
        <v>11.108000000000004</v>
      </c>
      <c r="O15" s="32">
        <f>1000/$B$7*'[9]4407'!M$85</f>
        <v>6.649</v>
      </c>
    </row>
    <row r="16" spans="1:15" ht="13">
      <c r="B16" s="4">
        <f t="shared" si="1"/>
        <v>2013</v>
      </c>
      <c r="C16" s="58">
        <f t="shared" si="0"/>
        <v>141.55000000000001</v>
      </c>
      <c r="D16" s="59">
        <f>1000/$B$7*'[10]4407'!B$85</f>
        <v>6.5740000000000007</v>
      </c>
      <c r="E16" s="60">
        <f>1000/$B$7*'[10]4407'!C$85</f>
        <v>8.3149999999999995</v>
      </c>
      <c r="F16" s="60">
        <f>1000/$B$7*'[10]4407'!D$85</f>
        <v>10.506</v>
      </c>
      <c r="G16" s="60">
        <f>1000/$B$7*'[10]4407'!E$85</f>
        <v>11.456999999999999</v>
      </c>
      <c r="H16" s="60">
        <f>1000/$B$7*'[10]4407'!F$85</f>
        <v>10.964000000000002</v>
      </c>
      <c r="I16" s="60">
        <f>1000/$B$7*'[10]4407'!G$85</f>
        <v>13.699</v>
      </c>
      <c r="J16" s="60">
        <f>1000/$B$7*'[10]4407'!H$85</f>
        <v>16.361000000000001</v>
      </c>
      <c r="K16" s="60">
        <f>1000/$B$7*'[10]4407'!I$85</f>
        <v>14.059999999999999</v>
      </c>
      <c r="L16" s="60">
        <f>1000/$B$7*'[10]4407'!J$85</f>
        <v>15.365000000000002</v>
      </c>
      <c r="M16" s="60">
        <f>1000/$B$7*'[10]4407'!K$85</f>
        <v>13.392000000000003</v>
      </c>
      <c r="N16" s="60">
        <f>1000/$B$7*'[10]4407'!L$85</f>
        <v>10.473999999999998</v>
      </c>
      <c r="O16" s="61">
        <f>1000/$B$7*'[10]4407'!M$85</f>
        <v>10.382999999999999</v>
      </c>
    </row>
    <row r="17" spans="2:15" ht="13">
      <c r="B17" s="4">
        <f t="shared" si="1"/>
        <v>2014</v>
      </c>
      <c r="C17" s="77">
        <f t="shared" si="0"/>
        <v>167.30526912958248</v>
      </c>
      <c r="D17" s="71">
        <f>1000/$B$7*'[11]4407'!B$85</f>
        <v>14.904861551131717</v>
      </c>
      <c r="E17" s="72">
        <f>1000/$B$7*'[11]4407'!C$85</f>
        <v>15.912389920144385</v>
      </c>
      <c r="F17" s="72">
        <f>1000/$B$7*'[11]4407'!D$85</f>
        <v>16.736130070579957</v>
      </c>
      <c r="G17" s="72">
        <f>1000/$B$7*'[11]4407'!E$85</f>
        <v>12.534292607741389</v>
      </c>
      <c r="H17" s="72">
        <f>1000/$B$7*'[11]4407'!F$85</f>
        <v>15.248678341400279</v>
      </c>
      <c r="I17" s="72">
        <f>1000/$B$7*'[11]4407'!G$85</f>
        <v>20.078755869321853</v>
      </c>
      <c r="J17" s="72">
        <f>1000/$B$7*'[11]4407'!H$85</f>
        <v>19.675227748655747</v>
      </c>
      <c r="K17" s="72">
        <f>1000/$B$7*'[11]4407'!I$85</f>
        <v>16.283729141011555</v>
      </c>
      <c r="L17" s="72">
        <f>1000/$B$7*'[11]4407'!J$85</f>
        <v>22.529311221106752</v>
      </c>
      <c r="M17" s="72">
        <f>1000/$B$7*'[11]4407'!K$85</f>
        <v>7.1720350280588807</v>
      </c>
      <c r="N17" s="72">
        <f>1000/$B$7*'[11]4407'!L$85</f>
        <v>3.3604898734619604</v>
      </c>
      <c r="O17" s="73">
        <f>1000/$B$7*'[11]4407'!M$85</f>
        <v>2.8693677569680087</v>
      </c>
    </row>
    <row r="18" spans="2:15" ht="13">
      <c r="B18" s="4">
        <f t="shared" si="1"/>
        <v>2015</v>
      </c>
      <c r="C18" s="77">
        <f t="shared" ref="C18:C23" si="2">SUM(D18:O18)</f>
        <v>29.467816628782334</v>
      </c>
      <c r="D18" s="71">
        <f>1000/$B$7*'[12]4407'!B$85</f>
        <v>3.0430000000000001</v>
      </c>
      <c r="E18" s="72">
        <f>1000/$B$7*'[12]4407'!C$85</f>
        <v>3.8230000000000004</v>
      </c>
      <c r="F18" s="72">
        <f>1000/$B$7*'[12]4407'!D$85</f>
        <v>2.012</v>
      </c>
      <c r="G18" s="72">
        <f>1000/$B$7*'[12]4407'!E$85</f>
        <v>2.5539999999999998</v>
      </c>
      <c r="H18" s="72">
        <f>1000/$B$7*'[12]4407'!F$85</f>
        <v>0.63300000000000001</v>
      </c>
      <c r="I18" s="72">
        <f>1000/$B$7*'[12]4407'!G$85</f>
        <v>1.4730000000000003</v>
      </c>
      <c r="J18" s="72">
        <f>1000/$B$7*'[12]4407'!H$85</f>
        <v>2.0940000000000003</v>
      </c>
      <c r="K18" s="72">
        <f>1000/$B$7*'[12]4407'!I$85</f>
        <v>3.1220000000000008</v>
      </c>
      <c r="L18" s="72">
        <f>1000/$B$7*'[12]4407'!J$85</f>
        <v>2.25</v>
      </c>
      <c r="M18" s="72">
        <f>1000/$B$7*'[12]4407'!K$85</f>
        <v>3.174928517132547</v>
      </c>
      <c r="N18" s="72">
        <f>1000/$B$7*'[12]4407'!L$85</f>
        <v>2.7295401192108617</v>
      </c>
      <c r="O18" s="73">
        <f>1000/$B$7*'[12]4407'!M$85</f>
        <v>2.559347992438926</v>
      </c>
    </row>
    <row r="19" spans="2:15" ht="13">
      <c r="B19" s="4">
        <f t="shared" si="1"/>
        <v>2016</v>
      </c>
      <c r="C19" s="77">
        <f t="shared" si="2"/>
        <v>38.039103789553039</v>
      </c>
      <c r="D19" s="71">
        <f>1000/$B$7*'[13]4407'!B$85</f>
        <v>4.8789999999999996</v>
      </c>
      <c r="E19" s="72">
        <f>1000/$B$7*'[13]4407'!C$85</f>
        <v>3.9203505708182016</v>
      </c>
      <c r="F19" s="72">
        <f>1000/$B$7*'[13]4407'!D$85</f>
        <v>1.8034671565723013</v>
      </c>
      <c r="G19" s="72">
        <f>1000/$B$7*'[13]4407'!E$85</f>
        <v>1.1730822613540994</v>
      </c>
      <c r="H19" s="72">
        <f>1000/$B$7*'[13]4407'!F$85</f>
        <v>2.2042314364050255</v>
      </c>
      <c r="I19" s="72">
        <f>1000/$B$7*'[13]4407'!G$85</f>
        <v>2.25</v>
      </c>
      <c r="J19" s="72">
        <f>1000/$B$7*'[13]4407'!H$85</f>
        <v>3.1040000000000005</v>
      </c>
      <c r="K19" s="72">
        <f>1000/$B$7*'[13]4407'!I$85</f>
        <v>2.9200063977534199</v>
      </c>
      <c r="L19" s="72">
        <f>1000/$B$7*'[13]4407'!J$85</f>
        <v>2.0369999999999999</v>
      </c>
      <c r="M19" s="72">
        <f>1000/$B$7*'[13]4407'!K$85</f>
        <v>3.657121323667091</v>
      </c>
      <c r="N19" s="72">
        <f>1000/$B$7*'[13]4407'!L$85</f>
        <v>2.8129999999999997</v>
      </c>
      <c r="O19" s="73">
        <f>1000/$B$7*'[13]4407'!M$85</f>
        <v>7.2778446429829033</v>
      </c>
    </row>
    <row r="20" spans="2:15" ht="13">
      <c r="B20" s="4">
        <f t="shared" ref="B20:B28" si="3">1+B19</f>
        <v>2017</v>
      </c>
      <c r="C20" s="58">
        <f t="shared" si="2"/>
        <v>29.149000000000004</v>
      </c>
      <c r="D20" s="59">
        <f>1000/$B$7*'[14]4407'!B$85</f>
        <v>2.3190000000000004</v>
      </c>
      <c r="E20" s="60">
        <f>1000/$B$7*'[14]4407'!C$85</f>
        <v>3.2290000000000005</v>
      </c>
      <c r="F20" s="60">
        <f>1000/$B$7*'[14]4407'!D$85</f>
        <v>2.9960000000000004</v>
      </c>
      <c r="G20" s="60">
        <f>1000/$B$7*'[14]4407'!E$85</f>
        <v>2.5540000000000003</v>
      </c>
      <c r="H20" s="60">
        <f>1000/$B$7*'[14]4407'!F$85</f>
        <v>1.2260000000000002</v>
      </c>
      <c r="I20" s="60">
        <f>1000/$B$7*'[14]4407'!G$85</f>
        <v>4.2540000000000004</v>
      </c>
      <c r="J20" s="60">
        <f>1000/$B$7*'[14]4407'!H$85</f>
        <v>2.4640000000000004</v>
      </c>
      <c r="K20" s="60">
        <f>1000/$B$7*'[14]4407'!I$85</f>
        <v>2.4760000000000004</v>
      </c>
      <c r="L20" s="60">
        <f>1000/$B$7*'[14]4407'!J$85</f>
        <v>1.7920000000000003</v>
      </c>
      <c r="M20" s="60">
        <f>1000/$B$7*'[14]4407'!K$85</f>
        <v>1.6660000000000001</v>
      </c>
      <c r="N20" s="60">
        <f>1000/$B$7*'[14]4407'!L$85</f>
        <v>1.7890000000000004</v>
      </c>
      <c r="O20" s="61">
        <f>1000/$B$7*'[14]4407'!M$85</f>
        <v>2.3840000000000003</v>
      </c>
    </row>
    <row r="21" spans="2:15" ht="13">
      <c r="B21" s="4">
        <f t="shared" si="3"/>
        <v>2018</v>
      </c>
      <c r="C21" s="58">
        <f t="shared" si="2"/>
        <v>52.890046478076954</v>
      </c>
      <c r="D21" s="59">
        <f>1000/$B$7*'[15]4407'!B$85</f>
        <v>4.0412438068742631</v>
      </c>
      <c r="E21" s="60">
        <f>1000/$B$7*'[15]4407'!C$85</f>
        <v>2.2648788837969991</v>
      </c>
      <c r="F21" s="60">
        <f>1000/$B$7*'[15]4407'!D$85</f>
        <v>4.3115269136457881</v>
      </c>
      <c r="G21" s="60">
        <f>1000/$B$7*'[15]4407'!E$85</f>
        <v>2.9044351181891863</v>
      </c>
      <c r="H21" s="60">
        <f>1000/$B$7*'[15]4407'!F$85</f>
        <v>3.7959953233973249</v>
      </c>
      <c r="I21" s="60">
        <f>1000/$B$7*'[15]4407'!G$85</f>
        <v>9.8999130460568132</v>
      </c>
      <c r="J21" s="60">
        <f>1000/$B$7*'[15]4407'!H$85</f>
        <v>3.3221046614035457</v>
      </c>
      <c r="K21" s="60">
        <f>1000/$B$7*'[15]4407'!I$85</f>
        <v>0.20510581123175589</v>
      </c>
      <c r="L21" s="60">
        <f>1000/$B$7*'[15]4407'!J$85</f>
        <v>1.6149490976938032</v>
      </c>
      <c r="M21" s="60">
        <f>1000/$B$7*'[15]4407'!K$85</f>
        <v>4.8491786333825457</v>
      </c>
      <c r="N21" s="60">
        <f>1000/$B$7*'[15]4407'!L$85</f>
        <v>4.8269329717781622</v>
      </c>
      <c r="O21" s="61">
        <f>1000/$B$7*'[15]4407'!M$85</f>
        <v>10.853782210626758</v>
      </c>
    </row>
    <row r="22" spans="2:15" ht="13">
      <c r="B22" s="4">
        <f t="shared" si="3"/>
        <v>2019</v>
      </c>
      <c r="C22" s="58">
        <f t="shared" si="2"/>
        <v>62.685810010762346</v>
      </c>
      <c r="D22" s="59">
        <f>1000/$B$7*'[16]4407'!B$85</f>
        <v>9.2078100107623442</v>
      </c>
      <c r="E22" s="60">
        <f>1000/$B$7*'[16]4407'!C$85</f>
        <v>7.2789999999999999</v>
      </c>
      <c r="F22" s="60">
        <f>1000/$B$7*'[16]4407'!D$85</f>
        <v>5.8329999999999993</v>
      </c>
      <c r="G22" s="60">
        <f>1000/$B$7*'[16]4407'!E$85</f>
        <v>2.9979999999999998</v>
      </c>
      <c r="H22" s="60">
        <f>1000/$B$7*'[16]4407'!F$85</f>
        <v>3.9709999999999996</v>
      </c>
      <c r="I22" s="60">
        <f>1000/$B$7*'[16]4407'!G$85</f>
        <v>3.1700000000000008</v>
      </c>
      <c r="J22" s="60">
        <f>1000/$B$7*'[16]4407'!H$85</f>
        <v>4.3470000000000004</v>
      </c>
      <c r="K22" s="60">
        <f>1000/$B$7*'[16]4407'!I$85</f>
        <v>5.7130000000000001</v>
      </c>
      <c r="L22" s="60">
        <f>1000/$B$7*'[16]4407'!J$85</f>
        <v>5.2679999999999998</v>
      </c>
      <c r="M22" s="60">
        <f>1000/$B$7*'[16]4407'!K$85</f>
        <v>4.5089999999999995</v>
      </c>
      <c r="N22" s="60">
        <f>1000/$B$7*'[16]4407'!L$85</f>
        <v>4.5810000000000004</v>
      </c>
      <c r="O22" s="61">
        <f>1000/$B$7*'[16]4407'!M$85</f>
        <v>5.8090000000000002</v>
      </c>
    </row>
    <row r="23" spans="2:15" ht="13">
      <c r="B23" s="4">
        <f t="shared" si="3"/>
        <v>2020</v>
      </c>
      <c r="C23" s="58">
        <f t="shared" si="2"/>
        <v>29.555999999999997</v>
      </c>
      <c r="D23" s="59">
        <f>1000/$B$7*'[17]4407'!B$85</f>
        <v>4.9710000000000001</v>
      </c>
      <c r="E23" s="60">
        <f>1000/$B$7*'[17]4407'!C$85</f>
        <v>3.8260000000000005</v>
      </c>
      <c r="F23" s="60">
        <f>1000/$B$7*'[17]4407'!D$85</f>
        <v>4.7180000000000009</v>
      </c>
      <c r="G23" s="60">
        <f>1000/$B$7*'[17]4407'!E$85</f>
        <v>1.502</v>
      </c>
      <c r="H23" s="60">
        <f>1000/$B$7*'[17]4407'!F$85</f>
        <v>1.3959999999999999</v>
      </c>
      <c r="I23" s="60">
        <f>1000/$B$7*'[17]4407'!G$85</f>
        <v>1.0819999999999999</v>
      </c>
      <c r="J23" s="60">
        <f>1000/$B$7*'[17]4407'!H$85</f>
        <v>2.375</v>
      </c>
      <c r="K23" s="60">
        <f>1000/$B$7*'[17]4407'!I$85</f>
        <v>0.58299999999999996</v>
      </c>
      <c r="L23" s="60">
        <f>1000/$B$7*'[17]4407'!J$85</f>
        <v>2.1739999999999999</v>
      </c>
      <c r="M23" s="60">
        <f>1000/$B$7*'[17]4407'!K$85</f>
        <v>2.5960000000000001</v>
      </c>
      <c r="N23" s="60">
        <f>1000/$B$7*'[17]4407'!L$85</f>
        <v>2.6220000000000003</v>
      </c>
      <c r="O23" s="61">
        <f>1000/$B$7*'[17]4407'!M$85</f>
        <v>1.7110000000000001</v>
      </c>
    </row>
    <row r="24" spans="2:15" ht="13">
      <c r="B24" s="4">
        <f t="shared" si="3"/>
        <v>2021</v>
      </c>
      <c r="C24" s="58">
        <f t="shared" ref="C24" si="4">SUM(D24:O24)</f>
        <v>30.878</v>
      </c>
      <c r="D24" s="59">
        <f>1000/$B$7*'[18]4407'!B$85</f>
        <v>2.4279999999999999</v>
      </c>
      <c r="E24" s="60">
        <f>1000/$B$7*'[18]4407'!C$85</f>
        <v>3.3090000000000006</v>
      </c>
      <c r="F24" s="60">
        <f>1000/$B$7*'[18]4407'!D$85</f>
        <v>3.0290000000000004</v>
      </c>
      <c r="G24" s="60">
        <f>1000/$B$7*'[18]4407'!E$85</f>
        <v>1.7800000000000002</v>
      </c>
      <c r="H24" s="60">
        <f>1000/$B$7*'[18]4407'!F$85</f>
        <v>2.7010000000000001</v>
      </c>
      <c r="I24" s="60">
        <f>1000/$B$7*'[18]4407'!G$85</f>
        <v>1.603</v>
      </c>
      <c r="J24" s="60">
        <f>1000/$B$7*'[18]4407'!H$85</f>
        <v>2.1180000000000003</v>
      </c>
      <c r="K24" s="60">
        <f>1000/$B$7*'[18]4407'!I$85</f>
        <v>3.02</v>
      </c>
      <c r="L24" s="60">
        <f>1000/$B$7*'[18]4407'!J$85</f>
        <v>3.2960000000000003</v>
      </c>
      <c r="M24" s="60">
        <f>1000/$B$7*'[18]4407'!K$85</f>
        <v>3.524</v>
      </c>
      <c r="N24" s="60">
        <f>1000/$B$7*'[18]4407'!L$85</f>
        <v>1.9710000000000001</v>
      </c>
      <c r="O24" s="61">
        <f>1000/$B$7*'[18]4407'!M$85</f>
        <v>2.0990000000000002</v>
      </c>
    </row>
    <row r="25" spans="2:15" ht="13">
      <c r="B25" s="4">
        <f t="shared" si="3"/>
        <v>2022</v>
      </c>
      <c r="C25" s="58">
        <f t="shared" ref="C25:C27" si="5">SUM(D25:O25)</f>
        <v>46.44</v>
      </c>
      <c r="D25" s="59">
        <f>1000/$B$7*'[19]4407'!B$85</f>
        <v>3.4590000000000001</v>
      </c>
      <c r="E25" s="60">
        <f>1000/$B$7*'[19]4407'!C$85</f>
        <v>1.3950000000000002</v>
      </c>
      <c r="F25" s="60">
        <f>1000/$B$7*'[19]4407'!D$85</f>
        <v>4.0739999999999998</v>
      </c>
      <c r="G25" s="60">
        <f>1000/$B$7*'[19]4407'!E$85</f>
        <v>6.9300000000000006</v>
      </c>
      <c r="H25" s="60">
        <f>1000/$B$7*'[19]4407'!F$85</f>
        <v>5.16</v>
      </c>
      <c r="I25" s="60">
        <f>1000/$B$7*'[19]4407'!G$85</f>
        <v>7.5480000000000009</v>
      </c>
      <c r="J25" s="60">
        <f>1000/$B$7*'[19]4407'!H$85</f>
        <v>4.9379999999999997</v>
      </c>
      <c r="K25" s="60">
        <f>1000/$B$7*'[19]4407'!I$85</f>
        <v>4.101</v>
      </c>
      <c r="L25" s="60">
        <f>1000/$B$7*'[19]4407'!J$85</f>
        <v>3.488</v>
      </c>
      <c r="M25" s="60">
        <f>1000/$B$7*'[19]4407'!K$85</f>
        <v>1.7259999999999998</v>
      </c>
      <c r="N25" s="60">
        <f>1000/$B$7*'[19]4407'!L$85</f>
        <v>1.397</v>
      </c>
      <c r="O25" s="61">
        <f>1000/$B$7*'[19]4407'!M$85</f>
        <v>2.2239999999999998</v>
      </c>
    </row>
    <row r="26" spans="2:15" ht="13">
      <c r="B26" s="4">
        <f t="shared" si="3"/>
        <v>2023</v>
      </c>
      <c r="C26" s="58">
        <f t="shared" si="5"/>
        <v>28.956</v>
      </c>
      <c r="D26" s="59">
        <f>1000/$B$7*'[20]4407'!B$85</f>
        <v>3.2559999999999998</v>
      </c>
      <c r="E26" s="60">
        <f>1000/$B$7*'[20]4407'!C$85</f>
        <v>6.5080000000000009</v>
      </c>
      <c r="F26" s="60">
        <f>1000/$B$7*'[20]4407'!D$85</f>
        <v>2.1709999999999998</v>
      </c>
      <c r="G26" s="60">
        <f>1000/$B$7*'[20]4407'!E$85</f>
        <v>1.2470000000000001</v>
      </c>
      <c r="H26" s="60">
        <f>1000/$B$7*'[20]4407'!F$85</f>
        <v>1.3870000000000002</v>
      </c>
      <c r="I26" s="60">
        <f>1000/$B$7*'[20]4407'!G$85</f>
        <v>1.9720000000000002</v>
      </c>
      <c r="J26" s="60">
        <f>1000/$B$7*'[20]4407'!H$85</f>
        <v>1.8640000000000003</v>
      </c>
      <c r="K26" s="60">
        <f>1000/$B$7*'[20]4407'!I$85</f>
        <v>2.0049999999999999</v>
      </c>
      <c r="L26" s="60">
        <f>1000/$B$7*'[20]4407'!J$85</f>
        <v>2.2510000000000003</v>
      </c>
      <c r="M26" s="60">
        <f>1000/$B$7*'[20]4407'!K$85</f>
        <v>2.839</v>
      </c>
      <c r="N26" s="60">
        <f>1000/$B$7*'[20]4407'!L$85</f>
        <v>1.9330000000000001</v>
      </c>
      <c r="O26" s="61">
        <f>1000/$B$7*'[20]4407'!M$85</f>
        <v>1.5229999999999999</v>
      </c>
    </row>
    <row r="27" spans="2:15" ht="13.5" thickBot="1">
      <c r="B27" s="4">
        <f t="shared" si="3"/>
        <v>2024</v>
      </c>
      <c r="C27" s="58">
        <f t="shared" si="5"/>
        <v>19.963999999999999</v>
      </c>
      <c r="D27" s="59">
        <f>1000/$B$7*'[21]4407'!B$85</f>
        <v>1.8970000000000005</v>
      </c>
      <c r="E27" s="60">
        <f>1000/$B$7*'[21]4407'!C$85</f>
        <v>1.4500000000000002</v>
      </c>
      <c r="F27" s="60">
        <f>1000/$B$7*'[21]4407'!D$85</f>
        <v>3.2239999999999998</v>
      </c>
      <c r="G27" s="60">
        <f>1000/$B$7*'[21]4407'!E$85</f>
        <v>2.3330000000000002</v>
      </c>
      <c r="H27" s="60">
        <f>1000/$B$7*'[21]4407'!F$85</f>
        <v>0.79</v>
      </c>
      <c r="I27" s="60">
        <f>1000/$B$7*'[21]4407'!G$85</f>
        <v>1.331</v>
      </c>
      <c r="J27" s="60">
        <f>1000/$B$7*'[21]4407'!H$85</f>
        <v>1.8819999999999999</v>
      </c>
      <c r="K27" s="60">
        <f>1000/$B$7*'[21]4407'!I$85</f>
        <v>1.6550000000000002</v>
      </c>
      <c r="L27" s="60">
        <f>1000/$B$7*'[21]4407'!J$85</f>
        <v>1.6120000000000001</v>
      </c>
      <c r="M27" s="60">
        <f>1000/$B$7*'[21]4407'!K$85</f>
        <v>1.4890000000000001</v>
      </c>
      <c r="N27" s="60">
        <f>1000/$B$7*'[21]4407'!L$85</f>
        <v>2.3010000000000002</v>
      </c>
      <c r="O27" s="99">
        <f>1000/$B$7*'[21]4407'!M$85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218.27445400000002</v>
      </c>
      <c r="D30" s="22">
        <f>1000*'[22]4407'!B$85</f>
        <v>19.447077000000004</v>
      </c>
      <c r="E30" s="23">
        <f>1000*'[22]4407'!C$85</f>
        <v>20.763947999999999</v>
      </c>
      <c r="F30" s="23">
        <f>1000*'[22]4407'!D$85</f>
        <v>21.828994999999999</v>
      </c>
      <c r="G30" s="23">
        <f>1000*'[22]4407'!E$85</f>
        <v>16.353597000000001</v>
      </c>
      <c r="H30" s="23">
        <f>1000*'[22]4407'!F$85</f>
        <v>19.906074000000011</v>
      </c>
      <c r="I30" s="23">
        <f>1000*'[22]4407'!G$85</f>
        <v>26.202891999999999</v>
      </c>
      <c r="J30" s="23">
        <f>1000*'[22]4407'!H$85</f>
        <v>25.683615000000003</v>
      </c>
      <c r="K30" s="23">
        <f>1000*'[22]4407'!I$85</f>
        <v>21.253129999999999</v>
      </c>
      <c r="L30" s="23">
        <f>1000*'[22]4407'!J$85</f>
        <v>29.410675999999995</v>
      </c>
      <c r="M30" s="23">
        <f>1000*'[22]4407'!K$85</f>
        <v>9.3595469999999992</v>
      </c>
      <c r="N30" s="23">
        <f>1000*'[22]4407'!L$85</f>
        <v>4.3845419999999997</v>
      </c>
      <c r="O30" s="26">
        <f>1000*'[22]4407'!M$85</f>
        <v>3.6803609999999995</v>
      </c>
    </row>
    <row r="31" spans="2:15" ht="13">
      <c r="B31" s="4">
        <f t="shared" ref="B31:B32" si="8">1+B30</f>
        <v>2015</v>
      </c>
      <c r="C31" s="27">
        <f t="shared" si="7"/>
        <v>37.799415999999994</v>
      </c>
      <c r="D31" s="22">
        <f>1000*'[23]4407'!B$85</f>
        <v>3.9697819999999999</v>
      </c>
      <c r="E31" s="23">
        <f>1000*'[23]4407'!C$85</f>
        <v>4.7045640000000004</v>
      </c>
      <c r="F31" s="23">
        <f>1000*'[23]4407'!D$85</f>
        <v>2.5670440000000001</v>
      </c>
      <c r="G31" s="23">
        <f>1000*'[23]4407'!E$85</f>
        <v>3.2563820000000003</v>
      </c>
      <c r="H31" s="23">
        <f>1000*'[23]4407'!F$85</f>
        <v>0.84167500000000006</v>
      </c>
      <c r="I31" s="23">
        <f>1000*'[23]4407'!G$85</f>
        <v>2.001436</v>
      </c>
      <c r="J31" s="23">
        <f>1000*'[23]4407'!H$85</f>
        <v>2.7431919999999996</v>
      </c>
      <c r="K31" s="23">
        <f>1000*'[23]4407'!I$85</f>
        <v>3.9282679999999996</v>
      </c>
      <c r="L31" s="23">
        <f>1000*'[23]4407'!J$85</f>
        <v>2.9298380000000002</v>
      </c>
      <c r="M31" s="23">
        <f>1000*'[23]4407'!K$85</f>
        <v>4.0755780000000001</v>
      </c>
      <c r="N31" s="23">
        <f>1000*'[23]4407'!L$85</f>
        <v>3.5001239999999996</v>
      </c>
      <c r="O31" s="26">
        <f>1000*'[23]4407'!M$85</f>
        <v>3.2815329999999996</v>
      </c>
    </row>
    <row r="32" spans="2:15" ht="13">
      <c r="B32" s="4">
        <f t="shared" si="8"/>
        <v>2016</v>
      </c>
      <c r="C32" s="27">
        <f t="shared" si="7"/>
        <v>40.363093999999997</v>
      </c>
      <c r="D32" s="22">
        <f>1000*'[24]4407'!B$85</f>
        <v>6.6417140000000003</v>
      </c>
      <c r="E32" s="23">
        <f>1000*'[24]4407'!C$85</f>
        <v>2.9459919999999995</v>
      </c>
      <c r="F32" s="23">
        <f>1000*'[24]4407'!D$85</f>
        <v>2.3978699999999997</v>
      </c>
      <c r="G32" s="23">
        <f>1000*'[24]4407'!E$85</f>
        <v>0.88152600000000003</v>
      </c>
      <c r="H32" s="23">
        <f>1000*'[24]4407'!F$85</f>
        <v>1.6563939999999999</v>
      </c>
      <c r="I32" s="23">
        <f>1000*'[24]4407'!G$85</f>
        <v>3.2471459999999999</v>
      </c>
      <c r="J32" s="23">
        <f>1000*'[24]4407'!H$85</f>
        <v>4.6607189999999994</v>
      </c>
      <c r="K32" s="23">
        <f>1000*'[24]4407'!I$85</f>
        <v>2.1942719999999998</v>
      </c>
      <c r="L32" s="23">
        <f>1000*'[24]4407'!J$85</f>
        <v>3.0300280000000002</v>
      </c>
      <c r="M32" s="23">
        <f>1000*'[24]4407'!K$85</f>
        <v>3.086832999999999</v>
      </c>
      <c r="N32" s="23">
        <f>1000*'[24]4407'!L$85</f>
        <v>4.1422919999999994</v>
      </c>
      <c r="O32" s="26">
        <f>1000*'[24]4407'!M$85</f>
        <v>5.4783079999999993</v>
      </c>
    </row>
    <row r="33" spans="2:15" ht="13">
      <c r="B33" s="4">
        <f t="shared" ref="B33:B41" si="9">1+B32</f>
        <v>2017</v>
      </c>
      <c r="C33" s="27">
        <f t="shared" si="7"/>
        <v>44.857953000000009</v>
      </c>
      <c r="D33" s="22">
        <f>1000*'[25]4407'!B$85</f>
        <v>3.3107090000000001</v>
      </c>
      <c r="E33" s="23">
        <f>1000*'[25]4407'!C$85</f>
        <v>4.7525240000000002</v>
      </c>
      <c r="F33" s="23">
        <f>1000*'[25]4407'!D$85</f>
        <v>4.7711239999999995</v>
      </c>
      <c r="G33" s="23">
        <f>1000*'[25]4407'!E$85</f>
        <v>3.6653380000000007</v>
      </c>
      <c r="H33" s="23">
        <f>1000*'[25]4407'!F$85</f>
        <v>1.5689450000000003</v>
      </c>
      <c r="I33" s="23">
        <f>1000*'[25]4407'!G$85</f>
        <v>7.0364239999999993</v>
      </c>
      <c r="J33" s="23">
        <f>1000*'[25]4407'!H$85</f>
        <v>4.0159000000000002</v>
      </c>
      <c r="K33" s="23">
        <f>1000*'[25]4407'!I$85</f>
        <v>3.5690109999999997</v>
      </c>
      <c r="L33" s="23">
        <f>1000*'[25]4407'!J$85</f>
        <v>2.950583</v>
      </c>
      <c r="M33" s="23">
        <f>1000*'[25]4407'!K$85</f>
        <v>2.7522679999999999</v>
      </c>
      <c r="N33" s="23">
        <f>1000*'[25]4407'!L$85</f>
        <v>2.9481169999999999</v>
      </c>
      <c r="O33" s="26">
        <f>1000*'[25]4407'!M$85</f>
        <v>3.5170100000000004</v>
      </c>
    </row>
    <row r="34" spans="2:15" ht="13">
      <c r="B34" s="4">
        <f t="shared" si="9"/>
        <v>2018</v>
      </c>
      <c r="C34" s="27">
        <f t="shared" si="7"/>
        <v>73.136180999999993</v>
      </c>
      <c r="D34" s="22">
        <f>1000*'[26]4407'!B$85</f>
        <v>5.5871869999999992</v>
      </c>
      <c r="E34" s="23">
        <f>1000*'[26]4407'!C$85</f>
        <v>3.11415</v>
      </c>
      <c r="F34" s="23">
        <f>1000*'[26]4407'!D$85</f>
        <v>5.9127279999999995</v>
      </c>
      <c r="G34" s="23">
        <f>1000*'[26]4407'!E$85</f>
        <v>3.8852669999999994</v>
      </c>
      <c r="H34" s="23">
        <f>1000*'[26]4407'!F$85</f>
        <v>5.2850639999999993</v>
      </c>
      <c r="I34" s="23">
        <f>1000*'[26]4407'!G$85</f>
        <v>13.824862</v>
      </c>
      <c r="J34" s="23">
        <f>1000*'[26]4407'!H$85</f>
        <v>4.5581500000000004</v>
      </c>
      <c r="K34" s="23">
        <f>1000*'[26]4407'!I$85</f>
        <v>0.26185800000000004</v>
      </c>
      <c r="L34" s="23">
        <f>1000*'[26]4407'!J$85</f>
        <v>2.2148209999999997</v>
      </c>
      <c r="M34" s="23">
        <f>1000*'[26]4407'!K$85</f>
        <v>6.7444629999999988</v>
      </c>
      <c r="N34" s="23">
        <f>1000*'[26]4407'!L$85</f>
        <v>6.8324299999999996</v>
      </c>
      <c r="O34" s="26">
        <f>1000*'[26]4407'!M$85</f>
        <v>14.915201</v>
      </c>
    </row>
    <row r="35" spans="2:15" ht="13">
      <c r="B35" s="4">
        <f t="shared" si="9"/>
        <v>2019</v>
      </c>
      <c r="C35" s="51">
        <f t="shared" si="7"/>
        <v>85.409624999999991</v>
      </c>
      <c r="D35" s="52">
        <f>1000*'[27]4407'!B$85</f>
        <v>12.865079</v>
      </c>
      <c r="E35" s="49">
        <f>1000*'[27]4407'!C$85</f>
        <v>10.00516</v>
      </c>
      <c r="F35" s="49">
        <f>1000*'[27]4407'!D$85</f>
        <v>8.3914249999999999</v>
      </c>
      <c r="G35" s="49">
        <f>1000*'[27]4407'!E$85</f>
        <v>3.879562</v>
      </c>
      <c r="H35" s="49">
        <f>1000*'[27]4407'!F$85</f>
        <v>4.8200860000000008</v>
      </c>
      <c r="I35" s="49">
        <f>1000*'[27]4407'!G$85</f>
        <v>4.3797040000000003</v>
      </c>
      <c r="J35" s="49">
        <f>1000*'[27]4407'!H$85</f>
        <v>6.1352859999999998</v>
      </c>
      <c r="K35" s="49">
        <f>1000*'[27]4407'!I$85</f>
        <v>7.8233129999999989</v>
      </c>
      <c r="L35" s="49">
        <f>1000*'[27]4407'!J$85</f>
        <v>7.3391299999999999</v>
      </c>
      <c r="M35" s="49">
        <f>1000*'[27]4407'!K$85</f>
        <v>5.9492269999999996</v>
      </c>
      <c r="N35" s="49">
        <f>1000*'[27]4407'!L$85</f>
        <v>6.143008</v>
      </c>
      <c r="O35" s="53">
        <f>1000*'[27]4407'!M$85</f>
        <v>7.6786450000000004</v>
      </c>
    </row>
    <row r="36" spans="2:15" ht="13">
      <c r="B36" s="4">
        <f>1+B35</f>
        <v>2020</v>
      </c>
      <c r="C36" s="51">
        <f t="shared" si="7"/>
        <v>39.327997000000003</v>
      </c>
      <c r="D36" s="52">
        <f>1000*'[28]4407'!B$85</f>
        <v>6.5068650000000003</v>
      </c>
      <c r="E36" s="49">
        <f>1000*'[28]4407'!C$85</f>
        <v>5.2789269999999995</v>
      </c>
      <c r="F36" s="49">
        <f>1000*'[28]4407'!D$85</f>
        <v>6.3454740000000003</v>
      </c>
      <c r="G36" s="49">
        <f>1000*'[28]4407'!E$85</f>
        <v>2.0243950000000002</v>
      </c>
      <c r="H36" s="49">
        <f>1000*'[28]4407'!F$85</f>
        <v>1.6774949999999997</v>
      </c>
      <c r="I36" s="49">
        <f>1000*'[28]4407'!G$85</f>
        <v>1.4319139999999999</v>
      </c>
      <c r="J36" s="49">
        <f>1000*'[28]4407'!H$85</f>
        <v>3.2521100000000001</v>
      </c>
      <c r="K36" s="49">
        <f>1000*'[28]4407'!I$85</f>
        <v>0.685805</v>
      </c>
      <c r="L36" s="49">
        <f>1000*'[28]4407'!J$85</f>
        <v>3.0541879999999999</v>
      </c>
      <c r="M36" s="49">
        <f>1000*'[28]4407'!K$85</f>
        <v>3.3438420000000004</v>
      </c>
      <c r="N36" s="49">
        <f>1000*'[28]4407'!L$85</f>
        <v>3.5389759999999999</v>
      </c>
      <c r="O36" s="53">
        <f>1000*'[28]4407'!M$85</f>
        <v>2.1880059999999997</v>
      </c>
    </row>
    <row r="37" spans="2:15" ht="13">
      <c r="B37" s="4">
        <f t="shared" si="9"/>
        <v>2021</v>
      </c>
      <c r="C37" s="51">
        <f t="shared" si="7"/>
        <v>40.611074000000002</v>
      </c>
      <c r="D37" s="52">
        <f>1000*'[29]4407'!B$85</f>
        <v>3.3386679999999993</v>
      </c>
      <c r="E37" s="49">
        <f>1000*'[29]4407'!C$85</f>
        <v>4.3799050000000008</v>
      </c>
      <c r="F37" s="49">
        <f>1000*'[29]4407'!D$85</f>
        <v>3.7592020000000002</v>
      </c>
      <c r="G37" s="49">
        <f>1000*'[29]4407'!E$85</f>
        <v>2.4190419999999997</v>
      </c>
      <c r="H37" s="49">
        <f>1000*'[29]4407'!F$85</f>
        <v>3.6065870000000002</v>
      </c>
      <c r="I37" s="49">
        <f>1000*'[29]4407'!G$85</f>
        <v>1.8462719999999999</v>
      </c>
      <c r="J37" s="49">
        <f>1000*'[29]4407'!H$85</f>
        <v>2.6095659999999996</v>
      </c>
      <c r="K37" s="49">
        <f>1000*'[29]4407'!I$85</f>
        <v>4.1874669999999998</v>
      </c>
      <c r="L37" s="49">
        <f>1000*'[29]4407'!J$85</f>
        <v>4.167263000000001</v>
      </c>
      <c r="M37" s="49">
        <f>1000*'[29]4407'!K$85</f>
        <v>4.6902289999999986</v>
      </c>
      <c r="N37" s="49">
        <f>1000*'[29]4407'!L$85</f>
        <v>2.685238</v>
      </c>
      <c r="O37" s="53">
        <f>1000*'[29]4407'!M$85</f>
        <v>2.9216350000000002</v>
      </c>
    </row>
    <row r="38" spans="2:15" ht="13">
      <c r="B38" s="4">
        <f t="shared" si="9"/>
        <v>2022</v>
      </c>
      <c r="C38" s="51">
        <f t="shared" si="7"/>
        <v>60.984943000000008</v>
      </c>
      <c r="D38" s="52">
        <f>1000*'[30]4407'!B$85</f>
        <v>4.5371189999999997</v>
      </c>
      <c r="E38" s="49">
        <f>1000*'[30]4407'!C$85</f>
        <v>2.0571899999999999</v>
      </c>
      <c r="F38" s="49">
        <f>1000*'[30]4407'!D$85</f>
        <v>5.4043810000000008</v>
      </c>
      <c r="G38" s="49">
        <f>1000*'[30]4407'!E$85</f>
        <v>8.6954819999999984</v>
      </c>
      <c r="H38" s="49">
        <f>1000*'[30]4407'!F$85</f>
        <v>6.7426740000000009</v>
      </c>
      <c r="I38" s="49">
        <f>1000*'[30]4407'!G$85</f>
        <v>9.8914539999999995</v>
      </c>
      <c r="J38" s="49">
        <f>1000*'[30]4407'!H$85</f>
        <v>6.6232769999999999</v>
      </c>
      <c r="K38" s="49">
        <f>1000*'[30]4407'!I$85</f>
        <v>5.4368680000000005</v>
      </c>
      <c r="L38" s="49">
        <f>1000*'[30]4407'!J$85</f>
        <v>4.5751929999999996</v>
      </c>
      <c r="M38" s="49">
        <f>1000*'[30]4407'!K$85</f>
        <v>2.2189459999999999</v>
      </c>
      <c r="N38" s="49">
        <f>1000*'[30]4407'!L$85</f>
        <v>1.8390390000000001</v>
      </c>
      <c r="O38" s="53">
        <f>1000*'[30]4407'!M$85</f>
        <v>2.9633200000000004</v>
      </c>
    </row>
    <row r="39" spans="2:15" ht="13">
      <c r="B39" s="4">
        <f t="shared" si="9"/>
        <v>2023</v>
      </c>
      <c r="C39" s="51">
        <f t="shared" si="7"/>
        <v>37.359820999999997</v>
      </c>
      <c r="D39" s="52">
        <f>1000*'[31]4407'!B$85</f>
        <v>4.1854950000000013</v>
      </c>
      <c r="E39" s="49">
        <f>1000*'[31]4407'!C$85</f>
        <v>8.9378969999999995</v>
      </c>
      <c r="F39" s="49">
        <f>1000*'[31]4407'!D$85</f>
        <v>2.9644339999999998</v>
      </c>
      <c r="G39" s="49">
        <f>1000*'[31]4407'!E$85</f>
        <v>1.6636029999999999</v>
      </c>
      <c r="H39" s="49">
        <f>1000*'[31]4407'!F$85</f>
        <v>1.7017099999999998</v>
      </c>
      <c r="I39" s="49">
        <f>1000*'[31]4407'!G$85</f>
        <v>2.508181</v>
      </c>
      <c r="J39" s="49">
        <f>1000*'[31]4407'!H$85</f>
        <v>2.1609020000000001</v>
      </c>
      <c r="K39" s="49">
        <f>1000*'[31]4407'!I$85</f>
        <v>2.4504779999999999</v>
      </c>
      <c r="L39" s="49">
        <f>1000*'[31]4407'!J$85</f>
        <v>2.9127879999999999</v>
      </c>
      <c r="M39" s="49">
        <f>1000*'[31]4407'!K$85</f>
        <v>3.5876039999999993</v>
      </c>
      <c r="N39" s="49">
        <f>1000*'[31]4407'!L$85</f>
        <v>2.4791609999999995</v>
      </c>
      <c r="O39" s="53">
        <f>1000*'[31]4407'!M$85</f>
        <v>1.8075679999999998</v>
      </c>
    </row>
    <row r="40" spans="2:15" ht="13.5" thickBot="1">
      <c r="B40" s="4">
        <f t="shared" si="9"/>
        <v>2024</v>
      </c>
      <c r="C40" s="51">
        <f t="shared" ref="C40" si="10">SUM(D40:O40)</f>
        <v>26.031330999999994</v>
      </c>
      <c r="D40" s="52">
        <f>1000*'[32]4407'!B$85</f>
        <v>2.6525239999999997</v>
      </c>
      <c r="E40" s="49">
        <f>1000*'[32]4407'!C$85</f>
        <v>1.8714550000000001</v>
      </c>
      <c r="F40" s="49">
        <f>1000*'[32]4407'!D$85</f>
        <v>4.2636459999999996</v>
      </c>
      <c r="G40" s="49">
        <f>1000*'[32]4407'!E$85</f>
        <v>3.0529119999999996</v>
      </c>
      <c r="H40" s="49">
        <f>1000*'[32]4407'!F$85</f>
        <v>0.9891089999999999</v>
      </c>
      <c r="I40" s="49">
        <f>1000*'[32]4407'!G$85</f>
        <v>1.6684429999999999</v>
      </c>
      <c r="J40" s="49">
        <f>1000*'[32]4407'!H$85</f>
        <v>2.3710040000000001</v>
      </c>
      <c r="K40" s="49">
        <f>1000*'[32]4407'!I$85</f>
        <v>2.1499949999999997</v>
      </c>
      <c r="L40" s="49">
        <f>1000*'[32]4407'!J$85</f>
        <v>2.0317599999999998</v>
      </c>
      <c r="M40" s="49">
        <f>1000*'[32]4407'!K$85</f>
        <v>1.9991909999999999</v>
      </c>
      <c r="N40" s="49">
        <f>1000*'[32]4407'!L$85</f>
        <v>2.9812919999999998</v>
      </c>
      <c r="O40" s="99">
        <f>1000*'[32]4407'!M$85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0.75435499999999989</v>
      </c>
      <c r="D43" s="9">
        <f>'[2]4407'!O$85</f>
        <v>4.4021999999999999E-2</v>
      </c>
      <c r="E43" s="9">
        <f>'[2]4407'!P$85</f>
        <v>5.8779999999999999E-2</v>
      </c>
      <c r="F43" s="9">
        <f>'[2]4407'!Q$85</f>
        <v>2.9959E-2</v>
      </c>
      <c r="G43" s="9">
        <f>'[2]4407'!R$85</f>
        <v>0</v>
      </c>
      <c r="H43" s="9">
        <f>'[2]4407'!S$85</f>
        <v>2.9899999999999999E-2</v>
      </c>
      <c r="I43" s="9">
        <f>'[2]4407'!T$85</f>
        <v>0.17821599999999999</v>
      </c>
      <c r="J43" s="9">
        <f>'[2]4407'!U$85</f>
        <v>3.1565999999999997E-2</v>
      </c>
      <c r="K43" s="9">
        <f>'[2]4407'!V$85</f>
        <v>0</v>
      </c>
      <c r="L43" s="9">
        <f>'[2]4407'!W$85</f>
        <v>4.3611999999999998E-2</v>
      </c>
      <c r="M43" s="9">
        <f>'[2]4407'!X$85</f>
        <v>2E-3</v>
      </c>
      <c r="N43" s="9">
        <f>'[2]4407'!Y$85</f>
        <v>0.14055799999999999</v>
      </c>
      <c r="O43" s="13">
        <f>'[2]4407'!Z$85</f>
        <v>0.195742</v>
      </c>
    </row>
    <row r="44" spans="2:15" ht="13">
      <c r="B44" s="4">
        <f t="shared" ref="B44:B50" si="13">1+B43</f>
        <v>2006</v>
      </c>
      <c r="C44" s="14">
        <f t="shared" si="12"/>
        <v>1.631972</v>
      </c>
      <c r="D44" s="9">
        <f>'[3]4407'!O$85</f>
        <v>0</v>
      </c>
      <c r="E44" s="9">
        <f>'[3]4407'!P$85</f>
        <v>5.4018999999999998E-2</v>
      </c>
      <c r="F44" s="9">
        <f>'[3]4407'!Q$85</f>
        <v>5.3850999999999996E-2</v>
      </c>
      <c r="G44" s="9">
        <f>'[3]4407'!R$85</f>
        <v>5.6029999999999996E-2</v>
      </c>
      <c r="H44" s="9">
        <f>'[3]4407'!S$85</f>
        <v>9.3741999999999992E-2</v>
      </c>
      <c r="I44" s="9">
        <f>'[3]4407'!T$85</f>
        <v>0.23627699999999999</v>
      </c>
      <c r="J44" s="9">
        <f>'[3]4407'!U$85</f>
        <v>0.143787</v>
      </c>
      <c r="K44" s="9">
        <f>'[3]4407'!V$85</f>
        <v>0.33430399999999999</v>
      </c>
      <c r="L44" s="9">
        <f>'[3]4407'!W$85</f>
        <v>0.20419199999999998</v>
      </c>
      <c r="M44" s="9">
        <f>'[3]4407'!X$85</f>
        <v>0</v>
      </c>
      <c r="N44" s="9">
        <f>'[3]4407'!Y$85</f>
        <v>0.333928</v>
      </c>
      <c r="O44" s="13">
        <f>'[3]4407'!Z$85</f>
        <v>0.12184199999999999</v>
      </c>
    </row>
    <row r="45" spans="2:15" ht="13">
      <c r="B45" s="4">
        <f t="shared" si="13"/>
        <v>2007</v>
      </c>
      <c r="C45" s="14">
        <f t="shared" si="12"/>
        <v>2.8640889999999999</v>
      </c>
      <c r="D45" s="9">
        <f>'[4]4407'!O$85</f>
        <v>0.34628300000000001</v>
      </c>
      <c r="E45" s="9">
        <f>'[4]4407'!P$85</f>
        <v>0.157</v>
      </c>
      <c r="F45" s="9">
        <f>'[4]4407'!Q$85</f>
        <v>0.70885299999999996</v>
      </c>
      <c r="G45" s="9">
        <f>'[4]4407'!R$85</f>
        <v>0</v>
      </c>
      <c r="H45" s="9">
        <f>'[4]4407'!S$85</f>
        <v>0.21237</v>
      </c>
      <c r="I45" s="9">
        <f>'[4]4407'!T$85</f>
        <v>0.18764499999999998</v>
      </c>
      <c r="J45" s="9">
        <f>'[4]4407'!U$85</f>
        <v>8.2300999999999999E-2</v>
      </c>
      <c r="K45" s="9">
        <f>'[4]4407'!V$85</f>
        <v>0.28308</v>
      </c>
      <c r="L45" s="9">
        <f>'[4]4407'!W$85</f>
        <v>0.171879</v>
      </c>
      <c r="M45" s="9">
        <f>'[4]4407'!X$85</f>
        <v>0</v>
      </c>
      <c r="N45" s="9">
        <f>'[4]4407'!Y$85</f>
        <v>0.21330299999999999</v>
      </c>
      <c r="O45" s="13">
        <f>'[4]4407'!Z$85</f>
        <v>0.50137500000000002</v>
      </c>
    </row>
    <row r="46" spans="2:15" ht="13">
      <c r="B46" s="4">
        <f t="shared" si="13"/>
        <v>2008</v>
      </c>
      <c r="C46" s="14">
        <f t="shared" si="12"/>
        <v>19.454563</v>
      </c>
      <c r="D46" s="9">
        <f>'[5]4407'!O$85</f>
        <v>0.67808099999999993</v>
      </c>
      <c r="E46" s="9">
        <f>'[5]4407'!P$85</f>
        <v>0.80873799999999996</v>
      </c>
      <c r="F46" s="9">
        <f>'[5]4407'!Q$85</f>
        <v>1.6427339999999999</v>
      </c>
      <c r="G46" s="9">
        <f>'[5]4407'!R$85</f>
        <v>0.56076499999999996</v>
      </c>
      <c r="H46" s="9">
        <f>'[5]4407'!S$85</f>
        <v>3.1204959999999997</v>
      </c>
      <c r="I46" s="9">
        <f>'[5]4407'!T$85</f>
        <v>1.9389939999999999</v>
      </c>
      <c r="J46" s="9">
        <f>'[5]4407'!U$85</f>
        <v>2.3078669999999999</v>
      </c>
      <c r="K46" s="9">
        <f>'[5]4407'!V$85</f>
        <v>1.4600789999999999</v>
      </c>
      <c r="L46" s="9">
        <f>'[5]4407'!W$85</f>
        <v>4.2355580000000002</v>
      </c>
      <c r="M46" s="9">
        <f>'[5]4407'!X$85</f>
        <v>0.892567</v>
      </c>
      <c r="N46" s="9">
        <f>'[5]4407'!Y$85</f>
        <v>1.439513</v>
      </c>
      <c r="O46" s="13">
        <f>'[5]4407'!Z$85</f>
        <v>0.36917099999999997</v>
      </c>
    </row>
    <row r="47" spans="2:15" ht="13">
      <c r="B47" s="4">
        <f t="shared" si="13"/>
        <v>2009</v>
      </c>
      <c r="C47" s="14">
        <f t="shared" si="12"/>
        <v>16.196698000000001</v>
      </c>
      <c r="D47" s="9">
        <f>'[6]4407'!O$85</f>
        <v>0.54946699999999993</v>
      </c>
      <c r="E47" s="9">
        <f>'[6]4407'!P$85</f>
        <v>0.31216099999999997</v>
      </c>
      <c r="F47" s="9">
        <f>'[6]4407'!Q$85</f>
        <v>0.66456300000000001</v>
      </c>
      <c r="G47" s="9">
        <f>'[6]4407'!R$85</f>
        <v>0.90728900000000001</v>
      </c>
      <c r="H47" s="9">
        <f>'[6]4407'!S$85</f>
        <v>0.63650200000000001</v>
      </c>
      <c r="I47" s="9">
        <f>'[6]4407'!T$85</f>
        <v>0.60824800000000001</v>
      </c>
      <c r="J47" s="9">
        <f>'[6]4407'!U$85</f>
        <v>1.140204</v>
      </c>
      <c r="K47" s="9">
        <f>'[6]4407'!V$85</f>
        <v>1.7887409999999999</v>
      </c>
      <c r="L47" s="9">
        <f>'[6]4407'!W$85</f>
        <v>1.441292</v>
      </c>
      <c r="M47" s="9">
        <f>'[6]4407'!X$85</f>
        <v>2.6542840000000001</v>
      </c>
      <c r="N47" s="9">
        <f>'[6]4407'!Y$85</f>
        <v>3.1478229999999998</v>
      </c>
      <c r="O47" s="13">
        <f>'[6]4407'!Z$85</f>
        <v>2.3461240000000001</v>
      </c>
    </row>
    <row r="48" spans="2:15" ht="13">
      <c r="B48" s="4">
        <f t="shared" si="13"/>
        <v>2010</v>
      </c>
      <c r="C48" s="14">
        <f t="shared" si="12"/>
        <v>32.647118999999996</v>
      </c>
      <c r="D48" s="9">
        <f>'[7]4407'!O$85</f>
        <v>2.7899469999999997</v>
      </c>
      <c r="E48" s="9">
        <f>'[7]4407'!P$85</f>
        <v>2.116787</v>
      </c>
      <c r="F48" s="9">
        <f>'[7]4407'!Q$85</f>
        <v>2.0021709999999997</v>
      </c>
      <c r="G48" s="9">
        <f>'[7]4407'!R$85</f>
        <v>2.5972029999999999</v>
      </c>
      <c r="H48" s="9">
        <f>'[7]4407'!S$85</f>
        <v>0.75445799999999996</v>
      </c>
      <c r="I48" s="9">
        <f>'[7]4407'!T$85</f>
        <v>2.8702289999999997</v>
      </c>
      <c r="J48" s="9">
        <f>'[7]4407'!U$85</f>
        <v>4.4665629999999998</v>
      </c>
      <c r="K48" s="9">
        <f>'[7]4407'!V$85</f>
        <v>3.4245369999999999</v>
      </c>
      <c r="L48" s="9">
        <f>'[7]4407'!W$85</f>
        <v>4.1271119999999994</v>
      </c>
      <c r="M48" s="9">
        <f>'[7]4407'!X$85</f>
        <v>1.8400919999999998</v>
      </c>
      <c r="N48" s="9">
        <f>'[7]4407'!Y$85</f>
        <v>3.114668</v>
      </c>
      <c r="O48" s="13">
        <f>'[7]4407'!Z$85</f>
        <v>2.5433520000000001</v>
      </c>
    </row>
    <row r="49" spans="2:15" ht="13">
      <c r="B49" s="4">
        <f t="shared" si="13"/>
        <v>2011</v>
      </c>
      <c r="C49" s="14">
        <f t="shared" si="12"/>
        <v>53.904410000000006</v>
      </c>
      <c r="D49" s="9">
        <f>'[8]4407'!O$85</f>
        <v>2.5367349999999997</v>
      </c>
      <c r="E49" s="9">
        <f>'[8]4407'!P$85</f>
        <v>3.637178</v>
      </c>
      <c r="F49" s="9">
        <f>'[8]4407'!Q$85</f>
        <v>2.8857179999999998</v>
      </c>
      <c r="G49" s="9">
        <f>'[8]4407'!R$85</f>
        <v>3.5533759999999996</v>
      </c>
      <c r="H49" s="9">
        <f>'[8]4407'!S$85</f>
        <v>3.7554259999999999</v>
      </c>
      <c r="I49" s="9">
        <f>'[8]4407'!T$85</f>
        <v>3.3357289999999997</v>
      </c>
      <c r="J49" s="9">
        <f>'[8]4407'!U$85</f>
        <v>5.3728910000000001</v>
      </c>
      <c r="K49" s="9">
        <f>'[8]4407'!V$85</f>
        <v>5.6179410000000001</v>
      </c>
      <c r="L49" s="9">
        <f>'[8]4407'!W$85</f>
        <v>7.5536819999999993</v>
      </c>
      <c r="M49" s="9">
        <f>'[8]4407'!X$85</f>
        <v>4.7063109999999995</v>
      </c>
      <c r="N49" s="9">
        <f>'[8]4407'!Y$85</f>
        <v>4.3580740000000002</v>
      </c>
      <c r="O49" s="13">
        <f>'[8]4407'!Z$85</f>
        <v>6.5913490000000001</v>
      </c>
    </row>
    <row r="50" spans="2:15" ht="13">
      <c r="B50" s="4">
        <f t="shared" si="13"/>
        <v>2012</v>
      </c>
      <c r="C50" s="14">
        <f t="shared" si="12"/>
        <v>59.636783999999999</v>
      </c>
      <c r="D50" s="9">
        <f>'[9]4407'!O$85</f>
        <v>3.6742189999999999</v>
      </c>
      <c r="E50" s="9">
        <f>'[9]4407'!P$85</f>
        <v>6.4952730000000001</v>
      </c>
      <c r="F50" s="9">
        <f>'[9]4407'!Q$85</f>
        <v>3.278578</v>
      </c>
      <c r="G50" s="9">
        <f>'[9]4407'!R$85</f>
        <v>4.710585</v>
      </c>
      <c r="H50" s="9">
        <f>'[9]4407'!S$85</f>
        <v>4.4606509999999995</v>
      </c>
      <c r="I50" s="9">
        <f>'[9]4407'!T$85</f>
        <v>5.30945</v>
      </c>
      <c r="J50" s="9">
        <f>'[9]4407'!U$85</f>
        <v>6.0370509999999999</v>
      </c>
      <c r="K50" s="9">
        <f>'[9]4407'!V$85</f>
        <v>6.5513879999999993</v>
      </c>
      <c r="L50" s="9">
        <f>'[9]4407'!W$85</f>
        <v>4.2424379999999999</v>
      </c>
      <c r="M50" s="9">
        <f>'[9]4407'!X$85</f>
        <v>5.6471349999999996</v>
      </c>
      <c r="N50" s="9">
        <f>'[9]4407'!Y$85</f>
        <v>5.7953069999999993</v>
      </c>
      <c r="O50" s="13">
        <f>'[9]4407'!Z$85</f>
        <v>3.4347089999999998</v>
      </c>
    </row>
    <row r="51" spans="2:15" ht="13">
      <c r="B51" s="4">
        <f t="shared" ref="B51:B63" si="14">1+B50</f>
        <v>2013</v>
      </c>
      <c r="C51" s="14">
        <f t="shared" ref="C51:C56" si="15">SUM(D51:O51)</f>
        <v>72.548554999999993</v>
      </c>
      <c r="D51" s="9">
        <f>'[10]4407'!O$85</f>
        <v>3.5067139999999997</v>
      </c>
      <c r="E51" s="9">
        <f>'[10]4407'!P$85</f>
        <v>4.1824719999999997</v>
      </c>
      <c r="F51" s="9">
        <f>'[10]4407'!Q$85</f>
        <v>5.3120399999999997</v>
      </c>
      <c r="G51" s="9">
        <f>'[10]4407'!R$85</f>
        <v>5.8705340000000001</v>
      </c>
      <c r="H51" s="9">
        <f>'[10]4407'!S$85</f>
        <v>5.4597850000000001</v>
      </c>
      <c r="I51" s="9">
        <f>'[10]4407'!T$85</f>
        <v>7.0930689999999998</v>
      </c>
      <c r="J51" s="9">
        <f>'[10]4407'!U$85</f>
        <v>8.5200940000000003</v>
      </c>
      <c r="K51" s="9">
        <f>'[10]4407'!V$85</f>
        <v>7.1769469999999993</v>
      </c>
      <c r="L51" s="9">
        <f>'[10]4407'!W$85</f>
        <v>7.8400589999999992</v>
      </c>
      <c r="M51" s="9">
        <f>'[10]4407'!X$85</f>
        <v>6.8181039999999999</v>
      </c>
      <c r="N51" s="9">
        <f>'[10]4407'!Y$85</f>
        <v>5.3487269999999993</v>
      </c>
      <c r="O51" s="13">
        <f>'[10]4407'!Z$85</f>
        <v>5.4200099999999996</v>
      </c>
    </row>
    <row r="52" spans="2:15" ht="13">
      <c r="B52" s="4">
        <f t="shared" si="14"/>
        <v>2014</v>
      </c>
      <c r="C52" s="14">
        <f t="shared" si="15"/>
        <v>75.181922999999998</v>
      </c>
      <c r="D52" s="6">
        <f>'[11]4407'!O$85</f>
        <v>6.3475570000000001</v>
      </c>
      <c r="E52" s="6">
        <f>'[11]4407'!P$85</f>
        <v>6.655087</v>
      </c>
      <c r="F52" s="6">
        <f>'[11]4407'!Q$85</f>
        <v>7.246702</v>
      </c>
      <c r="G52" s="6">
        <f>'[11]4407'!R$85</f>
        <v>5.2584849999999994</v>
      </c>
      <c r="H52" s="6">
        <f>'[11]4407'!S$85</f>
        <v>6.4652709999999995</v>
      </c>
      <c r="I52" s="6">
        <f>'[11]4407'!T$85</f>
        <v>8.7332839999999994</v>
      </c>
      <c r="J52" s="6">
        <f>'[11]4407'!U$85</f>
        <v>8.390485</v>
      </c>
      <c r="K52" s="6">
        <f>'[11]4407'!V$85</f>
        <v>7.9522269999999997</v>
      </c>
      <c r="L52" s="6">
        <f>'[11]4407'!W$85</f>
        <v>10.716420999999999</v>
      </c>
      <c r="M52" s="6">
        <f>'[11]4407'!X$85</f>
        <v>3.3855149999999998</v>
      </c>
      <c r="N52" s="6">
        <f>'[11]4407'!Y$85</f>
        <v>2.1981699999999997</v>
      </c>
      <c r="O52" s="15">
        <f>'[11]4407'!Z$85</f>
        <v>1.832719</v>
      </c>
    </row>
    <row r="53" spans="2:15" ht="13">
      <c r="B53" s="4">
        <f t="shared" si="14"/>
        <v>2015</v>
      </c>
      <c r="C53" s="14">
        <f t="shared" si="15"/>
        <v>18.513541</v>
      </c>
      <c r="D53" s="6">
        <f>'[12]4407'!O$85</f>
        <v>2.0502819999999997</v>
      </c>
      <c r="E53" s="6">
        <f>'[12]4407'!P$85</f>
        <v>2.5022829999999998</v>
      </c>
      <c r="F53" s="6">
        <f>'[12]4407'!Q$85</f>
        <v>1.28392</v>
      </c>
      <c r="G53" s="6">
        <f>'[12]4407'!R$85</f>
        <v>1.5467339999999998</v>
      </c>
      <c r="H53" s="6">
        <f>'[12]4407'!S$85</f>
        <v>0.35055799999999998</v>
      </c>
      <c r="I53" s="6">
        <f>'[12]4407'!T$85</f>
        <v>0.98930599999999991</v>
      </c>
      <c r="J53" s="6">
        <f>'[12]4407'!U$85</f>
        <v>1.436188</v>
      </c>
      <c r="K53" s="6">
        <f>'[12]4407'!V$85</f>
        <v>1.9255819999999999</v>
      </c>
      <c r="L53" s="6">
        <f>'[12]4407'!W$85</f>
        <v>1.472988</v>
      </c>
      <c r="M53" s="6">
        <f>'[12]4407'!X$85</f>
        <v>1.7868009999999999</v>
      </c>
      <c r="N53" s="6">
        <f>'[12]4407'!Y$85</f>
        <v>1.7295389999999999</v>
      </c>
      <c r="O53" s="15">
        <f>'[12]4407'!Z$85</f>
        <v>1.43936</v>
      </c>
    </row>
    <row r="54" spans="2:15" ht="13">
      <c r="B54" s="4">
        <f t="shared" si="14"/>
        <v>2016</v>
      </c>
      <c r="C54" s="14">
        <f t="shared" si="15"/>
        <v>17.441412</v>
      </c>
      <c r="D54" s="6">
        <f>'[13]4407'!O$85</f>
        <v>3.2121420000000001</v>
      </c>
      <c r="E54" s="6">
        <f>'[13]4407'!P$85</f>
        <v>1.2551019999999999</v>
      </c>
      <c r="F54" s="6">
        <f>'[13]4407'!Q$85</f>
        <v>1.1610609999999999</v>
      </c>
      <c r="G54" s="6">
        <f>'[13]4407'!R$85</f>
        <v>0.346968</v>
      </c>
      <c r="H54" s="6">
        <f>'[13]4407'!S$85</f>
        <v>0.70324799999999998</v>
      </c>
      <c r="I54" s="6">
        <f>'[13]4407'!T$85</f>
        <v>1.4577439999999999</v>
      </c>
      <c r="J54" s="6">
        <f>'[13]4407'!U$85</f>
        <v>1.9685629999999998</v>
      </c>
      <c r="K54" s="6">
        <f>'[13]4407'!V$85</f>
        <v>0.79830299999999998</v>
      </c>
      <c r="L54" s="6">
        <f>'[13]4407'!W$85</f>
        <v>1.2986039999999999</v>
      </c>
      <c r="M54" s="6">
        <f>'[13]4407'!X$85</f>
        <v>1.241606</v>
      </c>
      <c r="N54" s="6">
        <f>'[13]4407'!Y$85</f>
        <v>1.7985449999999998</v>
      </c>
      <c r="O54" s="15">
        <f>'[13]4407'!Z$85</f>
        <v>2.1995260000000001</v>
      </c>
    </row>
    <row r="55" spans="2:15" ht="13">
      <c r="B55" s="4">
        <f t="shared" si="14"/>
        <v>2017</v>
      </c>
      <c r="C55" s="14">
        <f t="shared" si="15"/>
        <v>18.183126999999995</v>
      </c>
      <c r="D55" s="6">
        <f>'[14]4407'!O$85</f>
        <v>1.4531269999999998</v>
      </c>
      <c r="E55" s="6">
        <f>'[14]4407'!P$85</f>
        <v>2.0402480000000001</v>
      </c>
      <c r="F55" s="6">
        <f>'[14]4407'!Q$85</f>
        <v>1.830867</v>
      </c>
      <c r="G55" s="6">
        <f>'[14]4407'!R$85</f>
        <v>1.6743919999999999</v>
      </c>
      <c r="H55" s="6">
        <f>'[14]4407'!S$85</f>
        <v>0.71640199999999998</v>
      </c>
      <c r="I55" s="6">
        <f>'[14]4407'!T$85</f>
        <v>2.572889</v>
      </c>
      <c r="J55" s="6">
        <f>'[14]4407'!U$85</f>
        <v>1.493538</v>
      </c>
      <c r="K55" s="6">
        <f>'[14]4407'!V$85</f>
        <v>1.6011819999999999</v>
      </c>
      <c r="L55" s="6">
        <f>'[14]4407'!W$85</f>
        <v>1.1115869999999999</v>
      </c>
      <c r="M55" s="6">
        <f>'[14]4407'!X$85</f>
        <v>1.0032809999999999</v>
      </c>
      <c r="N55" s="6">
        <f>'[14]4407'!Y$85</f>
        <v>1.088706</v>
      </c>
      <c r="O55" s="15">
        <f>'[14]4407'!Z$85</f>
        <v>1.596908</v>
      </c>
    </row>
    <row r="56" spans="2:15" ht="13">
      <c r="B56" s="4">
        <f t="shared" si="14"/>
        <v>2018</v>
      </c>
      <c r="C56" s="14">
        <f t="shared" si="15"/>
        <v>31.032470000000004</v>
      </c>
      <c r="D56" s="6">
        <f>'[15]4407'!O$85</f>
        <v>2.3942839999999999</v>
      </c>
      <c r="E56" s="6">
        <f>'[15]4407'!P$85</f>
        <v>1.273285</v>
      </c>
      <c r="F56" s="6">
        <f>'[15]4407'!Q$85</f>
        <v>2.8217879999999997</v>
      </c>
      <c r="G56" s="6">
        <f>'[15]4407'!R$85</f>
        <v>1.6895229999999999</v>
      </c>
      <c r="H56" s="6">
        <f>'[15]4407'!S$85</f>
        <v>2.184307</v>
      </c>
      <c r="I56" s="6">
        <f>'[15]4407'!T$85</f>
        <v>5.9831940000000001</v>
      </c>
      <c r="J56" s="6">
        <f>'[15]4407'!U$85</f>
        <v>2.1361909999999997</v>
      </c>
      <c r="K56" s="6">
        <f>'[15]4407'!V$85</f>
        <v>0.17550099999999999</v>
      </c>
      <c r="L56" s="6">
        <f>'[15]4407'!W$85</f>
        <v>0.87569699999999995</v>
      </c>
      <c r="M56" s="6">
        <f>'[15]4407'!X$85</f>
        <v>2.6918059999999997</v>
      </c>
      <c r="N56" s="6">
        <f>'[15]4407'!Y$85</f>
        <v>2.720974</v>
      </c>
      <c r="O56" s="15">
        <f>'[15]4407'!Z$85</f>
        <v>6.0859199999999998</v>
      </c>
    </row>
    <row r="57" spans="2:15" ht="13">
      <c r="B57" s="4">
        <f t="shared" si="14"/>
        <v>2019</v>
      </c>
      <c r="C57" s="14">
        <f t="shared" ref="C57" si="16">SUM(D57:O57)</f>
        <v>38.650807999999998</v>
      </c>
      <c r="D57" s="9">
        <f>'[16]4407'!O$85</f>
        <v>5.3805670000000001</v>
      </c>
      <c r="E57" s="9">
        <f>'[16]4407'!P$85</f>
        <v>4.5746729999999998</v>
      </c>
      <c r="F57" s="9">
        <f>'[16]4407'!Q$85</f>
        <v>3.4842879999999998</v>
      </c>
      <c r="G57" s="9">
        <f>'[16]4407'!R$85</f>
        <v>1.9504929999999998</v>
      </c>
      <c r="H57" s="9">
        <f>'[16]4407'!S$85</f>
        <v>2.5673019999999998</v>
      </c>
      <c r="I57" s="9">
        <f>'[16]4407'!T$85</f>
        <v>1.9325089999999998</v>
      </c>
      <c r="J57" s="9">
        <f>'[16]4407'!U$85</f>
        <v>2.7314879999999997</v>
      </c>
      <c r="K57" s="9">
        <f>'[16]4407'!V$85</f>
        <v>3.5151589999999997</v>
      </c>
      <c r="L57" s="9">
        <f>'[16]4407'!W$85</f>
        <v>3.2871869999999999</v>
      </c>
      <c r="M57" s="9">
        <f>'[16]4407'!X$85</f>
        <v>2.7952699999999999</v>
      </c>
      <c r="N57" s="9">
        <f>'[16]4407'!Y$85</f>
        <v>2.782343</v>
      </c>
      <c r="O57" s="13">
        <f>'[16]4407'!Z$85</f>
        <v>3.6495289999999998</v>
      </c>
    </row>
    <row r="58" spans="2:15" ht="13">
      <c r="B58" s="4">
        <f t="shared" si="14"/>
        <v>2020</v>
      </c>
      <c r="C58" s="14">
        <f>SUM(D58:O58)</f>
        <v>18.106012</v>
      </c>
      <c r="D58" s="79">
        <f>'[17]4407'!O$85</f>
        <v>3.0728689999999999</v>
      </c>
      <c r="E58" s="79">
        <f>'[17]4407'!P$85</f>
        <v>2.2894369999999999</v>
      </c>
      <c r="F58" s="9">
        <f>'[17]4407'!Q$85</f>
        <v>2.8430309999999999</v>
      </c>
      <c r="G58" s="9">
        <f>'[17]4407'!R$85</f>
        <v>0.877637</v>
      </c>
      <c r="H58" s="9">
        <f>'[17]4407'!S$85</f>
        <v>0.81801199999999996</v>
      </c>
      <c r="I58" s="9">
        <f>'[17]4407'!T$85</f>
        <v>0.73673699999999998</v>
      </c>
      <c r="J58" s="9">
        <f>'[17]4407'!U$85</f>
        <v>1.4158769999999998</v>
      </c>
      <c r="K58" s="9">
        <f>'[17]4407'!V$85</f>
        <v>0.36075599999999997</v>
      </c>
      <c r="L58" s="9">
        <f>'[17]4407'!W$85</f>
        <v>1.3690389999999999</v>
      </c>
      <c r="M58" s="9">
        <f>'[17]4407'!X$85</f>
        <v>1.6628079999999998</v>
      </c>
      <c r="N58" s="9">
        <f>'[17]4407'!Y$85</f>
        <v>1.6147749999999998</v>
      </c>
      <c r="O58" s="13">
        <f>'[17]4407'!Z$85</f>
        <v>1.045034</v>
      </c>
    </row>
    <row r="59" spans="2:15" ht="13">
      <c r="B59" s="4">
        <f t="shared" si="14"/>
        <v>2021</v>
      </c>
      <c r="C59" s="14">
        <f t="shared" ref="C59:C61" si="17">SUM(D59:O59)</f>
        <v>19.620854000000001</v>
      </c>
      <c r="D59" s="79">
        <f>'[18]4407'!O$85</f>
        <v>1.451857</v>
      </c>
      <c r="E59" s="79">
        <f>'[18]4407'!P$85</f>
        <v>2.1761149999999998</v>
      </c>
      <c r="F59" s="9">
        <f>'[18]4407'!Q$85</f>
        <v>2.0105089999999999</v>
      </c>
      <c r="G59" s="9">
        <f>'[18]4407'!R$85</f>
        <v>1.0833679999999999</v>
      </c>
      <c r="H59" s="9">
        <f>'[18]4407'!S$85</f>
        <v>1.79938</v>
      </c>
      <c r="I59" s="9">
        <f>'[18]4407'!T$85</f>
        <v>1.0381579999999999</v>
      </c>
      <c r="J59" s="9">
        <f>'[18]4407'!U$85</f>
        <v>1.4234819999999999</v>
      </c>
      <c r="K59" s="9">
        <f>'[18]4407'!V$85</f>
        <v>1.9309159999999999</v>
      </c>
      <c r="L59" s="9">
        <f>'[18]4407'!W$85</f>
        <v>2.047396</v>
      </c>
      <c r="M59" s="9">
        <f>'[18]4407'!X$85</f>
        <v>2.2543489999999999</v>
      </c>
      <c r="N59" s="9">
        <f>'[18]4407'!Y$85</f>
        <v>1.1572559999999998</v>
      </c>
      <c r="O59" s="13">
        <f>'[18]4407'!Z$85</f>
        <v>1.248068</v>
      </c>
    </row>
    <row r="60" spans="2:15" ht="13">
      <c r="B60" s="4">
        <f t="shared" si="14"/>
        <v>2022</v>
      </c>
      <c r="C60" s="14">
        <f t="shared" si="17"/>
        <v>28.410827999999999</v>
      </c>
      <c r="D60" s="79">
        <f>'[19]4407'!O$85</f>
        <v>2.1115839999999997</v>
      </c>
      <c r="E60" s="79">
        <f>'[19]4407'!P$85</f>
        <v>0.81362499999999993</v>
      </c>
      <c r="F60" s="9">
        <f>'[19]4407'!Q$85</f>
        <v>2.418885</v>
      </c>
      <c r="G60" s="9">
        <f>'[19]4407'!R$85</f>
        <v>4.4141379999999995</v>
      </c>
      <c r="H60" s="9">
        <f>'[19]4407'!S$85</f>
        <v>3.0619429999999999</v>
      </c>
      <c r="I60" s="9">
        <f>'[19]4407'!T$85</f>
        <v>4.6588289999999999</v>
      </c>
      <c r="J60" s="9">
        <f>'[19]4407'!U$85</f>
        <v>3.0648929999999996</v>
      </c>
      <c r="K60" s="9">
        <f>'[19]4407'!V$85</f>
        <v>2.484613</v>
      </c>
      <c r="L60" s="9">
        <f>'[19]4407'!W$85</f>
        <v>2.0983519999999998</v>
      </c>
      <c r="M60" s="9">
        <f>'[19]4407'!X$85</f>
        <v>1.065061</v>
      </c>
      <c r="N60" s="9">
        <f>'[19]4407'!Y$85</f>
        <v>0.86143199999999998</v>
      </c>
      <c r="O60" s="13">
        <f>'[19]4407'!Z$85</f>
        <v>1.3574729999999999</v>
      </c>
    </row>
    <row r="61" spans="2:15" ht="13">
      <c r="B61" s="4">
        <f t="shared" si="14"/>
        <v>2023</v>
      </c>
      <c r="C61" s="14">
        <f t="shared" si="17"/>
        <v>18.296115</v>
      </c>
      <c r="D61" s="79">
        <f>'[20]4407'!O$85</f>
        <v>2.1053539999999997</v>
      </c>
      <c r="E61" s="79">
        <f>'[20]4407'!P$85</f>
        <v>3.8973089999999999</v>
      </c>
      <c r="F61" s="79">
        <f>'[20]4407'!Q$85</f>
        <v>1.3419409999999998</v>
      </c>
      <c r="G61" s="79">
        <f>'[20]4407'!R$85</f>
        <v>0.82535899999999995</v>
      </c>
      <c r="H61" s="79">
        <f>'[20]4407'!S$85</f>
        <v>0.95730699999999991</v>
      </c>
      <c r="I61" s="79">
        <f>'[20]4407'!T$85</f>
        <v>1.24681</v>
      </c>
      <c r="J61" s="79">
        <f>'[20]4407'!U$85</f>
        <v>1.1978800000000001</v>
      </c>
      <c r="K61" s="79">
        <f>'[20]4407'!V$85</f>
        <v>1.222353</v>
      </c>
      <c r="L61" s="79">
        <f>'[20]4407'!W$85</f>
        <v>1.614239</v>
      </c>
      <c r="M61" s="79">
        <f>'[20]4407'!X$85</f>
        <v>1.777366</v>
      </c>
      <c r="N61" s="79">
        <f>'[20]4407'!Y$85</f>
        <v>1.1943459999999999</v>
      </c>
      <c r="O61" s="13">
        <f>'[20]4407'!Z$85</f>
        <v>0.91585099999999997</v>
      </c>
    </row>
    <row r="62" spans="2:15" ht="13.5" thickBot="1">
      <c r="B62" s="4">
        <f t="shared" si="14"/>
        <v>2024</v>
      </c>
      <c r="C62" s="14">
        <f t="shared" ref="C62" si="18">SUM(D62:O62)</f>
        <v>11.744481</v>
      </c>
      <c r="D62" s="79">
        <f>'[21]4407'!O$85</f>
        <v>1.1181760000000001</v>
      </c>
      <c r="E62" s="79">
        <f>'[21]4407'!P$85</f>
        <v>0.90411299999999994</v>
      </c>
      <c r="F62" s="79">
        <f>'[21]4407'!Q$85</f>
        <v>1.843518</v>
      </c>
      <c r="G62" s="79">
        <f>'[21]4407'!R$85</f>
        <v>1.4010669999999998</v>
      </c>
      <c r="H62" s="79">
        <f>'[21]4407'!S$85</f>
        <v>0.43796499999999999</v>
      </c>
      <c r="I62" s="79">
        <f>'[21]4407'!T$85</f>
        <v>0.75634800000000002</v>
      </c>
      <c r="J62" s="79">
        <f>'[21]4407'!U$85</f>
        <v>1.129078</v>
      </c>
      <c r="K62" s="79">
        <f>'[21]4407'!V$85</f>
        <v>1.1676119999999999</v>
      </c>
      <c r="L62" s="79">
        <f>'[21]4407'!W$85</f>
        <v>0.88127699999999998</v>
      </c>
      <c r="M62" s="79">
        <f>'[21]4407'!X$85</f>
        <v>0.85456599999999994</v>
      </c>
      <c r="N62" s="79">
        <f>'[21]4407'!Y$85</f>
        <v>1.250761</v>
      </c>
      <c r="O62" s="99">
        <f>'[21]4407'!Z$85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0">IF(SUM(C43:C43)&lt;$A$1,"-",1000*C43/C8)</f>
        <v>474.73568281938321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>
        <f t="shared" ref="C66:O66" si="21">IF(SUM(C44:C44)&lt;$A$1,"-",1000*C44/C9)</f>
        <v>455.73080145210832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>
        <f t="shared" ref="C67:O67" si="22">IF(SUM(C45:C45)&lt;$A$1,"-",1000*C45/C10)</f>
        <v>423.99541080680973</v>
      </c>
      <c r="D67" s="70" t="str">
        <f t="shared" si="22"/>
        <v>-</v>
      </c>
      <c r="E67" s="9" t="str">
        <f t="shared" si="22"/>
        <v>-</v>
      </c>
      <c r="F67" s="9">
        <f t="shared" si="22"/>
        <v>385.03693644758283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>
        <f t="shared" si="22"/>
        <v>459.55545371219068</v>
      </c>
    </row>
    <row r="68" spans="2:15" ht="13">
      <c r="B68" s="4">
        <f>1+B67</f>
        <v>2008</v>
      </c>
      <c r="C68" s="14">
        <f t="shared" ref="C68:O68" si="23">IF(SUM(C46:C46)&lt;$A$1,"-",1000*C46/C11)</f>
        <v>489.10305209171361</v>
      </c>
      <c r="D68" s="70">
        <f t="shared" si="23"/>
        <v>510.60316265060231</v>
      </c>
      <c r="E68" s="9">
        <f t="shared" si="23"/>
        <v>519.75449871465287</v>
      </c>
      <c r="F68" s="9">
        <f t="shared" si="23"/>
        <v>478.65209790209786</v>
      </c>
      <c r="G68" s="9">
        <f t="shared" si="23"/>
        <v>529.02358490566019</v>
      </c>
      <c r="H68" s="9">
        <f t="shared" si="23"/>
        <v>509.80166639437982</v>
      </c>
      <c r="I68" s="9">
        <f t="shared" si="23"/>
        <v>560.40289017341036</v>
      </c>
      <c r="J68" s="9">
        <f t="shared" si="23"/>
        <v>478.90993982153969</v>
      </c>
      <c r="K68" s="9">
        <f t="shared" si="23"/>
        <v>523.88912809472549</v>
      </c>
      <c r="L68" s="9">
        <f t="shared" si="23"/>
        <v>439.09993779805097</v>
      </c>
      <c r="M68" s="9">
        <f t="shared" si="23"/>
        <v>494.4969529085871</v>
      </c>
      <c r="N68" s="9">
        <f t="shared" si="23"/>
        <v>467.67803768680966</v>
      </c>
      <c r="O68" s="13" t="str">
        <f t="shared" si="23"/>
        <v>-</v>
      </c>
    </row>
    <row r="69" spans="2:15" ht="13">
      <c r="B69" s="4">
        <f>1+B68</f>
        <v>2009</v>
      </c>
      <c r="C69" s="14">
        <f t="shared" ref="C69:O69" si="24">IF(SUM(C47:C47)&lt;$A$1,"-",1000*C47/C12)</f>
        <v>478.96551928081385</v>
      </c>
      <c r="D69" s="70">
        <f t="shared" si="24"/>
        <v>677.51787916152875</v>
      </c>
      <c r="E69" s="9" t="str">
        <f t="shared" si="24"/>
        <v>-</v>
      </c>
      <c r="F69" s="9">
        <f t="shared" si="24"/>
        <v>459.58713692946054</v>
      </c>
      <c r="G69" s="9">
        <f t="shared" si="24"/>
        <v>581.59551282051279</v>
      </c>
      <c r="H69" s="9">
        <f t="shared" si="24"/>
        <v>541.24319727891157</v>
      </c>
      <c r="I69" s="9">
        <f t="shared" si="24"/>
        <v>491.31502423263333</v>
      </c>
      <c r="J69" s="9">
        <f t="shared" si="24"/>
        <v>435.52482811306328</v>
      </c>
      <c r="K69" s="9">
        <f t="shared" si="24"/>
        <v>524.40369393139838</v>
      </c>
      <c r="L69" s="9">
        <f t="shared" si="24"/>
        <v>479.95071595071585</v>
      </c>
      <c r="M69" s="9">
        <f t="shared" si="24"/>
        <v>464.60423595308947</v>
      </c>
      <c r="N69" s="9">
        <f t="shared" si="24"/>
        <v>443.23049845114048</v>
      </c>
      <c r="O69" s="13">
        <f t="shared" si="24"/>
        <v>460.74705420267088</v>
      </c>
    </row>
    <row r="70" spans="2:15" ht="13">
      <c r="B70" s="4">
        <f>1+B69</f>
        <v>2010</v>
      </c>
      <c r="C70" s="14">
        <f t="shared" ref="C70:O70" si="25">IF(SUM(C48:C48)&lt;$A$1,"-",1000*C48/C13)</f>
        <v>420.84587818240396</v>
      </c>
      <c r="D70" s="70">
        <f t="shared" si="25"/>
        <v>453.87131934276863</v>
      </c>
      <c r="E70" s="9">
        <f t="shared" si="25"/>
        <v>454.44117647058835</v>
      </c>
      <c r="F70" s="9">
        <f t="shared" si="25"/>
        <v>413.07427274602821</v>
      </c>
      <c r="G70" s="9">
        <f t="shared" si="25"/>
        <v>457.49568434032062</v>
      </c>
      <c r="H70" s="9">
        <f t="shared" si="25"/>
        <v>422.42889137737961</v>
      </c>
      <c r="I70" s="9">
        <f t="shared" si="25"/>
        <v>412.98258992805745</v>
      </c>
      <c r="J70" s="9">
        <f t="shared" si="25"/>
        <v>381.52925600068335</v>
      </c>
      <c r="K70" s="9">
        <f t="shared" si="25"/>
        <v>428.6028785982478</v>
      </c>
      <c r="L70" s="9">
        <f t="shared" si="25"/>
        <v>407.29418730879286</v>
      </c>
      <c r="M70" s="9">
        <f t="shared" si="25"/>
        <v>417.06527651858568</v>
      </c>
      <c r="N70" s="9">
        <f t="shared" si="25"/>
        <v>417.62778224725128</v>
      </c>
      <c r="O70" s="13">
        <f t="shared" si="25"/>
        <v>437.75421686746984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445.45049623587943</v>
      </c>
      <c r="D71" s="70">
        <f t="shared" si="27"/>
        <v>372.33744312344032</v>
      </c>
      <c r="E71" s="9">
        <f t="shared" si="27"/>
        <v>462.9219803996437</v>
      </c>
      <c r="F71" s="9">
        <f t="shared" si="27"/>
        <v>411.53993154592126</v>
      </c>
      <c r="G71" s="9">
        <f t="shared" si="27"/>
        <v>442.56769211607912</v>
      </c>
      <c r="H71" s="9">
        <f t="shared" si="27"/>
        <v>407.04812486451334</v>
      </c>
      <c r="I71" s="9">
        <f t="shared" si="27"/>
        <v>447.38854613733906</v>
      </c>
      <c r="J71" s="9">
        <f t="shared" si="27"/>
        <v>419.72431841262397</v>
      </c>
      <c r="K71" s="9">
        <f t="shared" si="27"/>
        <v>428.81772383787506</v>
      </c>
      <c r="L71" s="9">
        <f t="shared" si="27"/>
        <v>472.2822308365636</v>
      </c>
      <c r="M71" s="9">
        <f t="shared" si="27"/>
        <v>511.72240948135254</v>
      </c>
      <c r="N71" s="9">
        <f t="shared" si="27"/>
        <v>456.773294203962</v>
      </c>
      <c r="O71" s="13">
        <f t="shared" si="27"/>
        <v>471.34932780320366</v>
      </c>
    </row>
    <row r="72" spans="2:15" ht="13">
      <c r="B72" s="4">
        <f t="shared" si="26"/>
        <v>2012</v>
      </c>
      <c r="C72" s="14">
        <f t="shared" ref="C72:O72" si="28">IF(SUM(C50:C50)&lt;$A$1,"-",1000*C50/C15)</f>
        <v>490.03511943401338</v>
      </c>
      <c r="D72" s="70">
        <f t="shared" si="28"/>
        <v>417.52488636363631</v>
      </c>
      <c r="E72" s="9">
        <f t="shared" si="28"/>
        <v>478.96711156994326</v>
      </c>
      <c r="F72" s="9">
        <f t="shared" si="28"/>
        <v>427.3433263816475</v>
      </c>
      <c r="G72" s="9">
        <f t="shared" si="28"/>
        <v>478.4748603351955</v>
      </c>
      <c r="H72" s="9">
        <f t="shared" si="28"/>
        <v>488.94563191932468</v>
      </c>
      <c r="I72" s="9">
        <f t="shared" si="28"/>
        <v>509.29976019184647</v>
      </c>
      <c r="J72" s="9">
        <f t="shared" si="28"/>
        <v>501.83300083125511</v>
      </c>
      <c r="K72" s="9">
        <f t="shared" si="28"/>
        <v>522.14776440583387</v>
      </c>
      <c r="L72" s="9">
        <f t="shared" si="28"/>
        <v>490.17192374350071</v>
      </c>
      <c r="M72" s="9">
        <f t="shared" si="28"/>
        <v>500.45506912442369</v>
      </c>
      <c r="N72" s="9">
        <f t="shared" si="28"/>
        <v>521.7237126395388</v>
      </c>
      <c r="O72" s="13">
        <f t="shared" si="28"/>
        <v>516.57527447736504</v>
      </c>
    </row>
    <row r="73" spans="2:15" ht="13">
      <c r="B73" s="4">
        <f t="shared" si="26"/>
        <v>2013</v>
      </c>
      <c r="C73" s="14">
        <f t="shared" ref="C73:O73" si="29">IF(SUM(C51:C51)&lt;$A$1,"-",1000*C51/C16)</f>
        <v>512.52953020134214</v>
      </c>
      <c r="D73" s="70">
        <f t="shared" si="29"/>
        <v>533.42166108913887</v>
      </c>
      <c r="E73" s="9">
        <f t="shared" si="29"/>
        <v>503.00324714371618</v>
      </c>
      <c r="F73" s="9">
        <f t="shared" si="29"/>
        <v>505.61964591661905</v>
      </c>
      <c r="G73" s="9">
        <f t="shared" si="29"/>
        <v>512.39713712141054</v>
      </c>
      <c r="H73" s="9">
        <f t="shared" si="29"/>
        <v>497.97382342210858</v>
      </c>
      <c r="I73" s="9">
        <f t="shared" si="29"/>
        <v>517.78005693846262</v>
      </c>
      <c r="J73" s="9">
        <f t="shared" si="29"/>
        <v>520.75631073895238</v>
      </c>
      <c r="K73" s="9">
        <f t="shared" si="29"/>
        <v>510.45142247510665</v>
      </c>
      <c r="L73" s="9">
        <f t="shared" si="29"/>
        <v>510.25440937194912</v>
      </c>
      <c r="M73" s="9">
        <f t="shared" si="29"/>
        <v>509.11768219832726</v>
      </c>
      <c r="N73" s="9">
        <f t="shared" si="29"/>
        <v>510.66708038953595</v>
      </c>
      <c r="O73" s="13">
        <f t="shared" si="29"/>
        <v>522.00809014735626</v>
      </c>
    </row>
    <row r="74" spans="2:15" ht="13">
      <c r="B74" s="4">
        <f t="shared" si="26"/>
        <v>2014</v>
      </c>
      <c r="C74" s="14">
        <f t="shared" ref="C74:O74" si="30">IF(SUM(C52:C52)&lt;$A$1,"-",1000*C52/C17)</f>
        <v>449.36972631608842</v>
      </c>
      <c r="D74" s="70">
        <f t="shared" si="30"/>
        <v>425.87158412873913</v>
      </c>
      <c r="E74" s="9">
        <f t="shared" si="30"/>
        <v>418.23302680478895</v>
      </c>
      <c r="F74" s="9">
        <f t="shared" si="30"/>
        <v>432.99747130543665</v>
      </c>
      <c r="G74" s="9">
        <f t="shared" si="30"/>
        <v>419.52786364284106</v>
      </c>
      <c r="H74" s="9">
        <f t="shared" si="30"/>
        <v>423.98894220535425</v>
      </c>
      <c r="I74" s="9">
        <f t="shared" si="30"/>
        <v>434.95145101811335</v>
      </c>
      <c r="J74" s="9">
        <f t="shared" si="30"/>
        <v>426.44919322843703</v>
      </c>
      <c r="K74" s="9">
        <f t="shared" si="30"/>
        <v>488.35416820903976</v>
      </c>
      <c r="L74" s="9">
        <f t="shared" si="30"/>
        <v>475.66571808729952</v>
      </c>
      <c r="M74" s="9">
        <f t="shared" si="30"/>
        <v>472.04384623819851</v>
      </c>
      <c r="N74" s="9">
        <f t="shared" si="30"/>
        <v>654.12189376290416</v>
      </c>
      <c r="O74" s="13">
        <f t="shared" si="30"/>
        <v>638.71875452332733</v>
      </c>
    </row>
    <row r="75" spans="2:15" ht="13">
      <c r="B75" s="4">
        <f t="shared" si="26"/>
        <v>2015</v>
      </c>
      <c r="C75" s="14">
        <f t="shared" ref="C75:O75" si="31">IF(SUM(C53:C53)&lt;$A$1,"-",1000*C53/C18)</f>
        <v>628.26307198875145</v>
      </c>
      <c r="D75" s="70">
        <f t="shared" si="31"/>
        <v>673.76996385146219</v>
      </c>
      <c r="E75" s="9">
        <f t="shared" si="31"/>
        <v>654.53387392100433</v>
      </c>
      <c r="F75" s="9">
        <f t="shared" si="31"/>
        <v>638.131212723658</v>
      </c>
      <c r="G75" s="9">
        <f t="shared" si="31"/>
        <v>605.61237274862958</v>
      </c>
      <c r="H75" s="9" t="str">
        <f t="shared" si="31"/>
        <v>-</v>
      </c>
      <c r="I75" s="9">
        <f t="shared" si="31"/>
        <v>671.62661235573637</v>
      </c>
      <c r="J75" s="9">
        <f t="shared" si="31"/>
        <v>685.85864374403047</v>
      </c>
      <c r="K75" s="9">
        <f t="shared" si="31"/>
        <v>616.77834721332465</v>
      </c>
      <c r="L75" s="9">
        <f t="shared" si="31"/>
        <v>654.66133333333335</v>
      </c>
      <c r="M75" s="9">
        <f t="shared" si="31"/>
        <v>562.78463919992703</v>
      </c>
      <c r="N75" s="9">
        <f t="shared" si="31"/>
        <v>633.63750832137521</v>
      </c>
      <c r="O75" s="13">
        <f t="shared" si="31"/>
        <v>562.39323618839512</v>
      </c>
    </row>
    <row r="76" spans="2:15" ht="13">
      <c r="B76" s="4">
        <f t="shared" si="26"/>
        <v>2016</v>
      </c>
      <c r="C76" s="14">
        <f t="shared" ref="C76:O76" si="32">IF(SUM(C54:C54)&lt;$A$1,"-",1000*C54/C19)</f>
        <v>458.5126951595023</v>
      </c>
      <c r="D76" s="70">
        <f t="shared" si="32"/>
        <v>658.36072965771677</v>
      </c>
      <c r="E76" s="9">
        <f t="shared" si="32"/>
        <v>320.15045015172007</v>
      </c>
      <c r="F76" s="9">
        <f t="shared" si="32"/>
        <v>643.79381446941966</v>
      </c>
      <c r="G76" s="9" t="str">
        <f t="shared" si="32"/>
        <v>-</v>
      </c>
      <c r="H76" s="9">
        <f t="shared" si="32"/>
        <v>319.04453787618462</v>
      </c>
      <c r="I76" s="9">
        <f t="shared" si="32"/>
        <v>647.88622222222216</v>
      </c>
      <c r="J76" s="9">
        <f t="shared" si="32"/>
        <v>634.20199742268028</v>
      </c>
      <c r="K76" s="9">
        <f t="shared" si="32"/>
        <v>273.39083935370638</v>
      </c>
      <c r="L76" s="9">
        <f t="shared" si="32"/>
        <v>637.50810014727529</v>
      </c>
      <c r="M76" s="9">
        <f t="shared" si="32"/>
        <v>339.50363964272566</v>
      </c>
      <c r="N76" s="9">
        <f t="shared" si="32"/>
        <v>639.36900106647704</v>
      </c>
      <c r="O76" s="13">
        <f t="shared" si="32"/>
        <v>302.22216987287885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623.79934131531081</v>
      </c>
      <c r="D77" s="70">
        <f t="shared" si="34"/>
        <v>626.61793876670959</v>
      </c>
      <c r="E77" s="9">
        <f t="shared" si="34"/>
        <v>631.85134716630523</v>
      </c>
      <c r="F77" s="9">
        <f t="shared" si="34"/>
        <v>611.10380507343109</v>
      </c>
      <c r="G77" s="9">
        <f t="shared" si="34"/>
        <v>655.59592795614708</v>
      </c>
      <c r="H77" s="9">
        <f t="shared" si="34"/>
        <v>584.34094616639459</v>
      </c>
      <c r="I77" s="9">
        <f t="shared" si="34"/>
        <v>604.81640808650673</v>
      </c>
      <c r="J77" s="9">
        <f t="shared" si="34"/>
        <v>606.14366883116872</v>
      </c>
      <c r="K77" s="9">
        <f t="shared" si="34"/>
        <v>646.68093699515327</v>
      </c>
      <c r="L77" s="9">
        <f t="shared" si="34"/>
        <v>620.30524553571422</v>
      </c>
      <c r="M77" s="9">
        <f t="shared" si="34"/>
        <v>602.20948379351728</v>
      </c>
      <c r="N77" s="9">
        <f t="shared" si="34"/>
        <v>608.55561766349899</v>
      </c>
      <c r="O77" s="13">
        <f t="shared" si="34"/>
        <v>669.84395973154346</v>
      </c>
    </row>
    <row r="78" spans="2:15" ht="13">
      <c r="B78" s="4">
        <f t="shared" si="33"/>
        <v>2018</v>
      </c>
      <c r="C78" s="14">
        <f t="shared" ref="C78:O78" si="35">IF(SUM(C56:C56)&lt;$A$1,"-",1000*C56/C21)</f>
        <v>586.73554036037831</v>
      </c>
      <c r="D78" s="70">
        <f t="shared" si="35"/>
        <v>592.46215136222634</v>
      </c>
      <c r="E78" s="9">
        <f t="shared" si="35"/>
        <v>562.18679467105869</v>
      </c>
      <c r="F78" s="9">
        <f t="shared" si="35"/>
        <v>654.47533008994287</v>
      </c>
      <c r="G78" s="9">
        <f t="shared" si="35"/>
        <v>581.70450750277337</v>
      </c>
      <c r="H78" s="9">
        <f t="shared" si="35"/>
        <v>575.42404927019174</v>
      </c>
      <c r="I78" s="9">
        <f t="shared" si="35"/>
        <v>604.36833860708884</v>
      </c>
      <c r="J78" s="9">
        <f t="shared" si="35"/>
        <v>643.0233896055181</v>
      </c>
      <c r="K78" s="9" t="str">
        <f t="shared" si="35"/>
        <v>-</v>
      </c>
      <c r="L78" s="9">
        <f t="shared" si="35"/>
        <v>542.24433528618465</v>
      </c>
      <c r="M78" s="9">
        <f t="shared" si="35"/>
        <v>555.10555570569477</v>
      </c>
      <c r="N78" s="9">
        <f t="shared" si="35"/>
        <v>563.70660539701635</v>
      </c>
      <c r="O78" s="13">
        <f t="shared" si="35"/>
        <v>560.71882426767115</v>
      </c>
    </row>
    <row r="79" spans="2:15" ht="13">
      <c r="B79" s="4">
        <f t="shared" si="33"/>
        <v>2019</v>
      </c>
      <c r="C79" s="14">
        <f t="shared" ref="C79:O79" si="36">IF(SUM(C57:C57)&lt;$A$1,"-",1000*C57/C22)</f>
        <v>616.57986063136377</v>
      </c>
      <c r="D79" s="70">
        <f t="shared" si="36"/>
        <v>584.34817765690684</v>
      </c>
      <c r="E79" s="9">
        <f t="shared" si="36"/>
        <v>628.47547740074185</v>
      </c>
      <c r="F79" s="9">
        <f t="shared" si="36"/>
        <v>597.34064803703075</v>
      </c>
      <c r="G79" s="9">
        <f t="shared" si="36"/>
        <v>650.59806537691793</v>
      </c>
      <c r="H79" s="9">
        <f t="shared" si="36"/>
        <v>646.51271719969782</v>
      </c>
      <c r="I79" s="9">
        <f t="shared" si="36"/>
        <v>609.62429022081994</v>
      </c>
      <c r="J79" s="9">
        <f t="shared" si="36"/>
        <v>628.36162870945475</v>
      </c>
      <c r="K79" s="9">
        <f t="shared" si="36"/>
        <v>615.29126553474521</v>
      </c>
      <c r="L79" s="9">
        <f t="shared" si="36"/>
        <v>623.99145785876999</v>
      </c>
      <c r="M79" s="9">
        <f t="shared" si="36"/>
        <v>619.93124861388344</v>
      </c>
      <c r="N79" s="9">
        <f t="shared" si="36"/>
        <v>607.36585898275473</v>
      </c>
      <c r="O79" s="13">
        <f t="shared" si="36"/>
        <v>628.25426063005682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612.60021653809713</v>
      </c>
      <c r="D80" s="70">
        <f t="shared" si="37"/>
        <v>618.15912291289476</v>
      </c>
      <c r="E80" s="9">
        <f t="shared" si="37"/>
        <v>598.38917929952947</v>
      </c>
      <c r="F80" s="9">
        <f t="shared" si="37"/>
        <v>602.59241203899944</v>
      </c>
      <c r="G80" s="9">
        <f t="shared" si="37"/>
        <v>584.31225033288945</v>
      </c>
      <c r="H80" s="9">
        <f t="shared" si="37"/>
        <v>585.96848137535812</v>
      </c>
      <c r="I80" s="9">
        <f t="shared" si="37"/>
        <v>680.90295748613687</v>
      </c>
      <c r="J80" s="9">
        <f t="shared" si="37"/>
        <v>596.1587368421051</v>
      </c>
      <c r="K80" s="9" t="str">
        <f t="shared" si="37"/>
        <v>-</v>
      </c>
      <c r="L80" s="9">
        <f t="shared" si="37"/>
        <v>629.73275068997236</v>
      </c>
      <c r="M80" s="9">
        <f t="shared" si="37"/>
        <v>640.52696456086278</v>
      </c>
      <c r="N80" s="9">
        <f t="shared" si="37"/>
        <v>615.8562166285277</v>
      </c>
      <c r="O80" s="13">
        <f t="shared" si="37"/>
        <v>610.77381648158973</v>
      </c>
    </row>
    <row r="81" spans="1:207" ht="13">
      <c r="B81" s="4">
        <f t="shared" si="33"/>
        <v>2021</v>
      </c>
      <c r="C81" s="14">
        <f t="shared" ref="C81:O81" si="38">IF(SUM(C59:C59)&lt;$A$1,"-",1000*C59/C24)</f>
        <v>635.43150463112909</v>
      </c>
      <c r="D81" s="70">
        <f t="shared" si="38"/>
        <v>597.96416803953866</v>
      </c>
      <c r="E81" s="9">
        <f t="shared" si="38"/>
        <v>657.63523723179185</v>
      </c>
      <c r="F81" s="9">
        <f t="shared" si="38"/>
        <v>663.7533839551005</v>
      </c>
      <c r="G81" s="9">
        <f t="shared" si="38"/>
        <v>608.63370786516839</v>
      </c>
      <c r="H81" s="9">
        <f t="shared" si="38"/>
        <v>666.19029988892999</v>
      </c>
      <c r="I81" s="9">
        <f t="shared" si="38"/>
        <v>647.63443543356198</v>
      </c>
      <c r="J81" s="9">
        <f t="shared" si="38"/>
        <v>672.08781869688369</v>
      </c>
      <c r="K81" s="9">
        <f t="shared" si="38"/>
        <v>639.37615894039732</v>
      </c>
      <c r="L81" s="9">
        <f t="shared" si="38"/>
        <v>621.17597087378635</v>
      </c>
      <c r="M81" s="9">
        <f t="shared" si="38"/>
        <v>639.71311010215663</v>
      </c>
      <c r="N81" s="9">
        <f t="shared" si="38"/>
        <v>587.1415525114154</v>
      </c>
      <c r="O81" s="13">
        <f t="shared" si="38"/>
        <v>594.60123868508811</v>
      </c>
    </row>
    <row r="82" spans="1:207" ht="13">
      <c r="B82" s="4">
        <f t="shared" si="33"/>
        <v>2022</v>
      </c>
      <c r="C82" s="14">
        <f t="shared" ref="C82:O82" si="39">IF(SUM(C60:C60)&lt;$A$1,"-",1000*C60/C25)</f>
        <v>611.77493540051682</v>
      </c>
      <c r="D82" s="70">
        <f t="shared" si="39"/>
        <v>610.46082682856309</v>
      </c>
      <c r="E82" s="9">
        <f t="shared" si="39"/>
        <v>583.24372759856612</v>
      </c>
      <c r="F82" s="9">
        <f t="shared" si="39"/>
        <v>593.73711340206182</v>
      </c>
      <c r="G82" s="9">
        <f t="shared" si="39"/>
        <v>636.96075036075013</v>
      </c>
      <c r="H82" s="9">
        <f t="shared" si="39"/>
        <v>593.39980620155029</v>
      </c>
      <c r="I82" s="9">
        <f t="shared" si="39"/>
        <v>617.22694753577093</v>
      </c>
      <c r="J82" s="9">
        <f t="shared" si="39"/>
        <v>620.67496962332928</v>
      </c>
      <c r="K82" s="9">
        <f t="shared" si="39"/>
        <v>605.85540112167757</v>
      </c>
      <c r="L82" s="9">
        <f t="shared" si="39"/>
        <v>601.59174311926597</v>
      </c>
      <c r="M82" s="9">
        <f t="shared" si="39"/>
        <v>617.0689455388183</v>
      </c>
      <c r="N82" s="9">
        <f t="shared" si="39"/>
        <v>616.62992125984249</v>
      </c>
      <c r="O82" s="13">
        <f t="shared" si="39"/>
        <v>610.37455035971232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631.85920016576881</v>
      </c>
      <c r="D83" s="70">
        <f t="shared" si="40"/>
        <v>646.60749385749386</v>
      </c>
      <c r="E83" s="9">
        <f t="shared" si="40"/>
        <v>598.84895513214497</v>
      </c>
      <c r="F83" s="9">
        <f t="shared" si="40"/>
        <v>618.12114233072316</v>
      </c>
      <c r="G83" s="9">
        <f t="shared" si="40"/>
        <v>661.87570168404159</v>
      </c>
      <c r="H83" s="9">
        <f t="shared" si="40"/>
        <v>690.19971160778641</v>
      </c>
      <c r="I83" s="9">
        <f t="shared" si="40"/>
        <v>632.25659229208918</v>
      </c>
      <c r="J83" s="9">
        <f t="shared" si="40"/>
        <v>642.63948497854074</v>
      </c>
      <c r="K83" s="9">
        <f t="shared" si="40"/>
        <v>609.65236907730684</v>
      </c>
      <c r="L83" s="9">
        <f t="shared" si="40"/>
        <v>717.12083518436236</v>
      </c>
      <c r="M83" s="9">
        <f t="shared" si="40"/>
        <v>626.05353997886584</v>
      </c>
      <c r="N83" s="9">
        <f t="shared" si="40"/>
        <v>617.8717020175892</v>
      </c>
      <c r="O83" s="13">
        <f t="shared" si="40"/>
        <v>601.34668417596856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588.28295932678827</v>
      </c>
      <c r="D84" s="70">
        <f t="shared" si="41"/>
        <v>589.44438587243008</v>
      </c>
      <c r="E84" s="9">
        <f t="shared" si="41"/>
        <v>623.52620689655157</v>
      </c>
      <c r="F84" s="9">
        <f t="shared" si="41"/>
        <v>571.81079404466504</v>
      </c>
      <c r="G84" s="9">
        <f t="shared" si="41"/>
        <v>600.54307758251161</v>
      </c>
      <c r="H84" s="9" t="str">
        <f t="shared" si="41"/>
        <v>-</v>
      </c>
      <c r="I84" s="9">
        <f t="shared" si="41"/>
        <v>568.25544703230662</v>
      </c>
      <c r="J84" s="9">
        <f t="shared" si="41"/>
        <v>599.93517534537727</v>
      </c>
      <c r="K84" s="9">
        <f t="shared" si="41"/>
        <v>705.50574018126872</v>
      </c>
      <c r="L84" s="9">
        <f t="shared" si="41"/>
        <v>546.69789081885847</v>
      </c>
      <c r="M84" s="9">
        <f t="shared" si="41"/>
        <v>573.91940899932831</v>
      </c>
      <c r="N84" s="9">
        <f t="shared" si="41"/>
        <v>543.5727944372012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7.7575000000000019E-2</v>
      </c>
      <c r="D89" s="41">
        <f t="shared" si="43"/>
        <v>7.8241000000000019E-2</v>
      </c>
      <c r="E89" s="41">
        <f t="shared" si="43"/>
        <v>8.1439999999999999E-2</v>
      </c>
      <c r="F89" s="41">
        <f t="shared" si="43"/>
        <v>8.3605000000000013E-2</v>
      </c>
      <c r="G89" s="41">
        <f t="shared" si="43"/>
        <v>8.5957000000000006E-2</v>
      </c>
      <c r="H89" s="41">
        <f t="shared" si="43"/>
        <v>9.3397000000000008E-2</v>
      </c>
      <c r="I89" s="41">
        <f t="shared" si="43"/>
        <v>9.3903000000000014E-2</v>
      </c>
      <c r="J89" s="41">
        <f t="shared" si="43"/>
        <v>9.4997000000000012E-2</v>
      </c>
      <c r="K89" s="41">
        <f t="shared" si="43"/>
        <v>0.100108</v>
      </c>
      <c r="L89" s="41">
        <f t="shared" si="43"/>
        <v>0.10596900000000001</v>
      </c>
      <c r="M89" s="41">
        <f t="shared" si="43"/>
        <v>0.11075400000000001</v>
      </c>
      <c r="N89" s="41">
        <f t="shared" si="43"/>
        <v>0.11283699999999999</v>
      </c>
      <c r="O89" s="41">
        <f t="shared" si="43"/>
        <v>0.12101099999999999</v>
      </c>
      <c r="P89" s="41">
        <f t="shared" si="43"/>
        <v>0.122998</v>
      </c>
      <c r="Q89" s="41">
        <f t="shared" si="43"/>
        <v>0.12870199999999998</v>
      </c>
      <c r="R89" s="41">
        <f t="shared" si="43"/>
        <v>0.129362</v>
      </c>
      <c r="S89" s="41">
        <f t="shared" si="43"/>
        <v>0.13117799999999999</v>
      </c>
      <c r="T89" s="41">
        <f t="shared" si="43"/>
        <v>0.131075</v>
      </c>
      <c r="U89" s="41">
        <f t="shared" si="43"/>
        <v>0.134044</v>
      </c>
      <c r="V89" s="41">
        <f t="shared" si="43"/>
        <v>0.13324800000000001</v>
      </c>
      <c r="W89" s="41">
        <f t="shared" si="43"/>
        <v>0.13269400000000001</v>
      </c>
      <c r="X89" s="41">
        <f t="shared" si="43"/>
        <v>0.12535499999999999</v>
      </c>
      <c r="Y89" s="41">
        <f t="shared" si="43"/>
        <v>0.127442</v>
      </c>
      <c r="Z89" s="41">
        <f t="shared" si="43"/>
        <v>0.12900900000000001</v>
      </c>
      <c r="AA89" s="41">
        <f t="shared" si="43"/>
        <v>0.12167400000000002</v>
      </c>
      <c r="AB89" s="41">
        <f t="shared" si="43"/>
        <v>0.11944800000000001</v>
      </c>
      <c r="AC89" s="41">
        <f t="shared" si="43"/>
        <v>0.11420200000000003</v>
      </c>
      <c r="AD89" s="41">
        <f t="shared" si="43"/>
        <v>0.11703600000000003</v>
      </c>
      <c r="AE89" s="41">
        <f t="shared" si="43"/>
        <v>0.11864800000000002</v>
      </c>
      <c r="AF89" s="41">
        <f t="shared" si="43"/>
        <v>0.12048900000000004</v>
      </c>
      <c r="AG89" s="41">
        <f t="shared" si="43"/>
        <v>0.12376300000000001</v>
      </c>
      <c r="AH89" s="41">
        <f t="shared" si="43"/>
        <v>0.12811900000000001</v>
      </c>
      <c r="AI89" s="41">
        <f t="shared" si="43"/>
        <v>0.12963200000000002</v>
      </c>
      <c r="AJ89" s="41">
        <f t="shared" si="43"/>
        <v>0.13634200000000002</v>
      </c>
      <c r="AK89" s="41">
        <f t="shared" si="43"/>
        <v>0.13845000000000002</v>
      </c>
      <c r="AL89" s="41">
        <f t="shared" si="43"/>
        <v>0.13781599999999999</v>
      </c>
      <c r="AM89" s="41">
        <f t="shared" si="43"/>
        <v>0.14155000000000001</v>
      </c>
      <c r="AN89" s="42">
        <f t="shared" si="43"/>
        <v>0.14988086155113173</v>
      </c>
      <c r="AO89" s="42">
        <f t="shared" si="43"/>
        <v>0.15747825147127609</v>
      </c>
      <c r="AP89" s="42">
        <f t="shared" si="43"/>
        <v>0.16370838154185607</v>
      </c>
      <c r="AQ89" s="42">
        <f t="shared" si="43"/>
        <v>0.16478567414959747</v>
      </c>
      <c r="AR89" s="42">
        <f t="shared" si="43"/>
        <v>0.16898480643387714</v>
      </c>
      <c r="AS89" s="42">
        <f t="shared" si="43"/>
        <v>0.175364562303199</v>
      </c>
      <c r="AT89" s="42">
        <f t="shared" si="43"/>
        <v>0.17867879005185477</v>
      </c>
      <c r="AU89" s="42">
        <f t="shared" si="43"/>
        <v>0.18090251919286632</v>
      </c>
      <c r="AV89" s="42">
        <f t="shared" si="43"/>
        <v>0.18806683041397304</v>
      </c>
      <c r="AW89" s="42">
        <f t="shared" si="43"/>
        <v>0.18184686544203194</v>
      </c>
      <c r="AX89" s="42">
        <f t="shared" si="43"/>
        <v>0.17473335531549389</v>
      </c>
      <c r="AY89" s="41">
        <f t="shared" si="43"/>
        <v>0.1671978008578211</v>
      </c>
      <c r="AZ89" s="41">
        <f t="shared" si="43"/>
        <v>0.15532293930668939</v>
      </c>
      <c r="BA89" s="41">
        <f t="shared" si="43"/>
        <v>0.14323354938654501</v>
      </c>
      <c r="BB89" s="41">
        <f t="shared" si="43"/>
        <v>0.12850941931596505</v>
      </c>
      <c r="BC89" s="41">
        <f t="shared" si="43"/>
        <v>0.11852912670822366</v>
      </c>
      <c r="BD89" s="41">
        <f t="shared" si="43"/>
        <v>0.10399899442394397</v>
      </c>
      <c r="BE89" s="41">
        <f t="shared" si="43"/>
        <v>8.5393238554622122E-2</v>
      </c>
      <c r="BF89" s="41">
        <f t="shared" si="43"/>
        <v>6.7812010805966355E-2</v>
      </c>
      <c r="BG89" s="41">
        <f t="shared" si="43"/>
        <v>5.4650281664954801E-2</v>
      </c>
      <c r="BH89" s="41">
        <f t="shared" si="43"/>
        <v>3.4370970443848049E-2</v>
      </c>
      <c r="BI89" s="41">
        <f t="shared" si="43"/>
        <v>3.0373863932921713E-2</v>
      </c>
      <c r="BJ89" s="41">
        <f t="shared" si="43"/>
        <v>2.9742914178670612E-2</v>
      </c>
      <c r="BK89" s="41">
        <f t="shared" si="43"/>
        <v>2.9454816628782337E-2</v>
      </c>
      <c r="BL89" s="41">
        <f t="shared" si="43"/>
        <v>3.1303816628782337E-2</v>
      </c>
      <c r="BM89" s="41">
        <f t="shared" si="43"/>
        <v>3.1401167199600538E-2</v>
      </c>
      <c r="BN89" s="41">
        <f t="shared" si="43"/>
        <v>3.1192634356172838E-2</v>
      </c>
      <c r="BO89" s="41">
        <f t="shared" ref="BO89:DZ89" si="44">BO90-BO88</f>
        <v>2.9811716617526938E-2</v>
      </c>
      <c r="BP89" s="41">
        <f t="shared" si="44"/>
        <v>3.1377264050633139E-2</v>
      </c>
      <c r="BQ89" s="41">
        <f t="shared" si="44"/>
        <v>3.2154264050633138E-2</v>
      </c>
      <c r="BR89" s="41">
        <f t="shared" si="44"/>
        <v>3.3164264050633135E-2</v>
      </c>
      <c r="BS89" s="41">
        <f t="shared" si="44"/>
        <v>3.2962270448386559E-2</v>
      </c>
      <c r="BT89" s="41">
        <f t="shared" si="44"/>
        <v>3.2749270448386554E-2</v>
      </c>
      <c r="BU89" s="41">
        <f t="shared" si="44"/>
        <v>3.3231463254921101E-2</v>
      </c>
      <c r="BV89" s="41">
        <f t="shared" si="44"/>
        <v>3.3264923135710243E-2</v>
      </c>
      <c r="BW89" s="41">
        <f t="shared" si="44"/>
        <v>3.7878419786254218E-2</v>
      </c>
      <c r="BX89" s="41">
        <f t="shared" si="44"/>
        <v>3.5142881137263098E-2</v>
      </c>
      <c r="BY89" s="41">
        <f t="shared" si="44"/>
        <v>3.4444900680491095E-2</v>
      </c>
      <c r="BZ89" s="41">
        <f t="shared" si="44"/>
        <v>3.5637433523918793E-2</v>
      </c>
      <c r="CA89" s="41">
        <f t="shared" si="44"/>
        <v>3.6732196666600173E-2</v>
      </c>
      <c r="CB89" s="41">
        <f t="shared" si="44"/>
        <v>3.5759649233493972E-2</v>
      </c>
      <c r="CC89" s="41">
        <f t="shared" si="44"/>
        <v>3.7763649233493971E-2</v>
      </c>
      <c r="CD89" s="41">
        <f t="shared" si="44"/>
        <v>3.7123649233493969E-2</v>
      </c>
      <c r="CE89" s="41">
        <f t="shared" si="44"/>
        <v>3.6679642835740545E-2</v>
      </c>
      <c r="CF89" s="41">
        <f t="shared" si="44"/>
        <v>3.6434642835740549E-2</v>
      </c>
      <c r="CG89" s="41">
        <f t="shared" si="44"/>
        <v>3.4419039593757833E-2</v>
      </c>
      <c r="CH89" s="41">
        <f t="shared" si="44"/>
        <v>3.3445039593757837E-2</v>
      </c>
      <c r="CI89" s="41">
        <f t="shared" si="44"/>
        <v>2.8656194950774934E-2</v>
      </c>
      <c r="CJ89" s="41">
        <f t="shared" si="44"/>
        <v>3.0495317527793185E-2</v>
      </c>
      <c r="CK89" s="41">
        <f t="shared" si="44"/>
        <v>2.9273387600743533E-2</v>
      </c>
      <c r="CL89" s="41">
        <f t="shared" si="44"/>
        <v>3.0588914514389318E-2</v>
      </c>
      <c r="CM89" s="41">
        <f t="shared" si="44"/>
        <v>3.1206630610528422E-2</v>
      </c>
      <c r="CN89" s="41">
        <f t="shared" si="44"/>
        <v>3.3776625933925754E-2</v>
      </c>
      <c r="CO89" s="41">
        <f t="shared" si="44"/>
        <v>3.9387993518437997E-2</v>
      </c>
      <c r="CP89" s="41">
        <f t="shared" si="44"/>
        <v>4.0246098179841545E-2</v>
      </c>
      <c r="CQ89" s="41">
        <f t="shared" si="44"/>
        <v>3.7938076888207439E-2</v>
      </c>
      <c r="CR89" s="41">
        <f t="shared" si="44"/>
        <v>3.7761025985901253E-2</v>
      </c>
      <c r="CS89" s="41">
        <f t="shared" si="44"/>
        <v>4.0968686537599427E-2</v>
      </c>
      <c r="CT89" s="41">
        <f t="shared" si="44"/>
        <v>4.3889480904713334E-2</v>
      </c>
      <c r="CU89" s="41">
        <f t="shared" si="44"/>
        <v>5.2337373088732098E-2</v>
      </c>
      <c r="CV89" s="41">
        <f t="shared" si="44"/>
        <v>5.7562599171467319E-2</v>
      </c>
      <c r="CW89" s="41">
        <f t="shared" si="44"/>
        <v>6.2841158984470763E-2</v>
      </c>
      <c r="CX89" s="41">
        <f t="shared" si="44"/>
        <v>6.4362632070824988E-2</v>
      </c>
      <c r="CY89" s="41">
        <f t="shared" si="44"/>
        <v>6.4475070570650383E-2</v>
      </c>
      <c r="CZ89" s="41">
        <f t="shared" si="44"/>
        <v>6.4537075247253051E-2</v>
      </c>
      <c r="DA89" s="41">
        <f t="shared" si="44"/>
        <v>5.7841707662740813E-2</v>
      </c>
      <c r="DB89" s="41">
        <f t="shared" si="44"/>
        <v>5.8866603001337267E-2</v>
      </c>
      <c r="DC89" s="41">
        <f t="shared" si="44"/>
        <v>6.441162429297137E-2</v>
      </c>
      <c r="DD89" s="41">
        <f t="shared" si="44"/>
        <v>6.8064675195277577E-2</v>
      </c>
      <c r="DE89" s="41">
        <f t="shared" si="44"/>
        <v>6.7724496561895026E-2</v>
      </c>
      <c r="DF89" s="41">
        <f t="shared" si="44"/>
        <v>6.7175702194781112E-2</v>
      </c>
      <c r="DG89" s="41">
        <f t="shared" si="44"/>
        <v>6.1976810010762343E-2</v>
      </c>
      <c r="DH89" s="41">
        <f t="shared" si="44"/>
        <v>5.7623000000000008E-2</v>
      </c>
      <c r="DI89" s="41">
        <f t="shared" si="44"/>
        <v>5.4170000000000003E-2</v>
      </c>
      <c r="DJ89" s="41">
        <f t="shared" si="44"/>
        <v>5.3054999999999998E-2</v>
      </c>
      <c r="DK89" s="41">
        <f t="shared" si="44"/>
        <v>5.1559000000000008E-2</v>
      </c>
      <c r="DL89" s="41">
        <f t="shared" si="44"/>
        <v>4.9096999999999995E-2</v>
      </c>
      <c r="DM89" s="41">
        <f t="shared" si="44"/>
        <v>4.7009000000000002E-2</v>
      </c>
      <c r="DN89" s="41">
        <f t="shared" si="44"/>
        <v>4.5037000000000001E-2</v>
      </c>
      <c r="DO89" s="41">
        <f t="shared" si="44"/>
        <v>3.9907000000000005E-2</v>
      </c>
      <c r="DP89" s="41">
        <f t="shared" si="44"/>
        <v>3.6812999999999999E-2</v>
      </c>
      <c r="DQ89" s="41">
        <f t="shared" si="44"/>
        <v>3.49E-2</v>
      </c>
      <c r="DR89" s="41">
        <f t="shared" si="44"/>
        <v>3.3360999999999995E-2</v>
      </c>
      <c r="DS89" s="41">
        <f t="shared" si="44"/>
        <v>2.9439E-2</v>
      </c>
      <c r="DT89" s="41">
        <f t="shared" si="44"/>
        <v>2.6900000000000004E-2</v>
      </c>
      <c r="DU89" s="41">
        <f t="shared" si="44"/>
        <v>2.6313E-2</v>
      </c>
      <c r="DV89" s="41">
        <f t="shared" si="44"/>
        <v>2.4624E-2</v>
      </c>
      <c r="DW89" s="41">
        <f t="shared" si="44"/>
        <v>2.4902000000000001E-2</v>
      </c>
      <c r="DX89" s="41">
        <f t="shared" si="44"/>
        <v>2.6207000000000001E-2</v>
      </c>
      <c r="DY89" s="41">
        <f t="shared" si="44"/>
        <v>2.6512000000000001E-2</v>
      </c>
      <c r="DZ89" s="41">
        <f t="shared" si="44"/>
        <v>2.6197999999999999E-2</v>
      </c>
      <c r="EA89" s="41">
        <f t="shared" ref="EA89:EQ89" si="45">EA90-EA88</f>
        <v>2.8634999999999997E-2</v>
      </c>
      <c r="EB89" s="41">
        <f t="shared" si="45"/>
        <v>2.9756999999999999E-2</v>
      </c>
      <c r="EC89" s="41">
        <f t="shared" si="45"/>
        <v>3.0685E-2</v>
      </c>
      <c r="ED89" s="41">
        <f t="shared" si="45"/>
        <v>3.0033999999999998E-2</v>
      </c>
      <c r="EE89" s="41">
        <f t="shared" si="45"/>
        <v>3.0286999999999998E-2</v>
      </c>
      <c r="EF89" s="41">
        <f t="shared" si="45"/>
        <v>3.1431000000000008E-2</v>
      </c>
      <c r="EG89" s="41">
        <f t="shared" si="45"/>
        <v>2.9587000000000006E-2</v>
      </c>
      <c r="EH89" s="41">
        <f t="shared" si="45"/>
        <v>3.0632000000000006E-2</v>
      </c>
      <c r="EI89" s="41">
        <f t="shared" si="45"/>
        <v>3.5782000000000001E-2</v>
      </c>
      <c r="EJ89" s="41">
        <f t="shared" si="45"/>
        <v>3.8148000000000001E-2</v>
      </c>
      <c r="EK89" s="41">
        <f t="shared" si="45"/>
        <v>4.4309000000000008E-2</v>
      </c>
      <c r="EL89" s="41">
        <f t="shared" si="45"/>
        <v>4.7186000000000006E-2</v>
      </c>
      <c r="EM89" s="41">
        <f t="shared" si="45"/>
        <v>4.8267000000000011E-2</v>
      </c>
      <c r="EN89" s="41">
        <f t="shared" si="45"/>
        <v>4.8407000000000006E-2</v>
      </c>
      <c r="EO89" s="41">
        <f t="shared" si="45"/>
        <v>4.6608999999999998E-2</v>
      </c>
      <c r="EP89" s="41">
        <f t="shared" si="45"/>
        <v>4.6035000000000006E-2</v>
      </c>
      <c r="EQ89" s="41">
        <f t="shared" si="45"/>
        <v>4.6295000000000003E-2</v>
      </c>
    </row>
    <row r="90" spans="1:207" s="38" customFormat="1">
      <c r="B90" s="39" t="s">
        <v>111</v>
      </c>
      <c r="C90" s="39">
        <f>1/1000*SUM(D13:$O13)</f>
        <v>7.7575000000000019E-2</v>
      </c>
      <c r="D90" s="39">
        <f>1/1000*SUM(E13:$O13)+1/1000*SUM($D14:D14)</f>
        <v>7.8241000000000019E-2</v>
      </c>
      <c r="E90" s="39">
        <f>1/1000*SUM(F13:$O13)+1/1000*SUM($D14:E14)</f>
        <v>8.1439999999999999E-2</v>
      </c>
      <c r="F90" s="39">
        <f>1/1000*SUM(G13:$O13)+1/1000*SUM($D14:F14)</f>
        <v>8.3605000000000013E-2</v>
      </c>
      <c r="G90" s="39">
        <f>1/1000*SUM(H13:$O13)+1/1000*SUM($D14:G14)</f>
        <v>8.5957000000000006E-2</v>
      </c>
      <c r="H90" s="39">
        <f>1/1000*SUM(I13:$O13)+1/1000*SUM($D14:H14)</f>
        <v>9.3397000000000008E-2</v>
      </c>
      <c r="I90" s="39">
        <f>1/1000*SUM(J13:$O13)+1/1000*SUM($D14:I14)</f>
        <v>9.3903000000000014E-2</v>
      </c>
      <c r="J90" s="39">
        <f>1/1000*SUM(K13:$O13)+1/1000*SUM($D14:J14)</f>
        <v>9.4997000000000012E-2</v>
      </c>
      <c r="K90" s="39">
        <f>1/1000*SUM(L13:$O13)+1/1000*SUM($D14:K14)</f>
        <v>0.100108</v>
      </c>
      <c r="L90" s="39">
        <f>1/1000*SUM(M13:$O13)+1/1000*SUM($D14:L14)</f>
        <v>0.10596900000000001</v>
      </c>
      <c r="M90" s="39">
        <f>1/1000*SUM(N13:$O13)+1/1000*SUM($D14:M14)</f>
        <v>0.11075400000000001</v>
      </c>
      <c r="N90" s="39">
        <f>1/1000*SUM(O13:$O13)+1/1000*SUM($D14:N14)</f>
        <v>0.11283699999999999</v>
      </c>
      <c r="O90" s="39">
        <f>1/1000*SUM(D14:$O14)</f>
        <v>0.12101099999999999</v>
      </c>
      <c r="P90" s="39">
        <f>1/1000*SUM(E14:$O14)+1/1000*SUM($D15:D15)</f>
        <v>0.122998</v>
      </c>
      <c r="Q90" s="39">
        <f>1/1000*SUM(F14:$O14)+1/1000*SUM($D15:E15)</f>
        <v>0.12870199999999998</v>
      </c>
      <c r="R90" s="39">
        <f>1/1000*SUM(G14:$O14)+1/1000*SUM($D15:F15)</f>
        <v>0.129362</v>
      </c>
      <c r="S90" s="39">
        <f>1/1000*SUM(H14:$O14)+1/1000*SUM($D15:G15)</f>
        <v>0.13117799999999999</v>
      </c>
      <c r="T90" s="39">
        <f>1/1000*SUM(I14:$O14)+1/1000*SUM($D15:H15)</f>
        <v>0.131075</v>
      </c>
      <c r="U90" s="39">
        <f>1/1000*SUM(J14:$O14)+1/1000*SUM($D15:I15)</f>
        <v>0.134044</v>
      </c>
      <c r="V90" s="39">
        <f>1/1000*SUM(K14:$O14)+1/1000*SUM($D15:J15)</f>
        <v>0.133273</v>
      </c>
      <c r="W90" s="39">
        <f>1/1000*SUM(L14:$O14)+1/1000*SUM($D15:K15)</f>
        <v>0.132719</v>
      </c>
      <c r="X90" s="39">
        <f>1/1000*SUM(M14:$O14)+1/1000*SUM($D15:L15)</f>
        <v>0.12537999999999999</v>
      </c>
      <c r="Y90" s="39">
        <f>1/1000*SUM(N14:$O14)+1/1000*SUM($D15:M15)</f>
        <v>0.127467</v>
      </c>
      <c r="Z90" s="39">
        <f>1/1000*SUM(O14:$O14)+1/1000*SUM($D15:N15)</f>
        <v>0.12903400000000001</v>
      </c>
      <c r="AA90" s="39">
        <f>1/1000*SUM(D15:$O15)</f>
        <v>0.12169900000000002</v>
      </c>
      <c r="AB90" s="39">
        <f>1/1000*SUM(E15:$O15)+1/1000*SUM($D16:D16)</f>
        <v>0.11947300000000001</v>
      </c>
      <c r="AC90" s="39">
        <f>1/1000*SUM(F15:$O15)+1/1000*SUM($D16:E16)</f>
        <v>0.11422700000000002</v>
      </c>
      <c r="AD90" s="39">
        <f>1/1000*SUM(G15:$O15)+1/1000*SUM($D16:F16)</f>
        <v>0.11706100000000003</v>
      </c>
      <c r="AE90" s="39">
        <f>1/1000*SUM(H15:$O15)+1/1000*SUM($D16:G16)</f>
        <v>0.11867300000000001</v>
      </c>
      <c r="AF90" s="39">
        <f>1/1000*SUM(I15:$O15)+1/1000*SUM($D16:H16)</f>
        <v>0.12051400000000004</v>
      </c>
      <c r="AG90" s="39">
        <f>1/1000*SUM(J15:$O15)+1/1000*SUM($D16:I16)</f>
        <v>0.12378800000000001</v>
      </c>
      <c r="AH90" s="39">
        <f>1/1000*SUM(K15:$O15)+1/1000*SUM($D16:J16)</f>
        <v>0.12811900000000001</v>
      </c>
      <c r="AI90" s="39">
        <f>1/1000*SUM(L15:$O15)+1/1000*SUM($D16:K16)</f>
        <v>0.12963200000000002</v>
      </c>
      <c r="AJ90" s="39">
        <f>1/1000*SUM(M15:$O15)+1/1000*SUM($D16:L16)</f>
        <v>0.13634200000000002</v>
      </c>
      <c r="AK90" s="39">
        <f>1/1000*SUM(N15:$O15)+1/1000*SUM($D16:M16)</f>
        <v>0.13845000000000002</v>
      </c>
      <c r="AL90" s="39">
        <f>1/1000*SUM(O15:$O15)+1/1000*SUM($D16:N16)</f>
        <v>0.13781599999999999</v>
      </c>
      <c r="AM90" s="39">
        <f>1/1000*SUM(D16:$O16)</f>
        <v>0.14155000000000001</v>
      </c>
      <c r="AN90" s="40">
        <f>1/1000*SUM(E16:$O16)+1/1000*SUM($D17:D17)</f>
        <v>0.14988086155113173</v>
      </c>
      <c r="AO90" s="40">
        <f>1/1000*SUM(F16:$O16)+1/1000*SUM($D17:E17)</f>
        <v>0.15747825147127609</v>
      </c>
      <c r="AP90" s="40">
        <f>1/1000*SUM(G16:$O16)+1/1000*SUM($D17:F17)</f>
        <v>0.16370838154185607</v>
      </c>
      <c r="AQ90" s="40">
        <f>1/1000*SUM(H16:$O16)+1/1000*SUM($D17:G17)</f>
        <v>0.16478567414959747</v>
      </c>
      <c r="AR90" s="40">
        <f>1/1000*SUM(I16:$O16)+1/1000*SUM($D17:H17)</f>
        <v>0.16907035249099772</v>
      </c>
      <c r="AS90" s="40">
        <f>1/1000*SUM(J16:$O16)+1/1000*SUM($D17:I17)</f>
        <v>0.17545010836031957</v>
      </c>
      <c r="AT90" s="40">
        <f>1/1000*SUM(K16:$O16)+1/1000*SUM($D17:J17)</f>
        <v>0.17876433610897535</v>
      </c>
      <c r="AU90" s="40">
        <f>1/1000*SUM(L16:$O16)+1/1000*SUM($D17:K17)</f>
        <v>0.1809880652499869</v>
      </c>
      <c r="AV90" s="40">
        <f>1/1000*SUM(M16:$O16)+1/1000*SUM($D17:L17)</f>
        <v>0.18815237647109362</v>
      </c>
      <c r="AW90" s="40">
        <f>1/1000*SUM(N16:$O16)+1/1000*SUM($D17:M17)</f>
        <v>0.18193241149915251</v>
      </c>
      <c r="AX90" s="40">
        <f>1/1000*SUM(O16:$O16)+1/1000*SUM($D17:N17)</f>
        <v>0.17481890137261447</v>
      </c>
      <c r="AY90" s="39">
        <f>1/1000*SUM(D17:$O17)</f>
        <v>0.16730526912958249</v>
      </c>
      <c r="AZ90" s="39">
        <f>1/1000*SUM(E17:$O17)+1/1000*SUM($D18:D18)</f>
        <v>0.15544340757845077</v>
      </c>
      <c r="BA90" s="39">
        <f>1/1000*SUM(F17:$O17)+1/1000*SUM($D18:E18)</f>
        <v>0.14335401765830638</v>
      </c>
      <c r="BB90" s="39">
        <f>1/1000*SUM(G17:$O17)+1/1000*SUM($D18:F18)</f>
        <v>0.12862988758772642</v>
      </c>
      <c r="BC90" s="39">
        <f>1/1000*SUM(H17:$O17)+1/1000*SUM($D18:G18)</f>
        <v>0.11864959497998503</v>
      </c>
      <c r="BD90" s="39">
        <f>1/1000*SUM(I17:$O17)+1/1000*SUM($D18:H18)</f>
        <v>0.10403391663858477</v>
      </c>
      <c r="BE90" s="39">
        <f>1/1000*SUM(J17:$O17)+1/1000*SUM($D18:I18)</f>
        <v>8.542816076926292E-2</v>
      </c>
      <c r="BF90" s="39">
        <f>1/1000*SUM(K17:$O17)+1/1000*SUM($D18:J18)</f>
        <v>6.7846933020607153E-2</v>
      </c>
      <c r="BG90" s="39">
        <f>1/1000*SUM(L17:$O17)+1/1000*SUM($D18:K18)</f>
        <v>5.4685203879595606E-2</v>
      </c>
      <c r="BH90" s="39">
        <f>1/1000*SUM(M17:$O17)+1/1000*SUM($D18:L18)</f>
        <v>3.4405892658488854E-2</v>
      </c>
      <c r="BI90" s="39">
        <f>1/1000*SUM(N17:$O17)+1/1000*SUM($D18:M18)</f>
        <v>3.0408786147562518E-2</v>
      </c>
      <c r="BJ90" s="39">
        <f>1/1000*SUM(O17:$O17)+1/1000*SUM($D18:N18)</f>
        <v>2.9777836393311417E-2</v>
      </c>
      <c r="BK90" s="39">
        <f>1/1000*SUM(D18:$O18)</f>
        <v>2.9467816628782336E-2</v>
      </c>
      <c r="BL90" s="39">
        <f>1/1000*SUM(E18:$O18)+1/1000*SUM($D19:D19)</f>
        <v>3.1303816628782337E-2</v>
      </c>
      <c r="BM90" s="39">
        <f>1/1000*SUM(F18:$O18)+1/1000*SUM($D19:E19)</f>
        <v>3.1401167199600538E-2</v>
      </c>
      <c r="BN90" s="39">
        <f>1/1000*SUM(G18:$O18)+1/1000*SUM($D19:F19)</f>
        <v>3.1192634356172838E-2</v>
      </c>
      <c r="BO90" s="39">
        <f>1/1000*SUM(H18:$O18)+1/1000*SUM($D19:G19)</f>
        <v>2.9811716617526938E-2</v>
      </c>
      <c r="BP90" s="39">
        <f>1/1000*SUM(I18:$O18)+1/1000*SUM($D19:H19)</f>
        <v>3.1382948053931964E-2</v>
      </c>
      <c r="BQ90" s="39">
        <f>1/1000*SUM(J18:$O18)+1/1000*SUM($D19:I19)</f>
        <v>3.2159948053931964E-2</v>
      </c>
      <c r="BR90" s="39">
        <f>1/1000*SUM(K18:$O18)+1/1000*SUM($D19:J19)</f>
        <v>3.3169948053931961E-2</v>
      </c>
      <c r="BS90" s="39">
        <f>1/1000*SUM(L18:$O18)+1/1000*SUM($D19:K19)</f>
        <v>3.2967954451685384E-2</v>
      </c>
      <c r="BT90" s="39">
        <f>1/1000*SUM(M18:$O18)+1/1000*SUM($D19:L19)</f>
        <v>3.2754954451685379E-2</v>
      </c>
      <c r="BU90" s="39">
        <f>1/1000*SUM(N18:$O18)+1/1000*SUM($D19:M19)</f>
        <v>3.3237147258219926E-2</v>
      </c>
      <c r="BV90" s="39">
        <f>1/1000*SUM(O18:$O18)+1/1000*SUM($D19:N19)</f>
        <v>3.3320607139009063E-2</v>
      </c>
      <c r="BW90" s="39">
        <f>1/1000*SUM(D19:$O19)</f>
        <v>3.8039103789553039E-2</v>
      </c>
      <c r="BX90" s="39">
        <f>1/1000*SUM(E19:$O19)+1/1000*SUM($D20:D20)</f>
        <v>3.5479103789553046E-2</v>
      </c>
      <c r="BY90" s="39">
        <f>1/1000*SUM(F19:$O19)+1/1000*SUM($D20:E20)</f>
        <v>3.478775321873484E-2</v>
      </c>
      <c r="BZ90" s="39">
        <f>1/1000*SUM(G19:$O19)+1/1000*SUM($D20:F20)</f>
        <v>3.5980286062162539E-2</v>
      </c>
      <c r="CA90" s="39">
        <f>1/1000*SUM(H19:$O19)+1/1000*SUM($D20:G20)</f>
        <v>3.7361203800808443E-2</v>
      </c>
      <c r="CB90" s="39">
        <f>1/1000*SUM(I19:$O19)+1/1000*SUM($D20:H20)</f>
        <v>3.6382972364403417E-2</v>
      </c>
      <c r="CC90" s="39">
        <f>1/1000*SUM(J19:$O19)+1/1000*SUM($D20:I20)</f>
        <v>3.8386972364403416E-2</v>
      </c>
      <c r="CD90" s="39">
        <f>1/1000*SUM(K19:$O19)+1/1000*SUM($D20:J20)</f>
        <v>3.7746972364403414E-2</v>
      </c>
      <c r="CE90" s="39">
        <f>1/1000*SUM(L19:$O19)+1/1000*SUM($D20:K20)</f>
        <v>3.730296596664999E-2</v>
      </c>
      <c r="CF90" s="39">
        <f>1/1000*SUM(M19:$O19)+1/1000*SUM($D20:L20)</f>
        <v>3.7057965966649994E-2</v>
      </c>
      <c r="CG90" s="39">
        <f>1/1000*SUM(N19:$O19)+1/1000*SUM($D20:M20)</f>
        <v>3.5066844642982903E-2</v>
      </c>
      <c r="CH90" s="39">
        <f>1/1000*SUM(O19:$O19)+1/1000*SUM($D20:N20)</f>
        <v>3.4042844642982906E-2</v>
      </c>
      <c r="CI90" s="39">
        <f>1/1000*SUM(D20:$O20)</f>
        <v>2.9149000000000005E-2</v>
      </c>
      <c r="CJ90" s="39">
        <f>1/1000*SUM(E20:$O20)+1/1000*SUM($D21:D21)</f>
        <v>3.0871243806874275E-2</v>
      </c>
      <c r="CK90" s="39">
        <f>1/1000*SUM(F20:$O20)+1/1000*SUM($D21:E21)</f>
        <v>2.9907122690671271E-2</v>
      </c>
      <c r="CL90" s="39">
        <f>1/1000*SUM(G20:$O20)+1/1000*SUM($D21:F21)</f>
        <v>3.1222649604317056E-2</v>
      </c>
      <c r="CM90" s="39">
        <f>1/1000*SUM(H20:$O20)+1/1000*SUM($D21:G21)</f>
        <v>3.1573084722506237E-2</v>
      </c>
      <c r="CN90" s="39">
        <f>1/1000*SUM(I20:$O20)+1/1000*SUM($D21:H21)</f>
        <v>3.4143080045903565E-2</v>
      </c>
      <c r="CO90" s="39">
        <f>1/1000*SUM(J20:$O20)+1/1000*SUM($D21:I21)</f>
        <v>3.9788993091960378E-2</v>
      </c>
      <c r="CP90" s="39">
        <f>1/1000*SUM(K20:$O20)+1/1000*SUM($D21:J21)</f>
        <v>4.0647097753363927E-2</v>
      </c>
      <c r="CQ90" s="39">
        <f>1/1000*SUM(L20:$O20)+1/1000*SUM($D21:K21)</f>
        <v>3.837620356459568E-2</v>
      </c>
      <c r="CR90" s="39">
        <f>1/1000*SUM(M20:$O20)+1/1000*SUM($D21:L21)</f>
        <v>3.8199152662289487E-2</v>
      </c>
      <c r="CS90" s="39">
        <f>1/1000*SUM(N20:$O20)+1/1000*SUM($D21:M21)</f>
        <v>4.1382331295672037E-2</v>
      </c>
      <c r="CT90" s="39">
        <f>1/1000*SUM(O20:$O20)+1/1000*SUM($D21:N21)</f>
        <v>4.4420264267450188E-2</v>
      </c>
      <c r="CU90" s="39">
        <f>1/1000*SUM(D21:$O21)</f>
        <v>5.2890046478076956E-2</v>
      </c>
      <c r="CV90" s="39">
        <f>1/1000*SUM(E21:$O21)+1/1000*SUM($D22:D22)</f>
        <v>5.8056612681965027E-2</v>
      </c>
      <c r="CW90" s="39">
        <f>1/1000*SUM(F21:$O21)+1/1000*SUM($D22:E22)</f>
        <v>6.3070733798168022E-2</v>
      </c>
      <c r="CX90" s="39">
        <f>1/1000*SUM(G21:$O21)+1/1000*SUM($D22:F22)</f>
        <v>6.4592206884522246E-2</v>
      </c>
      <c r="CY90" s="39">
        <f>1/1000*SUM(H21:$O21)+1/1000*SUM($D22:G22)</f>
        <v>6.4685771766333056E-2</v>
      </c>
      <c r="CZ90" s="39">
        <f>1/1000*SUM(I21:$O21)+1/1000*SUM($D22:H22)</f>
        <v>6.4860776442935725E-2</v>
      </c>
      <c r="DA90" s="39">
        <f>1/1000*SUM(J21:$O21)+1/1000*SUM($D22:I22)</f>
        <v>5.813086339687891E-2</v>
      </c>
      <c r="DB90" s="39">
        <f>1/1000*SUM(K21:$O21)+1/1000*SUM($D22:J22)</f>
        <v>5.9155758735475364E-2</v>
      </c>
      <c r="DC90" s="39">
        <f>1/1000*SUM(L21:$O21)+1/1000*SUM($D22:K22)</f>
        <v>6.4663652924243614E-2</v>
      </c>
      <c r="DD90" s="39">
        <f>1/1000*SUM(M21:$O21)+1/1000*SUM($D22:L22)</f>
        <v>6.8316703826549821E-2</v>
      </c>
      <c r="DE90" s="39">
        <f>1/1000*SUM(N21:$O21)+1/1000*SUM($D22:M22)</f>
        <v>6.797652519316727E-2</v>
      </c>
      <c r="DF90" s="39">
        <f>1/1000*SUM(O21:$O21)+1/1000*SUM($D22:N22)</f>
        <v>6.7730592221389108E-2</v>
      </c>
      <c r="DG90" s="39">
        <f>1/1000*SUM(D22:$O22)</f>
        <v>6.2685810010762344E-2</v>
      </c>
      <c r="DH90" s="39">
        <f>1/1000*SUM(E22:$O22)+1/1000*SUM($D23:D23)</f>
        <v>5.8449000000000008E-2</v>
      </c>
      <c r="DI90" s="39">
        <f>1/1000*SUM(F22:$O22)+1/1000*SUM($D23:E23)</f>
        <v>5.4996000000000003E-2</v>
      </c>
      <c r="DJ90" s="39">
        <f>1/1000*SUM(G22:$O22)+1/1000*SUM($D23:F23)</f>
        <v>5.3880999999999998E-2</v>
      </c>
      <c r="DK90" s="39">
        <f>1/1000*SUM(H22:$O22)+1/1000*SUM($D23:G23)</f>
        <v>5.2385000000000008E-2</v>
      </c>
      <c r="DL90" s="39">
        <f>1/1000*SUM(I22:$O22)+1/1000*SUM($D23:H23)</f>
        <v>4.9809999999999993E-2</v>
      </c>
      <c r="DM90" s="39">
        <f>1/1000*SUM(J22:$O22)+1/1000*SUM($D23:I23)</f>
        <v>4.7722000000000001E-2</v>
      </c>
      <c r="DN90" s="39">
        <f>1/1000*SUM(K22:$O22)+1/1000*SUM($D23:J23)</f>
        <v>4.5749999999999999E-2</v>
      </c>
      <c r="DO90" s="39">
        <f>1/1000*SUM(L22:$O22)+1/1000*SUM($D23:K23)</f>
        <v>4.0620000000000003E-2</v>
      </c>
      <c r="DP90" s="39">
        <f>1/1000*SUM(M22:$O22)+1/1000*SUM($D23:L23)</f>
        <v>3.7525999999999997E-2</v>
      </c>
      <c r="DQ90" s="39">
        <f>1/1000*SUM(N22:$O22)+1/1000*SUM($D23:M23)</f>
        <v>3.5612999999999999E-2</v>
      </c>
      <c r="DR90" s="39">
        <f>1/1000*SUM(O22:$O22)+1/1000*SUM($D23:N23)</f>
        <v>3.3653999999999996E-2</v>
      </c>
      <c r="DS90" s="39">
        <f>1/1000*SUM(D23:$O23)</f>
        <v>2.9555999999999999E-2</v>
      </c>
      <c r="DT90" s="39">
        <f>1/1000*SUM(E23:$O23)+1/1000*SUM($D24:D24)</f>
        <v>2.7013000000000002E-2</v>
      </c>
      <c r="DU90" s="39">
        <f>1/1000*SUM(F23:$O23)+1/1000*SUM($D24:E24)</f>
        <v>2.6495999999999999E-2</v>
      </c>
      <c r="DV90" s="39">
        <f>1/1000*SUM(G23:$O23)+1/1000*SUM($D24:F24)</f>
        <v>2.4806999999999999E-2</v>
      </c>
      <c r="DW90" s="39">
        <f>1/1000*SUM(H23:$O23)+1/1000*SUM($D24:G24)</f>
        <v>2.5085E-2</v>
      </c>
      <c r="DX90" s="39">
        <f>1/1000*SUM(I23:$O23)+1/1000*SUM($D24:H24)</f>
        <v>2.639E-2</v>
      </c>
      <c r="DY90" s="39">
        <f>1/1000*SUM(J23:$O23)+1/1000*SUM($D24:I24)</f>
        <v>2.6911000000000001E-2</v>
      </c>
      <c r="DZ90" s="39">
        <f>1/1000*SUM(K23:$O23)+1/1000*SUM($D24:J24)</f>
        <v>2.6654000000000001E-2</v>
      </c>
      <c r="EA90" s="39">
        <f>1/1000*SUM(L23:$O23)+1/1000*SUM($D24:K24)</f>
        <v>2.9090999999999999E-2</v>
      </c>
      <c r="EB90" s="39">
        <f>1/1000*SUM(M23:$O23)+1/1000*SUM($D24:L24)</f>
        <v>3.0213E-2</v>
      </c>
      <c r="EC90" s="39">
        <f>1/1000*SUM(N23:$O23)+1/1000*SUM($D24:M24)</f>
        <v>3.1141000000000002E-2</v>
      </c>
      <c r="ED90" s="39">
        <f>1/1000*SUM(O23:$O23)+1/1000*SUM($D24:N24)</f>
        <v>3.049E-2</v>
      </c>
      <c r="EE90" s="39">
        <f>1/1000*SUM(D24:$O24)</f>
        <v>3.0877999999999999E-2</v>
      </c>
      <c r="EF90" s="39">
        <f>1/1000*SUM(E24:$O24)+1/1000*SUM($D25:D25)</f>
        <v>3.1909000000000007E-2</v>
      </c>
      <c r="EG90" s="39">
        <f>1/1000*SUM(F24:$O24)+1/1000*SUM($D25:E25)</f>
        <v>2.9995000000000004E-2</v>
      </c>
      <c r="EH90" s="39">
        <f>1/1000*SUM(G24:$O24)+1/1000*SUM($D25:F25)</f>
        <v>3.1040000000000005E-2</v>
      </c>
      <c r="EI90" s="39">
        <f>1/1000*SUM(H24:$O24)+1/1000*SUM($D25:G25)</f>
        <v>3.619E-2</v>
      </c>
      <c r="EJ90" s="39">
        <f>1/1000*SUM(I24:$O24)+1/1000*SUM($D25:H25)</f>
        <v>3.8649000000000003E-2</v>
      </c>
      <c r="EK90" s="39">
        <f>1/1000*SUM(J24:$O24)+1/1000*SUM($D25:I25)</f>
        <v>4.4594000000000009E-2</v>
      </c>
      <c r="EL90" s="39">
        <f>1/1000*SUM(K24:$O24)+1/1000*SUM($D25:J25)</f>
        <v>4.7414000000000005E-2</v>
      </c>
      <c r="EM90" s="39">
        <f>1/1000*SUM(L24:$O24)+1/1000*SUM($D25:K25)</f>
        <v>4.849500000000001E-2</v>
      </c>
      <c r="EN90" s="39">
        <f>1/1000*SUM(M24:$O24)+1/1000*SUM($D25:L25)</f>
        <v>4.8687000000000008E-2</v>
      </c>
      <c r="EO90" s="39">
        <f>1/1000*SUM(N24:$O24)+1/1000*SUM($D25:M25)</f>
        <v>4.6889E-2</v>
      </c>
      <c r="EP90" s="39">
        <f>1/1000*SUM(O24:$O24)+1/1000*SUM($D25:N25)</f>
        <v>4.6315000000000009E-2</v>
      </c>
      <c r="EQ90" s="39">
        <f>1/1000*SUM(D25:$O25)</f>
        <v>4.6440000000000002E-2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32.647118999999996</v>
      </c>
      <c r="D92" s="41">
        <f t="shared" si="46"/>
        <v>32.393906999999999</v>
      </c>
      <c r="E92" s="41">
        <f t="shared" si="46"/>
        <v>33.914297999999995</v>
      </c>
      <c r="F92" s="41">
        <f t="shared" si="46"/>
        <v>34.797844999999995</v>
      </c>
      <c r="G92" s="41">
        <f t="shared" si="46"/>
        <v>35.754018000000002</v>
      </c>
      <c r="H92" s="41">
        <f t="shared" si="46"/>
        <v>38.754986000000002</v>
      </c>
      <c r="I92" s="41">
        <f t="shared" si="46"/>
        <v>39.220485999999994</v>
      </c>
      <c r="J92" s="41">
        <f t="shared" si="46"/>
        <v>40.126813999999996</v>
      </c>
      <c r="K92" s="41">
        <f t="shared" si="46"/>
        <v>42.320217999999997</v>
      </c>
      <c r="L92" s="41">
        <f t="shared" si="46"/>
        <v>45.746788000000002</v>
      </c>
      <c r="M92" s="41">
        <f t="shared" si="46"/>
        <v>48.613007000000003</v>
      </c>
      <c r="N92" s="41">
        <f t="shared" si="46"/>
        <v>49.856413000000003</v>
      </c>
      <c r="O92" s="41">
        <f t="shared" si="46"/>
        <v>53.904410000000006</v>
      </c>
      <c r="P92" s="41">
        <f t="shared" si="46"/>
        <v>55.041894000000006</v>
      </c>
      <c r="Q92" s="41">
        <f t="shared" si="46"/>
        <v>57.899988999999998</v>
      </c>
      <c r="R92" s="41">
        <f t="shared" si="46"/>
        <v>58.292848999999997</v>
      </c>
      <c r="S92" s="41">
        <f t="shared" si="46"/>
        <v>59.450057999999999</v>
      </c>
      <c r="T92" s="41">
        <f t="shared" si="46"/>
        <v>60.155282999999997</v>
      </c>
      <c r="U92" s="41">
        <f t="shared" si="46"/>
        <v>62.129004000000002</v>
      </c>
      <c r="V92" s="41">
        <f t="shared" si="46"/>
        <v>62.780768999999999</v>
      </c>
      <c r="W92" s="41">
        <f t="shared" si="46"/>
        <v>63.714216</v>
      </c>
      <c r="X92" s="41">
        <f t="shared" si="46"/>
        <v>60.402972000000005</v>
      </c>
      <c r="Y92" s="41">
        <f t="shared" si="46"/>
        <v>61.343795999999998</v>
      </c>
      <c r="Z92" s="41">
        <f t="shared" si="46"/>
        <v>62.781029000000004</v>
      </c>
      <c r="AA92" s="41">
        <f t="shared" si="46"/>
        <v>59.624389000000001</v>
      </c>
      <c r="AB92" s="41">
        <f t="shared" si="46"/>
        <v>59.456883999999995</v>
      </c>
      <c r="AC92" s="41">
        <f t="shared" si="46"/>
        <v>57.144083000000002</v>
      </c>
      <c r="AD92" s="41">
        <f t="shared" si="46"/>
        <v>59.177544999999995</v>
      </c>
      <c r="AE92" s="41">
        <f t="shared" si="46"/>
        <v>60.337493999999992</v>
      </c>
      <c r="AF92" s="41">
        <f t="shared" si="46"/>
        <v>61.336627999999997</v>
      </c>
      <c r="AG92" s="41">
        <f t="shared" si="46"/>
        <v>63.120246999999999</v>
      </c>
      <c r="AH92" s="41">
        <f t="shared" si="46"/>
        <v>65.615684999999985</v>
      </c>
      <c r="AI92" s="41">
        <f t="shared" si="46"/>
        <v>66.241243999999995</v>
      </c>
      <c r="AJ92" s="41">
        <f t="shared" si="46"/>
        <v>69.838864999999998</v>
      </c>
      <c r="AK92" s="41">
        <f t="shared" si="46"/>
        <v>71.009833999999984</v>
      </c>
      <c r="AL92" s="41">
        <f t="shared" si="46"/>
        <v>70.563253999999986</v>
      </c>
      <c r="AM92" s="41">
        <f t="shared" si="46"/>
        <v>72.548554999999993</v>
      </c>
      <c r="AN92" s="41">
        <f t="shared" si="46"/>
        <v>75.389397999999986</v>
      </c>
      <c r="AO92" s="41">
        <f t="shared" si="46"/>
        <v>77.86201299999999</v>
      </c>
      <c r="AP92" s="41">
        <f t="shared" si="46"/>
        <v>79.796674999999993</v>
      </c>
      <c r="AQ92" s="41">
        <f t="shared" si="46"/>
        <v>79.184625999999994</v>
      </c>
      <c r="AR92" s="41">
        <f t="shared" si="46"/>
        <v>80.109100999999995</v>
      </c>
      <c r="AS92" s="41">
        <f t="shared" si="46"/>
        <v>81.749315999999979</v>
      </c>
      <c r="AT92" s="41">
        <f t="shared" si="46"/>
        <v>81.619706999999991</v>
      </c>
      <c r="AU92" s="41">
        <f t="shared" si="46"/>
        <v>82.394986999999986</v>
      </c>
      <c r="AV92" s="41">
        <f t="shared" si="46"/>
        <v>85.271349000000001</v>
      </c>
      <c r="AW92" s="41">
        <f t="shared" si="46"/>
        <v>81.838759999999994</v>
      </c>
      <c r="AX92" s="41">
        <f t="shared" si="46"/>
        <v>78.688203000000001</v>
      </c>
      <c r="AY92" s="41">
        <f t="shared" si="46"/>
        <v>75.083614999999995</v>
      </c>
      <c r="AZ92" s="41">
        <f t="shared" si="46"/>
        <v>70.776746000000003</v>
      </c>
      <c r="BA92" s="41">
        <f t="shared" si="46"/>
        <v>66.623941999999985</v>
      </c>
      <c r="BB92" s="41">
        <f t="shared" si="46"/>
        <v>60.661159999999988</v>
      </c>
      <c r="BC92" s="41">
        <f t="shared" si="46"/>
        <v>56.949408999999982</v>
      </c>
      <c r="BD92" s="41">
        <f t="shared" si="46"/>
        <v>50.915706999999991</v>
      </c>
      <c r="BE92" s="41">
        <f t="shared" si="46"/>
        <v>43.171728999999992</v>
      </c>
      <c r="BF92" s="41">
        <f t="shared" si="46"/>
        <v>36.217431999999995</v>
      </c>
      <c r="BG92" s="41">
        <f t="shared" si="46"/>
        <v>30.190787</v>
      </c>
      <c r="BH92" s="41">
        <f t="shared" si="46"/>
        <v>20.947354000000001</v>
      </c>
      <c r="BI92" s="41">
        <f t="shared" si="46"/>
        <v>19.348640000000003</v>
      </c>
      <c r="BJ92" s="41">
        <f t="shared" si="46"/>
        <v>18.880009000000001</v>
      </c>
      <c r="BK92" s="41">
        <f t="shared" si="46"/>
        <v>18.503947</v>
      </c>
      <c r="BL92" s="41">
        <f t="shared" si="46"/>
        <v>19.675401000000001</v>
      </c>
      <c r="BM92" s="41">
        <f t="shared" si="46"/>
        <v>18.42822</v>
      </c>
      <c r="BN92" s="41">
        <f t="shared" si="46"/>
        <v>18.305361000000001</v>
      </c>
      <c r="BO92" s="41">
        <f t="shared" ref="BO92:DZ92" si="47">BO93-BO91</f>
        <v>17.105595000000001</v>
      </c>
      <c r="BP92" s="41">
        <f t="shared" si="47"/>
        <v>17.447586999999999</v>
      </c>
      <c r="BQ92" s="41">
        <f t="shared" si="47"/>
        <v>17.916025000000001</v>
      </c>
      <c r="BR92" s="41">
        <f t="shared" si="47"/>
        <v>18.448399999999999</v>
      </c>
      <c r="BS92" s="41">
        <f t="shared" si="47"/>
        <v>17.321121000000002</v>
      </c>
      <c r="BT92" s="41">
        <f t="shared" si="47"/>
        <v>17.146736999999998</v>
      </c>
      <c r="BU92" s="41">
        <f t="shared" si="47"/>
        <v>16.601541999999998</v>
      </c>
      <c r="BV92" s="41">
        <f t="shared" si="47"/>
        <v>16.640584</v>
      </c>
      <c r="BW92" s="41">
        <f t="shared" si="47"/>
        <v>17.305672000000001</v>
      </c>
      <c r="BX92" s="41">
        <f t="shared" si="47"/>
        <v>15.470054000000001</v>
      </c>
      <c r="BY92" s="41">
        <f t="shared" si="47"/>
        <v>16.245798999999998</v>
      </c>
      <c r="BZ92" s="41">
        <f t="shared" si="47"/>
        <v>16.915604999999999</v>
      </c>
      <c r="CA92" s="41">
        <f t="shared" si="47"/>
        <v>18.06109</v>
      </c>
      <c r="CB92" s="41">
        <f t="shared" si="47"/>
        <v>18.084942000000002</v>
      </c>
      <c r="CC92" s="41">
        <f t="shared" si="47"/>
        <v>19.200087</v>
      </c>
      <c r="CD92" s="41">
        <f t="shared" si="47"/>
        <v>18.725061999999998</v>
      </c>
      <c r="CE92" s="41">
        <f t="shared" si="47"/>
        <v>19.527940999999998</v>
      </c>
      <c r="CF92" s="41">
        <f t="shared" si="47"/>
        <v>19.340923999999998</v>
      </c>
      <c r="CG92" s="41">
        <f t="shared" si="47"/>
        <v>19.086079999999999</v>
      </c>
      <c r="CH92" s="41">
        <f t="shared" si="47"/>
        <v>18.406204999999996</v>
      </c>
      <c r="CI92" s="41">
        <f t="shared" si="47"/>
        <v>17.898664999999994</v>
      </c>
      <c r="CJ92" s="41">
        <f t="shared" si="47"/>
        <v>18.859921</v>
      </c>
      <c r="CK92" s="41">
        <f t="shared" si="47"/>
        <v>17.948007999999998</v>
      </c>
      <c r="CL92" s="41">
        <f t="shared" si="47"/>
        <v>18.938928999999998</v>
      </c>
      <c r="CM92" s="41">
        <f t="shared" si="47"/>
        <v>19.125119999999999</v>
      </c>
      <c r="CN92" s="41">
        <f t="shared" si="47"/>
        <v>20.593025000000001</v>
      </c>
      <c r="CO92" s="41">
        <f t="shared" si="47"/>
        <v>23.976030000000002</v>
      </c>
      <c r="CP92" s="41">
        <f t="shared" si="47"/>
        <v>24.618683000000001</v>
      </c>
      <c r="CQ92" s="41">
        <f t="shared" si="47"/>
        <v>23.165702</v>
      </c>
      <c r="CR92" s="41">
        <f t="shared" si="47"/>
        <v>22.929811999999998</v>
      </c>
      <c r="CS92" s="41">
        <f t="shared" si="47"/>
        <v>24.634856000000003</v>
      </c>
      <c r="CT92" s="41">
        <f t="shared" si="47"/>
        <v>26.200409000000001</v>
      </c>
      <c r="CU92" s="41">
        <f t="shared" si="47"/>
        <v>30.673462000000004</v>
      </c>
      <c r="CV92" s="41">
        <f t="shared" si="47"/>
        <v>33.716248999999998</v>
      </c>
      <c r="CW92" s="41">
        <f t="shared" si="47"/>
        <v>37.171988000000006</v>
      </c>
      <c r="CX92" s="41">
        <f t="shared" si="47"/>
        <v>37.834488</v>
      </c>
      <c r="CY92" s="41">
        <f t="shared" si="47"/>
        <v>38.106337000000003</v>
      </c>
      <c r="CZ92" s="41">
        <f t="shared" si="47"/>
        <v>38.379153999999993</v>
      </c>
      <c r="DA92" s="41">
        <f t="shared" si="47"/>
        <v>34.355768999999995</v>
      </c>
      <c r="DB92" s="41">
        <f t="shared" si="47"/>
        <v>34.951065999999997</v>
      </c>
      <c r="DC92" s="41">
        <f t="shared" si="47"/>
        <v>38.318023999999994</v>
      </c>
      <c r="DD92" s="41">
        <f t="shared" si="47"/>
        <v>40.729513999999995</v>
      </c>
      <c r="DE92" s="41">
        <f t="shared" si="47"/>
        <v>40.832977999999997</v>
      </c>
      <c r="DF92" s="41">
        <f t="shared" si="47"/>
        <v>40.735889</v>
      </c>
      <c r="DG92" s="41">
        <f t="shared" si="47"/>
        <v>38.217416</v>
      </c>
      <c r="DH92" s="41">
        <f t="shared" si="47"/>
        <v>35.809597999999994</v>
      </c>
      <c r="DI92" s="41">
        <f t="shared" si="47"/>
        <v>33.524361999999996</v>
      </c>
      <c r="DJ92" s="41">
        <f t="shared" si="47"/>
        <v>32.883105</v>
      </c>
      <c r="DK92" s="41">
        <f t="shared" si="47"/>
        <v>31.810248999999999</v>
      </c>
      <c r="DL92" s="41">
        <f t="shared" si="47"/>
        <v>30.171136999999998</v>
      </c>
      <c r="DM92" s="41">
        <f t="shared" si="47"/>
        <v>28.975365</v>
      </c>
      <c r="DN92" s="41">
        <f t="shared" si="47"/>
        <v>27.659754</v>
      </c>
      <c r="DO92" s="41">
        <f t="shared" si="47"/>
        <v>24.505350999999997</v>
      </c>
      <c r="DP92" s="41">
        <f t="shared" si="47"/>
        <v>22.587202999999999</v>
      </c>
      <c r="DQ92" s="41">
        <f t="shared" si="47"/>
        <v>21.454740999999999</v>
      </c>
      <c r="DR92" s="41">
        <f t="shared" si="47"/>
        <v>20.512346000000001</v>
      </c>
      <c r="DS92" s="41">
        <f t="shared" si="47"/>
        <v>18.005891999999999</v>
      </c>
      <c r="DT92" s="41">
        <f t="shared" si="47"/>
        <v>16.401267999999995</v>
      </c>
      <c r="DU92" s="41">
        <f t="shared" si="47"/>
        <v>16.234208999999996</v>
      </c>
      <c r="DV92" s="41">
        <f t="shared" si="47"/>
        <v>15.401686999999999</v>
      </c>
      <c r="DW92" s="41">
        <f t="shared" si="47"/>
        <v>15.607417999999999</v>
      </c>
      <c r="DX92" s="41">
        <f t="shared" si="47"/>
        <v>16.588785999999999</v>
      </c>
      <c r="DY92" s="41">
        <f t="shared" si="47"/>
        <v>16.764841000000001</v>
      </c>
      <c r="DZ92" s="41">
        <f t="shared" si="47"/>
        <v>16.728037999999998</v>
      </c>
      <c r="EA92" s="41">
        <f t="shared" ref="EA92:EQ92" si="48">EA93-EA91</f>
        <v>18.298197999999999</v>
      </c>
      <c r="EB92" s="41">
        <f t="shared" si="48"/>
        <v>18.976555000000001</v>
      </c>
      <c r="EC92" s="41">
        <f t="shared" si="48"/>
        <v>19.568096000000001</v>
      </c>
      <c r="ED92" s="41">
        <f t="shared" si="48"/>
        <v>19.110577000000003</v>
      </c>
      <c r="EE92" s="41">
        <f t="shared" si="48"/>
        <v>19.210847000000001</v>
      </c>
      <c r="EF92" s="41">
        <f t="shared" si="48"/>
        <v>19.954305999999999</v>
      </c>
      <c r="EG92" s="41">
        <f t="shared" si="48"/>
        <v>18.645553</v>
      </c>
      <c r="EH92" s="41">
        <f t="shared" si="48"/>
        <v>19.053929</v>
      </c>
      <c r="EI92" s="41">
        <f t="shared" si="48"/>
        <v>22.384699000000001</v>
      </c>
      <c r="EJ92" s="41">
        <f t="shared" si="48"/>
        <v>23.605758999999999</v>
      </c>
      <c r="EK92" s="41">
        <f t="shared" si="48"/>
        <v>27.351796</v>
      </c>
      <c r="EL92" s="41">
        <f t="shared" si="48"/>
        <v>29.037615000000002</v>
      </c>
      <c r="EM92" s="41">
        <f t="shared" si="48"/>
        <v>29.591312000000002</v>
      </c>
      <c r="EN92" s="41">
        <f t="shared" si="48"/>
        <v>29.607928000000001</v>
      </c>
      <c r="EO92" s="41">
        <f t="shared" si="48"/>
        <v>28.41864</v>
      </c>
      <c r="EP92" s="41">
        <f t="shared" si="48"/>
        <v>28.122816</v>
      </c>
      <c r="EQ92" s="41">
        <f t="shared" si="48"/>
        <v>28.334985</v>
      </c>
    </row>
    <row r="93" spans="1:207" s="43" customFormat="1">
      <c r="A93" s="38"/>
      <c r="B93" s="39" t="s">
        <v>111</v>
      </c>
      <c r="C93" s="39">
        <f>SUM(D48:$O48)</f>
        <v>32.647118999999996</v>
      </c>
      <c r="D93" s="39">
        <f>SUM(E48:$O48)+SUM($D49:D49)</f>
        <v>32.393906999999999</v>
      </c>
      <c r="E93" s="39">
        <f>SUM(F48:$O48)+SUM($D49:E49)</f>
        <v>33.914297999999995</v>
      </c>
      <c r="F93" s="39">
        <f>SUM(G48:$O48)+SUM($D49:F49)</f>
        <v>34.797844999999995</v>
      </c>
      <c r="G93" s="39">
        <f>SUM(H48:$O48)+SUM($D49:G49)</f>
        <v>35.754018000000002</v>
      </c>
      <c r="H93" s="39">
        <f>SUM(I48:$O48)+SUM($D49:H49)</f>
        <v>38.754986000000002</v>
      </c>
      <c r="I93" s="39">
        <f>SUM(J48:$O48)+SUM($D49:I49)</f>
        <v>39.220485999999994</v>
      </c>
      <c r="J93" s="39">
        <f>SUM(K48:$O48)+SUM($D49:J49)</f>
        <v>40.126813999999996</v>
      </c>
      <c r="K93" s="39">
        <f>SUM(L48:$O48)+SUM($D49:K49)</f>
        <v>42.320217999999997</v>
      </c>
      <c r="L93" s="39">
        <f>SUM(M48:$O48)+SUM($D49:L49)</f>
        <v>45.746788000000002</v>
      </c>
      <c r="M93" s="39">
        <f>SUM(N48:$O48)+SUM($D49:M49)</f>
        <v>48.613007000000003</v>
      </c>
      <c r="N93" s="39">
        <f>SUM(O48:$O48)+SUM($D49:N49)</f>
        <v>49.856413000000003</v>
      </c>
      <c r="O93" s="39">
        <f>SUM(D49:$O49)</f>
        <v>53.904410000000006</v>
      </c>
      <c r="P93" s="39">
        <f>SUM(E49:$O49)+SUM($D50:D50)</f>
        <v>55.041894000000006</v>
      </c>
      <c r="Q93" s="39">
        <f>SUM(F49:$O49)+SUM($D50:E50)</f>
        <v>57.899988999999998</v>
      </c>
      <c r="R93" s="39">
        <f>SUM(G49:$O49)+SUM($D50:F50)</f>
        <v>58.292848999999997</v>
      </c>
      <c r="S93" s="39">
        <f>SUM(H49:$O49)+SUM($D50:G50)</f>
        <v>59.450057999999999</v>
      </c>
      <c r="T93" s="39">
        <f>SUM(I49:$O49)+SUM($D50:H50)</f>
        <v>60.155282999999997</v>
      </c>
      <c r="U93" s="39">
        <f>SUM(J49:$O49)+SUM($D50:I50)</f>
        <v>62.129004000000002</v>
      </c>
      <c r="V93" s="39">
        <f>SUM(K49:$O49)+SUM($D50:J50)</f>
        <v>62.793163999999997</v>
      </c>
      <c r="W93" s="39">
        <f>SUM(L49:$O49)+SUM($D50:K50)</f>
        <v>63.726610999999998</v>
      </c>
      <c r="X93" s="39">
        <f>SUM(M49:$O49)+SUM($D50:L50)</f>
        <v>60.415367000000003</v>
      </c>
      <c r="Y93" s="39">
        <f>SUM(N49:$O49)+SUM($D50:M50)</f>
        <v>61.356190999999995</v>
      </c>
      <c r="Z93" s="39">
        <f>SUM(O49:$O49)+SUM($D50:N50)</f>
        <v>62.793424000000002</v>
      </c>
      <c r="AA93" s="39">
        <f>SUM(D50:$O50)</f>
        <v>59.636783999999999</v>
      </c>
      <c r="AB93" s="39">
        <f>SUM(E50:$O50)+SUM($D51:D51)</f>
        <v>59.469278999999993</v>
      </c>
      <c r="AC93" s="39">
        <f>SUM(F50:$O50)+SUM($D51:E51)</f>
        <v>57.156478</v>
      </c>
      <c r="AD93" s="39">
        <f>SUM(G50:$O50)+SUM($D51:F51)</f>
        <v>59.189939999999993</v>
      </c>
      <c r="AE93" s="39">
        <f>SUM(H50:$O50)+SUM($D51:G51)</f>
        <v>60.34988899999999</v>
      </c>
      <c r="AF93" s="39">
        <f>SUM(I50:$O50)+SUM($D51:H51)</f>
        <v>61.349022999999995</v>
      </c>
      <c r="AG93" s="39">
        <f>SUM(J50:$O50)+SUM($D51:I51)</f>
        <v>63.132641999999997</v>
      </c>
      <c r="AH93" s="39">
        <f>SUM(K50:$O50)+SUM($D51:J51)</f>
        <v>65.615684999999985</v>
      </c>
      <c r="AI93" s="39">
        <f>SUM(L50:$O50)+SUM($D51:K51)</f>
        <v>66.241243999999995</v>
      </c>
      <c r="AJ93" s="39">
        <f>SUM(M50:$O50)+SUM($D51:L51)</f>
        <v>69.838864999999998</v>
      </c>
      <c r="AK93" s="39">
        <f>SUM(N50:$O50)+SUM($D51:M51)</f>
        <v>71.009833999999984</v>
      </c>
      <c r="AL93" s="39">
        <f>SUM(O50:$O50)+SUM($D51:N51)</f>
        <v>70.563253999999986</v>
      </c>
      <c r="AM93" s="39">
        <f>SUM(D51:$O51)</f>
        <v>72.548554999999993</v>
      </c>
      <c r="AN93" s="39">
        <f>SUM(E51:$O51)+SUM($D52:D52)</f>
        <v>75.389397999999986</v>
      </c>
      <c r="AO93" s="39">
        <f>SUM(F51:$O51)+SUM($D52:E52)</f>
        <v>77.86201299999999</v>
      </c>
      <c r="AP93" s="39">
        <f>SUM(G51:$O51)+SUM($D52:F52)</f>
        <v>79.796674999999993</v>
      </c>
      <c r="AQ93" s="39">
        <f>SUM(H51:$O51)+SUM($D52:G52)</f>
        <v>79.184625999999994</v>
      </c>
      <c r="AR93" s="39">
        <f>SUM(I51:$O51)+SUM($D52:H52)</f>
        <v>80.190111999999999</v>
      </c>
      <c r="AS93" s="39">
        <f>SUM(J51:$O51)+SUM($D52:I52)</f>
        <v>81.830326999999983</v>
      </c>
      <c r="AT93" s="39">
        <f>SUM(K51:$O51)+SUM($D52:J52)</f>
        <v>81.700717999999995</v>
      </c>
      <c r="AU93" s="39">
        <f>SUM(L51:$O51)+SUM($D52:K52)</f>
        <v>82.47599799999999</v>
      </c>
      <c r="AV93" s="39">
        <f>SUM(M51:$O51)+SUM($D52:L52)</f>
        <v>85.352360000000004</v>
      </c>
      <c r="AW93" s="39">
        <f>SUM(N51:$O51)+SUM($D52:M52)</f>
        <v>81.919770999999997</v>
      </c>
      <c r="AX93" s="39">
        <f>SUM(O51:$O51)+SUM($D52:N52)</f>
        <v>78.769214000000005</v>
      </c>
      <c r="AY93" s="39">
        <f>SUM(D52:$O52)</f>
        <v>75.181922999999998</v>
      </c>
      <c r="AZ93" s="39">
        <f>SUM(E52:$O52)+SUM($D53:D53)</f>
        <v>70.884647999999999</v>
      </c>
      <c r="BA93" s="39">
        <f>SUM(F52:$O52)+SUM($D53:E53)</f>
        <v>66.731843999999981</v>
      </c>
      <c r="BB93" s="39">
        <f>SUM(G52:$O52)+SUM($D53:F53)</f>
        <v>60.769061999999991</v>
      </c>
      <c r="BC93" s="39">
        <f>SUM(H52:$O52)+SUM($D53:G53)</f>
        <v>57.057310999999984</v>
      </c>
      <c r="BD93" s="39">
        <f>SUM(I52:$O52)+SUM($D53:H53)</f>
        <v>50.94259799999999</v>
      </c>
      <c r="BE93" s="39">
        <f>SUM(J52:$O52)+SUM($D53:I53)</f>
        <v>43.198619999999991</v>
      </c>
      <c r="BF93" s="39">
        <f>SUM(K52:$O52)+SUM($D53:J53)</f>
        <v>36.244322999999994</v>
      </c>
      <c r="BG93" s="39">
        <f>SUM(L52:$O52)+SUM($D53:K53)</f>
        <v>30.217677999999999</v>
      </c>
      <c r="BH93" s="39">
        <f>SUM(M52:$O52)+SUM($D53:L53)</f>
        <v>20.974245</v>
      </c>
      <c r="BI93" s="39">
        <f>SUM(N52:$O52)+SUM($D53:M53)</f>
        <v>19.375531000000002</v>
      </c>
      <c r="BJ93" s="39">
        <f>SUM(O52:$O52)+SUM($D53:N53)</f>
        <v>18.9069</v>
      </c>
      <c r="BK93" s="39">
        <f>SUM(D53:$O53)</f>
        <v>18.513541</v>
      </c>
      <c r="BL93" s="39">
        <f>SUM(E53:$O53)+SUM($D54:D54)</f>
        <v>19.675401000000001</v>
      </c>
      <c r="BM93" s="39">
        <f>SUM(F53:$O53)+SUM($D54:E54)</f>
        <v>18.42822</v>
      </c>
      <c r="BN93" s="39">
        <f>SUM(G53:$O53)+SUM($D54:F54)</f>
        <v>18.305361000000001</v>
      </c>
      <c r="BO93" s="39">
        <f>SUM(H53:$O53)+SUM($D54:G54)</f>
        <v>17.105595000000001</v>
      </c>
      <c r="BP93" s="39">
        <f>SUM(I53:$O53)+SUM($D54:H54)</f>
        <v>17.458285</v>
      </c>
      <c r="BQ93" s="39">
        <f>SUM(J53:$O53)+SUM($D54:I54)</f>
        <v>17.926723000000003</v>
      </c>
      <c r="BR93" s="39">
        <f>SUM(K53:$O53)+SUM($D54:J54)</f>
        <v>18.459098000000001</v>
      </c>
      <c r="BS93" s="39">
        <f>SUM(L53:$O53)+SUM($D54:K54)</f>
        <v>17.331819000000003</v>
      </c>
      <c r="BT93" s="39">
        <f>SUM(M53:$O53)+SUM($D54:L54)</f>
        <v>17.157435</v>
      </c>
      <c r="BU93" s="39">
        <f>SUM(N53:$O53)+SUM($D54:M54)</f>
        <v>16.61224</v>
      </c>
      <c r="BV93" s="39">
        <f>SUM(O53:$O53)+SUM($D54:N54)</f>
        <v>16.681246000000002</v>
      </c>
      <c r="BW93" s="39">
        <f>SUM(D54:$O54)</f>
        <v>17.441412</v>
      </c>
      <c r="BX93" s="39">
        <f>SUM(E54:$O54)+SUM($D55:D55)</f>
        <v>15.682397000000002</v>
      </c>
      <c r="BY93" s="39">
        <f>SUM(F54:$O54)+SUM($D55:E55)</f>
        <v>16.467542999999999</v>
      </c>
      <c r="BZ93" s="39">
        <f>SUM(G54:$O54)+SUM($D55:F55)</f>
        <v>17.137349</v>
      </c>
      <c r="CA93" s="39">
        <f>SUM(H54:$O54)+SUM($D55:G55)</f>
        <v>18.464773000000001</v>
      </c>
      <c r="CB93" s="39">
        <f>SUM(I54:$O54)+SUM($D55:H55)</f>
        <v>18.477927000000001</v>
      </c>
      <c r="CC93" s="39">
        <f>SUM(J54:$O54)+SUM($D55:I55)</f>
        <v>19.593071999999999</v>
      </c>
      <c r="CD93" s="39">
        <f>SUM(K54:$O54)+SUM($D55:J55)</f>
        <v>19.118046999999997</v>
      </c>
      <c r="CE93" s="39">
        <f>SUM(L54:$O54)+SUM($D55:K55)</f>
        <v>19.920925999999998</v>
      </c>
      <c r="CF93" s="39">
        <f>SUM(M54:$O54)+SUM($D55:L55)</f>
        <v>19.733908999999997</v>
      </c>
      <c r="CG93" s="39">
        <f>SUM(N54:$O54)+SUM($D55:M55)</f>
        <v>19.495583999999997</v>
      </c>
      <c r="CH93" s="39">
        <f>SUM(O54:$O54)+SUM($D55:N55)</f>
        <v>18.785744999999995</v>
      </c>
      <c r="CI93" s="39">
        <f>SUM(D55:$O55)</f>
        <v>18.183126999999995</v>
      </c>
      <c r="CJ93" s="39">
        <f>SUM(E55:$O55)+SUM($D56:D56)</f>
        <v>19.124283999999999</v>
      </c>
      <c r="CK93" s="39">
        <f>SUM(F55:$O55)+SUM($D56:E56)</f>
        <v>18.357320999999999</v>
      </c>
      <c r="CL93" s="39">
        <f>SUM(G55:$O55)+SUM($D56:F56)</f>
        <v>19.348241999999999</v>
      </c>
      <c r="CM93" s="39">
        <f>SUM(H55:$O55)+SUM($D56:G56)</f>
        <v>19.363372999999999</v>
      </c>
      <c r="CN93" s="39">
        <f>SUM(I55:$O55)+SUM($D56:H56)</f>
        <v>20.831278000000001</v>
      </c>
      <c r="CO93" s="39">
        <f>SUM(J55:$O55)+SUM($D56:I56)</f>
        <v>24.241583000000002</v>
      </c>
      <c r="CP93" s="39">
        <f>SUM(K55:$O55)+SUM($D56:J56)</f>
        <v>24.884236000000001</v>
      </c>
      <c r="CQ93" s="39">
        <f>SUM(L55:$O55)+SUM($D56:K56)</f>
        <v>23.458555</v>
      </c>
      <c r="CR93" s="39">
        <f>SUM(M55:$O55)+SUM($D56:L56)</f>
        <v>23.222664999999999</v>
      </c>
      <c r="CS93" s="39">
        <f>SUM(N55:$O55)+SUM($D56:M56)</f>
        <v>24.911190000000001</v>
      </c>
      <c r="CT93" s="39">
        <f>SUM(O55:$O55)+SUM($D56:N56)</f>
        <v>26.543458000000001</v>
      </c>
      <c r="CU93" s="39">
        <f>SUM(D56:$O56)</f>
        <v>31.032470000000004</v>
      </c>
      <c r="CV93" s="39">
        <f>SUM(E56:$O56)+SUM($D57:D57)</f>
        <v>34.018752999999997</v>
      </c>
      <c r="CW93" s="39">
        <f>SUM(F56:$O56)+SUM($D57:E57)</f>
        <v>37.320141000000007</v>
      </c>
      <c r="CX93" s="39">
        <f>SUM(G56:$O56)+SUM($D57:F57)</f>
        <v>37.982641000000001</v>
      </c>
      <c r="CY93" s="39">
        <f>SUM(H56:$O56)+SUM($D57:G57)</f>
        <v>38.243611000000001</v>
      </c>
      <c r="CZ93" s="39">
        <f>SUM(I56:$O56)+SUM($D57:H57)</f>
        <v>38.626605999999995</v>
      </c>
      <c r="DA93" s="39">
        <f>SUM(J56:$O56)+SUM($D57:I57)</f>
        <v>34.575920999999994</v>
      </c>
      <c r="DB93" s="39">
        <f>SUM(K56:$O56)+SUM($D57:J57)</f>
        <v>35.171217999999996</v>
      </c>
      <c r="DC93" s="39">
        <f>SUM(L56:$O56)+SUM($D57:K57)</f>
        <v>38.510875999999996</v>
      </c>
      <c r="DD93" s="39">
        <f>SUM(M56:$O56)+SUM($D57:L57)</f>
        <v>40.922365999999997</v>
      </c>
      <c r="DE93" s="39">
        <f>SUM(N56:$O56)+SUM($D57:M57)</f>
        <v>41.025829999999999</v>
      </c>
      <c r="DF93" s="39">
        <f>SUM(O56:$O56)+SUM($D57:N57)</f>
        <v>41.087198999999998</v>
      </c>
      <c r="DG93" s="39">
        <f>SUM(D57:$O57)</f>
        <v>38.650807999999998</v>
      </c>
      <c r="DH93" s="39">
        <f>SUM(E57:$O57)+SUM($D58:D58)</f>
        <v>36.343109999999996</v>
      </c>
      <c r="DI93" s="39">
        <f>SUM(F57:$O57)+SUM($D58:E58)</f>
        <v>34.057873999999998</v>
      </c>
      <c r="DJ93" s="39">
        <f>SUM(G57:$O57)+SUM($D58:F58)</f>
        <v>33.416617000000002</v>
      </c>
      <c r="DK93" s="39">
        <f>SUM(H57:$O57)+SUM($D58:G58)</f>
        <v>32.343761000000001</v>
      </c>
      <c r="DL93" s="39">
        <f>SUM(I57:$O57)+SUM($D58:H58)</f>
        <v>30.594470999999999</v>
      </c>
      <c r="DM93" s="39">
        <f>SUM(J57:$O57)+SUM($D58:I58)</f>
        <v>29.398699000000001</v>
      </c>
      <c r="DN93" s="39">
        <f>SUM(K57:$O57)+SUM($D58:J58)</f>
        <v>28.083088</v>
      </c>
      <c r="DO93" s="39">
        <f>SUM(L57:$O57)+SUM($D58:K58)</f>
        <v>24.928684999999998</v>
      </c>
      <c r="DP93" s="39">
        <f>SUM(M57:$O57)+SUM($D58:L58)</f>
        <v>23.010536999999999</v>
      </c>
      <c r="DQ93" s="39">
        <f>SUM(N57:$O57)+SUM($D58:M58)</f>
        <v>21.878074999999999</v>
      </c>
      <c r="DR93" s="39">
        <f>SUM(O57:$O57)+SUM($D58:N58)</f>
        <v>20.710507</v>
      </c>
      <c r="DS93" s="39">
        <f>SUM(D58:$O58)</f>
        <v>18.106012</v>
      </c>
      <c r="DT93" s="39">
        <f>SUM(E58:$O58)+SUM($D59:D59)</f>
        <v>16.484999999999996</v>
      </c>
      <c r="DU93" s="39">
        <f>SUM(F58:$O58)+SUM($D59:E59)</f>
        <v>16.371677999999996</v>
      </c>
      <c r="DV93" s="39">
        <f>SUM(G58:$O58)+SUM($D59:F59)</f>
        <v>15.539155999999998</v>
      </c>
      <c r="DW93" s="39">
        <f>SUM(H58:$O58)+SUM($D59:G59)</f>
        <v>15.744886999999999</v>
      </c>
      <c r="DX93" s="39">
        <f>SUM(I58:$O58)+SUM($D59:H59)</f>
        <v>16.726254999999998</v>
      </c>
      <c r="DY93" s="39">
        <f>SUM(J58:$O58)+SUM($D59:I59)</f>
        <v>17.027676</v>
      </c>
      <c r="DZ93" s="39">
        <f>SUM(K58:$O58)+SUM($D59:J59)</f>
        <v>17.035280999999998</v>
      </c>
      <c r="EA93" s="39">
        <f>SUM(L58:$O58)+SUM($D59:K59)</f>
        <v>18.605440999999999</v>
      </c>
      <c r="EB93" s="39">
        <f>SUM(M58:$O58)+SUM($D59:L59)</f>
        <v>19.283798000000001</v>
      </c>
      <c r="EC93" s="39">
        <f>SUM(N58:$O58)+SUM($D59:M59)</f>
        <v>19.875339</v>
      </c>
      <c r="ED93" s="39">
        <f>SUM(O58:$O58)+SUM($D59:N59)</f>
        <v>19.417820000000003</v>
      </c>
      <c r="EE93" s="39">
        <f>SUM(D59:$O59)</f>
        <v>19.620854000000001</v>
      </c>
      <c r="EF93" s="39">
        <f>SUM(E59:$O59)+SUM($D60:D60)</f>
        <v>20.280580999999998</v>
      </c>
      <c r="EG93" s="39">
        <f>SUM(F59:$O59)+SUM($D60:E60)</f>
        <v>18.918091</v>
      </c>
      <c r="EH93" s="39">
        <f>SUM(G59:$O59)+SUM($D60:F60)</f>
        <v>19.326467000000001</v>
      </c>
      <c r="EI93" s="39">
        <f>SUM(H59:$O59)+SUM($D60:G60)</f>
        <v>22.657237000000002</v>
      </c>
      <c r="EJ93" s="39">
        <f>SUM(I59:$O59)+SUM($D60:H60)</f>
        <v>23.919799999999999</v>
      </c>
      <c r="EK93" s="39">
        <f>SUM(J59:$O59)+SUM($D60:I60)</f>
        <v>27.540471</v>
      </c>
      <c r="EL93" s="39">
        <f>SUM(K59:$O59)+SUM($D60:J60)</f>
        <v>29.181882000000002</v>
      </c>
      <c r="EM93" s="39">
        <f>SUM(L59:$O59)+SUM($D60:K60)</f>
        <v>29.735579000000001</v>
      </c>
      <c r="EN93" s="39">
        <f>SUM(M59:$O59)+SUM($D60:L60)</f>
        <v>29.786535000000001</v>
      </c>
      <c r="EO93" s="39">
        <f>SUM(N59:$O59)+SUM($D60:M60)</f>
        <v>28.597246999999999</v>
      </c>
      <c r="EP93" s="39">
        <f>SUM(O59:$O59)+SUM($D60:N60)</f>
        <v>28.301423</v>
      </c>
      <c r="EQ93" s="39">
        <f>SUM(D60:$O60)</f>
        <v>28.410827999999999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7.7575000000000019E-2</v>
      </c>
      <c r="L96" s="39">
        <f>$C$93</f>
        <v>32.647118999999996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7.8241000000000019E-2</v>
      </c>
      <c r="L97" s="39">
        <f>$D$93</f>
        <v>32.393906999999999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8.1439999999999999E-2</v>
      </c>
      <c r="L98" s="39">
        <f>$E$93</f>
        <v>33.914297999999995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8.3605000000000013E-2</v>
      </c>
      <c r="L99" s="39">
        <f>$F$93</f>
        <v>34.797844999999995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8.5957000000000006E-2</v>
      </c>
      <c r="L100" s="39">
        <f>$G$93</f>
        <v>35.754018000000002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9.3397000000000008E-2</v>
      </c>
      <c r="L101" s="39">
        <f>$H$93</f>
        <v>38.754986000000002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9.3903000000000014E-2</v>
      </c>
      <c r="L102" s="39">
        <f>$I$93</f>
        <v>39.220485999999994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9.4997000000000012E-2</v>
      </c>
      <c r="L103" s="39">
        <f>$J$93</f>
        <v>40.126813999999996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0.100108</v>
      </c>
      <c r="L104" s="39">
        <f>$K$93</f>
        <v>42.320217999999997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0.10596900000000001</v>
      </c>
      <c r="L105" s="39">
        <f>$L$93</f>
        <v>45.746788000000002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0.11075400000000001</v>
      </c>
      <c r="L106" s="39">
        <f>$M$93</f>
        <v>48.613007000000003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0.11283699999999999</v>
      </c>
      <c r="L107" s="39">
        <f>$N$93</f>
        <v>49.856413000000003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0.12101099999999999</v>
      </c>
      <c r="L108" s="39">
        <f>$O$93</f>
        <v>53.904410000000006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0.122998</v>
      </c>
      <c r="L109" s="39">
        <f>$P$93</f>
        <v>55.041894000000006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0.12870199999999998</v>
      </c>
      <c r="L110" s="39">
        <f>$Q$93</f>
        <v>57.899988999999998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0.129362</v>
      </c>
      <c r="L111" s="39">
        <f>$R$93</f>
        <v>58.292848999999997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0.13117799999999999</v>
      </c>
      <c r="L112" s="39">
        <f>$S$93</f>
        <v>59.450057999999999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0.131075</v>
      </c>
      <c r="L113" s="39">
        <f>$T$93</f>
        <v>60.155282999999997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0.134044</v>
      </c>
      <c r="L114" s="39">
        <f>$U$93</f>
        <v>62.129004000000002</v>
      </c>
    </row>
    <row r="115" spans="2:124">
      <c r="B115" s="44"/>
      <c r="C115" s="39">
        <f>$V$88</f>
        <v>2.4999999999999998E-5</v>
      </c>
      <c r="K115" s="39">
        <f>$V$90</f>
        <v>0.133273</v>
      </c>
      <c r="L115" s="39">
        <f>$V$93</f>
        <v>62.793163999999997</v>
      </c>
    </row>
    <row r="116" spans="2:124">
      <c r="B116" s="44"/>
      <c r="C116" s="39">
        <f>$W$88</f>
        <v>2.4999999999999998E-5</v>
      </c>
      <c r="K116" s="39">
        <f>$W$90</f>
        <v>0.132719</v>
      </c>
      <c r="L116" s="39">
        <f>$W$93</f>
        <v>63.726610999999998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0.12537999999999999</v>
      </c>
      <c r="L117" s="39">
        <f>$X$93</f>
        <v>60.415367000000003</v>
      </c>
    </row>
    <row r="118" spans="2:124">
      <c r="B118" s="44"/>
      <c r="C118" s="39">
        <f>$Y$88</f>
        <v>2.4999999999999998E-5</v>
      </c>
      <c r="K118" s="39">
        <f>$Y$90</f>
        <v>0.127467</v>
      </c>
      <c r="L118" s="39">
        <f>$Y$93</f>
        <v>61.356190999999995</v>
      </c>
    </row>
    <row r="119" spans="2:124">
      <c r="B119" s="44"/>
      <c r="C119" s="39">
        <f>$Z$88</f>
        <v>2.4999999999999998E-5</v>
      </c>
      <c r="K119" s="39">
        <f>$Z$90</f>
        <v>0.12903400000000001</v>
      </c>
      <c r="L119" s="39">
        <f>$Z$93</f>
        <v>62.793424000000002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0.12169900000000002</v>
      </c>
      <c r="L120" s="39">
        <f>$AA$93</f>
        <v>59.636783999999999</v>
      </c>
    </row>
    <row r="121" spans="2:124">
      <c r="B121" s="44"/>
      <c r="C121" s="39">
        <f>$AB$88</f>
        <v>2.4999999999999998E-5</v>
      </c>
      <c r="K121" s="39">
        <f>$AB$90</f>
        <v>0.11947300000000001</v>
      </c>
      <c r="L121" s="39">
        <f>$AB$93</f>
        <v>59.469278999999993</v>
      </c>
    </row>
    <row r="122" spans="2:124">
      <c r="B122" s="44"/>
      <c r="C122" s="39">
        <f>$AC$88</f>
        <v>2.4999999999999998E-5</v>
      </c>
      <c r="K122" s="39">
        <f>$AC$90</f>
        <v>0.11422700000000002</v>
      </c>
      <c r="L122" s="39">
        <f>$AC$93</f>
        <v>57.156478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0.11706100000000003</v>
      </c>
      <c r="L123" s="39">
        <f>$AD$93</f>
        <v>59.189939999999993</v>
      </c>
    </row>
    <row r="124" spans="2:124">
      <c r="B124" s="44"/>
      <c r="C124" s="39">
        <f>$AE$88</f>
        <v>2.4999999999999998E-5</v>
      </c>
      <c r="K124" s="39">
        <f>$AE$90</f>
        <v>0.11867300000000001</v>
      </c>
      <c r="L124" s="39">
        <f>$AE$93</f>
        <v>60.34988899999999</v>
      </c>
    </row>
    <row r="125" spans="2:124">
      <c r="B125" s="44"/>
      <c r="C125" s="39">
        <f>$AF$88</f>
        <v>2.4999999999999998E-5</v>
      </c>
      <c r="K125" s="39">
        <f>$AF$90</f>
        <v>0.12051400000000004</v>
      </c>
      <c r="L125" s="39">
        <f>$AF$93</f>
        <v>61.349022999999995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0.12378800000000001</v>
      </c>
      <c r="L126" s="39">
        <f>$AG$93</f>
        <v>63.132641999999997</v>
      </c>
    </row>
    <row r="127" spans="2:124">
      <c r="B127" s="44"/>
      <c r="C127" s="39">
        <f>$AH$88</f>
        <v>0</v>
      </c>
      <c r="K127" s="39">
        <f>$AH$90</f>
        <v>0.12811900000000001</v>
      </c>
      <c r="L127" s="39">
        <f>$AH$93</f>
        <v>65.615684999999985</v>
      </c>
    </row>
    <row r="128" spans="2:124">
      <c r="B128" s="44"/>
      <c r="C128" s="39">
        <f>$AI$88</f>
        <v>0</v>
      </c>
      <c r="K128" s="39">
        <f>$AI$90</f>
        <v>0.12963200000000002</v>
      </c>
      <c r="L128" s="39">
        <f>$AI$93</f>
        <v>66.241243999999995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0.13634200000000002</v>
      </c>
      <c r="L129" s="39">
        <f>$AJ$93</f>
        <v>69.838864999999998</v>
      </c>
    </row>
    <row r="130" spans="2:12">
      <c r="B130" s="44"/>
      <c r="C130" s="39">
        <f>$AK$88</f>
        <v>0</v>
      </c>
      <c r="K130" s="39">
        <f>$AK$90</f>
        <v>0.13845000000000002</v>
      </c>
      <c r="L130" s="39">
        <f>$AK$93</f>
        <v>71.009833999999984</v>
      </c>
    </row>
    <row r="131" spans="2:12">
      <c r="B131" s="44"/>
      <c r="C131" s="39">
        <f>$AL$88</f>
        <v>0</v>
      </c>
      <c r="K131" s="39">
        <f>$AL$90</f>
        <v>0.13781599999999999</v>
      </c>
      <c r="L131" s="39">
        <f>$AL$93</f>
        <v>70.563253999999986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0.14155000000000001</v>
      </c>
      <c r="L132" s="39">
        <f>$AM$93</f>
        <v>72.548554999999993</v>
      </c>
    </row>
    <row r="133" spans="2:12">
      <c r="B133" s="44"/>
      <c r="C133" s="39">
        <f>$AN$88</f>
        <v>0</v>
      </c>
      <c r="K133" s="39">
        <f>$AN$90</f>
        <v>0.14988086155113173</v>
      </c>
      <c r="L133" s="39">
        <f>$AN$93</f>
        <v>75.389397999999986</v>
      </c>
    </row>
    <row r="134" spans="2:12">
      <c r="B134" s="44"/>
      <c r="C134" s="39">
        <f>$AO$88</f>
        <v>0</v>
      </c>
      <c r="K134" s="39">
        <f>$AO$90</f>
        <v>0.15747825147127609</v>
      </c>
      <c r="L134" s="39">
        <f>$AO$93</f>
        <v>77.86201299999999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0.16370838154185607</v>
      </c>
      <c r="L135" s="39">
        <f>$AP$93</f>
        <v>79.796674999999993</v>
      </c>
    </row>
    <row r="136" spans="2:12">
      <c r="B136" s="44"/>
      <c r="C136" s="39">
        <f>$AQ$88</f>
        <v>0</v>
      </c>
      <c r="K136" s="39">
        <f>$AQ$90</f>
        <v>0.16478567414959747</v>
      </c>
      <c r="L136" s="39">
        <f>$AQ$93</f>
        <v>79.184625999999994</v>
      </c>
    </row>
    <row r="137" spans="2:12">
      <c r="B137" s="44"/>
      <c r="C137" s="39">
        <f>$AR$88</f>
        <v>8.5546057120577064E-5</v>
      </c>
      <c r="K137" s="39">
        <f>$AR$90</f>
        <v>0.16907035249099772</v>
      </c>
      <c r="L137" s="39">
        <f>$AR$93</f>
        <v>80.190111999999999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0.17545010836031957</v>
      </c>
      <c r="L138" s="39">
        <f>$AS$93</f>
        <v>81.830326999999983</v>
      </c>
    </row>
    <row r="139" spans="2:12">
      <c r="B139" s="44"/>
      <c r="C139" s="39">
        <f>$AT$88</f>
        <v>8.5546057120577064E-5</v>
      </c>
      <c r="K139" s="39">
        <f>$AT$90</f>
        <v>0.17876433610897535</v>
      </c>
      <c r="L139" s="39">
        <f>$AT$93</f>
        <v>81.700717999999995</v>
      </c>
    </row>
    <row r="140" spans="2:12">
      <c r="B140" s="44"/>
      <c r="C140" s="39">
        <f>$AU$88</f>
        <v>8.5546057120577064E-5</v>
      </c>
      <c r="K140" s="39">
        <f>$AU$90</f>
        <v>0.1809880652499869</v>
      </c>
      <c r="L140" s="39">
        <f>$AU$93</f>
        <v>82.47599799999999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0.18815237647109362</v>
      </c>
      <c r="L141" s="39">
        <f>$AV$93</f>
        <v>85.352360000000004</v>
      </c>
    </row>
    <row r="142" spans="2:12">
      <c r="B142" s="44"/>
      <c r="C142" s="39">
        <f>$AW$88</f>
        <v>8.5546057120577064E-5</v>
      </c>
      <c r="K142" s="39">
        <f>$AW$90</f>
        <v>0.18193241149915251</v>
      </c>
      <c r="L142" s="39">
        <f>$AW$93</f>
        <v>81.919770999999997</v>
      </c>
    </row>
    <row r="143" spans="2:12">
      <c r="B143" s="44"/>
      <c r="C143" s="39">
        <f>$AX$88</f>
        <v>8.5546057120577064E-5</v>
      </c>
      <c r="K143" s="39">
        <f>$AX$90</f>
        <v>0.17481890137261447</v>
      </c>
      <c r="L143" s="39">
        <f>$AX$93</f>
        <v>78.769214000000005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0.16730526912958249</v>
      </c>
      <c r="L144" s="39">
        <f>$AY$93</f>
        <v>75.181922999999998</v>
      </c>
    </row>
    <row r="145" spans="2:12">
      <c r="B145" s="44"/>
      <c r="C145" s="39">
        <f>$AZ$88</f>
        <v>1.2046827176138026E-4</v>
      </c>
      <c r="K145" s="39">
        <f>$AZ$90</f>
        <v>0.15544340757845077</v>
      </c>
      <c r="L145" s="39">
        <f>$AZ$93</f>
        <v>70.884647999999999</v>
      </c>
    </row>
    <row r="146" spans="2:12">
      <c r="B146" s="44"/>
      <c r="C146" s="39">
        <f>$BA$88</f>
        <v>1.2046827176138026E-4</v>
      </c>
      <c r="K146" s="39">
        <f>$BA$90</f>
        <v>0.14335401765830638</v>
      </c>
      <c r="L146" s="39">
        <f>$BA$93</f>
        <v>66.731843999999981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0.12862988758772642</v>
      </c>
      <c r="L147" s="39">
        <f>$BB$93</f>
        <v>60.769061999999991</v>
      </c>
    </row>
    <row r="148" spans="2:12">
      <c r="B148" s="44"/>
      <c r="C148" s="39">
        <f>$BC$88</f>
        <v>1.2046827176138026E-4</v>
      </c>
      <c r="K148" s="39">
        <f>$BC$90</f>
        <v>0.11864959497998503</v>
      </c>
      <c r="L148" s="39">
        <f>$BC$93</f>
        <v>57.057310999999984</v>
      </c>
    </row>
    <row r="149" spans="2:12">
      <c r="B149" s="44"/>
      <c r="C149" s="39">
        <f>$BD$88</f>
        <v>3.4922214640803194E-5</v>
      </c>
      <c r="K149" s="39">
        <f>$BD$90</f>
        <v>0.10403391663858477</v>
      </c>
      <c r="L149" s="39">
        <f>$BD$93</f>
        <v>50.94259799999999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8.542816076926292E-2</v>
      </c>
      <c r="L150" s="39">
        <f>$BE$93</f>
        <v>43.198619999999991</v>
      </c>
    </row>
    <row r="151" spans="2:12">
      <c r="B151" s="44"/>
      <c r="C151" s="39">
        <f>$BF$88</f>
        <v>3.4922214640803194E-5</v>
      </c>
      <c r="K151" s="39">
        <f>$BF$90</f>
        <v>6.7846933020607153E-2</v>
      </c>
      <c r="L151" s="39">
        <f>$BF$93</f>
        <v>36.244322999999994</v>
      </c>
    </row>
    <row r="152" spans="2:12">
      <c r="B152" s="44"/>
      <c r="C152" s="39">
        <f>$BG$88</f>
        <v>3.4922214640803194E-5</v>
      </c>
      <c r="K152" s="39">
        <f>$BG$90</f>
        <v>5.4685203879595606E-2</v>
      </c>
      <c r="L152" s="39">
        <f>$BG$93</f>
        <v>30.217677999999999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3.4405892658488854E-2</v>
      </c>
      <c r="L153" s="39">
        <f>$BH$93</f>
        <v>20.974245</v>
      </c>
    </row>
    <row r="154" spans="2:12">
      <c r="B154" s="44"/>
      <c r="C154" s="39">
        <f>$BI$88</f>
        <v>3.4922214640803194E-5</v>
      </c>
      <c r="K154" s="39">
        <f>$BI$90</f>
        <v>3.0408786147562518E-2</v>
      </c>
      <c r="L154" s="39">
        <f>$BI$93</f>
        <v>19.375531000000002</v>
      </c>
    </row>
    <row r="155" spans="2:12">
      <c r="B155" s="44"/>
      <c r="C155" s="39">
        <f>$BJ$88</f>
        <v>3.4922214640803194E-5</v>
      </c>
      <c r="K155" s="39">
        <f>$BJ$90</f>
        <v>2.9777836393311417E-2</v>
      </c>
      <c r="L155" s="39">
        <f>$BJ$93</f>
        <v>18.9069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2.9467816628782336E-2</v>
      </c>
      <c r="L156" s="39">
        <f>$BK$93</f>
        <v>18.513541</v>
      </c>
    </row>
    <row r="157" spans="2:12">
      <c r="B157" s="44"/>
      <c r="C157" s="39">
        <f>$BL$88</f>
        <v>0</v>
      </c>
      <c r="K157" s="39">
        <f>$BL$90</f>
        <v>3.1303816628782337E-2</v>
      </c>
      <c r="L157" s="39">
        <f>$BL$93</f>
        <v>19.675401000000001</v>
      </c>
    </row>
    <row r="158" spans="2:12">
      <c r="B158" s="44"/>
      <c r="C158" s="39">
        <f>$BM$88</f>
        <v>0</v>
      </c>
      <c r="K158" s="39">
        <f>$BM$90</f>
        <v>3.1401167199600538E-2</v>
      </c>
      <c r="L158" s="39">
        <f>$BM$93</f>
        <v>18.42822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3.1192634356172838E-2</v>
      </c>
      <c r="L159" s="39">
        <f>$BN$93</f>
        <v>18.305361000000001</v>
      </c>
    </row>
    <row r="160" spans="2:12">
      <c r="B160" s="44"/>
      <c r="C160" s="39">
        <f>$BO$88</f>
        <v>0</v>
      </c>
      <c r="K160" s="39">
        <f>$BO$90</f>
        <v>2.9811716617526938E-2</v>
      </c>
      <c r="L160" s="39">
        <f>$BO$93</f>
        <v>17.105595000000001</v>
      </c>
    </row>
    <row r="161" spans="2:12">
      <c r="B161" s="44"/>
      <c r="C161" s="39">
        <f>$BP$88</f>
        <v>5.6840032988219684E-6</v>
      </c>
      <c r="K161" s="39">
        <f>$BP$90</f>
        <v>3.1382948053931964E-2</v>
      </c>
      <c r="L161" s="39">
        <f>$BP$93</f>
        <v>17.458285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3.2159948053931964E-2</v>
      </c>
      <c r="L162" s="39">
        <f>$BQ$93</f>
        <v>17.926723000000003</v>
      </c>
    </row>
    <row r="163" spans="2:12">
      <c r="B163" s="44"/>
      <c r="C163" s="39">
        <f>$BR$88</f>
        <v>5.6840032988219684E-6</v>
      </c>
      <c r="K163" s="39">
        <f>$BR$90</f>
        <v>3.3169948053931961E-2</v>
      </c>
      <c r="L163" s="39">
        <f>$BR$93</f>
        <v>18.459098000000001</v>
      </c>
    </row>
    <row r="164" spans="2:12">
      <c r="B164" s="44"/>
      <c r="C164" s="39">
        <f>$BS$88</f>
        <v>5.6840032988219684E-6</v>
      </c>
      <c r="K164" s="39">
        <f>$BS$90</f>
        <v>3.2967954451685384E-2</v>
      </c>
      <c r="L164" s="39">
        <f>$BS$93</f>
        <v>17.331819000000003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3.2754954451685379E-2</v>
      </c>
      <c r="L165" s="39">
        <f>$BT$93</f>
        <v>17.157435</v>
      </c>
    </row>
    <row r="166" spans="2:12">
      <c r="B166" s="44"/>
      <c r="C166" s="39">
        <f>$BU$88</f>
        <v>5.6840032988219684E-6</v>
      </c>
      <c r="K166" s="39">
        <f>$BU$90</f>
        <v>3.3237147258219926E-2</v>
      </c>
      <c r="L166" s="39">
        <f>$BU$93</f>
        <v>16.61224</v>
      </c>
    </row>
    <row r="167" spans="2:12">
      <c r="B167" s="44"/>
      <c r="C167" s="39">
        <f>$BV$88</f>
        <v>5.5684003298821967E-5</v>
      </c>
      <c r="K167" s="39">
        <f>$BV$90</f>
        <v>3.3320607139009063E-2</v>
      </c>
      <c r="L167" s="39">
        <f>$BV$93</f>
        <v>16.681246000000002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3.8039103789553039E-2</v>
      </c>
      <c r="L168" s="39">
        <f>$BW$93</f>
        <v>17.441412</v>
      </c>
    </row>
    <row r="169" spans="2:12">
      <c r="B169" s="44"/>
      <c r="C169" s="39">
        <f>$BX$88</f>
        <v>3.3622265228995171E-4</v>
      </c>
      <c r="K169" s="39">
        <f>$BX$90</f>
        <v>3.5479103789553046E-2</v>
      </c>
      <c r="L169" s="39">
        <f>$BX$93</f>
        <v>15.682397000000002</v>
      </c>
    </row>
    <row r="170" spans="2:12">
      <c r="B170" s="44"/>
      <c r="C170" s="39">
        <f>$BY$88</f>
        <v>3.4285253824374833E-4</v>
      </c>
      <c r="K170" s="39">
        <f>$BY$90</f>
        <v>3.478775321873484E-2</v>
      </c>
      <c r="L170" s="39">
        <f>$BY$93</f>
        <v>16.467542999999999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3.5980286062162539E-2</v>
      </c>
      <c r="L171" s="39">
        <f>$BZ$93</f>
        <v>17.137349</v>
      </c>
    </row>
    <row r="172" spans="2:12">
      <c r="B172" s="44"/>
      <c r="C172" s="39">
        <f>$CA$88</f>
        <v>6.2900713420826733E-4</v>
      </c>
      <c r="K172" s="39">
        <f>$CA$90</f>
        <v>3.7361203800808443E-2</v>
      </c>
      <c r="L172" s="39">
        <f>$CA$93</f>
        <v>18.464773000000001</v>
      </c>
    </row>
    <row r="173" spans="2:12">
      <c r="B173" s="44"/>
      <c r="C173" s="39">
        <f>$CB$88</f>
        <v>6.2332313090944546E-4</v>
      </c>
      <c r="K173" s="39">
        <f>$CB$90</f>
        <v>3.6382972364403417E-2</v>
      </c>
      <c r="L173" s="39">
        <f>$CB$93</f>
        <v>18.477927000000001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3.8386972364403416E-2</v>
      </c>
      <c r="L174" s="39">
        <f>$CC$93</f>
        <v>19.593071999999999</v>
      </c>
    </row>
    <row r="175" spans="2:12">
      <c r="B175" s="44"/>
      <c r="C175" s="39">
        <f>$CD$88</f>
        <v>6.2332313090944546E-4</v>
      </c>
      <c r="K175" s="39">
        <f>$CD$90</f>
        <v>3.7746972364403414E-2</v>
      </c>
      <c r="L175" s="39">
        <f>$CD$93</f>
        <v>19.118046999999997</v>
      </c>
    </row>
    <row r="176" spans="2:12">
      <c r="B176" s="44"/>
      <c r="C176" s="39">
        <f>$CE$88</f>
        <v>6.2332313090944546E-4</v>
      </c>
      <c r="K176" s="39">
        <f>$CE$90</f>
        <v>3.730296596664999E-2</v>
      </c>
      <c r="L176" s="39">
        <f>$CE$93</f>
        <v>19.920925999999998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3.7057965966649994E-2</v>
      </c>
      <c r="L177" s="39">
        <f>$CF$93</f>
        <v>19.733908999999997</v>
      </c>
    </row>
    <row r="178" spans="2:12">
      <c r="B178" s="44"/>
      <c r="C178" s="39">
        <f>$CG$88</f>
        <v>6.4780504922507074E-4</v>
      </c>
      <c r="K178" s="39">
        <f>$CG$90</f>
        <v>3.5066844642982903E-2</v>
      </c>
      <c r="L178" s="39">
        <f>$CG$93</f>
        <v>19.495583999999997</v>
      </c>
    </row>
    <row r="179" spans="2:12">
      <c r="B179" s="44"/>
      <c r="C179" s="39">
        <f>$CH$88</f>
        <v>5.9780504922507072E-4</v>
      </c>
      <c r="K179" s="39">
        <f>$CH$90</f>
        <v>3.4042844642982906E-2</v>
      </c>
      <c r="L179" s="39">
        <f>$CH$93</f>
        <v>18.785744999999995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2.9149000000000005E-2</v>
      </c>
      <c r="L180" s="39">
        <f>$CI$93</f>
        <v>18.183126999999995</v>
      </c>
    </row>
    <row r="181" spans="2:12">
      <c r="B181" s="44"/>
      <c r="C181" s="39">
        <f>$CJ$88</f>
        <v>3.7592627908108849E-4</v>
      </c>
      <c r="K181" s="39">
        <f>$CJ$90</f>
        <v>3.0871243806874275E-2</v>
      </c>
      <c r="L181" s="39">
        <f>$CJ$93</f>
        <v>19.124283999999999</v>
      </c>
    </row>
    <row r="182" spans="2:12">
      <c r="B182" s="44"/>
      <c r="C182" s="39">
        <f>$CK$88</f>
        <v>6.337350899277372E-4</v>
      </c>
      <c r="K182" s="39">
        <f>$CK$90</f>
        <v>2.9907122690671271E-2</v>
      </c>
      <c r="L182" s="39">
        <f>$CK$93</f>
        <v>18.357320999999999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3.1222649604317056E-2</v>
      </c>
      <c r="L183" s="39">
        <f>$CL$93</f>
        <v>19.348241999999999</v>
      </c>
    </row>
    <row r="184" spans="2:12">
      <c r="B184" s="44"/>
      <c r="C184" s="39">
        <f>$CM$88</f>
        <v>3.6645411197781309E-4</v>
      </c>
      <c r="K184" s="39">
        <f>$CM$90</f>
        <v>3.1573084722506237E-2</v>
      </c>
      <c r="L184" s="39">
        <f>$CM$93</f>
        <v>19.363372999999999</v>
      </c>
    </row>
    <row r="185" spans="2:12">
      <c r="B185" s="44"/>
      <c r="C185" s="39">
        <f>$CN$88</f>
        <v>3.6645411197781309E-4</v>
      </c>
      <c r="K185" s="39">
        <f>$CN$90</f>
        <v>3.4143080045903565E-2</v>
      </c>
      <c r="L185" s="39">
        <f>$CN$93</f>
        <v>20.831278000000001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3.9788993091960378E-2</v>
      </c>
      <c r="L186" s="39">
        <f>$CO$93</f>
        <v>24.241583000000002</v>
      </c>
    </row>
    <row r="187" spans="2:12">
      <c r="B187" s="44"/>
      <c r="C187" s="39">
        <f>$CP$88</f>
        <v>4.0099957352238429E-4</v>
      </c>
      <c r="K187" s="39">
        <f>$CP$90</f>
        <v>4.0647097753363927E-2</v>
      </c>
      <c r="L187" s="39">
        <f>$CP$93</f>
        <v>24.884236000000001</v>
      </c>
    </row>
    <row r="188" spans="2:12">
      <c r="B188" s="44"/>
      <c r="C188" s="39">
        <f>$CQ$88</f>
        <v>4.3812667638823757E-4</v>
      </c>
      <c r="K188" s="39">
        <f>$CQ$90</f>
        <v>3.837620356459568E-2</v>
      </c>
      <c r="L188" s="39">
        <f>$CQ$93</f>
        <v>23.458555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3.8199152662289487E-2</v>
      </c>
      <c r="L189" s="39">
        <f>$CR$93</f>
        <v>23.222664999999999</v>
      </c>
    </row>
    <row r="190" spans="2:12">
      <c r="B190" s="44"/>
      <c r="C190" s="39">
        <f>$CS$88</f>
        <v>4.1364475807261229E-4</v>
      </c>
      <c r="K190" s="39">
        <f>$CS$90</f>
        <v>4.1382331295672037E-2</v>
      </c>
      <c r="L190" s="39">
        <f>$CS$93</f>
        <v>24.911190000000001</v>
      </c>
    </row>
    <row r="191" spans="2:12">
      <c r="B191" s="44"/>
      <c r="C191" s="39">
        <f>$CT$88</f>
        <v>5.3078336273685656E-4</v>
      </c>
      <c r="K191" s="39">
        <f>$CT$90</f>
        <v>4.4420264267450188E-2</v>
      </c>
      <c r="L191" s="39">
        <f>$CT$93</f>
        <v>26.543458000000001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5.2890046478076956E-2</v>
      </c>
      <c r="L192" s="39">
        <f>$CU$93</f>
        <v>31.032470000000004</v>
      </c>
    </row>
    <row r="193" spans="2:12">
      <c r="B193" s="44"/>
      <c r="C193" s="39">
        <f>$CV$88</f>
        <v>4.9401351049770809E-4</v>
      </c>
      <c r="K193" s="39">
        <f>$CV$90</f>
        <v>5.8056612681965027E-2</v>
      </c>
      <c r="L193" s="39">
        <f>$CV$93</f>
        <v>34.018752999999997</v>
      </c>
    </row>
    <row r="194" spans="2:12">
      <c r="B194" s="44"/>
      <c r="C194" s="39">
        <f>$CW$88</f>
        <v>2.2957481369726275E-4</v>
      </c>
      <c r="K194" s="39">
        <f>$CW$90</f>
        <v>6.3070733798168022E-2</v>
      </c>
      <c r="L194" s="39">
        <f>$CW$93</f>
        <v>37.320141000000007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6.4592206884522246E-2</v>
      </c>
      <c r="L195" s="39">
        <f>$CX$93</f>
        <v>37.982641000000001</v>
      </c>
    </row>
    <row r="196" spans="2:12">
      <c r="B196" s="44"/>
      <c r="C196" s="39">
        <f>$CY$88</f>
        <v>2.1070119568266773E-4</v>
      </c>
      <c r="K196" s="39">
        <f>$CY$90</f>
        <v>6.4685771766333056E-2</v>
      </c>
      <c r="L196" s="39">
        <f>$CY$93</f>
        <v>38.243611000000001</v>
      </c>
    </row>
    <row r="197" spans="2:12">
      <c r="B197" s="44"/>
      <c r="C197" s="39">
        <f>$CZ$88</f>
        <v>3.2370119568266774E-4</v>
      </c>
      <c r="K197" s="39">
        <f>$CZ$90</f>
        <v>6.4860776442935725E-2</v>
      </c>
      <c r="L197" s="39">
        <f>$CZ$93</f>
        <v>38.626605999999995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5.813086339687891E-2</v>
      </c>
      <c r="L198" s="39">
        <f>$DA$93</f>
        <v>34.575920999999994</v>
      </c>
    </row>
    <row r="199" spans="2:12">
      <c r="B199" s="44"/>
      <c r="C199" s="39">
        <f>$DB$88</f>
        <v>2.8915573413809654E-4</v>
      </c>
      <c r="K199" s="39">
        <f>$DB$90</f>
        <v>5.9155758735475364E-2</v>
      </c>
      <c r="L199" s="39">
        <f>$DB$93</f>
        <v>35.171217999999996</v>
      </c>
    </row>
    <row r="200" spans="2:12">
      <c r="B200" s="44"/>
      <c r="C200" s="39">
        <f>$DC$88</f>
        <v>2.520286312722432E-4</v>
      </c>
      <c r="K200" s="39">
        <f>$DC$90</f>
        <v>6.4663652924243614E-2</v>
      </c>
      <c r="L200" s="39">
        <f>$DC$93</f>
        <v>38.510875999999996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6.8316703826549821E-2</v>
      </c>
      <c r="L201" s="39">
        <f>$DD$93</f>
        <v>40.922365999999997</v>
      </c>
    </row>
    <row r="202" spans="2:12">
      <c r="B202" s="44"/>
      <c r="C202" s="39">
        <f>$DE$88</f>
        <v>2.520286312722432E-4</v>
      </c>
      <c r="K202" s="39">
        <f>$DE$90</f>
        <v>6.797652519316727E-2</v>
      </c>
      <c r="L202" s="39">
        <f>$DE$93</f>
        <v>41.025829999999999</v>
      </c>
    </row>
    <row r="203" spans="2:12">
      <c r="B203" s="44"/>
      <c r="C203" s="39">
        <f>$DF$88</f>
        <v>5.5489002660799895E-4</v>
      </c>
      <c r="K203" s="39">
        <f>$DF$90</f>
        <v>6.7730592221389108E-2</v>
      </c>
      <c r="L203" s="39">
        <f>$DF$93</f>
        <v>41.087198999999998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6.2685810010762344E-2</v>
      </c>
      <c r="L204" s="39">
        <f>$DG$93</f>
        <v>38.650807999999998</v>
      </c>
    </row>
    <row r="205" spans="2:12">
      <c r="B205" s="44"/>
      <c r="C205" s="39">
        <f>$DH$88</f>
        <v>8.2599999999999991E-4</v>
      </c>
      <c r="K205" s="39">
        <f>$DH$90</f>
        <v>5.8449000000000008E-2</v>
      </c>
      <c r="L205" s="39">
        <f>$DH$93</f>
        <v>36.343109999999996</v>
      </c>
    </row>
    <row r="206" spans="2:12">
      <c r="B206" s="44"/>
      <c r="C206" s="39">
        <f>$DI$88</f>
        <v>8.2599999999999991E-4</v>
      </c>
      <c r="K206" s="39">
        <f>$DI$90</f>
        <v>5.4996000000000003E-2</v>
      </c>
      <c r="L206" s="39">
        <f>$DI$93</f>
        <v>34.057873999999998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5.3880999999999998E-2</v>
      </c>
      <c r="L207" s="39">
        <f>$DJ$93</f>
        <v>33.416617000000002</v>
      </c>
    </row>
    <row r="208" spans="2:12">
      <c r="B208" s="44"/>
      <c r="C208" s="39">
        <f>$DK$88</f>
        <v>8.2599999999999991E-4</v>
      </c>
      <c r="K208" s="39">
        <f>$DK$90</f>
        <v>5.2385000000000008E-2</v>
      </c>
      <c r="L208" s="39">
        <f>$DK$93</f>
        <v>32.343761000000001</v>
      </c>
    </row>
    <row r="209" spans="2:12">
      <c r="B209" s="44"/>
      <c r="C209" s="39">
        <f>$DL$88</f>
        <v>7.1299999999999998E-4</v>
      </c>
      <c r="K209" s="39">
        <f>$DL$90</f>
        <v>4.9809999999999993E-2</v>
      </c>
      <c r="L209" s="39">
        <f>$DL$93</f>
        <v>30.594470999999999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4.7722000000000001E-2</v>
      </c>
      <c r="L210" s="39">
        <f>$DM$93</f>
        <v>29.398699000000001</v>
      </c>
    </row>
    <row r="211" spans="2:12">
      <c r="B211" s="44"/>
      <c r="C211" s="39">
        <f>$DN$88</f>
        <v>7.1299999999999998E-4</v>
      </c>
      <c r="K211" s="39">
        <f>$DN$90</f>
        <v>4.5749999999999999E-2</v>
      </c>
      <c r="L211" s="39">
        <f>$DN$93</f>
        <v>28.083088</v>
      </c>
    </row>
    <row r="212" spans="2:12">
      <c r="B212" s="44"/>
      <c r="C212" s="39">
        <f>$DO$88</f>
        <v>7.1299999999999998E-4</v>
      </c>
      <c r="K212" s="39">
        <f>$DO$90</f>
        <v>4.0620000000000003E-2</v>
      </c>
      <c r="L212" s="39">
        <f>$DO$93</f>
        <v>24.928684999999998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3.7525999999999997E-2</v>
      </c>
      <c r="L213" s="39">
        <f>$DP$93</f>
        <v>23.010536999999999</v>
      </c>
    </row>
    <row r="214" spans="2:12">
      <c r="B214" s="44"/>
      <c r="C214" s="39">
        <f>$DQ$88</f>
        <v>7.1299999999999998E-4</v>
      </c>
      <c r="K214" s="39">
        <f>$DQ$90</f>
        <v>3.5612999999999999E-2</v>
      </c>
      <c r="L214" s="39">
        <f>$DQ$93</f>
        <v>21.878074999999999</v>
      </c>
    </row>
    <row r="215" spans="2:12">
      <c r="B215" s="44"/>
      <c r="C215" s="39">
        <f>$DR$88</f>
        <v>2.9299999999999997E-4</v>
      </c>
      <c r="K215" s="39">
        <f>$DR$90</f>
        <v>3.3653999999999996E-2</v>
      </c>
      <c r="L215" s="39">
        <f>$DR$93</f>
        <v>20.710507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2.9555999999999999E-2</v>
      </c>
      <c r="L216" s="39">
        <f>$DS$93</f>
        <v>18.106012</v>
      </c>
    </row>
    <row r="217" spans="2:12">
      <c r="B217" s="44"/>
      <c r="C217" s="39">
        <f>$DT$88</f>
        <v>1.13E-4</v>
      </c>
      <c r="K217" s="39">
        <f>$DT$90</f>
        <v>2.7013000000000002E-2</v>
      </c>
      <c r="L217" s="39">
        <f>$DT$93</f>
        <v>16.484999999999996</v>
      </c>
    </row>
    <row r="218" spans="2:12">
      <c r="B218" s="44"/>
      <c r="C218" s="39">
        <f>$DU$88</f>
        <v>1.83E-4</v>
      </c>
      <c r="K218" s="39">
        <f>$DU$90</f>
        <v>2.6495999999999999E-2</v>
      </c>
      <c r="L218" s="39">
        <f>$DU$93</f>
        <v>16.371677999999996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2.4806999999999999E-2</v>
      </c>
      <c r="L219" s="39">
        <f>$DV$93</f>
        <v>15.539155999999998</v>
      </c>
    </row>
    <row r="220" spans="2:12">
      <c r="B220" s="44"/>
      <c r="C220" s="39">
        <f>$DW$88</f>
        <v>1.83E-4</v>
      </c>
      <c r="K220" s="39">
        <f>$DW$90</f>
        <v>2.5085E-2</v>
      </c>
      <c r="L220" s="39">
        <f>$DW$93</f>
        <v>15.744886999999999</v>
      </c>
    </row>
    <row r="221" spans="2:12">
      <c r="B221" s="44"/>
      <c r="C221" s="39">
        <f>$DX$88</f>
        <v>1.83E-4</v>
      </c>
      <c r="K221" s="39">
        <f>$DX$90</f>
        <v>2.639E-2</v>
      </c>
      <c r="L221" s="39">
        <f>$DX$93</f>
        <v>16.726254999999998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2.6911000000000001E-2</v>
      </c>
      <c r="L222" s="39">
        <f>$DY$93</f>
        <v>17.027676</v>
      </c>
    </row>
    <row r="223" spans="2:12">
      <c r="B223" s="44"/>
      <c r="C223" s="39">
        <f>$DZ$88</f>
        <v>4.5600000000000003E-4</v>
      </c>
      <c r="K223" s="39">
        <f>$DZ$90</f>
        <v>2.6654000000000001E-2</v>
      </c>
      <c r="L223" s="39">
        <f>$DZ$93</f>
        <v>17.035280999999998</v>
      </c>
    </row>
    <row r="224" spans="2:12">
      <c r="B224" s="44"/>
      <c r="C224" s="39">
        <f>$EA$88</f>
        <v>4.5600000000000003E-4</v>
      </c>
      <c r="K224" s="39">
        <f>$EA$90</f>
        <v>2.9090999999999999E-2</v>
      </c>
      <c r="L224" s="39">
        <f>$EA$93</f>
        <v>18.605440999999999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3.0213E-2</v>
      </c>
      <c r="L225" s="39">
        <f>$EB$93</f>
        <v>19.283798000000001</v>
      </c>
    </row>
    <row r="226" spans="2:12">
      <c r="B226" s="44"/>
      <c r="C226" s="39">
        <f>$EC$88</f>
        <v>4.5600000000000003E-4</v>
      </c>
      <c r="K226" s="39">
        <f>$EC$90</f>
        <v>3.1141000000000002E-2</v>
      </c>
      <c r="L226" s="39">
        <f>$EC$93</f>
        <v>19.875339</v>
      </c>
    </row>
    <row r="227" spans="2:12">
      <c r="B227" s="44"/>
      <c r="C227" s="39">
        <f>$ED$88</f>
        <v>4.5600000000000003E-4</v>
      </c>
      <c r="K227" s="39">
        <f>$ED$90</f>
        <v>3.049E-2</v>
      </c>
      <c r="L227" s="39">
        <f>$ED$93</f>
        <v>19.417820000000003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3.0877999999999999E-2</v>
      </c>
      <c r="L228" s="39">
        <f>$EE$93</f>
        <v>19.620854000000001</v>
      </c>
    </row>
    <row r="229" spans="2:12">
      <c r="B229" s="44"/>
      <c r="C229" s="39">
        <f>$EF$88</f>
        <v>4.7800000000000007E-4</v>
      </c>
      <c r="K229" s="39">
        <f>$EF$90</f>
        <v>3.1909000000000007E-2</v>
      </c>
      <c r="L229" s="39">
        <f>$EF$93</f>
        <v>20.280580999999998</v>
      </c>
    </row>
    <row r="230" spans="2:12">
      <c r="B230" s="44"/>
      <c r="C230" s="39">
        <f>$EG$88</f>
        <v>4.0800000000000005E-4</v>
      </c>
      <c r="K230" s="39">
        <f>$EG$90</f>
        <v>2.9995000000000004E-2</v>
      </c>
      <c r="L230" s="39">
        <f>$EG$93</f>
        <v>18.918091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3.1040000000000005E-2</v>
      </c>
      <c r="L231" s="39">
        <f>$EH$93</f>
        <v>19.326467000000001</v>
      </c>
    </row>
    <row r="232" spans="2:12">
      <c r="B232" s="44"/>
      <c r="C232" s="39">
        <f>$EI$88</f>
        <v>4.0800000000000005E-4</v>
      </c>
      <c r="K232" s="39">
        <f>$EI$90</f>
        <v>3.619E-2</v>
      </c>
      <c r="L232" s="39">
        <f>$EI$93</f>
        <v>22.657237000000002</v>
      </c>
    </row>
    <row r="233" spans="2:12">
      <c r="B233" s="44"/>
      <c r="C233" s="39">
        <f>$EJ$88</f>
        <v>5.0100000000000003E-4</v>
      </c>
      <c r="K233" s="39">
        <f>$EJ$90</f>
        <v>3.8649000000000003E-2</v>
      </c>
      <c r="L233" s="39">
        <f>$EJ$93</f>
        <v>23.919799999999999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4.4594000000000009E-2</v>
      </c>
      <c r="L234" s="39">
        <f>$EK$93</f>
        <v>27.540471</v>
      </c>
    </row>
    <row r="235" spans="2:12">
      <c r="B235" s="44"/>
      <c r="C235" s="39">
        <f>$EL$88</f>
        <v>2.2800000000000001E-4</v>
      </c>
      <c r="K235" s="39">
        <f>$EL$90</f>
        <v>4.7414000000000005E-2</v>
      </c>
      <c r="L235" s="39">
        <f>$EL$93</f>
        <v>29.181882000000002</v>
      </c>
    </row>
    <row r="236" spans="2:12">
      <c r="B236" s="44"/>
      <c r="C236" s="39">
        <f>$EM$88</f>
        <v>2.2800000000000001E-4</v>
      </c>
      <c r="K236" s="39">
        <f>$EM$90</f>
        <v>4.849500000000001E-2</v>
      </c>
      <c r="L236" s="39">
        <f>$EM$93</f>
        <v>29.735579000000001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4.8687000000000008E-2</v>
      </c>
      <c r="L237" s="39">
        <f>$EN$93</f>
        <v>29.786535000000001</v>
      </c>
    </row>
    <row r="238" spans="2:12">
      <c r="B238" s="44"/>
      <c r="C238" s="39">
        <f>$EO$88</f>
        <v>2.8000000000000003E-4</v>
      </c>
      <c r="K238" s="39">
        <f>$EO$90</f>
        <v>4.6889E-2</v>
      </c>
      <c r="L238" s="39">
        <f>$EO$93</f>
        <v>28.597246999999999</v>
      </c>
    </row>
    <row r="239" spans="2:12">
      <c r="B239" s="44"/>
      <c r="C239" s="39">
        <f>$EP$88</f>
        <v>2.8000000000000003E-4</v>
      </c>
      <c r="K239" s="39">
        <f>$EP$90</f>
        <v>4.6315000000000009E-2</v>
      </c>
      <c r="L239" s="39">
        <f>$EP$93</f>
        <v>28.301423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4.6440000000000002E-2</v>
      </c>
      <c r="L240" s="39">
        <f>$EQ$93</f>
        <v>28.410827999999999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7.7575000000000019E-2</v>
      </c>
    </row>
    <row r="313" spans="2:6">
      <c r="B313" s="44"/>
      <c r="D313" s="39">
        <f>$D$89</f>
        <v>7.8241000000000019E-2</v>
      </c>
    </row>
    <row r="314" spans="2:6">
      <c r="B314" s="44"/>
      <c r="D314" s="39">
        <f>$E$89</f>
        <v>8.1439999999999999E-2</v>
      </c>
    </row>
    <row r="315" spans="2:6">
      <c r="B315" s="44" t="str">
        <f>$F$87</f>
        <v>yt 31 03 2011</v>
      </c>
      <c r="D315" s="39">
        <f>$F$89</f>
        <v>8.3605000000000013E-2</v>
      </c>
    </row>
    <row r="316" spans="2:6">
      <c r="B316" s="44"/>
      <c r="D316" s="39">
        <f>$G$89</f>
        <v>8.5957000000000006E-2</v>
      </c>
    </row>
    <row r="317" spans="2:6">
      <c r="B317" s="44"/>
      <c r="D317" s="39">
        <f>$H$89</f>
        <v>9.3397000000000008E-2</v>
      </c>
    </row>
    <row r="318" spans="2:6">
      <c r="B318" s="44" t="str">
        <f>$I$87</f>
        <v>yt 30 06 2011</v>
      </c>
      <c r="D318" s="39">
        <f>$I$89</f>
        <v>9.3903000000000014E-2</v>
      </c>
    </row>
    <row r="319" spans="2:6">
      <c r="B319" s="44"/>
      <c r="D319" s="39">
        <f>$J$89</f>
        <v>9.4997000000000012E-2</v>
      </c>
    </row>
    <row r="320" spans="2:6">
      <c r="B320" s="44"/>
      <c r="D320" s="39">
        <f>$K$89</f>
        <v>0.100108</v>
      </c>
    </row>
    <row r="321" spans="2:4">
      <c r="B321" s="44" t="str">
        <f>$L$87</f>
        <v>yt 30 09 2011</v>
      </c>
      <c r="D321" s="39">
        <f>$L$89</f>
        <v>0.10596900000000001</v>
      </c>
    </row>
    <row r="322" spans="2:4">
      <c r="B322" s="44"/>
      <c r="D322" s="39">
        <f>$M$89</f>
        <v>0.11075400000000001</v>
      </c>
    </row>
    <row r="323" spans="2:4">
      <c r="B323" s="44"/>
      <c r="D323" s="39">
        <f>$N$89</f>
        <v>0.11283699999999999</v>
      </c>
    </row>
    <row r="324" spans="2:4">
      <c r="B324" s="44" t="str">
        <f>$O$87</f>
        <v>yt 31 12 2011</v>
      </c>
      <c r="D324" s="39">
        <f>$O$89</f>
        <v>0.12101099999999999</v>
      </c>
    </row>
    <row r="325" spans="2:4">
      <c r="B325" s="44"/>
      <c r="D325" s="39">
        <f>$P$89</f>
        <v>0.122998</v>
      </c>
    </row>
    <row r="326" spans="2:4">
      <c r="B326" s="44"/>
      <c r="D326" s="39">
        <f>$Q$89</f>
        <v>0.12870199999999998</v>
      </c>
    </row>
    <row r="327" spans="2:4">
      <c r="B327" s="44" t="str">
        <f>$R$87</f>
        <v>yt 31 03 2012</v>
      </c>
      <c r="D327" s="39">
        <f>$R$89</f>
        <v>0.129362</v>
      </c>
    </row>
    <row r="328" spans="2:4">
      <c r="B328" s="44"/>
      <c r="D328" s="39">
        <f>$S$89</f>
        <v>0.13117799999999999</v>
      </c>
    </row>
    <row r="329" spans="2:4">
      <c r="B329" s="44"/>
      <c r="D329" s="39">
        <f>$T$89</f>
        <v>0.131075</v>
      </c>
    </row>
    <row r="330" spans="2:4">
      <c r="B330" s="44" t="str">
        <f>$U$87</f>
        <v>yt 30 06 2012</v>
      </c>
      <c r="D330" s="39">
        <f>$U$89</f>
        <v>0.134044</v>
      </c>
    </row>
    <row r="331" spans="2:4">
      <c r="B331" s="44"/>
      <c r="D331" s="39">
        <f>$V$89</f>
        <v>0.13324800000000001</v>
      </c>
    </row>
    <row r="332" spans="2:4">
      <c r="B332" s="44"/>
      <c r="D332" s="39">
        <f>$W$89</f>
        <v>0.13269400000000001</v>
      </c>
    </row>
    <row r="333" spans="2:4">
      <c r="B333" s="44" t="str">
        <f>$X$87</f>
        <v>yt 30 09 2012</v>
      </c>
      <c r="D333" s="39">
        <f>$X$89</f>
        <v>0.12535499999999999</v>
      </c>
    </row>
    <row r="334" spans="2:4">
      <c r="B334" s="44"/>
      <c r="D334" s="39">
        <f>$Y$89</f>
        <v>0.127442</v>
      </c>
    </row>
    <row r="335" spans="2:4">
      <c r="B335" s="44"/>
      <c r="D335" s="39">
        <f>$Z$89</f>
        <v>0.12900900000000001</v>
      </c>
    </row>
    <row r="336" spans="2:4">
      <c r="B336" s="44" t="str">
        <f>$AA$87</f>
        <v>yt 31 12 2012</v>
      </c>
      <c r="D336" s="39">
        <f>$AA$89</f>
        <v>0.12167400000000002</v>
      </c>
    </row>
    <row r="337" spans="2:4">
      <c r="B337" s="44"/>
      <c r="D337" s="39">
        <f>$AB$89</f>
        <v>0.11944800000000001</v>
      </c>
    </row>
    <row r="338" spans="2:4">
      <c r="B338" s="44"/>
      <c r="D338" s="39">
        <f>$AC$89</f>
        <v>0.11420200000000003</v>
      </c>
    </row>
    <row r="339" spans="2:4">
      <c r="B339" s="44" t="str">
        <f>$AD$87</f>
        <v>yt 31 03 2013</v>
      </c>
      <c r="D339" s="39">
        <f>$AD$89</f>
        <v>0.11703600000000003</v>
      </c>
    </row>
    <row r="340" spans="2:4">
      <c r="B340" s="44"/>
      <c r="D340" s="39">
        <f>$AE$89</f>
        <v>0.11864800000000002</v>
      </c>
    </row>
    <row r="341" spans="2:4">
      <c r="B341" s="44"/>
      <c r="D341" s="39">
        <f>$AF$89</f>
        <v>0.12048900000000004</v>
      </c>
    </row>
    <row r="342" spans="2:4">
      <c r="B342" s="44" t="str">
        <f>$AG$87</f>
        <v>yt 30 06 2013</v>
      </c>
      <c r="D342" s="39">
        <f>$AG$89</f>
        <v>0.12376300000000001</v>
      </c>
    </row>
    <row r="343" spans="2:4">
      <c r="B343" s="44"/>
      <c r="D343" s="39">
        <f>$AH$89</f>
        <v>0.12811900000000001</v>
      </c>
    </row>
    <row r="344" spans="2:4">
      <c r="B344" s="44"/>
      <c r="D344" s="39">
        <f>$AI$89</f>
        <v>0.12963200000000002</v>
      </c>
    </row>
    <row r="345" spans="2:4">
      <c r="B345" s="44" t="str">
        <f>$AJ$87</f>
        <v>yt 30 09 2013</v>
      </c>
      <c r="D345" s="39">
        <f>$AJ$89</f>
        <v>0.13634200000000002</v>
      </c>
    </row>
    <row r="346" spans="2:4">
      <c r="B346" s="44"/>
      <c r="D346" s="39">
        <f>$AK$89</f>
        <v>0.13845000000000002</v>
      </c>
    </row>
    <row r="347" spans="2:4">
      <c r="B347" s="44"/>
      <c r="D347" s="39">
        <f>$AL$89</f>
        <v>0.13781599999999999</v>
      </c>
    </row>
    <row r="348" spans="2:4">
      <c r="B348" s="44" t="str">
        <f>$AM$87</f>
        <v>yt 31 12 2013</v>
      </c>
      <c r="D348" s="39">
        <f>$AM$89</f>
        <v>0.14155000000000001</v>
      </c>
    </row>
    <row r="349" spans="2:4">
      <c r="B349" s="44"/>
      <c r="D349" s="39">
        <f>$AN$89</f>
        <v>0.14988086155113173</v>
      </c>
    </row>
    <row r="350" spans="2:4">
      <c r="B350" s="44"/>
      <c r="D350" s="39">
        <f>$AO$89</f>
        <v>0.15747825147127609</v>
      </c>
    </row>
    <row r="351" spans="2:4">
      <c r="B351" s="44" t="str">
        <f>$AP$87</f>
        <v>yt 31 03 2014</v>
      </c>
      <c r="D351" s="39">
        <f>$AP$89</f>
        <v>0.16370838154185607</v>
      </c>
    </row>
    <row r="352" spans="2:4">
      <c r="B352" s="44"/>
      <c r="D352" s="39">
        <f>$AQ$89</f>
        <v>0.16478567414959747</v>
      </c>
    </row>
    <row r="353" spans="2:4">
      <c r="B353" s="44"/>
      <c r="D353" s="39">
        <f>$AR$89</f>
        <v>0.16898480643387714</v>
      </c>
    </row>
    <row r="354" spans="2:4">
      <c r="B354" s="44" t="str">
        <f>$AS$87</f>
        <v>yt 30 06 2014</v>
      </c>
      <c r="D354" s="39">
        <f>$AS$89</f>
        <v>0.175364562303199</v>
      </c>
    </row>
    <row r="355" spans="2:4">
      <c r="B355" s="44"/>
      <c r="D355" s="39">
        <f>$AT$89</f>
        <v>0.17867879005185477</v>
      </c>
    </row>
    <row r="356" spans="2:4">
      <c r="B356" s="44"/>
      <c r="D356" s="39">
        <f>$AU$89</f>
        <v>0.18090251919286632</v>
      </c>
    </row>
    <row r="357" spans="2:4">
      <c r="B357" s="44" t="str">
        <f>$AV$87</f>
        <v>yt 30 09 2014</v>
      </c>
      <c r="D357" s="39">
        <f>$AV$89</f>
        <v>0.18806683041397304</v>
      </c>
    </row>
    <row r="358" spans="2:4">
      <c r="B358" s="44"/>
      <c r="D358" s="39">
        <f>$AW$89</f>
        <v>0.18184686544203194</v>
      </c>
    </row>
    <row r="359" spans="2:4">
      <c r="B359" s="44"/>
      <c r="D359" s="39">
        <f>$AX$89</f>
        <v>0.17473335531549389</v>
      </c>
    </row>
    <row r="360" spans="2:4">
      <c r="B360" s="44" t="str">
        <f>$AY$87</f>
        <v>yt 31 12 2014</v>
      </c>
      <c r="D360" s="39">
        <f>$AY$89</f>
        <v>0.1671978008578211</v>
      </c>
    </row>
    <row r="361" spans="2:4">
      <c r="B361" s="44"/>
      <c r="D361" s="39">
        <f>$AZ$89</f>
        <v>0.15532293930668939</v>
      </c>
    </row>
    <row r="362" spans="2:4">
      <c r="B362" s="44"/>
      <c r="D362" s="39">
        <f>$BA$89</f>
        <v>0.14323354938654501</v>
      </c>
    </row>
    <row r="363" spans="2:4">
      <c r="B363" s="44" t="str">
        <f>$BB$87</f>
        <v>yt 31 03 2015</v>
      </c>
      <c r="D363" s="39">
        <f>$BB$89</f>
        <v>0.12850941931596505</v>
      </c>
    </row>
    <row r="364" spans="2:4">
      <c r="B364" s="44"/>
      <c r="D364" s="39">
        <f>$BC$89</f>
        <v>0.11852912670822366</v>
      </c>
    </row>
    <row r="365" spans="2:4">
      <c r="B365" s="44"/>
      <c r="D365" s="39">
        <f>$BD$89</f>
        <v>0.10399899442394397</v>
      </c>
    </row>
    <row r="366" spans="2:4">
      <c r="B366" s="44" t="str">
        <f>$BE$87</f>
        <v>yt 30 06 2015</v>
      </c>
      <c r="D366" s="39">
        <f>$BE$89</f>
        <v>8.5393238554622122E-2</v>
      </c>
    </row>
    <row r="367" spans="2:4">
      <c r="B367" s="44"/>
      <c r="D367" s="39">
        <f>$BF$89</f>
        <v>6.7812010805966355E-2</v>
      </c>
    </row>
    <row r="368" spans="2:4">
      <c r="B368" s="44"/>
      <c r="D368" s="39">
        <f>$BG$89</f>
        <v>5.4650281664954801E-2</v>
      </c>
    </row>
    <row r="369" spans="2:4">
      <c r="B369" s="44" t="str">
        <f>$BH$87</f>
        <v>yt 30 09 2015</v>
      </c>
      <c r="D369" s="39">
        <f>$BH$89</f>
        <v>3.4370970443848049E-2</v>
      </c>
    </row>
    <row r="370" spans="2:4">
      <c r="B370" s="44"/>
      <c r="D370" s="39">
        <f>$BI$89</f>
        <v>3.0373863932921713E-2</v>
      </c>
    </row>
    <row r="371" spans="2:4">
      <c r="B371" s="44"/>
      <c r="D371" s="39">
        <f>$BJ$89</f>
        <v>2.9742914178670612E-2</v>
      </c>
    </row>
    <row r="372" spans="2:4">
      <c r="B372" s="44" t="str">
        <f>$BK$87</f>
        <v>yt 31 12 2015</v>
      </c>
      <c r="D372" s="39">
        <f>$BK$89</f>
        <v>2.9454816628782337E-2</v>
      </c>
    </row>
    <row r="373" spans="2:4">
      <c r="B373" s="44"/>
      <c r="D373" s="39">
        <f>$BL$89</f>
        <v>3.1303816628782337E-2</v>
      </c>
    </row>
    <row r="374" spans="2:4">
      <c r="B374" s="44"/>
      <c r="D374" s="39">
        <f>$BM$89</f>
        <v>3.1401167199600538E-2</v>
      </c>
    </row>
    <row r="375" spans="2:4">
      <c r="B375" s="44" t="str">
        <f>$BN$87</f>
        <v>yt 31 03 2016</v>
      </c>
      <c r="D375" s="39">
        <f>$BN$89</f>
        <v>3.1192634356172838E-2</v>
      </c>
    </row>
    <row r="376" spans="2:4">
      <c r="B376" s="44"/>
      <c r="D376" s="39">
        <f>$BO$89</f>
        <v>2.9811716617526938E-2</v>
      </c>
    </row>
    <row r="377" spans="2:4">
      <c r="B377" s="44"/>
      <c r="D377" s="39">
        <f>$BP$89</f>
        <v>3.1377264050633139E-2</v>
      </c>
    </row>
    <row r="378" spans="2:4">
      <c r="B378" s="44" t="str">
        <f>$BQ$87</f>
        <v>yt 30 06 2016</v>
      </c>
      <c r="D378" s="39">
        <f>$BQ$89</f>
        <v>3.2154264050633138E-2</v>
      </c>
    </row>
    <row r="379" spans="2:4">
      <c r="B379" s="44"/>
      <c r="D379" s="39">
        <f>$BR$89</f>
        <v>3.3164264050633135E-2</v>
      </c>
    </row>
    <row r="380" spans="2:4">
      <c r="B380" s="44"/>
      <c r="D380" s="39">
        <f>$BS$89</f>
        <v>3.2962270448386559E-2</v>
      </c>
    </row>
    <row r="381" spans="2:4">
      <c r="B381" s="44" t="str">
        <f>$BT$87</f>
        <v>yt 30 09 2016</v>
      </c>
      <c r="D381" s="39">
        <f>$BT$89</f>
        <v>3.2749270448386554E-2</v>
      </c>
    </row>
    <row r="382" spans="2:4">
      <c r="B382" s="44"/>
      <c r="D382" s="39">
        <f>$BU$89</f>
        <v>3.3231463254921101E-2</v>
      </c>
    </row>
    <row r="383" spans="2:4">
      <c r="B383" s="44"/>
      <c r="D383" s="39">
        <f>$BV$89</f>
        <v>3.3264923135710243E-2</v>
      </c>
    </row>
    <row r="384" spans="2:4">
      <c r="B384" s="44" t="str">
        <f>$BW$87</f>
        <v>yt 31 12 2016</v>
      </c>
      <c r="D384" s="39">
        <f>$BW$89</f>
        <v>3.7878419786254218E-2</v>
      </c>
    </row>
    <row r="385" spans="2:4">
      <c r="B385" s="44"/>
      <c r="D385" s="39">
        <f>$BX$89</f>
        <v>3.5142881137263098E-2</v>
      </c>
    </row>
    <row r="386" spans="2:4">
      <c r="B386" s="44"/>
      <c r="D386" s="39">
        <f>$BY$89</f>
        <v>3.4444900680491095E-2</v>
      </c>
    </row>
    <row r="387" spans="2:4">
      <c r="B387" s="44" t="str">
        <f>$BZ$87</f>
        <v>yt 31 03 2017</v>
      </c>
      <c r="D387" s="39">
        <f>$BZ$89</f>
        <v>3.5637433523918793E-2</v>
      </c>
    </row>
    <row r="388" spans="2:4">
      <c r="B388" s="44"/>
      <c r="D388" s="39">
        <f>$CA$89</f>
        <v>3.6732196666600173E-2</v>
      </c>
    </row>
    <row r="389" spans="2:4">
      <c r="B389" s="44"/>
      <c r="D389" s="39">
        <f>$CB$89</f>
        <v>3.5759649233493972E-2</v>
      </c>
    </row>
    <row r="390" spans="2:4">
      <c r="B390" s="44" t="str">
        <f>$CC$87</f>
        <v>yt 30 06 2017</v>
      </c>
      <c r="D390" s="39">
        <f>$CC$89</f>
        <v>3.7763649233493971E-2</v>
      </c>
    </row>
    <row r="391" spans="2:4">
      <c r="B391" s="44"/>
      <c r="D391" s="39">
        <f>$CD$89</f>
        <v>3.7123649233493969E-2</v>
      </c>
    </row>
    <row r="392" spans="2:4">
      <c r="B392" s="44"/>
      <c r="D392" s="39">
        <f>$CE$89</f>
        <v>3.6679642835740545E-2</v>
      </c>
    </row>
    <row r="393" spans="2:4">
      <c r="B393" s="44" t="str">
        <f>$CF$87</f>
        <v>yt 30 09 2017</v>
      </c>
      <c r="D393" s="39">
        <f>$CF$89</f>
        <v>3.6434642835740549E-2</v>
      </c>
    </row>
    <row r="394" spans="2:4">
      <c r="B394" s="44"/>
      <c r="D394" s="39">
        <f>$CG$89</f>
        <v>3.4419039593757833E-2</v>
      </c>
    </row>
    <row r="395" spans="2:4">
      <c r="B395" s="44"/>
      <c r="D395" s="39">
        <f>$CH$89</f>
        <v>3.3445039593757837E-2</v>
      </c>
    </row>
    <row r="396" spans="2:4">
      <c r="B396" s="44" t="str">
        <f>$CI$87</f>
        <v>yt 31 12 2017</v>
      </c>
      <c r="D396" s="39">
        <f>$CI$89</f>
        <v>2.8656194950774934E-2</v>
      </c>
    </row>
    <row r="397" spans="2:4">
      <c r="B397" s="44"/>
      <c r="D397" s="39">
        <f>$CJ$89</f>
        <v>3.0495317527793185E-2</v>
      </c>
    </row>
    <row r="398" spans="2:4">
      <c r="B398" s="44"/>
      <c r="D398" s="39">
        <f>$CK$89</f>
        <v>2.9273387600743533E-2</v>
      </c>
    </row>
    <row r="399" spans="2:4">
      <c r="B399" s="44" t="str">
        <f>$CL$87</f>
        <v>yt 31 03 2018</v>
      </c>
      <c r="D399" s="39">
        <f>$CL$89</f>
        <v>3.0588914514389318E-2</v>
      </c>
    </row>
    <row r="400" spans="2:4">
      <c r="B400" s="44"/>
      <c r="D400" s="39">
        <f>$CM$89</f>
        <v>3.1206630610528422E-2</v>
      </c>
    </row>
    <row r="401" spans="2:4">
      <c r="B401" s="44"/>
      <c r="D401" s="39">
        <f>$CN$89</f>
        <v>3.3776625933925754E-2</v>
      </c>
    </row>
    <row r="402" spans="2:4">
      <c r="B402" s="44" t="str">
        <f>$CO$87</f>
        <v>yt 30 06 2018</v>
      </c>
      <c r="D402" s="39">
        <f>$CO$89</f>
        <v>3.9387993518437997E-2</v>
      </c>
    </row>
    <row r="403" spans="2:4">
      <c r="B403" s="44"/>
      <c r="D403" s="39">
        <f>$CP$89</f>
        <v>4.0246098179841545E-2</v>
      </c>
    </row>
    <row r="404" spans="2:4">
      <c r="B404" s="44"/>
      <c r="D404" s="39">
        <f>$CQ$89</f>
        <v>3.7938076888207439E-2</v>
      </c>
    </row>
    <row r="405" spans="2:4">
      <c r="B405" s="44" t="str">
        <f>$CR$87</f>
        <v>yt 30 09 2018</v>
      </c>
      <c r="D405" s="39">
        <f>$CR$89</f>
        <v>3.7761025985901253E-2</v>
      </c>
    </row>
    <row r="406" spans="2:4">
      <c r="B406" s="44"/>
      <c r="D406" s="39">
        <f>$CS$89</f>
        <v>4.0968686537599427E-2</v>
      </c>
    </row>
    <row r="407" spans="2:4">
      <c r="B407" s="44"/>
      <c r="D407" s="39">
        <f>$CT$89</f>
        <v>4.3889480904713334E-2</v>
      </c>
    </row>
    <row r="408" spans="2:4">
      <c r="B408" s="44" t="str">
        <f>$CU$87</f>
        <v>yt 31 12 2018</v>
      </c>
      <c r="D408" s="39">
        <f>$CU$89</f>
        <v>5.2337373088732098E-2</v>
      </c>
    </row>
    <row r="409" spans="2:4">
      <c r="B409" s="44"/>
      <c r="D409" s="39">
        <f>$CV$89</f>
        <v>5.7562599171467319E-2</v>
      </c>
    </row>
    <row r="410" spans="2:4">
      <c r="B410" s="44"/>
      <c r="D410" s="39">
        <f>$CW$89</f>
        <v>6.2841158984470763E-2</v>
      </c>
    </row>
    <row r="411" spans="2:4">
      <c r="B411" s="44" t="str">
        <f>$CX$87</f>
        <v>yt 31 03 2019</v>
      </c>
      <c r="D411" s="39">
        <f>$CX$89</f>
        <v>6.4362632070824988E-2</v>
      </c>
    </row>
    <row r="412" spans="2:4">
      <c r="B412" s="44"/>
      <c r="D412" s="39">
        <f>$CY$89</f>
        <v>6.4475070570650383E-2</v>
      </c>
    </row>
    <row r="413" spans="2:4">
      <c r="B413" s="44"/>
      <c r="D413" s="39">
        <f>$CZ$89</f>
        <v>6.4537075247253051E-2</v>
      </c>
    </row>
    <row r="414" spans="2:4">
      <c r="B414" s="44" t="str">
        <f>$DA$87</f>
        <v>yt 30 06 2019</v>
      </c>
      <c r="D414" s="39">
        <f>$DA$89</f>
        <v>5.7841707662740813E-2</v>
      </c>
    </row>
    <row r="415" spans="2:4">
      <c r="B415" s="44"/>
      <c r="D415" s="39">
        <f>$DB$89</f>
        <v>5.8866603001337267E-2</v>
      </c>
    </row>
    <row r="416" spans="2:4">
      <c r="B416" s="44"/>
      <c r="D416" s="39">
        <f>$DC$89</f>
        <v>6.441162429297137E-2</v>
      </c>
    </row>
    <row r="417" spans="2:4">
      <c r="B417" s="44" t="str">
        <f>$DD$87</f>
        <v>yt 30 09 2019</v>
      </c>
      <c r="D417" s="39">
        <f>$DD$89</f>
        <v>6.8064675195277577E-2</v>
      </c>
    </row>
    <row r="418" spans="2:4">
      <c r="B418" s="44"/>
      <c r="D418" s="39">
        <f>$DE$89</f>
        <v>6.7724496561895026E-2</v>
      </c>
    </row>
    <row r="419" spans="2:4">
      <c r="B419" s="44"/>
      <c r="D419" s="39">
        <f>$DF$89</f>
        <v>6.7175702194781112E-2</v>
      </c>
    </row>
    <row r="420" spans="2:4">
      <c r="B420" s="44" t="str">
        <f>$DG$87</f>
        <v>yt 31 12 2019</v>
      </c>
      <c r="D420" s="39">
        <f>$DG$89</f>
        <v>6.1976810010762343E-2</v>
      </c>
    </row>
    <row r="421" spans="2:4">
      <c r="B421" s="44"/>
      <c r="D421" s="39">
        <f>$DH$89</f>
        <v>5.7623000000000008E-2</v>
      </c>
    </row>
    <row r="422" spans="2:4">
      <c r="B422" s="44"/>
      <c r="D422" s="39">
        <f>$DI$89</f>
        <v>5.4170000000000003E-2</v>
      </c>
    </row>
    <row r="423" spans="2:4">
      <c r="B423" s="44" t="str">
        <f>$DJ$87</f>
        <v>yt 31 03 2020</v>
      </c>
      <c r="D423" s="39">
        <f>$DJ$89</f>
        <v>5.3054999999999998E-2</v>
      </c>
    </row>
    <row r="424" spans="2:4">
      <c r="B424" s="44"/>
      <c r="D424" s="39">
        <f>$DK$89</f>
        <v>5.1559000000000008E-2</v>
      </c>
    </row>
    <row r="425" spans="2:4">
      <c r="B425" s="44"/>
      <c r="D425" s="39">
        <f>$DL$89</f>
        <v>4.9096999999999995E-2</v>
      </c>
    </row>
    <row r="426" spans="2:4">
      <c r="B426" s="44" t="str">
        <f>$DM$87</f>
        <v>yt 30 06 2020</v>
      </c>
      <c r="D426" s="39">
        <f>$DM$89</f>
        <v>4.7009000000000002E-2</v>
      </c>
    </row>
    <row r="427" spans="2:4">
      <c r="B427" s="44"/>
      <c r="D427" s="39">
        <f>$DN$89</f>
        <v>4.5037000000000001E-2</v>
      </c>
    </row>
    <row r="428" spans="2:4">
      <c r="B428" s="44"/>
      <c r="D428" s="39">
        <f>$DO$89</f>
        <v>3.9907000000000005E-2</v>
      </c>
    </row>
    <row r="429" spans="2:4">
      <c r="B429" s="44" t="str">
        <f>$DP$87</f>
        <v>yt 30 09 2020</v>
      </c>
      <c r="D429" s="39">
        <f>$DP$89</f>
        <v>3.6812999999999999E-2</v>
      </c>
    </row>
    <row r="430" spans="2:4">
      <c r="B430" s="44"/>
      <c r="D430" s="39">
        <f>$DQ$89</f>
        <v>3.49E-2</v>
      </c>
    </row>
    <row r="431" spans="2:4">
      <c r="B431" s="44"/>
      <c r="D431" s="39">
        <f>$DR$89</f>
        <v>3.3360999999999995E-2</v>
      </c>
    </row>
    <row r="432" spans="2:4">
      <c r="B432" s="44" t="str">
        <f>$DS$87</f>
        <v>yt 31 12 2020</v>
      </c>
      <c r="D432" s="39">
        <f>$DS$89</f>
        <v>2.9439E-2</v>
      </c>
    </row>
    <row r="433" spans="2:4">
      <c r="B433" s="44"/>
      <c r="D433" s="39">
        <f>$DT$89</f>
        <v>2.6900000000000004E-2</v>
      </c>
    </row>
    <row r="434" spans="2:4">
      <c r="B434" s="44"/>
      <c r="D434" s="39">
        <f>$DU$89</f>
        <v>2.6313E-2</v>
      </c>
    </row>
    <row r="435" spans="2:4">
      <c r="B435" s="44" t="str">
        <f>$DV$87</f>
        <v>yt 31 03 2021</v>
      </c>
      <c r="D435" s="39">
        <f>$DV$89</f>
        <v>2.4624E-2</v>
      </c>
    </row>
    <row r="436" spans="2:4">
      <c r="B436" s="44"/>
      <c r="D436" s="39">
        <f>$DW$89</f>
        <v>2.4902000000000001E-2</v>
      </c>
    </row>
    <row r="437" spans="2:4">
      <c r="B437" s="44"/>
      <c r="D437" s="39">
        <f>$DX$89</f>
        <v>2.6207000000000001E-2</v>
      </c>
    </row>
    <row r="438" spans="2:4">
      <c r="B438" s="44" t="str">
        <f>$DY$87</f>
        <v>yt 30 06 2021</v>
      </c>
      <c r="D438" s="39">
        <f>$DY$89</f>
        <v>2.6512000000000001E-2</v>
      </c>
    </row>
    <row r="439" spans="2:4">
      <c r="B439" s="44"/>
      <c r="D439" s="39">
        <f>$DZ$89</f>
        <v>2.6197999999999999E-2</v>
      </c>
    </row>
    <row r="440" spans="2:4">
      <c r="B440" s="44"/>
      <c r="D440" s="39">
        <f>$EA$89</f>
        <v>2.8634999999999997E-2</v>
      </c>
    </row>
    <row r="441" spans="2:4">
      <c r="B441" s="44" t="str">
        <f>$EB$87</f>
        <v>yt 30 09 2021</v>
      </c>
      <c r="D441" s="39">
        <f>$EB$89</f>
        <v>2.9756999999999999E-2</v>
      </c>
    </row>
    <row r="442" spans="2:4">
      <c r="B442" s="44"/>
      <c r="D442" s="39">
        <f>$EC$89</f>
        <v>3.0685E-2</v>
      </c>
    </row>
    <row r="443" spans="2:4">
      <c r="B443" s="44"/>
      <c r="D443" s="39">
        <f>$ED$89</f>
        <v>3.0033999999999998E-2</v>
      </c>
    </row>
    <row r="444" spans="2:4">
      <c r="B444" s="44" t="str">
        <f>$EE$87</f>
        <v>yt 31 12 2021</v>
      </c>
      <c r="D444" s="39">
        <f>$EE$89</f>
        <v>3.0286999999999998E-2</v>
      </c>
    </row>
    <row r="445" spans="2:4">
      <c r="B445" s="44"/>
      <c r="D445" s="39">
        <f>$EF$89</f>
        <v>3.1431000000000008E-2</v>
      </c>
    </row>
    <row r="446" spans="2:4">
      <c r="B446" s="44"/>
      <c r="D446" s="39">
        <f>$EG$89</f>
        <v>2.9587000000000006E-2</v>
      </c>
    </row>
    <row r="447" spans="2:4">
      <c r="B447" s="44" t="str">
        <f>$EH$87</f>
        <v>yt 31 03 2022</v>
      </c>
      <c r="D447" s="39">
        <f>$EH$89</f>
        <v>3.0632000000000006E-2</v>
      </c>
    </row>
    <row r="448" spans="2:4">
      <c r="B448" s="44"/>
      <c r="D448" s="39">
        <f>$EI$89</f>
        <v>3.5782000000000001E-2</v>
      </c>
    </row>
    <row r="449" spans="2:4">
      <c r="B449" s="44"/>
      <c r="D449" s="39">
        <f>$EJ$89</f>
        <v>3.8148000000000001E-2</v>
      </c>
    </row>
    <row r="450" spans="2:4">
      <c r="B450" s="44" t="str">
        <f>$EK$87</f>
        <v>yt 30 06 2022</v>
      </c>
      <c r="D450" s="39">
        <f>$EK$89</f>
        <v>4.4309000000000008E-2</v>
      </c>
    </row>
    <row r="451" spans="2:4">
      <c r="B451" s="44"/>
      <c r="D451" s="39">
        <f>$EL$89</f>
        <v>4.7186000000000006E-2</v>
      </c>
    </row>
    <row r="452" spans="2:4">
      <c r="B452" s="44"/>
      <c r="D452" s="39">
        <f>$EM$89</f>
        <v>4.8267000000000011E-2</v>
      </c>
    </row>
    <row r="453" spans="2:4">
      <c r="B453" s="44" t="str">
        <f>$EN$87</f>
        <v>yt 30 09 2022</v>
      </c>
      <c r="D453" s="39">
        <f>$EN$89</f>
        <v>4.8407000000000006E-2</v>
      </c>
    </row>
    <row r="454" spans="2:4">
      <c r="B454" s="44"/>
      <c r="D454" s="39">
        <f>$EO$89</f>
        <v>4.6608999999999998E-2</v>
      </c>
    </row>
    <row r="455" spans="2:4">
      <c r="B455" s="44"/>
      <c r="D455" s="39">
        <f>$EP$89</f>
        <v>4.6035000000000006E-2</v>
      </c>
    </row>
    <row r="456" spans="2:4">
      <c r="B456" s="44" t="str">
        <f>$EQ$87</f>
        <v>yt 31 12 2022</v>
      </c>
      <c r="D456" s="39">
        <f>$EQ$89</f>
        <v>4.6295000000000003E-2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32.647118999999996</v>
      </c>
    </row>
    <row r="745" spans="2:8">
      <c r="B745" s="44"/>
      <c r="H745" s="39">
        <f>$D$92</f>
        <v>32.393906999999999</v>
      </c>
    </row>
    <row r="746" spans="2:8">
      <c r="B746" s="44"/>
      <c r="H746" s="39">
        <f>$E$92</f>
        <v>33.914297999999995</v>
      </c>
    </row>
    <row r="747" spans="2:8">
      <c r="B747" s="44" t="str">
        <f>$F$87</f>
        <v>yt 31 03 2011</v>
      </c>
      <c r="H747" s="39">
        <f>$F$92</f>
        <v>34.797844999999995</v>
      </c>
    </row>
    <row r="748" spans="2:8">
      <c r="B748" s="44"/>
      <c r="H748" s="39">
        <f>$G$92</f>
        <v>35.754018000000002</v>
      </c>
    </row>
    <row r="749" spans="2:8">
      <c r="B749" s="44"/>
      <c r="H749" s="39">
        <f>$H$92</f>
        <v>38.754986000000002</v>
      </c>
    </row>
    <row r="750" spans="2:8">
      <c r="B750" s="44" t="str">
        <f>$I$87</f>
        <v>yt 30 06 2011</v>
      </c>
      <c r="H750" s="39">
        <f>$I$92</f>
        <v>39.220485999999994</v>
      </c>
    </row>
    <row r="751" spans="2:8">
      <c r="B751" s="44"/>
      <c r="H751" s="39">
        <f>$J$92</f>
        <v>40.126813999999996</v>
      </c>
    </row>
    <row r="752" spans="2:8">
      <c r="B752" s="44"/>
      <c r="H752" s="39">
        <f>$K$92</f>
        <v>42.320217999999997</v>
      </c>
    </row>
    <row r="753" spans="2:8">
      <c r="B753" s="44" t="str">
        <f>$L$87</f>
        <v>yt 30 09 2011</v>
      </c>
      <c r="H753" s="39">
        <f>$L$92</f>
        <v>45.746788000000002</v>
      </c>
    </row>
    <row r="754" spans="2:8">
      <c r="B754" s="44"/>
      <c r="H754" s="39">
        <f>$M$92</f>
        <v>48.613007000000003</v>
      </c>
    </row>
    <row r="755" spans="2:8">
      <c r="B755" s="44"/>
      <c r="H755" s="39">
        <f>$N$92</f>
        <v>49.856413000000003</v>
      </c>
    </row>
    <row r="756" spans="2:8">
      <c r="B756" s="44" t="str">
        <f>$O$87</f>
        <v>yt 31 12 2011</v>
      </c>
      <c r="H756" s="39">
        <f>$O$92</f>
        <v>53.904410000000006</v>
      </c>
    </row>
    <row r="757" spans="2:8">
      <c r="B757" s="44"/>
      <c r="H757" s="39">
        <f>$P$92</f>
        <v>55.041894000000006</v>
      </c>
    </row>
    <row r="758" spans="2:8">
      <c r="B758" s="44"/>
      <c r="H758" s="39">
        <f>$Q$92</f>
        <v>57.899988999999998</v>
      </c>
    </row>
    <row r="759" spans="2:8">
      <c r="B759" s="44" t="str">
        <f>$R$87</f>
        <v>yt 31 03 2012</v>
      </c>
      <c r="H759" s="39">
        <f>$R$92</f>
        <v>58.292848999999997</v>
      </c>
    </row>
    <row r="760" spans="2:8">
      <c r="B760" s="44"/>
      <c r="H760" s="39">
        <f>$S$92</f>
        <v>59.450057999999999</v>
      </c>
    </row>
    <row r="761" spans="2:8">
      <c r="B761" s="44"/>
      <c r="H761" s="39">
        <f>$T$92</f>
        <v>60.155282999999997</v>
      </c>
    </row>
    <row r="762" spans="2:8">
      <c r="B762" s="44" t="str">
        <f>$U$87</f>
        <v>yt 30 06 2012</v>
      </c>
      <c r="H762" s="39">
        <f>$U$92</f>
        <v>62.129004000000002</v>
      </c>
    </row>
    <row r="763" spans="2:8">
      <c r="B763" s="44"/>
      <c r="H763" s="39">
        <f>$V$92</f>
        <v>62.780768999999999</v>
      </c>
    </row>
    <row r="764" spans="2:8">
      <c r="B764" s="44"/>
      <c r="H764" s="39">
        <f>$W$92</f>
        <v>63.714216</v>
      </c>
    </row>
    <row r="765" spans="2:8">
      <c r="B765" s="44" t="str">
        <f>$X$87</f>
        <v>yt 30 09 2012</v>
      </c>
      <c r="H765" s="39">
        <f>$X$92</f>
        <v>60.402972000000005</v>
      </c>
    </row>
    <row r="766" spans="2:8">
      <c r="B766" s="44"/>
      <c r="H766" s="39">
        <f>$Y$92</f>
        <v>61.343795999999998</v>
      </c>
    </row>
    <row r="767" spans="2:8">
      <c r="B767" s="44"/>
      <c r="H767" s="39">
        <f>$Z$92</f>
        <v>62.781029000000004</v>
      </c>
    </row>
    <row r="768" spans="2:8">
      <c r="B768" s="44" t="str">
        <f>$AA$87</f>
        <v>yt 31 12 2012</v>
      </c>
      <c r="H768" s="39">
        <f>$AA$92</f>
        <v>59.624389000000001</v>
      </c>
    </row>
    <row r="769" spans="2:8">
      <c r="B769" s="44"/>
      <c r="H769" s="39">
        <f>$AB$92</f>
        <v>59.456883999999995</v>
      </c>
    </row>
    <row r="770" spans="2:8">
      <c r="B770" s="44"/>
      <c r="H770" s="39">
        <f>$AC$92</f>
        <v>57.144083000000002</v>
      </c>
    </row>
    <row r="771" spans="2:8">
      <c r="B771" s="44" t="str">
        <f>$AD$87</f>
        <v>yt 31 03 2013</v>
      </c>
      <c r="H771" s="39">
        <f>$AD$92</f>
        <v>59.177544999999995</v>
      </c>
    </row>
    <row r="772" spans="2:8">
      <c r="B772" s="44"/>
      <c r="H772" s="39">
        <f>$AE$92</f>
        <v>60.337493999999992</v>
      </c>
    </row>
    <row r="773" spans="2:8">
      <c r="B773" s="44"/>
      <c r="H773" s="39">
        <f>$AF$92</f>
        <v>61.336627999999997</v>
      </c>
    </row>
    <row r="774" spans="2:8">
      <c r="B774" s="44" t="str">
        <f>$AG$87</f>
        <v>yt 30 06 2013</v>
      </c>
      <c r="H774" s="39">
        <f>$AG$92</f>
        <v>63.120246999999999</v>
      </c>
    </row>
    <row r="775" spans="2:8">
      <c r="B775" s="44"/>
      <c r="H775" s="39">
        <f>$AH$92</f>
        <v>65.615684999999985</v>
      </c>
    </row>
    <row r="776" spans="2:8">
      <c r="B776" s="44"/>
      <c r="H776" s="39">
        <f>$AI$92</f>
        <v>66.241243999999995</v>
      </c>
    </row>
    <row r="777" spans="2:8">
      <c r="B777" s="44" t="str">
        <f>$AJ$87</f>
        <v>yt 30 09 2013</v>
      </c>
      <c r="H777" s="39">
        <f>$AJ$92</f>
        <v>69.838864999999998</v>
      </c>
    </row>
    <row r="778" spans="2:8">
      <c r="B778" s="44"/>
      <c r="H778" s="39">
        <f>$AK$92</f>
        <v>71.009833999999984</v>
      </c>
    </row>
    <row r="779" spans="2:8">
      <c r="B779" s="44"/>
      <c r="H779" s="39">
        <f>$AL$92</f>
        <v>70.563253999999986</v>
      </c>
    </row>
    <row r="780" spans="2:8">
      <c r="B780" s="44" t="str">
        <f>$AM$87</f>
        <v>yt 31 12 2013</v>
      </c>
      <c r="H780" s="39">
        <f>$AM$92</f>
        <v>72.548554999999993</v>
      </c>
    </row>
    <row r="781" spans="2:8">
      <c r="B781" s="44"/>
      <c r="H781" s="39">
        <f>$AN$92</f>
        <v>75.389397999999986</v>
      </c>
    </row>
    <row r="782" spans="2:8">
      <c r="B782" s="44"/>
      <c r="H782" s="39">
        <f>$AO$92</f>
        <v>77.86201299999999</v>
      </c>
    </row>
    <row r="783" spans="2:8">
      <c r="B783" s="44" t="str">
        <f>$AP$87</f>
        <v>yt 31 03 2014</v>
      </c>
      <c r="H783" s="39">
        <f>$AP$92</f>
        <v>79.796674999999993</v>
      </c>
    </row>
    <row r="784" spans="2:8">
      <c r="B784" s="44"/>
      <c r="H784" s="39">
        <f>$AQ$92</f>
        <v>79.184625999999994</v>
      </c>
    </row>
    <row r="785" spans="2:8">
      <c r="B785" s="44"/>
      <c r="H785" s="39">
        <f>$AR$92</f>
        <v>80.109100999999995</v>
      </c>
    </row>
    <row r="786" spans="2:8">
      <c r="B786" s="44" t="str">
        <f>$AS$87</f>
        <v>yt 30 06 2014</v>
      </c>
      <c r="H786" s="39">
        <f>$AS$92</f>
        <v>81.749315999999979</v>
      </c>
    </row>
    <row r="787" spans="2:8">
      <c r="B787" s="44"/>
      <c r="H787" s="39">
        <f>$AT$92</f>
        <v>81.619706999999991</v>
      </c>
    </row>
    <row r="788" spans="2:8">
      <c r="B788" s="44"/>
      <c r="H788" s="39">
        <f>$AU$92</f>
        <v>82.394986999999986</v>
      </c>
    </row>
    <row r="789" spans="2:8">
      <c r="B789" s="44" t="str">
        <f>$AV$87</f>
        <v>yt 30 09 2014</v>
      </c>
      <c r="H789" s="39">
        <f>$AV$92</f>
        <v>85.271349000000001</v>
      </c>
    </row>
    <row r="790" spans="2:8">
      <c r="B790" s="44"/>
      <c r="H790" s="39">
        <f>$AW$92</f>
        <v>81.838759999999994</v>
      </c>
    </row>
    <row r="791" spans="2:8">
      <c r="B791" s="44"/>
      <c r="H791" s="39">
        <f>$AX$92</f>
        <v>78.688203000000001</v>
      </c>
    </row>
    <row r="792" spans="2:8">
      <c r="B792" s="44" t="str">
        <f>$AY$87</f>
        <v>yt 31 12 2014</v>
      </c>
      <c r="H792" s="39">
        <f>$AY$92</f>
        <v>75.083614999999995</v>
      </c>
    </row>
    <row r="793" spans="2:8">
      <c r="B793" s="44"/>
      <c r="H793" s="39">
        <f>$AZ$92</f>
        <v>70.776746000000003</v>
      </c>
    </row>
    <row r="794" spans="2:8">
      <c r="B794" s="44"/>
      <c r="H794" s="39">
        <f>$BA$92</f>
        <v>66.623941999999985</v>
      </c>
    </row>
    <row r="795" spans="2:8">
      <c r="B795" s="44" t="str">
        <f>$BB$87</f>
        <v>yt 31 03 2015</v>
      </c>
      <c r="H795" s="39">
        <f>$BB$92</f>
        <v>60.661159999999988</v>
      </c>
    </row>
    <row r="796" spans="2:8">
      <c r="B796" s="44"/>
      <c r="H796" s="39">
        <f>$BC$92</f>
        <v>56.949408999999982</v>
      </c>
    </row>
    <row r="797" spans="2:8">
      <c r="B797" s="44"/>
      <c r="H797" s="39">
        <f>$BD$92</f>
        <v>50.915706999999991</v>
      </c>
    </row>
    <row r="798" spans="2:8">
      <c r="B798" s="44" t="str">
        <f>$BE$87</f>
        <v>yt 30 06 2015</v>
      </c>
      <c r="H798" s="39">
        <f>$BE$92</f>
        <v>43.171728999999992</v>
      </c>
    </row>
    <row r="799" spans="2:8">
      <c r="B799" s="44"/>
      <c r="H799" s="39">
        <f>$BF$92</f>
        <v>36.217431999999995</v>
      </c>
    </row>
    <row r="800" spans="2:8">
      <c r="B800" s="44"/>
      <c r="H800" s="39">
        <f>$BG$92</f>
        <v>30.190787</v>
      </c>
    </row>
    <row r="801" spans="2:8">
      <c r="B801" s="44" t="str">
        <f>$BH$87</f>
        <v>yt 30 09 2015</v>
      </c>
      <c r="H801" s="39">
        <f>$BH$92</f>
        <v>20.947354000000001</v>
      </c>
    </row>
    <row r="802" spans="2:8">
      <c r="B802" s="44"/>
      <c r="H802" s="39">
        <f>$BI$92</f>
        <v>19.348640000000003</v>
      </c>
    </row>
    <row r="803" spans="2:8">
      <c r="B803" s="44"/>
      <c r="H803" s="39">
        <f>$BJ$92</f>
        <v>18.880009000000001</v>
      </c>
    </row>
    <row r="804" spans="2:8">
      <c r="B804" s="44" t="str">
        <f>$BK$87</f>
        <v>yt 31 12 2015</v>
      </c>
      <c r="H804" s="39">
        <f>$BK$92</f>
        <v>18.503947</v>
      </c>
    </row>
    <row r="805" spans="2:8">
      <c r="B805" s="44"/>
      <c r="H805" s="39">
        <f>$BL$92</f>
        <v>19.675401000000001</v>
      </c>
    </row>
    <row r="806" spans="2:8">
      <c r="B806" s="44"/>
      <c r="H806" s="39">
        <f>$BM$92</f>
        <v>18.42822</v>
      </c>
    </row>
    <row r="807" spans="2:8">
      <c r="B807" s="44" t="str">
        <f>$BN$87</f>
        <v>yt 31 03 2016</v>
      </c>
      <c r="H807" s="39">
        <f>$BN$92</f>
        <v>18.305361000000001</v>
      </c>
    </row>
    <row r="808" spans="2:8">
      <c r="B808" s="44"/>
      <c r="H808" s="39">
        <f>$BO$92</f>
        <v>17.105595000000001</v>
      </c>
    </row>
    <row r="809" spans="2:8">
      <c r="B809" s="44"/>
      <c r="H809" s="39">
        <f>$BP$92</f>
        <v>17.447586999999999</v>
      </c>
    </row>
    <row r="810" spans="2:8">
      <c r="B810" s="44" t="str">
        <f>$BQ$87</f>
        <v>yt 30 06 2016</v>
      </c>
      <c r="H810" s="39">
        <f>$BQ$92</f>
        <v>17.916025000000001</v>
      </c>
    </row>
    <row r="811" spans="2:8">
      <c r="B811" s="44"/>
      <c r="H811" s="39">
        <f>$BR$92</f>
        <v>18.448399999999999</v>
      </c>
    </row>
    <row r="812" spans="2:8">
      <c r="B812" s="44"/>
      <c r="H812" s="39">
        <f>$BS$92</f>
        <v>17.321121000000002</v>
      </c>
    </row>
    <row r="813" spans="2:8">
      <c r="B813" s="44" t="str">
        <f>$BT$87</f>
        <v>yt 30 09 2016</v>
      </c>
      <c r="H813" s="39">
        <f>$BT$92</f>
        <v>17.146736999999998</v>
      </c>
    </row>
    <row r="814" spans="2:8">
      <c r="B814" s="44"/>
      <c r="H814" s="39">
        <f>$BU$92</f>
        <v>16.601541999999998</v>
      </c>
    </row>
    <row r="815" spans="2:8">
      <c r="B815" s="44"/>
      <c r="H815" s="39">
        <f>$BV$92</f>
        <v>16.640584</v>
      </c>
    </row>
    <row r="816" spans="2:8">
      <c r="B816" s="44" t="str">
        <f>$BW$87</f>
        <v>yt 31 12 2016</v>
      </c>
      <c r="H816" s="39">
        <f>$BW$92</f>
        <v>17.305672000000001</v>
      </c>
    </row>
    <row r="817" spans="2:8">
      <c r="B817" s="44"/>
      <c r="H817" s="39">
        <f>$BX$92</f>
        <v>15.470054000000001</v>
      </c>
    </row>
    <row r="818" spans="2:8">
      <c r="B818" s="44"/>
      <c r="H818" s="39">
        <f>$BY$92</f>
        <v>16.245798999999998</v>
      </c>
    </row>
    <row r="819" spans="2:8">
      <c r="B819" s="44" t="str">
        <f>$BZ$87</f>
        <v>yt 31 03 2017</v>
      </c>
      <c r="H819" s="39">
        <f>$BZ$92</f>
        <v>16.915604999999999</v>
      </c>
    </row>
    <row r="820" spans="2:8">
      <c r="B820" s="44"/>
      <c r="H820" s="39">
        <f>$CA$92</f>
        <v>18.06109</v>
      </c>
    </row>
    <row r="821" spans="2:8">
      <c r="B821" s="44"/>
      <c r="H821" s="39">
        <f>$CB$92</f>
        <v>18.084942000000002</v>
      </c>
    </row>
    <row r="822" spans="2:8">
      <c r="B822" s="44" t="str">
        <f>$CC$87</f>
        <v>yt 30 06 2017</v>
      </c>
      <c r="H822" s="39">
        <f>$CC$92</f>
        <v>19.200087</v>
      </c>
    </row>
    <row r="823" spans="2:8">
      <c r="B823" s="44"/>
      <c r="H823" s="39">
        <f>$CD$92</f>
        <v>18.725061999999998</v>
      </c>
    </row>
    <row r="824" spans="2:8">
      <c r="B824" s="44"/>
      <c r="H824" s="39">
        <f>$CE$92</f>
        <v>19.527940999999998</v>
      </c>
    </row>
    <row r="825" spans="2:8">
      <c r="B825" s="44" t="str">
        <f>$CF$87</f>
        <v>yt 30 09 2017</v>
      </c>
      <c r="H825" s="39">
        <f>$CF$92</f>
        <v>19.340923999999998</v>
      </c>
    </row>
    <row r="826" spans="2:8">
      <c r="B826" s="44"/>
      <c r="H826" s="39">
        <f>$CG$92</f>
        <v>19.086079999999999</v>
      </c>
    </row>
    <row r="827" spans="2:8">
      <c r="B827" s="44"/>
      <c r="H827" s="39">
        <f>$CH$92</f>
        <v>18.406204999999996</v>
      </c>
    </row>
    <row r="828" spans="2:8">
      <c r="B828" s="44" t="str">
        <f>$CI$87</f>
        <v>yt 31 12 2017</v>
      </c>
      <c r="H828" s="39">
        <f>$CI$92</f>
        <v>17.898664999999994</v>
      </c>
    </row>
    <row r="829" spans="2:8">
      <c r="B829" s="44"/>
      <c r="H829" s="39">
        <f>$CJ$92</f>
        <v>18.859921</v>
      </c>
    </row>
    <row r="830" spans="2:8">
      <c r="B830" s="44"/>
      <c r="H830" s="39">
        <f>$CK$92</f>
        <v>17.948007999999998</v>
      </c>
    </row>
    <row r="831" spans="2:8">
      <c r="B831" s="44" t="str">
        <f>$CL$87</f>
        <v>yt 31 03 2018</v>
      </c>
      <c r="H831" s="39">
        <f>$CL$92</f>
        <v>18.938928999999998</v>
      </c>
    </row>
    <row r="832" spans="2:8">
      <c r="B832" s="44"/>
      <c r="H832" s="39">
        <f>$CM$92</f>
        <v>19.125119999999999</v>
      </c>
    </row>
    <row r="833" spans="2:8">
      <c r="B833" s="44"/>
      <c r="H833" s="39">
        <f>$CN$92</f>
        <v>20.593025000000001</v>
      </c>
    </row>
    <row r="834" spans="2:8">
      <c r="B834" s="44" t="str">
        <f>$CO$87</f>
        <v>yt 30 06 2018</v>
      </c>
      <c r="H834" s="39">
        <f>$CO$92</f>
        <v>23.976030000000002</v>
      </c>
    </row>
    <row r="835" spans="2:8">
      <c r="B835" s="44"/>
      <c r="H835" s="39">
        <f>$CP$92</f>
        <v>24.618683000000001</v>
      </c>
    </row>
    <row r="836" spans="2:8">
      <c r="B836" s="44"/>
      <c r="H836" s="39">
        <f>$CQ$92</f>
        <v>23.165702</v>
      </c>
    </row>
    <row r="837" spans="2:8">
      <c r="B837" s="44" t="str">
        <f>$CR$87</f>
        <v>yt 30 09 2018</v>
      </c>
      <c r="H837" s="39">
        <f>$CR$92</f>
        <v>22.929811999999998</v>
      </c>
    </row>
    <row r="838" spans="2:8">
      <c r="B838" s="44"/>
      <c r="H838" s="39">
        <f>$CS$92</f>
        <v>24.634856000000003</v>
      </c>
    </row>
    <row r="839" spans="2:8">
      <c r="B839" s="44"/>
      <c r="H839" s="39">
        <f>$CT$92</f>
        <v>26.200409000000001</v>
      </c>
    </row>
    <row r="840" spans="2:8">
      <c r="B840" s="44" t="str">
        <f>$CU$87</f>
        <v>yt 31 12 2018</v>
      </c>
      <c r="H840" s="39">
        <f>$CU$92</f>
        <v>30.673462000000004</v>
      </c>
    </row>
    <row r="841" spans="2:8">
      <c r="B841" s="44"/>
      <c r="H841" s="39">
        <f>$CV$92</f>
        <v>33.716248999999998</v>
      </c>
    </row>
    <row r="842" spans="2:8">
      <c r="B842" s="44"/>
      <c r="H842" s="39">
        <f>$CW$92</f>
        <v>37.171988000000006</v>
      </c>
    </row>
    <row r="843" spans="2:8">
      <c r="B843" s="44" t="str">
        <f>$CX$87</f>
        <v>yt 31 03 2019</v>
      </c>
      <c r="H843" s="39">
        <f>$CX$92</f>
        <v>37.834488</v>
      </c>
    </row>
    <row r="844" spans="2:8">
      <c r="B844" s="44"/>
      <c r="H844" s="39">
        <f>$CY$92</f>
        <v>38.106337000000003</v>
      </c>
    </row>
    <row r="845" spans="2:8">
      <c r="B845" s="44"/>
      <c r="H845" s="39">
        <f>$CZ$92</f>
        <v>38.379153999999993</v>
      </c>
    </row>
    <row r="846" spans="2:8">
      <c r="B846" s="44" t="str">
        <f>$DA$87</f>
        <v>yt 30 06 2019</v>
      </c>
      <c r="H846" s="39">
        <f>$DA$92</f>
        <v>34.355768999999995</v>
      </c>
    </row>
    <row r="847" spans="2:8">
      <c r="B847" s="44"/>
      <c r="H847" s="39">
        <f>$DB$92</f>
        <v>34.951065999999997</v>
      </c>
    </row>
    <row r="848" spans="2:8">
      <c r="B848" s="44"/>
      <c r="H848" s="39">
        <f>$DC$92</f>
        <v>38.318023999999994</v>
      </c>
    </row>
    <row r="849" spans="2:8">
      <c r="B849" s="44" t="str">
        <f>$DD$87</f>
        <v>yt 30 09 2019</v>
      </c>
      <c r="H849" s="39">
        <f>$DD$92</f>
        <v>40.729513999999995</v>
      </c>
    </row>
    <row r="850" spans="2:8">
      <c r="B850" s="44"/>
      <c r="H850" s="39">
        <f>$DE$92</f>
        <v>40.832977999999997</v>
      </c>
    </row>
    <row r="851" spans="2:8">
      <c r="B851" s="44"/>
      <c r="H851" s="39">
        <f>$DF$92</f>
        <v>40.735889</v>
      </c>
    </row>
    <row r="852" spans="2:8">
      <c r="B852" s="44" t="str">
        <f>$DG$87</f>
        <v>yt 31 12 2019</v>
      </c>
      <c r="H852" s="39">
        <f>$DG$92</f>
        <v>38.217416</v>
      </c>
    </row>
    <row r="853" spans="2:8">
      <c r="B853" s="44"/>
      <c r="H853" s="39">
        <f>$DH$92</f>
        <v>35.809597999999994</v>
      </c>
    </row>
    <row r="854" spans="2:8">
      <c r="B854" s="44"/>
      <c r="H854" s="39">
        <f>$DI$92</f>
        <v>33.524361999999996</v>
      </c>
    </row>
    <row r="855" spans="2:8">
      <c r="B855" s="44" t="str">
        <f>$DJ$87</f>
        <v>yt 31 03 2020</v>
      </c>
      <c r="H855" s="39">
        <f>$DJ$92</f>
        <v>32.883105</v>
      </c>
    </row>
    <row r="856" spans="2:8">
      <c r="B856" s="44"/>
      <c r="H856" s="39">
        <f>$DK$92</f>
        <v>31.810248999999999</v>
      </c>
    </row>
    <row r="857" spans="2:8">
      <c r="B857" s="44"/>
      <c r="H857" s="39">
        <f>$DL$92</f>
        <v>30.171136999999998</v>
      </c>
    </row>
    <row r="858" spans="2:8">
      <c r="B858" s="44" t="str">
        <f>$DM$87</f>
        <v>yt 30 06 2020</v>
      </c>
      <c r="H858" s="39">
        <f>$DM$92</f>
        <v>28.975365</v>
      </c>
    </row>
    <row r="859" spans="2:8">
      <c r="B859" s="44"/>
      <c r="H859" s="39">
        <f>$DN$92</f>
        <v>27.659754</v>
      </c>
    </row>
    <row r="860" spans="2:8">
      <c r="B860" s="44"/>
      <c r="H860" s="39">
        <f>$DO$92</f>
        <v>24.505350999999997</v>
      </c>
    </row>
    <row r="861" spans="2:8">
      <c r="B861" s="44" t="str">
        <f>$DP$87</f>
        <v>yt 30 09 2020</v>
      </c>
      <c r="H861" s="39">
        <f>$DP$92</f>
        <v>22.587202999999999</v>
      </c>
    </row>
    <row r="862" spans="2:8">
      <c r="B862" s="44"/>
      <c r="H862" s="39">
        <f>$DQ$92</f>
        <v>21.454740999999999</v>
      </c>
    </row>
    <row r="863" spans="2:8">
      <c r="B863" s="44"/>
      <c r="H863" s="39">
        <f>$DR$92</f>
        <v>20.512346000000001</v>
      </c>
    </row>
    <row r="864" spans="2:8">
      <c r="B864" s="44" t="str">
        <f>$DS$87</f>
        <v>yt 31 12 2020</v>
      </c>
      <c r="H864" s="39">
        <f>$DS$92</f>
        <v>18.005891999999999</v>
      </c>
    </row>
    <row r="865" spans="2:8">
      <c r="B865" s="44"/>
      <c r="H865" s="39">
        <f>$DT$92</f>
        <v>16.401267999999995</v>
      </c>
    </row>
    <row r="866" spans="2:8">
      <c r="B866" s="44"/>
      <c r="H866" s="39">
        <f>$DU$92</f>
        <v>16.234208999999996</v>
      </c>
    </row>
    <row r="867" spans="2:8">
      <c r="B867" s="44" t="str">
        <f>$DV$87</f>
        <v>yt 31 03 2021</v>
      </c>
      <c r="H867" s="39">
        <f>$DV$92</f>
        <v>15.401686999999999</v>
      </c>
    </row>
    <row r="868" spans="2:8">
      <c r="B868" s="44"/>
      <c r="H868" s="39">
        <f>$DW$92</f>
        <v>15.607417999999999</v>
      </c>
    </row>
    <row r="869" spans="2:8">
      <c r="B869" s="44"/>
      <c r="H869" s="39">
        <f>$DX$92</f>
        <v>16.588785999999999</v>
      </c>
    </row>
    <row r="870" spans="2:8">
      <c r="B870" s="44" t="str">
        <f>$DY$87</f>
        <v>yt 30 06 2021</v>
      </c>
      <c r="H870" s="39">
        <f>$DY$92</f>
        <v>16.764841000000001</v>
      </c>
    </row>
    <row r="871" spans="2:8">
      <c r="B871" s="44"/>
      <c r="H871" s="39">
        <f>$DZ$92</f>
        <v>16.728037999999998</v>
      </c>
    </row>
    <row r="872" spans="2:8">
      <c r="B872" s="44"/>
      <c r="H872" s="39">
        <f>$EA$92</f>
        <v>18.298197999999999</v>
      </c>
    </row>
    <row r="873" spans="2:8">
      <c r="B873" s="44" t="str">
        <f>$EB$87</f>
        <v>yt 30 09 2021</v>
      </c>
      <c r="H873" s="39">
        <f>$EB$92</f>
        <v>18.976555000000001</v>
      </c>
    </row>
    <row r="874" spans="2:8">
      <c r="B874" s="44"/>
      <c r="H874" s="39">
        <f>$EC$92</f>
        <v>19.568096000000001</v>
      </c>
    </row>
    <row r="875" spans="2:8">
      <c r="B875" s="44"/>
      <c r="H875" s="39">
        <f>$ED$92</f>
        <v>19.110577000000003</v>
      </c>
    </row>
    <row r="876" spans="2:8">
      <c r="B876" s="44" t="str">
        <f>$EE$87</f>
        <v>yt 31 12 2021</v>
      </c>
      <c r="H876" s="39">
        <f>$EE$92</f>
        <v>19.210847000000001</v>
      </c>
    </row>
    <row r="877" spans="2:8">
      <c r="B877" s="44"/>
      <c r="H877" s="39">
        <f>$EF$92</f>
        <v>19.954305999999999</v>
      </c>
    </row>
    <row r="878" spans="2:8">
      <c r="B878" s="44"/>
      <c r="H878" s="39">
        <f>$EG$92</f>
        <v>18.645553</v>
      </c>
    </row>
    <row r="879" spans="2:8">
      <c r="B879" s="44" t="str">
        <f>$EH$87</f>
        <v>yt 31 03 2022</v>
      </c>
      <c r="H879" s="39">
        <f>$EH$92</f>
        <v>19.053929</v>
      </c>
    </row>
    <row r="880" spans="2:8">
      <c r="B880" s="44"/>
      <c r="H880" s="39">
        <f>$EI$92</f>
        <v>22.384699000000001</v>
      </c>
    </row>
    <row r="881" spans="2:8">
      <c r="B881" s="44"/>
      <c r="H881" s="39">
        <f>$EJ$92</f>
        <v>23.605758999999999</v>
      </c>
    </row>
    <row r="882" spans="2:8">
      <c r="B882" s="44" t="str">
        <f>$EK$87</f>
        <v>yt 30 06 2022</v>
      </c>
      <c r="H882" s="39">
        <f>$EK$92</f>
        <v>27.351796</v>
      </c>
    </row>
    <row r="883" spans="2:8">
      <c r="B883" s="44"/>
      <c r="H883" s="39">
        <f>$EL$92</f>
        <v>29.037615000000002</v>
      </c>
    </row>
    <row r="884" spans="2:8">
      <c r="B884" s="44"/>
      <c r="H884" s="39">
        <f>$EM$92</f>
        <v>29.591312000000002</v>
      </c>
    </row>
    <row r="885" spans="2:8">
      <c r="B885" s="44" t="str">
        <f>$EN$87</f>
        <v>yt 30 09 2022</v>
      </c>
      <c r="H885" s="39">
        <f>$EN$92</f>
        <v>29.607928000000001</v>
      </c>
    </row>
    <row r="886" spans="2:8">
      <c r="B886" s="44"/>
      <c r="H886" s="39">
        <f>$EO$92</f>
        <v>28.41864</v>
      </c>
    </row>
    <row r="887" spans="2:8">
      <c r="B887" s="44"/>
      <c r="H887" s="39">
        <f>$EP$92</f>
        <v>28.122816</v>
      </c>
    </row>
    <row r="888" spans="2:8">
      <c r="B888" s="44" t="str">
        <f>$EQ$87</f>
        <v>yt 31 12 2022</v>
      </c>
      <c r="H888" s="39">
        <f>$EQ$92</f>
        <v>28.334985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indexed="50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39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2.7389999999999999</v>
      </c>
      <c r="D8" s="30">
        <f>1000/$B$7*'[2]4407'!B$99</f>
        <v>0.11000000000000001</v>
      </c>
      <c r="E8" s="31">
        <f>1000/$B$7*'[2]4407'!C$99</f>
        <v>0.126</v>
      </c>
      <c r="F8" s="31">
        <f>1000/$B$7*'[2]4407'!D$99</f>
        <v>0.32899999999999996</v>
      </c>
      <c r="G8" s="31">
        <f>1000/$B$7*'[2]4407'!E$99</f>
        <v>0.25600000000000001</v>
      </c>
      <c r="H8" s="31">
        <f>1000/$B$7*'[2]4407'!F$99</f>
        <v>0.22700000000000001</v>
      </c>
      <c r="I8" s="31">
        <f>1000/$B$7*'[2]4407'!G$99</f>
        <v>0.247</v>
      </c>
      <c r="J8" s="31">
        <f>1000/$B$7*'[2]4407'!H$99</f>
        <v>0.16500000000000001</v>
      </c>
      <c r="K8" s="31">
        <f>1000/$B$7*'[2]4407'!I$99</f>
        <v>4.8000000000000001E-2</v>
      </c>
      <c r="L8" s="31">
        <f>1000/$B$7*'[2]4407'!J$99</f>
        <v>0.45300000000000001</v>
      </c>
      <c r="M8" s="31">
        <f>1000/$B$7*'[2]4407'!K$99</f>
        <v>0.126</v>
      </c>
      <c r="N8" s="31">
        <f>1000/$B$7*'[2]4407'!L$99</f>
        <v>0.28000000000000003</v>
      </c>
      <c r="O8" s="32">
        <f>1000/$B$7*'[2]4407'!M$99</f>
        <v>0.37200000000000005</v>
      </c>
    </row>
    <row r="9" spans="1:15" ht="13">
      <c r="B9" s="4">
        <f>1+B8</f>
        <v>2006</v>
      </c>
      <c r="C9" s="33">
        <f>SUM(D9:O9)</f>
        <v>2.8084890000000007</v>
      </c>
      <c r="D9" s="30">
        <f>1000/$B$7*'[3]4407'!B$99</f>
        <v>0.31200000000000006</v>
      </c>
      <c r="E9" s="31">
        <f>1000/$B$7*'[3]4407'!C$99</f>
        <v>0.28900000000000003</v>
      </c>
      <c r="F9" s="31">
        <f>1000/$B$7*'[3]4407'!D$99</f>
        <v>0.37400000000000005</v>
      </c>
      <c r="G9" s="31">
        <f>1000/$B$7*'[3]4407'!E$99</f>
        <v>0.12300000000000001</v>
      </c>
      <c r="H9" s="31">
        <f>1000/$B$7*'[3]4407'!F$99</f>
        <v>0</v>
      </c>
      <c r="I9" s="31">
        <f>1000/$B$7*'[3]4407'!G$99</f>
        <v>4.1999999999999996E-2</v>
      </c>
      <c r="J9" s="31">
        <f>1000/$B$7*'[3]4407'!H$99</f>
        <v>0.112</v>
      </c>
      <c r="K9" s="31">
        <f>1000/$B$7*'[3]4407'!I$99</f>
        <v>0.12300000000000001</v>
      </c>
      <c r="L9" s="31">
        <f>1000/$B$7*'[3]4407'!J$99</f>
        <v>0.38400000000000001</v>
      </c>
      <c r="M9" s="31">
        <f>1000/$B$7*'[3]4407'!K$99</f>
        <v>0.24598100000000003</v>
      </c>
      <c r="N9" s="31">
        <f>1000/$B$7*'[3]4407'!L$99</f>
        <v>0.16899999999999998</v>
      </c>
      <c r="O9" s="32">
        <f>1000/$B$7*'[3]4407'!M$99</f>
        <v>0.63450800000000007</v>
      </c>
    </row>
    <row r="10" spans="1:15" ht="13">
      <c r="B10" s="4">
        <f>1+B9</f>
        <v>2007</v>
      </c>
      <c r="C10" s="33">
        <f>SUM(D10:O10)</f>
        <v>7.8875580000000003</v>
      </c>
      <c r="D10" s="30">
        <f>1000/$B$7*'[4]4407'!B$99</f>
        <v>0.79000000000000015</v>
      </c>
      <c r="E10" s="31">
        <f>1000/$B$7*'[4]4407'!C$99</f>
        <v>0.19900000000000001</v>
      </c>
      <c r="F10" s="31">
        <f>1000/$B$7*'[4]4407'!D$99</f>
        <v>0.30100000000000005</v>
      </c>
      <c r="G10" s="31">
        <f>1000/$B$7*'[4]4407'!E$99</f>
        <v>0.30300000000000005</v>
      </c>
      <c r="H10" s="31">
        <f>1000/$B$7*'[4]4407'!F$99</f>
        <v>1.1970000000000001</v>
      </c>
      <c r="I10" s="31">
        <f>1000/$B$7*'[4]4407'!G$99</f>
        <v>0.46355799999999997</v>
      </c>
      <c r="J10" s="31">
        <f>1000/$B$7*'[4]4407'!H$99</f>
        <v>0.91100000000000003</v>
      </c>
      <c r="K10" s="31">
        <f>1000/$B$7*'[4]4407'!I$99</f>
        <v>1.9880000000000002</v>
      </c>
      <c r="L10" s="31">
        <f>1000/$B$7*'[4]4407'!J$99</f>
        <v>0.79000000000000015</v>
      </c>
      <c r="M10" s="31">
        <f>1000/$B$7*'[4]4407'!K$99</f>
        <v>0.22100000000000003</v>
      </c>
      <c r="N10" s="31">
        <f>1000/$B$7*'[4]4407'!L$99</f>
        <v>0.33500000000000002</v>
      </c>
      <c r="O10" s="32">
        <f>1000/$B$7*'[4]4407'!M$99</f>
        <v>0.38900000000000001</v>
      </c>
    </row>
    <row r="11" spans="1:15" ht="13">
      <c r="B11" s="4">
        <f>1+B10</f>
        <v>2008</v>
      </c>
      <c r="C11" s="33">
        <f t="shared" ref="C11:C17" si="0">SUM(D11:O11)</f>
        <v>3.8830000000000005</v>
      </c>
      <c r="D11" s="30">
        <f>1000/$B$7*'[5]4407'!B$99</f>
        <v>0.157</v>
      </c>
      <c r="E11" s="31">
        <f>1000/$B$7*'[5]4407'!C$99</f>
        <v>0</v>
      </c>
      <c r="F11" s="31">
        <f>1000/$B$7*'[5]4407'!D$99</f>
        <v>0</v>
      </c>
      <c r="G11" s="31">
        <f>1000/$B$7*'[5]4407'!E$99</f>
        <v>0</v>
      </c>
      <c r="H11" s="31">
        <f>1000/$B$7*'[5]4407'!F$99</f>
        <v>0</v>
      </c>
      <c r="I11" s="31">
        <f>1000/$B$7*'[5]4407'!G$99</f>
        <v>0</v>
      </c>
      <c r="J11" s="31">
        <f>1000/$B$7*'[5]4407'!H$99</f>
        <v>5.2000000000000005E-2</v>
      </c>
      <c r="K11" s="31">
        <f>1000/$B$7*'[5]4407'!I$99</f>
        <v>0.85099999999999998</v>
      </c>
      <c r="L11" s="31">
        <f>1000/$B$7*'[5]4407'!J$99</f>
        <v>0.97300000000000009</v>
      </c>
      <c r="M11" s="31">
        <f>1000/$B$7*'[5]4407'!K$99</f>
        <v>1.2210000000000001</v>
      </c>
      <c r="N11" s="31">
        <f>1000/$B$7*'[5]4407'!L$99</f>
        <v>0.34599999999999997</v>
      </c>
      <c r="O11" s="32">
        <f>1000/$B$7*'[5]4407'!M$99</f>
        <v>0.28300000000000003</v>
      </c>
    </row>
    <row r="12" spans="1:15" ht="13">
      <c r="B12" s="4">
        <f>1+B11</f>
        <v>2009</v>
      </c>
      <c r="C12" s="33">
        <f t="shared" si="0"/>
        <v>3.9460000000000006</v>
      </c>
      <c r="D12" s="30">
        <f>1000/$B$7*'[6]4407'!B$99</f>
        <v>0.245</v>
      </c>
      <c r="E12" s="31">
        <f>1000/$B$7*'[6]4407'!C$99</f>
        <v>0.13699999999999998</v>
      </c>
      <c r="F12" s="31">
        <f>1000/$B$7*'[6]4407'!D$99</f>
        <v>0.48000000000000004</v>
      </c>
      <c r="G12" s="31">
        <f>1000/$B$7*'[6]4407'!E$99</f>
        <v>0.47700000000000009</v>
      </c>
      <c r="H12" s="31">
        <f>1000/$B$7*'[6]4407'!F$99</f>
        <v>0.20100000000000001</v>
      </c>
      <c r="I12" s="31">
        <f>1000/$B$7*'[6]4407'!G$99</f>
        <v>0.29400000000000004</v>
      </c>
      <c r="J12" s="31">
        <f>1000/$B$7*'[6]4407'!H$99</f>
        <v>0.87100000000000011</v>
      </c>
      <c r="K12" s="31">
        <f>1000/$B$7*'[6]4407'!I$99</f>
        <v>0.26</v>
      </c>
      <c r="L12" s="31">
        <f>1000/$B$7*'[6]4407'!J$99</f>
        <v>0.19499999999999998</v>
      </c>
      <c r="M12" s="31">
        <f>1000/$B$7*'[6]4407'!K$99</f>
        <v>0.23700000000000002</v>
      </c>
      <c r="N12" s="31">
        <f>1000/$B$7*'[6]4407'!L$99</f>
        <v>0.54900000000000015</v>
      </c>
      <c r="O12" s="32">
        <f>1000/$B$7*'[6]4407'!M$99</f>
        <v>0</v>
      </c>
    </row>
    <row r="13" spans="1:15" ht="13">
      <c r="B13" s="4">
        <f>1+B12</f>
        <v>2010</v>
      </c>
      <c r="C13" s="33">
        <f t="shared" si="0"/>
        <v>8.9182583333333341</v>
      </c>
      <c r="D13" s="30">
        <f>1000/$B$7*'[7]4407'!B$99</f>
        <v>0.7300000000000002</v>
      </c>
      <c r="E13" s="31">
        <f>1000/$B$7*'[7]4407'!C$99</f>
        <v>0.17699999999999999</v>
      </c>
      <c r="F13" s="31">
        <f>1000/$B$7*'[7]4407'!D$99</f>
        <v>0.307</v>
      </c>
      <c r="G13" s="31">
        <f>1000/$B$7*'[7]4407'!E$99</f>
        <v>0.20900000000000002</v>
      </c>
      <c r="H13" s="31">
        <f>1000/$B$7*'[7]4407'!F$99</f>
        <v>0.54825833333333329</v>
      </c>
      <c r="I13" s="31">
        <f>1000/$B$7*'[7]4407'!G$99</f>
        <v>0.11299999999999999</v>
      </c>
      <c r="J13" s="31">
        <f>1000/$B$7*'[7]4407'!H$99</f>
        <v>1.7700000000000005</v>
      </c>
      <c r="K13" s="31">
        <f>1000/$B$7*'[7]4407'!I$99</f>
        <v>3.641</v>
      </c>
      <c r="L13" s="31">
        <f>1000/$B$7*'[7]4407'!J$99</f>
        <v>0.33899999999999997</v>
      </c>
      <c r="M13" s="31">
        <f>1000/$B$7*'[7]4407'!K$99</f>
        <v>0.14699999999999999</v>
      </c>
      <c r="N13" s="31">
        <f>1000/$B$7*'[7]4407'!L$99</f>
        <v>0.81100000000000005</v>
      </c>
      <c r="O13" s="32">
        <f>1000/$B$7*'[7]4407'!M$99</f>
        <v>0.126</v>
      </c>
    </row>
    <row r="14" spans="1:15" ht="13">
      <c r="B14" s="4">
        <f t="shared" ref="B14:B19" si="1">1+B13</f>
        <v>2011</v>
      </c>
      <c r="C14" s="33">
        <f t="shared" si="0"/>
        <v>8.8226366666666678</v>
      </c>
      <c r="D14" s="30">
        <f>1000/$B$7*'[8]4407'!B$99</f>
        <v>0.41000000000000003</v>
      </c>
      <c r="E14" s="31">
        <f>1000/$B$7*'[8]4407'!C$99</f>
        <v>0.50500000000000012</v>
      </c>
      <c r="F14" s="31">
        <f>1000/$B$7*'[8]4407'!D$99</f>
        <v>0.57300000000000006</v>
      </c>
      <c r="G14" s="31">
        <f>1000/$B$7*'[8]4407'!E$99</f>
        <v>1.5129999999999999</v>
      </c>
      <c r="H14" s="31">
        <f>1000/$B$7*'[8]4407'!F$99</f>
        <v>0.50063666666666673</v>
      </c>
      <c r="I14" s="31">
        <f>1000/$B$7*'[8]4407'!G$99</f>
        <v>0.30600000000000005</v>
      </c>
      <c r="J14" s="31">
        <f>1000/$B$7*'[8]4407'!H$99</f>
        <v>1.2510000000000001</v>
      </c>
      <c r="K14" s="31">
        <f>1000/$B$7*'[8]4407'!I$99</f>
        <v>1.2090000000000001</v>
      </c>
      <c r="L14" s="31">
        <f>1000/$B$7*'[8]4407'!J$99</f>
        <v>0.50500000000000012</v>
      </c>
      <c r="M14" s="31">
        <f>1000/$B$7*'[8]4407'!K$99</f>
        <v>0.79900000000000004</v>
      </c>
      <c r="N14" s="31">
        <f>1000/$B$7*'[8]4407'!L$99</f>
        <v>0.78200000000000003</v>
      </c>
      <c r="O14" s="32">
        <f>1000/$B$7*'[8]4407'!M$99</f>
        <v>0.46900000000000008</v>
      </c>
    </row>
    <row r="15" spans="1:15" ht="13">
      <c r="B15" s="4">
        <f t="shared" si="1"/>
        <v>2012</v>
      </c>
      <c r="C15" s="33">
        <f t="shared" si="0"/>
        <v>6.5092499999999998</v>
      </c>
      <c r="D15" s="30">
        <f>1000/$B$7*'[9]4407'!B$99</f>
        <v>0.41000000000000003</v>
      </c>
      <c r="E15" s="31">
        <f>1000/$B$7*'[9]4407'!C$99</f>
        <v>0.70300000000000007</v>
      </c>
      <c r="F15" s="31">
        <f>1000/$B$7*'[9]4407'!D$99</f>
        <v>0.78900000000000003</v>
      </c>
      <c r="G15" s="31">
        <f>1000/$B$7*'[9]4407'!E$99</f>
        <v>0.77162333333333344</v>
      </c>
      <c r="H15" s="31">
        <f>1000/$B$7*'[9]4407'!F$99</f>
        <v>0.88968166666666681</v>
      </c>
      <c r="I15" s="31">
        <f>1000/$B$7*'[9]4407'!G$99</f>
        <v>0.16400000000000001</v>
      </c>
      <c r="J15" s="31">
        <f>1000/$B$7*'[9]4407'!H$99</f>
        <v>0.45134333333333337</v>
      </c>
      <c r="K15" s="31">
        <f>1000/$B$7*'[9]4407'!I$99</f>
        <v>0.71699999999999997</v>
      </c>
      <c r="L15" s="31">
        <f>1000/$B$7*'[9]4407'!J$99</f>
        <v>0.38</v>
      </c>
      <c r="M15" s="31">
        <f>1000/$B$7*'[9]4407'!K$99</f>
        <v>0.31700000000000006</v>
      </c>
      <c r="N15" s="31">
        <f>1000/$B$7*'[9]4407'!L$99</f>
        <v>0.42199999999999999</v>
      </c>
      <c r="O15" s="32">
        <f>1000/$B$7*'[9]4407'!M$99</f>
        <v>0.49460166666666666</v>
      </c>
    </row>
    <row r="16" spans="1:15" ht="13">
      <c r="B16" s="4">
        <f t="shared" si="1"/>
        <v>2013</v>
      </c>
      <c r="C16" s="58">
        <f t="shared" si="0"/>
        <v>2.8519999999999999</v>
      </c>
      <c r="D16" s="59">
        <f>1000/$B$7*'[10]4407'!B$99</f>
        <v>0.24099999999999999</v>
      </c>
      <c r="E16" s="60">
        <f>1000/$B$7*'[10]4407'!C$99</f>
        <v>9.7000000000000003E-2</v>
      </c>
      <c r="F16" s="60">
        <f>1000/$B$7*'[10]4407'!D$99</f>
        <v>0.24300000000000002</v>
      </c>
      <c r="G16" s="60">
        <f>1000/$B$7*'[10]4407'!E$99</f>
        <v>0.31499999999999995</v>
      </c>
      <c r="H16" s="60">
        <f>1000/$B$7*'[10]4407'!F$99</f>
        <v>0.26400000000000001</v>
      </c>
      <c r="I16" s="60">
        <f>1000/$B$7*'[10]4407'!G$99</f>
        <v>9.8000000000000004E-2</v>
      </c>
      <c r="J16" s="60">
        <f>1000/$B$7*'[10]4407'!H$99</f>
        <v>0.23100000000000004</v>
      </c>
      <c r="K16" s="60">
        <f>1000/$B$7*'[10]4407'!I$99</f>
        <v>0.33</v>
      </c>
      <c r="L16" s="60">
        <f>1000/$B$7*'[10]4407'!J$99</f>
        <v>5.1000000000000011E-2</v>
      </c>
      <c r="M16" s="60">
        <f>1000/$B$7*'[10]4407'!K$99</f>
        <v>0.71499999999999997</v>
      </c>
      <c r="N16" s="60">
        <f>1000/$B$7*'[10]4407'!L$99</f>
        <v>0.21000000000000002</v>
      </c>
      <c r="O16" s="61">
        <f>1000/$B$7*'[10]4407'!M$99</f>
        <v>5.7000000000000009E-2</v>
      </c>
    </row>
    <row r="17" spans="2:15" ht="13">
      <c r="B17" s="4">
        <f t="shared" si="1"/>
        <v>2014</v>
      </c>
      <c r="C17" s="77">
        <f t="shared" si="0"/>
        <v>8.7688699535172656</v>
      </c>
      <c r="D17" s="71">
        <f>1000/$B$7*'[11]4407'!B$99</f>
        <v>0.12992955211185048</v>
      </c>
      <c r="E17" s="72">
        <f>1000/$B$7*'[11]4407'!C$99</f>
        <v>0.18509135415927494</v>
      </c>
      <c r="F17" s="72">
        <f>1000/$B$7*'[11]4407'!D$99</f>
        <v>0.44681337147059252</v>
      </c>
      <c r="G17" s="72">
        <f>1000/$B$7*'[11]4407'!E$99</f>
        <v>0.58972005575809761</v>
      </c>
      <c r="H17" s="72">
        <f>1000/$B$7*'[11]4407'!F$99</f>
        <v>0.88525224850288053</v>
      </c>
      <c r="I17" s="72">
        <f>1000/$B$7*'[11]4407'!G$99</f>
        <v>0.69457058663087534</v>
      </c>
      <c r="J17" s="72">
        <f>1000/$B$7*'[11]4407'!H$99</f>
        <v>1.1555770949759006</v>
      </c>
      <c r="K17" s="72">
        <f>1000/$B$7*'[11]4407'!I$99</f>
        <v>0.78499791405637931</v>
      </c>
      <c r="L17" s="72">
        <f>1000/$B$7*'[11]4407'!J$99</f>
        <v>1.0093732832674895</v>
      </c>
      <c r="M17" s="72">
        <f>1000/$B$7*'[11]4407'!K$99</f>
        <v>1.2530139168172969</v>
      </c>
      <c r="N17" s="72">
        <f>1000/$B$7*'[11]4407'!L$99</f>
        <v>0.89869575744275854</v>
      </c>
      <c r="O17" s="73">
        <f>1000/$B$7*'[11]4407'!M$99</f>
        <v>0.73583481832386743</v>
      </c>
    </row>
    <row r="18" spans="2:15" ht="13">
      <c r="B18" s="4">
        <f t="shared" si="1"/>
        <v>2015</v>
      </c>
      <c r="C18" s="77">
        <f t="shared" ref="C18:C23" si="2">SUM(D18:O18)</f>
        <v>8.6356443426865361</v>
      </c>
      <c r="D18" s="71">
        <f>1000/$B$7*'[12]4407'!B$99</f>
        <v>0.51100000000000001</v>
      </c>
      <c r="E18" s="72">
        <f>1000/$B$7*'[12]4407'!C$99</f>
        <v>0.59599999999999986</v>
      </c>
      <c r="F18" s="72">
        <f>1000/$B$7*'[12]4407'!D$99</f>
        <v>0.74700000000000022</v>
      </c>
      <c r="G18" s="72">
        <f>1000/$B$7*'[12]4407'!E$99</f>
        <v>0.91900000000000015</v>
      </c>
      <c r="H18" s="72">
        <f>1000/$B$7*'[12]4407'!F$99</f>
        <v>1.0920000000000001</v>
      </c>
      <c r="I18" s="72">
        <f>1000/$B$7*'[12]4407'!G$99</f>
        <v>1.0715837773617514</v>
      </c>
      <c r="J18" s="72">
        <f>1000/$B$7*'[12]4407'!H$99</f>
        <v>1.014</v>
      </c>
      <c r="K18" s="72">
        <f>1000/$B$7*'[12]4407'!I$99</f>
        <v>0.79199999999999993</v>
      </c>
      <c r="L18" s="72">
        <f>1000/$B$7*'[12]4407'!J$99</f>
        <v>0.56400000000000017</v>
      </c>
      <c r="M18" s="72">
        <f>1000/$B$7*'[12]4407'!K$99</f>
        <v>0.95658673748340239</v>
      </c>
      <c r="N18" s="72">
        <f>1000/$B$7*'[12]4407'!L$99</f>
        <v>0.28345971311488388</v>
      </c>
      <c r="O18" s="73">
        <f>1000/$B$7*'[12]4407'!M$99</f>
        <v>8.9014114726499532E-2</v>
      </c>
    </row>
    <row r="19" spans="2:15" ht="13">
      <c r="B19" s="4">
        <f t="shared" si="1"/>
        <v>2016</v>
      </c>
      <c r="C19" s="77">
        <f t="shared" si="2"/>
        <v>5.0354935503959846</v>
      </c>
      <c r="D19" s="71">
        <f>1000/$B$7*'[13]4407'!B$99</f>
        <v>0.31</v>
      </c>
      <c r="E19" s="72">
        <f>1000/$B$7*'[13]4407'!C$99</f>
        <v>0.1892335053783244</v>
      </c>
      <c r="F19" s="72">
        <f>1000/$B$7*'[13]4407'!D$99</f>
        <v>0.24199999999999997</v>
      </c>
      <c r="G19" s="72">
        <f>1000/$B$7*'[13]4407'!E$99</f>
        <v>0.41900000000000009</v>
      </c>
      <c r="H19" s="72">
        <f>1000/$B$7*'[13]4407'!F$99</f>
        <v>0.25999999999999995</v>
      </c>
      <c r="I19" s="72">
        <f>1000/$B$7*'[13]4407'!G$99</f>
        <v>3.2203917666375356E-2</v>
      </c>
      <c r="J19" s="72">
        <f>1000/$B$7*'[13]4407'!H$99</f>
        <v>0.34599999999999997</v>
      </c>
      <c r="K19" s="72">
        <f>1000/$B$7*'[13]4407'!I$99</f>
        <v>0.68886860074668477</v>
      </c>
      <c r="L19" s="72">
        <f>1000/$B$7*'[13]4407'!J$99</f>
        <v>0.29899999999999999</v>
      </c>
      <c r="M19" s="72">
        <f>1000/$B$7*'[13]4407'!K$99</f>
        <v>1.2446300696051467</v>
      </c>
      <c r="N19" s="72">
        <f>1000/$B$7*'[13]4407'!L$99</f>
        <v>0.60455745699945351</v>
      </c>
      <c r="O19" s="73">
        <f>1000/$B$7*'[13]4407'!M$99</f>
        <v>0.40000000000000008</v>
      </c>
    </row>
    <row r="20" spans="2:15" ht="13">
      <c r="B20" s="4">
        <f t="shared" ref="B20:B28" si="3">1+B19</f>
        <v>2017</v>
      </c>
      <c r="C20" s="58">
        <f t="shared" si="2"/>
        <v>7.5040000000000013</v>
      </c>
      <c r="D20" s="59">
        <f>1000/$B$7*'[14]4407'!B$99</f>
        <v>0.4830000000000001</v>
      </c>
      <c r="E20" s="60">
        <f>1000/$B$7*'[14]4407'!C$99</f>
        <v>0.62800000000000011</v>
      </c>
      <c r="F20" s="60">
        <f>1000/$B$7*'[14]4407'!D$99</f>
        <v>0.30200000000000005</v>
      </c>
      <c r="G20" s="60">
        <f>1000/$B$7*'[14]4407'!E$99</f>
        <v>0.56000000000000005</v>
      </c>
      <c r="H20" s="60">
        <f>1000/$B$7*'[14]4407'!F$99</f>
        <v>0.41400000000000003</v>
      </c>
      <c r="I20" s="60">
        <f>1000/$B$7*'[14]4407'!G$99</f>
        <v>0.30300000000000005</v>
      </c>
      <c r="J20" s="60">
        <f>1000/$B$7*'[14]4407'!H$99</f>
        <v>8.6000000000000021E-2</v>
      </c>
      <c r="K20" s="60">
        <f>1000/$B$7*'[14]4407'!I$99</f>
        <v>0.40500000000000008</v>
      </c>
      <c r="L20" s="60">
        <f>1000/$B$7*'[14]4407'!J$99</f>
        <v>0</v>
      </c>
      <c r="M20" s="60">
        <f>1000/$B$7*'[14]4407'!K$99</f>
        <v>1.7980000000000003</v>
      </c>
      <c r="N20" s="60">
        <f>1000/$B$7*'[14]4407'!L$99</f>
        <v>2.0600000000000005</v>
      </c>
      <c r="O20" s="61">
        <f>1000/$B$7*'[14]4407'!M$99</f>
        <v>0.46500000000000002</v>
      </c>
    </row>
    <row r="21" spans="2:15" ht="13">
      <c r="B21" s="4">
        <f t="shared" si="3"/>
        <v>2018</v>
      </c>
      <c r="C21" s="58">
        <f t="shared" si="2"/>
        <v>8.1608221741428189</v>
      </c>
      <c r="D21" s="59">
        <f>1000/$B$7*'[15]4407'!B$99</f>
        <v>0.37880067997181055</v>
      </c>
      <c r="E21" s="60">
        <f>1000/$B$7*'[15]4407'!C$99</f>
        <v>0.7446340902417018</v>
      </c>
      <c r="F21" s="60">
        <f>1000/$B$7*'[15]4407'!D$99</f>
        <v>0.65830445434059326</v>
      </c>
      <c r="G21" s="60">
        <f>1000/$B$7*'[15]4407'!E$99</f>
        <v>0.95009493509975851</v>
      </c>
      <c r="H21" s="60">
        <f>1000/$B$7*'[15]4407'!F$99</f>
        <v>1.1036553813055539</v>
      </c>
      <c r="I21" s="60">
        <f>1000/$B$7*'[15]4407'!G$99</f>
        <v>0.26084357130725244</v>
      </c>
      <c r="J21" s="60">
        <f>1000/$B$7*'[15]4407'!H$99</f>
        <v>0.69632421801031474</v>
      </c>
      <c r="K21" s="60">
        <f>1000/$B$7*'[15]4407'!I$99</f>
        <v>0.73526004597840711</v>
      </c>
      <c r="L21" s="60">
        <f>1000/$B$7*'[15]4407'!J$99</f>
        <v>0.6417505547150939</v>
      </c>
      <c r="M21" s="60">
        <f>1000/$B$7*'[15]4407'!K$99</f>
        <v>0.78008492328596513</v>
      </c>
      <c r="N21" s="60">
        <f>1000/$B$7*'[15]4407'!L$99</f>
        <v>0.51337116136730998</v>
      </c>
      <c r="O21" s="61">
        <f>1000/$B$7*'[15]4407'!M$99</f>
        <v>0.69769815851905836</v>
      </c>
    </row>
    <row r="22" spans="2:15" ht="13">
      <c r="B22" s="4">
        <f t="shared" si="3"/>
        <v>2019</v>
      </c>
      <c r="C22" s="58">
        <f t="shared" si="2"/>
        <v>2.5803102719497111</v>
      </c>
      <c r="D22" s="59">
        <f>1000/$B$7*'[16]4407'!B$99</f>
        <v>0.39331027194971052</v>
      </c>
      <c r="E22" s="60">
        <f>1000/$B$7*'[16]4407'!C$99</f>
        <v>0.10600000000000001</v>
      </c>
      <c r="F22" s="60">
        <f>1000/$B$7*'[16]4407'!D$99</f>
        <v>0.158</v>
      </c>
      <c r="G22" s="60">
        <f>1000/$B$7*'[16]4407'!E$99</f>
        <v>3.5999999999999997E-2</v>
      </c>
      <c r="H22" s="60">
        <f>1000/$B$7*'[16]4407'!F$99</f>
        <v>3.5000000000000003E-2</v>
      </c>
      <c r="I22" s="60">
        <f>1000/$B$7*'[16]4407'!G$99</f>
        <v>0.35500000000000004</v>
      </c>
      <c r="J22" s="60">
        <f>1000/$B$7*'[16]4407'!H$99</f>
        <v>0.31700000000000006</v>
      </c>
      <c r="K22" s="60">
        <f>1000/$B$7*'[16]4407'!I$99</f>
        <v>0.75399999999999989</v>
      </c>
      <c r="L22" s="60">
        <f>1000/$B$7*'[16]4407'!J$99</f>
        <v>1.7999999999999999E-2</v>
      </c>
      <c r="M22" s="60">
        <f>1000/$B$7*'[16]4407'!K$99</f>
        <v>0.27600000000000002</v>
      </c>
      <c r="N22" s="60">
        <f>1000/$B$7*'[16]4407'!L$99</f>
        <v>0.11300000000000002</v>
      </c>
      <c r="O22" s="61">
        <f>1000/$B$7*'[16]4407'!M$99</f>
        <v>1.9E-2</v>
      </c>
    </row>
    <row r="23" spans="2:15" ht="13">
      <c r="B23" s="4">
        <f t="shared" si="3"/>
        <v>2020</v>
      </c>
      <c r="C23" s="58">
        <f t="shared" si="2"/>
        <v>6.4500000000000011</v>
      </c>
      <c r="D23" s="59">
        <f>1000/$B$7*'[17]4407'!B$99</f>
        <v>0.38100000000000006</v>
      </c>
      <c r="E23" s="60">
        <f>1000/$B$7*'[17]4407'!C$99</f>
        <v>0.251</v>
      </c>
      <c r="F23" s="60">
        <f>1000/$B$7*'[17]4407'!D$99</f>
        <v>0.88700000000000012</v>
      </c>
      <c r="G23" s="60">
        <f>1000/$B$7*'[17]4407'!E$99</f>
        <v>1.224</v>
      </c>
      <c r="H23" s="60">
        <f>1000/$B$7*'[17]4407'!F$99</f>
        <v>0.39100000000000007</v>
      </c>
      <c r="I23" s="60">
        <f>1000/$B$7*'[17]4407'!G$99</f>
        <v>0.38400000000000001</v>
      </c>
      <c r="J23" s="60">
        <f>1000/$B$7*'[17]4407'!H$99</f>
        <v>0.19</v>
      </c>
      <c r="K23" s="60">
        <f>1000/$B$7*'[17]4407'!I$99</f>
        <v>0.84100000000000008</v>
      </c>
      <c r="L23" s="60">
        <f>1000/$B$7*'[17]4407'!J$99</f>
        <v>0.29299999999999998</v>
      </c>
      <c r="M23" s="60">
        <f>1000/$B$7*'[17]4407'!K$99</f>
        <v>0.46499999999999997</v>
      </c>
      <c r="N23" s="60">
        <f>1000/$B$7*'[17]4407'!L$99</f>
        <v>0.64700000000000002</v>
      </c>
      <c r="O23" s="61">
        <f>1000/$B$7*'[17]4407'!M$99</f>
        <v>0.496</v>
      </c>
    </row>
    <row r="24" spans="2:15" ht="13">
      <c r="B24" s="4">
        <f t="shared" si="3"/>
        <v>2021</v>
      </c>
      <c r="C24" s="58">
        <f t="shared" ref="C24" si="4">SUM(D24:O24)</f>
        <v>13.544085000000003</v>
      </c>
      <c r="D24" s="59">
        <f>1000/$B$7*'[18]4407'!B$99</f>
        <v>0.62200000000000011</v>
      </c>
      <c r="E24" s="60">
        <f>1000/$B$7*'[18]4407'!C$99</f>
        <v>0.89000000000000012</v>
      </c>
      <c r="F24" s="60">
        <f>1000/$B$7*'[18]4407'!D$99</f>
        <v>0.8550000000000002</v>
      </c>
      <c r="G24" s="60">
        <f>1000/$B$7*'[18]4407'!E$99</f>
        <v>0.55599999999999994</v>
      </c>
      <c r="H24" s="60">
        <f>1000/$B$7*'[18]4407'!F$99</f>
        <v>0.46108500000000002</v>
      </c>
      <c r="I24" s="60">
        <f>1000/$B$7*'[18]4407'!G$99</f>
        <v>0.31100000000000005</v>
      </c>
      <c r="J24" s="60">
        <f>1000/$B$7*'[18]4407'!H$99</f>
        <v>0.87600000000000022</v>
      </c>
      <c r="K24" s="60">
        <f>1000/$B$7*'[18]4407'!I$99</f>
        <v>1.8059999999999998</v>
      </c>
      <c r="L24" s="60">
        <f>1000/$B$7*'[18]4407'!J$99</f>
        <v>0.26600000000000001</v>
      </c>
      <c r="M24" s="60">
        <f>1000/$B$7*'[18]4407'!K$99</f>
        <v>0.24399999999999999</v>
      </c>
      <c r="N24" s="60">
        <f>1000/$B$7*'[18]4407'!L$99</f>
        <v>2.2960000000000003</v>
      </c>
      <c r="O24" s="61">
        <f>1000/$B$7*'[18]4407'!M$99</f>
        <v>4.3609999999999998</v>
      </c>
    </row>
    <row r="25" spans="2:15" ht="13">
      <c r="B25" s="4">
        <f t="shared" si="3"/>
        <v>2022</v>
      </c>
      <c r="C25" s="58">
        <f t="shared" ref="C25:C27" si="5">SUM(D25:O25)</f>
        <v>27.520000000000003</v>
      </c>
      <c r="D25" s="59">
        <f>1000/$B$7*'[19]4407'!B$99</f>
        <v>2.3069999999999999</v>
      </c>
      <c r="E25" s="60">
        <f>1000/$B$7*'[19]4407'!C$99</f>
        <v>2.3810000000000002</v>
      </c>
      <c r="F25" s="60">
        <f>1000/$B$7*'[19]4407'!D$99</f>
        <v>2.3600000000000003</v>
      </c>
      <c r="G25" s="60">
        <f>1000/$B$7*'[19]4407'!E$99</f>
        <v>2.2389999999999999</v>
      </c>
      <c r="H25" s="60">
        <f>1000/$B$7*'[19]4407'!F$99</f>
        <v>1.7479999999999998</v>
      </c>
      <c r="I25" s="60">
        <f>1000/$B$7*'[19]4407'!G$99</f>
        <v>3.7920000000000003</v>
      </c>
      <c r="J25" s="60">
        <f>1000/$B$7*'[19]4407'!H$99</f>
        <v>3.1040000000000001</v>
      </c>
      <c r="K25" s="60">
        <f>1000/$B$7*'[19]4407'!I$99</f>
        <v>2.4769999999999994</v>
      </c>
      <c r="L25" s="60">
        <f>1000/$B$7*'[19]4407'!J$99</f>
        <v>2.173</v>
      </c>
      <c r="M25" s="60">
        <f>1000/$B$7*'[19]4407'!K$99</f>
        <v>2.2490000000000001</v>
      </c>
      <c r="N25" s="60">
        <f>1000/$B$7*'[19]4407'!L$99</f>
        <v>1.776</v>
      </c>
      <c r="O25" s="61">
        <f>1000/$B$7*'[19]4407'!M$99</f>
        <v>0.91400000000000003</v>
      </c>
    </row>
    <row r="26" spans="2:15" ht="13">
      <c r="B26" s="4">
        <f t="shared" si="3"/>
        <v>2023</v>
      </c>
      <c r="C26" s="58">
        <f t="shared" si="5"/>
        <v>5.1920000000000011</v>
      </c>
      <c r="D26" s="59">
        <f>1000/$B$7*'[20]4407'!B$99</f>
        <v>1.1459999999999999</v>
      </c>
      <c r="E26" s="60">
        <f>1000/$B$7*'[20]4407'!C$99</f>
        <v>1.006</v>
      </c>
      <c r="F26" s="60">
        <f>1000/$B$7*'[20]4407'!D$99</f>
        <v>0.25000000000000006</v>
      </c>
      <c r="G26" s="60">
        <f>1000/$B$7*'[20]4407'!E$99</f>
        <v>0.187</v>
      </c>
      <c r="H26" s="60">
        <f>1000/$B$7*'[20]4407'!F$99</f>
        <v>0.13500000000000001</v>
      </c>
      <c r="I26" s="60">
        <f>1000/$B$7*'[20]4407'!G$99</f>
        <v>3.8999999999999993E-2</v>
      </c>
      <c r="J26" s="60">
        <f>1000/$B$7*'[20]4407'!H$99</f>
        <v>0.104</v>
      </c>
      <c r="K26" s="60">
        <f>1000/$B$7*'[20]4407'!I$99</f>
        <v>0.08</v>
      </c>
      <c r="L26" s="60">
        <f>1000/$B$7*'[20]4407'!J$99</f>
        <v>0.255</v>
      </c>
      <c r="M26" s="60">
        <f>1000/$B$7*'[20]4407'!K$99</f>
        <v>0.77900000000000014</v>
      </c>
      <c r="N26" s="60">
        <f>1000/$B$7*'[20]4407'!L$99</f>
        <v>0.72700000000000009</v>
      </c>
      <c r="O26" s="61">
        <f>1000/$B$7*'[20]4407'!M$99</f>
        <v>0.4840000000000001</v>
      </c>
    </row>
    <row r="27" spans="2:15" ht="13.5" thickBot="1">
      <c r="B27" s="4">
        <f t="shared" si="3"/>
        <v>2024</v>
      </c>
      <c r="C27" s="58">
        <f t="shared" si="5"/>
        <v>15.206</v>
      </c>
      <c r="D27" s="59">
        <f>1000/$B$7*'[21]4407'!B$99</f>
        <v>0.81399999999999995</v>
      </c>
      <c r="E27" s="60">
        <f>1000/$B$7*'[21]4407'!C$99</f>
        <v>0.65</v>
      </c>
      <c r="F27" s="60">
        <f>1000/$B$7*'[21]4407'!D$99</f>
        <v>0.66499999999999992</v>
      </c>
      <c r="G27" s="60">
        <f>1000/$B$7*'[21]4407'!E$99</f>
        <v>1.6890000000000001</v>
      </c>
      <c r="H27" s="60">
        <f>1000/$B$7*'[21]4407'!F$99</f>
        <v>0.57499999999999996</v>
      </c>
      <c r="I27" s="60">
        <f>1000/$B$7*'[21]4407'!G$99</f>
        <v>1.998</v>
      </c>
      <c r="J27" s="60">
        <f>1000/$B$7*'[21]4407'!H$99</f>
        <v>1.115</v>
      </c>
      <c r="K27" s="60">
        <f>1000/$B$7*'[21]4407'!I$99</f>
        <v>1.9740000000000002</v>
      </c>
      <c r="L27" s="60">
        <f>1000/$B$7*'[21]4407'!J$99</f>
        <v>2.2910000000000004</v>
      </c>
      <c r="M27" s="60">
        <f>1000/$B$7*'[21]4407'!K$99</f>
        <v>1.8120000000000001</v>
      </c>
      <c r="N27" s="60">
        <f>1000/$B$7*'[21]4407'!L$99</f>
        <v>1.623</v>
      </c>
      <c r="O27" s="99">
        <f>1000/$B$7*'[21]4407'!M$99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11.568282999999999</v>
      </c>
      <c r="D30" s="22">
        <f>1000*'[22]4407'!B$99</f>
        <v>0.17349999999999999</v>
      </c>
      <c r="E30" s="23">
        <f>1000*'[22]4407'!C$99</f>
        <v>0.24659999999999999</v>
      </c>
      <c r="F30" s="23">
        <f>1000*'[22]4407'!D$99</f>
        <v>0.59486000000000006</v>
      </c>
      <c r="G30" s="23">
        <f>1000*'[22]4407'!E$99</f>
        <v>0.78526099999999988</v>
      </c>
      <c r="H30" s="23">
        <f>1000*'[22]4407'!F$99</f>
        <v>1.18225</v>
      </c>
      <c r="I30" s="23">
        <f>1000*'[22]4407'!G$99</f>
        <v>0.9259670000000001</v>
      </c>
      <c r="J30" s="23">
        <f>1000*'[22]4407'!H$99</f>
        <v>1.4589199999999998</v>
      </c>
      <c r="K30" s="23">
        <f>1000*'[22]4407'!I$99</f>
        <v>1.0479999999999998</v>
      </c>
      <c r="L30" s="23">
        <f>1000*'[22]4407'!J$99</f>
        <v>1.3484799999999999</v>
      </c>
      <c r="M30" s="23">
        <f>1000*'[22]4407'!K$99</f>
        <v>1.6251799999999998</v>
      </c>
      <c r="N30" s="23">
        <f>1000*'[22]4407'!L$99</f>
        <v>1.176525</v>
      </c>
      <c r="O30" s="26">
        <f>1000*'[22]4407'!M$99</f>
        <v>1.00274</v>
      </c>
    </row>
    <row r="31" spans="2:15" ht="13">
      <c r="B31" s="4">
        <f t="shared" ref="B31:B32" si="8">1+B30</f>
        <v>2015</v>
      </c>
      <c r="C31" s="27">
        <f t="shared" si="7"/>
        <v>11.670185</v>
      </c>
      <c r="D31" s="22">
        <f>1000*'[23]4407'!B$99</f>
        <v>0.68443000000000009</v>
      </c>
      <c r="E31" s="23">
        <f>1000*'[23]4407'!C$99</f>
        <v>0.8032999999999999</v>
      </c>
      <c r="F31" s="23">
        <f>1000*'[23]4407'!D$99</f>
        <v>1.0194799999999999</v>
      </c>
      <c r="G31" s="23">
        <f>1000*'[23]4407'!E$99</f>
        <v>1.2010700000000001</v>
      </c>
      <c r="H31" s="23">
        <f>1000*'[23]4407'!F$99</f>
        <v>1.5368599999999999</v>
      </c>
      <c r="I31" s="23">
        <f>1000*'[23]4407'!G$99</f>
        <v>1.32955</v>
      </c>
      <c r="J31" s="23">
        <f>1000*'[23]4407'!H$99</f>
        <v>1.4143200000000002</v>
      </c>
      <c r="K31" s="23">
        <f>1000*'[23]4407'!I$99</f>
        <v>1.103</v>
      </c>
      <c r="L31" s="23">
        <f>1000*'[23]4407'!J$99</f>
        <v>0.78663499999999997</v>
      </c>
      <c r="M31" s="23">
        <f>1000*'[23]4407'!K$99</f>
        <v>1.2906499999999999</v>
      </c>
      <c r="N31" s="23">
        <f>1000*'[23]4407'!L$99</f>
        <v>0.38079000000000002</v>
      </c>
      <c r="O31" s="26">
        <f>1000*'[23]4407'!M$99</f>
        <v>0.1201</v>
      </c>
    </row>
    <row r="32" spans="2:15" ht="13">
      <c r="B32" s="4">
        <f t="shared" si="8"/>
        <v>2016</v>
      </c>
      <c r="C32" s="27">
        <f t="shared" si="7"/>
        <v>6.2202279999999996</v>
      </c>
      <c r="D32" s="22">
        <f>1000*'[24]4407'!B$99</f>
        <v>0.42014999999999997</v>
      </c>
      <c r="E32" s="23">
        <f>1000*'[24]4407'!C$99</f>
        <v>0.23174999999999998</v>
      </c>
      <c r="F32" s="23">
        <f>1000*'[24]4407'!D$99</f>
        <v>0.32865</v>
      </c>
      <c r="G32" s="23">
        <f>1000*'[24]4407'!E$99</f>
        <v>0.54019000000000006</v>
      </c>
      <c r="H32" s="23">
        <f>1000*'[24]4407'!F$99</f>
        <v>0.36135</v>
      </c>
      <c r="I32" s="23">
        <f>1000*'[24]4407'!G$99</f>
        <v>2.4199999999999999E-2</v>
      </c>
      <c r="J32" s="23">
        <f>1000*'[24]4407'!H$99</f>
        <v>0.48105299999999995</v>
      </c>
      <c r="K32" s="23">
        <f>1000*'[24]4407'!I$99</f>
        <v>0.91064999999999996</v>
      </c>
      <c r="L32" s="23">
        <f>1000*'[24]4407'!J$99</f>
        <v>0.43627999999999995</v>
      </c>
      <c r="M32" s="23">
        <f>1000*'[24]4407'!K$99</f>
        <v>1.0582499999999999</v>
      </c>
      <c r="N32" s="23">
        <f>1000*'[24]4407'!L$99</f>
        <v>0.83420499999999986</v>
      </c>
      <c r="O32" s="26">
        <f>1000*'[24]4407'!M$99</f>
        <v>0.59349999999999992</v>
      </c>
    </row>
    <row r="33" spans="2:15" ht="13">
      <c r="B33" s="4">
        <f t="shared" ref="B33:B41" si="9">1+B32</f>
        <v>2017</v>
      </c>
      <c r="C33" s="27">
        <f t="shared" si="7"/>
        <v>9.8138740000000002</v>
      </c>
      <c r="D33" s="22">
        <f>1000*'[25]4407'!B$99</f>
        <v>0.71278000000000008</v>
      </c>
      <c r="E33" s="23">
        <f>1000*'[25]4407'!C$99</f>
        <v>0.92383999999999999</v>
      </c>
      <c r="F33" s="23">
        <f>1000*'[25]4407'!D$99</f>
        <v>0.41848999999999992</v>
      </c>
      <c r="G33" s="23">
        <f>1000*'[25]4407'!E$99</f>
        <v>0.79673500000000008</v>
      </c>
      <c r="H33" s="23">
        <f>1000*'[25]4407'!F$99</f>
        <v>0.56877999999999995</v>
      </c>
      <c r="I33" s="23">
        <f>1000*'[25]4407'!G$99</f>
        <v>0.40059999999999996</v>
      </c>
      <c r="J33" s="23">
        <f>1000*'[25]4407'!H$99</f>
        <v>0.14249999999999999</v>
      </c>
      <c r="K33" s="23">
        <f>1000*'[25]4407'!I$99</f>
        <v>0.54896</v>
      </c>
      <c r="L33" s="23">
        <f>1000*'[25]4407'!J$99</f>
        <v>0</v>
      </c>
      <c r="M33" s="23">
        <f>1000*'[25]4407'!K$99</f>
        <v>2.203659</v>
      </c>
      <c r="N33" s="23">
        <f>1000*'[25]4407'!L$99</f>
        <v>2.4906899999999998</v>
      </c>
      <c r="O33" s="26">
        <f>1000*'[25]4407'!M$99</f>
        <v>0.60683999999999994</v>
      </c>
    </row>
    <row r="34" spans="2:15" ht="13">
      <c r="B34" s="4">
        <f t="shared" si="9"/>
        <v>2018</v>
      </c>
      <c r="C34" s="27">
        <f t="shared" si="7"/>
        <v>10.071557999999998</v>
      </c>
      <c r="D34" s="22">
        <f>1000*'[26]4407'!B$99</f>
        <v>0.41566799999999998</v>
      </c>
      <c r="E34" s="23">
        <f>1000*'[26]4407'!C$99</f>
        <v>0.86477999999999988</v>
      </c>
      <c r="F34" s="23">
        <f>1000*'[26]4407'!D$99</f>
        <v>0.79896999999999985</v>
      </c>
      <c r="G34" s="23">
        <f>1000*'[26]4407'!E$99</f>
        <v>1.15988</v>
      </c>
      <c r="H34" s="23">
        <f>1000*'[26]4407'!F$99</f>
        <v>1.4439900000000001</v>
      </c>
      <c r="I34" s="23">
        <f>1000*'[26]4407'!G$99</f>
        <v>0.34128000000000003</v>
      </c>
      <c r="J34" s="23">
        <f>1000*'[26]4407'!H$99</f>
        <v>0.80183000000000004</v>
      </c>
      <c r="K34" s="23">
        <f>1000*'[26]4407'!I$99</f>
        <v>0.93245999999999996</v>
      </c>
      <c r="L34" s="23">
        <f>1000*'[26]4407'!J$99</f>
        <v>0.80873000000000006</v>
      </c>
      <c r="M34" s="23">
        <f>1000*'[26]4407'!K$99</f>
        <v>1.02064</v>
      </c>
      <c r="N34" s="23">
        <f>1000*'[26]4407'!L$99</f>
        <v>0.63604999999999989</v>
      </c>
      <c r="O34" s="26">
        <f>1000*'[26]4407'!M$99</f>
        <v>0.84727999999999992</v>
      </c>
    </row>
    <row r="35" spans="2:15" ht="13">
      <c r="B35" s="4">
        <f t="shared" si="9"/>
        <v>2019</v>
      </c>
      <c r="C35" s="51">
        <f t="shared" si="7"/>
        <v>3.3550600000000004</v>
      </c>
      <c r="D35" s="52">
        <f>1000*'[27]4407'!B$99</f>
        <v>0.53106000000000009</v>
      </c>
      <c r="E35" s="49">
        <f>1000*'[27]4407'!C$99</f>
        <v>0.132357</v>
      </c>
      <c r="F35" s="49">
        <f>1000*'[27]4407'!D$99</f>
        <v>0.23396</v>
      </c>
      <c r="G35" s="49">
        <f>1000*'[27]4407'!E$99</f>
        <v>4.2006999999999996E-2</v>
      </c>
      <c r="H35" s="49">
        <f>1000*'[27]4407'!F$99</f>
        <v>5.6640000000000003E-2</v>
      </c>
      <c r="I35" s="49">
        <f>1000*'[27]4407'!G$99</f>
        <v>0.44334000000000001</v>
      </c>
      <c r="J35" s="49">
        <f>1000*'[27]4407'!H$99</f>
        <v>0.41924</v>
      </c>
      <c r="K35" s="49">
        <f>1000*'[27]4407'!I$99</f>
        <v>0.99124000000000001</v>
      </c>
      <c r="L35" s="49">
        <f>1000*'[27]4407'!J$99</f>
        <v>2.4201E-2</v>
      </c>
      <c r="M35" s="49">
        <f>1000*'[27]4407'!K$99</f>
        <v>0.31093999999999999</v>
      </c>
      <c r="N35" s="49">
        <f>1000*'[27]4407'!L$99</f>
        <v>0.14557499999999998</v>
      </c>
      <c r="O35" s="53">
        <f>1000*'[27]4407'!M$99</f>
        <v>2.4500000000000001E-2</v>
      </c>
    </row>
    <row r="36" spans="2:15" ht="13">
      <c r="B36" s="4">
        <f>1+B35</f>
        <v>2020</v>
      </c>
      <c r="C36" s="51">
        <f t="shared" si="7"/>
        <v>7.1967279999999993</v>
      </c>
      <c r="D36" s="52">
        <f>1000*'[28]4407'!B$99</f>
        <v>0.42949999999999999</v>
      </c>
      <c r="E36" s="49">
        <f>1000*'[28]4407'!C$99</f>
        <v>0.26112000000000002</v>
      </c>
      <c r="F36" s="49">
        <f>1000*'[28]4407'!D$99</f>
        <v>1.0093099999999997</v>
      </c>
      <c r="G36" s="49">
        <f>1000*'[28]4407'!E$99</f>
        <v>1.366285</v>
      </c>
      <c r="H36" s="49">
        <f>1000*'[28]4407'!F$99</f>
        <v>0.42657999999999996</v>
      </c>
      <c r="I36" s="49">
        <f>1000*'[28]4407'!G$99</f>
        <v>0.40221799999999991</v>
      </c>
      <c r="J36" s="49">
        <f>1000*'[28]4407'!H$99</f>
        <v>0.21189999999999998</v>
      </c>
      <c r="K36" s="49">
        <f>1000*'[28]4407'!I$99</f>
        <v>0.92268000000000006</v>
      </c>
      <c r="L36" s="49">
        <f>1000*'[28]4407'!J$99</f>
        <v>0.33371300000000004</v>
      </c>
      <c r="M36" s="49">
        <f>1000*'[28]4407'!K$99</f>
        <v>0.51636000000000004</v>
      </c>
      <c r="N36" s="49">
        <f>1000*'[28]4407'!L$99</f>
        <v>0.740062</v>
      </c>
      <c r="O36" s="53">
        <f>1000*'[28]4407'!M$99</f>
        <v>0.57699999999999996</v>
      </c>
    </row>
    <row r="37" spans="2:15" ht="13">
      <c r="B37" s="4">
        <f t="shared" si="9"/>
        <v>2021</v>
      </c>
      <c r="C37" s="51">
        <f t="shared" si="7"/>
        <v>11.686563000000001</v>
      </c>
      <c r="D37" s="52">
        <f>1000*'[29]4407'!B$99</f>
        <v>0.7085999999999999</v>
      </c>
      <c r="E37" s="49">
        <f>1000*'[29]4407'!C$99</f>
        <v>1.08748</v>
      </c>
      <c r="F37" s="49">
        <f>1000*'[29]4407'!D$99</f>
        <v>1.0365350000000002</v>
      </c>
      <c r="G37" s="49">
        <f>1000*'[29]4407'!E$99</f>
        <v>0.70381999999999989</v>
      </c>
      <c r="H37" s="49">
        <f>1000*'[29]4407'!F$99</f>
        <v>0.46171999999999996</v>
      </c>
      <c r="I37" s="49">
        <f>1000*'[29]4407'!G$99</f>
        <v>0.2329</v>
      </c>
      <c r="J37" s="49">
        <f>1000*'[29]4407'!H$99</f>
        <v>0.70206000000000002</v>
      </c>
      <c r="K37" s="49">
        <f>1000*'[29]4407'!I$99</f>
        <v>1.2859179999999999</v>
      </c>
      <c r="L37" s="49">
        <f>1000*'[29]4407'!J$99</f>
        <v>0.25179999999999997</v>
      </c>
      <c r="M37" s="49">
        <f>1000*'[29]4407'!K$99</f>
        <v>0.27925999999999995</v>
      </c>
      <c r="N37" s="49">
        <f>1000*'[29]4407'!L$99</f>
        <v>1.684412</v>
      </c>
      <c r="O37" s="53">
        <f>1000*'[29]4407'!M$99</f>
        <v>3.2520580000000003</v>
      </c>
    </row>
    <row r="38" spans="2:15" ht="13">
      <c r="B38" s="4">
        <f t="shared" si="9"/>
        <v>2022</v>
      </c>
      <c r="C38" s="51">
        <f t="shared" si="7"/>
        <v>30.101106000000001</v>
      </c>
      <c r="D38" s="52">
        <f>1000*'[30]4407'!B$99</f>
        <v>1.778797</v>
      </c>
      <c r="E38" s="49">
        <f>1000*'[30]4407'!C$99</f>
        <v>1.9643679999999997</v>
      </c>
      <c r="F38" s="49">
        <f>1000*'[30]4407'!D$99</f>
        <v>2.1005609999999999</v>
      </c>
      <c r="G38" s="49">
        <f>1000*'[30]4407'!E$99</f>
        <v>2.0764900000000002</v>
      </c>
      <c r="H38" s="49">
        <f>1000*'[30]4407'!F$99</f>
        <v>1.7111460000000001</v>
      </c>
      <c r="I38" s="49">
        <f>1000*'[30]4407'!G$99</f>
        <v>4.5161519999999999</v>
      </c>
      <c r="J38" s="49">
        <f>1000*'[30]4407'!H$99</f>
        <v>3.7321650000000002</v>
      </c>
      <c r="K38" s="49">
        <f>1000*'[30]4407'!I$99</f>
        <v>3.2708010000000001</v>
      </c>
      <c r="L38" s="49">
        <f>1000*'[30]4407'!J$99</f>
        <v>2.7604749999999996</v>
      </c>
      <c r="M38" s="49">
        <f>1000*'[30]4407'!K$99</f>
        <v>2.6676980000000001</v>
      </c>
      <c r="N38" s="49">
        <f>1000*'[30]4407'!L$99</f>
        <v>2.3621479999999999</v>
      </c>
      <c r="O38" s="53">
        <f>1000*'[30]4407'!M$99</f>
        <v>1.1603049999999999</v>
      </c>
    </row>
    <row r="39" spans="2:15" ht="13">
      <c r="B39" s="4">
        <f t="shared" si="9"/>
        <v>2023</v>
      </c>
      <c r="C39" s="51">
        <f t="shared" si="7"/>
        <v>6.4637379999999993</v>
      </c>
      <c r="D39" s="52">
        <f>1000*'[31]4407'!B$99</f>
        <v>1.205722</v>
      </c>
      <c r="E39" s="49">
        <f>1000*'[31]4407'!C$99</f>
        <v>1.3604750000000001</v>
      </c>
      <c r="F39" s="49">
        <f>1000*'[31]4407'!D$99</f>
        <v>0.32260000000000005</v>
      </c>
      <c r="G39" s="49">
        <f>1000*'[31]4407'!E$99</f>
        <v>0.21874000000000002</v>
      </c>
      <c r="H39" s="49">
        <f>1000*'[31]4407'!F$99</f>
        <v>0.1668</v>
      </c>
      <c r="I39" s="49">
        <f>1000*'[31]4407'!G$99</f>
        <v>4.4959999999999993E-2</v>
      </c>
      <c r="J39" s="49">
        <f>1000*'[31]4407'!H$99</f>
        <v>0.132025</v>
      </c>
      <c r="K39" s="49">
        <f>1000*'[31]4407'!I$99</f>
        <v>0.10200999999999998</v>
      </c>
      <c r="L39" s="49">
        <f>1000*'[31]4407'!J$99</f>
        <v>0.31606000000000006</v>
      </c>
      <c r="M39" s="49">
        <f>1000*'[31]4407'!K$99</f>
        <v>1.0082859999999998</v>
      </c>
      <c r="N39" s="49">
        <f>1000*'[31]4407'!L$99</f>
        <v>0.96474000000000004</v>
      </c>
      <c r="O39" s="90">
        <f>1000*'[31]4407'!M$99</f>
        <v>0.62132000000000009</v>
      </c>
    </row>
    <row r="40" spans="2:15" ht="13.5" thickBot="1">
      <c r="B40" s="4">
        <f t="shared" si="9"/>
        <v>2024</v>
      </c>
      <c r="C40" s="51">
        <f t="shared" ref="C40" si="10">SUM(D40:O40)</f>
        <v>18.983606000000002</v>
      </c>
      <c r="D40" s="52">
        <f>1000*'[32]4407'!B$99</f>
        <v>1.0660149999999999</v>
      </c>
      <c r="E40" s="49">
        <f>1000*'[32]4407'!C$99</f>
        <v>0.84038000000000002</v>
      </c>
      <c r="F40" s="49">
        <f>1000*'[32]4407'!D$99</f>
        <v>0.83011499999999994</v>
      </c>
      <c r="G40" s="49">
        <f>1000*'[32]4407'!E$99</f>
        <v>2.1924549999999998</v>
      </c>
      <c r="H40" s="49">
        <f>1000*'[32]4407'!F$99</f>
        <v>0.72634900000000002</v>
      </c>
      <c r="I40" s="49">
        <f>1000*'[32]4407'!G$99</f>
        <v>2.4501040000000001</v>
      </c>
      <c r="J40" s="49">
        <f>1000*'[32]4407'!H$99</f>
        <v>1.355855</v>
      </c>
      <c r="K40" s="49">
        <f>1000*'[32]4407'!I$99</f>
        <v>2.4113380000000002</v>
      </c>
      <c r="L40" s="49">
        <f>1000*'[32]4407'!J$99</f>
        <v>2.9153769999999999</v>
      </c>
      <c r="M40" s="49">
        <f>1000*'[32]4407'!K$99</f>
        <v>2.210153</v>
      </c>
      <c r="N40" s="49">
        <f>1000*'[32]4407'!L$99</f>
        <v>1.9854649999999996</v>
      </c>
      <c r="O40" s="96">
        <f>1000*'[32]4407'!M$99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1.3463959999999999</v>
      </c>
      <c r="D43" s="9">
        <f>'[2]4407'!O$99</f>
        <v>5.2493999999999999E-2</v>
      </c>
      <c r="E43" s="9">
        <f>'[2]4407'!P$99</f>
        <v>5.6242999999999994E-2</v>
      </c>
      <c r="F43" s="9">
        <f>'[2]4407'!Q$99</f>
        <v>0.17178599999999999</v>
      </c>
      <c r="G43" s="9">
        <f>'[2]4407'!R$99</f>
        <v>0.223524</v>
      </c>
      <c r="H43" s="9">
        <f>'[2]4407'!S$99</f>
        <v>0.11124099999999999</v>
      </c>
      <c r="I43" s="9">
        <f>'[2]4407'!T$99</f>
        <v>0.112399</v>
      </c>
      <c r="J43" s="9">
        <f>'[2]4407'!U$99</f>
        <v>6.6188999999999998E-2</v>
      </c>
      <c r="K43" s="9">
        <f>'[2]4407'!V$99</f>
        <v>2.1204000000000001E-2</v>
      </c>
      <c r="L43" s="9">
        <f>'[2]4407'!W$99</f>
        <v>0.187418</v>
      </c>
      <c r="M43" s="9">
        <f>'[2]4407'!X$99</f>
        <v>5.4621999999999997E-2</v>
      </c>
      <c r="N43" s="9">
        <f>'[2]4407'!Y$99</f>
        <v>0.11722199999999999</v>
      </c>
      <c r="O43" s="13">
        <f>'[2]4407'!Z$99</f>
        <v>0.17205399999999998</v>
      </c>
    </row>
    <row r="44" spans="2:15" ht="13">
      <c r="B44" s="4">
        <f t="shared" ref="B44:B50" si="13">1+B43</f>
        <v>2006</v>
      </c>
      <c r="C44" s="14">
        <f t="shared" si="12"/>
        <v>1.300438</v>
      </c>
      <c r="D44" s="9">
        <f>'[3]4407'!O$99</f>
        <v>0.126834</v>
      </c>
      <c r="E44" s="9">
        <f>'[3]4407'!P$99</f>
        <v>0.14322299999999999</v>
      </c>
      <c r="F44" s="9">
        <f>'[3]4407'!Q$99</f>
        <v>0.160695</v>
      </c>
      <c r="G44" s="9">
        <f>'[3]4407'!R$99</f>
        <v>5.1082999999999996E-2</v>
      </c>
      <c r="H44" s="9">
        <f>'[3]4407'!S$99</f>
        <v>0</v>
      </c>
      <c r="I44" s="9">
        <f>'[3]4407'!T$99</f>
        <v>1.8161E-2</v>
      </c>
      <c r="J44" s="9">
        <f>'[3]4407'!U$99</f>
        <v>4.7084000000000001E-2</v>
      </c>
      <c r="K44" s="9">
        <f>'[3]4407'!V$99</f>
        <v>5.0735999999999996E-2</v>
      </c>
      <c r="L44" s="9">
        <f>'[3]4407'!W$99</f>
        <v>0.15056700000000001</v>
      </c>
      <c r="M44" s="9">
        <f>'[3]4407'!X$99</f>
        <v>0.16214199999999998</v>
      </c>
      <c r="N44" s="9">
        <f>'[3]4407'!Y$99</f>
        <v>6.8224999999999994E-2</v>
      </c>
      <c r="O44" s="13">
        <f>'[3]4407'!Z$99</f>
        <v>0.32168799999999997</v>
      </c>
    </row>
    <row r="45" spans="2:15" ht="13">
      <c r="B45" s="4">
        <f t="shared" si="13"/>
        <v>2007</v>
      </c>
      <c r="C45" s="14">
        <f t="shared" si="12"/>
        <v>3.5211899999999998</v>
      </c>
      <c r="D45" s="9">
        <f>'[4]4407'!O$99</f>
        <v>0.28352299999999997</v>
      </c>
      <c r="E45" s="9">
        <f>'[4]4407'!P$99</f>
        <v>9.1966999999999993E-2</v>
      </c>
      <c r="F45" s="9">
        <f>'[4]4407'!Q$99</f>
        <v>0.125809</v>
      </c>
      <c r="G45" s="9">
        <f>'[4]4407'!R$99</f>
        <v>0.18330299999999999</v>
      </c>
      <c r="H45" s="9">
        <f>'[4]4407'!S$99</f>
        <v>0.58533099999999993</v>
      </c>
      <c r="I45" s="9">
        <f>'[4]4407'!T$99</f>
        <v>0.222195</v>
      </c>
      <c r="J45" s="9">
        <f>'[4]4407'!U$99</f>
        <v>0.34878699999999996</v>
      </c>
      <c r="K45" s="9">
        <f>'[4]4407'!V$99</f>
        <v>0.87193699999999996</v>
      </c>
      <c r="L45" s="9">
        <f>'[4]4407'!W$99</f>
        <v>0.34578599999999998</v>
      </c>
      <c r="M45" s="9">
        <f>'[4]4407'!X$99</f>
        <v>0.11651499999999999</v>
      </c>
      <c r="N45" s="9">
        <f>'[4]4407'!Y$99</f>
        <v>0.16314199999999998</v>
      </c>
      <c r="O45" s="13">
        <f>'[4]4407'!Z$99</f>
        <v>0.182895</v>
      </c>
    </row>
    <row r="46" spans="2:15" ht="13">
      <c r="B46" s="4">
        <f t="shared" si="13"/>
        <v>2008</v>
      </c>
      <c r="C46" s="14">
        <f t="shared" si="12"/>
        <v>1.9818009999999999</v>
      </c>
      <c r="D46" s="9">
        <f>'[5]4407'!O$99</f>
        <v>7.7685999999999991E-2</v>
      </c>
      <c r="E46" s="9">
        <f>'[5]4407'!P$99</f>
        <v>0</v>
      </c>
      <c r="F46" s="9">
        <f>'[5]4407'!Q$99</f>
        <v>0</v>
      </c>
      <c r="G46" s="9">
        <f>'[5]4407'!R$99</f>
        <v>0</v>
      </c>
      <c r="H46" s="9">
        <f>'[5]4407'!S$99</f>
        <v>0</v>
      </c>
      <c r="I46" s="9">
        <f>'[5]4407'!T$99</f>
        <v>0</v>
      </c>
      <c r="J46" s="9">
        <f>'[5]4407'!U$99</f>
        <v>3.7620000000000001E-2</v>
      </c>
      <c r="K46" s="9">
        <f>'[5]4407'!V$99</f>
        <v>0.45422699999999999</v>
      </c>
      <c r="L46" s="9">
        <f>'[5]4407'!W$99</f>
        <v>0.482547</v>
      </c>
      <c r="M46" s="9">
        <f>'[5]4407'!X$99</f>
        <v>0.60265499999999994</v>
      </c>
      <c r="N46" s="9">
        <f>'[5]4407'!Y$99</f>
        <v>0.186363</v>
      </c>
      <c r="O46" s="13">
        <f>'[5]4407'!Z$99</f>
        <v>0.14070299999999999</v>
      </c>
    </row>
    <row r="47" spans="2:15" ht="13">
      <c r="B47" s="4">
        <f t="shared" si="13"/>
        <v>2009</v>
      </c>
      <c r="C47" s="14">
        <f t="shared" si="12"/>
        <v>2.0429569999999999</v>
      </c>
      <c r="D47" s="9">
        <f>'[6]4407'!O$99</f>
        <v>0.16745699999999999</v>
      </c>
      <c r="E47" s="9">
        <f>'[6]4407'!P$99</f>
        <v>4.9229999999999996E-2</v>
      </c>
      <c r="F47" s="9">
        <f>'[6]4407'!Q$99</f>
        <v>0.37956899999999999</v>
      </c>
      <c r="G47" s="9">
        <f>'[6]4407'!R$99</f>
        <v>0.200932</v>
      </c>
      <c r="H47" s="9">
        <f>'[6]4407'!S$99</f>
        <v>8.1266999999999992E-2</v>
      </c>
      <c r="I47" s="9">
        <f>'[6]4407'!T$99</f>
        <v>0.28492699999999999</v>
      </c>
      <c r="J47" s="9">
        <f>'[6]4407'!U$99</f>
        <v>0.31403599999999998</v>
      </c>
      <c r="K47" s="9">
        <f>'[6]4407'!V$99</f>
        <v>0.10029199999999999</v>
      </c>
      <c r="L47" s="9">
        <f>'[6]4407'!W$99</f>
        <v>9.1998999999999997E-2</v>
      </c>
      <c r="M47" s="9">
        <f>'[6]4407'!X$99</f>
        <v>0.136628</v>
      </c>
      <c r="N47" s="9">
        <f>'[6]4407'!Y$99</f>
        <v>0.23662</v>
      </c>
      <c r="O47" s="13">
        <f>'[6]4407'!Z$99</f>
        <v>0</v>
      </c>
    </row>
    <row r="48" spans="2:15" ht="13">
      <c r="B48" s="4">
        <f t="shared" si="13"/>
        <v>2010</v>
      </c>
      <c r="C48" s="14">
        <f t="shared" si="12"/>
        <v>3.724844</v>
      </c>
      <c r="D48" s="9">
        <f>'[7]4407'!O$99</f>
        <v>0.30581599999999998</v>
      </c>
      <c r="E48" s="9">
        <f>'[7]4407'!P$99</f>
        <v>6.8814E-2</v>
      </c>
      <c r="F48" s="9">
        <f>'[7]4407'!Q$99</f>
        <v>0.12003799999999999</v>
      </c>
      <c r="G48" s="9">
        <f>'[7]4407'!R$99</f>
        <v>0.109316</v>
      </c>
      <c r="H48" s="9">
        <f>'[7]4407'!S$99</f>
        <v>0.228771</v>
      </c>
      <c r="I48" s="9">
        <f>'[7]4407'!T$99</f>
        <v>4.4006999999999998E-2</v>
      </c>
      <c r="J48" s="9">
        <f>'[7]4407'!U$99</f>
        <v>0.84842099999999998</v>
      </c>
      <c r="K48" s="9">
        <f>'[7]4407'!V$99</f>
        <v>1.430528</v>
      </c>
      <c r="L48" s="9">
        <f>'[7]4407'!W$99</f>
        <v>0.13581399999999999</v>
      </c>
      <c r="M48" s="9">
        <f>'[7]4407'!X$99</f>
        <v>5.8245999999999999E-2</v>
      </c>
      <c r="N48" s="9">
        <f>'[7]4407'!Y$99</f>
        <v>0.31960099999999997</v>
      </c>
      <c r="O48" s="13">
        <f>'[7]4407'!Z$99</f>
        <v>5.5472E-2</v>
      </c>
    </row>
    <row r="49" spans="2:15" ht="13">
      <c r="B49" s="4">
        <f t="shared" si="13"/>
        <v>2011</v>
      </c>
      <c r="C49" s="14">
        <f t="shared" si="12"/>
        <v>4.1290579999999997</v>
      </c>
      <c r="D49" s="9">
        <f>'[8]4407'!O$99</f>
        <v>0.200434</v>
      </c>
      <c r="E49" s="9">
        <f>'[8]4407'!P$99</f>
        <v>0.23304999999999998</v>
      </c>
      <c r="F49" s="9">
        <f>'[8]4407'!Q$99</f>
        <v>0.22435099999999999</v>
      </c>
      <c r="G49" s="9">
        <f>'[8]4407'!R$99</f>
        <v>0.64004099999999997</v>
      </c>
      <c r="H49" s="9">
        <f>'[8]4407'!S$99</f>
        <v>0.20280899999999999</v>
      </c>
      <c r="I49" s="9">
        <f>'[8]4407'!T$99</f>
        <v>0.13617099999999999</v>
      </c>
      <c r="J49" s="9">
        <f>'[8]4407'!U$99</f>
        <v>0.61739699999999997</v>
      </c>
      <c r="K49" s="9">
        <f>'[8]4407'!V$99</f>
        <v>0.54857</v>
      </c>
      <c r="L49" s="9">
        <f>'[8]4407'!W$99</f>
        <v>0.23456199999999999</v>
      </c>
      <c r="M49" s="9">
        <f>'[8]4407'!X$99</f>
        <v>0.39318500000000001</v>
      </c>
      <c r="N49" s="9">
        <f>'[8]4407'!Y$99</f>
        <v>0.36480099999999999</v>
      </c>
      <c r="O49" s="13">
        <f>'[8]4407'!Z$99</f>
        <v>0.33368700000000001</v>
      </c>
    </row>
    <row r="50" spans="2:15" ht="13">
      <c r="B50" s="4">
        <f t="shared" si="13"/>
        <v>2012</v>
      </c>
      <c r="C50" s="14">
        <f t="shared" si="12"/>
        <v>3.126636</v>
      </c>
      <c r="D50" s="9">
        <f>'[9]4407'!O$99</f>
        <v>0.199736</v>
      </c>
      <c r="E50" s="9">
        <f>'[9]4407'!P$99</f>
        <v>0.32115499999999997</v>
      </c>
      <c r="F50" s="9">
        <f>'[9]4407'!Q$99</f>
        <v>0.42894599999999999</v>
      </c>
      <c r="G50" s="9">
        <f>'[9]4407'!R$99</f>
        <v>0.35835600000000001</v>
      </c>
      <c r="H50" s="9">
        <f>'[9]4407'!S$99</f>
        <v>0.38269300000000001</v>
      </c>
      <c r="I50" s="9">
        <f>'[9]4407'!T$99</f>
        <v>0.107707</v>
      </c>
      <c r="J50" s="9">
        <f>'[9]4407'!U$99</f>
        <v>0.21440699999999999</v>
      </c>
      <c r="K50" s="9">
        <f>'[9]4407'!V$99</f>
        <v>0.31950999999999996</v>
      </c>
      <c r="L50" s="9">
        <f>'[9]4407'!W$99</f>
        <v>0.20540699999999998</v>
      </c>
      <c r="M50" s="9">
        <f>'[9]4407'!X$99</f>
        <v>0.14160599999999998</v>
      </c>
      <c r="N50" s="9">
        <f>'[9]4407'!Y$99</f>
        <v>0.21005299999999999</v>
      </c>
      <c r="O50" s="13">
        <f>'[9]4407'!Z$99</f>
        <v>0.23705999999999999</v>
      </c>
    </row>
    <row r="51" spans="2:15" ht="13">
      <c r="B51" s="4">
        <f t="shared" ref="B51:B63" si="14">1+B50</f>
        <v>2013</v>
      </c>
      <c r="C51" s="14">
        <f t="shared" ref="C51:C56" si="15">SUM(D51:O51)</f>
        <v>1.650614</v>
      </c>
      <c r="D51" s="9">
        <f>'[10]4407'!O$99</f>
        <v>0.126722</v>
      </c>
      <c r="E51" s="9">
        <f>'[10]4407'!P$99</f>
        <v>5.3824999999999998E-2</v>
      </c>
      <c r="F51" s="9">
        <f>'[10]4407'!Q$99</f>
        <v>0.12806000000000001</v>
      </c>
      <c r="G51" s="9">
        <f>'[10]4407'!R$99</f>
        <v>0.18592399999999998</v>
      </c>
      <c r="H51" s="9">
        <f>'[10]4407'!S$99</f>
        <v>0.14111399999999999</v>
      </c>
      <c r="I51" s="9">
        <f>'[10]4407'!T$99</f>
        <v>6.4963999999999994E-2</v>
      </c>
      <c r="J51" s="9">
        <f>'[10]4407'!U$99</f>
        <v>0.126004</v>
      </c>
      <c r="K51" s="9">
        <f>'[10]4407'!V$99</f>
        <v>0.17710699999999999</v>
      </c>
      <c r="L51" s="9">
        <f>'[10]4407'!W$99</f>
        <v>2.5682E-2</v>
      </c>
      <c r="M51" s="9">
        <f>'[10]4407'!X$99</f>
        <v>0.39176099999999997</v>
      </c>
      <c r="N51" s="9">
        <f>'[10]4407'!Y$99</f>
        <v>0.11599599999999999</v>
      </c>
      <c r="O51" s="13">
        <f>'[10]4407'!Z$99</f>
        <v>0.113455</v>
      </c>
    </row>
    <row r="52" spans="2:15" ht="13">
      <c r="B52" s="4">
        <f t="shared" si="14"/>
        <v>2014</v>
      </c>
      <c r="C52" s="14">
        <f t="shared" si="15"/>
        <v>7.0576989999999995</v>
      </c>
      <c r="D52" s="6">
        <f>'[11]4407'!O$99</f>
        <v>8.5209999999999994E-2</v>
      </c>
      <c r="E52" s="6">
        <f>'[11]4407'!P$99</f>
        <v>0.10045899999999999</v>
      </c>
      <c r="F52" s="6">
        <f>'[11]4407'!Q$99</f>
        <v>0.26255400000000001</v>
      </c>
      <c r="G52" s="6">
        <f>'[11]4407'!R$99</f>
        <v>0.37385699999999999</v>
      </c>
      <c r="H52" s="6">
        <f>'[11]4407'!S$99</f>
        <v>0.56428599999999995</v>
      </c>
      <c r="I52" s="6">
        <f>'[11]4407'!T$99</f>
        <v>0.51648099999999997</v>
      </c>
      <c r="J52" s="6">
        <f>'[11]4407'!U$99</f>
        <v>1.0313399999999999</v>
      </c>
      <c r="K52" s="6">
        <f>'[11]4407'!V$99</f>
        <v>0.48385999999999996</v>
      </c>
      <c r="L52" s="6">
        <f>'[11]4407'!W$99</f>
        <v>1.111605</v>
      </c>
      <c r="M52" s="6">
        <f>'[11]4407'!X$99</f>
        <v>1.155392</v>
      </c>
      <c r="N52" s="6">
        <f>'[11]4407'!Y$99</f>
        <v>0.62663199999999997</v>
      </c>
      <c r="O52" s="15">
        <f>'[11]4407'!Z$99</f>
        <v>0.74602299999999999</v>
      </c>
    </row>
    <row r="53" spans="2:15" ht="13">
      <c r="B53" s="4">
        <f t="shared" si="14"/>
        <v>2015</v>
      </c>
      <c r="C53" s="14">
        <f t="shared" si="15"/>
        <v>6.4120109999999997</v>
      </c>
      <c r="D53" s="6">
        <f>'[12]4407'!O$99</f>
        <v>0.37233899999999998</v>
      </c>
      <c r="E53" s="6">
        <f>'[12]4407'!P$99</f>
        <v>0.44022600000000001</v>
      </c>
      <c r="F53" s="6">
        <f>'[12]4407'!Q$99</f>
        <v>0.52471199999999996</v>
      </c>
      <c r="G53" s="6">
        <f>'[12]4407'!R$99</f>
        <v>0.60119800000000001</v>
      </c>
      <c r="H53" s="6">
        <f>'[12]4407'!S$99</f>
        <v>0.74806099999999998</v>
      </c>
      <c r="I53" s="6">
        <f>'[12]4407'!T$99</f>
        <v>0.72325600000000001</v>
      </c>
      <c r="J53" s="6">
        <f>'[12]4407'!U$99</f>
        <v>0.69582599999999994</v>
      </c>
      <c r="K53" s="6">
        <f>'[12]4407'!V$99</f>
        <v>0.57538199999999995</v>
      </c>
      <c r="L53" s="6">
        <f>'[12]4407'!W$99</f>
        <v>0.52166599999999996</v>
      </c>
      <c r="M53" s="6">
        <f>'[12]4407'!X$99</f>
        <v>0.84767899999999996</v>
      </c>
      <c r="N53" s="6">
        <f>'[12]4407'!Y$99</f>
        <v>0.28259699999999999</v>
      </c>
      <c r="O53" s="15">
        <f>'[12]4407'!Z$99</f>
        <v>7.9069E-2</v>
      </c>
    </row>
    <row r="54" spans="2:15" ht="13">
      <c r="B54" s="4">
        <f t="shared" si="14"/>
        <v>2016</v>
      </c>
      <c r="C54" s="14">
        <f t="shared" si="15"/>
        <v>4.1480829999999997</v>
      </c>
      <c r="D54" s="6">
        <f>'[13]4407'!O$99</f>
        <v>0.28725099999999998</v>
      </c>
      <c r="E54" s="6">
        <f>'[13]4407'!P$99</f>
        <v>0.17091199999999998</v>
      </c>
      <c r="F54" s="6">
        <f>'[13]4407'!Q$99</f>
        <v>0.222915</v>
      </c>
      <c r="G54" s="6">
        <f>'[13]4407'!R$99</f>
        <v>0.33416999999999997</v>
      </c>
      <c r="H54" s="6">
        <f>'[13]4407'!S$99</f>
        <v>0.25634899999999999</v>
      </c>
      <c r="I54" s="6">
        <f>'[13]4407'!T$99</f>
        <v>1.1866999999999999E-2</v>
      </c>
      <c r="J54" s="6">
        <f>'[13]4407'!U$99</f>
        <v>0.32900099999999999</v>
      </c>
      <c r="K54" s="6">
        <f>'[13]4407'!V$99</f>
        <v>0.59241299999999997</v>
      </c>
      <c r="L54" s="6">
        <f>'[13]4407'!W$99</f>
        <v>0.29830499999999999</v>
      </c>
      <c r="M54" s="6">
        <f>'[13]4407'!X$99</f>
        <v>0.70669300000000002</v>
      </c>
      <c r="N54" s="6">
        <f>'[13]4407'!Y$99</f>
        <v>0.56603399999999993</v>
      </c>
      <c r="O54" s="15">
        <f>'[13]4407'!Z$99</f>
        <v>0.37217299999999998</v>
      </c>
    </row>
    <row r="55" spans="2:15" ht="13">
      <c r="B55" s="4">
        <f t="shared" si="14"/>
        <v>2017</v>
      </c>
      <c r="C55" s="14">
        <f t="shared" si="15"/>
        <v>6.939978</v>
      </c>
      <c r="D55" s="6">
        <f>'[14]4407'!O$99</f>
        <v>0.42651999999999995</v>
      </c>
      <c r="E55" s="6">
        <f>'[14]4407'!P$99</f>
        <v>0.61005699999999996</v>
      </c>
      <c r="F55" s="6">
        <f>'[14]4407'!Q$99</f>
        <v>0.28063499999999997</v>
      </c>
      <c r="G55" s="6">
        <f>'[14]4407'!R$99</f>
        <v>0.53059999999999996</v>
      </c>
      <c r="H55" s="6">
        <f>'[14]4407'!S$99</f>
        <v>0.38435799999999998</v>
      </c>
      <c r="I55" s="6">
        <f>'[14]4407'!T$99</f>
        <v>0.25601699999999999</v>
      </c>
      <c r="J55" s="6">
        <f>'[14]4407'!U$99</f>
        <v>6.4175999999999997E-2</v>
      </c>
      <c r="K55" s="6">
        <f>'[14]4407'!V$99</f>
        <v>0.39472599999999997</v>
      </c>
      <c r="L55" s="6">
        <f>'[14]4407'!W$99</f>
        <v>0</v>
      </c>
      <c r="M55" s="6">
        <f>'[14]4407'!X$99</f>
        <v>1.741536</v>
      </c>
      <c r="N55" s="6">
        <f>'[14]4407'!Y$99</f>
        <v>1.823739</v>
      </c>
      <c r="O55" s="15">
        <f>'[14]4407'!Z$99</f>
        <v>0.42761399999999999</v>
      </c>
    </row>
    <row r="56" spans="2:15" ht="13">
      <c r="B56" s="4">
        <f t="shared" si="14"/>
        <v>2018</v>
      </c>
      <c r="C56" s="14">
        <f t="shared" si="15"/>
        <v>6.7149239999999999</v>
      </c>
      <c r="D56" s="6">
        <f>'[15]4407'!O$99</f>
        <v>0.25723699999999999</v>
      </c>
      <c r="E56" s="6">
        <f>'[15]4407'!P$99</f>
        <v>0.56998499999999996</v>
      </c>
      <c r="F56" s="6">
        <f>'[15]4407'!Q$99</f>
        <v>0.50223499999999999</v>
      </c>
      <c r="G56" s="6">
        <f>'[15]4407'!R$99</f>
        <v>0.72039900000000001</v>
      </c>
      <c r="H56" s="6">
        <f>'[15]4407'!S$99</f>
        <v>1.014284</v>
      </c>
      <c r="I56" s="6">
        <f>'[15]4407'!T$99</f>
        <v>0.19911599999999999</v>
      </c>
      <c r="J56" s="6">
        <f>'[15]4407'!U$99</f>
        <v>0.61197800000000002</v>
      </c>
      <c r="K56" s="6">
        <f>'[15]4407'!V$99</f>
        <v>0.43637599999999999</v>
      </c>
      <c r="L56" s="6">
        <f>'[15]4407'!W$99</f>
        <v>0.61524400000000001</v>
      </c>
      <c r="M56" s="6">
        <f>'[15]4407'!X$99</f>
        <v>0.771065</v>
      </c>
      <c r="N56" s="6">
        <f>'[15]4407'!Y$99</f>
        <v>0.47758499999999998</v>
      </c>
      <c r="O56" s="15">
        <f>'[15]4407'!Z$99</f>
        <v>0.53942000000000001</v>
      </c>
    </row>
    <row r="57" spans="2:15" ht="13">
      <c r="B57" s="4">
        <f t="shared" si="14"/>
        <v>2019</v>
      </c>
      <c r="C57" s="14">
        <f t="shared" ref="C57" si="16">SUM(D57:O57)</f>
        <v>1.6750909999999999</v>
      </c>
      <c r="D57" s="9">
        <f>'[16]4407'!O$99</f>
        <v>0.361564</v>
      </c>
      <c r="E57" s="9">
        <f>'[16]4407'!P$99</f>
        <v>6.5670999999999993E-2</v>
      </c>
      <c r="F57" s="9">
        <f>'[16]4407'!Q$99</f>
        <v>0.10357</v>
      </c>
      <c r="G57" s="9">
        <f>'[16]4407'!R$99</f>
        <v>1.9694E-2</v>
      </c>
      <c r="H57" s="9">
        <f>'[16]4407'!S$99</f>
        <v>2.4362999999999999E-2</v>
      </c>
      <c r="I57" s="9">
        <f>'[16]4407'!T$99</f>
        <v>0.20738499999999999</v>
      </c>
      <c r="J57" s="9">
        <f>'[16]4407'!U$99</f>
        <v>0.19350899999999999</v>
      </c>
      <c r="K57" s="9">
        <f>'[16]4407'!V$99</f>
        <v>0.433529</v>
      </c>
      <c r="L57" s="9">
        <f>'[16]4407'!W$99</f>
        <v>1.2869999999999999E-2</v>
      </c>
      <c r="M57" s="9">
        <f>'[16]4407'!X$99</f>
        <v>0.177893</v>
      </c>
      <c r="N57" s="9">
        <f>'[16]4407'!Y$99</f>
        <v>6.4592999999999998E-2</v>
      </c>
      <c r="O57" s="13">
        <f>'[16]4407'!Z$99</f>
        <v>1.0449999999999999E-2</v>
      </c>
    </row>
    <row r="58" spans="2:15" ht="13">
      <c r="B58" s="4">
        <f t="shared" si="14"/>
        <v>2020</v>
      </c>
      <c r="C58" s="14">
        <f>SUM(D58:O58)</f>
        <v>5.2970629999999996</v>
      </c>
      <c r="D58" s="79">
        <f>'[17]4407'!O$99</f>
        <v>0.34094799999999997</v>
      </c>
      <c r="E58" s="79">
        <f>'[17]4407'!P$99</f>
        <v>0.19500199999999998</v>
      </c>
      <c r="F58" s="9">
        <f>'[17]4407'!Q$99</f>
        <v>0.770756</v>
      </c>
      <c r="G58" s="9">
        <f>'[17]4407'!R$99</f>
        <v>1.0418879999999999</v>
      </c>
      <c r="H58" s="9">
        <f>'[17]4407'!S$99</f>
        <v>0.27538099999999999</v>
      </c>
      <c r="I58" s="9">
        <f>'[17]4407'!T$99</f>
        <v>0.29841799999999996</v>
      </c>
      <c r="J58" s="9">
        <f>'[17]4407'!U$99</f>
        <v>0.15955900000000001</v>
      </c>
      <c r="K58" s="9">
        <f>'[17]4407'!V$99</f>
        <v>0.66062799999999999</v>
      </c>
      <c r="L58" s="9">
        <f>'[17]4407'!W$99</f>
        <v>0.203013</v>
      </c>
      <c r="M58" s="9">
        <f>'[17]4407'!X$99</f>
        <v>0.422265</v>
      </c>
      <c r="N58" s="9">
        <f>'[17]4407'!Y$99</f>
        <v>0.51864500000000002</v>
      </c>
      <c r="O58" s="13">
        <f>'[17]4407'!Z$99</f>
        <v>0.41055999999999998</v>
      </c>
    </row>
    <row r="59" spans="2:15" ht="13">
      <c r="B59" s="4">
        <f t="shared" si="14"/>
        <v>2021</v>
      </c>
      <c r="C59" s="14">
        <f t="shared" ref="C59:C61" si="17">SUM(D59:O59)</f>
        <v>5.2397249999999991</v>
      </c>
      <c r="D59" s="79">
        <f>'[18]4407'!O$99</f>
        <v>0.59116199999999997</v>
      </c>
      <c r="E59" s="79">
        <f>'[18]4407'!P$99</f>
        <v>0.67819299999999993</v>
      </c>
      <c r="F59" s="9">
        <f>'[18]4407'!Q$99</f>
        <v>0.59786099999999998</v>
      </c>
      <c r="G59" s="9">
        <f>'[18]4407'!R$99</f>
        <v>0.342086</v>
      </c>
      <c r="H59" s="9">
        <f>'[18]4407'!S$99</f>
        <v>0.165406</v>
      </c>
      <c r="I59" s="9">
        <f>'[18]4407'!T$99</f>
        <v>7.9258999999999996E-2</v>
      </c>
      <c r="J59" s="9">
        <f>'[18]4407'!U$99</f>
        <v>0.24421999999999999</v>
      </c>
      <c r="K59" s="9">
        <f>'[18]4407'!V$99</f>
        <v>0.41763899999999998</v>
      </c>
      <c r="L59" s="9">
        <f>'[18]4407'!W$99</f>
        <v>0.11140699999999999</v>
      </c>
      <c r="M59" s="9">
        <f>'[18]4407'!X$99</f>
        <v>0.13499</v>
      </c>
      <c r="N59" s="9">
        <f>'[18]4407'!Y$99</f>
        <v>0.65001100000000001</v>
      </c>
      <c r="O59" s="13">
        <f>'[18]4407'!Z$99</f>
        <v>1.2274909999999999</v>
      </c>
    </row>
    <row r="60" spans="2:15" ht="13">
      <c r="B60" s="4">
        <f t="shared" si="14"/>
        <v>2022</v>
      </c>
      <c r="C60" s="14">
        <f t="shared" si="17"/>
        <v>18.191445999999999</v>
      </c>
      <c r="D60" s="79">
        <f>'[19]4407'!O$99</f>
        <v>1.0196859999999999</v>
      </c>
      <c r="E60" s="79">
        <f>'[19]4407'!P$99</f>
        <v>0.88757699999999995</v>
      </c>
      <c r="F60" s="9">
        <f>'[19]4407'!Q$99</f>
        <v>1.1407429999999998</v>
      </c>
      <c r="G60" s="9">
        <f>'[19]4407'!R$99</f>
        <v>1.235333</v>
      </c>
      <c r="H60" s="9">
        <f>'[19]4407'!S$99</f>
        <v>1.03671</v>
      </c>
      <c r="I60" s="9">
        <f>'[19]4407'!T$99</f>
        <v>2.8367399999999998</v>
      </c>
      <c r="J60" s="9">
        <f>'[19]4407'!U$99</f>
        <v>2.369351</v>
      </c>
      <c r="K60" s="9">
        <f>'[19]4407'!V$99</f>
        <v>2.0598259999999997</v>
      </c>
      <c r="L60" s="9">
        <f>'[19]4407'!W$99</f>
        <v>1.7316929999999999</v>
      </c>
      <c r="M60" s="9">
        <f>'[19]4407'!X$99</f>
        <v>1.6920299999999999</v>
      </c>
      <c r="N60" s="9">
        <f>'[19]4407'!Y$99</f>
        <v>1.466939</v>
      </c>
      <c r="O60" s="13">
        <f>'[19]4407'!Z$99</f>
        <v>0.71481799999999995</v>
      </c>
    </row>
    <row r="61" spans="2:15" ht="13">
      <c r="B61" s="4">
        <f t="shared" si="14"/>
        <v>2023</v>
      </c>
      <c r="C61" s="14">
        <f t="shared" si="17"/>
        <v>3.991997</v>
      </c>
      <c r="D61" s="79">
        <f>'[20]4407'!O$99</f>
        <v>0.66414699999999993</v>
      </c>
      <c r="E61" s="79">
        <f>'[20]4407'!P$99</f>
        <v>0.88568499999999994</v>
      </c>
      <c r="F61" s="79">
        <f>'[20]4407'!Q$99</f>
        <v>0.20725499999999999</v>
      </c>
      <c r="G61" s="79">
        <f>'[20]4407'!R$99</f>
        <v>0.14393400000000001</v>
      </c>
      <c r="H61" s="79">
        <f>'[20]4407'!S$99</f>
        <v>0.115382</v>
      </c>
      <c r="I61" s="79">
        <f>'[20]4407'!T$99</f>
        <v>3.2923000000000001E-2</v>
      </c>
      <c r="J61" s="79">
        <f>'[20]4407'!U$99</f>
        <v>7.9769999999999994E-2</v>
      </c>
      <c r="K61" s="79">
        <f>'[20]4407'!V$99</f>
        <v>5.4046999999999998E-2</v>
      </c>
      <c r="L61" s="79">
        <f>'[20]4407'!W$99</f>
        <v>0.19256399999999999</v>
      </c>
      <c r="M61" s="79">
        <f>'[20]4407'!X$99</f>
        <v>0.60080699999999998</v>
      </c>
      <c r="N61" s="79">
        <f>'[20]4407'!Y$99</f>
        <v>0.61784499999999998</v>
      </c>
      <c r="O61" s="13">
        <f>'[20]4407'!Z$99</f>
        <v>0.39763799999999999</v>
      </c>
    </row>
    <row r="62" spans="2:15" ht="13.5" thickBot="1">
      <c r="B62" s="4">
        <f t="shared" si="14"/>
        <v>2024</v>
      </c>
      <c r="C62" s="14">
        <f t="shared" ref="C62" si="18">SUM(D62:O62)</f>
        <v>11.711605</v>
      </c>
      <c r="D62" s="79">
        <f>'[21]4407'!O$99</f>
        <v>0.707955</v>
      </c>
      <c r="E62" s="79">
        <f>'[21]4407'!P$99</f>
        <v>0.54526699999999995</v>
      </c>
      <c r="F62" s="79">
        <f>'[21]4407'!Q$99</f>
        <v>0.54418199999999994</v>
      </c>
      <c r="G62" s="79">
        <f>'[21]4407'!R$99</f>
        <v>1.3926099999999999</v>
      </c>
      <c r="H62" s="79">
        <f>'[21]4407'!S$99</f>
        <v>0.48424999999999996</v>
      </c>
      <c r="I62" s="79">
        <f>'[21]4407'!T$99</f>
        <v>1.5702479999999999</v>
      </c>
      <c r="J62" s="79">
        <f>'[21]4407'!U$99</f>
        <v>0.830735</v>
      </c>
      <c r="K62" s="79">
        <f>'[21]4407'!V$99</f>
        <v>1.484005</v>
      </c>
      <c r="L62" s="79">
        <f>'[21]4407'!W$99</f>
        <v>1.6819929999999998</v>
      </c>
      <c r="M62" s="79">
        <f>'[21]4407'!X$99</f>
        <v>1.30141</v>
      </c>
      <c r="N62" s="79">
        <f>'[21]4407'!Y$99</f>
        <v>1.1689499999999999</v>
      </c>
      <c r="O62" s="99">
        <f>'[21]4407'!Z$99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0">IF(SUM(C43:C43)&lt;$A$1,"-",1000*C43/C8)</f>
        <v>491.56480467323843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>
        <f t="shared" ref="C66:O66" si="21">IF(SUM(C44:C44)&lt;$A$1,"-",1000*C44/C9)</f>
        <v>463.03830992394825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>
        <f t="shared" ref="C67:O67" si="22">IF(SUM(C45:C45)&lt;$A$1,"-",1000*C45/C10)</f>
        <v>446.42334167305006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>
        <f t="shared" si="22"/>
        <v>488.9983291562238</v>
      </c>
      <c r="I67" s="9" t="str">
        <f t="shared" si="22"/>
        <v>-</v>
      </c>
      <c r="J67" s="9" t="str">
        <f t="shared" si="22"/>
        <v>-</v>
      </c>
      <c r="K67" s="9">
        <f t="shared" si="22"/>
        <v>438.60010060362168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>
        <f t="shared" ref="C68:O68" si="23">IF(SUM(C46:C46)&lt;$A$1,"-",1000*C46/C11)</f>
        <v>510.37883080092706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 t="str">
        <f t="shared" si="23"/>
        <v>-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>
        <f t="shared" si="23"/>
        <v>493.57493857493853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>
        <f t="shared" ref="C69:O69" si="24">IF(SUM(C47:C47)&lt;$A$1,"-",1000*C47/C12)</f>
        <v>517.72858590978194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>
        <f t="shared" ref="C70:O70" si="25">IF(SUM(C48:C48)&lt;$A$1,"-",1000*C48/C13)</f>
        <v>417.66495887182754</v>
      </c>
      <c r="D70" s="70" t="str">
        <f t="shared" si="25"/>
        <v>-</v>
      </c>
      <c r="E70" s="9" t="str">
        <f t="shared" si="25"/>
        <v>-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>
        <f t="shared" si="25"/>
        <v>479.33389830508457</v>
      </c>
      <c r="K70" s="9">
        <f t="shared" si="25"/>
        <v>392.89425981873114</v>
      </c>
      <c r="L70" s="9" t="str">
        <f t="shared" si="25"/>
        <v>-</v>
      </c>
      <c r="M70" s="9" t="str">
        <f t="shared" si="25"/>
        <v>-</v>
      </c>
      <c r="N70" s="9" t="str">
        <f t="shared" si="25"/>
        <v>-</v>
      </c>
      <c r="O70" s="13" t="str">
        <f t="shared" si="25"/>
        <v>-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468.0072586010757</v>
      </c>
      <c r="D71" s="70" t="str">
        <f t="shared" si="27"/>
        <v>-</v>
      </c>
      <c r="E71" s="9" t="str">
        <f t="shared" si="27"/>
        <v>-</v>
      </c>
      <c r="F71" s="9" t="str">
        <f t="shared" si="27"/>
        <v>-</v>
      </c>
      <c r="G71" s="9">
        <f t="shared" si="27"/>
        <v>423.0277594183741</v>
      </c>
      <c r="H71" s="9" t="str">
        <f t="shared" si="27"/>
        <v>-</v>
      </c>
      <c r="I71" s="9" t="str">
        <f t="shared" si="27"/>
        <v>-</v>
      </c>
      <c r="J71" s="9">
        <f t="shared" si="27"/>
        <v>493.52278177458027</v>
      </c>
      <c r="K71" s="9">
        <f t="shared" si="27"/>
        <v>453.73862696443342</v>
      </c>
      <c r="L71" s="9" t="str">
        <f t="shared" si="27"/>
        <v>-</v>
      </c>
      <c r="M71" s="9" t="str">
        <f t="shared" si="27"/>
        <v>-</v>
      </c>
      <c r="N71" s="9" t="str">
        <f t="shared" si="27"/>
        <v>-</v>
      </c>
      <c r="O71" s="13" t="str">
        <f t="shared" si="27"/>
        <v>-</v>
      </c>
    </row>
    <row r="72" spans="2:15" ht="13">
      <c r="B72" s="4">
        <f t="shared" si="26"/>
        <v>2012</v>
      </c>
      <c r="C72" s="14">
        <f t="shared" ref="C72:O72" si="28">IF(SUM(C50:C50)&lt;$A$1,"-",1000*C50/C15)</f>
        <v>480.33736605599722</v>
      </c>
      <c r="D72" s="70" t="str">
        <f t="shared" si="28"/>
        <v>-</v>
      </c>
      <c r="E72" s="9" t="str">
        <f t="shared" si="28"/>
        <v>-</v>
      </c>
      <c r="F72" s="9" t="str">
        <f t="shared" si="28"/>
        <v>-</v>
      </c>
      <c r="G72" s="9" t="str">
        <f t="shared" si="28"/>
        <v>-</v>
      </c>
      <c r="H72" s="9" t="str">
        <f t="shared" si="28"/>
        <v>-</v>
      </c>
      <c r="I72" s="9" t="str">
        <f t="shared" si="28"/>
        <v>-</v>
      </c>
      <c r="J72" s="9" t="str">
        <f t="shared" si="28"/>
        <v>-</v>
      </c>
      <c r="K72" s="9" t="str">
        <f t="shared" si="28"/>
        <v>-</v>
      </c>
      <c r="L72" s="9" t="str">
        <f t="shared" si="28"/>
        <v>-</v>
      </c>
      <c r="M72" s="9" t="str">
        <f t="shared" si="28"/>
        <v>-</v>
      </c>
      <c r="N72" s="9" t="str">
        <f t="shared" si="28"/>
        <v>-</v>
      </c>
      <c r="O72" s="13" t="str">
        <f t="shared" si="28"/>
        <v>-</v>
      </c>
    </row>
    <row r="73" spans="2:15" ht="13">
      <c r="B73" s="4">
        <f t="shared" si="26"/>
        <v>2013</v>
      </c>
      <c r="C73" s="14">
        <f t="shared" ref="C73:O73" si="29">IF(SUM(C51:C51)&lt;$A$1,"-",1000*C51/C16)</f>
        <v>578.75666199158491</v>
      </c>
      <c r="D73" s="70" t="str">
        <f t="shared" si="29"/>
        <v>-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 t="str">
        <f t="shared" si="29"/>
        <v>-</v>
      </c>
      <c r="J73" s="9" t="str">
        <f t="shared" si="29"/>
        <v>-</v>
      </c>
      <c r="K73" s="9" t="str">
        <f t="shared" si="29"/>
        <v>-</v>
      </c>
      <c r="L73" s="9" t="str">
        <f t="shared" si="29"/>
        <v>-</v>
      </c>
      <c r="M73" s="9" t="str">
        <f t="shared" si="29"/>
        <v>-</v>
      </c>
      <c r="N73" s="9" t="str">
        <f t="shared" si="29"/>
        <v>-</v>
      </c>
      <c r="O73" s="13" t="str">
        <f t="shared" si="29"/>
        <v>-</v>
      </c>
    </row>
    <row r="74" spans="2:15" ht="13">
      <c r="B74" s="4">
        <f t="shared" si="26"/>
        <v>2014</v>
      </c>
      <c r="C74" s="14">
        <f t="shared" ref="C74:O74" si="30">IF(SUM(C52:C52)&lt;$A$1,"-",1000*C52/C17)</f>
        <v>804.85844098635528</v>
      </c>
      <c r="D74" s="70" t="str">
        <f t="shared" si="30"/>
        <v>-</v>
      </c>
      <c r="E74" s="9" t="str">
        <f t="shared" si="30"/>
        <v>-</v>
      </c>
      <c r="F74" s="9" t="str">
        <f t="shared" si="30"/>
        <v>-</v>
      </c>
      <c r="G74" s="9" t="str">
        <f t="shared" si="30"/>
        <v>-</v>
      </c>
      <c r="H74" s="9">
        <f t="shared" si="30"/>
        <v>637.42961506656241</v>
      </c>
      <c r="I74" s="9">
        <f t="shared" si="30"/>
        <v>743.59756940654927</v>
      </c>
      <c r="J74" s="9">
        <f t="shared" si="30"/>
        <v>892.48913333775317</v>
      </c>
      <c r="K74" s="9" t="str">
        <f t="shared" si="30"/>
        <v>-</v>
      </c>
      <c r="L74" s="9">
        <f t="shared" si="30"/>
        <v>1101.2823684034627</v>
      </c>
      <c r="M74" s="9">
        <f t="shared" si="30"/>
        <v>922.09031718876656</v>
      </c>
      <c r="N74" s="9">
        <f t="shared" si="30"/>
        <v>697.26822988803599</v>
      </c>
      <c r="O74" s="13">
        <f t="shared" si="30"/>
        <v>1013.8457455700994</v>
      </c>
    </row>
    <row r="75" spans="2:15" ht="13">
      <c r="B75" s="4">
        <f t="shared" si="26"/>
        <v>2015</v>
      </c>
      <c r="C75" s="14">
        <f t="shared" ref="C75:O75" si="31">IF(SUM(C53:C53)&lt;$A$1,"-",1000*C53/C18)</f>
        <v>742.50521970955003</v>
      </c>
      <c r="D75" s="70" t="str">
        <f t="shared" si="31"/>
        <v>-</v>
      </c>
      <c r="E75" s="9" t="str">
        <f t="shared" si="31"/>
        <v>-</v>
      </c>
      <c r="F75" s="9">
        <f t="shared" si="31"/>
        <v>702.42570281124472</v>
      </c>
      <c r="G75" s="9">
        <f t="shared" si="31"/>
        <v>654.18715995647426</v>
      </c>
      <c r="H75" s="9">
        <f t="shared" si="31"/>
        <v>685.0375457875457</v>
      </c>
      <c r="I75" s="9">
        <f t="shared" si="31"/>
        <v>674.94116211861899</v>
      </c>
      <c r="J75" s="9">
        <f t="shared" si="31"/>
        <v>686.21893491124251</v>
      </c>
      <c r="K75" s="9">
        <f t="shared" si="31"/>
        <v>726.49242424242425</v>
      </c>
      <c r="L75" s="9">
        <f t="shared" si="31"/>
        <v>924.93971631205636</v>
      </c>
      <c r="M75" s="9">
        <f t="shared" si="31"/>
        <v>886.14964726573783</v>
      </c>
      <c r="N75" s="9" t="str">
        <f t="shared" si="31"/>
        <v>-</v>
      </c>
      <c r="O75" s="13" t="str">
        <f t="shared" si="31"/>
        <v>-</v>
      </c>
    </row>
    <row r="76" spans="2:15" ht="13">
      <c r="B76" s="4">
        <f t="shared" si="26"/>
        <v>2016</v>
      </c>
      <c r="C76" s="14">
        <f t="shared" ref="C76:O76" si="32">IF(SUM(C54:C54)&lt;$A$1,"-",1000*C54/C19)</f>
        <v>823.76890338262865</v>
      </c>
      <c r="D76" s="70" t="str">
        <f t="shared" si="32"/>
        <v>-</v>
      </c>
      <c r="E76" s="9" t="str">
        <f t="shared" si="32"/>
        <v>-</v>
      </c>
      <c r="F76" s="9" t="str">
        <f t="shared" si="32"/>
        <v>-</v>
      </c>
      <c r="G76" s="9" t="str">
        <f t="shared" si="32"/>
        <v>-</v>
      </c>
      <c r="H76" s="9" t="str">
        <f t="shared" si="32"/>
        <v>-</v>
      </c>
      <c r="I76" s="9" t="str">
        <f t="shared" si="32"/>
        <v>-</v>
      </c>
      <c r="J76" s="9" t="str">
        <f t="shared" si="32"/>
        <v>-</v>
      </c>
      <c r="K76" s="9">
        <f t="shared" si="32"/>
        <v>859.97968169526996</v>
      </c>
      <c r="L76" s="9" t="str">
        <f t="shared" si="32"/>
        <v>-</v>
      </c>
      <c r="M76" s="9">
        <f t="shared" si="32"/>
        <v>567.79360973031544</v>
      </c>
      <c r="N76" s="9">
        <f t="shared" si="32"/>
        <v>936.27825353333048</v>
      </c>
      <c r="O76" s="13" t="str">
        <f t="shared" si="32"/>
        <v>-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924.8371535181235</v>
      </c>
      <c r="D77" s="70" t="str">
        <f t="shared" si="34"/>
        <v>-</v>
      </c>
      <c r="E77" s="9">
        <f t="shared" si="34"/>
        <v>971.42834394904446</v>
      </c>
      <c r="F77" s="9" t="str">
        <f t="shared" si="34"/>
        <v>-</v>
      </c>
      <c r="G77" s="9">
        <f t="shared" si="34"/>
        <v>947.49999999999977</v>
      </c>
      <c r="H77" s="9" t="str">
        <f t="shared" si="34"/>
        <v>-</v>
      </c>
      <c r="I77" s="9" t="str">
        <f t="shared" si="34"/>
        <v>-</v>
      </c>
      <c r="J77" s="9" t="str">
        <f t="shared" si="34"/>
        <v>-</v>
      </c>
      <c r="K77" s="9" t="str">
        <f t="shared" si="34"/>
        <v>-</v>
      </c>
      <c r="L77" s="9" t="str">
        <f t="shared" si="34"/>
        <v>-</v>
      </c>
      <c r="M77" s="9">
        <f t="shared" si="34"/>
        <v>968.59621802002209</v>
      </c>
      <c r="N77" s="9">
        <f t="shared" si="34"/>
        <v>885.31019417475704</v>
      </c>
      <c r="O77" s="13" t="str">
        <f t="shared" si="34"/>
        <v>-</v>
      </c>
    </row>
    <row r="78" spans="2:15" ht="13">
      <c r="B78" s="4">
        <f t="shared" si="33"/>
        <v>2018</v>
      </c>
      <c r="C78" s="14">
        <f t="shared" ref="C78:O78" si="35">IF(SUM(C56:C56)&lt;$A$1,"-",1000*C56/C21)</f>
        <v>822.82444791848559</v>
      </c>
      <c r="D78" s="70" t="str">
        <f t="shared" si="35"/>
        <v>-</v>
      </c>
      <c r="E78" s="9">
        <f t="shared" si="35"/>
        <v>765.45649396066165</v>
      </c>
      <c r="F78" s="9">
        <f t="shared" si="35"/>
        <v>762.92207456362416</v>
      </c>
      <c r="G78" s="9">
        <f t="shared" si="35"/>
        <v>758.23896474551691</v>
      </c>
      <c r="H78" s="9">
        <f t="shared" si="35"/>
        <v>919.02238432450429</v>
      </c>
      <c r="I78" s="9" t="str">
        <f t="shared" si="35"/>
        <v>-</v>
      </c>
      <c r="J78" s="9">
        <f t="shared" si="35"/>
        <v>878.86933151438188</v>
      </c>
      <c r="K78" s="9" t="str">
        <f t="shared" si="35"/>
        <v>-</v>
      </c>
      <c r="L78" s="9">
        <f t="shared" si="35"/>
        <v>958.6964833604834</v>
      </c>
      <c r="M78" s="9">
        <f t="shared" si="35"/>
        <v>988.43725469277081</v>
      </c>
      <c r="N78" s="9" t="str">
        <f t="shared" si="35"/>
        <v>-</v>
      </c>
      <c r="O78" s="13">
        <f t="shared" si="35"/>
        <v>773.14235878876138</v>
      </c>
    </row>
    <row r="79" spans="2:15" ht="13">
      <c r="B79" s="4">
        <f t="shared" si="33"/>
        <v>2019</v>
      </c>
      <c r="C79" s="14">
        <f t="shared" ref="C79:O79" si="36">IF(SUM(C57:C57)&lt;$A$1,"-",1000*C57/C22)</f>
        <v>649.18200660197442</v>
      </c>
      <c r="D79" s="70" t="str">
        <f t="shared" si="36"/>
        <v>-</v>
      </c>
      <c r="E79" s="9" t="str">
        <f t="shared" si="36"/>
        <v>-</v>
      </c>
      <c r="F79" s="9" t="str">
        <f t="shared" si="36"/>
        <v>-</v>
      </c>
      <c r="G79" s="9" t="str">
        <f t="shared" si="36"/>
        <v>-</v>
      </c>
      <c r="H79" s="9" t="str">
        <f t="shared" si="36"/>
        <v>-</v>
      </c>
      <c r="I79" s="9" t="str">
        <f t="shared" si="36"/>
        <v>-</v>
      </c>
      <c r="J79" s="9" t="str">
        <f t="shared" si="36"/>
        <v>-</v>
      </c>
      <c r="K79" s="9" t="str">
        <f t="shared" si="36"/>
        <v>-</v>
      </c>
      <c r="L79" s="9" t="str">
        <f t="shared" si="36"/>
        <v>-</v>
      </c>
      <c r="M79" s="9" t="str">
        <f t="shared" si="36"/>
        <v>-</v>
      </c>
      <c r="N79" s="9" t="str">
        <f t="shared" si="36"/>
        <v>-</v>
      </c>
      <c r="O79" s="13" t="str">
        <f t="shared" si="36"/>
        <v>-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821.2500775193796</v>
      </c>
      <c r="D80" s="70" t="str">
        <f t="shared" si="37"/>
        <v>-</v>
      </c>
      <c r="E80" s="9" t="str">
        <f t="shared" si="37"/>
        <v>-</v>
      </c>
      <c r="F80" s="9">
        <f t="shared" si="37"/>
        <v>868.94701240135271</v>
      </c>
      <c r="G80" s="9">
        <f t="shared" si="37"/>
        <v>851.21568627450972</v>
      </c>
      <c r="H80" s="9" t="str">
        <f t="shared" si="37"/>
        <v>-</v>
      </c>
      <c r="I80" s="9" t="str">
        <f t="shared" si="37"/>
        <v>-</v>
      </c>
      <c r="J80" s="9" t="str">
        <f t="shared" si="37"/>
        <v>-</v>
      </c>
      <c r="K80" s="9">
        <f t="shared" si="37"/>
        <v>785.52675386444707</v>
      </c>
      <c r="L80" s="9" t="str">
        <f t="shared" si="37"/>
        <v>-</v>
      </c>
      <c r="M80" s="9" t="str">
        <f t="shared" si="37"/>
        <v>-</v>
      </c>
      <c r="N80" s="9">
        <f t="shared" si="37"/>
        <v>801.61514683153007</v>
      </c>
      <c r="O80" s="13" t="str">
        <f t="shared" si="37"/>
        <v>-</v>
      </c>
    </row>
    <row r="81" spans="1:207" ht="13">
      <c r="B81" s="4">
        <f t="shared" si="33"/>
        <v>2021</v>
      </c>
      <c r="C81" s="14">
        <f t="shared" ref="C81:O81" si="38">IF(SUM(C59:C59)&lt;$A$1,"-",1000*C59/C24)</f>
        <v>386.86445042245367</v>
      </c>
      <c r="D81" s="70">
        <f t="shared" si="38"/>
        <v>950.42122186495146</v>
      </c>
      <c r="E81" s="9">
        <f t="shared" si="38"/>
        <v>762.01460674157295</v>
      </c>
      <c r="F81" s="9">
        <f t="shared" si="38"/>
        <v>699.25263157894722</v>
      </c>
      <c r="G81" s="9" t="str">
        <f t="shared" si="38"/>
        <v>-</v>
      </c>
      <c r="H81" s="9" t="str">
        <f t="shared" si="38"/>
        <v>-</v>
      </c>
      <c r="I81" s="9" t="str">
        <f t="shared" si="38"/>
        <v>-</v>
      </c>
      <c r="J81" s="9" t="str">
        <f t="shared" si="38"/>
        <v>-</v>
      </c>
      <c r="K81" s="9" t="str">
        <f t="shared" si="38"/>
        <v>-</v>
      </c>
      <c r="L81" s="9" t="str">
        <f t="shared" si="38"/>
        <v>-</v>
      </c>
      <c r="M81" s="9" t="str">
        <f t="shared" si="38"/>
        <v>-</v>
      </c>
      <c r="N81" s="9">
        <f t="shared" si="38"/>
        <v>283.10583623693373</v>
      </c>
      <c r="O81" s="13">
        <f t="shared" si="38"/>
        <v>281.47007567071773</v>
      </c>
    </row>
    <row r="82" spans="1:207" ht="13">
      <c r="B82" s="4">
        <f t="shared" si="33"/>
        <v>2022</v>
      </c>
      <c r="C82" s="14">
        <f t="shared" ref="C82:O82" si="39">IF(SUM(C60:C60)&lt;$A$1,"-",1000*C60/C25)</f>
        <v>661.02638081395344</v>
      </c>
      <c r="D82" s="70">
        <f t="shared" si="39"/>
        <v>441.99653229302123</v>
      </c>
      <c r="E82" s="9">
        <f t="shared" si="39"/>
        <v>372.77488450230993</v>
      </c>
      <c r="F82" s="9">
        <f t="shared" si="39"/>
        <v>483.3656779661016</v>
      </c>
      <c r="G82" s="9">
        <f t="shared" si="39"/>
        <v>551.73425636444847</v>
      </c>
      <c r="H82" s="9">
        <f t="shared" si="39"/>
        <v>593.08352402746004</v>
      </c>
      <c r="I82" s="9">
        <f t="shared" si="39"/>
        <v>748.08544303797453</v>
      </c>
      <c r="J82" s="9">
        <f t="shared" si="39"/>
        <v>763.32184278350519</v>
      </c>
      <c r="K82" s="9">
        <f t="shared" si="39"/>
        <v>831.58094469115872</v>
      </c>
      <c r="L82" s="9">
        <f t="shared" si="39"/>
        <v>796.91348366313855</v>
      </c>
      <c r="M82" s="9">
        <f t="shared" si="39"/>
        <v>752.34771009337476</v>
      </c>
      <c r="N82" s="9">
        <f t="shared" si="39"/>
        <v>825.97916666666674</v>
      </c>
      <c r="O82" s="13">
        <f t="shared" si="39"/>
        <v>782.07658643326033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768.87461479198748</v>
      </c>
      <c r="D83" s="70">
        <f t="shared" si="40"/>
        <v>579.53490401396164</v>
      </c>
      <c r="E83" s="9">
        <f t="shared" si="40"/>
        <v>880.40258449304167</v>
      </c>
      <c r="F83" s="9" t="str">
        <f t="shared" si="40"/>
        <v>-</v>
      </c>
      <c r="G83" s="9" t="str">
        <f t="shared" si="40"/>
        <v>-</v>
      </c>
      <c r="H83" s="9" t="str">
        <f t="shared" si="40"/>
        <v>-</v>
      </c>
      <c r="I83" s="9" t="str">
        <f t="shared" si="40"/>
        <v>-</v>
      </c>
      <c r="J83" s="9" t="str">
        <f t="shared" si="40"/>
        <v>-</v>
      </c>
      <c r="K83" s="9" t="str">
        <f t="shared" si="40"/>
        <v>-</v>
      </c>
      <c r="L83" s="9" t="str">
        <f t="shared" si="40"/>
        <v>-</v>
      </c>
      <c r="M83" s="9">
        <f t="shared" si="40"/>
        <v>771.25417201540427</v>
      </c>
      <c r="N83" s="9">
        <f t="shared" si="40"/>
        <v>849.85557083906463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770.19630409049068</v>
      </c>
      <c r="D84" s="70">
        <f t="shared" si="41"/>
        <v>869.72358722358729</v>
      </c>
      <c r="E84" s="9">
        <f t="shared" si="41"/>
        <v>838.87230769230757</v>
      </c>
      <c r="F84" s="9">
        <f t="shared" si="41"/>
        <v>818.31879699248111</v>
      </c>
      <c r="G84" s="9">
        <f t="shared" si="41"/>
        <v>824.51746595618704</v>
      </c>
      <c r="H84" s="9" t="str">
        <f t="shared" si="41"/>
        <v>-</v>
      </c>
      <c r="I84" s="9">
        <f t="shared" si="41"/>
        <v>785.90990990990986</v>
      </c>
      <c r="J84" s="9">
        <f t="shared" si="41"/>
        <v>745.05381165919289</v>
      </c>
      <c r="K84" s="9">
        <f t="shared" si="41"/>
        <v>751.77558257345493</v>
      </c>
      <c r="L84" s="9">
        <f t="shared" si="41"/>
        <v>734.17415975556514</v>
      </c>
      <c r="M84" s="9">
        <f t="shared" si="41"/>
        <v>718.21743929359809</v>
      </c>
      <c r="N84" s="9">
        <f t="shared" si="41"/>
        <v>720.24029574861368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8.918258333333335E-3</v>
      </c>
      <c r="D89" s="41">
        <f t="shared" si="43"/>
        <v>8.5982583333333341E-3</v>
      </c>
      <c r="E89" s="41">
        <f t="shared" si="43"/>
        <v>8.9262583333333343E-3</v>
      </c>
      <c r="F89" s="41">
        <f t="shared" si="43"/>
        <v>9.1922583333333349E-3</v>
      </c>
      <c r="G89" s="41">
        <f t="shared" si="43"/>
        <v>1.0496258333333335E-2</v>
      </c>
      <c r="H89" s="41">
        <f t="shared" si="43"/>
        <v>1.0448636666666669E-2</v>
      </c>
      <c r="I89" s="41">
        <f t="shared" si="43"/>
        <v>1.0641636666666668E-2</v>
      </c>
      <c r="J89" s="41">
        <f t="shared" si="43"/>
        <v>1.0122636666666667E-2</v>
      </c>
      <c r="K89" s="41">
        <f t="shared" si="43"/>
        <v>7.6906366666666679E-3</v>
      </c>
      <c r="L89" s="41">
        <f t="shared" si="43"/>
        <v>7.8566366666666682E-3</v>
      </c>
      <c r="M89" s="41">
        <f t="shared" si="43"/>
        <v>8.508636666666668E-3</v>
      </c>
      <c r="N89" s="41">
        <f t="shared" si="43"/>
        <v>8.4796366666666685E-3</v>
      </c>
      <c r="O89" s="41">
        <f t="shared" si="43"/>
        <v>8.8226366666666681E-3</v>
      </c>
      <c r="P89" s="41">
        <f t="shared" si="43"/>
        <v>8.8226366666666681E-3</v>
      </c>
      <c r="Q89" s="41">
        <f t="shared" si="43"/>
        <v>9.0206366666666666E-3</v>
      </c>
      <c r="R89" s="41">
        <f t="shared" si="43"/>
        <v>9.2366366666666675E-3</v>
      </c>
      <c r="S89" s="41">
        <f t="shared" si="43"/>
        <v>8.495260000000001E-3</v>
      </c>
      <c r="T89" s="41">
        <f t="shared" si="43"/>
        <v>8.8843050000000021E-3</v>
      </c>
      <c r="U89" s="41">
        <f t="shared" si="43"/>
        <v>8.7423049999999988E-3</v>
      </c>
      <c r="V89" s="41">
        <f t="shared" si="43"/>
        <v>7.9176483333333325E-3</v>
      </c>
      <c r="W89" s="41">
        <f t="shared" si="43"/>
        <v>7.425648333333334E-3</v>
      </c>
      <c r="X89" s="41">
        <f t="shared" si="43"/>
        <v>7.300648333333333E-3</v>
      </c>
      <c r="Y89" s="41">
        <f t="shared" si="43"/>
        <v>6.8186483333333332E-3</v>
      </c>
      <c r="Z89" s="41">
        <f t="shared" si="43"/>
        <v>6.4586483333333332E-3</v>
      </c>
      <c r="AA89" s="41">
        <f t="shared" si="43"/>
        <v>6.4842500000000004E-3</v>
      </c>
      <c r="AB89" s="41">
        <f t="shared" si="43"/>
        <v>6.3152500000000006E-3</v>
      </c>
      <c r="AC89" s="41">
        <f t="shared" si="43"/>
        <v>5.7092500000000008E-3</v>
      </c>
      <c r="AD89" s="41">
        <f t="shared" si="43"/>
        <v>5.1632500000000003E-3</v>
      </c>
      <c r="AE89" s="41">
        <f t="shared" si="43"/>
        <v>4.7066266666666674E-3</v>
      </c>
      <c r="AF89" s="41">
        <f t="shared" si="43"/>
        <v>4.0809449999999999E-3</v>
      </c>
      <c r="AG89" s="41">
        <f t="shared" si="43"/>
        <v>4.0149450000000007E-3</v>
      </c>
      <c r="AH89" s="41">
        <f t="shared" si="43"/>
        <v>3.8196016666666669E-3</v>
      </c>
      <c r="AI89" s="41">
        <f t="shared" si="43"/>
        <v>3.4326016666666667E-3</v>
      </c>
      <c r="AJ89" s="41">
        <f t="shared" si="43"/>
        <v>3.1036016666666669E-3</v>
      </c>
      <c r="AK89" s="41">
        <f t="shared" si="43"/>
        <v>3.5016016666666668E-3</v>
      </c>
      <c r="AL89" s="41">
        <f t="shared" si="43"/>
        <v>3.2896016666666668E-3</v>
      </c>
      <c r="AM89" s="41">
        <f t="shared" si="43"/>
        <v>2.8519999999999999E-3</v>
      </c>
      <c r="AN89" s="42">
        <f t="shared" si="43"/>
        <v>2.7409295521118511E-3</v>
      </c>
      <c r="AO89" s="42">
        <f t="shared" si="43"/>
        <v>2.8290209062711252E-3</v>
      </c>
      <c r="AP89" s="42">
        <f t="shared" si="43"/>
        <v>3.032834277741718E-3</v>
      </c>
      <c r="AQ89" s="42">
        <f t="shared" si="43"/>
        <v>3.3075543334998153E-3</v>
      </c>
      <c r="AR89" s="42">
        <f t="shared" si="43"/>
        <v>3.8432605248821189E-3</v>
      </c>
      <c r="AS89" s="42">
        <f t="shared" si="43"/>
        <v>4.4398311115129941E-3</v>
      </c>
      <c r="AT89" s="42">
        <f t="shared" si="43"/>
        <v>5.3644082064888956E-3</v>
      </c>
      <c r="AU89" s="42">
        <f t="shared" si="43"/>
        <v>5.8194061205452752E-3</v>
      </c>
      <c r="AV89" s="42">
        <f t="shared" si="43"/>
        <v>6.7777794038127647E-3</v>
      </c>
      <c r="AW89" s="42">
        <f t="shared" si="43"/>
        <v>7.3157933206300617E-3</v>
      </c>
      <c r="AX89" s="42">
        <f t="shared" si="43"/>
        <v>8.0044890780728208E-3</v>
      </c>
      <c r="AY89" s="41">
        <f t="shared" si="43"/>
        <v>8.6614016817558852E-3</v>
      </c>
      <c r="AZ89" s="41">
        <f t="shared" si="43"/>
        <v>9.0294721296440318E-3</v>
      </c>
      <c r="BA89" s="41">
        <f t="shared" si="43"/>
        <v>9.4403807754847562E-3</v>
      </c>
      <c r="BB89" s="41">
        <f t="shared" si="43"/>
        <v>9.7405674040141645E-3</v>
      </c>
      <c r="BC89" s="41">
        <f t="shared" si="43"/>
        <v>1.0069847348256068E-2</v>
      </c>
      <c r="BD89" s="41">
        <f t="shared" si="43"/>
        <v>1.0362141156873764E-2</v>
      </c>
      <c r="BE89" s="41">
        <f t="shared" si="43"/>
        <v>1.073915434760464E-2</v>
      </c>
      <c r="BF89" s="41">
        <f t="shared" si="43"/>
        <v>1.0597577252628739E-2</v>
      </c>
      <c r="BG89" s="41">
        <f t="shared" si="43"/>
        <v>1.0604579338572362E-2</v>
      </c>
      <c r="BH89" s="41">
        <f t="shared" si="43"/>
        <v>1.0159206055304871E-2</v>
      </c>
      <c r="BI89" s="41">
        <f t="shared" si="43"/>
        <v>9.8627788759709772E-3</v>
      </c>
      <c r="BJ89" s="41">
        <f t="shared" si="43"/>
        <v>9.2475428316431026E-3</v>
      </c>
      <c r="BK89" s="41">
        <f t="shared" si="43"/>
        <v>8.6226443426865359E-3</v>
      </c>
      <c r="BL89" s="41">
        <f t="shared" si="43"/>
        <v>8.434644342686537E-3</v>
      </c>
      <c r="BM89" s="41">
        <f t="shared" si="43"/>
        <v>8.0278778480648624E-3</v>
      </c>
      <c r="BN89" s="41">
        <f t="shared" si="43"/>
        <v>7.5228778480648613E-3</v>
      </c>
      <c r="BO89" s="41">
        <f t="shared" ref="BO89:DZ89" si="44">BO90-BO88</f>
        <v>7.0228778480648608E-3</v>
      </c>
      <c r="BP89" s="41">
        <f t="shared" si="44"/>
        <v>6.1851938447660395E-3</v>
      </c>
      <c r="BQ89" s="41">
        <f t="shared" si="44"/>
        <v>5.1458139850706639E-3</v>
      </c>
      <c r="BR89" s="41">
        <f t="shared" si="44"/>
        <v>4.4778139850706637E-3</v>
      </c>
      <c r="BS89" s="41">
        <f t="shared" si="44"/>
        <v>4.3746825858173482E-3</v>
      </c>
      <c r="BT89" s="41">
        <f t="shared" si="44"/>
        <v>4.1096825858173485E-3</v>
      </c>
      <c r="BU89" s="41">
        <f t="shared" si="44"/>
        <v>4.3977259179390918E-3</v>
      </c>
      <c r="BV89" s="41">
        <f t="shared" si="44"/>
        <v>4.6688236618236617E-3</v>
      </c>
      <c r="BW89" s="41">
        <f t="shared" si="44"/>
        <v>4.8748095470971626E-3</v>
      </c>
      <c r="BX89" s="41">
        <f t="shared" si="44"/>
        <v>4.8722708981060328E-3</v>
      </c>
      <c r="BY89" s="41">
        <f t="shared" si="44"/>
        <v>5.3044075067739116E-3</v>
      </c>
      <c r="BZ89" s="41">
        <f t="shared" si="44"/>
        <v>5.3644075067739118E-3</v>
      </c>
      <c r="CA89" s="41">
        <f t="shared" si="44"/>
        <v>5.2192529108093938E-3</v>
      </c>
      <c r="CB89" s="41">
        <f t="shared" si="44"/>
        <v>5.3789369141082153E-3</v>
      </c>
      <c r="CC89" s="41">
        <f t="shared" si="44"/>
        <v>5.6497329964418398E-3</v>
      </c>
      <c r="CD89" s="41">
        <f t="shared" si="44"/>
        <v>5.38973299644184E-3</v>
      </c>
      <c r="CE89" s="41">
        <f t="shared" si="44"/>
        <v>5.1058643956951553E-3</v>
      </c>
      <c r="CF89" s="41">
        <f t="shared" si="44"/>
        <v>4.8068643956951547E-3</v>
      </c>
      <c r="CG89" s="41">
        <f t="shared" si="44"/>
        <v>5.3357524077743837E-3</v>
      </c>
      <c r="CH89" s="41">
        <f t="shared" si="44"/>
        <v>6.8411949507749311E-3</v>
      </c>
      <c r="CI89" s="41">
        <f t="shared" si="44"/>
        <v>7.0111949507749302E-3</v>
      </c>
      <c r="CJ89" s="41">
        <f t="shared" si="44"/>
        <v>7.0238744008907237E-3</v>
      </c>
      <c r="CK89" s="41">
        <f t="shared" si="44"/>
        <v>6.8826996802857764E-3</v>
      </c>
      <c r="CL89" s="41">
        <f t="shared" si="44"/>
        <v>7.2390041346263694E-3</v>
      </c>
      <c r="CM89" s="41">
        <f t="shared" si="44"/>
        <v>7.8963800476760521E-3</v>
      </c>
      <c r="CN89" s="41">
        <f t="shared" si="44"/>
        <v>8.586035428981606E-3</v>
      </c>
      <c r="CO89" s="41">
        <f t="shared" si="44"/>
        <v>8.5093335387442862E-3</v>
      </c>
      <c r="CP89" s="41">
        <f t="shared" si="44"/>
        <v>9.1196577567545997E-3</v>
      </c>
      <c r="CQ89" s="41">
        <f t="shared" si="44"/>
        <v>9.4127906998671546E-3</v>
      </c>
      <c r="CR89" s="41">
        <f t="shared" si="44"/>
        <v>1.0054541254582248E-2</v>
      </c>
      <c r="CS89" s="41">
        <f t="shared" si="44"/>
        <v>9.0611080961838387E-3</v>
      </c>
      <c r="CT89" s="41">
        <f t="shared" si="44"/>
        <v>7.3973406528869048E-3</v>
      </c>
      <c r="CU89" s="41">
        <f t="shared" si="44"/>
        <v>7.6081487847979639E-3</v>
      </c>
      <c r="CV89" s="41">
        <f t="shared" si="44"/>
        <v>7.6813182556230118E-3</v>
      </c>
      <c r="CW89" s="41">
        <f t="shared" si="44"/>
        <v>7.307122862181754E-3</v>
      </c>
      <c r="CX89" s="41">
        <f t="shared" si="44"/>
        <v>6.806818407841162E-3</v>
      </c>
      <c r="CY89" s="41">
        <f t="shared" si="44"/>
        <v>5.9115970907559984E-3</v>
      </c>
      <c r="CZ89" s="41">
        <f t="shared" si="44"/>
        <v>4.7299417094504442E-3</v>
      </c>
      <c r="DA89" s="41">
        <f t="shared" si="44"/>
        <v>4.8586435996877632E-3</v>
      </c>
      <c r="DB89" s="41">
        <f t="shared" si="44"/>
        <v>4.4793193816774482E-3</v>
      </c>
      <c r="DC89" s="41">
        <f t="shared" si="44"/>
        <v>4.5351864385648954E-3</v>
      </c>
      <c r="DD89" s="41">
        <f t="shared" si="44"/>
        <v>3.9114358838498011E-3</v>
      </c>
      <c r="DE89" s="41">
        <f t="shared" si="44"/>
        <v>3.4073509605638359E-3</v>
      </c>
      <c r="DF89" s="41">
        <f t="shared" si="44"/>
        <v>2.7041184038607701E-3</v>
      </c>
      <c r="DG89" s="41">
        <f t="shared" si="44"/>
        <v>1.8713102719497112E-3</v>
      </c>
      <c r="DH89" s="41">
        <f t="shared" si="44"/>
        <v>1.7420000000000001E-3</v>
      </c>
      <c r="DI89" s="41">
        <f t="shared" si="44"/>
        <v>1.8870000000000007E-3</v>
      </c>
      <c r="DJ89" s="41">
        <f t="shared" si="44"/>
        <v>2.6159999999999998E-3</v>
      </c>
      <c r="DK89" s="41">
        <f t="shared" si="44"/>
        <v>3.8040000000000005E-3</v>
      </c>
      <c r="DL89" s="41">
        <f t="shared" si="44"/>
        <v>4.2730000000000008E-3</v>
      </c>
      <c r="DM89" s="41">
        <f t="shared" si="44"/>
        <v>4.3020000000000003E-3</v>
      </c>
      <c r="DN89" s="41">
        <f t="shared" si="44"/>
        <v>4.1749999999999999E-3</v>
      </c>
      <c r="DO89" s="41">
        <f t="shared" si="44"/>
        <v>4.2620000000000002E-3</v>
      </c>
      <c r="DP89" s="41">
        <f t="shared" si="44"/>
        <v>4.5370000000000011E-3</v>
      </c>
      <c r="DQ89" s="41">
        <f t="shared" si="44"/>
        <v>4.7260000000000002E-3</v>
      </c>
      <c r="DR89" s="41">
        <f t="shared" si="44"/>
        <v>5.680000000000001E-3</v>
      </c>
      <c r="DS89" s="41">
        <f t="shared" si="44"/>
        <v>6.333000000000001E-3</v>
      </c>
      <c r="DT89" s="41">
        <f t="shared" si="44"/>
        <v>6.5780000000000005E-3</v>
      </c>
      <c r="DU89" s="41">
        <f t="shared" si="44"/>
        <v>7.1469999999999997E-3</v>
      </c>
      <c r="DV89" s="41">
        <f t="shared" si="44"/>
        <v>7.1150000000000024E-3</v>
      </c>
      <c r="DW89" s="41">
        <f t="shared" si="44"/>
        <v>6.4470000000000005E-3</v>
      </c>
      <c r="DX89" s="41">
        <f t="shared" si="44"/>
        <v>6.5170850000000015E-3</v>
      </c>
      <c r="DY89" s="41">
        <f t="shared" si="44"/>
        <v>6.2280850000000013E-3</v>
      </c>
      <c r="DZ89" s="41">
        <f t="shared" si="44"/>
        <v>6.8570850000000015E-3</v>
      </c>
      <c r="EA89" s="41">
        <f t="shared" ref="EA89:EQ89" si="45">EA90-EA88</f>
        <v>7.8220850000000012E-3</v>
      </c>
      <c r="EB89" s="41">
        <f t="shared" si="45"/>
        <v>7.7950850000000019E-3</v>
      </c>
      <c r="EC89" s="41">
        <f t="shared" si="45"/>
        <v>7.5740850000000012E-3</v>
      </c>
      <c r="ED89" s="41">
        <f t="shared" si="45"/>
        <v>9.2230850000000024E-3</v>
      </c>
      <c r="EE89" s="41">
        <f t="shared" si="45"/>
        <v>1.2953085000000003E-2</v>
      </c>
      <c r="EF89" s="41">
        <f t="shared" si="45"/>
        <v>1.4751085000000001E-2</v>
      </c>
      <c r="EG89" s="41">
        <f t="shared" si="45"/>
        <v>1.6312085000000004E-2</v>
      </c>
      <c r="EH89" s="41">
        <f t="shared" si="45"/>
        <v>1.7817085000000003E-2</v>
      </c>
      <c r="EI89" s="41">
        <f t="shared" si="45"/>
        <v>1.9500085000000004E-2</v>
      </c>
      <c r="EJ89" s="41">
        <f t="shared" si="45"/>
        <v>2.0693999999999997E-2</v>
      </c>
      <c r="EK89" s="41">
        <f t="shared" si="45"/>
        <v>2.4390999999999999E-2</v>
      </c>
      <c r="EL89" s="41">
        <f t="shared" si="45"/>
        <v>2.6676000000000002E-2</v>
      </c>
      <c r="EM89" s="41">
        <f t="shared" si="45"/>
        <v>2.7347000000000003E-2</v>
      </c>
      <c r="EN89" s="41">
        <f t="shared" si="45"/>
        <v>2.9202000000000006E-2</v>
      </c>
      <c r="EO89" s="41">
        <f t="shared" si="45"/>
        <v>3.1207000000000002E-2</v>
      </c>
      <c r="EP89" s="41">
        <f t="shared" si="45"/>
        <v>3.0687000000000002E-2</v>
      </c>
      <c r="EQ89" s="41">
        <f t="shared" si="45"/>
        <v>2.7375000000000003E-2</v>
      </c>
    </row>
    <row r="90" spans="1:207" s="38" customFormat="1">
      <c r="B90" s="39" t="s">
        <v>111</v>
      </c>
      <c r="C90" s="39">
        <f>1/1000*SUM(D13:$O13)</f>
        <v>8.918258333333335E-3</v>
      </c>
      <c r="D90" s="39">
        <f>1/1000*SUM(E13:$O13)+1/1000*SUM($D14:D14)</f>
        <v>8.5982583333333341E-3</v>
      </c>
      <c r="E90" s="39">
        <f>1/1000*SUM(F13:$O13)+1/1000*SUM($D14:E14)</f>
        <v>8.9262583333333343E-3</v>
      </c>
      <c r="F90" s="39">
        <f>1/1000*SUM(G13:$O13)+1/1000*SUM($D14:F14)</f>
        <v>9.1922583333333349E-3</v>
      </c>
      <c r="G90" s="39">
        <f>1/1000*SUM(H13:$O13)+1/1000*SUM($D14:G14)</f>
        <v>1.0496258333333335E-2</v>
      </c>
      <c r="H90" s="39">
        <f>1/1000*SUM(I13:$O13)+1/1000*SUM($D14:H14)</f>
        <v>1.0448636666666669E-2</v>
      </c>
      <c r="I90" s="39">
        <f>1/1000*SUM(J13:$O13)+1/1000*SUM($D14:I14)</f>
        <v>1.0641636666666668E-2</v>
      </c>
      <c r="J90" s="39">
        <f>1/1000*SUM(K13:$O13)+1/1000*SUM($D14:J14)</f>
        <v>1.0122636666666667E-2</v>
      </c>
      <c r="K90" s="39">
        <f>1/1000*SUM(L13:$O13)+1/1000*SUM($D14:K14)</f>
        <v>7.6906366666666679E-3</v>
      </c>
      <c r="L90" s="39">
        <f>1/1000*SUM(M13:$O13)+1/1000*SUM($D14:L14)</f>
        <v>7.8566366666666682E-3</v>
      </c>
      <c r="M90" s="39">
        <f>1/1000*SUM(N13:$O13)+1/1000*SUM($D14:M14)</f>
        <v>8.508636666666668E-3</v>
      </c>
      <c r="N90" s="39">
        <f>1/1000*SUM(O13:$O13)+1/1000*SUM($D14:N14)</f>
        <v>8.4796366666666685E-3</v>
      </c>
      <c r="O90" s="39">
        <f>1/1000*SUM(D14:$O14)</f>
        <v>8.8226366666666681E-3</v>
      </c>
      <c r="P90" s="39">
        <f>1/1000*SUM(E14:$O14)+1/1000*SUM($D15:D15)</f>
        <v>8.8226366666666681E-3</v>
      </c>
      <c r="Q90" s="39">
        <f>1/1000*SUM(F14:$O14)+1/1000*SUM($D15:E15)</f>
        <v>9.0206366666666666E-3</v>
      </c>
      <c r="R90" s="39">
        <f>1/1000*SUM(G14:$O14)+1/1000*SUM($D15:F15)</f>
        <v>9.2366366666666675E-3</v>
      </c>
      <c r="S90" s="39">
        <f>1/1000*SUM(H14:$O14)+1/1000*SUM($D15:G15)</f>
        <v>8.495260000000001E-3</v>
      </c>
      <c r="T90" s="39">
        <f>1/1000*SUM(I14:$O14)+1/1000*SUM($D15:H15)</f>
        <v>8.8843050000000021E-3</v>
      </c>
      <c r="U90" s="39">
        <f>1/1000*SUM(J14:$O14)+1/1000*SUM($D15:I15)</f>
        <v>8.7423049999999988E-3</v>
      </c>
      <c r="V90" s="39">
        <f>1/1000*SUM(K14:$O14)+1/1000*SUM($D15:J15)</f>
        <v>7.9426483333333332E-3</v>
      </c>
      <c r="W90" s="39">
        <f>1/1000*SUM(L14:$O14)+1/1000*SUM($D15:K15)</f>
        <v>7.4506483333333338E-3</v>
      </c>
      <c r="X90" s="39">
        <f>1/1000*SUM(M14:$O14)+1/1000*SUM($D15:L15)</f>
        <v>7.3256483333333329E-3</v>
      </c>
      <c r="Y90" s="39">
        <f>1/1000*SUM(N14:$O14)+1/1000*SUM($D15:M15)</f>
        <v>6.8436483333333331E-3</v>
      </c>
      <c r="Z90" s="39">
        <f>1/1000*SUM(O14:$O14)+1/1000*SUM($D15:N15)</f>
        <v>6.483648333333333E-3</v>
      </c>
      <c r="AA90" s="39">
        <f>1/1000*SUM(D15:$O15)</f>
        <v>6.5092500000000003E-3</v>
      </c>
      <c r="AB90" s="39">
        <f>1/1000*SUM(E15:$O15)+1/1000*SUM($D16:D16)</f>
        <v>6.3402500000000004E-3</v>
      </c>
      <c r="AC90" s="39">
        <f>1/1000*SUM(F15:$O15)+1/1000*SUM($D16:E16)</f>
        <v>5.7342500000000006E-3</v>
      </c>
      <c r="AD90" s="39">
        <f>1/1000*SUM(G15:$O15)+1/1000*SUM($D16:F16)</f>
        <v>5.1882500000000002E-3</v>
      </c>
      <c r="AE90" s="39">
        <f>1/1000*SUM(H15:$O15)+1/1000*SUM($D16:G16)</f>
        <v>4.7316266666666672E-3</v>
      </c>
      <c r="AF90" s="39">
        <f>1/1000*SUM(I15:$O15)+1/1000*SUM($D16:H16)</f>
        <v>4.1059449999999997E-3</v>
      </c>
      <c r="AG90" s="39">
        <f>1/1000*SUM(J15:$O15)+1/1000*SUM($D16:I16)</f>
        <v>4.0399450000000005E-3</v>
      </c>
      <c r="AH90" s="39">
        <f>1/1000*SUM(K15:$O15)+1/1000*SUM($D16:J16)</f>
        <v>3.8196016666666669E-3</v>
      </c>
      <c r="AI90" s="39">
        <f>1/1000*SUM(L15:$O15)+1/1000*SUM($D16:K16)</f>
        <v>3.4326016666666667E-3</v>
      </c>
      <c r="AJ90" s="39">
        <f>1/1000*SUM(M15:$O15)+1/1000*SUM($D16:L16)</f>
        <v>3.1036016666666669E-3</v>
      </c>
      <c r="AK90" s="39">
        <f>1/1000*SUM(N15:$O15)+1/1000*SUM($D16:M16)</f>
        <v>3.5016016666666668E-3</v>
      </c>
      <c r="AL90" s="39">
        <f>1/1000*SUM(O15:$O15)+1/1000*SUM($D16:N16)</f>
        <v>3.2896016666666668E-3</v>
      </c>
      <c r="AM90" s="39">
        <f>1/1000*SUM(D16:$O16)</f>
        <v>2.8519999999999999E-3</v>
      </c>
      <c r="AN90" s="40">
        <f>1/1000*SUM(E16:$O16)+1/1000*SUM($D17:D17)</f>
        <v>2.7409295521118511E-3</v>
      </c>
      <c r="AO90" s="40">
        <f>1/1000*SUM(F16:$O16)+1/1000*SUM($D17:E17)</f>
        <v>2.8290209062711252E-3</v>
      </c>
      <c r="AP90" s="40">
        <f>1/1000*SUM(G16:$O16)+1/1000*SUM($D17:F17)</f>
        <v>3.032834277741718E-3</v>
      </c>
      <c r="AQ90" s="40">
        <f>1/1000*SUM(H16:$O16)+1/1000*SUM($D17:G17)</f>
        <v>3.3075543334998153E-3</v>
      </c>
      <c r="AR90" s="40">
        <f>1/1000*SUM(I16:$O16)+1/1000*SUM($D17:H17)</f>
        <v>3.928806582002696E-3</v>
      </c>
      <c r="AS90" s="40">
        <f>1/1000*SUM(J16:$O16)+1/1000*SUM($D17:I17)</f>
        <v>4.5253771686335712E-3</v>
      </c>
      <c r="AT90" s="40">
        <f>1/1000*SUM(K16:$O16)+1/1000*SUM($D17:J17)</f>
        <v>5.4499542636094727E-3</v>
      </c>
      <c r="AU90" s="40">
        <f>1/1000*SUM(L16:$O16)+1/1000*SUM($D17:K17)</f>
        <v>5.9049521776658523E-3</v>
      </c>
      <c r="AV90" s="40">
        <f>1/1000*SUM(M16:$O16)+1/1000*SUM($D17:L17)</f>
        <v>6.8633254609333418E-3</v>
      </c>
      <c r="AW90" s="40">
        <f>1/1000*SUM(N16:$O16)+1/1000*SUM($D17:M17)</f>
        <v>7.4013393777506388E-3</v>
      </c>
      <c r="AX90" s="40">
        <f>1/1000*SUM(O16:$O16)+1/1000*SUM($D17:N17)</f>
        <v>8.090035135193397E-3</v>
      </c>
      <c r="AY90" s="39">
        <f>1/1000*SUM(D17:$O17)</f>
        <v>8.7688699535172655E-3</v>
      </c>
      <c r="AZ90" s="39">
        <f>1/1000*SUM(E17:$O17)+1/1000*SUM($D18:D18)</f>
        <v>9.1499404014054129E-3</v>
      </c>
      <c r="BA90" s="39">
        <f>1/1000*SUM(F17:$O17)+1/1000*SUM($D18:E18)</f>
        <v>9.5608490472461373E-3</v>
      </c>
      <c r="BB90" s="39">
        <f>1/1000*SUM(G17:$O17)+1/1000*SUM($D18:F18)</f>
        <v>9.8610356757755455E-3</v>
      </c>
      <c r="BC90" s="39">
        <f>1/1000*SUM(H17:$O17)+1/1000*SUM($D18:G18)</f>
        <v>1.0190315620017449E-2</v>
      </c>
      <c r="BD90" s="39">
        <f>1/1000*SUM(I17:$O17)+1/1000*SUM($D18:H18)</f>
        <v>1.0397063371514567E-2</v>
      </c>
      <c r="BE90" s="39">
        <f>1/1000*SUM(J17:$O17)+1/1000*SUM($D18:I18)</f>
        <v>1.0774076562245443E-2</v>
      </c>
      <c r="BF90" s="39">
        <f>1/1000*SUM(K17:$O17)+1/1000*SUM($D18:J18)</f>
        <v>1.0632499467269543E-2</v>
      </c>
      <c r="BG90" s="39">
        <f>1/1000*SUM(L17:$O17)+1/1000*SUM($D18:K18)</f>
        <v>1.0639501553213165E-2</v>
      </c>
      <c r="BH90" s="39">
        <f>1/1000*SUM(M17:$O17)+1/1000*SUM($D18:L18)</f>
        <v>1.0194128269945674E-2</v>
      </c>
      <c r="BI90" s="39">
        <f>1/1000*SUM(N17:$O17)+1/1000*SUM($D18:M18)</f>
        <v>9.8977010906117803E-3</v>
      </c>
      <c r="BJ90" s="39">
        <f>1/1000*SUM(O17:$O17)+1/1000*SUM($D18:N18)</f>
        <v>9.2824650462839057E-3</v>
      </c>
      <c r="BK90" s="39">
        <f>1/1000*SUM(D18:$O18)</f>
        <v>8.6356443426865367E-3</v>
      </c>
      <c r="BL90" s="39">
        <f>1/1000*SUM(E18:$O18)+1/1000*SUM($D19:D19)</f>
        <v>8.434644342686537E-3</v>
      </c>
      <c r="BM90" s="39">
        <f>1/1000*SUM(F18:$O18)+1/1000*SUM($D19:E19)</f>
        <v>8.0278778480648624E-3</v>
      </c>
      <c r="BN90" s="39">
        <f>1/1000*SUM(G18:$O18)+1/1000*SUM($D19:F19)</f>
        <v>7.5228778480648613E-3</v>
      </c>
      <c r="BO90" s="39">
        <f>1/1000*SUM(H18:$O18)+1/1000*SUM($D19:G19)</f>
        <v>7.0228778480648608E-3</v>
      </c>
      <c r="BP90" s="39">
        <f>1/1000*SUM(I18:$O18)+1/1000*SUM($D19:H19)</f>
        <v>6.1908778480648614E-3</v>
      </c>
      <c r="BQ90" s="39">
        <f>1/1000*SUM(J18:$O18)+1/1000*SUM($D19:I19)</f>
        <v>5.1514979883694858E-3</v>
      </c>
      <c r="BR90" s="39">
        <f>1/1000*SUM(K18:$O18)+1/1000*SUM($D19:J19)</f>
        <v>4.4834979883694856E-3</v>
      </c>
      <c r="BS90" s="39">
        <f>1/1000*SUM(L18:$O18)+1/1000*SUM($D19:K19)</f>
        <v>4.38036658911617E-3</v>
      </c>
      <c r="BT90" s="39">
        <f>1/1000*SUM(M18:$O18)+1/1000*SUM($D19:L19)</f>
        <v>4.1153665891161704E-3</v>
      </c>
      <c r="BU90" s="39">
        <f>1/1000*SUM(N18:$O18)+1/1000*SUM($D19:M19)</f>
        <v>4.4034099212379137E-3</v>
      </c>
      <c r="BV90" s="39">
        <f>1/1000*SUM(O18:$O18)+1/1000*SUM($D19:N19)</f>
        <v>4.7245076651224833E-3</v>
      </c>
      <c r="BW90" s="39">
        <f>1/1000*SUM(D19:$O19)</f>
        <v>5.0354935503959843E-3</v>
      </c>
      <c r="BX90" s="39">
        <f>1/1000*SUM(E19:$O19)+1/1000*SUM($D20:D20)</f>
        <v>5.2084935503959847E-3</v>
      </c>
      <c r="BY90" s="39">
        <f>1/1000*SUM(F19:$O19)+1/1000*SUM($D20:E20)</f>
        <v>5.64726004501766E-3</v>
      </c>
      <c r="BZ90" s="39">
        <f>1/1000*SUM(G19:$O19)+1/1000*SUM($D20:F20)</f>
        <v>5.7072600450176602E-3</v>
      </c>
      <c r="CA90" s="39">
        <f>1/1000*SUM(H19:$O19)+1/1000*SUM($D20:G20)</f>
        <v>5.8482600450176607E-3</v>
      </c>
      <c r="CB90" s="39">
        <f>1/1000*SUM(I19:$O19)+1/1000*SUM($D20:H20)</f>
        <v>6.0022600450176603E-3</v>
      </c>
      <c r="CC90" s="39">
        <f>1/1000*SUM(J19:$O19)+1/1000*SUM($D20:I20)</f>
        <v>6.2730561273512857E-3</v>
      </c>
      <c r="CD90" s="39">
        <f>1/1000*SUM(K19:$O19)+1/1000*SUM($D20:J20)</f>
        <v>6.013056127351285E-3</v>
      </c>
      <c r="CE90" s="39">
        <f>1/1000*SUM(L19:$O19)+1/1000*SUM($D20:K20)</f>
        <v>5.7291875266046004E-3</v>
      </c>
      <c r="CF90" s="39">
        <f>1/1000*SUM(M19:$O19)+1/1000*SUM($D20:L20)</f>
        <v>5.4301875266046006E-3</v>
      </c>
      <c r="CG90" s="39">
        <f>1/1000*SUM(N19:$O19)+1/1000*SUM($D20:M20)</f>
        <v>5.9835574569994544E-3</v>
      </c>
      <c r="CH90" s="39">
        <f>1/1000*SUM(O19:$O19)+1/1000*SUM($D20:N20)</f>
        <v>7.439000000000002E-3</v>
      </c>
      <c r="CI90" s="39">
        <f>1/1000*SUM(D20:$O20)</f>
        <v>7.5040000000000011E-3</v>
      </c>
      <c r="CJ90" s="39">
        <f>1/1000*SUM(E20:$O20)+1/1000*SUM($D21:D21)</f>
        <v>7.3998006799718121E-3</v>
      </c>
      <c r="CK90" s="39">
        <f>1/1000*SUM(F20:$O20)+1/1000*SUM($D21:E21)</f>
        <v>7.5164347702135134E-3</v>
      </c>
      <c r="CL90" s="39">
        <f>1/1000*SUM(G20:$O20)+1/1000*SUM($D21:F21)</f>
        <v>7.8727392245541063E-3</v>
      </c>
      <c r="CM90" s="39">
        <f>1/1000*SUM(H20:$O20)+1/1000*SUM($D21:G21)</f>
        <v>8.2628341596538649E-3</v>
      </c>
      <c r="CN90" s="39">
        <f>1/1000*SUM(I20:$O20)+1/1000*SUM($D21:H21)</f>
        <v>8.9524895409594189E-3</v>
      </c>
      <c r="CO90" s="39">
        <f>1/1000*SUM(J20:$O20)+1/1000*SUM($D21:I21)</f>
        <v>8.9103331122666711E-3</v>
      </c>
      <c r="CP90" s="39">
        <f>1/1000*SUM(K20:$O20)+1/1000*SUM($D21:J21)</f>
        <v>9.5206573302769847E-3</v>
      </c>
      <c r="CQ90" s="39">
        <f>1/1000*SUM(L20:$O20)+1/1000*SUM($D21:K21)</f>
        <v>9.8509173762553921E-3</v>
      </c>
      <c r="CR90" s="39">
        <f>1/1000*SUM(M20:$O20)+1/1000*SUM($D21:L21)</f>
        <v>1.0492667930970485E-2</v>
      </c>
      <c r="CS90" s="39">
        <f>1/1000*SUM(N20:$O20)+1/1000*SUM($D21:M21)</f>
        <v>9.4747528542564515E-3</v>
      </c>
      <c r="CT90" s="39">
        <f>1/1000*SUM(O20:$O20)+1/1000*SUM($D21:N21)</f>
        <v>7.9281240156237609E-3</v>
      </c>
      <c r="CU90" s="39">
        <f>1/1000*SUM(D21:$O21)</f>
        <v>8.1608221741428198E-3</v>
      </c>
      <c r="CV90" s="39">
        <f>1/1000*SUM(E21:$O21)+1/1000*SUM($D22:D22)</f>
        <v>8.1753317661207199E-3</v>
      </c>
      <c r="CW90" s="39">
        <f>1/1000*SUM(F21:$O21)+1/1000*SUM($D22:E22)</f>
        <v>7.536697675879017E-3</v>
      </c>
      <c r="CX90" s="39">
        <f>1/1000*SUM(G21:$O21)+1/1000*SUM($D22:F22)</f>
        <v>7.0363932215384249E-3</v>
      </c>
      <c r="CY90" s="39">
        <f>1/1000*SUM(H21:$O21)+1/1000*SUM($D22:G22)</f>
        <v>6.1222982864386662E-3</v>
      </c>
      <c r="CZ90" s="39">
        <f>1/1000*SUM(I21:$O21)+1/1000*SUM($D22:H22)</f>
        <v>5.0536429051331122E-3</v>
      </c>
      <c r="DA90" s="39">
        <f>1/1000*SUM(J21:$O21)+1/1000*SUM($D22:I22)</f>
        <v>5.14779933382586E-3</v>
      </c>
      <c r="DB90" s="39">
        <f>1/1000*SUM(K21:$O21)+1/1000*SUM($D22:J22)</f>
        <v>4.768475115815545E-3</v>
      </c>
      <c r="DC90" s="39">
        <f>1/1000*SUM(L21:$O21)+1/1000*SUM($D22:K22)</f>
        <v>4.7872150698371387E-3</v>
      </c>
      <c r="DD90" s="39">
        <f>1/1000*SUM(M21:$O21)+1/1000*SUM($D22:L22)</f>
        <v>4.1634645151220444E-3</v>
      </c>
      <c r="DE90" s="39">
        <f>1/1000*SUM(N21:$O21)+1/1000*SUM($D22:M22)</f>
        <v>3.6593795918360792E-3</v>
      </c>
      <c r="DF90" s="39">
        <f>1/1000*SUM(O21:$O21)+1/1000*SUM($D22:N22)</f>
        <v>3.259008430468769E-3</v>
      </c>
      <c r="DG90" s="39">
        <f>1/1000*SUM(D22:$O22)</f>
        <v>2.5803102719497112E-3</v>
      </c>
      <c r="DH90" s="39">
        <f>1/1000*SUM(E22:$O22)+1/1000*SUM($D23:D23)</f>
        <v>2.568E-3</v>
      </c>
      <c r="DI90" s="39">
        <f>1/1000*SUM(F22:$O22)+1/1000*SUM($D23:E23)</f>
        <v>2.7130000000000006E-3</v>
      </c>
      <c r="DJ90" s="39">
        <f>1/1000*SUM(G22:$O22)+1/1000*SUM($D23:F23)</f>
        <v>3.4419999999999997E-3</v>
      </c>
      <c r="DK90" s="39">
        <f>1/1000*SUM(H22:$O22)+1/1000*SUM($D23:G23)</f>
        <v>4.6300000000000004E-3</v>
      </c>
      <c r="DL90" s="39">
        <f>1/1000*SUM(I22:$O22)+1/1000*SUM($D23:H23)</f>
        <v>4.9860000000000008E-3</v>
      </c>
      <c r="DM90" s="39">
        <f>1/1000*SUM(J22:$O22)+1/1000*SUM($D23:I23)</f>
        <v>5.0150000000000004E-3</v>
      </c>
      <c r="DN90" s="39">
        <f>1/1000*SUM(K22:$O22)+1/1000*SUM($D23:J23)</f>
        <v>4.888E-3</v>
      </c>
      <c r="DO90" s="39">
        <f>1/1000*SUM(L22:$O22)+1/1000*SUM($D23:K23)</f>
        <v>4.9750000000000003E-3</v>
      </c>
      <c r="DP90" s="39">
        <f>1/1000*SUM(M22:$O22)+1/1000*SUM($D23:L23)</f>
        <v>5.2500000000000012E-3</v>
      </c>
      <c r="DQ90" s="39">
        <f>1/1000*SUM(N22:$O22)+1/1000*SUM($D23:M23)</f>
        <v>5.4390000000000003E-3</v>
      </c>
      <c r="DR90" s="39">
        <f>1/1000*SUM(O22:$O22)+1/1000*SUM($D23:N23)</f>
        <v>5.9730000000000009E-3</v>
      </c>
      <c r="DS90" s="39">
        <f>1/1000*SUM(D23:$O23)</f>
        <v>6.4500000000000009E-3</v>
      </c>
      <c r="DT90" s="39">
        <f>1/1000*SUM(E23:$O23)+1/1000*SUM($D24:D24)</f>
        <v>6.6910000000000008E-3</v>
      </c>
      <c r="DU90" s="39">
        <f>1/1000*SUM(F23:$O23)+1/1000*SUM($D24:E24)</f>
        <v>7.3299999999999997E-3</v>
      </c>
      <c r="DV90" s="39">
        <f>1/1000*SUM(G23:$O23)+1/1000*SUM($D24:F24)</f>
        <v>7.2980000000000024E-3</v>
      </c>
      <c r="DW90" s="39">
        <f>1/1000*SUM(H23:$O23)+1/1000*SUM($D24:G24)</f>
        <v>6.6300000000000005E-3</v>
      </c>
      <c r="DX90" s="39">
        <f>1/1000*SUM(I23:$O23)+1/1000*SUM($D24:H24)</f>
        <v>6.7000850000000015E-3</v>
      </c>
      <c r="DY90" s="39">
        <f>1/1000*SUM(J23:$O23)+1/1000*SUM($D24:I24)</f>
        <v>6.6270850000000013E-3</v>
      </c>
      <c r="DZ90" s="39">
        <f>1/1000*SUM(K23:$O23)+1/1000*SUM($D24:J24)</f>
        <v>7.3130850000000013E-3</v>
      </c>
      <c r="EA90" s="39">
        <f>1/1000*SUM(L23:$O23)+1/1000*SUM($D24:K24)</f>
        <v>8.278085000000001E-3</v>
      </c>
      <c r="EB90" s="39">
        <f>1/1000*SUM(M23:$O23)+1/1000*SUM($D24:L24)</f>
        <v>8.2510850000000018E-3</v>
      </c>
      <c r="EC90" s="39">
        <f>1/1000*SUM(N23:$O23)+1/1000*SUM($D24:M24)</f>
        <v>8.030085000000001E-3</v>
      </c>
      <c r="ED90" s="39">
        <f>1/1000*SUM(O23:$O23)+1/1000*SUM($D24:N24)</f>
        <v>9.6790850000000022E-3</v>
      </c>
      <c r="EE90" s="39">
        <f>1/1000*SUM(D24:$O24)</f>
        <v>1.3544085000000003E-2</v>
      </c>
      <c r="EF90" s="39">
        <f>1/1000*SUM(E24:$O24)+1/1000*SUM($D25:D25)</f>
        <v>1.5229085E-2</v>
      </c>
      <c r="EG90" s="39">
        <f>1/1000*SUM(F24:$O24)+1/1000*SUM($D25:E25)</f>
        <v>1.6720085000000003E-2</v>
      </c>
      <c r="EH90" s="39">
        <f>1/1000*SUM(G24:$O24)+1/1000*SUM($D25:F25)</f>
        <v>1.8225085000000002E-2</v>
      </c>
      <c r="EI90" s="39">
        <f>1/1000*SUM(H24:$O24)+1/1000*SUM($D25:G25)</f>
        <v>1.9908085000000002E-2</v>
      </c>
      <c r="EJ90" s="39">
        <f>1/1000*SUM(I24:$O24)+1/1000*SUM($D25:H25)</f>
        <v>2.1194999999999999E-2</v>
      </c>
      <c r="EK90" s="39">
        <f>1/1000*SUM(J24:$O24)+1/1000*SUM($D25:I25)</f>
        <v>2.4676E-2</v>
      </c>
      <c r="EL90" s="39">
        <f>1/1000*SUM(K24:$O24)+1/1000*SUM($D25:J25)</f>
        <v>2.6904000000000001E-2</v>
      </c>
      <c r="EM90" s="39">
        <f>1/1000*SUM(L24:$O24)+1/1000*SUM($D25:K25)</f>
        <v>2.7575000000000002E-2</v>
      </c>
      <c r="EN90" s="39">
        <f>1/1000*SUM(M24:$O24)+1/1000*SUM($D25:L25)</f>
        <v>2.9482000000000005E-2</v>
      </c>
      <c r="EO90" s="39">
        <f>1/1000*SUM(N24:$O24)+1/1000*SUM($D25:M25)</f>
        <v>3.1487000000000001E-2</v>
      </c>
      <c r="EP90" s="39">
        <f>1/1000*SUM(O24:$O24)+1/1000*SUM($D25:N25)</f>
        <v>3.0967000000000001E-2</v>
      </c>
      <c r="EQ90" s="39">
        <f>1/1000*SUM(D25:$O25)</f>
        <v>2.7520000000000003E-2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3.724844</v>
      </c>
      <c r="D92" s="41">
        <f t="shared" si="46"/>
        <v>3.619462</v>
      </c>
      <c r="E92" s="41">
        <f t="shared" si="46"/>
        <v>3.7836980000000002</v>
      </c>
      <c r="F92" s="41">
        <f t="shared" si="46"/>
        <v>3.8880110000000001</v>
      </c>
      <c r="G92" s="41">
        <f t="shared" si="46"/>
        <v>4.418736</v>
      </c>
      <c r="H92" s="41">
        <f t="shared" si="46"/>
        <v>4.3927740000000002</v>
      </c>
      <c r="I92" s="41">
        <f t="shared" si="46"/>
        <v>4.4849379999999996</v>
      </c>
      <c r="J92" s="41">
        <f t="shared" si="46"/>
        <v>4.253914</v>
      </c>
      <c r="K92" s="41">
        <f t="shared" si="46"/>
        <v>3.371956</v>
      </c>
      <c r="L92" s="41">
        <f t="shared" si="46"/>
        <v>3.470704</v>
      </c>
      <c r="M92" s="41">
        <f t="shared" si="46"/>
        <v>3.8056429999999999</v>
      </c>
      <c r="N92" s="41">
        <f t="shared" si="46"/>
        <v>3.8508429999999998</v>
      </c>
      <c r="O92" s="41">
        <f t="shared" si="46"/>
        <v>4.1290579999999997</v>
      </c>
      <c r="P92" s="41">
        <f t="shared" si="46"/>
        <v>4.1283599999999989</v>
      </c>
      <c r="Q92" s="41">
        <f t="shared" si="46"/>
        <v>4.2164649999999995</v>
      </c>
      <c r="R92" s="41">
        <f t="shared" si="46"/>
        <v>4.4210599999999989</v>
      </c>
      <c r="S92" s="41">
        <f t="shared" si="46"/>
        <v>4.1393749999999994</v>
      </c>
      <c r="T92" s="41">
        <f t="shared" si="46"/>
        <v>4.3192589999999997</v>
      </c>
      <c r="U92" s="41">
        <f t="shared" si="46"/>
        <v>4.2907950000000001</v>
      </c>
      <c r="V92" s="41">
        <f t="shared" si="46"/>
        <v>3.87541</v>
      </c>
      <c r="W92" s="41">
        <f t="shared" si="46"/>
        <v>3.64635</v>
      </c>
      <c r="X92" s="41">
        <f t="shared" si="46"/>
        <v>3.6171950000000002</v>
      </c>
      <c r="Y92" s="41">
        <f t="shared" si="46"/>
        <v>3.3656159999999997</v>
      </c>
      <c r="Z92" s="41">
        <f t="shared" si="46"/>
        <v>3.2108679999999996</v>
      </c>
      <c r="AA92" s="41">
        <f t="shared" si="46"/>
        <v>3.1142409999999998</v>
      </c>
      <c r="AB92" s="41">
        <f t="shared" si="46"/>
        <v>3.0412269999999997</v>
      </c>
      <c r="AC92" s="41">
        <f t="shared" si="46"/>
        <v>2.7738969999999994</v>
      </c>
      <c r="AD92" s="41">
        <f t="shared" si="46"/>
        <v>2.4730109999999996</v>
      </c>
      <c r="AE92" s="41">
        <f t="shared" si="46"/>
        <v>2.3005789999999995</v>
      </c>
      <c r="AF92" s="41">
        <f t="shared" si="46"/>
        <v>2.0589999999999997</v>
      </c>
      <c r="AG92" s="41">
        <f t="shared" si="46"/>
        <v>2.016257</v>
      </c>
      <c r="AH92" s="41">
        <f t="shared" si="46"/>
        <v>1.9402490000000001</v>
      </c>
      <c r="AI92" s="41">
        <f t="shared" si="46"/>
        <v>1.7978459999999998</v>
      </c>
      <c r="AJ92" s="41">
        <f t="shared" si="46"/>
        <v>1.6181209999999999</v>
      </c>
      <c r="AK92" s="41">
        <f t="shared" si="46"/>
        <v>1.8682759999999998</v>
      </c>
      <c r="AL92" s="41">
        <f t="shared" si="46"/>
        <v>1.774219</v>
      </c>
      <c r="AM92" s="41">
        <f t="shared" si="46"/>
        <v>1.650614</v>
      </c>
      <c r="AN92" s="41">
        <f t="shared" si="46"/>
        <v>1.609102</v>
      </c>
      <c r="AO92" s="41">
        <f t="shared" si="46"/>
        <v>1.6557360000000001</v>
      </c>
      <c r="AP92" s="41">
        <f t="shared" si="46"/>
        <v>1.79023</v>
      </c>
      <c r="AQ92" s="41">
        <f t="shared" si="46"/>
        <v>1.9781629999999999</v>
      </c>
      <c r="AR92" s="41">
        <f t="shared" si="46"/>
        <v>2.3203239999999994</v>
      </c>
      <c r="AS92" s="41">
        <f t="shared" si="46"/>
        <v>2.7718409999999993</v>
      </c>
      <c r="AT92" s="41">
        <f t="shared" si="46"/>
        <v>3.6771769999999995</v>
      </c>
      <c r="AU92" s="41">
        <f t="shared" si="46"/>
        <v>3.9839299999999991</v>
      </c>
      <c r="AV92" s="41">
        <f t="shared" si="46"/>
        <v>5.0698529999999993</v>
      </c>
      <c r="AW92" s="41">
        <f t="shared" si="46"/>
        <v>5.8334839999999994</v>
      </c>
      <c r="AX92" s="41">
        <f t="shared" si="46"/>
        <v>6.3441199999999993</v>
      </c>
      <c r="AY92" s="41">
        <f t="shared" si="46"/>
        <v>6.9593909999999992</v>
      </c>
      <c r="AZ92" s="41">
        <f t="shared" si="46"/>
        <v>7.2369259999999995</v>
      </c>
      <c r="BA92" s="41">
        <f t="shared" si="46"/>
        <v>7.5766929999999997</v>
      </c>
      <c r="BB92" s="41">
        <f t="shared" si="46"/>
        <v>7.8388509999999991</v>
      </c>
      <c r="BC92" s="41">
        <f t="shared" si="46"/>
        <v>8.0661920000000009</v>
      </c>
      <c r="BD92" s="41">
        <f t="shared" si="46"/>
        <v>8.3309779999999982</v>
      </c>
      <c r="BE92" s="41">
        <f t="shared" si="46"/>
        <v>8.5377529999999986</v>
      </c>
      <c r="BF92" s="41">
        <f t="shared" si="46"/>
        <v>8.2022389999999987</v>
      </c>
      <c r="BG92" s="41">
        <f t="shared" si="46"/>
        <v>8.2937609999999999</v>
      </c>
      <c r="BH92" s="41">
        <f t="shared" si="46"/>
        <v>7.7038219999999997</v>
      </c>
      <c r="BI92" s="41">
        <f t="shared" si="46"/>
        <v>7.396109</v>
      </c>
      <c r="BJ92" s="41">
        <f t="shared" si="46"/>
        <v>7.0520740000000002</v>
      </c>
      <c r="BK92" s="41">
        <f t="shared" si="46"/>
        <v>6.4024169999999998</v>
      </c>
      <c r="BL92" s="41">
        <f t="shared" si="46"/>
        <v>6.3269229999999999</v>
      </c>
      <c r="BM92" s="41">
        <f t="shared" si="46"/>
        <v>6.0576089999999994</v>
      </c>
      <c r="BN92" s="41">
        <f t="shared" si="46"/>
        <v>5.7558119999999997</v>
      </c>
      <c r="BO92" s="41">
        <f t="shared" ref="BO92:DZ92" si="47">BO93-BO91</f>
        <v>5.488783999999999</v>
      </c>
      <c r="BP92" s="41">
        <f t="shared" si="47"/>
        <v>4.9863739999999996</v>
      </c>
      <c r="BQ92" s="41">
        <f t="shared" si="47"/>
        <v>4.274985</v>
      </c>
      <c r="BR92" s="41">
        <f t="shared" si="47"/>
        <v>3.9081599999999996</v>
      </c>
      <c r="BS92" s="41">
        <f t="shared" si="47"/>
        <v>3.9251909999999999</v>
      </c>
      <c r="BT92" s="41">
        <f t="shared" si="47"/>
        <v>3.7018299999999997</v>
      </c>
      <c r="BU92" s="41">
        <f t="shared" si="47"/>
        <v>3.5608439999999999</v>
      </c>
      <c r="BV92" s="41">
        <f t="shared" si="47"/>
        <v>3.8143169999999995</v>
      </c>
      <c r="BW92" s="41">
        <f t="shared" si="47"/>
        <v>4.0123429999999995</v>
      </c>
      <c r="BX92" s="41">
        <f t="shared" si="47"/>
        <v>4.0750090000000005</v>
      </c>
      <c r="BY92" s="41">
        <f t="shared" si="47"/>
        <v>4.504753</v>
      </c>
      <c r="BZ92" s="41">
        <f t="shared" si="47"/>
        <v>4.5624729999999998</v>
      </c>
      <c r="CA92" s="41">
        <f t="shared" si="47"/>
        <v>4.5769639999999994</v>
      </c>
      <c r="CB92" s="41">
        <f t="shared" si="47"/>
        <v>4.7156709999999995</v>
      </c>
      <c r="CC92" s="41">
        <f t="shared" si="47"/>
        <v>4.9598209999999998</v>
      </c>
      <c r="CD92" s="41">
        <f t="shared" si="47"/>
        <v>4.6949959999999988</v>
      </c>
      <c r="CE92" s="41">
        <f t="shared" si="47"/>
        <v>4.4973089999999987</v>
      </c>
      <c r="CF92" s="41">
        <f t="shared" si="47"/>
        <v>4.1990039999999995</v>
      </c>
      <c r="CG92" s="41">
        <f t="shared" si="47"/>
        <v>5.2173280000000002</v>
      </c>
      <c r="CH92" s="41">
        <f t="shared" si="47"/>
        <v>6.5049969999999995</v>
      </c>
      <c r="CI92" s="41">
        <f t="shared" si="47"/>
        <v>6.6555160000000004</v>
      </c>
      <c r="CJ92" s="41">
        <f t="shared" si="47"/>
        <v>6.5063319999999996</v>
      </c>
      <c r="CK92" s="41">
        <f t="shared" si="47"/>
        <v>6.3213099999999995</v>
      </c>
      <c r="CL92" s="41">
        <f t="shared" si="47"/>
        <v>6.5429099999999991</v>
      </c>
      <c r="CM92" s="41">
        <f t="shared" si="47"/>
        <v>6.9037689999999996</v>
      </c>
      <c r="CN92" s="41">
        <f t="shared" si="47"/>
        <v>7.5336949999999998</v>
      </c>
      <c r="CO92" s="41">
        <f t="shared" si="47"/>
        <v>7.4494940000000005</v>
      </c>
      <c r="CP92" s="41">
        <f t="shared" si="47"/>
        <v>7.9972960000000013</v>
      </c>
      <c r="CQ92" s="41">
        <f t="shared" si="47"/>
        <v>8.0116460000000007</v>
      </c>
      <c r="CR92" s="41">
        <f t="shared" si="47"/>
        <v>8.6268900000000013</v>
      </c>
      <c r="CS92" s="41">
        <f t="shared" si="47"/>
        <v>7.6729379999999994</v>
      </c>
      <c r="CT92" s="41">
        <f t="shared" si="47"/>
        <v>6.2600690000000005</v>
      </c>
      <c r="CU92" s="41">
        <f t="shared" si="47"/>
        <v>6.3559159999999997</v>
      </c>
      <c r="CV92" s="41">
        <f t="shared" si="47"/>
        <v>6.5167469999999996</v>
      </c>
      <c r="CW92" s="41">
        <f t="shared" si="47"/>
        <v>6.1667840000000007</v>
      </c>
      <c r="CX92" s="41">
        <f t="shared" si="47"/>
        <v>5.7681190000000004</v>
      </c>
      <c r="CY92" s="41">
        <f t="shared" si="47"/>
        <v>5.0782930000000013</v>
      </c>
      <c r="CZ92" s="41">
        <f t="shared" si="47"/>
        <v>3.9781939999999993</v>
      </c>
      <c r="DA92" s="41">
        <f t="shared" si="47"/>
        <v>4.013763</v>
      </c>
      <c r="DB92" s="41">
        <f t="shared" si="47"/>
        <v>3.5952939999999995</v>
      </c>
      <c r="DC92" s="41">
        <f t="shared" si="47"/>
        <v>3.6197469999999998</v>
      </c>
      <c r="DD92" s="41">
        <f t="shared" si="47"/>
        <v>3.0173730000000001</v>
      </c>
      <c r="DE92" s="41">
        <f t="shared" si="47"/>
        <v>2.4242010000000001</v>
      </c>
      <c r="DF92" s="41">
        <f t="shared" si="47"/>
        <v>1.8527509999999998</v>
      </c>
      <c r="DG92" s="41">
        <f t="shared" si="47"/>
        <v>1.2416989999999999</v>
      </c>
      <c r="DH92" s="41">
        <f t="shared" si="47"/>
        <v>1.1209629999999999</v>
      </c>
      <c r="DI92" s="41">
        <f t="shared" si="47"/>
        <v>1.250294</v>
      </c>
      <c r="DJ92" s="41">
        <f t="shared" si="47"/>
        <v>1.9174799999999999</v>
      </c>
      <c r="DK92" s="41">
        <f t="shared" si="47"/>
        <v>2.9396740000000001</v>
      </c>
      <c r="DL92" s="41">
        <f t="shared" si="47"/>
        <v>3.3008699999999993</v>
      </c>
      <c r="DM92" s="41">
        <f t="shared" si="47"/>
        <v>3.3919029999999997</v>
      </c>
      <c r="DN92" s="41">
        <f t="shared" si="47"/>
        <v>3.3579529999999993</v>
      </c>
      <c r="DO92" s="41">
        <f t="shared" si="47"/>
        <v>3.5850519999999997</v>
      </c>
      <c r="DP92" s="41">
        <f t="shared" si="47"/>
        <v>3.7751949999999987</v>
      </c>
      <c r="DQ92" s="41">
        <f t="shared" si="47"/>
        <v>4.0195669999999994</v>
      </c>
      <c r="DR92" s="41">
        <f t="shared" si="47"/>
        <v>4.6987919999999992</v>
      </c>
      <c r="DS92" s="41">
        <f t="shared" si="47"/>
        <v>5.1969429999999992</v>
      </c>
      <c r="DT92" s="41">
        <f t="shared" si="47"/>
        <v>5.463544999999999</v>
      </c>
      <c r="DU92" s="41">
        <f t="shared" si="47"/>
        <v>5.8929989999999997</v>
      </c>
      <c r="DV92" s="41">
        <f t="shared" si="47"/>
        <v>5.7201040000000001</v>
      </c>
      <c r="DW92" s="41">
        <f t="shared" si="47"/>
        <v>5.020302</v>
      </c>
      <c r="DX92" s="41">
        <f t="shared" si="47"/>
        <v>4.9103269999999997</v>
      </c>
      <c r="DY92" s="41">
        <f t="shared" si="47"/>
        <v>4.5658020000000006</v>
      </c>
      <c r="DZ92" s="41">
        <f t="shared" si="47"/>
        <v>4.6060549999999996</v>
      </c>
      <c r="EA92" s="41">
        <f t="shared" ref="EA92:EQ92" si="48">EA93-EA91</f>
        <v>4.3630659999999999</v>
      </c>
      <c r="EB92" s="41">
        <f t="shared" si="48"/>
        <v>4.2714599999999994</v>
      </c>
      <c r="EC92" s="41">
        <f t="shared" si="48"/>
        <v>3.9841849999999996</v>
      </c>
      <c r="ED92" s="41">
        <f t="shared" si="48"/>
        <v>4.115551</v>
      </c>
      <c r="EE92" s="41">
        <f t="shared" si="48"/>
        <v>4.8297179999999988</v>
      </c>
      <c r="EF92" s="41">
        <f t="shared" si="48"/>
        <v>5.3419739999999996</v>
      </c>
      <c r="EG92" s="41">
        <f t="shared" si="48"/>
        <v>5.6050949999999995</v>
      </c>
      <c r="EH92" s="41">
        <f t="shared" si="48"/>
        <v>6.147977</v>
      </c>
      <c r="EI92" s="41">
        <f t="shared" si="48"/>
        <v>7.0412239999999997</v>
      </c>
      <c r="EJ92" s="41">
        <f t="shared" si="48"/>
        <v>7.8710249999999995</v>
      </c>
      <c r="EK92" s="41">
        <f t="shared" si="48"/>
        <v>10.753871999999999</v>
      </c>
      <c r="EL92" s="41">
        <f t="shared" si="48"/>
        <v>12.923411000000002</v>
      </c>
      <c r="EM92" s="41">
        <f t="shared" si="48"/>
        <v>14.565598</v>
      </c>
      <c r="EN92" s="41">
        <f t="shared" si="48"/>
        <v>16.151544000000001</v>
      </c>
      <c r="EO92" s="41">
        <f t="shared" si="48"/>
        <v>17.708583999999998</v>
      </c>
      <c r="EP92" s="41">
        <f t="shared" si="48"/>
        <v>18.525511999999999</v>
      </c>
      <c r="EQ92" s="41">
        <f t="shared" si="48"/>
        <v>18.115603</v>
      </c>
    </row>
    <row r="93" spans="1:207" s="43" customFormat="1">
      <c r="A93" s="38"/>
      <c r="B93" s="39" t="s">
        <v>111</v>
      </c>
      <c r="C93" s="39">
        <f>SUM(D48:$O48)</f>
        <v>3.724844</v>
      </c>
      <c r="D93" s="39">
        <f>SUM(E48:$O48)+SUM($D49:D49)</f>
        <v>3.619462</v>
      </c>
      <c r="E93" s="39">
        <f>SUM(F48:$O48)+SUM($D49:E49)</f>
        <v>3.7836980000000002</v>
      </c>
      <c r="F93" s="39">
        <f>SUM(G48:$O48)+SUM($D49:F49)</f>
        <v>3.8880110000000001</v>
      </c>
      <c r="G93" s="39">
        <f>SUM(H48:$O48)+SUM($D49:G49)</f>
        <v>4.418736</v>
      </c>
      <c r="H93" s="39">
        <f>SUM(I48:$O48)+SUM($D49:H49)</f>
        <v>4.3927740000000002</v>
      </c>
      <c r="I93" s="39">
        <f>SUM(J48:$O48)+SUM($D49:I49)</f>
        <v>4.4849379999999996</v>
      </c>
      <c r="J93" s="39">
        <f>SUM(K48:$O48)+SUM($D49:J49)</f>
        <v>4.253914</v>
      </c>
      <c r="K93" s="39">
        <f>SUM(L48:$O48)+SUM($D49:K49)</f>
        <v>3.371956</v>
      </c>
      <c r="L93" s="39">
        <f>SUM(M48:$O48)+SUM($D49:L49)</f>
        <v>3.470704</v>
      </c>
      <c r="M93" s="39">
        <f>SUM(N48:$O48)+SUM($D49:M49)</f>
        <v>3.8056429999999999</v>
      </c>
      <c r="N93" s="39">
        <f>SUM(O48:$O48)+SUM($D49:N49)</f>
        <v>3.8508429999999998</v>
      </c>
      <c r="O93" s="39">
        <f>SUM(D49:$O49)</f>
        <v>4.1290579999999997</v>
      </c>
      <c r="P93" s="39">
        <f>SUM(E49:$O49)+SUM($D50:D50)</f>
        <v>4.1283599999999989</v>
      </c>
      <c r="Q93" s="39">
        <f>SUM(F49:$O49)+SUM($D50:E50)</f>
        <v>4.2164649999999995</v>
      </c>
      <c r="R93" s="39">
        <f>SUM(G49:$O49)+SUM($D50:F50)</f>
        <v>4.4210599999999989</v>
      </c>
      <c r="S93" s="39">
        <f>SUM(H49:$O49)+SUM($D50:G50)</f>
        <v>4.1393749999999994</v>
      </c>
      <c r="T93" s="39">
        <f>SUM(I49:$O49)+SUM($D50:H50)</f>
        <v>4.3192589999999997</v>
      </c>
      <c r="U93" s="39">
        <f>SUM(J49:$O49)+SUM($D50:I50)</f>
        <v>4.2907950000000001</v>
      </c>
      <c r="V93" s="39">
        <f>SUM(K49:$O49)+SUM($D50:J50)</f>
        <v>3.8878050000000002</v>
      </c>
      <c r="W93" s="39">
        <f>SUM(L49:$O49)+SUM($D50:K50)</f>
        <v>3.6587450000000001</v>
      </c>
      <c r="X93" s="39">
        <f>SUM(M49:$O49)+SUM($D50:L50)</f>
        <v>3.6295900000000003</v>
      </c>
      <c r="Y93" s="39">
        <f>SUM(N49:$O49)+SUM($D50:M50)</f>
        <v>3.3780109999999999</v>
      </c>
      <c r="Z93" s="39">
        <f>SUM(O49:$O49)+SUM($D50:N50)</f>
        <v>3.2232629999999998</v>
      </c>
      <c r="AA93" s="39">
        <f>SUM(D50:$O50)</f>
        <v>3.126636</v>
      </c>
      <c r="AB93" s="39">
        <f>SUM(E50:$O50)+SUM($D51:D51)</f>
        <v>3.0536219999999998</v>
      </c>
      <c r="AC93" s="39">
        <f>SUM(F50:$O50)+SUM($D51:E51)</f>
        <v>2.7862919999999995</v>
      </c>
      <c r="AD93" s="39">
        <f>SUM(G50:$O50)+SUM($D51:F51)</f>
        <v>2.4854059999999998</v>
      </c>
      <c r="AE93" s="39">
        <f>SUM(H50:$O50)+SUM($D51:G51)</f>
        <v>2.3129739999999996</v>
      </c>
      <c r="AF93" s="39">
        <f>SUM(I50:$O50)+SUM($D51:H51)</f>
        <v>2.0713949999999999</v>
      </c>
      <c r="AG93" s="39">
        <f>SUM(J50:$O50)+SUM($D51:I51)</f>
        <v>2.0286520000000001</v>
      </c>
      <c r="AH93" s="39">
        <f>SUM(K50:$O50)+SUM($D51:J51)</f>
        <v>1.9402490000000001</v>
      </c>
      <c r="AI93" s="39">
        <f>SUM(L50:$O50)+SUM($D51:K51)</f>
        <v>1.7978459999999998</v>
      </c>
      <c r="AJ93" s="39">
        <f>SUM(M50:$O50)+SUM($D51:L51)</f>
        <v>1.6181209999999999</v>
      </c>
      <c r="AK93" s="39">
        <f>SUM(N50:$O50)+SUM($D51:M51)</f>
        <v>1.8682759999999998</v>
      </c>
      <c r="AL93" s="39">
        <f>SUM(O50:$O50)+SUM($D51:N51)</f>
        <v>1.774219</v>
      </c>
      <c r="AM93" s="39">
        <f>SUM(D51:$O51)</f>
        <v>1.650614</v>
      </c>
      <c r="AN93" s="39">
        <f>SUM(E51:$O51)+SUM($D52:D52)</f>
        <v>1.609102</v>
      </c>
      <c r="AO93" s="39">
        <f>SUM(F51:$O51)+SUM($D52:E52)</f>
        <v>1.6557360000000001</v>
      </c>
      <c r="AP93" s="39">
        <f>SUM(G51:$O51)+SUM($D52:F52)</f>
        <v>1.79023</v>
      </c>
      <c r="AQ93" s="39">
        <f>SUM(H51:$O51)+SUM($D52:G52)</f>
        <v>1.9781629999999999</v>
      </c>
      <c r="AR93" s="39">
        <f>SUM(I51:$O51)+SUM($D52:H52)</f>
        <v>2.4013349999999996</v>
      </c>
      <c r="AS93" s="39">
        <f>SUM(J51:$O51)+SUM($D52:I52)</f>
        <v>2.8528519999999995</v>
      </c>
      <c r="AT93" s="39">
        <f>SUM(K51:$O51)+SUM($D52:J52)</f>
        <v>3.7581879999999996</v>
      </c>
      <c r="AU93" s="39">
        <f>SUM(L51:$O51)+SUM($D52:K52)</f>
        <v>4.0649409999999992</v>
      </c>
      <c r="AV93" s="39">
        <f>SUM(M51:$O51)+SUM($D52:L52)</f>
        <v>5.1508639999999994</v>
      </c>
      <c r="AW93" s="39">
        <f>SUM(N51:$O51)+SUM($D52:M52)</f>
        <v>5.9144949999999996</v>
      </c>
      <c r="AX93" s="39">
        <f>SUM(O51:$O51)+SUM($D52:N52)</f>
        <v>6.4251309999999995</v>
      </c>
      <c r="AY93" s="39">
        <f>SUM(D52:$O52)</f>
        <v>7.0576989999999995</v>
      </c>
      <c r="AZ93" s="39">
        <f>SUM(E52:$O52)+SUM($D53:D53)</f>
        <v>7.3448279999999997</v>
      </c>
      <c r="BA93" s="39">
        <f>SUM(F52:$O52)+SUM($D53:E53)</f>
        <v>7.6845949999999998</v>
      </c>
      <c r="BB93" s="39">
        <f>SUM(G52:$O52)+SUM($D53:F53)</f>
        <v>7.9467529999999993</v>
      </c>
      <c r="BC93" s="39">
        <f>SUM(H52:$O52)+SUM($D53:G53)</f>
        <v>8.1740940000000002</v>
      </c>
      <c r="BD93" s="39">
        <f>SUM(I52:$O52)+SUM($D53:H53)</f>
        <v>8.3578689999999991</v>
      </c>
      <c r="BE93" s="39">
        <f>SUM(J52:$O52)+SUM($D53:I53)</f>
        <v>8.5646439999999995</v>
      </c>
      <c r="BF93" s="39">
        <f>SUM(K52:$O52)+SUM($D53:J53)</f>
        <v>8.2291299999999996</v>
      </c>
      <c r="BG93" s="39">
        <f>SUM(L52:$O52)+SUM($D53:K53)</f>
        <v>8.320651999999999</v>
      </c>
      <c r="BH93" s="39">
        <f>SUM(M52:$O52)+SUM($D53:L53)</f>
        <v>7.7307129999999997</v>
      </c>
      <c r="BI93" s="39">
        <f>SUM(N52:$O52)+SUM($D53:M53)</f>
        <v>7.423</v>
      </c>
      <c r="BJ93" s="39">
        <f>SUM(O52:$O52)+SUM($D53:N53)</f>
        <v>7.0789650000000002</v>
      </c>
      <c r="BK93" s="39">
        <f>SUM(D53:$O53)</f>
        <v>6.4120109999999997</v>
      </c>
      <c r="BL93" s="39">
        <f>SUM(E53:$O53)+SUM($D54:D54)</f>
        <v>6.3269229999999999</v>
      </c>
      <c r="BM93" s="39">
        <f>SUM(F53:$O53)+SUM($D54:E54)</f>
        <v>6.0576089999999994</v>
      </c>
      <c r="BN93" s="39">
        <f>SUM(G53:$O53)+SUM($D54:F54)</f>
        <v>5.7558119999999997</v>
      </c>
      <c r="BO93" s="39">
        <f>SUM(H53:$O53)+SUM($D54:G54)</f>
        <v>5.488783999999999</v>
      </c>
      <c r="BP93" s="39">
        <f>SUM(I53:$O53)+SUM($D54:H54)</f>
        <v>4.9970719999999993</v>
      </c>
      <c r="BQ93" s="39">
        <f>SUM(J53:$O53)+SUM($D54:I54)</f>
        <v>4.2856829999999997</v>
      </c>
      <c r="BR93" s="39">
        <f>SUM(K53:$O53)+SUM($D54:J54)</f>
        <v>3.9188579999999997</v>
      </c>
      <c r="BS93" s="39">
        <f>SUM(L53:$O53)+SUM($D54:K54)</f>
        <v>3.935889</v>
      </c>
      <c r="BT93" s="39">
        <f>SUM(M53:$O53)+SUM($D54:L54)</f>
        <v>3.7125279999999998</v>
      </c>
      <c r="BU93" s="39">
        <f>SUM(N53:$O53)+SUM($D54:M54)</f>
        <v>3.571542</v>
      </c>
      <c r="BV93" s="39">
        <f>SUM(O53:$O53)+SUM($D54:N54)</f>
        <v>3.8549789999999997</v>
      </c>
      <c r="BW93" s="39">
        <f>SUM(D54:$O54)</f>
        <v>4.1480829999999997</v>
      </c>
      <c r="BX93" s="39">
        <f>SUM(E54:$O54)+SUM($D55:D55)</f>
        <v>4.2873520000000003</v>
      </c>
      <c r="BY93" s="39">
        <f>SUM(F54:$O54)+SUM($D55:E55)</f>
        <v>4.7264970000000002</v>
      </c>
      <c r="BZ93" s="39">
        <f>SUM(G54:$O54)+SUM($D55:F55)</f>
        <v>4.7842169999999999</v>
      </c>
      <c r="CA93" s="39">
        <f>SUM(H54:$O54)+SUM($D55:G55)</f>
        <v>4.9806469999999994</v>
      </c>
      <c r="CB93" s="39">
        <f>SUM(I54:$O54)+SUM($D55:H55)</f>
        <v>5.1086559999999999</v>
      </c>
      <c r="CC93" s="39">
        <f>SUM(J54:$O54)+SUM($D55:I55)</f>
        <v>5.3528060000000002</v>
      </c>
      <c r="CD93" s="39">
        <f>SUM(K54:$O54)+SUM($D55:J55)</f>
        <v>5.0879809999999992</v>
      </c>
      <c r="CE93" s="39">
        <f>SUM(L54:$O54)+SUM($D55:K55)</f>
        <v>4.890293999999999</v>
      </c>
      <c r="CF93" s="39">
        <f>SUM(M54:$O54)+SUM($D55:L55)</f>
        <v>4.5919889999999999</v>
      </c>
      <c r="CG93" s="39">
        <f>SUM(N54:$O54)+SUM($D55:M55)</f>
        <v>5.6268320000000003</v>
      </c>
      <c r="CH93" s="39">
        <f>SUM(O54:$O54)+SUM($D55:N55)</f>
        <v>6.8845369999999999</v>
      </c>
      <c r="CI93" s="39">
        <f>SUM(D55:$O55)</f>
        <v>6.939978</v>
      </c>
      <c r="CJ93" s="39">
        <f>SUM(E55:$O55)+SUM($D56:D56)</f>
        <v>6.7706949999999999</v>
      </c>
      <c r="CK93" s="39">
        <f>SUM(F55:$O55)+SUM($D56:E56)</f>
        <v>6.7306229999999996</v>
      </c>
      <c r="CL93" s="39">
        <f>SUM(G55:$O55)+SUM($D56:F56)</f>
        <v>6.9522229999999992</v>
      </c>
      <c r="CM93" s="39">
        <f>SUM(H55:$O55)+SUM($D56:G56)</f>
        <v>7.1420219999999999</v>
      </c>
      <c r="CN93" s="39">
        <f>SUM(I55:$O55)+SUM($D56:H56)</f>
        <v>7.7719480000000001</v>
      </c>
      <c r="CO93" s="39">
        <f>SUM(J55:$O55)+SUM($D56:I56)</f>
        <v>7.7150470000000002</v>
      </c>
      <c r="CP93" s="39">
        <f>SUM(K55:$O55)+SUM($D56:J56)</f>
        <v>8.262849000000001</v>
      </c>
      <c r="CQ93" s="39">
        <f>SUM(L55:$O55)+SUM($D56:K56)</f>
        <v>8.3044989999999999</v>
      </c>
      <c r="CR93" s="39">
        <f>SUM(M55:$O55)+SUM($D56:L56)</f>
        <v>8.9197430000000004</v>
      </c>
      <c r="CS93" s="39">
        <f>SUM(N55:$O55)+SUM($D56:M56)</f>
        <v>7.9492719999999997</v>
      </c>
      <c r="CT93" s="39">
        <f>SUM(O55:$O55)+SUM($D56:N56)</f>
        <v>6.6031180000000003</v>
      </c>
      <c r="CU93" s="39">
        <f>SUM(D56:$O56)</f>
        <v>6.7149239999999999</v>
      </c>
      <c r="CV93" s="39">
        <f>SUM(E56:$O56)+SUM($D57:D57)</f>
        <v>6.8192509999999995</v>
      </c>
      <c r="CW93" s="39">
        <f>SUM(F56:$O56)+SUM($D57:E57)</f>
        <v>6.3149370000000005</v>
      </c>
      <c r="CX93" s="39">
        <f>SUM(G56:$O56)+SUM($D57:F57)</f>
        <v>5.9162720000000002</v>
      </c>
      <c r="CY93" s="39">
        <f>SUM(H56:$O56)+SUM($D57:G57)</f>
        <v>5.215567000000001</v>
      </c>
      <c r="CZ93" s="39">
        <f>SUM(I56:$O56)+SUM($D57:H57)</f>
        <v>4.2256459999999993</v>
      </c>
      <c r="DA93" s="39">
        <f>SUM(J56:$O56)+SUM($D57:I57)</f>
        <v>4.2339149999999997</v>
      </c>
      <c r="DB93" s="39">
        <f>SUM(K56:$O56)+SUM($D57:J57)</f>
        <v>3.8154459999999997</v>
      </c>
      <c r="DC93" s="39">
        <f>SUM(L56:$O56)+SUM($D57:K57)</f>
        <v>3.8125989999999996</v>
      </c>
      <c r="DD93" s="39">
        <f>SUM(M56:$O56)+SUM($D57:L57)</f>
        <v>3.2102249999999999</v>
      </c>
      <c r="DE93" s="39">
        <f>SUM(N56:$O56)+SUM($D57:M57)</f>
        <v>2.6170529999999999</v>
      </c>
      <c r="DF93" s="39">
        <f>SUM(O56:$O56)+SUM($D57:N57)</f>
        <v>2.2040609999999998</v>
      </c>
      <c r="DG93" s="39">
        <f>SUM(D57:$O57)</f>
        <v>1.6750909999999999</v>
      </c>
      <c r="DH93" s="39">
        <f>SUM(E57:$O57)+SUM($D58:D58)</f>
        <v>1.6544749999999999</v>
      </c>
      <c r="DI93" s="39">
        <f>SUM(F57:$O57)+SUM($D58:E58)</f>
        <v>1.783806</v>
      </c>
      <c r="DJ93" s="39">
        <f>SUM(G57:$O57)+SUM($D58:F58)</f>
        <v>2.4509919999999998</v>
      </c>
      <c r="DK93" s="39">
        <f>SUM(H57:$O57)+SUM($D58:G58)</f>
        <v>3.4731860000000001</v>
      </c>
      <c r="DL93" s="39">
        <f>SUM(I57:$O57)+SUM($D58:H58)</f>
        <v>3.7242039999999994</v>
      </c>
      <c r="DM93" s="39">
        <f>SUM(J57:$O57)+SUM($D58:I58)</f>
        <v>3.8152369999999998</v>
      </c>
      <c r="DN93" s="39">
        <f>SUM(K57:$O57)+SUM($D58:J58)</f>
        <v>3.7812869999999994</v>
      </c>
      <c r="DO93" s="39">
        <f>SUM(L57:$O57)+SUM($D58:K58)</f>
        <v>4.0083859999999998</v>
      </c>
      <c r="DP93" s="39">
        <f>SUM(M57:$O57)+SUM($D58:L58)</f>
        <v>4.1985289999999988</v>
      </c>
      <c r="DQ93" s="39">
        <f>SUM(N57:$O57)+SUM($D58:M58)</f>
        <v>4.4429009999999991</v>
      </c>
      <c r="DR93" s="39">
        <f>SUM(O57:$O57)+SUM($D58:N58)</f>
        <v>4.896952999999999</v>
      </c>
      <c r="DS93" s="39">
        <f>SUM(D58:$O58)</f>
        <v>5.2970629999999996</v>
      </c>
      <c r="DT93" s="39">
        <f>SUM(E58:$O58)+SUM($D59:D59)</f>
        <v>5.5472769999999993</v>
      </c>
      <c r="DU93" s="39">
        <f>SUM(F58:$O58)+SUM($D59:E59)</f>
        <v>6.0304679999999999</v>
      </c>
      <c r="DV93" s="39">
        <f>SUM(G58:$O58)+SUM($D59:F59)</f>
        <v>5.8575730000000004</v>
      </c>
      <c r="DW93" s="39">
        <f>SUM(H58:$O58)+SUM($D59:G59)</f>
        <v>5.1577710000000003</v>
      </c>
      <c r="DX93" s="39">
        <f>SUM(I58:$O58)+SUM($D59:H59)</f>
        <v>5.0477959999999999</v>
      </c>
      <c r="DY93" s="39">
        <f>SUM(J58:$O58)+SUM($D59:I59)</f>
        <v>4.8286370000000005</v>
      </c>
      <c r="DZ93" s="39">
        <f>SUM(K58:$O58)+SUM($D59:J59)</f>
        <v>4.9132979999999993</v>
      </c>
      <c r="EA93" s="39">
        <f>SUM(L58:$O58)+SUM($D59:K59)</f>
        <v>4.6703089999999996</v>
      </c>
      <c r="EB93" s="39">
        <f>SUM(M58:$O58)+SUM($D59:L59)</f>
        <v>4.5787029999999991</v>
      </c>
      <c r="EC93" s="39">
        <f>SUM(N58:$O58)+SUM($D59:M59)</f>
        <v>4.2914279999999998</v>
      </c>
      <c r="ED93" s="39">
        <f>SUM(O58:$O58)+SUM($D59:N59)</f>
        <v>4.4227939999999997</v>
      </c>
      <c r="EE93" s="39">
        <f>SUM(D59:$O59)</f>
        <v>5.2397249999999991</v>
      </c>
      <c r="EF93" s="39">
        <f>SUM(E59:$O59)+SUM($D60:D60)</f>
        <v>5.6682489999999994</v>
      </c>
      <c r="EG93" s="39">
        <f>SUM(F59:$O59)+SUM($D60:E60)</f>
        <v>5.8776329999999994</v>
      </c>
      <c r="EH93" s="39">
        <f>SUM(G59:$O59)+SUM($D60:F60)</f>
        <v>6.420515</v>
      </c>
      <c r="EI93" s="39">
        <f>SUM(H59:$O59)+SUM($D60:G60)</f>
        <v>7.3137619999999997</v>
      </c>
      <c r="EJ93" s="39">
        <f>SUM(I59:$O59)+SUM($D60:H60)</f>
        <v>8.1850659999999991</v>
      </c>
      <c r="EK93" s="39">
        <f>SUM(J59:$O59)+SUM($D60:I60)</f>
        <v>10.942546999999999</v>
      </c>
      <c r="EL93" s="39">
        <f>SUM(K59:$O59)+SUM($D60:J60)</f>
        <v>13.067678000000001</v>
      </c>
      <c r="EM93" s="39">
        <f>SUM(L59:$O59)+SUM($D60:K60)</f>
        <v>14.709864999999999</v>
      </c>
      <c r="EN93" s="39">
        <f>SUM(M59:$O59)+SUM($D60:L60)</f>
        <v>16.330151000000001</v>
      </c>
      <c r="EO93" s="39">
        <f>SUM(N59:$O59)+SUM($D60:M60)</f>
        <v>17.887190999999998</v>
      </c>
      <c r="EP93" s="39">
        <f>SUM(O59:$O59)+SUM($D60:N60)</f>
        <v>18.704118999999999</v>
      </c>
      <c r="EQ93" s="39">
        <f>SUM(D60:$O60)</f>
        <v>18.191445999999999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8.918258333333335E-3</v>
      </c>
      <c r="L96" s="39">
        <f>$C$93</f>
        <v>3.724844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8.5982583333333341E-3</v>
      </c>
      <c r="L97" s="39">
        <f>$D$93</f>
        <v>3.619462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8.9262583333333343E-3</v>
      </c>
      <c r="L98" s="39">
        <f>$E$93</f>
        <v>3.7836980000000002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9.1922583333333349E-3</v>
      </c>
      <c r="L99" s="39">
        <f>$F$93</f>
        <v>3.8880110000000001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1.0496258333333335E-2</v>
      </c>
      <c r="L100" s="39">
        <f>$G$93</f>
        <v>4.418736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1.0448636666666669E-2</v>
      </c>
      <c r="L101" s="39">
        <f>$H$93</f>
        <v>4.3927740000000002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1.0641636666666668E-2</v>
      </c>
      <c r="L102" s="39">
        <f>$I$93</f>
        <v>4.4849379999999996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1.0122636666666667E-2</v>
      </c>
      <c r="L103" s="39">
        <f>$J$93</f>
        <v>4.253914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7.6906366666666679E-3</v>
      </c>
      <c r="L104" s="39">
        <f>$K$93</f>
        <v>3.371956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7.8566366666666682E-3</v>
      </c>
      <c r="L105" s="39">
        <f>$L$93</f>
        <v>3.470704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8.508636666666668E-3</v>
      </c>
      <c r="L106" s="39">
        <f>$M$93</f>
        <v>3.8056429999999999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8.4796366666666685E-3</v>
      </c>
      <c r="L107" s="39">
        <f>$N$93</f>
        <v>3.8508429999999998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8.8226366666666681E-3</v>
      </c>
      <c r="L108" s="39">
        <f>$O$93</f>
        <v>4.1290579999999997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8.8226366666666681E-3</v>
      </c>
      <c r="L109" s="39">
        <f>$P$93</f>
        <v>4.1283599999999989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9.0206366666666666E-3</v>
      </c>
      <c r="L110" s="39">
        <f>$Q$93</f>
        <v>4.2164649999999995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9.2366366666666675E-3</v>
      </c>
      <c r="L111" s="39">
        <f>$R$93</f>
        <v>4.4210599999999989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8.495260000000001E-3</v>
      </c>
      <c r="L112" s="39">
        <f>$S$93</f>
        <v>4.1393749999999994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8.8843050000000021E-3</v>
      </c>
      <c r="L113" s="39">
        <f>$T$93</f>
        <v>4.3192589999999997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8.7423049999999988E-3</v>
      </c>
      <c r="L114" s="39">
        <f>$U$93</f>
        <v>4.2907950000000001</v>
      </c>
    </row>
    <row r="115" spans="2:124">
      <c r="B115" s="44"/>
      <c r="C115" s="39">
        <f>$V$88</f>
        <v>2.4999999999999998E-5</v>
      </c>
      <c r="K115" s="39">
        <f>$V$90</f>
        <v>7.9426483333333332E-3</v>
      </c>
      <c r="L115" s="39">
        <f>$V$93</f>
        <v>3.8878050000000002</v>
      </c>
    </row>
    <row r="116" spans="2:124">
      <c r="B116" s="44"/>
      <c r="C116" s="39">
        <f>$W$88</f>
        <v>2.4999999999999998E-5</v>
      </c>
      <c r="K116" s="39">
        <f>$W$90</f>
        <v>7.4506483333333338E-3</v>
      </c>
      <c r="L116" s="39">
        <f>$W$93</f>
        <v>3.6587450000000001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7.3256483333333329E-3</v>
      </c>
      <c r="L117" s="39">
        <f>$X$93</f>
        <v>3.6295900000000003</v>
      </c>
    </row>
    <row r="118" spans="2:124">
      <c r="B118" s="44"/>
      <c r="C118" s="39">
        <f>$Y$88</f>
        <v>2.4999999999999998E-5</v>
      </c>
      <c r="K118" s="39">
        <f>$Y$90</f>
        <v>6.8436483333333331E-3</v>
      </c>
      <c r="L118" s="39">
        <f>$Y$93</f>
        <v>3.3780109999999999</v>
      </c>
    </row>
    <row r="119" spans="2:124">
      <c r="B119" s="44"/>
      <c r="C119" s="39">
        <f>$Z$88</f>
        <v>2.4999999999999998E-5</v>
      </c>
      <c r="K119" s="39">
        <f>$Z$90</f>
        <v>6.483648333333333E-3</v>
      </c>
      <c r="L119" s="39">
        <f>$Z$93</f>
        <v>3.2232629999999998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6.5092500000000003E-3</v>
      </c>
      <c r="L120" s="39">
        <f>$AA$93</f>
        <v>3.126636</v>
      </c>
    </row>
    <row r="121" spans="2:124">
      <c r="B121" s="44"/>
      <c r="C121" s="39">
        <f>$AB$88</f>
        <v>2.4999999999999998E-5</v>
      </c>
      <c r="K121" s="39">
        <f>$AB$90</f>
        <v>6.3402500000000004E-3</v>
      </c>
      <c r="L121" s="39">
        <f>$AB$93</f>
        <v>3.0536219999999998</v>
      </c>
    </row>
    <row r="122" spans="2:124">
      <c r="B122" s="44"/>
      <c r="C122" s="39">
        <f>$AC$88</f>
        <v>2.4999999999999998E-5</v>
      </c>
      <c r="K122" s="39">
        <f>$AC$90</f>
        <v>5.7342500000000006E-3</v>
      </c>
      <c r="L122" s="39">
        <f>$AC$93</f>
        <v>2.7862919999999995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5.1882500000000002E-3</v>
      </c>
      <c r="L123" s="39">
        <f>$AD$93</f>
        <v>2.4854059999999998</v>
      </c>
    </row>
    <row r="124" spans="2:124">
      <c r="B124" s="44"/>
      <c r="C124" s="39">
        <f>$AE$88</f>
        <v>2.4999999999999998E-5</v>
      </c>
      <c r="K124" s="39">
        <f>$AE$90</f>
        <v>4.7316266666666672E-3</v>
      </c>
      <c r="L124" s="39">
        <f>$AE$93</f>
        <v>2.3129739999999996</v>
      </c>
    </row>
    <row r="125" spans="2:124">
      <c r="B125" s="44"/>
      <c r="C125" s="39">
        <f>$AF$88</f>
        <v>2.4999999999999998E-5</v>
      </c>
      <c r="K125" s="39">
        <f>$AF$90</f>
        <v>4.1059449999999997E-3</v>
      </c>
      <c r="L125" s="39">
        <f>$AF$93</f>
        <v>2.0713949999999999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4.0399450000000005E-3</v>
      </c>
      <c r="L126" s="39">
        <f>$AG$93</f>
        <v>2.0286520000000001</v>
      </c>
    </row>
    <row r="127" spans="2:124">
      <c r="B127" s="44"/>
      <c r="C127" s="39">
        <f>$AH$88</f>
        <v>0</v>
      </c>
      <c r="K127" s="39">
        <f>$AH$90</f>
        <v>3.8196016666666669E-3</v>
      </c>
      <c r="L127" s="39">
        <f>$AH$93</f>
        <v>1.9402490000000001</v>
      </c>
    </row>
    <row r="128" spans="2:124">
      <c r="B128" s="44"/>
      <c r="C128" s="39">
        <f>$AI$88</f>
        <v>0</v>
      </c>
      <c r="K128" s="39">
        <f>$AI$90</f>
        <v>3.4326016666666667E-3</v>
      </c>
      <c r="L128" s="39">
        <f>$AI$93</f>
        <v>1.7978459999999998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3.1036016666666669E-3</v>
      </c>
      <c r="L129" s="39">
        <f>$AJ$93</f>
        <v>1.6181209999999999</v>
      </c>
    </row>
    <row r="130" spans="2:12">
      <c r="B130" s="44"/>
      <c r="C130" s="39">
        <f>$AK$88</f>
        <v>0</v>
      </c>
      <c r="K130" s="39">
        <f>$AK$90</f>
        <v>3.5016016666666668E-3</v>
      </c>
      <c r="L130" s="39">
        <f>$AK$93</f>
        <v>1.8682759999999998</v>
      </c>
    </row>
    <row r="131" spans="2:12">
      <c r="B131" s="44"/>
      <c r="C131" s="39">
        <f>$AL$88</f>
        <v>0</v>
      </c>
      <c r="K131" s="39">
        <f>$AL$90</f>
        <v>3.2896016666666668E-3</v>
      </c>
      <c r="L131" s="39">
        <f>$AL$93</f>
        <v>1.774219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2.8519999999999999E-3</v>
      </c>
      <c r="L132" s="39">
        <f>$AM$93</f>
        <v>1.650614</v>
      </c>
    </row>
    <row r="133" spans="2:12">
      <c r="B133" s="44"/>
      <c r="C133" s="39">
        <f>$AN$88</f>
        <v>0</v>
      </c>
      <c r="K133" s="39">
        <f>$AN$90</f>
        <v>2.7409295521118511E-3</v>
      </c>
      <c r="L133" s="39">
        <f>$AN$93</f>
        <v>1.609102</v>
      </c>
    </row>
    <row r="134" spans="2:12">
      <c r="B134" s="44"/>
      <c r="C134" s="39">
        <f>$AO$88</f>
        <v>0</v>
      </c>
      <c r="K134" s="39">
        <f>$AO$90</f>
        <v>2.8290209062711252E-3</v>
      </c>
      <c r="L134" s="39">
        <f>$AO$93</f>
        <v>1.6557360000000001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3.032834277741718E-3</v>
      </c>
      <c r="L135" s="39">
        <f>$AP$93</f>
        <v>1.79023</v>
      </c>
    </row>
    <row r="136" spans="2:12">
      <c r="B136" s="44"/>
      <c r="C136" s="39">
        <f>$AQ$88</f>
        <v>0</v>
      </c>
      <c r="K136" s="39">
        <f>$AQ$90</f>
        <v>3.3075543334998153E-3</v>
      </c>
      <c r="L136" s="39">
        <f>$AQ$93</f>
        <v>1.9781629999999999</v>
      </c>
    </row>
    <row r="137" spans="2:12">
      <c r="B137" s="44"/>
      <c r="C137" s="39">
        <f>$AR$88</f>
        <v>8.5546057120577064E-5</v>
      </c>
      <c r="K137" s="39">
        <f>$AR$90</f>
        <v>3.928806582002696E-3</v>
      </c>
      <c r="L137" s="39">
        <f>$AR$93</f>
        <v>2.4013349999999996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4.5253771686335712E-3</v>
      </c>
      <c r="L138" s="39">
        <f>$AS$93</f>
        <v>2.8528519999999995</v>
      </c>
    </row>
    <row r="139" spans="2:12">
      <c r="B139" s="44"/>
      <c r="C139" s="39">
        <f>$AT$88</f>
        <v>8.5546057120577064E-5</v>
      </c>
      <c r="K139" s="39">
        <f>$AT$90</f>
        <v>5.4499542636094727E-3</v>
      </c>
      <c r="L139" s="39">
        <f>$AT$93</f>
        <v>3.7581879999999996</v>
      </c>
    </row>
    <row r="140" spans="2:12">
      <c r="B140" s="44"/>
      <c r="C140" s="39">
        <f>$AU$88</f>
        <v>8.5546057120577064E-5</v>
      </c>
      <c r="K140" s="39">
        <f>$AU$90</f>
        <v>5.9049521776658523E-3</v>
      </c>
      <c r="L140" s="39">
        <f>$AU$93</f>
        <v>4.0649409999999992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6.8633254609333418E-3</v>
      </c>
      <c r="L141" s="39">
        <f>$AV$93</f>
        <v>5.1508639999999994</v>
      </c>
    </row>
    <row r="142" spans="2:12">
      <c r="B142" s="44"/>
      <c r="C142" s="39">
        <f>$AW$88</f>
        <v>8.5546057120577064E-5</v>
      </c>
      <c r="K142" s="39">
        <f>$AW$90</f>
        <v>7.4013393777506388E-3</v>
      </c>
      <c r="L142" s="39">
        <f>$AW$93</f>
        <v>5.9144949999999996</v>
      </c>
    </row>
    <row r="143" spans="2:12">
      <c r="B143" s="44"/>
      <c r="C143" s="39">
        <f>$AX$88</f>
        <v>8.5546057120577064E-5</v>
      </c>
      <c r="K143" s="39">
        <f>$AX$90</f>
        <v>8.090035135193397E-3</v>
      </c>
      <c r="L143" s="39">
        <f>$AX$93</f>
        <v>6.4251309999999995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8.7688699535172655E-3</v>
      </c>
      <c r="L144" s="39">
        <f>$AY$93</f>
        <v>7.0576989999999995</v>
      </c>
    </row>
    <row r="145" spans="2:12">
      <c r="B145" s="44"/>
      <c r="C145" s="39">
        <f>$AZ$88</f>
        <v>1.2046827176138026E-4</v>
      </c>
      <c r="K145" s="39">
        <f>$AZ$90</f>
        <v>9.1499404014054129E-3</v>
      </c>
      <c r="L145" s="39">
        <f>$AZ$93</f>
        <v>7.3448279999999997</v>
      </c>
    </row>
    <row r="146" spans="2:12">
      <c r="B146" s="44"/>
      <c r="C146" s="39">
        <f>$BA$88</f>
        <v>1.2046827176138026E-4</v>
      </c>
      <c r="K146" s="39">
        <f>$BA$90</f>
        <v>9.5608490472461373E-3</v>
      </c>
      <c r="L146" s="39">
        <f>$BA$93</f>
        <v>7.6845949999999998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9.8610356757755455E-3</v>
      </c>
      <c r="L147" s="39">
        <f>$BB$93</f>
        <v>7.9467529999999993</v>
      </c>
    </row>
    <row r="148" spans="2:12">
      <c r="B148" s="44"/>
      <c r="C148" s="39">
        <f>$BC$88</f>
        <v>1.2046827176138026E-4</v>
      </c>
      <c r="K148" s="39">
        <f>$BC$90</f>
        <v>1.0190315620017449E-2</v>
      </c>
      <c r="L148" s="39">
        <f>$BC$93</f>
        <v>8.1740940000000002</v>
      </c>
    </row>
    <row r="149" spans="2:12">
      <c r="B149" s="44"/>
      <c r="C149" s="39">
        <f>$BD$88</f>
        <v>3.4922214640803194E-5</v>
      </c>
      <c r="K149" s="39">
        <f>$BD$90</f>
        <v>1.0397063371514567E-2</v>
      </c>
      <c r="L149" s="39">
        <f>$BD$93</f>
        <v>8.3578689999999991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1.0774076562245443E-2</v>
      </c>
      <c r="L150" s="39">
        <f>$BE$93</f>
        <v>8.5646439999999995</v>
      </c>
    </row>
    <row r="151" spans="2:12">
      <c r="B151" s="44"/>
      <c r="C151" s="39">
        <f>$BF$88</f>
        <v>3.4922214640803194E-5</v>
      </c>
      <c r="K151" s="39">
        <f>$BF$90</f>
        <v>1.0632499467269543E-2</v>
      </c>
      <c r="L151" s="39">
        <f>$BF$93</f>
        <v>8.2291299999999996</v>
      </c>
    </row>
    <row r="152" spans="2:12">
      <c r="B152" s="44"/>
      <c r="C152" s="39">
        <f>$BG$88</f>
        <v>3.4922214640803194E-5</v>
      </c>
      <c r="K152" s="39">
        <f>$BG$90</f>
        <v>1.0639501553213165E-2</v>
      </c>
      <c r="L152" s="39">
        <f>$BG$93</f>
        <v>8.320651999999999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1.0194128269945674E-2</v>
      </c>
      <c r="L153" s="39">
        <f>$BH$93</f>
        <v>7.7307129999999997</v>
      </c>
    </row>
    <row r="154" spans="2:12">
      <c r="B154" s="44"/>
      <c r="C154" s="39">
        <f>$BI$88</f>
        <v>3.4922214640803194E-5</v>
      </c>
      <c r="K154" s="39">
        <f>$BI$90</f>
        <v>9.8977010906117803E-3</v>
      </c>
      <c r="L154" s="39">
        <f>$BI$93</f>
        <v>7.423</v>
      </c>
    </row>
    <row r="155" spans="2:12">
      <c r="B155" s="44"/>
      <c r="C155" s="39">
        <f>$BJ$88</f>
        <v>3.4922214640803194E-5</v>
      </c>
      <c r="K155" s="39">
        <f>$BJ$90</f>
        <v>9.2824650462839057E-3</v>
      </c>
      <c r="L155" s="39">
        <f>$BJ$93</f>
        <v>7.0789650000000002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8.6356443426865367E-3</v>
      </c>
      <c r="L156" s="39">
        <f>$BK$93</f>
        <v>6.4120109999999997</v>
      </c>
    </row>
    <row r="157" spans="2:12">
      <c r="B157" s="44"/>
      <c r="C157" s="39">
        <f>$BL$88</f>
        <v>0</v>
      </c>
      <c r="K157" s="39">
        <f>$BL$90</f>
        <v>8.434644342686537E-3</v>
      </c>
      <c r="L157" s="39">
        <f>$BL$93</f>
        <v>6.3269229999999999</v>
      </c>
    </row>
    <row r="158" spans="2:12">
      <c r="B158" s="44"/>
      <c r="C158" s="39">
        <f>$BM$88</f>
        <v>0</v>
      </c>
      <c r="K158" s="39">
        <f>$BM$90</f>
        <v>8.0278778480648624E-3</v>
      </c>
      <c r="L158" s="39">
        <f>$BM$93</f>
        <v>6.0576089999999994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7.5228778480648613E-3</v>
      </c>
      <c r="L159" s="39">
        <f>$BN$93</f>
        <v>5.7558119999999997</v>
      </c>
    </row>
    <row r="160" spans="2:12">
      <c r="B160" s="44"/>
      <c r="C160" s="39">
        <f>$BO$88</f>
        <v>0</v>
      </c>
      <c r="K160" s="39">
        <f>$BO$90</f>
        <v>7.0228778480648608E-3</v>
      </c>
      <c r="L160" s="39">
        <f>$BO$93</f>
        <v>5.488783999999999</v>
      </c>
    </row>
    <row r="161" spans="2:12">
      <c r="B161" s="44"/>
      <c r="C161" s="39">
        <f>$BP$88</f>
        <v>5.6840032988219684E-6</v>
      </c>
      <c r="K161" s="39">
        <f>$BP$90</f>
        <v>6.1908778480648614E-3</v>
      </c>
      <c r="L161" s="39">
        <f>$BP$93</f>
        <v>4.9970719999999993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5.1514979883694858E-3</v>
      </c>
      <c r="L162" s="39">
        <f>$BQ$93</f>
        <v>4.2856829999999997</v>
      </c>
    </row>
    <row r="163" spans="2:12">
      <c r="B163" s="44"/>
      <c r="C163" s="39">
        <f>$BR$88</f>
        <v>5.6840032988219684E-6</v>
      </c>
      <c r="K163" s="39">
        <f>$BR$90</f>
        <v>4.4834979883694856E-3</v>
      </c>
      <c r="L163" s="39">
        <f>$BR$93</f>
        <v>3.9188579999999997</v>
      </c>
    </row>
    <row r="164" spans="2:12">
      <c r="B164" s="44"/>
      <c r="C164" s="39">
        <f>$BS$88</f>
        <v>5.6840032988219684E-6</v>
      </c>
      <c r="K164" s="39">
        <f>$BS$90</f>
        <v>4.38036658911617E-3</v>
      </c>
      <c r="L164" s="39">
        <f>$BS$93</f>
        <v>3.935889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4.1153665891161704E-3</v>
      </c>
      <c r="L165" s="39">
        <f>$BT$93</f>
        <v>3.7125279999999998</v>
      </c>
    </row>
    <row r="166" spans="2:12">
      <c r="B166" s="44"/>
      <c r="C166" s="39">
        <f>$BU$88</f>
        <v>5.6840032988219684E-6</v>
      </c>
      <c r="K166" s="39">
        <f>$BU$90</f>
        <v>4.4034099212379137E-3</v>
      </c>
      <c r="L166" s="39">
        <f>$BU$93</f>
        <v>3.571542</v>
      </c>
    </row>
    <row r="167" spans="2:12">
      <c r="B167" s="44"/>
      <c r="C167" s="39">
        <f>$BV$88</f>
        <v>5.5684003298821967E-5</v>
      </c>
      <c r="K167" s="39">
        <f>$BV$90</f>
        <v>4.7245076651224833E-3</v>
      </c>
      <c r="L167" s="39">
        <f>$BV$93</f>
        <v>3.8549789999999997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5.0354935503959843E-3</v>
      </c>
      <c r="L168" s="39">
        <f>$BW$93</f>
        <v>4.1480829999999997</v>
      </c>
    </row>
    <row r="169" spans="2:12">
      <c r="B169" s="44"/>
      <c r="C169" s="39">
        <f>$BX$88</f>
        <v>3.3622265228995171E-4</v>
      </c>
      <c r="K169" s="39">
        <f>$BX$90</f>
        <v>5.2084935503959847E-3</v>
      </c>
      <c r="L169" s="39">
        <f>$BX$93</f>
        <v>4.2873520000000003</v>
      </c>
    </row>
    <row r="170" spans="2:12">
      <c r="B170" s="44"/>
      <c r="C170" s="39">
        <f>$BY$88</f>
        <v>3.4285253824374833E-4</v>
      </c>
      <c r="K170" s="39">
        <f>$BY$90</f>
        <v>5.64726004501766E-3</v>
      </c>
      <c r="L170" s="39">
        <f>$BY$93</f>
        <v>4.7264970000000002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5.7072600450176602E-3</v>
      </c>
      <c r="L171" s="39">
        <f>$BZ$93</f>
        <v>4.7842169999999999</v>
      </c>
    </row>
    <row r="172" spans="2:12">
      <c r="B172" s="44"/>
      <c r="C172" s="39">
        <f>$CA$88</f>
        <v>6.2900713420826733E-4</v>
      </c>
      <c r="K172" s="39">
        <f>$CA$90</f>
        <v>5.8482600450176607E-3</v>
      </c>
      <c r="L172" s="39">
        <f>$CA$93</f>
        <v>4.9806469999999994</v>
      </c>
    </row>
    <row r="173" spans="2:12">
      <c r="B173" s="44"/>
      <c r="C173" s="39">
        <f>$CB$88</f>
        <v>6.2332313090944546E-4</v>
      </c>
      <c r="K173" s="39">
        <f>$CB$90</f>
        <v>6.0022600450176603E-3</v>
      </c>
      <c r="L173" s="39">
        <f>$CB$93</f>
        <v>5.1086559999999999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6.2730561273512857E-3</v>
      </c>
      <c r="L174" s="39">
        <f>$CC$93</f>
        <v>5.3528060000000002</v>
      </c>
    </row>
    <row r="175" spans="2:12">
      <c r="B175" s="44"/>
      <c r="C175" s="39">
        <f>$CD$88</f>
        <v>6.2332313090944546E-4</v>
      </c>
      <c r="K175" s="39">
        <f>$CD$90</f>
        <v>6.013056127351285E-3</v>
      </c>
      <c r="L175" s="39">
        <f>$CD$93</f>
        <v>5.0879809999999992</v>
      </c>
    </row>
    <row r="176" spans="2:12">
      <c r="B176" s="44"/>
      <c r="C176" s="39">
        <f>$CE$88</f>
        <v>6.2332313090944546E-4</v>
      </c>
      <c r="K176" s="39">
        <f>$CE$90</f>
        <v>5.7291875266046004E-3</v>
      </c>
      <c r="L176" s="39">
        <f>$CE$93</f>
        <v>4.890293999999999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5.4301875266046006E-3</v>
      </c>
      <c r="L177" s="39">
        <f>$CF$93</f>
        <v>4.5919889999999999</v>
      </c>
    </row>
    <row r="178" spans="2:12">
      <c r="B178" s="44"/>
      <c r="C178" s="39">
        <f>$CG$88</f>
        <v>6.4780504922507074E-4</v>
      </c>
      <c r="K178" s="39">
        <f>$CG$90</f>
        <v>5.9835574569994544E-3</v>
      </c>
      <c r="L178" s="39">
        <f>$CG$93</f>
        <v>5.6268320000000003</v>
      </c>
    </row>
    <row r="179" spans="2:12">
      <c r="B179" s="44"/>
      <c r="C179" s="39">
        <f>$CH$88</f>
        <v>5.9780504922507072E-4</v>
      </c>
      <c r="K179" s="39">
        <f>$CH$90</f>
        <v>7.439000000000002E-3</v>
      </c>
      <c r="L179" s="39">
        <f>$CH$93</f>
        <v>6.8845369999999999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7.5040000000000011E-3</v>
      </c>
      <c r="L180" s="39">
        <f>$CI$93</f>
        <v>6.939978</v>
      </c>
    </row>
    <row r="181" spans="2:12">
      <c r="B181" s="44"/>
      <c r="C181" s="39">
        <f>$CJ$88</f>
        <v>3.7592627908108849E-4</v>
      </c>
      <c r="K181" s="39">
        <f>$CJ$90</f>
        <v>7.3998006799718121E-3</v>
      </c>
      <c r="L181" s="39">
        <f>$CJ$93</f>
        <v>6.7706949999999999</v>
      </c>
    </row>
    <row r="182" spans="2:12">
      <c r="B182" s="44"/>
      <c r="C182" s="39">
        <f>$CK$88</f>
        <v>6.337350899277372E-4</v>
      </c>
      <c r="K182" s="39">
        <f>$CK$90</f>
        <v>7.5164347702135134E-3</v>
      </c>
      <c r="L182" s="39">
        <f>$CK$93</f>
        <v>6.7306229999999996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7.8727392245541063E-3</v>
      </c>
      <c r="L183" s="39">
        <f>$CL$93</f>
        <v>6.9522229999999992</v>
      </c>
    </row>
    <row r="184" spans="2:12">
      <c r="B184" s="44"/>
      <c r="C184" s="39">
        <f>$CM$88</f>
        <v>3.6645411197781309E-4</v>
      </c>
      <c r="K184" s="39">
        <f>$CM$90</f>
        <v>8.2628341596538649E-3</v>
      </c>
      <c r="L184" s="39">
        <f>$CM$93</f>
        <v>7.1420219999999999</v>
      </c>
    </row>
    <row r="185" spans="2:12">
      <c r="B185" s="44"/>
      <c r="C185" s="39">
        <f>$CN$88</f>
        <v>3.6645411197781309E-4</v>
      </c>
      <c r="K185" s="39">
        <f>$CN$90</f>
        <v>8.9524895409594189E-3</v>
      </c>
      <c r="L185" s="39">
        <f>$CN$93</f>
        <v>7.7719480000000001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8.9103331122666711E-3</v>
      </c>
      <c r="L186" s="39">
        <f>$CO$93</f>
        <v>7.7150470000000002</v>
      </c>
    </row>
    <row r="187" spans="2:12">
      <c r="B187" s="44"/>
      <c r="C187" s="39">
        <f>$CP$88</f>
        <v>4.0099957352238429E-4</v>
      </c>
      <c r="K187" s="39">
        <f>$CP$90</f>
        <v>9.5206573302769847E-3</v>
      </c>
      <c r="L187" s="39">
        <f>$CP$93</f>
        <v>8.262849000000001</v>
      </c>
    </row>
    <row r="188" spans="2:12">
      <c r="B188" s="44"/>
      <c r="C188" s="39">
        <f>$CQ$88</f>
        <v>4.3812667638823757E-4</v>
      </c>
      <c r="K188" s="39">
        <f>$CQ$90</f>
        <v>9.8509173762553921E-3</v>
      </c>
      <c r="L188" s="39">
        <f>$CQ$93</f>
        <v>8.3044989999999999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1.0492667930970485E-2</v>
      </c>
      <c r="L189" s="39">
        <f>$CR$93</f>
        <v>8.9197430000000004</v>
      </c>
    </row>
    <row r="190" spans="2:12">
      <c r="B190" s="44"/>
      <c r="C190" s="39">
        <f>$CS$88</f>
        <v>4.1364475807261229E-4</v>
      </c>
      <c r="K190" s="39">
        <f>$CS$90</f>
        <v>9.4747528542564515E-3</v>
      </c>
      <c r="L190" s="39">
        <f>$CS$93</f>
        <v>7.9492719999999997</v>
      </c>
    </row>
    <row r="191" spans="2:12">
      <c r="B191" s="44"/>
      <c r="C191" s="39">
        <f>$CT$88</f>
        <v>5.3078336273685656E-4</v>
      </c>
      <c r="K191" s="39">
        <f>$CT$90</f>
        <v>7.9281240156237609E-3</v>
      </c>
      <c r="L191" s="39">
        <f>$CT$93</f>
        <v>6.6031180000000003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8.1608221741428198E-3</v>
      </c>
      <c r="L192" s="39">
        <f>$CU$93</f>
        <v>6.7149239999999999</v>
      </c>
    </row>
    <row r="193" spans="2:12">
      <c r="B193" s="44"/>
      <c r="C193" s="39">
        <f>$CV$88</f>
        <v>4.9401351049770809E-4</v>
      </c>
      <c r="K193" s="39">
        <f>$CV$90</f>
        <v>8.1753317661207199E-3</v>
      </c>
      <c r="L193" s="39">
        <f>$CV$93</f>
        <v>6.8192509999999995</v>
      </c>
    </row>
    <row r="194" spans="2:12">
      <c r="B194" s="44"/>
      <c r="C194" s="39">
        <f>$CW$88</f>
        <v>2.2957481369726275E-4</v>
      </c>
      <c r="K194" s="39">
        <f>$CW$90</f>
        <v>7.536697675879017E-3</v>
      </c>
      <c r="L194" s="39">
        <f>$CW$93</f>
        <v>6.3149370000000005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7.0363932215384249E-3</v>
      </c>
      <c r="L195" s="39">
        <f>$CX$93</f>
        <v>5.9162720000000002</v>
      </c>
    </row>
    <row r="196" spans="2:12">
      <c r="B196" s="44"/>
      <c r="C196" s="39">
        <f>$CY$88</f>
        <v>2.1070119568266773E-4</v>
      </c>
      <c r="K196" s="39">
        <f>$CY$90</f>
        <v>6.1222982864386662E-3</v>
      </c>
      <c r="L196" s="39">
        <f>$CY$93</f>
        <v>5.215567000000001</v>
      </c>
    </row>
    <row r="197" spans="2:12">
      <c r="B197" s="44"/>
      <c r="C197" s="39">
        <f>$CZ$88</f>
        <v>3.2370119568266774E-4</v>
      </c>
      <c r="K197" s="39">
        <f>$CZ$90</f>
        <v>5.0536429051331122E-3</v>
      </c>
      <c r="L197" s="39">
        <f>$CZ$93</f>
        <v>4.2256459999999993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5.14779933382586E-3</v>
      </c>
      <c r="L198" s="39">
        <f>$DA$93</f>
        <v>4.2339149999999997</v>
      </c>
    </row>
    <row r="199" spans="2:12">
      <c r="B199" s="44"/>
      <c r="C199" s="39">
        <f>$DB$88</f>
        <v>2.8915573413809654E-4</v>
      </c>
      <c r="K199" s="39">
        <f>$DB$90</f>
        <v>4.768475115815545E-3</v>
      </c>
      <c r="L199" s="39">
        <f>$DB$93</f>
        <v>3.8154459999999997</v>
      </c>
    </row>
    <row r="200" spans="2:12">
      <c r="B200" s="44"/>
      <c r="C200" s="39">
        <f>$DC$88</f>
        <v>2.520286312722432E-4</v>
      </c>
      <c r="K200" s="39">
        <f>$DC$90</f>
        <v>4.7872150698371387E-3</v>
      </c>
      <c r="L200" s="39">
        <f>$DC$93</f>
        <v>3.8125989999999996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4.1634645151220444E-3</v>
      </c>
      <c r="L201" s="39">
        <f>$DD$93</f>
        <v>3.2102249999999999</v>
      </c>
    </row>
    <row r="202" spans="2:12">
      <c r="B202" s="44"/>
      <c r="C202" s="39">
        <f>$DE$88</f>
        <v>2.520286312722432E-4</v>
      </c>
      <c r="K202" s="39">
        <f>$DE$90</f>
        <v>3.6593795918360792E-3</v>
      </c>
      <c r="L202" s="39">
        <f>$DE$93</f>
        <v>2.6170529999999999</v>
      </c>
    </row>
    <row r="203" spans="2:12">
      <c r="B203" s="44"/>
      <c r="C203" s="39">
        <f>$DF$88</f>
        <v>5.5489002660799895E-4</v>
      </c>
      <c r="K203" s="39">
        <f>$DF$90</f>
        <v>3.259008430468769E-3</v>
      </c>
      <c r="L203" s="39">
        <f>$DF$93</f>
        <v>2.2040609999999998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2.5803102719497112E-3</v>
      </c>
      <c r="L204" s="39">
        <f>$DG$93</f>
        <v>1.6750909999999999</v>
      </c>
    </row>
    <row r="205" spans="2:12">
      <c r="B205" s="44"/>
      <c r="C205" s="39">
        <f>$DH$88</f>
        <v>8.2599999999999991E-4</v>
      </c>
      <c r="K205" s="39">
        <f>$DH$90</f>
        <v>2.568E-3</v>
      </c>
      <c r="L205" s="39">
        <f>$DH$93</f>
        <v>1.6544749999999999</v>
      </c>
    </row>
    <row r="206" spans="2:12">
      <c r="B206" s="44"/>
      <c r="C206" s="39">
        <f>$DI$88</f>
        <v>8.2599999999999991E-4</v>
      </c>
      <c r="K206" s="39">
        <f>$DI$90</f>
        <v>2.7130000000000006E-3</v>
      </c>
      <c r="L206" s="39">
        <f>$DI$93</f>
        <v>1.783806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3.4419999999999997E-3</v>
      </c>
      <c r="L207" s="39">
        <f>$DJ$93</f>
        <v>2.4509919999999998</v>
      </c>
    </row>
    <row r="208" spans="2:12">
      <c r="B208" s="44"/>
      <c r="C208" s="39">
        <f>$DK$88</f>
        <v>8.2599999999999991E-4</v>
      </c>
      <c r="K208" s="39">
        <f>$DK$90</f>
        <v>4.6300000000000004E-3</v>
      </c>
      <c r="L208" s="39">
        <f>$DK$93</f>
        <v>3.4731860000000001</v>
      </c>
    </row>
    <row r="209" spans="2:12">
      <c r="B209" s="44"/>
      <c r="C209" s="39">
        <f>$DL$88</f>
        <v>7.1299999999999998E-4</v>
      </c>
      <c r="K209" s="39">
        <f>$DL$90</f>
        <v>4.9860000000000008E-3</v>
      </c>
      <c r="L209" s="39">
        <f>$DL$93</f>
        <v>3.7242039999999994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5.0150000000000004E-3</v>
      </c>
      <c r="L210" s="39">
        <f>$DM$93</f>
        <v>3.8152369999999998</v>
      </c>
    </row>
    <row r="211" spans="2:12">
      <c r="B211" s="44"/>
      <c r="C211" s="39">
        <f>$DN$88</f>
        <v>7.1299999999999998E-4</v>
      </c>
      <c r="K211" s="39">
        <f>$DN$90</f>
        <v>4.888E-3</v>
      </c>
      <c r="L211" s="39">
        <f>$DN$93</f>
        <v>3.7812869999999994</v>
      </c>
    </row>
    <row r="212" spans="2:12">
      <c r="B212" s="44"/>
      <c r="C212" s="39">
        <f>$DO$88</f>
        <v>7.1299999999999998E-4</v>
      </c>
      <c r="K212" s="39">
        <f>$DO$90</f>
        <v>4.9750000000000003E-3</v>
      </c>
      <c r="L212" s="39">
        <f>$DO$93</f>
        <v>4.0083859999999998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5.2500000000000012E-3</v>
      </c>
      <c r="L213" s="39">
        <f>$DP$93</f>
        <v>4.1985289999999988</v>
      </c>
    </row>
    <row r="214" spans="2:12">
      <c r="B214" s="44"/>
      <c r="C214" s="39">
        <f>$DQ$88</f>
        <v>7.1299999999999998E-4</v>
      </c>
      <c r="K214" s="39">
        <f>$DQ$90</f>
        <v>5.4390000000000003E-3</v>
      </c>
      <c r="L214" s="39">
        <f>$DQ$93</f>
        <v>4.4429009999999991</v>
      </c>
    </row>
    <row r="215" spans="2:12">
      <c r="B215" s="44"/>
      <c r="C215" s="39">
        <f>$DR$88</f>
        <v>2.9299999999999997E-4</v>
      </c>
      <c r="K215" s="39">
        <f>$DR$90</f>
        <v>5.9730000000000009E-3</v>
      </c>
      <c r="L215" s="39">
        <f>$DR$93</f>
        <v>4.896952999999999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6.4500000000000009E-3</v>
      </c>
      <c r="L216" s="39">
        <f>$DS$93</f>
        <v>5.2970629999999996</v>
      </c>
    </row>
    <row r="217" spans="2:12">
      <c r="B217" s="44"/>
      <c r="C217" s="39">
        <f>$DT$88</f>
        <v>1.13E-4</v>
      </c>
      <c r="K217" s="39">
        <f>$DT$90</f>
        <v>6.6910000000000008E-3</v>
      </c>
      <c r="L217" s="39">
        <f>$DT$93</f>
        <v>5.5472769999999993</v>
      </c>
    </row>
    <row r="218" spans="2:12">
      <c r="B218" s="44"/>
      <c r="C218" s="39">
        <f>$DU$88</f>
        <v>1.83E-4</v>
      </c>
      <c r="K218" s="39">
        <f>$DU$90</f>
        <v>7.3299999999999997E-3</v>
      </c>
      <c r="L218" s="39">
        <f>$DU$93</f>
        <v>6.0304679999999999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7.2980000000000024E-3</v>
      </c>
      <c r="L219" s="39">
        <f>$DV$93</f>
        <v>5.8575730000000004</v>
      </c>
    </row>
    <row r="220" spans="2:12">
      <c r="B220" s="44"/>
      <c r="C220" s="39">
        <f>$DW$88</f>
        <v>1.83E-4</v>
      </c>
      <c r="K220" s="39">
        <f>$DW$90</f>
        <v>6.6300000000000005E-3</v>
      </c>
      <c r="L220" s="39">
        <f>$DW$93</f>
        <v>5.1577710000000003</v>
      </c>
    </row>
    <row r="221" spans="2:12">
      <c r="B221" s="44"/>
      <c r="C221" s="39">
        <f>$DX$88</f>
        <v>1.83E-4</v>
      </c>
      <c r="K221" s="39">
        <f>$DX$90</f>
        <v>6.7000850000000015E-3</v>
      </c>
      <c r="L221" s="39">
        <f>$DX$93</f>
        <v>5.0477959999999999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6.6270850000000013E-3</v>
      </c>
      <c r="L222" s="39">
        <f>$DY$93</f>
        <v>4.8286370000000005</v>
      </c>
    </row>
    <row r="223" spans="2:12">
      <c r="B223" s="44"/>
      <c r="C223" s="39">
        <f>$DZ$88</f>
        <v>4.5600000000000003E-4</v>
      </c>
      <c r="K223" s="39">
        <f>$DZ$90</f>
        <v>7.3130850000000013E-3</v>
      </c>
      <c r="L223" s="39">
        <f>$DZ$93</f>
        <v>4.9132979999999993</v>
      </c>
    </row>
    <row r="224" spans="2:12">
      <c r="B224" s="44"/>
      <c r="C224" s="39">
        <f>$EA$88</f>
        <v>4.5600000000000003E-4</v>
      </c>
      <c r="K224" s="39">
        <f>$EA$90</f>
        <v>8.278085000000001E-3</v>
      </c>
      <c r="L224" s="39">
        <f>$EA$93</f>
        <v>4.6703089999999996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8.2510850000000018E-3</v>
      </c>
      <c r="L225" s="39">
        <f>$EB$93</f>
        <v>4.5787029999999991</v>
      </c>
    </row>
    <row r="226" spans="2:12">
      <c r="B226" s="44"/>
      <c r="C226" s="39">
        <f>$EC$88</f>
        <v>4.5600000000000003E-4</v>
      </c>
      <c r="K226" s="39">
        <f>$EC$90</f>
        <v>8.030085000000001E-3</v>
      </c>
      <c r="L226" s="39">
        <f>$EC$93</f>
        <v>4.2914279999999998</v>
      </c>
    </row>
    <row r="227" spans="2:12">
      <c r="B227" s="44"/>
      <c r="C227" s="39">
        <f>$ED$88</f>
        <v>4.5600000000000003E-4</v>
      </c>
      <c r="K227" s="39">
        <f>$ED$90</f>
        <v>9.6790850000000022E-3</v>
      </c>
      <c r="L227" s="39">
        <f>$ED$93</f>
        <v>4.4227939999999997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1.3544085000000003E-2</v>
      </c>
      <c r="L228" s="39">
        <f>$EE$93</f>
        <v>5.2397249999999991</v>
      </c>
    </row>
    <row r="229" spans="2:12">
      <c r="B229" s="44"/>
      <c r="C229" s="39">
        <f>$EF$88</f>
        <v>4.7800000000000007E-4</v>
      </c>
      <c r="K229" s="39">
        <f>$EF$90</f>
        <v>1.5229085E-2</v>
      </c>
      <c r="L229" s="39">
        <f>$EF$93</f>
        <v>5.6682489999999994</v>
      </c>
    </row>
    <row r="230" spans="2:12">
      <c r="B230" s="44"/>
      <c r="C230" s="39">
        <f>$EG$88</f>
        <v>4.0800000000000005E-4</v>
      </c>
      <c r="K230" s="39">
        <f>$EG$90</f>
        <v>1.6720085000000003E-2</v>
      </c>
      <c r="L230" s="39">
        <f>$EG$93</f>
        <v>5.8776329999999994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1.8225085000000002E-2</v>
      </c>
      <c r="L231" s="39">
        <f>$EH$93</f>
        <v>6.420515</v>
      </c>
    </row>
    <row r="232" spans="2:12">
      <c r="B232" s="44"/>
      <c r="C232" s="39">
        <f>$EI$88</f>
        <v>4.0800000000000005E-4</v>
      </c>
      <c r="K232" s="39">
        <f>$EI$90</f>
        <v>1.9908085000000002E-2</v>
      </c>
      <c r="L232" s="39">
        <f>$EI$93</f>
        <v>7.3137619999999997</v>
      </c>
    </row>
    <row r="233" spans="2:12">
      <c r="B233" s="44"/>
      <c r="C233" s="39">
        <f>$EJ$88</f>
        <v>5.0100000000000003E-4</v>
      </c>
      <c r="K233" s="39">
        <f>$EJ$90</f>
        <v>2.1194999999999999E-2</v>
      </c>
      <c r="L233" s="39">
        <f>$EJ$93</f>
        <v>8.1850659999999991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2.4676E-2</v>
      </c>
      <c r="L234" s="39">
        <f>$EK$93</f>
        <v>10.942546999999999</v>
      </c>
    </row>
    <row r="235" spans="2:12">
      <c r="B235" s="44"/>
      <c r="C235" s="39">
        <f>$EL$88</f>
        <v>2.2800000000000001E-4</v>
      </c>
      <c r="K235" s="39">
        <f>$EL$90</f>
        <v>2.6904000000000001E-2</v>
      </c>
      <c r="L235" s="39">
        <f>$EL$93</f>
        <v>13.067678000000001</v>
      </c>
    </row>
    <row r="236" spans="2:12">
      <c r="B236" s="44"/>
      <c r="C236" s="39">
        <f>$EM$88</f>
        <v>2.2800000000000001E-4</v>
      </c>
      <c r="K236" s="39">
        <f>$EM$90</f>
        <v>2.7575000000000002E-2</v>
      </c>
      <c r="L236" s="39">
        <f>$EM$93</f>
        <v>14.709864999999999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2.9482000000000005E-2</v>
      </c>
      <c r="L237" s="39">
        <f>$EN$93</f>
        <v>16.330151000000001</v>
      </c>
    </row>
    <row r="238" spans="2:12">
      <c r="B238" s="44"/>
      <c r="C238" s="39">
        <f>$EO$88</f>
        <v>2.8000000000000003E-4</v>
      </c>
      <c r="K238" s="39">
        <f>$EO$90</f>
        <v>3.1487000000000001E-2</v>
      </c>
      <c r="L238" s="39">
        <f>$EO$93</f>
        <v>17.887190999999998</v>
      </c>
    </row>
    <row r="239" spans="2:12">
      <c r="B239" s="44"/>
      <c r="C239" s="39">
        <f>$EP$88</f>
        <v>2.8000000000000003E-4</v>
      </c>
      <c r="K239" s="39">
        <f>$EP$90</f>
        <v>3.0967000000000001E-2</v>
      </c>
      <c r="L239" s="39">
        <f>$EP$93</f>
        <v>18.704118999999999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2.7520000000000003E-2</v>
      </c>
      <c r="L240" s="39">
        <f>$EQ$93</f>
        <v>18.191445999999999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8.918258333333335E-3</v>
      </c>
    </row>
    <row r="313" spans="2:6">
      <c r="B313" s="44"/>
      <c r="D313" s="39">
        <f>$D$89</f>
        <v>8.5982583333333341E-3</v>
      </c>
    </row>
    <row r="314" spans="2:6">
      <c r="B314" s="44"/>
      <c r="D314" s="39">
        <f>$E$89</f>
        <v>8.9262583333333343E-3</v>
      </c>
    </row>
    <row r="315" spans="2:6">
      <c r="B315" s="44" t="str">
        <f>$F$87</f>
        <v>yt 31 03 2011</v>
      </c>
      <c r="D315" s="39">
        <f>$F$89</f>
        <v>9.1922583333333349E-3</v>
      </c>
    </row>
    <row r="316" spans="2:6">
      <c r="B316" s="44"/>
      <c r="D316" s="39">
        <f>$G$89</f>
        <v>1.0496258333333335E-2</v>
      </c>
    </row>
    <row r="317" spans="2:6">
      <c r="B317" s="44"/>
      <c r="D317" s="39">
        <f>$H$89</f>
        <v>1.0448636666666669E-2</v>
      </c>
    </row>
    <row r="318" spans="2:6">
      <c r="B318" s="44" t="str">
        <f>$I$87</f>
        <v>yt 30 06 2011</v>
      </c>
      <c r="D318" s="39">
        <f>$I$89</f>
        <v>1.0641636666666668E-2</v>
      </c>
    </row>
    <row r="319" spans="2:6">
      <c r="B319" s="44"/>
      <c r="D319" s="39">
        <f>$J$89</f>
        <v>1.0122636666666667E-2</v>
      </c>
    </row>
    <row r="320" spans="2:6">
      <c r="B320" s="44"/>
      <c r="D320" s="39">
        <f>$K$89</f>
        <v>7.6906366666666679E-3</v>
      </c>
    </row>
    <row r="321" spans="2:4">
      <c r="B321" s="44" t="str">
        <f>$L$87</f>
        <v>yt 30 09 2011</v>
      </c>
      <c r="D321" s="39">
        <f>$L$89</f>
        <v>7.8566366666666682E-3</v>
      </c>
    </row>
    <row r="322" spans="2:4">
      <c r="B322" s="44"/>
      <c r="D322" s="39">
        <f>$M$89</f>
        <v>8.508636666666668E-3</v>
      </c>
    </row>
    <row r="323" spans="2:4">
      <c r="B323" s="44"/>
      <c r="D323" s="39">
        <f>$N$89</f>
        <v>8.4796366666666685E-3</v>
      </c>
    </row>
    <row r="324" spans="2:4">
      <c r="B324" s="44" t="str">
        <f>$O$87</f>
        <v>yt 31 12 2011</v>
      </c>
      <c r="D324" s="39">
        <f>$O$89</f>
        <v>8.8226366666666681E-3</v>
      </c>
    </row>
    <row r="325" spans="2:4">
      <c r="B325" s="44"/>
      <c r="D325" s="39">
        <f>$P$89</f>
        <v>8.8226366666666681E-3</v>
      </c>
    </row>
    <row r="326" spans="2:4">
      <c r="B326" s="44"/>
      <c r="D326" s="39">
        <f>$Q$89</f>
        <v>9.0206366666666666E-3</v>
      </c>
    </row>
    <row r="327" spans="2:4">
      <c r="B327" s="44" t="str">
        <f>$R$87</f>
        <v>yt 31 03 2012</v>
      </c>
      <c r="D327" s="39">
        <f>$R$89</f>
        <v>9.2366366666666675E-3</v>
      </c>
    </row>
    <row r="328" spans="2:4">
      <c r="B328" s="44"/>
      <c r="D328" s="39">
        <f>$S$89</f>
        <v>8.495260000000001E-3</v>
      </c>
    </row>
    <row r="329" spans="2:4">
      <c r="B329" s="44"/>
      <c r="D329" s="39">
        <f>$T$89</f>
        <v>8.8843050000000021E-3</v>
      </c>
    </row>
    <row r="330" spans="2:4">
      <c r="B330" s="44" t="str">
        <f>$U$87</f>
        <v>yt 30 06 2012</v>
      </c>
      <c r="D330" s="39">
        <f>$U$89</f>
        <v>8.7423049999999988E-3</v>
      </c>
    </row>
    <row r="331" spans="2:4">
      <c r="B331" s="44"/>
      <c r="D331" s="39">
        <f>$V$89</f>
        <v>7.9176483333333325E-3</v>
      </c>
    </row>
    <row r="332" spans="2:4">
      <c r="B332" s="44"/>
      <c r="D332" s="39">
        <f>$W$89</f>
        <v>7.425648333333334E-3</v>
      </c>
    </row>
    <row r="333" spans="2:4">
      <c r="B333" s="44" t="str">
        <f>$X$87</f>
        <v>yt 30 09 2012</v>
      </c>
      <c r="D333" s="39">
        <f>$X$89</f>
        <v>7.300648333333333E-3</v>
      </c>
    </row>
    <row r="334" spans="2:4">
      <c r="B334" s="44"/>
      <c r="D334" s="39">
        <f>$Y$89</f>
        <v>6.8186483333333332E-3</v>
      </c>
    </row>
    <row r="335" spans="2:4">
      <c r="B335" s="44"/>
      <c r="D335" s="39">
        <f>$Z$89</f>
        <v>6.4586483333333332E-3</v>
      </c>
    </row>
    <row r="336" spans="2:4">
      <c r="B336" s="44" t="str">
        <f>$AA$87</f>
        <v>yt 31 12 2012</v>
      </c>
      <c r="D336" s="39">
        <f>$AA$89</f>
        <v>6.4842500000000004E-3</v>
      </c>
    </row>
    <row r="337" spans="2:4">
      <c r="B337" s="44"/>
      <c r="D337" s="39">
        <f>$AB$89</f>
        <v>6.3152500000000006E-3</v>
      </c>
    </row>
    <row r="338" spans="2:4">
      <c r="B338" s="44"/>
      <c r="D338" s="39">
        <f>$AC$89</f>
        <v>5.7092500000000008E-3</v>
      </c>
    </row>
    <row r="339" spans="2:4">
      <c r="B339" s="44" t="str">
        <f>$AD$87</f>
        <v>yt 31 03 2013</v>
      </c>
      <c r="D339" s="39">
        <f>$AD$89</f>
        <v>5.1632500000000003E-3</v>
      </c>
    </row>
    <row r="340" spans="2:4">
      <c r="B340" s="44"/>
      <c r="D340" s="39">
        <f>$AE$89</f>
        <v>4.7066266666666674E-3</v>
      </c>
    </row>
    <row r="341" spans="2:4">
      <c r="B341" s="44"/>
      <c r="D341" s="39">
        <f>$AF$89</f>
        <v>4.0809449999999999E-3</v>
      </c>
    </row>
    <row r="342" spans="2:4">
      <c r="B342" s="44" t="str">
        <f>$AG$87</f>
        <v>yt 30 06 2013</v>
      </c>
      <c r="D342" s="39">
        <f>$AG$89</f>
        <v>4.0149450000000007E-3</v>
      </c>
    </row>
    <row r="343" spans="2:4">
      <c r="B343" s="44"/>
      <c r="D343" s="39">
        <f>$AH$89</f>
        <v>3.8196016666666669E-3</v>
      </c>
    </row>
    <row r="344" spans="2:4">
      <c r="B344" s="44"/>
      <c r="D344" s="39">
        <f>$AI$89</f>
        <v>3.4326016666666667E-3</v>
      </c>
    </row>
    <row r="345" spans="2:4">
      <c r="B345" s="44" t="str">
        <f>$AJ$87</f>
        <v>yt 30 09 2013</v>
      </c>
      <c r="D345" s="39">
        <f>$AJ$89</f>
        <v>3.1036016666666669E-3</v>
      </c>
    </row>
    <row r="346" spans="2:4">
      <c r="B346" s="44"/>
      <c r="D346" s="39">
        <f>$AK$89</f>
        <v>3.5016016666666668E-3</v>
      </c>
    </row>
    <row r="347" spans="2:4">
      <c r="B347" s="44"/>
      <c r="D347" s="39">
        <f>$AL$89</f>
        <v>3.2896016666666668E-3</v>
      </c>
    </row>
    <row r="348" spans="2:4">
      <c r="B348" s="44" t="str">
        <f>$AM$87</f>
        <v>yt 31 12 2013</v>
      </c>
      <c r="D348" s="39">
        <f>$AM$89</f>
        <v>2.8519999999999999E-3</v>
      </c>
    </row>
    <row r="349" spans="2:4">
      <c r="B349" s="44"/>
      <c r="D349" s="39">
        <f>$AN$89</f>
        <v>2.7409295521118511E-3</v>
      </c>
    </row>
    <row r="350" spans="2:4">
      <c r="B350" s="44"/>
      <c r="D350" s="39">
        <f>$AO$89</f>
        <v>2.8290209062711252E-3</v>
      </c>
    </row>
    <row r="351" spans="2:4">
      <c r="B351" s="44" t="str">
        <f>$AP$87</f>
        <v>yt 31 03 2014</v>
      </c>
      <c r="D351" s="39">
        <f>$AP$89</f>
        <v>3.032834277741718E-3</v>
      </c>
    </row>
    <row r="352" spans="2:4">
      <c r="B352" s="44"/>
      <c r="D352" s="39">
        <f>$AQ$89</f>
        <v>3.3075543334998153E-3</v>
      </c>
    </row>
    <row r="353" spans="2:4">
      <c r="B353" s="44"/>
      <c r="D353" s="39">
        <f>$AR$89</f>
        <v>3.8432605248821189E-3</v>
      </c>
    </row>
    <row r="354" spans="2:4">
      <c r="B354" s="44" t="str">
        <f>$AS$87</f>
        <v>yt 30 06 2014</v>
      </c>
      <c r="D354" s="39">
        <f>$AS$89</f>
        <v>4.4398311115129941E-3</v>
      </c>
    </row>
    <row r="355" spans="2:4">
      <c r="B355" s="44"/>
      <c r="D355" s="39">
        <f>$AT$89</f>
        <v>5.3644082064888956E-3</v>
      </c>
    </row>
    <row r="356" spans="2:4">
      <c r="B356" s="44"/>
      <c r="D356" s="39">
        <f>$AU$89</f>
        <v>5.8194061205452752E-3</v>
      </c>
    </row>
    <row r="357" spans="2:4">
      <c r="B357" s="44" t="str">
        <f>$AV$87</f>
        <v>yt 30 09 2014</v>
      </c>
      <c r="D357" s="39">
        <f>$AV$89</f>
        <v>6.7777794038127647E-3</v>
      </c>
    </row>
    <row r="358" spans="2:4">
      <c r="B358" s="44"/>
      <c r="D358" s="39">
        <f>$AW$89</f>
        <v>7.3157933206300617E-3</v>
      </c>
    </row>
    <row r="359" spans="2:4">
      <c r="B359" s="44"/>
      <c r="D359" s="39">
        <f>$AX$89</f>
        <v>8.0044890780728208E-3</v>
      </c>
    </row>
    <row r="360" spans="2:4">
      <c r="B360" s="44" t="str">
        <f>$AY$87</f>
        <v>yt 31 12 2014</v>
      </c>
      <c r="D360" s="39">
        <f>$AY$89</f>
        <v>8.6614016817558852E-3</v>
      </c>
    </row>
    <row r="361" spans="2:4">
      <c r="B361" s="44"/>
      <c r="D361" s="39">
        <f>$AZ$89</f>
        <v>9.0294721296440318E-3</v>
      </c>
    </row>
    <row r="362" spans="2:4">
      <c r="B362" s="44"/>
      <c r="D362" s="39">
        <f>$BA$89</f>
        <v>9.4403807754847562E-3</v>
      </c>
    </row>
    <row r="363" spans="2:4">
      <c r="B363" s="44" t="str">
        <f>$BB$87</f>
        <v>yt 31 03 2015</v>
      </c>
      <c r="D363" s="39">
        <f>$BB$89</f>
        <v>9.7405674040141645E-3</v>
      </c>
    </row>
    <row r="364" spans="2:4">
      <c r="B364" s="44"/>
      <c r="D364" s="39">
        <f>$BC$89</f>
        <v>1.0069847348256068E-2</v>
      </c>
    </row>
    <row r="365" spans="2:4">
      <c r="B365" s="44"/>
      <c r="D365" s="39">
        <f>$BD$89</f>
        <v>1.0362141156873764E-2</v>
      </c>
    </row>
    <row r="366" spans="2:4">
      <c r="B366" s="44" t="str">
        <f>$BE$87</f>
        <v>yt 30 06 2015</v>
      </c>
      <c r="D366" s="39">
        <f>$BE$89</f>
        <v>1.073915434760464E-2</v>
      </c>
    </row>
    <row r="367" spans="2:4">
      <c r="B367" s="44"/>
      <c r="D367" s="39">
        <f>$BF$89</f>
        <v>1.0597577252628739E-2</v>
      </c>
    </row>
    <row r="368" spans="2:4">
      <c r="B368" s="44"/>
      <c r="D368" s="39">
        <f>$BG$89</f>
        <v>1.0604579338572362E-2</v>
      </c>
    </row>
    <row r="369" spans="2:4">
      <c r="B369" s="44" t="str">
        <f>$BH$87</f>
        <v>yt 30 09 2015</v>
      </c>
      <c r="D369" s="39">
        <f>$BH$89</f>
        <v>1.0159206055304871E-2</v>
      </c>
    </row>
    <row r="370" spans="2:4">
      <c r="B370" s="44"/>
      <c r="D370" s="39">
        <f>$BI$89</f>
        <v>9.8627788759709772E-3</v>
      </c>
    </row>
    <row r="371" spans="2:4">
      <c r="B371" s="44"/>
      <c r="D371" s="39">
        <f>$BJ$89</f>
        <v>9.2475428316431026E-3</v>
      </c>
    </row>
    <row r="372" spans="2:4">
      <c r="B372" s="44" t="str">
        <f>$BK$87</f>
        <v>yt 31 12 2015</v>
      </c>
      <c r="D372" s="39">
        <f>$BK$89</f>
        <v>8.6226443426865359E-3</v>
      </c>
    </row>
    <row r="373" spans="2:4">
      <c r="B373" s="44"/>
      <c r="D373" s="39">
        <f>$BL$89</f>
        <v>8.434644342686537E-3</v>
      </c>
    </row>
    <row r="374" spans="2:4">
      <c r="B374" s="44"/>
      <c r="D374" s="39">
        <f>$BM$89</f>
        <v>8.0278778480648624E-3</v>
      </c>
    </row>
    <row r="375" spans="2:4">
      <c r="B375" s="44" t="str">
        <f>$BN$87</f>
        <v>yt 31 03 2016</v>
      </c>
      <c r="D375" s="39">
        <f>$BN$89</f>
        <v>7.5228778480648613E-3</v>
      </c>
    </row>
    <row r="376" spans="2:4">
      <c r="B376" s="44"/>
      <c r="D376" s="39">
        <f>$BO$89</f>
        <v>7.0228778480648608E-3</v>
      </c>
    </row>
    <row r="377" spans="2:4">
      <c r="B377" s="44"/>
      <c r="D377" s="39">
        <f>$BP$89</f>
        <v>6.1851938447660395E-3</v>
      </c>
    </row>
    <row r="378" spans="2:4">
      <c r="B378" s="44" t="str">
        <f>$BQ$87</f>
        <v>yt 30 06 2016</v>
      </c>
      <c r="D378" s="39">
        <f>$BQ$89</f>
        <v>5.1458139850706639E-3</v>
      </c>
    </row>
    <row r="379" spans="2:4">
      <c r="B379" s="44"/>
      <c r="D379" s="39">
        <f>$BR$89</f>
        <v>4.4778139850706637E-3</v>
      </c>
    </row>
    <row r="380" spans="2:4">
      <c r="B380" s="44"/>
      <c r="D380" s="39">
        <f>$BS$89</f>
        <v>4.3746825858173482E-3</v>
      </c>
    </row>
    <row r="381" spans="2:4">
      <c r="B381" s="44" t="str">
        <f>$BT$87</f>
        <v>yt 30 09 2016</v>
      </c>
      <c r="D381" s="39">
        <f>$BT$89</f>
        <v>4.1096825858173485E-3</v>
      </c>
    </row>
    <row r="382" spans="2:4">
      <c r="B382" s="44"/>
      <c r="D382" s="39">
        <f>$BU$89</f>
        <v>4.3977259179390918E-3</v>
      </c>
    </row>
    <row r="383" spans="2:4">
      <c r="B383" s="44"/>
      <c r="D383" s="39">
        <f>$BV$89</f>
        <v>4.6688236618236617E-3</v>
      </c>
    </row>
    <row r="384" spans="2:4">
      <c r="B384" s="44" t="str">
        <f>$BW$87</f>
        <v>yt 31 12 2016</v>
      </c>
      <c r="D384" s="39">
        <f>$BW$89</f>
        <v>4.8748095470971626E-3</v>
      </c>
    </row>
    <row r="385" spans="2:4">
      <c r="B385" s="44"/>
      <c r="D385" s="39">
        <f>$BX$89</f>
        <v>4.8722708981060328E-3</v>
      </c>
    </row>
    <row r="386" spans="2:4">
      <c r="B386" s="44"/>
      <c r="D386" s="39">
        <f>$BY$89</f>
        <v>5.3044075067739116E-3</v>
      </c>
    </row>
    <row r="387" spans="2:4">
      <c r="B387" s="44" t="str">
        <f>$BZ$87</f>
        <v>yt 31 03 2017</v>
      </c>
      <c r="D387" s="39">
        <f>$BZ$89</f>
        <v>5.3644075067739118E-3</v>
      </c>
    </row>
    <row r="388" spans="2:4">
      <c r="B388" s="44"/>
      <c r="D388" s="39">
        <f>$CA$89</f>
        <v>5.2192529108093938E-3</v>
      </c>
    </row>
    <row r="389" spans="2:4">
      <c r="B389" s="44"/>
      <c r="D389" s="39">
        <f>$CB$89</f>
        <v>5.3789369141082153E-3</v>
      </c>
    </row>
    <row r="390" spans="2:4">
      <c r="B390" s="44" t="str">
        <f>$CC$87</f>
        <v>yt 30 06 2017</v>
      </c>
      <c r="D390" s="39">
        <f>$CC$89</f>
        <v>5.6497329964418398E-3</v>
      </c>
    </row>
    <row r="391" spans="2:4">
      <c r="B391" s="44"/>
      <c r="D391" s="39">
        <f>$CD$89</f>
        <v>5.38973299644184E-3</v>
      </c>
    </row>
    <row r="392" spans="2:4">
      <c r="B392" s="44"/>
      <c r="D392" s="39">
        <f>$CE$89</f>
        <v>5.1058643956951553E-3</v>
      </c>
    </row>
    <row r="393" spans="2:4">
      <c r="B393" s="44" t="str">
        <f>$CF$87</f>
        <v>yt 30 09 2017</v>
      </c>
      <c r="D393" s="39">
        <f>$CF$89</f>
        <v>4.8068643956951547E-3</v>
      </c>
    </row>
    <row r="394" spans="2:4">
      <c r="B394" s="44"/>
      <c r="D394" s="39">
        <f>$CG$89</f>
        <v>5.3357524077743837E-3</v>
      </c>
    </row>
    <row r="395" spans="2:4">
      <c r="B395" s="44"/>
      <c r="D395" s="39">
        <f>$CH$89</f>
        <v>6.8411949507749311E-3</v>
      </c>
    </row>
    <row r="396" spans="2:4">
      <c r="B396" s="44" t="str">
        <f>$CI$87</f>
        <v>yt 31 12 2017</v>
      </c>
      <c r="D396" s="39">
        <f>$CI$89</f>
        <v>7.0111949507749302E-3</v>
      </c>
    </row>
    <row r="397" spans="2:4">
      <c r="B397" s="44"/>
      <c r="D397" s="39">
        <f>$CJ$89</f>
        <v>7.0238744008907237E-3</v>
      </c>
    </row>
    <row r="398" spans="2:4">
      <c r="B398" s="44"/>
      <c r="D398" s="39">
        <f>$CK$89</f>
        <v>6.8826996802857764E-3</v>
      </c>
    </row>
    <row r="399" spans="2:4">
      <c r="B399" s="44" t="str">
        <f>$CL$87</f>
        <v>yt 31 03 2018</v>
      </c>
      <c r="D399" s="39">
        <f>$CL$89</f>
        <v>7.2390041346263694E-3</v>
      </c>
    </row>
    <row r="400" spans="2:4">
      <c r="B400" s="44"/>
      <c r="D400" s="39">
        <f>$CM$89</f>
        <v>7.8963800476760521E-3</v>
      </c>
    </row>
    <row r="401" spans="2:4">
      <c r="B401" s="44"/>
      <c r="D401" s="39">
        <f>$CN$89</f>
        <v>8.586035428981606E-3</v>
      </c>
    </row>
    <row r="402" spans="2:4">
      <c r="B402" s="44" t="str">
        <f>$CO$87</f>
        <v>yt 30 06 2018</v>
      </c>
      <c r="D402" s="39">
        <f>$CO$89</f>
        <v>8.5093335387442862E-3</v>
      </c>
    </row>
    <row r="403" spans="2:4">
      <c r="B403" s="44"/>
      <c r="D403" s="39">
        <f>$CP$89</f>
        <v>9.1196577567545997E-3</v>
      </c>
    </row>
    <row r="404" spans="2:4">
      <c r="B404" s="44"/>
      <c r="D404" s="39">
        <f>$CQ$89</f>
        <v>9.4127906998671546E-3</v>
      </c>
    </row>
    <row r="405" spans="2:4">
      <c r="B405" s="44" t="str">
        <f>$CR$87</f>
        <v>yt 30 09 2018</v>
      </c>
      <c r="D405" s="39">
        <f>$CR$89</f>
        <v>1.0054541254582248E-2</v>
      </c>
    </row>
    <row r="406" spans="2:4">
      <c r="B406" s="44"/>
      <c r="D406" s="39">
        <f>$CS$89</f>
        <v>9.0611080961838387E-3</v>
      </c>
    </row>
    <row r="407" spans="2:4">
      <c r="B407" s="44"/>
      <c r="D407" s="39">
        <f>$CT$89</f>
        <v>7.3973406528869048E-3</v>
      </c>
    </row>
    <row r="408" spans="2:4">
      <c r="B408" s="44" t="str">
        <f>$CU$87</f>
        <v>yt 31 12 2018</v>
      </c>
      <c r="D408" s="39">
        <f>$CU$89</f>
        <v>7.6081487847979639E-3</v>
      </c>
    </row>
    <row r="409" spans="2:4">
      <c r="B409" s="44"/>
      <c r="D409" s="39">
        <f>$CV$89</f>
        <v>7.6813182556230118E-3</v>
      </c>
    </row>
    <row r="410" spans="2:4">
      <c r="B410" s="44"/>
      <c r="D410" s="39">
        <f>$CW$89</f>
        <v>7.307122862181754E-3</v>
      </c>
    </row>
    <row r="411" spans="2:4">
      <c r="B411" s="44" t="str">
        <f>$CX$87</f>
        <v>yt 31 03 2019</v>
      </c>
      <c r="D411" s="39">
        <f>$CX$89</f>
        <v>6.806818407841162E-3</v>
      </c>
    </row>
    <row r="412" spans="2:4">
      <c r="B412" s="44"/>
      <c r="D412" s="39">
        <f>$CY$89</f>
        <v>5.9115970907559984E-3</v>
      </c>
    </row>
    <row r="413" spans="2:4">
      <c r="B413" s="44"/>
      <c r="D413" s="39">
        <f>$CZ$89</f>
        <v>4.7299417094504442E-3</v>
      </c>
    </row>
    <row r="414" spans="2:4">
      <c r="B414" s="44" t="str">
        <f>$DA$87</f>
        <v>yt 30 06 2019</v>
      </c>
      <c r="D414" s="39">
        <f>$DA$89</f>
        <v>4.8586435996877632E-3</v>
      </c>
    </row>
    <row r="415" spans="2:4">
      <c r="B415" s="44"/>
      <c r="D415" s="39">
        <f>$DB$89</f>
        <v>4.4793193816774482E-3</v>
      </c>
    </row>
    <row r="416" spans="2:4">
      <c r="B416" s="44"/>
      <c r="D416" s="39">
        <f>$DC$89</f>
        <v>4.5351864385648954E-3</v>
      </c>
    </row>
    <row r="417" spans="2:4">
      <c r="B417" s="44" t="str">
        <f>$DD$87</f>
        <v>yt 30 09 2019</v>
      </c>
      <c r="D417" s="39">
        <f>$DD$89</f>
        <v>3.9114358838498011E-3</v>
      </c>
    </row>
    <row r="418" spans="2:4">
      <c r="B418" s="44"/>
      <c r="D418" s="39">
        <f>$DE$89</f>
        <v>3.4073509605638359E-3</v>
      </c>
    </row>
    <row r="419" spans="2:4">
      <c r="B419" s="44"/>
      <c r="D419" s="39">
        <f>$DF$89</f>
        <v>2.7041184038607701E-3</v>
      </c>
    </row>
    <row r="420" spans="2:4">
      <c r="B420" s="44" t="str">
        <f>$DG$87</f>
        <v>yt 31 12 2019</v>
      </c>
      <c r="D420" s="39">
        <f>$DG$89</f>
        <v>1.8713102719497112E-3</v>
      </c>
    </row>
    <row r="421" spans="2:4">
      <c r="B421" s="44"/>
      <c r="D421" s="39">
        <f>$DH$89</f>
        <v>1.7420000000000001E-3</v>
      </c>
    </row>
    <row r="422" spans="2:4">
      <c r="B422" s="44"/>
      <c r="D422" s="39">
        <f>$DI$89</f>
        <v>1.8870000000000007E-3</v>
      </c>
    </row>
    <row r="423" spans="2:4">
      <c r="B423" s="44" t="str">
        <f>$DJ$87</f>
        <v>yt 31 03 2020</v>
      </c>
      <c r="D423" s="39">
        <f>$DJ$89</f>
        <v>2.6159999999999998E-3</v>
      </c>
    </row>
    <row r="424" spans="2:4">
      <c r="B424" s="44"/>
      <c r="D424" s="39">
        <f>$DK$89</f>
        <v>3.8040000000000005E-3</v>
      </c>
    </row>
    <row r="425" spans="2:4">
      <c r="B425" s="44"/>
      <c r="D425" s="39">
        <f>$DL$89</f>
        <v>4.2730000000000008E-3</v>
      </c>
    </row>
    <row r="426" spans="2:4">
      <c r="B426" s="44" t="str">
        <f>$DM$87</f>
        <v>yt 30 06 2020</v>
      </c>
      <c r="D426" s="39">
        <f>$DM$89</f>
        <v>4.3020000000000003E-3</v>
      </c>
    </row>
    <row r="427" spans="2:4">
      <c r="B427" s="44"/>
      <c r="D427" s="39">
        <f>$DN$89</f>
        <v>4.1749999999999999E-3</v>
      </c>
    </row>
    <row r="428" spans="2:4">
      <c r="B428" s="44"/>
      <c r="D428" s="39">
        <f>$DO$89</f>
        <v>4.2620000000000002E-3</v>
      </c>
    </row>
    <row r="429" spans="2:4">
      <c r="B429" s="44" t="str">
        <f>$DP$87</f>
        <v>yt 30 09 2020</v>
      </c>
      <c r="D429" s="39">
        <f>$DP$89</f>
        <v>4.5370000000000011E-3</v>
      </c>
    </row>
    <row r="430" spans="2:4">
      <c r="B430" s="44"/>
      <c r="D430" s="39">
        <f>$DQ$89</f>
        <v>4.7260000000000002E-3</v>
      </c>
    </row>
    <row r="431" spans="2:4">
      <c r="B431" s="44"/>
      <c r="D431" s="39">
        <f>$DR$89</f>
        <v>5.680000000000001E-3</v>
      </c>
    </row>
    <row r="432" spans="2:4">
      <c r="B432" s="44" t="str">
        <f>$DS$87</f>
        <v>yt 31 12 2020</v>
      </c>
      <c r="D432" s="39">
        <f>$DS$89</f>
        <v>6.333000000000001E-3</v>
      </c>
    </row>
    <row r="433" spans="2:4">
      <c r="B433" s="44"/>
      <c r="D433" s="39">
        <f>$DT$89</f>
        <v>6.5780000000000005E-3</v>
      </c>
    </row>
    <row r="434" spans="2:4">
      <c r="B434" s="44"/>
      <c r="D434" s="39">
        <f>$DU$89</f>
        <v>7.1469999999999997E-3</v>
      </c>
    </row>
    <row r="435" spans="2:4">
      <c r="B435" s="44" t="str">
        <f>$DV$87</f>
        <v>yt 31 03 2021</v>
      </c>
      <c r="D435" s="39">
        <f>$DV$89</f>
        <v>7.1150000000000024E-3</v>
      </c>
    </row>
    <row r="436" spans="2:4">
      <c r="B436" s="44"/>
      <c r="D436" s="39">
        <f>$DW$89</f>
        <v>6.4470000000000005E-3</v>
      </c>
    </row>
    <row r="437" spans="2:4">
      <c r="B437" s="44"/>
      <c r="D437" s="39">
        <f>$DX$89</f>
        <v>6.5170850000000015E-3</v>
      </c>
    </row>
    <row r="438" spans="2:4">
      <c r="B438" s="44" t="str">
        <f>$DY$87</f>
        <v>yt 30 06 2021</v>
      </c>
      <c r="D438" s="39">
        <f>$DY$89</f>
        <v>6.2280850000000013E-3</v>
      </c>
    </row>
    <row r="439" spans="2:4">
      <c r="B439" s="44"/>
      <c r="D439" s="39">
        <f>$DZ$89</f>
        <v>6.8570850000000015E-3</v>
      </c>
    </row>
    <row r="440" spans="2:4">
      <c r="B440" s="44"/>
      <c r="D440" s="39">
        <f>$EA$89</f>
        <v>7.8220850000000012E-3</v>
      </c>
    </row>
    <row r="441" spans="2:4">
      <c r="B441" s="44" t="str">
        <f>$EB$87</f>
        <v>yt 30 09 2021</v>
      </c>
      <c r="D441" s="39">
        <f>$EB$89</f>
        <v>7.7950850000000019E-3</v>
      </c>
    </row>
    <row r="442" spans="2:4">
      <c r="B442" s="44"/>
      <c r="D442" s="39">
        <f>$EC$89</f>
        <v>7.5740850000000012E-3</v>
      </c>
    </row>
    <row r="443" spans="2:4">
      <c r="B443" s="44"/>
      <c r="D443" s="39">
        <f>$ED$89</f>
        <v>9.2230850000000024E-3</v>
      </c>
    </row>
    <row r="444" spans="2:4">
      <c r="B444" s="44" t="str">
        <f>$EE$87</f>
        <v>yt 31 12 2021</v>
      </c>
      <c r="D444" s="39">
        <f>$EE$89</f>
        <v>1.2953085000000003E-2</v>
      </c>
    </row>
    <row r="445" spans="2:4">
      <c r="B445" s="44"/>
      <c r="D445" s="39">
        <f>$EF$89</f>
        <v>1.4751085000000001E-2</v>
      </c>
    </row>
    <row r="446" spans="2:4">
      <c r="B446" s="44"/>
      <c r="D446" s="39">
        <f>$EG$89</f>
        <v>1.6312085000000004E-2</v>
      </c>
    </row>
    <row r="447" spans="2:4">
      <c r="B447" s="44" t="str">
        <f>$EH$87</f>
        <v>yt 31 03 2022</v>
      </c>
      <c r="D447" s="39">
        <f>$EH$89</f>
        <v>1.7817085000000003E-2</v>
      </c>
    </row>
    <row r="448" spans="2:4">
      <c r="B448" s="44"/>
      <c r="D448" s="39">
        <f>$EI$89</f>
        <v>1.9500085000000004E-2</v>
      </c>
    </row>
    <row r="449" spans="2:4">
      <c r="B449" s="44"/>
      <c r="D449" s="39">
        <f>$EJ$89</f>
        <v>2.0693999999999997E-2</v>
      </c>
    </row>
    <row r="450" spans="2:4">
      <c r="B450" s="44" t="str">
        <f>$EK$87</f>
        <v>yt 30 06 2022</v>
      </c>
      <c r="D450" s="39">
        <f>$EK$89</f>
        <v>2.4390999999999999E-2</v>
      </c>
    </row>
    <row r="451" spans="2:4">
      <c r="B451" s="44"/>
      <c r="D451" s="39">
        <f>$EL$89</f>
        <v>2.6676000000000002E-2</v>
      </c>
    </row>
    <row r="452" spans="2:4">
      <c r="B452" s="44"/>
      <c r="D452" s="39">
        <f>$EM$89</f>
        <v>2.7347000000000003E-2</v>
      </c>
    </row>
    <row r="453" spans="2:4">
      <c r="B453" s="44" t="str">
        <f>$EN$87</f>
        <v>yt 30 09 2022</v>
      </c>
      <c r="D453" s="39">
        <f>$EN$89</f>
        <v>2.9202000000000006E-2</v>
      </c>
    </row>
    <row r="454" spans="2:4">
      <c r="B454" s="44"/>
      <c r="D454" s="39">
        <f>$EO$89</f>
        <v>3.1207000000000002E-2</v>
      </c>
    </row>
    <row r="455" spans="2:4">
      <c r="B455" s="44"/>
      <c r="D455" s="39">
        <f>$EP$89</f>
        <v>3.0687000000000002E-2</v>
      </c>
    </row>
    <row r="456" spans="2:4">
      <c r="B456" s="44" t="str">
        <f>$EQ$87</f>
        <v>yt 31 12 2022</v>
      </c>
      <c r="D456" s="39">
        <f>$EQ$89</f>
        <v>2.7375000000000003E-2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3.724844</v>
      </c>
    </row>
    <row r="745" spans="2:8">
      <c r="B745" s="44"/>
      <c r="H745" s="39">
        <f>$D$92</f>
        <v>3.619462</v>
      </c>
    </row>
    <row r="746" spans="2:8">
      <c r="B746" s="44"/>
      <c r="H746" s="39">
        <f>$E$92</f>
        <v>3.7836980000000002</v>
      </c>
    </row>
    <row r="747" spans="2:8">
      <c r="B747" s="44" t="str">
        <f>$F$87</f>
        <v>yt 31 03 2011</v>
      </c>
      <c r="H747" s="39">
        <f>$F$92</f>
        <v>3.8880110000000001</v>
      </c>
    </row>
    <row r="748" spans="2:8">
      <c r="B748" s="44"/>
      <c r="H748" s="39">
        <f>$G$92</f>
        <v>4.418736</v>
      </c>
    </row>
    <row r="749" spans="2:8">
      <c r="B749" s="44"/>
      <c r="H749" s="39">
        <f>$H$92</f>
        <v>4.3927740000000002</v>
      </c>
    </row>
    <row r="750" spans="2:8">
      <c r="B750" s="44" t="str">
        <f>$I$87</f>
        <v>yt 30 06 2011</v>
      </c>
      <c r="H750" s="39">
        <f>$I$92</f>
        <v>4.4849379999999996</v>
      </c>
    </row>
    <row r="751" spans="2:8">
      <c r="B751" s="44"/>
      <c r="H751" s="39">
        <f>$J$92</f>
        <v>4.253914</v>
      </c>
    </row>
    <row r="752" spans="2:8">
      <c r="B752" s="44"/>
      <c r="H752" s="39">
        <f>$K$92</f>
        <v>3.371956</v>
      </c>
    </row>
    <row r="753" spans="2:8">
      <c r="B753" s="44" t="str">
        <f>$L$87</f>
        <v>yt 30 09 2011</v>
      </c>
      <c r="H753" s="39">
        <f>$L$92</f>
        <v>3.470704</v>
      </c>
    </row>
    <row r="754" spans="2:8">
      <c r="B754" s="44"/>
      <c r="H754" s="39">
        <f>$M$92</f>
        <v>3.8056429999999999</v>
      </c>
    </row>
    <row r="755" spans="2:8">
      <c r="B755" s="44"/>
      <c r="H755" s="39">
        <f>$N$92</f>
        <v>3.8508429999999998</v>
      </c>
    </row>
    <row r="756" spans="2:8">
      <c r="B756" s="44" t="str">
        <f>$O$87</f>
        <v>yt 31 12 2011</v>
      </c>
      <c r="H756" s="39">
        <f>$O$92</f>
        <v>4.1290579999999997</v>
      </c>
    </row>
    <row r="757" spans="2:8">
      <c r="B757" s="44"/>
      <c r="H757" s="39">
        <f>$P$92</f>
        <v>4.1283599999999989</v>
      </c>
    </row>
    <row r="758" spans="2:8">
      <c r="B758" s="44"/>
      <c r="H758" s="39">
        <f>$Q$92</f>
        <v>4.2164649999999995</v>
      </c>
    </row>
    <row r="759" spans="2:8">
      <c r="B759" s="44" t="str">
        <f>$R$87</f>
        <v>yt 31 03 2012</v>
      </c>
      <c r="H759" s="39">
        <f>$R$92</f>
        <v>4.4210599999999989</v>
      </c>
    </row>
    <row r="760" spans="2:8">
      <c r="B760" s="44"/>
      <c r="H760" s="39">
        <f>$S$92</f>
        <v>4.1393749999999994</v>
      </c>
    </row>
    <row r="761" spans="2:8">
      <c r="B761" s="44"/>
      <c r="H761" s="39">
        <f>$T$92</f>
        <v>4.3192589999999997</v>
      </c>
    </row>
    <row r="762" spans="2:8">
      <c r="B762" s="44" t="str">
        <f>$U$87</f>
        <v>yt 30 06 2012</v>
      </c>
      <c r="H762" s="39">
        <f>$U$92</f>
        <v>4.2907950000000001</v>
      </c>
    </row>
    <row r="763" spans="2:8">
      <c r="B763" s="44"/>
      <c r="H763" s="39">
        <f>$V$92</f>
        <v>3.87541</v>
      </c>
    </row>
    <row r="764" spans="2:8">
      <c r="B764" s="44"/>
      <c r="H764" s="39">
        <f>$W$92</f>
        <v>3.64635</v>
      </c>
    </row>
    <row r="765" spans="2:8">
      <c r="B765" s="44" t="str">
        <f>$X$87</f>
        <v>yt 30 09 2012</v>
      </c>
      <c r="H765" s="39">
        <f>$X$92</f>
        <v>3.6171950000000002</v>
      </c>
    </row>
    <row r="766" spans="2:8">
      <c r="B766" s="44"/>
      <c r="H766" s="39">
        <f>$Y$92</f>
        <v>3.3656159999999997</v>
      </c>
    </row>
    <row r="767" spans="2:8">
      <c r="B767" s="44"/>
      <c r="H767" s="39">
        <f>$Z$92</f>
        <v>3.2108679999999996</v>
      </c>
    </row>
    <row r="768" spans="2:8">
      <c r="B768" s="44" t="str">
        <f>$AA$87</f>
        <v>yt 31 12 2012</v>
      </c>
      <c r="H768" s="39">
        <f>$AA$92</f>
        <v>3.1142409999999998</v>
      </c>
    </row>
    <row r="769" spans="2:8">
      <c r="B769" s="44"/>
      <c r="H769" s="39">
        <f>$AB$92</f>
        <v>3.0412269999999997</v>
      </c>
    </row>
    <row r="770" spans="2:8">
      <c r="B770" s="44"/>
      <c r="H770" s="39">
        <f>$AC$92</f>
        <v>2.7738969999999994</v>
      </c>
    </row>
    <row r="771" spans="2:8">
      <c r="B771" s="44" t="str">
        <f>$AD$87</f>
        <v>yt 31 03 2013</v>
      </c>
      <c r="H771" s="39">
        <f>$AD$92</f>
        <v>2.4730109999999996</v>
      </c>
    </row>
    <row r="772" spans="2:8">
      <c r="B772" s="44"/>
      <c r="H772" s="39">
        <f>$AE$92</f>
        <v>2.3005789999999995</v>
      </c>
    </row>
    <row r="773" spans="2:8">
      <c r="B773" s="44"/>
      <c r="H773" s="39">
        <f>$AF$92</f>
        <v>2.0589999999999997</v>
      </c>
    </row>
    <row r="774" spans="2:8">
      <c r="B774" s="44" t="str">
        <f>$AG$87</f>
        <v>yt 30 06 2013</v>
      </c>
      <c r="H774" s="39">
        <f>$AG$92</f>
        <v>2.016257</v>
      </c>
    </row>
    <row r="775" spans="2:8">
      <c r="B775" s="44"/>
      <c r="H775" s="39">
        <f>$AH$92</f>
        <v>1.9402490000000001</v>
      </c>
    </row>
    <row r="776" spans="2:8">
      <c r="B776" s="44"/>
      <c r="H776" s="39">
        <f>$AI$92</f>
        <v>1.7978459999999998</v>
      </c>
    </row>
    <row r="777" spans="2:8">
      <c r="B777" s="44" t="str">
        <f>$AJ$87</f>
        <v>yt 30 09 2013</v>
      </c>
      <c r="H777" s="39">
        <f>$AJ$92</f>
        <v>1.6181209999999999</v>
      </c>
    </row>
    <row r="778" spans="2:8">
      <c r="B778" s="44"/>
      <c r="H778" s="39">
        <f>$AK$92</f>
        <v>1.8682759999999998</v>
      </c>
    </row>
    <row r="779" spans="2:8">
      <c r="B779" s="44"/>
      <c r="H779" s="39">
        <f>$AL$92</f>
        <v>1.774219</v>
      </c>
    </row>
    <row r="780" spans="2:8">
      <c r="B780" s="44" t="str">
        <f>$AM$87</f>
        <v>yt 31 12 2013</v>
      </c>
      <c r="H780" s="39">
        <f>$AM$92</f>
        <v>1.650614</v>
      </c>
    </row>
    <row r="781" spans="2:8">
      <c r="B781" s="44"/>
      <c r="H781" s="39">
        <f>$AN$92</f>
        <v>1.609102</v>
      </c>
    </row>
    <row r="782" spans="2:8">
      <c r="B782" s="44"/>
      <c r="H782" s="39">
        <f>$AO$92</f>
        <v>1.6557360000000001</v>
      </c>
    </row>
    <row r="783" spans="2:8">
      <c r="B783" s="44" t="str">
        <f>$AP$87</f>
        <v>yt 31 03 2014</v>
      </c>
      <c r="H783" s="39">
        <f>$AP$92</f>
        <v>1.79023</v>
      </c>
    </row>
    <row r="784" spans="2:8">
      <c r="B784" s="44"/>
      <c r="H784" s="39">
        <f>$AQ$92</f>
        <v>1.9781629999999999</v>
      </c>
    </row>
    <row r="785" spans="2:8">
      <c r="B785" s="44"/>
      <c r="H785" s="39">
        <f>$AR$92</f>
        <v>2.3203239999999994</v>
      </c>
    </row>
    <row r="786" spans="2:8">
      <c r="B786" s="44" t="str">
        <f>$AS$87</f>
        <v>yt 30 06 2014</v>
      </c>
      <c r="H786" s="39">
        <f>$AS$92</f>
        <v>2.7718409999999993</v>
      </c>
    </row>
    <row r="787" spans="2:8">
      <c r="B787" s="44"/>
      <c r="H787" s="39">
        <f>$AT$92</f>
        <v>3.6771769999999995</v>
      </c>
    </row>
    <row r="788" spans="2:8">
      <c r="B788" s="44"/>
      <c r="H788" s="39">
        <f>$AU$92</f>
        <v>3.9839299999999991</v>
      </c>
    </row>
    <row r="789" spans="2:8">
      <c r="B789" s="44" t="str">
        <f>$AV$87</f>
        <v>yt 30 09 2014</v>
      </c>
      <c r="H789" s="39">
        <f>$AV$92</f>
        <v>5.0698529999999993</v>
      </c>
    </row>
    <row r="790" spans="2:8">
      <c r="B790" s="44"/>
      <c r="H790" s="39">
        <f>$AW$92</f>
        <v>5.8334839999999994</v>
      </c>
    </row>
    <row r="791" spans="2:8">
      <c r="B791" s="44"/>
      <c r="H791" s="39">
        <f>$AX$92</f>
        <v>6.3441199999999993</v>
      </c>
    </row>
    <row r="792" spans="2:8">
      <c r="B792" s="44" t="str">
        <f>$AY$87</f>
        <v>yt 31 12 2014</v>
      </c>
      <c r="H792" s="39">
        <f>$AY$92</f>
        <v>6.9593909999999992</v>
      </c>
    </row>
    <row r="793" spans="2:8">
      <c r="B793" s="44"/>
      <c r="H793" s="39">
        <f>$AZ$92</f>
        <v>7.2369259999999995</v>
      </c>
    </row>
    <row r="794" spans="2:8">
      <c r="B794" s="44"/>
      <c r="H794" s="39">
        <f>$BA$92</f>
        <v>7.5766929999999997</v>
      </c>
    </row>
    <row r="795" spans="2:8">
      <c r="B795" s="44" t="str">
        <f>$BB$87</f>
        <v>yt 31 03 2015</v>
      </c>
      <c r="H795" s="39">
        <f>$BB$92</f>
        <v>7.8388509999999991</v>
      </c>
    </row>
    <row r="796" spans="2:8">
      <c r="B796" s="44"/>
      <c r="H796" s="39">
        <f>$BC$92</f>
        <v>8.0661920000000009</v>
      </c>
    </row>
    <row r="797" spans="2:8">
      <c r="B797" s="44"/>
      <c r="H797" s="39">
        <f>$BD$92</f>
        <v>8.3309779999999982</v>
      </c>
    </row>
    <row r="798" spans="2:8">
      <c r="B798" s="44" t="str">
        <f>$BE$87</f>
        <v>yt 30 06 2015</v>
      </c>
      <c r="H798" s="39">
        <f>$BE$92</f>
        <v>8.5377529999999986</v>
      </c>
    </row>
    <row r="799" spans="2:8">
      <c r="B799" s="44"/>
      <c r="H799" s="39">
        <f>$BF$92</f>
        <v>8.2022389999999987</v>
      </c>
    </row>
    <row r="800" spans="2:8">
      <c r="B800" s="44"/>
      <c r="H800" s="39">
        <f>$BG$92</f>
        <v>8.2937609999999999</v>
      </c>
    </row>
    <row r="801" spans="2:8">
      <c r="B801" s="44" t="str">
        <f>$BH$87</f>
        <v>yt 30 09 2015</v>
      </c>
      <c r="H801" s="39">
        <f>$BH$92</f>
        <v>7.7038219999999997</v>
      </c>
    </row>
    <row r="802" spans="2:8">
      <c r="B802" s="44"/>
      <c r="H802" s="39">
        <f>$BI$92</f>
        <v>7.396109</v>
      </c>
    </row>
    <row r="803" spans="2:8">
      <c r="B803" s="44"/>
      <c r="H803" s="39">
        <f>$BJ$92</f>
        <v>7.0520740000000002</v>
      </c>
    </row>
    <row r="804" spans="2:8">
      <c r="B804" s="44" t="str">
        <f>$BK$87</f>
        <v>yt 31 12 2015</v>
      </c>
      <c r="H804" s="39">
        <f>$BK$92</f>
        <v>6.4024169999999998</v>
      </c>
    </row>
    <row r="805" spans="2:8">
      <c r="B805" s="44"/>
      <c r="H805" s="39">
        <f>$BL$92</f>
        <v>6.3269229999999999</v>
      </c>
    </row>
    <row r="806" spans="2:8">
      <c r="B806" s="44"/>
      <c r="H806" s="39">
        <f>$BM$92</f>
        <v>6.0576089999999994</v>
      </c>
    </row>
    <row r="807" spans="2:8">
      <c r="B807" s="44" t="str">
        <f>$BN$87</f>
        <v>yt 31 03 2016</v>
      </c>
      <c r="H807" s="39">
        <f>$BN$92</f>
        <v>5.7558119999999997</v>
      </c>
    </row>
    <row r="808" spans="2:8">
      <c r="B808" s="44"/>
      <c r="H808" s="39">
        <f>$BO$92</f>
        <v>5.488783999999999</v>
      </c>
    </row>
    <row r="809" spans="2:8">
      <c r="B809" s="44"/>
      <c r="H809" s="39">
        <f>$BP$92</f>
        <v>4.9863739999999996</v>
      </c>
    </row>
    <row r="810" spans="2:8">
      <c r="B810" s="44" t="str">
        <f>$BQ$87</f>
        <v>yt 30 06 2016</v>
      </c>
      <c r="H810" s="39">
        <f>$BQ$92</f>
        <v>4.274985</v>
      </c>
    </row>
    <row r="811" spans="2:8">
      <c r="B811" s="44"/>
      <c r="H811" s="39">
        <f>$BR$92</f>
        <v>3.9081599999999996</v>
      </c>
    </row>
    <row r="812" spans="2:8">
      <c r="B812" s="44"/>
      <c r="H812" s="39">
        <f>$BS$92</f>
        <v>3.9251909999999999</v>
      </c>
    </row>
    <row r="813" spans="2:8">
      <c r="B813" s="44" t="str">
        <f>$BT$87</f>
        <v>yt 30 09 2016</v>
      </c>
      <c r="H813" s="39">
        <f>$BT$92</f>
        <v>3.7018299999999997</v>
      </c>
    </row>
    <row r="814" spans="2:8">
      <c r="B814" s="44"/>
      <c r="H814" s="39">
        <f>$BU$92</f>
        <v>3.5608439999999999</v>
      </c>
    </row>
    <row r="815" spans="2:8">
      <c r="B815" s="44"/>
      <c r="H815" s="39">
        <f>$BV$92</f>
        <v>3.8143169999999995</v>
      </c>
    </row>
    <row r="816" spans="2:8">
      <c r="B816" s="44" t="str">
        <f>$BW$87</f>
        <v>yt 31 12 2016</v>
      </c>
      <c r="H816" s="39">
        <f>$BW$92</f>
        <v>4.0123429999999995</v>
      </c>
    </row>
    <row r="817" spans="2:8">
      <c r="B817" s="44"/>
      <c r="H817" s="39">
        <f>$BX$92</f>
        <v>4.0750090000000005</v>
      </c>
    </row>
    <row r="818" spans="2:8">
      <c r="B818" s="44"/>
      <c r="H818" s="39">
        <f>$BY$92</f>
        <v>4.504753</v>
      </c>
    </row>
    <row r="819" spans="2:8">
      <c r="B819" s="44" t="str">
        <f>$BZ$87</f>
        <v>yt 31 03 2017</v>
      </c>
      <c r="H819" s="39">
        <f>$BZ$92</f>
        <v>4.5624729999999998</v>
      </c>
    </row>
    <row r="820" spans="2:8">
      <c r="B820" s="44"/>
      <c r="H820" s="39">
        <f>$CA$92</f>
        <v>4.5769639999999994</v>
      </c>
    </row>
    <row r="821" spans="2:8">
      <c r="B821" s="44"/>
      <c r="H821" s="39">
        <f>$CB$92</f>
        <v>4.7156709999999995</v>
      </c>
    </row>
    <row r="822" spans="2:8">
      <c r="B822" s="44" t="str">
        <f>$CC$87</f>
        <v>yt 30 06 2017</v>
      </c>
      <c r="H822" s="39">
        <f>$CC$92</f>
        <v>4.9598209999999998</v>
      </c>
    </row>
    <row r="823" spans="2:8">
      <c r="B823" s="44"/>
      <c r="H823" s="39">
        <f>$CD$92</f>
        <v>4.6949959999999988</v>
      </c>
    </row>
    <row r="824" spans="2:8">
      <c r="B824" s="44"/>
      <c r="H824" s="39">
        <f>$CE$92</f>
        <v>4.4973089999999987</v>
      </c>
    </row>
    <row r="825" spans="2:8">
      <c r="B825" s="44" t="str">
        <f>$CF$87</f>
        <v>yt 30 09 2017</v>
      </c>
      <c r="H825" s="39">
        <f>$CF$92</f>
        <v>4.1990039999999995</v>
      </c>
    </row>
    <row r="826" spans="2:8">
      <c r="B826" s="44"/>
      <c r="H826" s="39">
        <f>$CG$92</f>
        <v>5.2173280000000002</v>
      </c>
    </row>
    <row r="827" spans="2:8">
      <c r="B827" s="44"/>
      <c r="H827" s="39">
        <f>$CH$92</f>
        <v>6.5049969999999995</v>
      </c>
    </row>
    <row r="828" spans="2:8">
      <c r="B828" s="44" t="str">
        <f>$CI$87</f>
        <v>yt 31 12 2017</v>
      </c>
      <c r="H828" s="39">
        <f>$CI$92</f>
        <v>6.6555160000000004</v>
      </c>
    </row>
    <row r="829" spans="2:8">
      <c r="B829" s="44"/>
      <c r="H829" s="39">
        <f>$CJ$92</f>
        <v>6.5063319999999996</v>
      </c>
    </row>
    <row r="830" spans="2:8">
      <c r="B830" s="44"/>
      <c r="H830" s="39">
        <f>$CK$92</f>
        <v>6.3213099999999995</v>
      </c>
    </row>
    <row r="831" spans="2:8">
      <c r="B831" s="44" t="str">
        <f>$CL$87</f>
        <v>yt 31 03 2018</v>
      </c>
      <c r="H831" s="39">
        <f>$CL$92</f>
        <v>6.5429099999999991</v>
      </c>
    </row>
    <row r="832" spans="2:8">
      <c r="B832" s="44"/>
      <c r="H832" s="39">
        <f>$CM$92</f>
        <v>6.9037689999999996</v>
      </c>
    </row>
    <row r="833" spans="2:8">
      <c r="B833" s="44"/>
      <c r="H833" s="39">
        <f>$CN$92</f>
        <v>7.5336949999999998</v>
      </c>
    </row>
    <row r="834" spans="2:8">
      <c r="B834" s="44" t="str">
        <f>$CO$87</f>
        <v>yt 30 06 2018</v>
      </c>
      <c r="H834" s="39">
        <f>$CO$92</f>
        <v>7.4494940000000005</v>
      </c>
    </row>
    <row r="835" spans="2:8">
      <c r="B835" s="44"/>
      <c r="H835" s="39">
        <f>$CP$92</f>
        <v>7.9972960000000013</v>
      </c>
    </row>
    <row r="836" spans="2:8">
      <c r="B836" s="44"/>
      <c r="H836" s="39">
        <f>$CQ$92</f>
        <v>8.0116460000000007</v>
      </c>
    </row>
    <row r="837" spans="2:8">
      <c r="B837" s="44" t="str">
        <f>$CR$87</f>
        <v>yt 30 09 2018</v>
      </c>
      <c r="H837" s="39">
        <f>$CR$92</f>
        <v>8.6268900000000013</v>
      </c>
    </row>
    <row r="838" spans="2:8">
      <c r="B838" s="44"/>
      <c r="H838" s="39">
        <f>$CS$92</f>
        <v>7.6729379999999994</v>
      </c>
    </row>
    <row r="839" spans="2:8">
      <c r="B839" s="44"/>
      <c r="H839" s="39">
        <f>$CT$92</f>
        <v>6.2600690000000005</v>
      </c>
    </row>
    <row r="840" spans="2:8">
      <c r="B840" s="44" t="str">
        <f>$CU$87</f>
        <v>yt 31 12 2018</v>
      </c>
      <c r="H840" s="39">
        <f>$CU$92</f>
        <v>6.3559159999999997</v>
      </c>
    </row>
    <row r="841" spans="2:8">
      <c r="B841" s="44"/>
      <c r="H841" s="39">
        <f>$CV$92</f>
        <v>6.5167469999999996</v>
      </c>
    </row>
    <row r="842" spans="2:8">
      <c r="B842" s="44"/>
      <c r="H842" s="39">
        <f>$CW$92</f>
        <v>6.1667840000000007</v>
      </c>
    </row>
    <row r="843" spans="2:8">
      <c r="B843" s="44" t="str">
        <f>$CX$87</f>
        <v>yt 31 03 2019</v>
      </c>
      <c r="H843" s="39">
        <f>$CX$92</f>
        <v>5.7681190000000004</v>
      </c>
    </row>
    <row r="844" spans="2:8">
      <c r="B844" s="44"/>
      <c r="H844" s="39">
        <f>$CY$92</f>
        <v>5.0782930000000013</v>
      </c>
    </row>
    <row r="845" spans="2:8">
      <c r="B845" s="44"/>
      <c r="H845" s="39">
        <f>$CZ$92</f>
        <v>3.9781939999999993</v>
      </c>
    </row>
    <row r="846" spans="2:8">
      <c r="B846" s="44" t="str">
        <f>$DA$87</f>
        <v>yt 30 06 2019</v>
      </c>
      <c r="H846" s="39">
        <f>$DA$92</f>
        <v>4.013763</v>
      </c>
    </row>
    <row r="847" spans="2:8">
      <c r="B847" s="44"/>
      <c r="H847" s="39">
        <f>$DB$92</f>
        <v>3.5952939999999995</v>
      </c>
    </row>
    <row r="848" spans="2:8">
      <c r="B848" s="44"/>
      <c r="H848" s="39">
        <f>$DC$92</f>
        <v>3.6197469999999998</v>
      </c>
    </row>
    <row r="849" spans="2:8">
      <c r="B849" s="44" t="str">
        <f>$DD$87</f>
        <v>yt 30 09 2019</v>
      </c>
      <c r="H849" s="39">
        <f>$DD$92</f>
        <v>3.0173730000000001</v>
      </c>
    </row>
    <row r="850" spans="2:8">
      <c r="B850" s="44"/>
      <c r="H850" s="39">
        <f>$DE$92</f>
        <v>2.4242010000000001</v>
      </c>
    </row>
    <row r="851" spans="2:8">
      <c r="B851" s="44"/>
      <c r="H851" s="39">
        <f>$DF$92</f>
        <v>1.8527509999999998</v>
      </c>
    </row>
    <row r="852" spans="2:8">
      <c r="B852" s="44" t="str">
        <f>$DG$87</f>
        <v>yt 31 12 2019</v>
      </c>
      <c r="H852" s="39">
        <f>$DG$92</f>
        <v>1.2416989999999999</v>
      </c>
    </row>
    <row r="853" spans="2:8">
      <c r="B853" s="44"/>
      <c r="H853" s="39">
        <f>$DH$92</f>
        <v>1.1209629999999999</v>
      </c>
    </row>
    <row r="854" spans="2:8">
      <c r="B854" s="44"/>
      <c r="H854" s="39">
        <f>$DI$92</f>
        <v>1.250294</v>
      </c>
    </row>
    <row r="855" spans="2:8">
      <c r="B855" s="44" t="str">
        <f>$DJ$87</f>
        <v>yt 31 03 2020</v>
      </c>
      <c r="H855" s="39">
        <f>$DJ$92</f>
        <v>1.9174799999999999</v>
      </c>
    </row>
    <row r="856" spans="2:8">
      <c r="B856" s="44"/>
      <c r="H856" s="39">
        <f>$DK$92</f>
        <v>2.9396740000000001</v>
      </c>
    </row>
    <row r="857" spans="2:8">
      <c r="B857" s="44"/>
      <c r="H857" s="39">
        <f>$DL$92</f>
        <v>3.3008699999999993</v>
      </c>
    </row>
    <row r="858" spans="2:8">
      <c r="B858" s="44" t="str">
        <f>$DM$87</f>
        <v>yt 30 06 2020</v>
      </c>
      <c r="H858" s="39">
        <f>$DM$92</f>
        <v>3.3919029999999997</v>
      </c>
    </row>
    <row r="859" spans="2:8">
      <c r="B859" s="44"/>
      <c r="H859" s="39">
        <f>$DN$92</f>
        <v>3.3579529999999993</v>
      </c>
    </row>
    <row r="860" spans="2:8">
      <c r="B860" s="44"/>
      <c r="H860" s="39">
        <f>$DO$92</f>
        <v>3.5850519999999997</v>
      </c>
    </row>
    <row r="861" spans="2:8">
      <c r="B861" s="44" t="str">
        <f>$DP$87</f>
        <v>yt 30 09 2020</v>
      </c>
      <c r="H861" s="39">
        <f>$DP$92</f>
        <v>3.7751949999999987</v>
      </c>
    </row>
    <row r="862" spans="2:8">
      <c r="B862" s="44"/>
      <c r="H862" s="39">
        <f>$DQ$92</f>
        <v>4.0195669999999994</v>
      </c>
    </row>
    <row r="863" spans="2:8">
      <c r="B863" s="44"/>
      <c r="H863" s="39">
        <f>$DR$92</f>
        <v>4.6987919999999992</v>
      </c>
    </row>
    <row r="864" spans="2:8">
      <c r="B864" s="44" t="str">
        <f>$DS$87</f>
        <v>yt 31 12 2020</v>
      </c>
      <c r="H864" s="39">
        <f>$DS$92</f>
        <v>5.1969429999999992</v>
      </c>
    </row>
    <row r="865" spans="2:8">
      <c r="B865" s="44"/>
      <c r="H865" s="39">
        <f>$DT$92</f>
        <v>5.463544999999999</v>
      </c>
    </row>
    <row r="866" spans="2:8">
      <c r="B866" s="44"/>
      <c r="H866" s="39">
        <f>$DU$92</f>
        <v>5.8929989999999997</v>
      </c>
    </row>
    <row r="867" spans="2:8">
      <c r="B867" s="44" t="str">
        <f>$DV$87</f>
        <v>yt 31 03 2021</v>
      </c>
      <c r="H867" s="39">
        <f>$DV$92</f>
        <v>5.7201040000000001</v>
      </c>
    </row>
    <row r="868" spans="2:8">
      <c r="B868" s="44"/>
      <c r="H868" s="39">
        <f>$DW$92</f>
        <v>5.020302</v>
      </c>
    </row>
    <row r="869" spans="2:8">
      <c r="B869" s="44"/>
      <c r="H869" s="39">
        <f>$DX$92</f>
        <v>4.9103269999999997</v>
      </c>
    </row>
    <row r="870" spans="2:8">
      <c r="B870" s="44" t="str">
        <f>$DY$87</f>
        <v>yt 30 06 2021</v>
      </c>
      <c r="H870" s="39">
        <f>$DY$92</f>
        <v>4.5658020000000006</v>
      </c>
    </row>
    <row r="871" spans="2:8">
      <c r="B871" s="44"/>
      <c r="H871" s="39">
        <f>$DZ$92</f>
        <v>4.6060549999999996</v>
      </c>
    </row>
    <row r="872" spans="2:8">
      <c r="B872" s="44"/>
      <c r="H872" s="39">
        <f>$EA$92</f>
        <v>4.3630659999999999</v>
      </c>
    </row>
    <row r="873" spans="2:8">
      <c r="B873" s="44" t="str">
        <f>$EB$87</f>
        <v>yt 30 09 2021</v>
      </c>
      <c r="H873" s="39">
        <f>$EB$92</f>
        <v>4.2714599999999994</v>
      </c>
    </row>
    <row r="874" spans="2:8">
      <c r="B874" s="44"/>
      <c r="H874" s="39">
        <f>$EC$92</f>
        <v>3.9841849999999996</v>
      </c>
    </row>
    <row r="875" spans="2:8">
      <c r="B875" s="44"/>
      <c r="H875" s="39">
        <f>$ED$92</f>
        <v>4.115551</v>
      </c>
    </row>
    <row r="876" spans="2:8">
      <c r="B876" s="44" t="str">
        <f>$EE$87</f>
        <v>yt 31 12 2021</v>
      </c>
      <c r="H876" s="39">
        <f>$EE$92</f>
        <v>4.8297179999999988</v>
      </c>
    </row>
    <row r="877" spans="2:8">
      <c r="B877" s="44"/>
      <c r="H877" s="39">
        <f>$EF$92</f>
        <v>5.3419739999999996</v>
      </c>
    </row>
    <row r="878" spans="2:8">
      <c r="B878" s="44"/>
      <c r="H878" s="39">
        <f>$EG$92</f>
        <v>5.6050949999999995</v>
      </c>
    </row>
    <row r="879" spans="2:8">
      <c r="B879" s="44" t="str">
        <f>$EH$87</f>
        <v>yt 31 03 2022</v>
      </c>
      <c r="H879" s="39">
        <f>$EH$92</f>
        <v>6.147977</v>
      </c>
    </row>
    <row r="880" spans="2:8">
      <c r="B880" s="44"/>
      <c r="H880" s="39">
        <f>$EI$92</f>
        <v>7.0412239999999997</v>
      </c>
    </row>
    <row r="881" spans="2:8">
      <c r="B881" s="44"/>
      <c r="H881" s="39">
        <f>$EJ$92</f>
        <v>7.8710249999999995</v>
      </c>
    </row>
    <row r="882" spans="2:8">
      <c r="B882" s="44" t="str">
        <f>$EK$87</f>
        <v>yt 30 06 2022</v>
      </c>
      <c r="H882" s="39">
        <f>$EK$92</f>
        <v>10.753871999999999</v>
      </c>
    </row>
    <row r="883" spans="2:8">
      <c r="B883" s="44"/>
      <c r="H883" s="39">
        <f>$EL$92</f>
        <v>12.923411000000002</v>
      </c>
    </row>
    <row r="884" spans="2:8">
      <c r="B884" s="44"/>
      <c r="H884" s="39">
        <f>$EM$92</f>
        <v>14.565598</v>
      </c>
    </row>
    <row r="885" spans="2:8">
      <c r="B885" s="44" t="str">
        <f>$EN$87</f>
        <v>yt 30 09 2022</v>
      </c>
      <c r="H885" s="39">
        <f>$EN$92</f>
        <v>16.151544000000001</v>
      </c>
    </row>
    <row r="886" spans="2:8">
      <c r="B886" s="44"/>
      <c r="H886" s="39">
        <f>$EO$92</f>
        <v>17.708583999999998</v>
      </c>
    </row>
    <row r="887" spans="2:8">
      <c r="B887" s="44"/>
      <c r="H887" s="39">
        <f>$EP$92</f>
        <v>18.525511999999999</v>
      </c>
    </row>
    <row r="888" spans="2:8">
      <c r="B888" s="44" t="str">
        <f>$EQ$87</f>
        <v>yt 31 12 2022</v>
      </c>
      <c r="H888" s="39">
        <f>$EQ$92</f>
        <v>18.115603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indexed="50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112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7.0000000000000007E-2</v>
      </c>
      <c r="D8" s="30">
        <f>1000/$B$7*'[2]4407'!B$105</f>
        <v>0</v>
      </c>
      <c r="E8" s="31">
        <f>1000/$B$7*'[2]4407'!C$105</f>
        <v>0</v>
      </c>
      <c r="F8" s="31">
        <f>1000/$B$7*'[2]4407'!D$105</f>
        <v>0</v>
      </c>
      <c r="G8" s="31">
        <f>1000/$B$7*'[2]4407'!E$105</f>
        <v>1.6E-2</v>
      </c>
      <c r="H8" s="31">
        <f>1000/$B$7*'[2]4407'!F$105</f>
        <v>0</v>
      </c>
      <c r="I8" s="31">
        <f>1000/$B$7*'[2]4407'!G$105</f>
        <v>0</v>
      </c>
      <c r="J8" s="31">
        <f>1000/$B$7*'[2]4407'!H$105</f>
        <v>0</v>
      </c>
      <c r="K8" s="31">
        <f>1000/$B$7*'[2]4407'!I$105</f>
        <v>3.7000000000000005E-2</v>
      </c>
      <c r="L8" s="31">
        <f>1000/$B$7*'[2]4407'!J$105</f>
        <v>1.7000000000000001E-2</v>
      </c>
      <c r="M8" s="31">
        <f>1000/$B$7*'[2]4407'!K$105</f>
        <v>0</v>
      </c>
      <c r="N8" s="31">
        <f>1000/$B$7*'[2]4407'!L$105</f>
        <v>0</v>
      </c>
      <c r="O8" s="32">
        <f>1000/$B$7*'[2]4407'!M$105</f>
        <v>0</v>
      </c>
    </row>
    <row r="9" spans="1:15" ht="13">
      <c r="B9" s="4">
        <f>1+B8</f>
        <v>2006</v>
      </c>
      <c r="C9" s="33">
        <f>SUM(D9:O9)</f>
        <v>0.1</v>
      </c>
      <c r="D9" s="30">
        <f>1000/$B$7*'[3]4407'!B$105</f>
        <v>0</v>
      </c>
      <c r="E9" s="31">
        <f>1000/$B$7*'[3]4407'!C$105</f>
        <v>0</v>
      </c>
      <c r="F9" s="31">
        <f>1000/$B$7*'[3]4407'!D$105</f>
        <v>5.0000000000000001E-3</v>
      </c>
      <c r="G9" s="31">
        <f>1000/$B$7*'[3]4407'!E$105</f>
        <v>0</v>
      </c>
      <c r="H9" s="31">
        <f>1000/$B$7*'[3]4407'!F$105</f>
        <v>0</v>
      </c>
      <c r="I9" s="31">
        <f>1000/$B$7*'[3]4407'!G$105</f>
        <v>0</v>
      </c>
      <c r="J9" s="31">
        <f>1000/$B$7*'[3]4407'!H$105</f>
        <v>1.3000000000000001E-2</v>
      </c>
      <c r="K9" s="31">
        <f>1000/$B$7*'[3]4407'!I$105</f>
        <v>3.1E-2</v>
      </c>
      <c r="L9" s="31">
        <f>1000/$B$7*'[3]4407'!J$105</f>
        <v>0</v>
      </c>
      <c r="M9" s="31">
        <f>1000/$B$7*'[3]4407'!K$105</f>
        <v>0</v>
      </c>
      <c r="N9" s="31">
        <f>1000/$B$7*'[3]4407'!L$105</f>
        <v>0</v>
      </c>
      <c r="O9" s="32">
        <f>1000/$B$7*'[3]4407'!M$105</f>
        <v>5.1000000000000011E-2</v>
      </c>
    </row>
    <row r="10" spans="1:15" ht="13">
      <c r="B10" s="4">
        <f>1+B9</f>
        <v>2007</v>
      </c>
      <c r="C10" s="33">
        <f>SUM(D10:O10)</f>
        <v>1.3649999999999998</v>
      </c>
      <c r="D10" s="30">
        <f>1000/$B$7*'[4]4407'!B$105</f>
        <v>3.0000000000000002E-2</v>
      </c>
      <c r="E10" s="31">
        <f>1000/$B$7*'[4]4407'!C$105</f>
        <v>9.4E-2</v>
      </c>
      <c r="F10" s="31">
        <f>1000/$B$7*'[4]4407'!D$105</f>
        <v>6.8000000000000005E-2</v>
      </c>
      <c r="G10" s="31">
        <f>1000/$B$7*'[4]4407'!E$105</f>
        <v>3.1E-2</v>
      </c>
      <c r="H10" s="31">
        <f>1000/$B$7*'[4]4407'!F$105</f>
        <v>4.3999999999999997E-2</v>
      </c>
      <c r="I10" s="31">
        <f>1000/$B$7*'[4]4407'!G$105</f>
        <v>8.3999999999999991E-2</v>
      </c>
      <c r="J10" s="31">
        <f>1000/$B$7*'[4]4407'!H$105</f>
        <v>0.26999999999999996</v>
      </c>
      <c r="K10" s="31">
        <f>1000/$B$7*'[4]4407'!I$105</f>
        <v>0.21400000000000002</v>
      </c>
      <c r="L10" s="31">
        <f>1000/$B$7*'[4]4407'!J$105</f>
        <v>6.9000000000000006E-2</v>
      </c>
      <c r="M10" s="31">
        <f>1000/$B$7*'[4]4407'!K$105</f>
        <v>0.14399999999999999</v>
      </c>
      <c r="N10" s="31">
        <f>1000/$B$7*'[4]4407'!L$105</f>
        <v>0.19400000000000001</v>
      </c>
      <c r="O10" s="32">
        <f>1000/$B$7*'[4]4407'!M$105</f>
        <v>0.12300000000000001</v>
      </c>
    </row>
    <row r="11" spans="1:15" ht="13">
      <c r="B11" s="4">
        <f>1+B10</f>
        <v>2008</v>
      </c>
      <c r="C11" s="33">
        <f t="shared" ref="C11:C17" si="0">SUM(D11:O11)</f>
        <v>1.33</v>
      </c>
      <c r="D11" s="30">
        <f>1000/$B$7*'[5]4407'!B$105</f>
        <v>5.5E-2</v>
      </c>
      <c r="E11" s="31">
        <f>1000/$B$7*'[5]4407'!C$105</f>
        <v>0</v>
      </c>
      <c r="F11" s="31">
        <f>1000/$B$7*'[5]4407'!D$105</f>
        <v>0.11600000000000001</v>
      </c>
      <c r="G11" s="31">
        <f>1000/$B$7*'[5]4407'!E$105</f>
        <v>0.15500000000000003</v>
      </c>
      <c r="H11" s="31">
        <f>1000/$B$7*'[5]4407'!F$105</f>
        <v>9.6000000000000002E-2</v>
      </c>
      <c r="I11" s="31">
        <f>1000/$B$7*'[5]4407'!G$105</f>
        <v>6.8999999999999992E-2</v>
      </c>
      <c r="J11" s="31">
        <f>1000/$B$7*'[5]4407'!H$105</f>
        <v>0.11699999999999999</v>
      </c>
      <c r="K11" s="31">
        <f>1000/$B$7*'[5]4407'!I$105</f>
        <v>9.0000000000000011E-2</v>
      </c>
      <c r="L11" s="31">
        <f>1000/$B$7*'[5]4407'!J$105</f>
        <v>0.12300000000000001</v>
      </c>
      <c r="M11" s="31">
        <f>1000/$B$7*'[5]4407'!K$105</f>
        <v>0.23500000000000001</v>
      </c>
      <c r="N11" s="31">
        <f>1000/$B$7*'[5]4407'!L$105</f>
        <v>8.5999999999999993E-2</v>
      </c>
      <c r="O11" s="32">
        <f>1000/$B$7*'[5]4407'!M$105</f>
        <v>0.18799999999999997</v>
      </c>
    </row>
    <row r="12" spans="1:15" ht="13">
      <c r="B12" s="4">
        <f>1+B11</f>
        <v>2009</v>
      </c>
      <c r="C12" s="33">
        <f t="shared" si="0"/>
        <v>0.87300000000000011</v>
      </c>
      <c r="D12" s="30">
        <f>1000/$B$7*'[6]4407'!B$105</f>
        <v>7.9000000000000001E-2</v>
      </c>
      <c r="E12" s="31">
        <f>1000/$B$7*'[6]4407'!C$105</f>
        <v>5.8999999999999997E-2</v>
      </c>
      <c r="F12" s="31">
        <f>1000/$B$7*'[6]4407'!D$105</f>
        <v>5.6000000000000001E-2</v>
      </c>
      <c r="G12" s="31">
        <f>1000/$B$7*'[6]4407'!E$105</f>
        <v>4.5000000000000005E-2</v>
      </c>
      <c r="H12" s="31">
        <f>1000/$B$7*'[6]4407'!F$105</f>
        <v>7.4999999999999997E-2</v>
      </c>
      <c r="I12" s="31">
        <f>1000/$B$7*'[6]4407'!G$105</f>
        <v>0.15</v>
      </c>
      <c r="J12" s="31">
        <f>1000/$B$7*'[6]4407'!H$105</f>
        <v>5.5E-2</v>
      </c>
      <c r="K12" s="31">
        <f>1000/$B$7*'[6]4407'!I$105</f>
        <v>7.0999999999999994E-2</v>
      </c>
      <c r="L12" s="31">
        <f>1000/$B$7*'[6]4407'!J$105</f>
        <v>5.1000000000000004E-2</v>
      </c>
      <c r="M12" s="31">
        <f>1000/$B$7*'[6]4407'!K$105</f>
        <v>6.8000000000000005E-2</v>
      </c>
      <c r="N12" s="31">
        <f>1000/$B$7*'[6]4407'!L$105</f>
        <v>0.11900000000000001</v>
      </c>
      <c r="O12" s="32">
        <f>1000/$B$7*'[6]4407'!M$105</f>
        <v>4.5000000000000005E-2</v>
      </c>
    </row>
    <row r="13" spans="1:15" ht="13">
      <c r="B13" s="4">
        <f>1+B12</f>
        <v>2010</v>
      </c>
      <c r="C13" s="33">
        <f t="shared" si="0"/>
        <v>2.3800000000000008</v>
      </c>
      <c r="D13" s="30">
        <f>1000/$B$7*'[7]4407'!B$105</f>
        <v>4.5000000000000005E-2</v>
      </c>
      <c r="E13" s="31">
        <f>1000/$B$7*'[7]4407'!C$105</f>
        <v>0.13300000000000001</v>
      </c>
      <c r="F13" s="31">
        <f>1000/$B$7*'[7]4407'!D$105</f>
        <v>0.23600000000000002</v>
      </c>
      <c r="G13" s="31">
        <f>1000/$B$7*'[7]4407'!E$105</f>
        <v>0.37800000000000006</v>
      </c>
      <c r="H13" s="31">
        <f>1000/$B$7*'[7]4407'!F$105</f>
        <v>0.19900000000000001</v>
      </c>
      <c r="I13" s="31">
        <f>1000/$B$7*'[7]4407'!G$105</f>
        <v>0.13600000000000001</v>
      </c>
      <c r="J13" s="31">
        <f>1000/$B$7*'[7]4407'!H$105</f>
        <v>0.20400000000000004</v>
      </c>
      <c r="K13" s="31">
        <f>1000/$B$7*'[7]4407'!I$105</f>
        <v>0.26700000000000002</v>
      </c>
      <c r="L13" s="31">
        <f>1000/$B$7*'[7]4407'!J$105</f>
        <v>0.17299999999999999</v>
      </c>
      <c r="M13" s="31">
        <f>1000/$B$7*'[7]4407'!K$105</f>
        <v>0.28600000000000003</v>
      </c>
      <c r="N13" s="31">
        <f>1000/$B$7*'[7]4407'!L$105</f>
        <v>0.27200000000000002</v>
      </c>
      <c r="O13" s="32">
        <f>1000/$B$7*'[7]4407'!M$105</f>
        <v>5.1000000000000011E-2</v>
      </c>
    </row>
    <row r="14" spans="1:15" ht="13">
      <c r="B14" s="4">
        <f t="shared" ref="B14:B19" si="1">1+B13</f>
        <v>2011</v>
      </c>
      <c r="C14" s="33">
        <f t="shared" si="0"/>
        <v>4.7329999999999997</v>
      </c>
      <c r="D14" s="30">
        <f>1000/$B$7*'[8]4407'!B$105</f>
        <v>0.20400000000000001</v>
      </c>
      <c r="E14" s="31">
        <f>1000/$B$7*'[8]4407'!C$105</f>
        <v>0.27200000000000008</v>
      </c>
      <c r="F14" s="31">
        <f>1000/$B$7*'[8]4407'!D$105</f>
        <v>0.38200000000000001</v>
      </c>
      <c r="G14" s="31">
        <f>1000/$B$7*'[8]4407'!E$105</f>
        <v>0.35199999999999998</v>
      </c>
      <c r="H14" s="31">
        <f>1000/$B$7*'[8]4407'!F$105</f>
        <v>0.42199999999999999</v>
      </c>
      <c r="I14" s="31">
        <f>1000/$B$7*'[8]4407'!G$105</f>
        <v>0.253</v>
      </c>
      <c r="J14" s="31">
        <f>1000/$B$7*'[8]4407'!H$105</f>
        <v>8.500000000000002E-2</v>
      </c>
      <c r="K14" s="31">
        <f>1000/$B$7*'[8]4407'!I$105</f>
        <v>0.48900000000000005</v>
      </c>
      <c r="L14" s="31">
        <f>1000/$B$7*'[8]4407'!J$105</f>
        <v>0.36000000000000004</v>
      </c>
      <c r="M14" s="31">
        <f>1000/$B$7*'[8]4407'!K$105</f>
        <v>0.69199999999999995</v>
      </c>
      <c r="N14" s="31">
        <f>1000/$B$7*'[8]4407'!L$105</f>
        <v>0.58599999999999997</v>
      </c>
      <c r="O14" s="32">
        <f>1000/$B$7*'[8]4407'!M$105</f>
        <v>0.63600000000000001</v>
      </c>
    </row>
    <row r="15" spans="1:15" ht="13">
      <c r="B15" s="4">
        <f t="shared" si="1"/>
        <v>2012</v>
      </c>
      <c r="C15" s="33">
        <f t="shared" si="0"/>
        <v>5.5080533333333337</v>
      </c>
      <c r="D15" s="30">
        <f>1000/$B$7*'[9]4407'!B$105</f>
        <v>0.6910533333333333</v>
      </c>
      <c r="E15" s="31">
        <f>1000/$B$7*'[9]4407'!C$105</f>
        <v>0.50600000000000001</v>
      </c>
      <c r="F15" s="31">
        <f>1000/$B$7*'[9]4407'!D$105</f>
        <v>0.47899999999999998</v>
      </c>
      <c r="G15" s="31">
        <f>1000/$B$7*'[9]4407'!E$105</f>
        <v>0.49900000000000005</v>
      </c>
      <c r="H15" s="31">
        <f>1000/$B$7*'[9]4407'!F$105</f>
        <v>0.34200000000000003</v>
      </c>
      <c r="I15" s="31">
        <f>1000/$B$7*'[9]4407'!G$105</f>
        <v>0.73899999999999999</v>
      </c>
      <c r="J15" s="31">
        <f>1000/$B$7*'[9]4407'!H$105</f>
        <v>0.73099999999999998</v>
      </c>
      <c r="K15" s="31">
        <f>1000/$B$7*'[9]4407'!I$105</f>
        <v>0.31100000000000005</v>
      </c>
      <c r="L15" s="31">
        <f>1000/$B$7*'[9]4407'!J$105</f>
        <v>0.31000000000000005</v>
      </c>
      <c r="M15" s="31">
        <f>1000/$B$7*'[9]4407'!K$105</f>
        <v>0.17200000000000001</v>
      </c>
      <c r="N15" s="31">
        <f>1000/$B$7*'[9]4407'!L$105</f>
        <v>0.443</v>
      </c>
      <c r="O15" s="32">
        <f>1000/$B$7*'[9]4407'!M$105</f>
        <v>0.28500000000000003</v>
      </c>
    </row>
    <row r="16" spans="1:15" ht="13">
      <c r="B16" s="4">
        <f t="shared" si="1"/>
        <v>2013</v>
      </c>
      <c r="C16" s="58">
        <f t="shared" si="0"/>
        <v>2.5729999999999995</v>
      </c>
      <c r="D16" s="59">
        <f>1000/$B$7*'[10]4407'!B$105</f>
        <v>0.47599999999999992</v>
      </c>
      <c r="E16" s="60">
        <f>1000/$B$7*'[10]4407'!C$105</f>
        <v>0.11900000000000001</v>
      </c>
      <c r="F16" s="60">
        <f>1000/$B$7*'[10]4407'!D$105</f>
        <v>0.35900000000000004</v>
      </c>
      <c r="G16" s="60">
        <f>1000/$B$7*'[10]4407'!E$105</f>
        <v>0</v>
      </c>
      <c r="H16" s="60">
        <f>1000/$B$7*'[10]4407'!F$105</f>
        <v>0</v>
      </c>
      <c r="I16" s="60">
        <f>1000/$B$7*'[10]4407'!G$105</f>
        <v>0.29900000000000004</v>
      </c>
      <c r="J16" s="60">
        <f>1000/$B$7*'[10]4407'!H$105</f>
        <v>7.5999999999999998E-2</v>
      </c>
      <c r="K16" s="60">
        <f>1000/$B$7*'[10]4407'!I$105</f>
        <v>2.3E-2</v>
      </c>
      <c r="L16" s="60">
        <f>1000/$B$7*'[10]4407'!J$105</f>
        <v>0.25699999999999995</v>
      </c>
      <c r="M16" s="60">
        <f>1000/$B$7*'[10]4407'!K$105</f>
        <v>0.44</v>
      </c>
      <c r="N16" s="60">
        <f>1000/$B$7*'[10]4407'!L$105</f>
        <v>0.28799999999999998</v>
      </c>
      <c r="O16" s="61">
        <f>1000/$B$7*'[10]4407'!M$105</f>
        <v>0.23599999999999999</v>
      </c>
    </row>
    <row r="17" spans="2:15" ht="13">
      <c r="B17" s="4">
        <f t="shared" si="1"/>
        <v>2014</v>
      </c>
      <c r="C17" s="77">
        <f t="shared" si="0"/>
        <v>5.4352694986540664</v>
      </c>
      <c r="D17" s="71">
        <f>1000/$B$7*'[11]4407'!B$105</f>
        <v>0.74186471229086182</v>
      </c>
      <c r="E17" s="72">
        <f>1000/$B$7*'[11]4407'!C$105</f>
        <v>0.18801125506572924</v>
      </c>
      <c r="F17" s="72">
        <f>1000/$B$7*'[11]4407'!D$105</f>
        <v>0.62872756634179261</v>
      </c>
      <c r="G17" s="72">
        <f>1000/$B$7*'[11]4407'!E$105</f>
        <v>0.41269647071294113</v>
      </c>
      <c r="H17" s="72">
        <f>1000/$B$7*'[11]4407'!F$105</f>
        <v>0.5601611826629832</v>
      </c>
      <c r="I17" s="72">
        <f>1000/$B$7*'[11]4407'!G$105</f>
        <v>0.81706379933115281</v>
      </c>
      <c r="J17" s="72">
        <f>1000/$B$7*'[11]4407'!H$105</f>
        <v>1.0314643352443897</v>
      </c>
      <c r="K17" s="72">
        <f>1000/$B$7*'[11]4407'!I$105</f>
        <v>0.67719495516307393</v>
      </c>
      <c r="L17" s="72">
        <f>1000/$B$7*'[11]4407'!J$105</f>
        <v>5.8306901105202792E-2</v>
      </c>
      <c r="M17" s="72">
        <f>1000/$B$7*'[11]4407'!K$105</f>
        <v>2.6584564445197207E-2</v>
      </c>
      <c r="N17" s="72">
        <f>1000/$B$7*'[11]4407'!L$105</f>
        <v>0.20868574779462518</v>
      </c>
      <c r="O17" s="73">
        <f>1000/$B$7*'[11]4407'!M$105</f>
        <v>8.450800849611606E-2</v>
      </c>
    </row>
    <row r="18" spans="2:15" ht="13">
      <c r="B18" s="4">
        <f t="shared" si="1"/>
        <v>2015</v>
      </c>
      <c r="C18" s="77">
        <f t="shared" ref="C18:C23" si="2">SUM(D18:O18)</f>
        <v>7.0967660806760087</v>
      </c>
      <c r="D18" s="71">
        <f>1000/$B$7*'[12]4407'!B$105</f>
        <v>0.15</v>
      </c>
      <c r="E18" s="72">
        <f>1000/$B$7*'[12]4407'!C$105</f>
        <v>0.41899999999999998</v>
      </c>
      <c r="F18" s="72">
        <f>1000/$B$7*'[12]4407'!D$105</f>
        <v>0.70199999999999996</v>
      </c>
      <c r="G18" s="72">
        <f>1000/$B$7*'[12]4407'!E$105</f>
        <v>0.46476107541098988</v>
      </c>
      <c r="H18" s="72">
        <f>1000/$B$7*'[12]4407'!F$105</f>
        <v>0.39400000000000007</v>
      </c>
      <c r="I18" s="72">
        <f>1000/$B$7*'[12]4407'!G$105</f>
        <v>0.35899999999999999</v>
      </c>
      <c r="J18" s="72">
        <f>1000/$B$7*'[12]4407'!H$105</f>
        <v>0.71100000000000008</v>
      </c>
      <c r="K18" s="72">
        <f>1000/$B$7*'[12]4407'!I$105</f>
        <v>0.61499999999999999</v>
      </c>
      <c r="L18" s="72">
        <f>1000/$B$7*'[12]4407'!J$105</f>
        <v>1.1319999999999999</v>
      </c>
      <c r="M18" s="72">
        <f>1000/$B$7*'[12]4407'!K$105</f>
        <v>0.71049248937469822</v>
      </c>
      <c r="N18" s="72">
        <f>1000/$B$7*'[12]4407'!L$105</f>
        <v>0.77300020841442241</v>
      </c>
      <c r="O18" s="73">
        <f>1000/$B$7*'[12]4407'!M$105</f>
        <v>0.66651230747589807</v>
      </c>
    </row>
    <row r="19" spans="2:15" ht="13">
      <c r="B19" s="4">
        <f t="shared" si="1"/>
        <v>2016</v>
      </c>
      <c r="C19" s="77">
        <f t="shared" si="2"/>
        <v>6.9361352449236087</v>
      </c>
      <c r="D19" s="71">
        <f>1000/$B$7*'[13]4407'!B$105</f>
        <v>0.86601510004775473</v>
      </c>
      <c r="E19" s="72">
        <f>1000/$B$7*'[13]4407'!C$105</f>
        <v>0.53517561699440297</v>
      </c>
      <c r="F19" s="72">
        <f>1000/$B$7*'[13]4407'!D$105</f>
        <v>0.374</v>
      </c>
      <c r="G19" s="72">
        <f>1000/$B$7*'[13]4407'!E$105</f>
        <v>0.40200000000000008</v>
      </c>
      <c r="H19" s="72">
        <f>1000/$B$7*'[13]4407'!F$105</f>
        <v>0.32200000000000001</v>
      </c>
      <c r="I19" s="72">
        <f>1000/$B$7*'[13]4407'!G$105</f>
        <v>0.65035123398880612</v>
      </c>
      <c r="J19" s="72">
        <f>1000/$B$7*'[13]4407'!H$105</f>
        <v>0.52700000000000002</v>
      </c>
      <c r="K19" s="72">
        <f>1000/$B$7*'[13]4407'!I$105</f>
        <v>0.57426174294930687</v>
      </c>
      <c r="L19" s="72">
        <f>1000/$B$7*'[13]4407'!J$105</f>
        <v>0.80900000000000005</v>
      </c>
      <c r="M19" s="72">
        <f>1000/$B$7*'[13]4407'!K$105</f>
        <v>1.0045985433311631</v>
      </c>
      <c r="N19" s="72">
        <f>1000/$B$7*'[13]4407'!L$105</f>
        <v>0.51173300761217355</v>
      </c>
      <c r="O19" s="73">
        <f>1000/$B$7*'[13]4407'!M$105</f>
        <v>0.36000000000000004</v>
      </c>
    </row>
    <row r="20" spans="2:15" ht="13">
      <c r="B20" s="4">
        <f t="shared" ref="B20:B28" si="3">1+B19</f>
        <v>2017</v>
      </c>
      <c r="C20" s="58">
        <f t="shared" si="2"/>
        <v>3.4310000000000005</v>
      </c>
      <c r="D20" s="59">
        <f>1000/$B$7*'[14]4407'!B$105</f>
        <v>0.41600000000000004</v>
      </c>
      <c r="E20" s="60">
        <f>1000/$B$7*'[14]4407'!C$105</f>
        <v>0.57000000000000017</v>
      </c>
      <c r="F20" s="60">
        <f>1000/$B$7*'[14]4407'!D$105</f>
        <v>0.39400000000000007</v>
      </c>
      <c r="G20" s="60">
        <f>1000/$B$7*'[14]4407'!E$105</f>
        <v>7.5000000000000011E-2</v>
      </c>
      <c r="H20" s="60">
        <f>1000/$B$7*'[14]4407'!F$105</f>
        <v>8.7000000000000008E-2</v>
      </c>
      <c r="I20" s="60">
        <f>1000/$B$7*'[14]4407'!G$105</f>
        <v>5.4000000000000013E-2</v>
      </c>
      <c r="J20" s="60">
        <f>1000/$B$7*'[14]4407'!H$105</f>
        <v>1.9000000000000003E-2</v>
      </c>
      <c r="K20" s="60">
        <f>1000/$B$7*'[14]4407'!I$105</f>
        <v>4.0000000000000008E-2</v>
      </c>
      <c r="L20" s="60">
        <f>1000/$B$7*'[14]4407'!J$105</f>
        <v>9.5000000000000001E-2</v>
      </c>
      <c r="M20" s="60">
        <f>1000/$B$7*'[14]4407'!K$105</f>
        <v>0.73000000000000009</v>
      </c>
      <c r="N20" s="60">
        <f>1000/$B$7*'[14]4407'!L$105</f>
        <v>0.59300000000000008</v>
      </c>
      <c r="O20" s="61">
        <f>1000/$B$7*'[14]4407'!M$105</f>
        <v>0.35800000000000004</v>
      </c>
    </row>
    <row r="21" spans="2:15" ht="13">
      <c r="B21" s="4">
        <f t="shared" si="3"/>
        <v>2018</v>
      </c>
      <c r="C21" s="58">
        <f t="shared" si="2"/>
        <v>13.723937063374677</v>
      </c>
      <c r="D21" s="59">
        <f>1000/$B$7*'[15]4407'!B$105</f>
        <v>1.0292859634548017</v>
      </c>
      <c r="E21" s="60">
        <f>1000/$B$7*'[15]4407'!C$105</f>
        <v>0.22851939548068939</v>
      </c>
      <c r="F21" s="60">
        <f>1000/$B$7*'[15]4407'!D$105</f>
        <v>0.60947198757198517</v>
      </c>
      <c r="G21" s="60">
        <f>1000/$B$7*'[15]4407'!E$105</f>
        <v>0.90750021083406551</v>
      </c>
      <c r="H21" s="60">
        <f>1000/$B$7*'[15]4407'!F$105</f>
        <v>1.019593282520203</v>
      </c>
      <c r="I21" s="60">
        <f>1000/$B$7*'[15]4407'!G$105</f>
        <v>0.72578984751047826</v>
      </c>
      <c r="J21" s="60">
        <f>1000/$B$7*'[15]4407'!H$105</f>
        <v>0.64286084793922382</v>
      </c>
      <c r="K21" s="60">
        <f>1000/$B$7*'[15]4407'!I$105</f>
        <v>1.3557096188597615</v>
      </c>
      <c r="L21" s="60">
        <f>1000/$B$7*'[15]4407'!J$105</f>
        <v>1.4275121548290339</v>
      </c>
      <c r="M21" s="60">
        <f>1000/$B$7*'[15]4407'!K$105</f>
        <v>1.7367071850373557</v>
      </c>
      <c r="N21" s="60">
        <f>1000/$B$7*'[15]4407'!L$105</f>
        <v>1.882469234854397</v>
      </c>
      <c r="O21" s="61">
        <f>1000/$B$7*'[15]4407'!M$105</f>
        <v>2.1585173344826809</v>
      </c>
    </row>
    <row r="22" spans="2:15" ht="13">
      <c r="B22" s="4">
        <f t="shared" si="3"/>
        <v>2019</v>
      </c>
      <c r="C22" s="58">
        <f t="shared" si="2"/>
        <v>20.216615226619464</v>
      </c>
      <c r="D22" s="59">
        <f>1000/$B$7*'[16]4407'!B$105</f>
        <v>1.5656152266194627</v>
      </c>
      <c r="E22" s="60">
        <f>1000/$B$7*'[16]4407'!C$105</f>
        <v>1.6570000000000003</v>
      </c>
      <c r="F22" s="60">
        <f>1000/$B$7*'[16]4407'!D$105</f>
        <v>2.8000000000000007</v>
      </c>
      <c r="G22" s="60">
        <f>1000/$B$7*'[16]4407'!E$105</f>
        <v>2.2370000000000001</v>
      </c>
      <c r="H22" s="60">
        <f>1000/$B$7*'[16]4407'!F$105</f>
        <v>2.1589999999999998</v>
      </c>
      <c r="I22" s="60">
        <f>1000/$B$7*'[16]4407'!G$105</f>
        <v>1.8120000000000001</v>
      </c>
      <c r="J22" s="60">
        <f>1000/$B$7*'[16]4407'!H$105</f>
        <v>1.764</v>
      </c>
      <c r="K22" s="60">
        <f>1000/$B$7*'[16]4407'!I$105</f>
        <v>1.8200000000000005</v>
      </c>
      <c r="L22" s="60">
        <f>1000/$B$7*'[16]4407'!J$105</f>
        <v>1.6340000000000001</v>
      </c>
      <c r="M22" s="60">
        <f>1000/$B$7*'[16]4407'!K$105</f>
        <v>1.1700000000000002</v>
      </c>
      <c r="N22" s="60">
        <f>1000/$B$7*'[16]4407'!L$105</f>
        <v>0.82399999999999995</v>
      </c>
      <c r="O22" s="61">
        <f>1000/$B$7*'[16]4407'!M$105</f>
        <v>0.77399999999999991</v>
      </c>
    </row>
    <row r="23" spans="2:15" ht="13">
      <c r="B23" s="4">
        <f t="shared" si="3"/>
        <v>2020</v>
      </c>
      <c r="C23" s="58">
        <f t="shared" si="2"/>
        <v>18.444000000000003</v>
      </c>
      <c r="D23" s="59">
        <f>1000/$B$7*'[17]4407'!B$105</f>
        <v>0.81399999999999983</v>
      </c>
      <c r="E23" s="60">
        <f>1000/$B$7*'[17]4407'!C$105</f>
        <v>0.80400000000000016</v>
      </c>
      <c r="F23" s="60">
        <f>1000/$B$7*'[17]4407'!D$105</f>
        <v>1.9850000000000001</v>
      </c>
      <c r="G23" s="60">
        <f>1000/$B$7*'[17]4407'!E$105</f>
        <v>1.2739999999999998</v>
      </c>
      <c r="H23" s="60">
        <f>1000/$B$7*'[17]4407'!F$105</f>
        <v>0.81899999999999995</v>
      </c>
      <c r="I23" s="60">
        <f>1000/$B$7*'[17]4407'!G$105</f>
        <v>1.3430000000000002</v>
      </c>
      <c r="J23" s="60">
        <f>1000/$B$7*'[17]4407'!H$105</f>
        <v>2.1869999999999998</v>
      </c>
      <c r="K23" s="60">
        <f>1000/$B$7*'[17]4407'!I$105</f>
        <v>1.2719999999999998</v>
      </c>
      <c r="L23" s="60">
        <f>1000/$B$7*'[17]4407'!J$105</f>
        <v>1.5339999999999998</v>
      </c>
      <c r="M23" s="60">
        <f>1000/$B$7*'[17]4407'!K$105</f>
        <v>2.4430000000000001</v>
      </c>
      <c r="N23" s="60">
        <f>1000/$B$7*'[17]4407'!L$105</f>
        <v>2.5640000000000001</v>
      </c>
      <c r="O23" s="61">
        <f>1000/$B$7*'[17]4407'!M$105</f>
        <v>1.4050000000000002</v>
      </c>
    </row>
    <row r="24" spans="2:15" ht="13">
      <c r="B24" s="4">
        <f t="shared" si="3"/>
        <v>2021</v>
      </c>
      <c r="C24" s="58">
        <f t="shared" ref="C24" si="4">SUM(D24:O24)</f>
        <v>26.786000000000001</v>
      </c>
      <c r="D24" s="59">
        <f>1000/$B$7*'[18]4407'!B$105</f>
        <v>1.1840000000000002</v>
      </c>
      <c r="E24" s="60">
        <f>1000/$B$7*'[18]4407'!C$105</f>
        <v>0.60499999999999998</v>
      </c>
      <c r="F24" s="60">
        <f>1000/$B$7*'[18]4407'!D$105</f>
        <v>1.4990000000000001</v>
      </c>
      <c r="G24" s="60">
        <f>1000/$B$7*'[18]4407'!E$105</f>
        <v>1.694</v>
      </c>
      <c r="H24" s="60">
        <f>1000/$B$7*'[18]4407'!F$105</f>
        <v>0.93400000000000005</v>
      </c>
      <c r="I24" s="60">
        <f>1000/$B$7*'[18]4407'!G$105</f>
        <v>2.4330000000000003</v>
      </c>
      <c r="J24" s="60">
        <f>1000/$B$7*'[18]4407'!H$105</f>
        <v>3.1580000000000004</v>
      </c>
      <c r="K24" s="60">
        <f>1000/$B$7*'[18]4407'!I$105</f>
        <v>4.25</v>
      </c>
      <c r="L24" s="60">
        <f>1000/$B$7*'[18]4407'!J$105</f>
        <v>3.42</v>
      </c>
      <c r="M24" s="60">
        <f>1000/$B$7*'[18]4407'!K$105</f>
        <v>1.4379999999999999</v>
      </c>
      <c r="N24" s="60">
        <f>1000/$B$7*'[18]4407'!L$105</f>
        <v>3.2630000000000003</v>
      </c>
      <c r="O24" s="61">
        <f>1000/$B$7*'[18]4407'!M$105</f>
        <v>2.9080000000000004</v>
      </c>
    </row>
    <row r="25" spans="2:15" ht="13">
      <c r="B25" s="4">
        <f t="shared" si="3"/>
        <v>2022</v>
      </c>
      <c r="C25" s="58">
        <f t="shared" ref="C25:C27" si="5">SUM(D25:O25)</f>
        <v>12.286000000000003</v>
      </c>
      <c r="D25" s="59">
        <f>1000/$B$7*'[19]4407'!B$105</f>
        <v>2.1950000000000003</v>
      </c>
      <c r="E25" s="60">
        <f>1000/$B$7*'[19]4407'!C$105</f>
        <v>1.1499999999999999</v>
      </c>
      <c r="F25" s="60">
        <f>1000/$B$7*'[19]4407'!D$105</f>
        <v>1.0920000000000001</v>
      </c>
      <c r="G25" s="60">
        <f>1000/$B$7*'[19]4407'!E$105</f>
        <v>0.34199999999999997</v>
      </c>
      <c r="H25" s="60">
        <f>1000/$B$7*'[19]4407'!F$105</f>
        <v>9.1000000000000011E-2</v>
      </c>
      <c r="I25" s="60">
        <f>1000/$B$7*'[19]4407'!G$105</f>
        <v>0.13100000000000001</v>
      </c>
      <c r="J25" s="60">
        <f>1000/$B$7*'[19]4407'!H$105</f>
        <v>0.83700000000000008</v>
      </c>
      <c r="K25" s="60">
        <f>1000/$B$7*'[19]4407'!I$105</f>
        <v>1.5900000000000003</v>
      </c>
      <c r="L25" s="60">
        <f>1000/$B$7*'[19]4407'!J$105</f>
        <v>1.556</v>
      </c>
      <c r="M25" s="60">
        <f>1000/$B$7*'[19]4407'!K$105</f>
        <v>0.74299999999999999</v>
      </c>
      <c r="N25" s="60">
        <f>1000/$B$7*'[19]4407'!L$105</f>
        <v>1.0760000000000001</v>
      </c>
      <c r="O25" s="61">
        <f>1000/$B$7*'[19]4407'!M$105</f>
        <v>1.4829999999999999</v>
      </c>
    </row>
    <row r="26" spans="2:15" ht="13">
      <c r="B26" s="4">
        <f t="shared" si="3"/>
        <v>2023</v>
      </c>
      <c r="C26" s="58">
        <f t="shared" si="5"/>
        <v>17.659000000000006</v>
      </c>
      <c r="D26" s="59">
        <f>1000/$B$7*'[20]4407'!B$105</f>
        <v>2.0210000000000004</v>
      </c>
      <c r="E26" s="60">
        <f>1000/$B$7*'[20]4407'!C$105</f>
        <v>1.7939999999999998</v>
      </c>
      <c r="F26" s="60">
        <f>1000/$B$7*'[20]4407'!D$105</f>
        <v>0.88000000000000012</v>
      </c>
      <c r="G26" s="60">
        <f>1000/$B$7*'[20]4407'!E$105</f>
        <v>1.3939999999999999</v>
      </c>
      <c r="H26" s="60">
        <f>1000/$B$7*'[20]4407'!F$105</f>
        <v>1.3860000000000001</v>
      </c>
      <c r="I26" s="60">
        <f>1000/$B$7*'[20]4407'!G$105</f>
        <v>1.532</v>
      </c>
      <c r="J26" s="60">
        <f>1000/$B$7*'[20]4407'!H$105</f>
        <v>1.8549999999999998</v>
      </c>
      <c r="K26" s="60">
        <f>1000/$B$7*'[20]4407'!I$105</f>
        <v>1.9570000000000005</v>
      </c>
      <c r="L26" s="60">
        <f>1000/$B$7*'[20]4407'!J$105</f>
        <v>1.2680000000000002</v>
      </c>
      <c r="M26" s="60">
        <f>1000/$B$7*'[20]4407'!K$105</f>
        <v>1.073</v>
      </c>
      <c r="N26" s="60">
        <f>1000/$B$7*'[20]4407'!L$105</f>
        <v>1.0100000000000002</v>
      </c>
      <c r="O26" s="61">
        <f>1000/$B$7*'[20]4407'!M$105</f>
        <v>1.4889999999999999</v>
      </c>
    </row>
    <row r="27" spans="2:15" ht="13.5" thickBot="1">
      <c r="B27" s="4">
        <f t="shared" si="3"/>
        <v>2024</v>
      </c>
      <c r="C27" s="58">
        <f t="shared" si="5"/>
        <v>9.3000000000000007</v>
      </c>
      <c r="D27" s="59">
        <f>1000/$B$7*'[21]4407'!B$105</f>
        <v>0.746</v>
      </c>
      <c r="E27" s="60">
        <f>1000/$B$7*'[21]4407'!C$105</f>
        <v>1.171</v>
      </c>
      <c r="F27" s="60">
        <f>1000/$B$7*'[21]4407'!D$105</f>
        <v>1.4319999999999999</v>
      </c>
      <c r="G27" s="60">
        <f>1000/$B$7*'[21]4407'!E$105</f>
        <v>0.81399999999999995</v>
      </c>
      <c r="H27" s="60">
        <f>1000/$B$7*'[21]4407'!F$105</f>
        <v>0.84899999999999987</v>
      </c>
      <c r="I27" s="60">
        <f>1000/$B$7*'[21]4407'!G$105</f>
        <v>1.0209999999999999</v>
      </c>
      <c r="J27" s="60">
        <f>1000/$B$7*'[21]4407'!H$105</f>
        <v>1.22</v>
      </c>
      <c r="K27" s="60">
        <f>1000/$B$7*'[21]4407'!I$105</f>
        <v>0.50800000000000001</v>
      </c>
      <c r="L27" s="60">
        <f>1000/$B$7*'[21]4407'!J$105</f>
        <v>0.45600000000000002</v>
      </c>
      <c r="M27" s="60">
        <f>1000/$B$7*'[21]4407'!K$105</f>
        <v>0.5069999999999999</v>
      </c>
      <c r="N27" s="60">
        <f>1000/$B$7*'[21]4407'!L$105</f>
        <v>0.57599999999999996</v>
      </c>
      <c r="O27" s="99">
        <f>1000/$B$7*'[21]4407'!M$105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6.9812739999999991</v>
      </c>
      <c r="D30" s="22">
        <f>1000*'[22]4407'!B$105</f>
        <v>0.91689100000000012</v>
      </c>
      <c r="E30" s="23">
        <f>1000*'[22]4407'!C$105</f>
        <v>0.24751699999999999</v>
      </c>
      <c r="F30" s="23">
        <f>1000*'[22]4407'!D$105</f>
        <v>0.79439799999999983</v>
      </c>
      <c r="G30" s="23">
        <f>1000*'[22]4407'!E$105</f>
        <v>0.545292</v>
      </c>
      <c r="H30" s="23">
        <f>1000*'[22]4407'!F$105</f>
        <v>0.71086399999999994</v>
      </c>
      <c r="I30" s="23">
        <f>1000*'[22]4407'!G$105</f>
        <v>1.0378700000000001</v>
      </c>
      <c r="J30" s="23">
        <f>1000*'[22]4407'!H$105</f>
        <v>1.3263589999999998</v>
      </c>
      <c r="K30" s="23">
        <f>1000*'[22]4407'!I$105</f>
        <v>0.90581800000000001</v>
      </c>
      <c r="L30" s="23">
        <f>1000*'[22]4407'!J$105</f>
        <v>7.6597999999999999E-2</v>
      </c>
      <c r="M30" s="23">
        <f>1000*'[22]4407'!K$105</f>
        <v>3.4799999999999998E-2</v>
      </c>
      <c r="N30" s="23">
        <f>1000*'[22]4407'!L$105</f>
        <v>0.28164699999999998</v>
      </c>
      <c r="O30" s="26">
        <f>1000*'[22]4407'!M$105</f>
        <v>0.10321999999999999</v>
      </c>
    </row>
    <row r="31" spans="2:15" ht="13">
      <c r="B31" s="4">
        <f t="shared" ref="B31:B32" si="8">1+B30</f>
        <v>2015</v>
      </c>
      <c r="C31" s="27">
        <f t="shared" si="7"/>
        <v>8.4273769999999999</v>
      </c>
      <c r="D31" s="22">
        <f>1000*'[23]4407'!B$105</f>
        <v>0.202626</v>
      </c>
      <c r="E31" s="23">
        <f>1000*'[23]4407'!C$105</f>
        <v>0.513826</v>
      </c>
      <c r="F31" s="23">
        <f>1000*'[23]4407'!D$105</f>
        <v>0.89282600000000001</v>
      </c>
      <c r="G31" s="23">
        <f>1000*'[23]4407'!E$105</f>
        <v>0.54984999999999995</v>
      </c>
      <c r="H31" s="23">
        <f>1000*'[23]4407'!F$105</f>
        <v>0.44711999999999996</v>
      </c>
      <c r="I31" s="23">
        <f>1000*'[23]4407'!G$105</f>
        <v>0.41188999999999998</v>
      </c>
      <c r="J31" s="23">
        <f>1000*'[23]4407'!H$105</f>
        <v>0.82080999999999993</v>
      </c>
      <c r="K31" s="23">
        <f>1000*'[23]4407'!I$105</f>
        <v>0.68897900000000001</v>
      </c>
      <c r="L31" s="23">
        <f>1000*'[23]4407'!J$105</f>
        <v>1.3334700000000002</v>
      </c>
      <c r="M31" s="23">
        <f>1000*'[23]4407'!K$105</f>
        <v>0.84465999999999997</v>
      </c>
      <c r="N31" s="23">
        <f>1000*'[23]4407'!L$105</f>
        <v>0.92686000000000002</v>
      </c>
      <c r="O31" s="26">
        <f>1000*'[23]4407'!M$105</f>
        <v>0.79445999999999994</v>
      </c>
    </row>
    <row r="32" spans="2:15" ht="13">
      <c r="B32" s="4">
        <f t="shared" si="8"/>
        <v>2016</v>
      </c>
      <c r="C32" s="27">
        <f t="shared" si="7"/>
        <v>7.9165899999999993</v>
      </c>
      <c r="D32" s="22">
        <f>1000*'[24]4407'!B$105</f>
        <v>1.04626</v>
      </c>
      <c r="E32" s="23">
        <f>1000*'[24]4407'!C$105</f>
        <v>0.58414999999999995</v>
      </c>
      <c r="F32" s="23">
        <f>1000*'[24]4407'!D$105</f>
        <v>0.45345000000000002</v>
      </c>
      <c r="G32" s="23">
        <f>1000*'[24]4407'!E$105</f>
        <v>0.48330000000000001</v>
      </c>
      <c r="H32" s="23">
        <f>1000*'[24]4407'!F$105</f>
        <v>0.38407999999999998</v>
      </c>
      <c r="I32" s="23">
        <f>1000*'[24]4407'!G$105</f>
        <v>0.76709000000000005</v>
      </c>
      <c r="J32" s="23">
        <f>1000*'[24]4407'!H$105</f>
        <v>0.46639999999999993</v>
      </c>
      <c r="K32" s="23">
        <f>1000*'[24]4407'!I$105</f>
        <v>0.74963999999999997</v>
      </c>
      <c r="L32" s="23">
        <f>1000*'[24]4407'!J$105</f>
        <v>1.0537109999999998</v>
      </c>
      <c r="M32" s="23">
        <f>1000*'[24]4407'!K$105</f>
        <v>0.76042999999999983</v>
      </c>
      <c r="N32" s="23">
        <f>1000*'[24]4407'!L$105</f>
        <v>0.70232399999999995</v>
      </c>
      <c r="O32" s="26">
        <f>1000*'[24]4407'!M$105</f>
        <v>0.46575500000000003</v>
      </c>
    </row>
    <row r="33" spans="2:15" ht="13">
      <c r="B33" s="4">
        <f t="shared" ref="B33:B41" si="9">1+B32</f>
        <v>2017</v>
      </c>
      <c r="C33" s="27">
        <f t="shared" si="7"/>
        <v>4.2157450000000001</v>
      </c>
      <c r="D33" s="22">
        <f>1000*'[25]4407'!B$105</f>
        <v>0.54741000000000006</v>
      </c>
      <c r="E33" s="23">
        <f>1000*'[25]4407'!C$105</f>
        <v>0.71050999999999986</v>
      </c>
      <c r="F33" s="23">
        <f>1000*'[25]4407'!D$105</f>
        <v>0.48536499999999994</v>
      </c>
      <c r="G33" s="23">
        <f>1000*'[25]4407'!E$105</f>
        <v>9.5750000000000002E-2</v>
      </c>
      <c r="H33" s="23">
        <f>1000*'[25]4407'!F$105</f>
        <v>0.1177</v>
      </c>
      <c r="I33" s="23">
        <f>1000*'[25]4407'!G$105</f>
        <v>7.3499999999999996E-2</v>
      </c>
      <c r="J33" s="23">
        <f>1000*'[25]4407'!H$105</f>
        <v>2.1999999999999999E-2</v>
      </c>
      <c r="K33" s="23">
        <f>1000*'[25]4407'!I$105</f>
        <v>2.7100000000000003E-2</v>
      </c>
      <c r="L33" s="23">
        <f>1000*'[25]4407'!J$105</f>
        <v>0.11394</v>
      </c>
      <c r="M33" s="23">
        <f>1000*'[25]4407'!K$105</f>
        <v>0.86160000000000003</v>
      </c>
      <c r="N33" s="23">
        <f>1000*'[25]4407'!L$105</f>
        <v>0.74329999999999996</v>
      </c>
      <c r="O33" s="26">
        <f>1000*'[25]4407'!M$105</f>
        <v>0.41757000000000005</v>
      </c>
    </row>
    <row r="34" spans="2:15" ht="13">
      <c r="B34" s="4">
        <f t="shared" si="9"/>
        <v>2018</v>
      </c>
      <c r="C34" s="27">
        <f t="shared" si="7"/>
        <v>17.214323</v>
      </c>
      <c r="D34" s="22">
        <f>1000*'[26]4407'!B$105</f>
        <v>1.26237</v>
      </c>
      <c r="E34" s="23">
        <f>1000*'[26]4407'!C$105</f>
        <v>0.25760000000000005</v>
      </c>
      <c r="F34" s="23">
        <f>1000*'[26]4407'!D$105</f>
        <v>0.72975299999999987</v>
      </c>
      <c r="G34" s="23">
        <f>1000*'[26]4407'!E$105</f>
        <v>1.1477450000000002</v>
      </c>
      <c r="H34" s="23">
        <f>1000*'[26]4407'!F$105</f>
        <v>1.25861</v>
      </c>
      <c r="I34" s="23">
        <f>1000*'[26]4407'!G$105</f>
        <v>0.91793000000000002</v>
      </c>
      <c r="J34" s="23">
        <f>1000*'[26]4407'!H$105</f>
        <v>0.81304699999999996</v>
      </c>
      <c r="K34" s="23">
        <f>1000*'[26]4407'!I$105</f>
        <v>1.7146100000000002</v>
      </c>
      <c r="L34" s="23">
        <f>1000*'[26]4407'!J$105</f>
        <v>1.8054209999999999</v>
      </c>
      <c r="M34" s="23">
        <f>1000*'[26]4407'!K$105</f>
        <v>2.1964700000000001</v>
      </c>
      <c r="N34" s="23">
        <f>1000*'[26]4407'!L$105</f>
        <v>2.3808199999999999</v>
      </c>
      <c r="O34" s="26">
        <f>1000*'[26]4407'!M$105</f>
        <v>2.7299470000000001</v>
      </c>
    </row>
    <row r="35" spans="2:15" ht="13">
      <c r="B35" s="4">
        <f t="shared" si="9"/>
        <v>2019</v>
      </c>
      <c r="C35" s="51">
        <f t="shared" si="7"/>
        <v>25.388058999999995</v>
      </c>
      <c r="D35" s="52">
        <f>1000*'[27]4407'!B$105</f>
        <v>1.9966899999999999</v>
      </c>
      <c r="E35" s="49">
        <f>1000*'[27]4407'!C$105</f>
        <v>2.2269239999999999</v>
      </c>
      <c r="F35" s="49">
        <f>1000*'[27]4407'!D$105</f>
        <v>3.656981</v>
      </c>
      <c r="G35" s="49">
        <f>1000*'[27]4407'!E$105</f>
        <v>2.8321109999999994</v>
      </c>
      <c r="H35" s="49">
        <f>1000*'[27]4407'!F$105</f>
        <v>2.6424079999999996</v>
      </c>
      <c r="I35" s="49">
        <f>1000*'[27]4407'!G$105</f>
        <v>2.20309</v>
      </c>
      <c r="J35" s="49">
        <f>1000*'[27]4407'!H$105</f>
        <v>2.209349</v>
      </c>
      <c r="K35" s="49">
        <f>1000*'[27]4407'!I$105</f>
        <v>2.2438569999999998</v>
      </c>
      <c r="L35" s="49">
        <f>1000*'[27]4407'!J$105</f>
        <v>2.044368</v>
      </c>
      <c r="M35" s="49">
        <f>1000*'[27]4407'!K$105</f>
        <v>1.4525949999999999</v>
      </c>
      <c r="N35" s="49">
        <f>1000*'[27]4407'!L$105</f>
        <v>0.95681099999999997</v>
      </c>
      <c r="O35" s="53">
        <f>1000*'[27]4407'!M$105</f>
        <v>0.922875</v>
      </c>
    </row>
    <row r="36" spans="2:15" ht="13">
      <c r="B36" s="4">
        <f>1+B35</f>
        <v>2020</v>
      </c>
      <c r="C36" s="51">
        <f t="shared" si="7"/>
        <v>21.929355999999999</v>
      </c>
      <c r="D36" s="52">
        <f>1000*'[28]4407'!B$105</f>
        <v>0.94733400000000001</v>
      </c>
      <c r="E36" s="49">
        <f>1000*'[28]4407'!C$105</f>
        <v>0.93570999999999993</v>
      </c>
      <c r="F36" s="49">
        <f>1000*'[28]4407'!D$105</f>
        <v>2.3728660000000001</v>
      </c>
      <c r="G36" s="49">
        <f>1000*'[28]4407'!E$105</f>
        <v>1.4492610000000001</v>
      </c>
      <c r="H36" s="49">
        <f>1000*'[28]4407'!F$105</f>
        <v>0.96202499999999991</v>
      </c>
      <c r="I36" s="49">
        <f>1000*'[28]4407'!G$105</f>
        <v>1.6489799999999999</v>
      </c>
      <c r="J36" s="49">
        <f>1000*'[28]4407'!H$105</f>
        <v>2.6972639999999997</v>
      </c>
      <c r="K36" s="49">
        <f>1000*'[28]4407'!I$105</f>
        <v>1.5235910000000001</v>
      </c>
      <c r="L36" s="49">
        <f>1000*'[28]4407'!J$105</f>
        <v>1.7667829999999998</v>
      </c>
      <c r="M36" s="49">
        <f>1000*'[28]4407'!K$105</f>
        <v>2.8828459999999998</v>
      </c>
      <c r="N36" s="49">
        <f>1000*'[28]4407'!L$105</f>
        <v>3.0647360000000003</v>
      </c>
      <c r="O36" s="53">
        <f>1000*'[28]4407'!M$105</f>
        <v>1.6779600000000001</v>
      </c>
    </row>
    <row r="37" spans="2:15" ht="13">
      <c r="B37" s="4">
        <f t="shared" si="9"/>
        <v>2021</v>
      </c>
      <c r="C37" s="51">
        <f t="shared" si="7"/>
        <v>31.357500999999999</v>
      </c>
      <c r="D37" s="52">
        <f>1000*'[29]4407'!B$105</f>
        <v>1.3550469999999997</v>
      </c>
      <c r="E37" s="49">
        <f>1000*'[29]4407'!C$105</f>
        <v>0.72249000000000008</v>
      </c>
      <c r="F37" s="49">
        <f>1000*'[29]4407'!D$105</f>
        <v>1.6949580000000002</v>
      </c>
      <c r="G37" s="49">
        <f>1000*'[29]4407'!E$105</f>
        <v>1.962493</v>
      </c>
      <c r="H37" s="49">
        <f>1000*'[29]4407'!F$105</f>
        <v>1.127955</v>
      </c>
      <c r="I37" s="49">
        <f>1000*'[29]4407'!G$105</f>
        <v>2.7296850000000004</v>
      </c>
      <c r="J37" s="49">
        <f>1000*'[29]4407'!H$105</f>
        <v>3.7650129999999997</v>
      </c>
      <c r="K37" s="49">
        <f>1000*'[29]4407'!I$105</f>
        <v>5.0859630000000005</v>
      </c>
      <c r="L37" s="49">
        <f>1000*'[29]4407'!J$105</f>
        <v>3.9378729999999997</v>
      </c>
      <c r="M37" s="49">
        <f>1000*'[29]4407'!K$105</f>
        <v>1.693845</v>
      </c>
      <c r="N37" s="49">
        <f>1000*'[29]4407'!L$105</f>
        <v>3.8919059999999996</v>
      </c>
      <c r="O37" s="53">
        <f>1000*'[29]4407'!M$105</f>
        <v>3.3902729999999996</v>
      </c>
    </row>
    <row r="38" spans="2:15" ht="13">
      <c r="B38" s="4">
        <f t="shared" si="9"/>
        <v>2022</v>
      </c>
      <c r="C38" s="51">
        <f t="shared" si="7"/>
        <v>14.055148000000001</v>
      </c>
      <c r="D38" s="52">
        <f>1000*'[30]4407'!B$105</f>
        <v>2.5987610000000001</v>
      </c>
      <c r="E38" s="49">
        <f>1000*'[30]4407'!C$105</f>
        <v>1.3642130000000001</v>
      </c>
      <c r="F38" s="49">
        <f>1000*'[30]4407'!D$105</f>
        <v>1.26027</v>
      </c>
      <c r="G38" s="49">
        <f>1000*'[30]4407'!E$105</f>
        <v>0.39942</v>
      </c>
      <c r="H38" s="49">
        <f>1000*'[30]4407'!F$105</f>
        <v>0.100979</v>
      </c>
      <c r="I38" s="49">
        <f>1000*'[30]4407'!G$105</f>
        <v>0.15290999999999999</v>
      </c>
      <c r="J38" s="49">
        <f>1000*'[30]4407'!H$105</f>
        <v>0.90859000000000001</v>
      </c>
      <c r="K38" s="49">
        <f>1000*'[30]4407'!I$105</f>
        <v>1.791895</v>
      </c>
      <c r="L38" s="49">
        <f>1000*'[30]4407'!J$105</f>
        <v>1.7193650000000003</v>
      </c>
      <c r="M38" s="49">
        <f>1000*'[30]4407'!K$105</f>
        <v>0.86925999999999992</v>
      </c>
      <c r="N38" s="49">
        <f>1000*'[30]4407'!L$105</f>
        <v>1.2142350000000002</v>
      </c>
      <c r="O38" s="53">
        <f>1000*'[30]4407'!M$105</f>
        <v>1.6752499999999999</v>
      </c>
    </row>
    <row r="39" spans="2:15" ht="13">
      <c r="B39" s="4">
        <f t="shared" si="9"/>
        <v>2023</v>
      </c>
      <c r="C39" s="51">
        <f t="shared" si="7"/>
        <v>21.227043999999996</v>
      </c>
      <c r="D39" s="52">
        <f>1000*'[31]4407'!B$105</f>
        <v>2.31229</v>
      </c>
      <c r="E39" s="49">
        <f>1000*'[31]4407'!C$105</f>
        <v>1.9772800000000001</v>
      </c>
      <c r="F39" s="49">
        <f>1000*'[31]4407'!D$105</f>
        <v>0.98725499999999999</v>
      </c>
      <c r="G39" s="49">
        <f>1000*'[31]4407'!E$105</f>
        <v>1.58524</v>
      </c>
      <c r="H39" s="49">
        <f>1000*'[31]4407'!F$105</f>
        <v>1.6193150000000001</v>
      </c>
      <c r="I39" s="49">
        <f>1000*'[31]4407'!G$105</f>
        <v>1.778602</v>
      </c>
      <c r="J39" s="49">
        <f>1000*'[31]4407'!H$105</f>
        <v>3.0697800000000002</v>
      </c>
      <c r="K39" s="49">
        <f>1000*'[31]4407'!I$105</f>
        <v>2.2796629999999998</v>
      </c>
      <c r="L39" s="49">
        <f>1000*'[31]4407'!J$105</f>
        <v>1.5033099999999999</v>
      </c>
      <c r="M39" s="49">
        <f>1000*'[31]4407'!K$105</f>
        <v>1.2376860000000001</v>
      </c>
      <c r="N39" s="49">
        <f>1000*'[31]4407'!L$105</f>
        <v>1.1808679999999998</v>
      </c>
      <c r="O39" s="90">
        <f>1000*'[31]4407'!M$105</f>
        <v>1.6957549999999999</v>
      </c>
    </row>
    <row r="40" spans="2:15" ht="13.5" thickBot="1">
      <c r="B40" s="4">
        <f t="shared" si="9"/>
        <v>2024</v>
      </c>
      <c r="C40" s="51">
        <f t="shared" ref="C40" si="10">SUM(D40:O40)</f>
        <v>10.713841999999998</v>
      </c>
      <c r="D40" s="52">
        <f>1000*'[32]4407'!B$105</f>
        <v>0.83924900000000002</v>
      </c>
      <c r="E40" s="49">
        <f>1000*'[32]4407'!C$105</f>
        <v>1.3664469999999997</v>
      </c>
      <c r="F40" s="49">
        <f>1000*'[32]4407'!D$105</f>
        <v>1.6269980000000002</v>
      </c>
      <c r="G40" s="49">
        <f>1000*'[32]4407'!E$105</f>
        <v>0.92781999999999998</v>
      </c>
      <c r="H40" s="49">
        <f>1000*'[32]4407'!F$105</f>
        <v>0.94262999999999997</v>
      </c>
      <c r="I40" s="49">
        <f>1000*'[32]4407'!G$105</f>
        <v>1.1656900000000001</v>
      </c>
      <c r="J40" s="49">
        <f>1000*'[32]4407'!H$105</f>
        <v>1.4473510000000001</v>
      </c>
      <c r="K40" s="49">
        <f>1000*'[32]4407'!I$105</f>
        <v>0.59235999999999989</v>
      </c>
      <c r="L40" s="49">
        <f>1000*'[32]4407'!J$105</f>
        <v>0.5289370000000001</v>
      </c>
      <c r="M40" s="49">
        <f>1000*'[32]4407'!K$105</f>
        <v>0.58891399999999983</v>
      </c>
      <c r="N40" s="49">
        <f>1000*'[32]4407'!L$105</f>
        <v>0.687446</v>
      </c>
      <c r="O40" s="96">
        <f>1000*'[32]4407'!M$105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2.5557999999999997E-2</v>
      </c>
      <c r="D43" s="9">
        <f>'[2]4407'!O$105</f>
        <v>0</v>
      </c>
      <c r="E43" s="9">
        <f>'[2]4407'!P$105</f>
        <v>0</v>
      </c>
      <c r="F43" s="9">
        <f>'[2]4407'!Q$105</f>
        <v>0</v>
      </c>
      <c r="G43" s="9">
        <f>'[2]4407'!R$105</f>
        <v>8.0190000000000001E-3</v>
      </c>
      <c r="H43" s="9">
        <f>'[2]4407'!S$105</f>
        <v>0</v>
      </c>
      <c r="I43" s="9">
        <f>'[2]4407'!T$105</f>
        <v>0</v>
      </c>
      <c r="J43" s="9">
        <f>'[2]4407'!U$105</f>
        <v>0</v>
      </c>
      <c r="K43" s="9">
        <f>'[2]4407'!V$105</f>
        <v>9.0130000000000002E-3</v>
      </c>
      <c r="L43" s="9">
        <f>'[2]4407'!W$105</f>
        <v>8.5259999999999989E-3</v>
      </c>
      <c r="M43" s="9">
        <f>'[2]4407'!X$105</f>
        <v>0</v>
      </c>
      <c r="N43" s="9">
        <f>'[2]4407'!Y$105</f>
        <v>0</v>
      </c>
      <c r="O43" s="13">
        <f>'[2]4407'!Z$105</f>
        <v>0</v>
      </c>
    </row>
    <row r="44" spans="2:15" ht="13">
      <c r="B44" s="4">
        <f t="shared" ref="B44:B50" si="13">1+B43</f>
        <v>2006</v>
      </c>
      <c r="C44" s="14">
        <f t="shared" si="12"/>
        <v>4.3198E-2</v>
      </c>
      <c r="D44" s="9">
        <f>'[3]4407'!O$105</f>
        <v>0</v>
      </c>
      <c r="E44" s="9">
        <f>'[3]4407'!P$105</f>
        <v>0</v>
      </c>
      <c r="F44" s="9">
        <f>'[3]4407'!Q$105</f>
        <v>3.0959999999999998E-3</v>
      </c>
      <c r="G44" s="9">
        <f>'[3]4407'!R$105</f>
        <v>0</v>
      </c>
      <c r="H44" s="9">
        <f>'[3]4407'!S$105</f>
        <v>0</v>
      </c>
      <c r="I44" s="9">
        <f>'[3]4407'!T$105</f>
        <v>0</v>
      </c>
      <c r="J44" s="9">
        <f>'[3]4407'!U$105</f>
        <v>6.8859999999999998E-3</v>
      </c>
      <c r="K44" s="9">
        <f>'[3]4407'!V$105</f>
        <v>1.2754E-2</v>
      </c>
      <c r="L44" s="9">
        <f>'[3]4407'!W$105</f>
        <v>0</v>
      </c>
      <c r="M44" s="9">
        <f>'[3]4407'!X$105</f>
        <v>0</v>
      </c>
      <c r="N44" s="9">
        <f>'[3]4407'!Y$105</f>
        <v>0</v>
      </c>
      <c r="O44" s="13">
        <f>'[3]4407'!Z$105</f>
        <v>2.0461999999999998E-2</v>
      </c>
    </row>
    <row r="45" spans="2:15" ht="13">
      <c r="B45" s="4">
        <f t="shared" si="13"/>
        <v>2007</v>
      </c>
      <c r="C45" s="14">
        <f t="shared" si="12"/>
        <v>0.66717400000000004</v>
      </c>
      <c r="D45" s="9">
        <f>'[4]4407'!O$105</f>
        <v>1.2324999999999999E-2</v>
      </c>
      <c r="E45" s="9">
        <f>'[4]4407'!P$105</f>
        <v>7.4666999999999997E-2</v>
      </c>
      <c r="F45" s="9">
        <f>'[4]4407'!Q$105</f>
        <v>4.2636E-2</v>
      </c>
      <c r="G45" s="9">
        <f>'[4]4407'!R$105</f>
        <v>2.3956999999999999E-2</v>
      </c>
      <c r="H45" s="9">
        <f>'[4]4407'!S$105</f>
        <v>3.8059999999999997E-2</v>
      </c>
      <c r="I45" s="9">
        <f>'[4]4407'!T$105</f>
        <v>3.9211999999999997E-2</v>
      </c>
      <c r="J45" s="9">
        <f>'[4]4407'!U$105</f>
        <v>0.11173</v>
      </c>
      <c r="K45" s="9">
        <f>'[4]4407'!V$105</f>
        <v>8.9895000000000003E-2</v>
      </c>
      <c r="L45" s="9">
        <f>'[4]4407'!W$105</f>
        <v>3.2045999999999998E-2</v>
      </c>
      <c r="M45" s="9">
        <f>'[4]4407'!X$105</f>
        <v>5.7754E-2</v>
      </c>
      <c r="N45" s="9">
        <f>'[4]4407'!Y$105</f>
        <v>8.5206999999999991E-2</v>
      </c>
      <c r="O45" s="13">
        <f>'[4]4407'!Z$105</f>
        <v>5.9684999999999995E-2</v>
      </c>
    </row>
    <row r="46" spans="2:15" ht="13">
      <c r="B46" s="4">
        <f t="shared" si="13"/>
        <v>2008</v>
      </c>
      <c r="C46" s="14">
        <f t="shared" si="12"/>
        <v>0.78845599999999993</v>
      </c>
      <c r="D46" s="9">
        <f>'[5]4407'!O$105</f>
        <v>2.5616E-2</v>
      </c>
      <c r="E46" s="9">
        <f>'[5]4407'!P$105</f>
        <v>0</v>
      </c>
      <c r="F46" s="9">
        <f>'[5]4407'!Q$105</f>
        <v>5.0035999999999997E-2</v>
      </c>
      <c r="G46" s="9">
        <f>'[5]4407'!R$105</f>
        <v>9.7544999999999993E-2</v>
      </c>
      <c r="H46" s="9">
        <f>'[5]4407'!S$105</f>
        <v>6.0885999999999996E-2</v>
      </c>
      <c r="I46" s="9">
        <f>'[5]4407'!T$105</f>
        <v>4.5643999999999997E-2</v>
      </c>
      <c r="J46" s="9">
        <f>'[5]4407'!U$105</f>
        <v>7.0411000000000001E-2</v>
      </c>
      <c r="K46" s="9">
        <f>'[5]4407'!V$105</f>
        <v>6.8496000000000001E-2</v>
      </c>
      <c r="L46" s="9">
        <f>'[5]4407'!W$105</f>
        <v>8.1541999999999989E-2</v>
      </c>
      <c r="M46" s="9">
        <f>'[5]4407'!X$105</f>
        <v>0.13745499999999999</v>
      </c>
      <c r="N46" s="9">
        <f>'[5]4407'!Y$105</f>
        <v>4.5717000000000001E-2</v>
      </c>
      <c r="O46" s="13">
        <f>'[5]4407'!Z$105</f>
        <v>0.10510799999999999</v>
      </c>
    </row>
    <row r="47" spans="2:15" ht="13">
      <c r="B47" s="4">
        <f t="shared" si="13"/>
        <v>2009</v>
      </c>
      <c r="C47" s="14">
        <f t="shared" si="12"/>
        <v>0.50292399999999993</v>
      </c>
      <c r="D47" s="9">
        <f>'[6]4407'!O$105</f>
        <v>4.3838999999999996E-2</v>
      </c>
      <c r="E47" s="9">
        <f>'[6]4407'!P$105</f>
        <v>2.9488E-2</v>
      </c>
      <c r="F47" s="9">
        <f>'[6]4407'!Q$105</f>
        <v>3.3700000000000001E-2</v>
      </c>
      <c r="G47" s="9">
        <f>'[6]4407'!R$105</f>
        <v>2.7080999999999997E-2</v>
      </c>
      <c r="H47" s="9">
        <f>'[6]4407'!S$105</f>
        <v>4.2426999999999999E-2</v>
      </c>
      <c r="I47" s="9">
        <f>'[6]4407'!T$105</f>
        <v>8.8308999999999999E-2</v>
      </c>
      <c r="J47" s="9">
        <f>'[6]4407'!U$105</f>
        <v>3.184E-2</v>
      </c>
      <c r="K47" s="9">
        <f>'[6]4407'!V$105</f>
        <v>3.8751000000000001E-2</v>
      </c>
      <c r="L47" s="9">
        <f>'[6]4407'!W$105</f>
        <v>3.0691E-2</v>
      </c>
      <c r="M47" s="9">
        <f>'[6]4407'!X$105</f>
        <v>4.1558999999999999E-2</v>
      </c>
      <c r="N47" s="9">
        <f>'[6]4407'!Y$105</f>
        <v>6.8157999999999996E-2</v>
      </c>
      <c r="O47" s="13">
        <f>'[6]4407'!Z$105</f>
        <v>2.7080999999999997E-2</v>
      </c>
    </row>
    <row r="48" spans="2:15" ht="13">
      <c r="B48" s="4">
        <f t="shared" si="13"/>
        <v>2010</v>
      </c>
      <c r="C48" s="14">
        <f t="shared" si="12"/>
        <v>1.2888689999999998</v>
      </c>
      <c r="D48" s="9">
        <f>'[7]4407'!O$105</f>
        <v>2.7080999999999997E-2</v>
      </c>
      <c r="E48" s="9">
        <f>'[7]4407'!P$105</f>
        <v>7.2875999999999996E-2</v>
      </c>
      <c r="F48" s="9">
        <f>'[7]4407'!Q$105</f>
        <v>0.14447099999999999</v>
      </c>
      <c r="G48" s="9">
        <f>'[7]4407'!R$105</f>
        <v>0.22071099999999999</v>
      </c>
      <c r="H48" s="9">
        <f>'[7]4407'!S$105</f>
        <v>0.106861</v>
      </c>
      <c r="I48" s="9">
        <f>'[7]4407'!T$105</f>
        <v>7.8437999999999994E-2</v>
      </c>
      <c r="J48" s="9">
        <f>'[7]4407'!U$105</f>
        <v>9.9923999999999999E-2</v>
      </c>
      <c r="K48" s="9">
        <f>'[7]4407'!V$105</f>
        <v>0.13558299999999998</v>
      </c>
      <c r="L48" s="9">
        <f>'[7]4407'!W$105</f>
        <v>8.9978000000000002E-2</v>
      </c>
      <c r="M48" s="9">
        <f>'[7]4407'!X$105</f>
        <v>0.15095600000000001</v>
      </c>
      <c r="N48" s="9">
        <f>'[7]4407'!Y$105</f>
        <v>0.13641300000000001</v>
      </c>
      <c r="O48" s="13">
        <f>'[7]4407'!Z$105</f>
        <v>2.5576999999999999E-2</v>
      </c>
    </row>
    <row r="49" spans="2:15" ht="13">
      <c r="B49" s="4">
        <f t="shared" si="13"/>
        <v>2011</v>
      </c>
      <c r="C49" s="14">
        <f t="shared" si="12"/>
        <v>3.0868069999999999</v>
      </c>
      <c r="D49" s="9">
        <f>'[8]4407'!O$105</f>
        <v>0.110817</v>
      </c>
      <c r="E49" s="9">
        <f>'[8]4407'!P$105</f>
        <v>0.1484</v>
      </c>
      <c r="F49" s="9">
        <f>'[8]4407'!Q$105</f>
        <v>0.19368199999999999</v>
      </c>
      <c r="G49" s="9">
        <f>'[8]4407'!R$105</f>
        <v>0.20078699999999999</v>
      </c>
      <c r="H49" s="9">
        <f>'[8]4407'!S$105</f>
        <v>0.25954899999999997</v>
      </c>
      <c r="I49" s="9">
        <f>'[8]4407'!T$105</f>
        <v>0.15357999999999999</v>
      </c>
      <c r="J49" s="9">
        <f>'[8]4407'!U$105</f>
        <v>5.1322E-2</v>
      </c>
      <c r="K49" s="9">
        <f>'[8]4407'!V$105</f>
        <v>0.33742899999999998</v>
      </c>
      <c r="L49" s="9">
        <f>'[8]4407'!W$105</f>
        <v>0.24593999999999999</v>
      </c>
      <c r="M49" s="9">
        <f>'[8]4407'!X$105</f>
        <v>0.49965599999999999</v>
      </c>
      <c r="N49" s="9">
        <f>'[8]4407'!Y$105</f>
        <v>0.433915</v>
      </c>
      <c r="O49" s="13">
        <f>'[8]4407'!Z$105</f>
        <v>0.45172999999999996</v>
      </c>
    </row>
    <row r="50" spans="2:15" ht="13">
      <c r="B50" s="4">
        <f t="shared" si="13"/>
        <v>2012</v>
      </c>
      <c r="C50" s="14">
        <f t="shared" si="12"/>
        <v>4.0276139999999998</v>
      </c>
      <c r="D50" s="9">
        <f>'[9]4407'!O$105</f>
        <v>0.48528299999999996</v>
      </c>
      <c r="E50" s="9">
        <f>'[9]4407'!P$105</f>
        <v>0.34206999999999999</v>
      </c>
      <c r="F50" s="9">
        <f>'[9]4407'!Q$105</f>
        <v>0.32991499999999996</v>
      </c>
      <c r="G50" s="9">
        <f>'[9]4407'!R$105</f>
        <v>0.34936099999999998</v>
      </c>
      <c r="H50" s="9">
        <f>'[9]4407'!S$105</f>
        <v>0.24917099999999998</v>
      </c>
      <c r="I50" s="9">
        <f>'[9]4407'!T$105</f>
        <v>0.56168200000000001</v>
      </c>
      <c r="J50" s="9">
        <f>'[9]4407'!U$105</f>
        <v>0.53155399999999997</v>
      </c>
      <c r="K50" s="9">
        <f>'[9]4407'!V$105</f>
        <v>0.24405299999999999</v>
      </c>
      <c r="L50" s="9">
        <f>'[9]4407'!W$105</f>
        <v>0.22936499999999999</v>
      </c>
      <c r="M50" s="9">
        <f>'[9]4407'!X$105</f>
        <v>0.129306</v>
      </c>
      <c r="N50" s="9">
        <f>'[9]4407'!Y$105</f>
        <v>0.36231999999999998</v>
      </c>
      <c r="O50" s="13">
        <f>'[9]4407'!Z$105</f>
        <v>0.213534</v>
      </c>
    </row>
    <row r="51" spans="2:15" ht="13">
      <c r="B51" s="4">
        <f t="shared" ref="B51:B63" si="14">1+B50</f>
        <v>2013</v>
      </c>
      <c r="C51" s="14">
        <f t="shared" ref="C51:C56" si="15">SUM(D51:O51)</f>
        <v>1.9038059999999999</v>
      </c>
      <c r="D51" s="9">
        <f>'[10]4407'!O$105</f>
        <v>0.36675199999999997</v>
      </c>
      <c r="E51" s="9">
        <f>'[10]4407'!P$105</f>
        <v>8.510899999999999E-2</v>
      </c>
      <c r="F51" s="9">
        <f>'[10]4407'!Q$105</f>
        <v>0.270177</v>
      </c>
      <c r="G51" s="9">
        <f>'[10]4407'!R$105</f>
        <v>0</v>
      </c>
      <c r="H51" s="9">
        <f>'[10]4407'!S$105</f>
        <v>0</v>
      </c>
      <c r="I51" s="9">
        <f>'[10]4407'!T$105</f>
        <v>0.14941499999999999</v>
      </c>
      <c r="J51" s="9">
        <f>'[10]4407'!U$105</f>
        <v>5.7089999999999995E-2</v>
      </c>
      <c r="K51" s="9">
        <f>'[10]4407'!V$105</f>
        <v>1.9983999999999998E-2</v>
      </c>
      <c r="L51" s="9">
        <f>'[10]4407'!W$105</f>
        <v>0.20990999999999999</v>
      </c>
      <c r="M51" s="9">
        <f>'[10]4407'!X$105</f>
        <v>0.34737199999999996</v>
      </c>
      <c r="N51" s="9">
        <f>'[10]4407'!Y$105</f>
        <v>0.22921899999999998</v>
      </c>
      <c r="O51" s="13">
        <f>'[10]4407'!Z$105</f>
        <v>0.16877799999999998</v>
      </c>
    </row>
    <row r="52" spans="2:15" ht="13">
      <c r="B52" s="4">
        <f t="shared" si="14"/>
        <v>2014</v>
      </c>
      <c r="C52" s="14">
        <f t="shared" si="15"/>
        <v>4.3526340000000001</v>
      </c>
      <c r="D52" s="6">
        <f>'[11]4407'!O$105</f>
        <v>0.59189799999999992</v>
      </c>
      <c r="E52" s="6">
        <f>'[11]4407'!P$105</f>
        <v>0.14917800000000001</v>
      </c>
      <c r="F52" s="6">
        <f>'[11]4407'!Q$105</f>
        <v>0.520868</v>
      </c>
      <c r="G52" s="6">
        <f>'[11]4407'!R$105</f>
        <v>0.32158799999999998</v>
      </c>
      <c r="H52" s="6">
        <f>'[11]4407'!S$105</f>
        <v>0.43196299999999999</v>
      </c>
      <c r="I52" s="6">
        <f>'[11]4407'!T$105</f>
        <v>0.65699600000000002</v>
      </c>
      <c r="J52" s="6">
        <f>'[11]4407'!U$105</f>
        <v>0.86466999999999994</v>
      </c>
      <c r="K52" s="6">
        <f>'[11]4407'!V$105</f>
        <v>0.573106</v>
      </c>
      <c r="L52" s="6">
        <f>'[11]4407'!W$105</f>
        <v>5.5732999999999998E-2</v>
      </c>
      <c r="M52" s="6">
        <f>'[11]4407'!X$105</f>
        <v>2.3087999999999997E-2</v>
      </c>
      <c r="N52" s="6">
        <f>'[11]4407'!Y$105</f>
        <v>9.501699999999999E-2</v>
      </c>
      <c r="O52" s="15">
        <f>'[11]4407'!Z$105</f>
        <v>6.8528999999999993E-2</v>
      </c>
    </row>
    <row r="53" spans="2:15" ht="13">
      <c r="B53" s="4">
        <f t="shared" si="14"/>
        <v>2015</v>
      </c>
      <c r="C53" s="14">
        <f t="shared" si="15"/>
        <v>6.2455659999999993</v>
      </c>
      <c r="D53" s="6">
        <f>'[12]4407'!O$105</f>
        <v>0.10643699999999999</v>
      </c>
      <c r="E53" s="6">
        <f>'[12]4407'!P$105</f>
        <v>0.32872599999999996</v>
      </c>
      <c r="F53" s="6">
        <f>'[12]4407'!Q$105</f>
        <v>0.53409699999999993</v>
      </c>
      <c r="G53" s="6">
        <f>'[12]4407'!R$105</f>
        <v>0.40672399999999997</v>
      </c>
      <c r="H53" s="6">
        <f>'[12]4407'!S$105</f>
        <v>0.38281499999999996</v>
      </c>
      <c r="I53" s="6">
        <f>'[12]4407'!T$105</f>
        <v>0.34392099999999998</v>
      </c>
      <c r="J53" s="6">
        <f>'[12]4407'!U$105</f>
        <v>0.64658399999999994</v>
      </c>
      <c r="K53" s="6">
        <f>'[12]4407'!V$105</f>
        <v>0.53936699999999993</v>
      </c>
      <c r="L53" s="6">
        <f>'[12]4407'!W$105</f>
        <v>1.0114209999999999</v>
      </c>
      <c r="M53" s="6">
        <f>'[12]4407'!X$105</f>
        <v>0.59338000000000002</v>
      </c>
      <c r="N53" s="6">
        <f>'[12]4407'!Y$105</f>
        <v>0.75059699999999996</v>
      </c>
      <c r="O53" s="15">
        <f>'[12]4407'!Z$105</f>
        <v>0.60149699999999995</v>
      </c>
    </row>
    <row r="54" spans="2:15" ht="13">
      <c r="B54" s="4">
        <f t="shared" si="14"/>
        <v>2016</v>
      </c>
      <c r="C54" s="14">
        <f t="shared" si="15"/>
        <v>5.9116179999999998</v>
      </c>
      <c r="D54" s="6">
        <f>'[13]4407'!O$105</f>
        <v>0.78683799999999993</v>
      </c>
      <c r="E54" s="6">
        <f>'[13]4407'!P$105</f>
        <v>0.50532299999999997</v>
      </c>
      <c r="F54" s="6">
        <f>'[13]4407'!Q$105</f>
        <v>0.34967100000000001</v>
      </c>
      <c r="G54" s="6">
        <f>'[13]4407'!R$105</f>
        <v>0.37713599999999997</v>
      </c>
      <c r="H54" s="6">
        <f>'[13]4407'!S$105</f>
        <v>0.29245899999999997</v>
      </c>
      <c r="I54" s="6">
        <f>'[13]4407'!T$105</f>
        <v>0.573743</v>
      </c>
      <c r="J54" s="6">
        <f>'[13]4407'!U$105</f>
        <v>0.469443</v>
      </c>
      <c r="K54" s="6">
        <f>'[13]4407'!V$105</f>
        <v>0.49870999999999999</v>
      </c>
      <c r="L54" s="6">
        <f>'[13]4407'!W$105</f>
        <v>0.73879299999999992</v>
      </c>
      <c r="M54" s="6">
        <f>'[13]4407'!X$105</f>
        <v>0.545902</v>
      </c>
      <c r="N54" s="6">
        <f>'[13]4407'!Y$105</f>
        <v>0.44294600000000001</v>
      </c>
      <c r="O54" s="15">
        <f>'[13]4407'!Z$105</f>
        <v>0.330654</v>
      </c>
    </row>
    <row r="55" spans="2:15" ht="13">
      <c r="B55" s="4">
        <f t="shared" si="14"/>
        <v>2017</v>
      </c>
      <c r="C55" s="14">
        <f t="shared" si="15"/>
        <v>2.8389909999999996</v>
      </c>
      <c r="D55" s="6">
        <f>'[14]4407'!O$105</f>
        <v>0.395013</v>
      </c>
      <c r="E55" s="6">
        <f>'[14]4407'!P$105</f>
        <v>0.52900899999999995</v>
      </c>
      <c r="F55" s="6">
        <f>'[14]4407'!Q$105</f>
        <v>0.35539399999999999</v>
      </c>
      <c r="G55" s="6">
        <f>'[14]4407'!R$105</f>
        <v>5.2653999999999999E-2</v>
      </c>
      <c r="H55" s="6">
        <f>'[14]4407'!S$105</f>
        <v>6.4406999999999992E-2</v>
      </c>
      <c r="I55" s="6">
        <f>'[14]4407'!T$105</f>
        <v>4.7209000000000001E-2</v>
      </c>
      <c r="J55" s="6">
        <f>'[14]4407'!U$105</f>
        <v>1.7151E-2</v>
      </c>
      <c r="K55" s="6">
        <f>'[14]4407'!V$105</f>
        <v>1.941E-2</v>
      </c>
      <c r="L55" s="6">
        <f>'[14]4407'!W$105</f>
        <v>6.7636000000000002E-2</v>
      </c>
      <c r="M55" s="6">
        <f>'[14]4407'!X$105</f>
        <v>0.58361099999999999</v>
      </c>
      <c r="N55" s="6">
        <f>'[14]4407'!Y$105</f>
        <v>0.41328899999999996</v>
      </c>
      <c r="O55" s="15">
        <f>'[14]4407'!Z$105</f>
        <v>0.29420799999999997</v>
      </c>
    </row>
    <row r="56" spans="2:15" ht="13">
      <c r="B56" s="4">
        <f t="shared" si="14"/>
        <v>2018</v>
      </c>
      <c r="C56" s="14">
        <f t="shared" si="15"/>
        <v>10.149260999999999</v>
      </c>
      <c r="D56" s="6">
        <f>'[15]4407'!O$105</f>
        <v>0.87843399999999994</v>
      </c>
      <c r="E56" s="6">
        <f>'[15]4407'!P$105</f>
        <v>0.15762199999999998</v>
      </c>
      <c r="F56" s="6">
        <f>'[15]4407'!Q$105</f>
        <v>0.327318</v>
      </c>
      <c r="G56" s="6">
        <f>'[15]4407'!R$105</f>
        <v>0.79287599999999991</v>
      </c>
      <c r="H56" s="6">
        <f>'[15]4407'!S$105</f>
        <v>0.85586499999999999</v>
      </c>
      <c r="I56" s="6">
        <f>'[15]4407'!T$105</f>
        <v>0.61736499999999994</v>
      </c>
      <c r="J56" s="6">
        <f>'[15]4407'!U$105</f>
        <v>0.45371299999999998</v>
      </c>
      <c r="K56" s="6">
        <f>'[15]4407'!V$105</f>
        <v>0.88100999999999996</v>
      </c>
      <c r="L56" s="6">
        <f>'[15]4407'!W$105</f>
        <v>1.032815</v>
      </c>
      <c r="M56" s="6">
        <f>'[15]4407'!X$105</f>
        <v>1.2871629999999998</v>
      </c>
      <c r="N56" s="6">
        <f>'[15]4407'!Y$105</f>
        <v>1.291712</v>
      </c>
      <c r="O56" s="15">
        <f>'[15]4407'!Z$105</f>
        <v>1.5733679999999999</v>
      </c>
    </row>
    <row r="57" spans="2:15" ht="13">
      <c r="B57" s="4">
        <f t="shared" si="14"/>
        <v>2019</v>
      </c>
      <c r="C57" s="14">
        <f t="shared" ref="C57" si="16">SUM(D57:O57)</f>
        <v>13.200101999999998</v>
      </c>
      <c r="D57" s="9">
        <f>'[16]4407'!O$105</f>
        <v>1.072975</v>
      </c>
      <c r="E57" s="9">
        <f>'[16]4407'!P$105</f>
        <v>1.195719</v>
      </c>
      <c r="F57" s="9">
        <f>'[16]4407'!Q$105</f>
        <v>1.8386829999999998</v>
      </c>
      <c r="G57" s="9">
        <f>'[16]4407'!R$105</f>
        <v>1.43432</v>
      </c>
      <c r="H57" s="9">
        <f>'[16]4407'!S$105</f>
        <v>1.5493079999999999</v>
      </c>
      <c r="I57" s="9">
        <f>'[16]4407'!T$105</f>
        <v>1.1534979999999999</v>
      </c>
      <c r="J57" s="9">
        <f>'[16]4407'!U$105</f>
        <v>1.0634779999999999</v>
      </c>
      <c r="K57" s="9">
        <f>'[16]4407'!V$105</f>
        <v>1.1043689999999999</v>
      </c>
      <c r="L57" s="9">
        <f>'[16]4407'!W$105</f>
        <v>1.0092589999999999</v>
      </c>
      <c r="M57" s="9">
        <f>'[16]4407'!X$105</f>
        <v>0.77192899999999998</v>
      </c>
      <c r="N57" s="9">
        <f>'[16]4407'!Y$105</f>
        <v>0.54539399999999993</v>
      </c>
      <c r="O57" s="13">
        <f>'[16]4407'!Z$105</f>
        <v>0.46116999999999997</v>
      </c>
    </row>
    <row r="58" spans="2:15" ht="13">
      <c r="B58" s="4">
        <f t="shared" si="14"/>
        <v>2020</v>
      </c>
      <c r="C58" s="14">
        <f>SUM(D58:O58)</f>
        <v>11.506497</v>
      </c>
      <c r="D58" s="79">
        <f>'[17]4407'!O$105</f>
        <v>0.50986999999999993</v>
      </c>
      <c r="E58" s="79">
        <f>'[17]4407'!P$105</f>
        <v>0.527841</v>
      </c>
      <c r="F58" s="9">
        <f>'[17]4407'!Q$105</f>
        <v>1.337064</v>
      </c>
      <c r="G58" s="9">
        <f>'[17]4407'!R$105</f>
        <v>0.82625099999999996</v>
      </c>
      <c r="H58" s="9">
        <f>'[17]4407'!S$105</f>
        <v>0.56865399999999999</v>
      </c>
      <c r="I58" s="9">
        <f>'[17]4407'!T$105</f>
        <v>0.82586799999999994</v>
      </c>
      <c r="J58" s="9">
        <f>'[17]4407'!U$105</f>
        <v>1.291158</v>
      </c>
      <c r="K58" s="9">
        <f>'[17]4407'!V$105</f>
        <v>0.80338999999999994</v>
      </c>
      <c r="L58" s="9">
        <f>'[17]4407'!W$105</f>
        <v>1.005476</v>
      </c>
      <c r="M58" s="9">
        <f>'[17]4407'!X$105</f>
        <v>1.454161</v>
      </c>
      <c r="N58" s="9">
        <f>'[17]4407'!Y$105</f>
        <v>1.4481679999999999</v>
      </c>
      <c r="O58" s="13">
        <f>'[17]4407'!Z$105</f>
        <v>0.90859599999999996</v>
      </c>
    </row>
    <row r="59" spans="2:15" ht="13">
      <c r="B59" s="4">
        <f t="shared" si="14"/>
        <v>2021</v>
      </c>
      <c r="C59" s="14">
        <f t="shared" ref="C59:C61" si="17">SUM(D59:O59)</f>
        <v>16.377741</v>
      </c>
      <c r="D59" s="79">
        <f>'[18]4407'!O$105</f>
        <v>0.69560299999999997</v>
      </c>
      <c r="E59" s="79">
        <f>'[18]4407'!P$105</f>
        <v>0.34826799999999997</v>
      </c>
      <c r="F59" s="9">
        <f>'[18]4407'!Q$105</f>
        <v>1.013968</v>
      </c>
      <c r="G59" s="9">
        <f>'[18]4407'!R$105</f>
        <v>1.101739</v>
      </c>
      <c r="H59" s="9">
        <f>'[18]4407'!S$105</f>
        <v>0.53962900000000003</v>
      </c>
      <c r="I59" s="9">
        <f>'[18]4407'!T$105</f>
        <v>1.6276539999999999</v>
      </c>
      <c r="J59" s="9">
        <f>'[18]4407'!U$105</f>
        <v>1.8765019999999999</v>
      </c>
      <c r="K59" s="9">
        <f>'[18]4407'!V$105</f>
        <v>2.465935</v>
      </c>
      <c r="L59" s="9">
        <f>'[18]4407'!W$105</f>
        <v>2.2199549999999997</v>
      </c>
      <c r="M59" s="9">
        <f>'[18]4407'!X$105</f>
        <v>0.85368899999999992</v>
      </c>
      <c r="N59" s="9">
        <f>'[18]4407'!Y$105</f>
        <v>1.8975609999999998</v>
      </c>
      <c r="O59" s="13">
        <f>'[18]4407'!Z$105</f>
        <v>1.7372379999999998</v>
      </c>
    </row>
    <row r="60" spans="2:15" ht="13">
      <c r="B60" s="4">
        <f t="shared" si="14"/>
        <v>2022</v>
      </c>
      <c r="C60" s="14">
        <f t="shared" si="17"/>
        <v>7.6731980000000002</v>
      </c>
      <c r="D60" s="79">
        <f>'[19]4407'!O$105</f>
        <v>1.3809819999999999</v>
      </c>
      <c r="E60" s="79">
        <f>'[19]4407'!P$105</f>
        <v>0.69168600000000002</v>
      </c>
      <c r="F60" s="9">
        <f>'[19]4407'!Q$105</f>
        <v>0.69513199999999997</v>
      </c>
      <c r="G60" s="9">
        <f>'[19]4407'!R$105</f>
        <v>0.17773</v>
      </c>
      <c r="H60" s="9">
        <f>'[19]4407'!S$105</f>
        <v>6.1642999999999996E-2</v>
      </c>
      <c r="I60" s="9">
        <f>'[19]4407'!T$105</f>
        <v>6.3436999999999993E-2</v>
      </c>
      <c r="J60" s="9">
        <f>'[19]4407'!U$105</f>
        <v>0.54555599999999993</v>
      </c>
      <c r="K60" s="9">
        <f>'[19]4407'!V$105</f>
        <v>1.0576669999999999</v>
      </c>
      <c r="L60" s="9">
        <f>'[19]4407'!W$105</f>
        <v>1.0067109999999999</v>
      </c>
      <c r="M60" s="9">
        <f>'[19]4407'!X$105</f>
        <v>0.45074199999999998</v>
      </c>
      <c r="N60" s="9">
        <f>'[19]4407'!Y$105</f>
        <v>0.64082899999999998</v>
      </c>
      <c r="O60" s="13">
        <f>'[19]4407'!Z$105</f>
        <v>0.90108299999999997</v>
      </c>
    </row>
    <row r="61" spans="2:15" ht="13">
      <c r="B61" s="4">
        <f t="shared" si="14"/>
        <v>2023</v>
      </c>
      <c r="C61" s="14">
        <f t="shared" si="17"/>
        <v>10.32512</v>
      </c>
      <c r="D61" s="79">
        <f>'[20]4407'!O$105</f>
        <v>1.243153</v>
      </c>
      <c r="E61" s="79">
        <f>'[20]4407'!P$105</f>
        <v>1.1080950000000001</v>
      </c>
      <c r="F61" s="79">
        <f>'[20]4407'!Q$105</f>
        <v>0.52825500000000003</v>
      </c>
      <c r="G61" s="79">
        <f>'[20]4407'!R$105</f>
        <v>0.85404499999999994</v>
      </c>
      <c r="H61" s="79">
        <f>'[20]4407'!S$105</f>
        <v>0.78734999999999999</v>
      </c>
      <c r="I61" s="79">
        <f>'[20]4407'!T$105</f>
        <v>0.911049</v>
      </c>
      <c r="J61" s="79">
        <f>'[20]4407'!U$105</f>
        <v>1.036368</v>
      </c>
      <c r="K61" s="79">
        <f>'[20]4407'!V$105</f>
        <v>1.0538539999999998</v>
      </c>
      <c r="L61" s="79">
        <f>'[20]4407'!W$105</f>
        <v>0.72350999999999999</v>
      </c>
      <c r="M61" s="79">
        <f>'[20]4407'!X$105</f>
        <v>0.62423499999999998</v>
      </c>
      <c r="N61" s="79">
        <f>'[20]4407'!Y$105</f>
        <v>0.57670100000000002</v>
      </c>
      <c r="O61" s="13">
        <f>'[20]4407'!Z$105</f>
        <v>0.87850499999999998</v>
      </c>
    </row>
    <row r="62" spans="2:15" ht="13.5" thickBot="1">
      <c r="B62" s="4">
        <f t="shared" si="14"/>
        <v>2024</v>
      </c>
      <c r="C62" s="14">
        <f t="shared" ref="C62" si="18">SUM(D62:O62)</f>
        <v>5.2008770000000002</v>
      </c>
      <c r="D62" s="79">
        <f>'[21]4407'!O$105</f>
        <v>0.440612</v>
      </c>
      <c r="E62" s="79">
        <f>'[21]4407'!P$105</f>
        <v>0.652173</v>
      </c>
      <c r="F62" s="79">
        <f>'[21]4407'!Q$105</f>
        <v>0.84651199999999993</v>
      </c>
      <c r="G62" s="79">
        <f>'[21]4407'!R$105</f>
        <v>0.43767</v>
      </c>
      <c r="H62" s="79">
        <f>'[21]4407'!S$105</f>
        <v>0.50283299999999997</v>
      </c>
      <c r="I62" s="79">
        <f>'[21]4407'!T$105</f>
        <v>0.58465699999999998</v>
      </c>
      <c r="J62" s="79">
        <f>'[21]4407'!U$105</f>
        <v>0.63821299999999992</v>
      </c>
      <c r="K62" s="79">
        <f>'[21]4407'!V$105</f>
        <v>0.255353</v>
      </c>
      <c r="L62" s="79">
        <f>'[21]4407'!W$105</f>
        <v>0.26543099999999997</v>
      </c>
      <c r="M62" s="79">
        <f>'[21]4407'!X$105</f>
        <v>0.27487499999999998</v>
      </c>
      <c r="N62" s="79">
        <f>'[21]4407'!Y$105</f>
        <v>0.30254799999999998</v>
      </c>
      <c r="O62" s="99">
        <f>'[21]4407'!Z$105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0">IF(SUM(C43:C43)&lt;$A$1,"-",1000*C43/C8)</f>
        <v>-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 t="str">
        <f t="shared" ref="C66:O66" si="21">IF(SUM(C44:C44)&lt;$A$1,"-",1000*C44/C9)</f>
        <v>-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>
        <f t="shared" ref="C67:O67" si="22">IF(SUM(C45:C45)&lt;$A$1,"-",1000*C45/C10)</f>
        <v>488.7721611721613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>
        <f t="shared" ref="C68:O68" si="23">IF(SUM(C46:C46)&lt;$A$1,"-",1000*C46/C11)</f>
        <v>592.82406015037589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 t="str">
        <f t="shared" si="23"/>
        <v>-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>
        <f t="shared" ref="C69:O69" si="24">IF(SUM(C47:C47)&lt;$A$1,"-",1000*C47/C12)</f>
        <v>576.08705612829306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>
        <f t="shared" ref="C70:O70" si="25">IF(SUM(C48:C48)&lt;$A$1,"-",1000*C48/C13)</f>
        <v>541.54159663865528</v>
      </c>
      <c r="D70" s="70" t="str">
        <f t="shared" si="25"/>
        <v>-</v>
      </c>
      <c r="E70" s="9" t="str">
        <f t="shared" si="25"/>
        <v>-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 t="str">
        <f t="shared" si="25"/>
        <v>-</v>
      </c>
      <c r="K70" s="9" t="str">
        <f t="shared" si="25"/>
        <v>-</v>
      </c>
      <c r="L70" s="9" t="str">
        <f t="shared" si="25"/>
        <v>-</v>
      </c>
      <c r="M70" s="9" t="str">
        <f t="shared" si="25"/>
        <v>-</v>
      </c>
      <c r="N70" s="9" t="str">
        <f t="shared" si="25"/>
        <v>-</v>
      </c>
      <c r="O70" s="13" t="str">
        <f t="shared" si="25"/>
        <v>-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652.18825269385172</v>
      </c>
      <c r="D71" s="70" t="str">
        <f t="shared" si="27"/>
        <v>-</v>
      </c>
      <c r="E71" s="9" t="str">
        <f t="shared" si="27"/>
        <v>-</v>
      </c>
      <c r="F71" s="9" t="str">
        <f t="shared" si="27"/>
        <v>-</v>
      </c>
      <c r="G71" s="9" t="str">
        <f t="shared" si="27"/>
        <v>-</v>
      </c>
      <c r="H71" s="9" t="str">
        <f t="shared" si="27"/>
        <v>-</v>
      </c>
      <c r="I71" s="9" t="str">
        <f t="shared" si="27"/>
        <v>-</v>
      </c>
      <c r="J71" s="9" t="str">
        <f t="shared" si="27"/>
        <v>-</v>
      </c>
      <c r="K71" s="9" t="str">
        <f t="shared" si="27"/>
        <v>-</v>
      </c>
      <c r="L71" s="9" t="str">
        <f t="shared" si="27"/>
        <v>-</v>
      </c>
      <c r="M71" s="9" t="str">
        <f t="shared" si="27"/>
        <v>-</v>
      </c>
      <c r="N71" s="9" t="str">
        <f t="shared" si="27"/>
        <v>-</v>
      </c>
      <c r="O71" s="13" t="str">
        <f t="shared" si="27"/>
        <v>-</v>
      </c>
    </row>
    <row r="72" spans="2:15" ht="13">
      <c r="B72" s="4">
        <f t="shared" si="26"/>
        <v>2012</v>
      </c>
      <c r="C72" s="14">
        <f t="shared" ref="C72:O72" si="28">IF(SUM(C50:C50)&lt;$A$1,"-",1000*C50/C15)</f>
        <v>731.22276714822408</v>
      </c>
      <c r="D72" s="70" t="str">
        <f t="shared" si="28"/>
        <v>-</v>
      </c>
      <c r="E72" s="9" t="str">
        <f t="shared" si="28"/>
        <v>-</v>
      </c>
      <c r="F72" s="9" t="str">
        <f t="shared" si="28"/>
        <v>-</v>
      </c>
      <c r="G72" s="9" t="str">
        <f t="shared" si="28"/>
        <v>-</v>
      </c>
      <c r="H72" s="9" t="str">
        <f t="shared" si="28"/>
        <v>-</v>
      </c>
      <c r="I72" s="9">
        <f t="shared" si="28"/>
        <v>760.05683355886333</v>
      </c>
      <c r="J72" s="9">
        <f t="shared" si="28"/>
        <v>727.16005471956225</v>
      </c>
      <c r="K72" s="9" t="str">
        <f t="shared" si="28"/>
        <v>-</v>
      </c>
      <c r="L72" s="9" t="str">
        <f t="shared" si="28"/>
        <v>-</v>
      </c>
      <c r="M72" s="9" t="str">
        <f t="shared" si="28"/>
        <v>-</v>
      </c>
      <c r="N72" s="9" t="str">
        <f t="shared" si="28"/>
        <v>-</v>
      </c>
      <c r="O72" s="13" t="str">
        <f t="shared" si="28"/>
        <v>-</v>
      </c>
    </row>
    <row r="73" spans="2:15" ht="13">
      <c r="B73" s="4">
        <f t="shared" si="26"/>
        <v>2013</v>
      </c>
      <c r="C73" s="14">
        <f t="shared" ref="C73:O73" si="29">IF(SUM(C51:C51)&lt;$A$1,"-",1000*C51/C16)</f>
        <v>739.91682860474157</v>
      </c>
      <c r="D73" s="70" t="str">
        <f t="shared" si="29"/>
        <v>-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 t="str">
        <f t="shared" si="29"/>
        <v>-</v>
      </c>
      <c r="J73" s="9" t="str">
        <f t="shared" si="29"/>
        <v>-</v>
      </c>
      <c r="K73" s="9" t="str">
        <f t="shared" si="29"/>
        <v>-</v>
      </c>
      <c r="L73" s="9" t="str">
        <f t="shared" si="29"/>
        <v>-</v>
      </c>
      <c r="M73" s="9" t="str">
        <f t="shared" si="29"/>
        <v>-</v>
      </c>
      <c r="N73" s="9" t="str">
        <f t="shared" si="29"/>
        <v>-</v>
      </c>
      <c r="O73" s="13" t="str">
        <f t="shared" si="29"/>
        <v>-</v>
      </c>
    </row>
    <row r="74" spans="2:15" ht="13">
      <c r="B74" s="4">
        <f t="shared" si="26"/>
        <v>2014</v>
      </c>
      <c r="C74" s="14">
        <f t="shared" ref="C74:O74" si="30">IF(SUM(C52:C52)&lt;$A$1,"-",1000*C52/C17)</f>
        <v>800.81291297107555</v>
      </c>
      <c r="D74" s="70">
        <f t="shared" si="30"/>
        <v>797.85167051851272</v>
      </c>
      <c r="E74" s="9" t="str">
        <f t="shared" si="30"/>
        <v>-</v>
      </c>
      <c r="F74" s="9">
        <f t="shared" si="30"/>
        <v>828.44784909087741</v>
      </c>
      <c r="G74" s="9" t="str">
        <f t="shared" si="30"/>
        <v>-</v>
      </c>
      <c r="H74" s="9" t="str">
        <f t="shared" si="30"/>
        <v>-</v>
      </c>
      <c r="I74" s="9">
        <f t="shared" si="30"/>
        <v>804.09387925130932</v>
      </c>
      <c r="J74" s="9">
        <f t="shared" si="30"/>
        <v>838.29364763749163</v>
      </c>
      <c r="K74" s="9">
        <f t="shared" si="30"/>
        <v>846.29395956145527</v>
      </c>
      <c r="L74" s="9" t="str">
        <f t="shared" si="30"/>
        <v>-</v>
      </c>
      <c r="M74" s="9" t="str">
        <f t="shared" si="30"/>
        <v>-</v>
      </c>
      <c r="N74" s="9" t="str">
        <f t="shared" si="30"/>
        <v>-</v>
      </c>
      <c r="O74" s="13" t="str">
        <f t="shared" si="30"/>
        <v>-</v>
      </c>
    </row>
    <row r="75" spans="2:15" ht="13">
      <c r="B75" s="4">
        <f t="shared" si="26"/>
        <v>2015</v>
      </c>
      <c r="C75" s="14">
        <f t="shared" ref="C75:O75" si="31">IF(SUM(C53:C53)&lt;$A$1,"-",1000*C53/C18)</f>
        <v>880.05803333524443</v>
      </c>
      <c r="D75" s="70" t="str">
        <f t="shared" si="31"/>
        <v>-</v>
      </c>
      <c r="E75" s="9" t="str">
        <f t="shared" si="31"/>
        <v>-</v>
      </c>
      <c r="F75" s="9">
        <f t="shared" si="31"/>
        <v>760.8219373219373</v>
      </c>
      <c r="G75" s="9" t="str">
        <f t="shared" si="31"/>
        <v>-</v>
      </c>
      <c r="H75" s="9" t="str">
        <f t="shared" si="31"/>
        <v>-</v>
      </c>
      <c r="I75" s="9" t="str">
        <f t="shared" si="31"/>
        <v>-</v>
      </c>
      <c r="J75" s="9">
        <f t="shared" si="31"/>
        <v>909.40084388185642</v>
      </c>
      <c r="K75" s="9">
        <f t="shared" si="31"/>
        <v>877.01951219512193</v>
      </c>
      <c r="L75" s="9">
        <f t="shared" si="31"/>
        <v>893.48144876325091</v>
      </c>
      <c r="M75" s="9">
        <f t="shared" si="31"/>
        <v>835.16716766736204</v>
      </c>
      <c r="N75" s="9">
        <f t="shared" si="31"/>
        <v>971.01784945132692</v>
      </c>
      <c r="O75" s="13">
        <f t="shared" si="31"/>
        <v>902.45445320865417</v>
      </c>
    </row>
    <row r="76" spans="2:15" ht="13">
      <c r="B76" s="4">
        <f t="shared" si="26"/>
        <v>2016</v>
      </c>
      <c r="C76" s="14">
        <f t="shared" ref="C76:O76" si="32">IF(SUM(C54:C54)&lt;$A$1,"-",1000*C54/C19)</f>
        <v>852.29278139098733</v>
      </c>
      <c r="D76" s="70">
        <f t="shared" si="32"/>
        <v>908.57307217462062</v>
      </c>
      <c r="E76" s="9">
        <f t="shared" si="32"/>
        <v>944.21902634118851</v>
      </c>
      <c r="F76" s="9" t="str">
        <f t="shared" si="32"/>
        <v>-</v>
      </c>
      <c r="G76" s="9" t="str">
        <f t="shared" si="32"/>
        <v>-</v>
      </c>
      <c r="H76" s="9" t="str">
        <f t="shared" si="32"/>
        <v>-</v>
      </c>
      <c r="I76" s="9">
        <f t="shared" si="32"/>
        <v>882.20483027464411</v>
      </c>
      <c r="J76" s="9" t="str">
        <f t="shared" si="32"/>
        <v>-</v>
      </c>
      <c r="K76" s="9" t="str">
        <f t="shared" si="32"/>
        <v>-</v>
      </c>
      <c r="L76" s="9">
        <f t="shared" si="32"/>
        <v>913.21755253399238</v>
      </c>
      <c r="M76" s="9">
        <f t="shared" si="32"/>
        <v>543.40313712762872</v>
      </c>
      <c r="N76" s="9" t="str">
        <f t="shared" si="32"/>
        <v>-</v>
      </c>
      <c r="O76" s="13" t="str">
        <f t="shared" si="32"/>
        <v>-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827.45292917516736</v>
      </c>
      <c r="D77" s="70" t="str">
        <f t="shared" si="34"/>
        <v>-</v>
      </c>
      <c r="E77" s="9">
        <f t="shared" si="34"/>
        <v>928.08596491228025</v>
      </c>
      <c r="F77" s="9" t="str">
        <f t="shared" si="34"/>
        <v>-</v>
      </c>
      <c r="G77" s="9" t="str">
        <f t="shared" si="34"/>
        <v>-</v>
      </c>
      <c r="H77" s="9" t="str">
        <f t="shared" si="34"/>
        <v>-</v>
      </c>
      <c r="I77" s="9" t="str">
        <f t="shared" si="34"/>
        <v>-</v>
      </c>
      <c r="J77" s="9" t="str">
        <f t="shared" si="34"/>
        <v>-</v>
      </c>
      <c r="K77" s="9" t="str">
        <f t="shared" si="34"/>
        <v>-</v>
      </c>
      <c r="L77" s="9" t="str">
        <f t="shared" si="34"/>
        <v>-</v>
      </c>
      <c r="M77" s="9">
        <f t="shared" si="34"/>
        <v>799.46712328767114</v>
      </c>
      <c r="N77" s="9" t="str">
        <f t="shared" si="34"/>
        <v>-</v>
      </c>
      <c r="O77" s="13" t="str">
        <f t="shared" si="34"/>
        <v>-</v>
      </c>
    </row>
    <row r="78" spans="2:15" ht="13">
      <c r="B78" s="4">
        <f t="shared" si="33"/>
        <v>2018</v>
      </c>
      <c r="C78" s="14">
        <f t="shared" ref="C78:O78" si="35">IF(SUM(C56:C56)&lt;$A$1,"-",1000*C56/C21)</f>
        <v>739.52984141012405</v>
      </c>
      <c r="D78" s="70">
        <f t="shared" si="35"/>
        <v>853.44018201854556</v>
      </c>
      <c r="E78" s="9" t="str">
        <f t="shared" si="35"/>
        <v>-</v>
      </c>
      <c r="F78" s="9" t="str">
        <f t="shared" si="35"/>
        <v>-</v>
      </c>
      <c r="G78" s="9">
        <f t="shared" si="35"/>
        <v>873.69235900373315</v>
      </c>
      <c r="H78" s="9">
        <f t="shared" si="35"/>
        <v>839.4180450899953</v>
      </c>
      <c r="I78" s="9">
        <f t="shared" si="35"/>
        <v>850.61123700974201</v>
      </c>
      <c r="J78" s="9" t="str">
        <f t="shared" si="35"/>
        <v>-</v>
      </c>
      <c r="K78" s="9">
        <f t="shared" si="35"/>
        <v>649.85155209047332</v>
      </c>
      <c r="L78" s="9">
        <f t="shared" si="35"/>
        <v>723.50697435826396</v>
      </c>
      <c r="M78" s="9">
        <f t="shared" si="35"/>
        <v>741.15142212203932</v>
      </c>
      <c r="N78" s="9">
        <f t="shared" si="35"/>
        <v>686.17960712643992</v>
      </c>
      <c r="O78" s="13">
        <f t="shared" si="35"/>
        <v>728.91144994074364</v>
      </c>
    </row>
    <row r="79" spans="2:15" ht="13">
      <c r="B79" s="4">
        <f t="shared" si="33"/>
        <v>2019</v>
      </c>
      <c r="C79" s="14">
        <f t="shared" ref="C79:O79" si="36">IF(SUM(C57:C57)&lt;$A$1,"-",1000*C57/C22)</f>
        <v>652.93333488482597</v>
      </c>
      <c r="D79" s="70">
        <f t="shared" si="36"/>
        <v>685.33761153869796</v>
      </c>
      <c r="E79" s="9">
        <f t="shared" si="36"/>
        <v>721.61677730838858</v>
      </c>
      <c r="F79" s="9">
        <f t="shared" si="36"/>
        <v>656.67249999999979</v>
      </c>
      <c r="G79" s="9">
        <f t="shared" si="36"/>
        <v>641.18015198927128</v>
      </c>
      <c r="H79" s="9">
        <f t="shared" si="36"/>
        <v>717.60444650301076</v>
      </c>
      <c r="I79" s="9">
        <f t="shared" si="36"/>
        <v>636.5883002207504</v>
      </c>
      <c r="J79" s="9">
        <f t="shared" si="36"/>
        <v>602.87868480725615</v>
      </c>
      <c r="K79" s="9">
        <f t="shared" si="36"/>
        <v>606.79615384615363</v>
      </c>
      <c r="L79" s="9">
        <f t="shared" si="36"/>
        <v>617.66156670746625</v>
      </c>
      <c r="M79" s="9">
        <f t="shared" si="36"/>
        <v>659.76837606837591</v>
      </c>
      <c r="N79" s="9">
        <f t="shared" si="36"/>
        <v>661.88592233009695</v>
      </c>
      <c r="O79" s="13" t="str">
        <f t="shared" si="36"/>
        <v>-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623.86125569290812</v>
      </c>
      <c r="D80" s="70">
        <f t="shared" si="37"/>
        <v>626.37592137592139</v>
      </c>
      <c r="E80" s="9">
        <f t="shared" si="37"/>
        <v>656.51865671641781</v>
      </c>
      <c r="F80" s="9">
        <f t="shared" si="37"/>
        <v>673.58387909319902</v>
      </c>
      <c r="G80" s="9">
        <f t="shared" si="37"/>
        <v>648.54866562009431</v>
      </c>
      <c r="H80" s="9">
        <f t="shared" si="37"/>
        <v>694.32722832722834</v>
      </c>
      <c r="I80" s="9">
        <f t="shared" si="37"/>
        <v>614.94266567386433</v>
      </c>
      <c r="J80" s="9">
        <f t="shared" si="37"/>
        <v>590.37860082304542</v>
      </c>
      <c r="K80" s="9">
        <f t="shared" si="37"/>
        <v>631.59591194968561</v>
      </c>
      <c r="L80" s="9">
        <f t="shared" si="37"/>
        <v>655.46023468057376</v>
      </c>
      <c r="M80" s="9">
        <f t="shared" si="37"/>
        <v>595.23577568563246</v>
      </c>
      <c r="N80" s="9">
        <f t="shared" si="37"/>
        <v>564.80811232449298</v>
      </c>
      <c r="O80" s="13">
        <f t="shared" si="37"/>
        <v>646.68754448398568</v>
      </c>
    </row>
    <row r="81" spans="1:207" ht="13">
      <c r="B81" s="4">
        <f t="shared" si="33"/>
        <v>2021</v>
      </c>
      <c r="C81" s="14">
        <f t="shared" ref="C81:O81" si="38">IF(SUM(C59:C59)&lt;$A$1,"-",1000*C59/C24)</f>
        <v>611.42914208915101</v>
      </c>
      <c r="D81" s="70">
        <f t="shared" si="38"/>
        <v>587.50253378378363</v>
      </c>
      <c r="E81" s="9" t="str">
        <f t="shared" si="38"/>
        <v>-</v>
      </c>
      <c r="F81" s="9">
        <f t="shared" si="38"/>
        <v>676.42961974649756</v>
      </c>
      <c r="G81" s="9">
        <f t="shared" si="38"/>
        <v>650.37721369539554</v>
      </c>
      <c r="H81" s="9">
        <f t="shared" si="38"/>
        <v>577.76124197002139</v>
      </c>
      <c r="I81" s="9">
        <f t="shared" si="38"/>
        <v>668.99054665022595</v>
      </c>
      <c r="J81" s="9">
        <f t="shared" si="38"/>
        <v>594.20582647245078</v>
      </c>
      <c r="K81" s="9">
        <f t="shared" si="38"/>
        <v>580.22</v>
      </c>
      <c r="L81" s="9">
        <f t="shared" si="38"/>
        <v>649.1096491228069</v>
      </c>
      <c r="M81" s="9">
        <f t="shared" si="38"/>
        <v>593.66411682892908</v>
      </c>
      <c r="N81" s="9">
        <f t="shared" si="38"/>
        <v>581.53876800490343</v>
      </c>
      <c r="O81" s="13">
        <f t="shared" si="38"/>
        <v>597.3995873452543</v>
      </c>
    </row>
    <row r="82" spans="1:207" ht="13">
      <c r="B82" s="4">
        <f t="shared" si="33"/>
        <v>2022</v>
      </c>
      <c r="C82" s="14">
        <f t="shared" ref="C82:O82" si="39">IF(SUM(C60:C60)&lt;$A$1,"-",1000*C60/C25)</f>
        <v>624.54810353247581</v>
      </c>
      <c r="D82" s="70">
        <f t="shared" si="39"/>
        <v>629.14897494305228</v>
      </c>
      <c r="E82" s="9">
        <f t="shared" si="39"/>
        <v>601.46608695652185</v>
      </c>
      <c r="F82" s="9">
        <f t="shared" si="39"/>
        <v>636.56776556776549</v>
      </c>
      <c r="G82" s="9" t="str">
        <f t="shared" si="39"/>
        <v>-</v>
      </c>
      <c r="H82" s="9" t="str">
        <f t="shared" si="39"/>
        <v>-</v>
      </c>
      <c r="I82" s="9" t="str">
        <f t="shared" si="39"/>
        <v>-</v>
      </c>
      <c r="J82" s="9">
        <f t="shared" si="39"/>
        <v>651.79928315412167</v>
      </c>
      <c r="K82" s="9">
        <f t="shared" si="39"/>
        <v>665.19937106918223</v>
      </c>
      <c r="L82" s="9">
        <f t="shared" si="39"/>
        <v>646.98650385604105</v>
      </c>
      <c r="M82" s="9" t="str">
        <f t="shared" si="39"/>
        <v>-</v>
      </c>
      <c r="N82" s="9">
        <f t="shared" si="39"/>
        <v>595.56598513011147</v>
      </c>
      <c r="O82" s="13">
        <f t="shared" si="39"/>
        <v>607.60822656776804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584.69449006172476</v>
      </c>
      <c r="D83" s="70">
        <f t="shared" si="40"/>
        <v>615.11776348342391</v>
      </c>
      <c r="E83" s="9">
        <f t="shared" si="40"/>
        <v>617.6672240802676</v>
      </c>
      <c r="F83" s="9">
        <f t="shared" si="40"/>
        <v>600.28977272727263</v>
      </c>
      <c r="G83" s="9">
        <f t="shared" si="40"/>
        <v>612.65781922525105</v>
      </c>
      <c r="H83" s="9">
        <f t="shared" si="40"/>
        <v>568.07359307359309</v>
      </c>
      <c r="I83" s="9">
        <f t="shared" si="40"/>
        <v>594.67950391644911</v>
      </c>
      <c r="J83" s="9">
        <f t="shared" si="40"/>
        <v>558.68894878706203</v>
      </c>
      <c r="K83" s="9">
        <f t="shared" si="40"/>
        <v>538.50485436893177</v>
      </c>
      <c r="L83" s="9">
        <f t="shared" si="40"/>
        <v>570.59148264984219</v>
      </c>
      <c r="M83" s="9">
        <f t="shared" si="40"/>
        <v>581.76607642124884</v>
      </c>
      <c r="N83" s="9">
        <f t="shared" si="40"/>
        <v>570.99108910891073</v>
      </c>
      <c r="O83" s="13">
        <f t="shared" si="40"/>
        <v>589.99664204163878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559.23408602150539</v>
      </c>
      <c r="D84" s="70" t="str">
        <f t="shared" si="41"/>
        <v>-</v>
      </c>
      <c r="E84" s="9">
        <f t="shared" si="41"/>
        <v>556.9368061485909</v>
      </c>
      <c r="F84" s="9">
        <f t="shared" si="41"/>
        <v>591.13966480446925</v>
      </c>
      <c r="G84" s="9" t="str">
        <f t="shared" si="41"/>
        <v>-</v>
      </c>
      <c r="H84" s="9">
        <f t="shared" si="41"/>
        <v>592.26501766784463</v>
      </c>
      <c r="I84" s="9">
        <f t="shared" si="41"/>
        <v>572.63173359451514</v>
      </c>
      <c r="J84" s="9">
        <f t="shared" si="41"/>
        <v>523.1254098360655</v>
      </c>
      <c r="K84" s="9" t="str">
        <f t="shared" si="41"/>
        <v>-</v>
      </c>
      <c r="L84" s="9" t="str">
        <f t="shared" si="41"/>
        <v>-</v>
      </c>
      <c r="M84" s="9" t="str">
        <f t="shared" si="41"/>
        <v>-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2.380000000000001E-3</v>
      </c>
      <c r="D89" s="41">
        <f t="shared" si="43"/>
        <v>2.5390000000000009E-3</v>
      </c>
      <c r="E89" s="41">
        <f t="shared" si="43"/>
        <v>2.6780000000000007E-3</v>
      </c>
      <c r="F89" s="41">
        <f t="shared" si="43"/>
        <v>2.8240000000000006E-3</v>
      </c>
      <c r="G89" s="41">
        <f t="shared" si="43"/>
        <v>2.7980000000000001E-3</v>
      </c>
      <c r="H89" s="41">
        <f t="shared" si="43"/>
        <v>3.0210000000000002E-3</v>
      </c>
      <c r="I89" s="41">
        <f t="shared" si="43"/>
        <v>3.1380000000000002E-3</v>
      </c>
      <c r="J89" s="41">
        <f t="shared" si="43"/>
        <v>3.019E-3</v>
      </c>
      <c r="K89" s="41">
        <f t="shared" si="43"/>
        <v>3.241E-3</v>
      </c>
      <c r="L89" s="41">
        <f t="shared" si="43"/>
        <v>3.4279999999999996E-3</v>
      </c>
      <c r="M89" s="41">
        <f t="shared" si="43"/>
        <v>3.8339999999999993E-3</v>
      </c>
      <c r="N89" s="41">
        <f t="shared" si="43"/>
        <v>4.1479999999999998E-3</v>
      </c>
      <c r="O89" s="41">
        <f t="shared" si="43"/>
        <v>4.7329999999999994E-3</v>
      </c>
      <c r="P89" s="41">
        <f t="shared" si="43"/>
        <v>5.2200533333333328E-3</v>
      </c>
      <c r="Q89" s="41">
        <f t="shared" si="43"/>
        <v>5.4540533333333327E-3</v>
      </c>
      <c r="R89" s="41">
        <f t="shared" si="43"/>
        <v>5.5510533333333334E-3</v>
      </c>
      <c r="S89" s="41">
        <f t="shared" si="43"/>
        <v>5.6980533333333338E-3</v>
      </c>
      <c r="T89" s="41">
        <f t="shared" si="43"/>
        <v>5.6180533333333336E-3</v>
      </c>
      <c r="U89" s="41">
        <f t="shared" si="43"/>
        <v>6.1040533333333339E-3</v>
      </c>
      <c r="V89" s="41">
        <f t="shared" si="43"/>
        <v>6.7250533333333331E-3</v>
      </c>
      <c r="W89" s="41">
        <f t="shared" si="43"/>
        <v>6.5470533333333338E-3</v>
      </c>
      <c r="X89" s="41">
        <f t="shared" si="43"/>
        <v>6.4970533333333341E-3</v>
      </c>
      <c r="Y89" s="41">
        <f t="shared" si="43"/>
        <v>5.9770533333333344E-3</v>
      </c>
      <c r="Z89" s="41">
        <f t="shared" si="43"/>
        <v>5.8340533333333337E-3</v>
      </c>
      <c r="AA89" s="41">
        <f t="shared" si="43"/>
        <v>5.4830533333333339E-3</v>
      </c>
      <c r="AB89" s="41">
        <f t="shared" si="43"/>
        <v>5.2679999999999992E-3</v>
      </c>
      <c r="AC89" s="41">
        <f t="shared" si="43"/>
        <v>4.8809999999999999E-3</v>
      </c>
      <c r="AD89" s="41">
        <f t="shared" si="43"/>
        <v>4.7610000000000005E-3</v>
      </c>
      <c r="AE89" s="41">
        <f t="shared" si="43"/>
        <v>4.262000000000001E-3</v>
      </c>
      <c r="AF89" s="41">
        <f t="shared" si="43"/>
        <v>3.9200000000000007E-3</v>
      </c>
      <c r="AG89" s="41">
        <f t="shared" si="43"/>
        <v>3.4800000000000005E-3</v>
      </c>
      <c r="AH89" s="41">
        <f t="shared" si="43"/>
        <v>2.8500000000000005E-3</v>
      </c>
      <c r="AI89" s="41">
        <f t="shared" si="43"/>
        <v>2.562E-3</v>
      </c>
      <c r="AJ89" s="41">
        <f t="shared" si="43"/>
        <v>2.5089999999999999E-3</v>
      </c>
      <c r="AK89" s="41">
        <f t="shared" si="43"/>
        <v>2.777E-3</v>
      </c>
      <c r="AL89" s="41">
        <f t="shared" si="43"/>
        <v>2.6219999999999998E-3</v>
      </c>
      <c r="AM89" s="41">
        <f t="shared" si="43"/>
        <v>2.5729999999999998E-3</v>
      </c>
      <c r="AN89" s="42">
        <f t="shared" si="43"/>
        <v>2.8388647122908617E-3</v>
      </c>
      <c r="AO89" s="42">
        <f t="shared" si="43"/>
        <v>2.9078759673565914E-3</v>
      </c>
      <c r="AP89" s="42">
        <f t="shared" si="43"/>
        <v>3.1776035336983834E-3</v>
      </c>
      <c r="AQ89" s="42">
        <f t="shared" si="43"/>
        <v>3.5903000044113249E-3</v>
      </c>
      <c r="AR89" s="42">
        <f t="shared" si="43"/>
        <v>4.0649151299537315E-3</v>
      </c>
      <c r="AS89" s="42">
        <f t="shared" si="43"/>
        <v>4.582978929284884E-3</v>
      </c>
      <c r="AT89" s="42">
        <f t="shared" si="43"/>
        <v>5.538443264529274E-3</v>
      </c>
      <c r="AU89" s="42">
        <f t="shared" si="43"/>
        <v>6.192638219692348E-3</v>
      </c>
      <c r="AV89" s="42">
        <f t="shared" si="43"/>
        <v>5.9939451207975504E-3</v>
      </c>
      <c r="AW89" s="42">
        <f t="shared" si="43"/>
        <v>5.5805296852427478E-3</v>
      </c>
      <c r="AX89" s="42">
        <f t="shared" si="43"/>
        <v>5.5012154330373736E-3</v>
      </c>
      <c r="AY89" s="41">
        <f t="shared" si="43"/>
        <v>5.3278012268926861E-3</v>
      </c>
      <c r="AZ89" s="41">
        <f t="shared" si="43"/>
        <v>4.7229365146018235E-3</v>
      </c>
      <c r="BA89" s="41">
        <f t="shared" si="43"/>
        <v>4.9539252595360954E-3</v>
      </c>
      <c r="BB89" s="41">
        <f t="shared" si="43"/>
        <v>5.027197693194302E-3</v>
      </c>
      <c r="BC89" s="41">
        <f t="shared" si="43"/>
        <v>5.0792622978923516E-3</v>
      </c>
      <c r="BD89" s="41">
        <f t="shared" si="43"/>
        <v>4.9986471723499452E-3</v>
      </c>
      <c r="BE89" s="41">
        <f t="shared" si="43"/>
        <v>4.540583373018792E-3</v>
      </c>
      <c r="BF89" s="41">
        <f t="shared" si="43"/>
        <v>4.2201190377744021E-3</v>
      </c>
      <c r="BG89" s="41">
        <f t="shared" si="43"/>
        <v>4.1579240826113287E-3</v>
      </c>
      <c r="BH89" s="41">
        <f t="shared" si="43"/>
        <v>5.2316171815061253E-3</v>
      </c>
      <c r="BI89" s="41">
        <f t="shared" si="43"/>
        <v>5.9155251064356273E-3</v>
      </c>
      <c r="BJ89" s="41">
        <f t="shared" si="43"/>
        <v>6.4798395670554237E-3</v>
      </c>
      <c r="BK89" s="41">
        <f t="shared" si="43"/>
        <v>7.0837660806760084E-3</v>
      </c>
      <c r="BL89" s="41">
        <f t="shared" si="43"/>
        <v>7.8127811807237636E-3</v>
      </c>
      <c r="BM89" s="41">
        <f t="shared" si="43"/>
        <v>7.9289567977181667E-3</v>
      </c>
      <c r="BN89" s="41">
        <f t="shared" si="43"/>
        <v>7.6009567977181666E-3</v>
      </c>
      <c r="BO89" s="41">
        <f t="shared" ref="BO89:DZ89" si="44">BO90-BO88</f>
        <v>7.5381957223071777E-3</v>
      </c>
      <c r="BP89" s="41">
        <f t="shared" si="44"/>
        <v>7.4605117190083559E-3</v>
      </c>
      <c r="BQ89" s="41">
        <f t="shared" si="44"/>
        <v>7.7518629529971621E-3</v>
      </c>
      <c r="BR89" s="41">
        <f t="shared" si="44"/>
        <v>7.5678629529971619E-3</v>
      </c>
      <c r="BS89" s="41">
        <f t="shared" si="44"/>
        <v>7.5271246959464685E-3</v>
      </c>
      <c r="BT89" s="41">
        <f t="shared" si="44"/>
        <v>7.2041246959464698E-3</v>
      </c>
      <c r="BU89" s="41">
        <f t="shared" si="44"/>
        <v>7.4982307499029338E-3</v>
      </c>
      <c r="BV89" s="41">
        <f t="shared" si="44"/>
        <v>7.1869635491006853E-3</v>
      </c>
      <c r="BW89" s="41">
        <f t="shared" si="44"/>
        <v>6.7754512416247871E-3</v>
      </c>
      <c r="BX89" s="41">
        <f t="shared" si="44"/>
        <v>6.1498974925859005E-3</v>
      </c>
      <c r="BY89" s="41">
        <f t="shared" si="44"/>
        <v>6.1780919896377027E-3</v>
      </c>
      <c r="BZ89" s="41">
        <f t="shared" si="44"/>
        <v>6.1980919896377018E-3</v>
      </c>
      <c r="CA89" s="41">
        <f t="shared" si="44"/>
        <v>5.5849373936731842E-3</v>
      </c>
      <c r="CB89" s="41">
        <f t="shared" si="44"/>
        <v>5.3556213969720053E-3</v>
      </c>
      <c r="CC89" s="41">
        <f t="shared" si="44"/>
        <v>4.7592701629831993E-3</v>
      </c>
      <c r="CD89" s="41">
        <f t="shared" si="44"/>
        <v>4.2512701629831978E-3</v>
      </c>
      <c r="CE89" s="41">
        <f t="shared" si="44"/>
        <v>3.7170084200338917E-3</v>
      </c>
      <c r="CF89" s="41">
        <f t="shared" si="44"/>
        <v>3.0030084200338915E-3</v>
      </c>
      <c r="CG89" s="41">
        <f t="shared" si="44"/>
        <v>2.7039279583871033E-3</v>
      </c>
      <c r="CH89" s="41">
        <f t="shared" si="44"/>
        <v>2.8351949507749302E-3</v>
      </c>
      <c r="CI89" s="41">
        <f t="shared" si="44"/>
        <v>2.9381949507749296E-3</v>
      </c>
      <c r="CJ89" s="41">
        <f t="shared" si="44"/>
        <v>3.6683596843737135E-3</v>
      </c>
      <c r="CK89" s="41">
        <f t="shared" si="44"/>
        <v>3.0690702690077546E-3</v>
      </c>
      <c r="CL89" s="41">
        <f t="shared" si="44"/>
        <v>3.2845422565797398E-3</v>
      </c>
      <c r="CM89" s="41">
        <f t="shared" si="44"/>
        <v>4.3843234453637293E-3</v>
      </c>
      <c r="CN89" s="41">
        <f t="shared" si="44"/>
        <v>5.3169167278839325E-3</v>
      </c>
      <c r="CO89" s="41">
        <f t="shared" si="44"/>
        <v>5.9541611138498405E-3</v>
      </c>
      <c r="CP89" s="41">
        <f t="shared" si="44"/>
        <v>6.5780219617890641E-3</v>
      </c>
      <c r="CQ89" s="41">
        <f t="shared" si="44"/>
        <v>7.8566044777829726E-3</v>
      </c>
      <c r="CR89" s="41">
        <f t="shared" si="44"/>
        <v>9.1891166326120051E-3</v>
      </c>
      <c r="CS89" s="41">
        <f t="shared" si="44"/>
        <v>1.0220305735964986E-2</v>
      </c>
      <c r="CT89" s="41">
        <f t="shared" si="44"/>
        <v>1.139263636615514E-2</v>
      </c>
      <c r="CU89" s="41">
        <f t="shared" si="44"/>
        <v>1.3171263674029822E-2</v>
      </c>
      <c r="CV89" s="41">
        <f t="shared" si="44"/>
        <v>1.376625281604163E-2</v>
      </c>
      <c r="CW89" s="41">
        <f t="shared" si="44"/>
        <v>1.5459172117361388E-2</v>
      </c>
      <c r="CX89" s="41">
        <f t="shared" si="44"/>
        <v>1.7649700129789402E-2</v>
      </c>
      <c r="CY89" s="41">
        <f t="shared" si="44"/>
        <v>1.8998073536969928E-2</v>
      </c>
      <c r="CZ89" s="41">
        <f t="shared" si="44"/>
        <v>2.0024480254449726E-2</v>
      </c>
      <c r="DA89" s="41">
        <f t="shared" si="44"/>
        <v>2.1145235868483818E-2</v>
      </c>
      <c r="DB89" s="41">
        <f t="shared" si="44"/>
        <v>2.2266375020544592E-2</v>
      </c>
      <c r="DC89" s="41">
        <f t="shared" si="44"/>
        <v>2.2767792504550684E-2</v>
      </c>
      <c r="DD89" s="41">
        <f t="shared" si="44"/>
        <v>2.2974280349721651E-2</v>
      </c>
      <c r="DE89" s="41">
        <f t="shared" si="44"/>
        <v>2.2407573164684294E-2</v>
      </c>
      <c r="DF89" s="41">
        <f t="shared" si="44"/>
        <v>2.1046242534494143E-2</v>
      </c>
      <c r="DG89" s="41">
        <f t="shared" si="44"/>
        <v>1.9507615226619462E-2</v>
      </c>
      <c r="DH89" s="41">
        <f t="shared" si="44"/>
        <v>1.8639000000000003E-2</v>
      </c>
      <c r="DI89" s="41">
        <f t="shared" si="44"/>
        <v>1.7786000000000003E-2</v>
      </c>
      <c r="DJ89" s="41">
        <f t="shared" si="44"/>
        <v>1.6971E-2</v>
      </c>
      <c r="DK89" s="41">
        <f t="shared" si="44"/>
        <v>1.6007999999999998E-2</v>
      </c>
      <c r="DL89" s="41">
        <f t="shared" si="44"/>
        <v>1.4780999999999999E-2</v>
      </c>
      <c r="DM89" s="41">
        <f t="shared" si="44"/>
        <v>1.4312E-2</v>
      </c>
      <c r="DN89" s="41">
        <f t="shared" si="44"/>
        <v>1.4735E-2</v>
      </c>
      <c r="DO89" s="41">
        <f t="shared" si="44"/>
        <v>1.4187E-2</v>
      </c>
      <c r="DP89" s="41">
        <f t="shared" si="44"/>
        <v>1.4087000000000001E-2</v>
      </c>
      <c r="DQ89" s="41">
        <f t="shared" si="44"/>
        <v>1.536E-2</v>
      </c>
      <c r="DR89" s="41">
        <f t="shared" si="44"/>
        <v>1.7520000000000001E-2</v>
      </c>
      <c r="DS89" s="41">
        <f t="shared" si="44"/>
        <v>1.8327000000000003E-2</v>
      </c>
      <c r="DT89" s="41">
        <f t="shared" si="44"/>
        <v>1.8701000000000006E-2</v>
      </c>
      <c r="DU89" s="41">
        <f t="shared" si="44"/>
        <v>1.8431999999999997E-2</v>
      </c>
      <c r="DV89" s="41">
        <f t="shared" si="44"/>
        <v>1.7946E-2</v>
      </c>
      <c r="DW89" s="41">
        <f t="shared" si="44"/>
        <v>1.8366000000000004E-2</v>
      </c>
      <c r="DX89" s="41">
        <f t="shared" si="44"/>
        <v>1.8481000000000001E-2</v>
      </c>
      <c r="DY89" s="41">
        <f t="shared" si="44"/>
        <v>1.9355000000000001E-2</v>
      </c>
      <c r="DZ89" s="41">
        <f t="shared" si="44"/>
        <v>2.0268999999999999E-2</v>
      </c>
      <c r="EA89" s="41">
        <f t="shared" ref="EA89:EQ89" si="45">EA90-EA88</f>
        <v>2.3247E-2</v>
      </c>
      <c r="EB89" s="41">
        <f t="shared" si="45"/>
        <v>2.5132999999999999E-2</v>
      </c>
      <c r="EC89" s="41">
        <f t="shared" si="45"/>
        <v>2.4127999999999997E-2</v>
      </c>
      <c r="ED89" s="41">
        <f t="shared" si="45"/>
        <v>2.4826999999999998E-2</v>
      </c>
      <c r="EE89" s="41">
        <f t="shared" si="45"/>
        <v>2.6195E-2</v>
      </c>
      <c r="EF89" s="41">
        <f t="shared" si="45"/>
        <v>2.7319000000000003E-2</v>
      </c>
      <c r="EG89" s="41">
        <f t="shared" si="45"/>
        <v>2.7934000000000004E-2</v>
      </c>
      <c r="EH89" s="41">
        <f t="shared" si="45"/>
        <v>2.7527000000000006E-2</v>
      </c>
      <c r="EI89" s="41">
        <f t="shared" si="45"/>
        <v>2.6175000000000004E-2</v>
      </c>
      <c r="EJ89" s="41">
        <f t="shared" si="45"/>
        <v>2.5239000000000004E-2</v>
      </c>
      <c r="EK89" s="41">
        <f t="shared" si="45"/>
        <v>2.3153E-2</v>
      </c>
      <c r="EL89" s="41">
        <f t="shared" si="45"/>
        <v>2.0889000000000001E-2</v>
      </c>
      <c r="EM89" s="41">
        <f t="shared" si="45"/>
        <v>1.8229000000000002E-2</v>
      </c>
      <c r="EN89" s="41">
        <f t="shared" si="45"/>
        <v>1.6313000000000005E-2</v>
      </c>
      <c r="EO89" s="41">
        <f t="shared" si="45"/>
        <v>1.5618000000000002E-2</v>
      </c>
      <c r="EP89" s="41">
        <f t="shared" si="45"/>
        <v>1.3431000000000004E-2</v>
      </c>
      <c r="EQ89" s="41">
        <f t="shared" si="45"/>
        <v>1.2141000000000004E-2</v>
      </c>
    </row>
    <row r="90" spans="1:207" s="38" customFormat="1">
      <c r="B90" s="39" t="s">
        <v>111</v>
      </c>
      <c r="C90" s="39">
        <f>1/1000*SUM(D13:$O13)</f>
        <v>2.380000000000001E-3</v>
      </c>
      <c r="D90" s="39">
        <f>1/1000*SUM(E13:$O13)+1/1000*SUM($D14:D14)</f>
        <v>2.5390000000000009E-3</v>
      </c>
      <c r="E90" s="39">
        <f>1/1000*SUM(F13:$O13)+1/1000*SUM($D14:E14)</f>
        <v>2.6780000000000007E-3</v>
      </c>
      <c r="F90" s="39">
        <f>1/1000*SUM(G13:$O13)+1/1000*SUM($D14:F14)</f>
        <v>2.8240000000000006E-3</v>
      </c>
      <c r="G90" s="39">
        <f>1/1000*SUM(H13:$O13)+1/1000*SUM($D14:G14)</f>
        <v>2.7980000000000001E-3</v>
      </c>
      <c r="H90" s="39">
        <f>1/1000*SUM(I13:$O13)+1/1000*SUM($D14:H14)</f>
        <v>3.0210000000000002E-3</v>
      </c>
      <c r="I90" s="39">
        <f>1/1000*SUM(J13:$O13)+1/1000*SUM($D14:I14)</f>
        <v>3.1380000000000002E-3</v>
      </c>
      <c r="J90" s="39">
        <f>1/1000*SUM(K13:$O13)+1/1000*SUM($D14:J14)</f>
        <v>3.019E-3</v>
      </c>
      <c r="K90" s="39">
        <f>1/1000*SUM(L13:$O13)+1/1000*SUM($D14:K14)</f>
        <v>3.241E-3</v>
      </c>
      <c r="L90" s="39">
        <f>1/1000*SUM(M13:$O13)+1/1000*SUM($D14:L14)</f>
        <v>3.4279999999999996E-3</v>
      </c>
      <c r="M90" s="39">
        <f>1/1000*SUM(N13:$O13)+1/1000*SUM($D14:M14)</f>
        <v>3.8339999999999993E-3</v>
      </c>
      <c r="N90" s="39">
        <f>1/1000*SUM(O13:$O13)+1/1000*SUM($D14:N14)</f>
        <v>4.1479999999999998E-3</v>
      </c>
      <c r="O90" s="39">
        <f>1/1000*SUM(D14:$O14)</f>
        <v>4.7329999999999994E-3</v>
      </c>
      <c r="P90" s="39">
        <f>1/1000*SUM(E14:$O14)+1/1000*SUM($D15:D15)</f>
        <v>5.2200533333333328E-3</v>
      </c>
      <c r="Q90" s="39">
        <f>1/1000*SUM(F14:$O14)+1/1000*SUM($D15:E15)</f>
        <v>5.4540533333333327E-3</v>
      </c>
      <c r="R90" s="39">
        <f>1/1000*SUM(G14:$O14)+1/1000*SUM($D15:F15)</f>
        <v>5.5510533333333334E-3</v>
      </c>
      <c r="S90" s="39">
        <f>1/1000*SUM(H14:$O14)+1/1000*SUM($D15:G15)</f>
        <v>5.6980533333333338E-3</v>
      </c>
      <c r="T90" s="39">
        <f>1/1000*SUM(I14:$O14)+1/1000*SUM($D15:H15)</f>
        <v>5.6180533333333336E-3</v>
      </c>
      <c r="U90" s="39">
        <f>1/1000*SUM(J14:$O14)+1/1000*SUM($D15:I15)</f>
        <v>6.1040533333333339E-3</v>
      </c>
      <c r="V90" s="39">
        <f>1/1000*SUM(K14:$O14)+1/1000*SUM($D15:J15)</f>
        <v>6.7500533333333329E-3</v>
      </c>
      <c r="W90" s="39">
        <f>1/1000*SUM(L14:$O14)+1/1000*SUM($D15:K15)</f>
        <v>6.5720533333333336E-3</v>
      </c>
      <c r="X90" s="39">
        <f>1/1000*SUM(M14:$O14)+1/1000*SUM($D15:L15)</f>
        <v>6.5220533333333339E-3</v>
      </c>
      <c r="Y90" s="39">
        <f>1/1000*SUM(N14:$O14)+1/1000*SUM($D15:M15)</f>
        <v>6.0020533333333343E-3</v>
      </c>
      <c r="Z90" s="39">
        <f>1/1000*SUM(O14:$O14)+1/1000*SUM($D15:N15)</f>
        <v>5.8590533333333335E-3</v>
      </c>
      <c r="AA90" s="39">
        <f>1/1000*SUM(D15:$O15)</f>
        <v>5.5080533333333338E-3</v>
      </c>
      <c r="AB90" s="39">
        <f>1/1000*SUM(E15:$O15)+1/1000*SUM($D16:D16)</f>
        <v>5.2929999999999991E-3</v>
      </c>
      <c r="AC90" s="39">
        <f>1/1000*SUM(F15:$O15)+1/1000*SUM($D16:E16)</f>
        <v>4.9059999999999998E-3</v>
      </c>
      <c r="AD90" s="39">
        <f>1/1000*SUM(G15:$O15)+1/1000*SUM($D16:F16)</f>
        <v>4.7860000000000003E-3</v>
      </c>
      <c r="AE90" s="39">
        <f>1/1000*SUM(H15:$O15)+1/1000*SUM($D16:G16)</f>
        <v>4.2870000000000009E-3</v>
      </c>
      <c r="AF90" s="39">
        <f>1/1000*SUM(I15:$O15)+1/1000*SUM($D16:H16)</f>
        <v>3.9450000000000006E-3</v>
      </c>
      <c r="AG90" s="39">
        <f>1/1000*SUM(J15:$O15)+1/1000*SUM($D16:I16)</f>
        <v>3.5050000000000003E-3</v>
      </c>
      <c r="AH90" s="39">
        <f>1/1000*SUM(K15:$O15)+1/1000*SUM($D16:J16)</f>
        <v>2.8500000000000005E-3</v>
      </c>
      <c r="AI90" s="39">
        <f>1/1000*SUM(L15:$O15)+1/1000*SUM($D16:K16)</f>
        <v>2.562E-3</v>
      </c>
      <c r="AJ90" s="39">
        <f>1/1000*SUM(M15:$O15)+1/1000*SUM($D16:L16)</f>
        <v>2.5089999999999999E-3</v>
      </c>
      <c r="AK90" s="39">
        <f>1/1000*SUM(N15:$O15)+1/1000*SUM($D16:M16)</f>
        <v>2.777E-3</v>
      </c>
      <c r="AL90" s="39">
        <f>1/1000*SUM(O15:$O15)+1/1000*SUM($D16:N16)</f>
        <v>2.6219999999999998E-3</v>
      </c>
      <c r="AM90" s="39">
        <f>1/1000*SUM(D16:$O16)</f>
        <v>2.5729999999999998E-3</v>
      </c>
      <c r="AN90" s="40">
        <f>1/1000*SUM(E16:$O16)+1/1000*SUM($D17:D17)</f>
        <v>2.8388647122908617E-3</v>
      </c>
      <c r="AO90" s="40">
        <f>1/1000*SUM(F16:$O16)+1/1000*SUM($D17:E17)</f>
        <v>2.9078759673565914E-3</v>
      </c>
      <c r="AP90" s="40">
        <f>1/1000*SUM(G16:$O16)+1/1000*SUM($D17:F17)</f>
        <v>3.1776035336983834E-3</v>
      </c>
      <c r="AQ90" s="40">
        <f>1/1000*SUM(H16:$O16)+1/1000*SUM($D17:G17)</f>
        <v>3.5903000044113249E-3</v>
      </c>
      <c r="AR90" s="40">
        <f>1/1000*SUM(I16:$O16)+1/1000*SUM($D17:H17)</f>
        <v>4.1504611870743086E-3</v>
      </c>
      <c r="AS90" s="40">
        <f>1/1000*SUM(J16:$O16)+1/1000*SUM($D17:I17)</f>
        <v>4.6685249864054611E-3</v>
      </c>
      <c r="AT90" s="40">
        <f>1/1000*SUM(K16:$O16)+1/1000*SUM($D17:J17)</f>
        <v>5.6239893216498511E-3</v>
      </c>
      <c r="AU90" s="40">
        <f>1/1000*SUM(L16:$O16)+1/1000*SUM($D17:K17)</f>
        <v>6.278184276812925E-3</v>
      </c>
      <c r="AV90" s="40">
        <f>1/1000*SUM(M16:$O16)+1/1000*SUM($D17:L17)</f>
        <v>6.0794911779181275E-3</v>
      </c>
      <c r="AW90" s="40">
        <f>1/1000*SUM(N16:$O16)+1/1000*SUM($D17:M17)</f>
        <v>5.6660757423633249E-3</v>
      </c>
      <c r="AX90" s="40">
        <f>1/1000*SUM(O16:$O16)+1/1000*SUM($D17:N17)</f>
        <v>5.5867614901579507E-3</v>
      </c>
      <c r="AY90" s="39">
        <f>1/1000*SUM(D17:$O17)</f>
        <v>5.4352694986540663E-3</v>
      </c>
      <c r="AZ90" s="39">
        <f>1/1000*SUM(E17:$O17)+1/1000*SUM($D18:D18)</f>
        <v>4.8434047863632037E-3</v>
      </c>
      <c r="BA90" s="39">
        <f>1/1000*SUM(F17:$O17)+1/1000*SUM($D18:E18)</f>
        <v>5.0743935312974756E-3</v>
      </c>
      <c r="BB90" s="39">
        <f>1/1000*SUM(G17:$O17)+1/1000*SUM($D18:F18)</f>
        <v>5.1476659649556823E-3</v>
      </c>
      <c r="BC90" s="39">
        <f>1/1000*SUM(H17:$O17)+1/1000*SUM($D18:G18)</f>
        <v>5.1997305696537318E-3</v>
      </c>
      <c r="BD90" s="39">
        <f>1/1000*SUM(I17:$O17)+1/1000*SUM($D18:H18)</f>
        <v>5.0335693869907484E-3</v>
      </c>
      <c r="BE90" s="39">
        <f>1/1000*SUM(J17:$O17)+1/1000*SUM($D18:I18)</f>
        <v>4.5755055876595951E-3</v>
      </c>
      <c r="BF90" s="39">
        <f>1/1000*SUM(K17:$O17)+1/1000*SUM($D18:J18)</f>
        <v>4.2550412524152053E-3</v>
      </c>
      <c r="BG90" s="39">
        <f>1/1000*SUM(L17:$O17)+1/1000*SUM($D18:K18)</f>
        <v>4.1928462972521318E-3</v>
      </c>
      <c r="BH90" s="39">
        <f>1/1000*SUM(M17:$O17)+1/1000*SUM($D18:L18)</f>
        <v>5.2665393961469284E-3</v>
      </c>
      <c r="BI90" s="39">
        <f>1/1000*SUM(N17:$O17)+1/1000*SUM($D18:M18)</f>
        <v>5.9504473210764304E-3</v>
      </c>
      <c r="BJ90" s="39">
        <f>1/1000*SUM(O17:$O17)+1/1000*SUM($D18:N18)</f>
        <v>6.5147617816962268E-3</v>
      </c>
      <c r="BK90" s="39">
        <f>1/1000*SUM(D18:$O18)</f>
        <v>7.0967660806760084E-3</v>
      </c>
      <c r="BL90" s="39">
        <f>1/1000*SUM(E18:$O18)+1/1000*SUM($D19:D19)</f>
        <v>7.8127811807237636E-3</v>
      </c>
      <c r="BM90" s="39">
        <f>1/1000*SUM(F18:$O18)+1/1000*SUM($D19:E19)</f>
        <v>7.9289567977181667E-3</v>
      </c>
      <c r="BN90" s="39">
        <f>1/1000*SUM(G18:$O18)+1/1000*SUM($D19:F19)</f>
        <v>7.6009567977181666E-3</v>
      </c>
      <c r="BO90" s="39">
        <f>1/1000*SUM(H18:$O18)+1/1000*SUM($D19:G19)</f>
        <v>7.5381957223071777E-3</v>
      </c>
      <c r="BP90" s="39">
        <f>1/1000*SUM(I18:$O18)+1/1000*SUM($D19:H19)</f>
        <v>7.4661957223071777E-3</v>
      </c>
      <c r="BQ90" s="39">
        <f>1/1000*SUM(J18:$O18)+1/1000*SUM($D19:I19)</f>
        <v>7.757546956295984E-3</v>
      </c>
      <c r="BR90" s="39">
        <f>1/1000*SUM(K18:$O18)+1/1000*SUM($D19:J19)</f>
        <v>7.5735469562959838E-3</v>
      </c>
      <c r="BS90" s="39">
        <f>1/1000*SUM(L18:$O18)+1/1000*SUM($D19:K19)</f>
        <v>7.5328086992452904E-3</v>
      </c>
      <c r="BT90" s="39">
        <f>1/1000*SUM(M18:$O18)+1/1000*SUM($D19:L19)</f>
        <v>7.2098086992452917E-3</v>
      </c>
      <c r="BU90" s="39">
        <f>1/1000*SUM(N18:$O18)+1/1000*SUM($D19:M19)</f>
        <v>7.5039147532017557E-3</v>
      </c>
      <c r="BV90" s="39">
        <f>1/1000*SUM(O18:$O18)+1/1000*SUM($D19:N19)</f>
        <v>7.2426475523995068E-3</v>
      </c>
      <c r="BW90" s="39">
        <f>1/1000*SUM(D19:$O19)</f>
        <v>6.9361352449236087E-3</v>
      </c>
      <c r="BX90" s="39">
        <f>1/1000*SUM(E19:$O19)+1/1000*SUM($D20:D20)</f>
        <v>6.4861201448758524E-3</v>
      </c>
      <c r="BY90" s="39">
        <f>1/1000*SUM(F19:$O19)+1/1000*SUM($D20:E20)</f>
        <v>6.5209445278814511E-3</v>
      </c>
      <c r="BZ90" s="39">
        <f>1/1000*SUM(G19:$O19)+1/1000*SUM($D20:F20)</f>
        <v>6.5409445278814503E-3</v>
      </c>
      <c r="CA90" s="39">
        <f>1/1000*SUM(H19:$O19)+1/1000*SUM($D20:G20)</f>
        <v>6.2139445278814511E-3</v>
      </c>
      <c r="CB90" s="39">
        <f>1/1000*SUM(I19:$O19)+1/1000*SUM($D20:H20)</f>
        <v>5.9789445278814503E-3</v>
      </c>
      <c r="CC90" s="39">
        <f>1/1000*SUM(J19:$O19)+1/1000*SUM($D20:I20)</f>
        <v>5.3825932938926443E-3</v>
      </c>
      <c r="CD90" s="39">
        <f>1/1000*SUM(K19:$O19)+1/1000*SUM($D20:J20)</f>
        <v>4.8745932938926437E-3</v>
      </c>
      <c r="CE90" s="39">
        <f>1/1000*SUM(L19:$O19)+1/1000*SUM($D20:K20)</f>
        <v>4.3403315509433372E-3</v>
      </c>
      <c r="CF90" s="39">
        <f>1/1000*SUM(M19:$O19)+1/1000*SUM($D20:L20)</f>
        <v>3.626331550943337E-3</v>
      </c>
      <c r="CG90" s="39">
        <f>1/1000*SUM(N19:$O19)+1/1000*SUM($D20:M20)</f>
        <v>3.3517330076121739E-3</v>
      </c>
      <c r="CH90" s="39">
        <f>1/1000*SUM(O19:$O19)+1/1000*SUM($D20:N20)</f>
        <v>3.4330000000000007E-3</v>
      </c>
      <c r="CI90" s="39">
        <f>1/1000*SUM(D20:$O20)</f>
        <v>3.4310000000000005E-3</v>
      </c>
      <c r="CJ90" s="39">
        <f>1/1000*SUM(E20:$O20)+1/1000*SUM($D21:D21)</f>
        <v>4.0442859634548019E-3</v>
      </c>
      <c r="CK90" s="39">
        <f>1/1000*SUM(F20:$O20)+1/1000*SUM($D21:E21)</f>
        <v>3.7028053589354916E-3</v>
      </c>
      <c r="CL90" s="39">
        <f>1/1000*SUM(G20:$O20)+1/1000*SUM($D21:F21)</f>
        <v>3.9182773465074767E-3</v>
      </c>
      <c r="CM90" s="39">
        <f>1/1000*SUM(H20:$O20)+1/1000*SUM($D21:G21)</f>
        <v>4.7507775573415421E-3</v>
      </c>
      <c r="CN90" s="39">
        <f>1/1000*SUM(I20:$O20)+1/1000*SUM($D21:H21)</f>
        <v>5.6833708398617453E-3</v>
      </c>
      <c r="CO90" s="39">
        <f>1/1000*SUM(J20:$O20)+1/1000*SUM($D21:I21)</f>
        <v>6.3551606873722246E-3</v>
      </c>
      <c r="CP90" s="39">
        <f>1/1000*SUM(K20:$O20)+1/1000*SUM($D21:J21)</f>
        <v>6.9790215353114481E-3</v>
      </c>
      <c r="CQ90" s="39">
        <f>1/1000*SUM(L20:$O20)+1/1000*SUM($D21:K21)</f>
        <v>8.2947311541712102E-3</v>
      </c>
      <c r="CR90" s="39">
        <f>1/1000*SUM(M20:$O20)+1/1000*SUM($D21:L21)</f>
        <v>9.6272433090002427E-3</v>
      </c>
      <c r="CS90" s="39">
        <f>1/1000*SUM(N20:$O20)+1/1000*SUM($D21:M21)</f>
        <v>1.0633950494037599E-2</v>
      </c>
      <c r="CT90" s="39">
        <f>1/1000*SUM(O20:$O20)+1/1000*SUM($D21:N21)</f>
        <v>1.1923419728891996E-2</v>
      </c>
      <c r="CU90" s="39">
        <f>1/1000*SUM(D21:$O21)</f>
        <v>1.3723937063374677E-2</v>
      </c>
      <c r="CV90" s="39">
        <f>1/1000*SUM(E21:$O21)+1/1000*SUM($D22:D22)</f>
        <v>1.4260266326539338E-2</v>
      </c>
      <c r="CW90" s="39">
        <f>1/1000*SUM(F21:$O21)+1/1000*SUM($D22:E22)</f>
        <v>1.568874693105865E-2</v>
      </c>
      <c r="CX90" s="39">
        <f>1/1000*SUM(G21:$O21)+1/1000*SUM($D22:F22)</f>
        <v>1.7879274943486664E-2</v>
      </c>
      <c r="CY90" s="39">
        <f>1/1000*SUM(H21:$O21)+1/1000*SUM($D22:G22)</f>
        <v>1.9208774732652596E-2</v>
      </c>
      <c r="CZ90" s="39">
        <f>1/1000*SUM(I21:$O21)+1/1000*SUM($D22:H22)</f>
        <v>2.0348181450132393E-2</v>
      </c>
      <c r="DA90" s="39">
        <f>1/1000*SUM(J21:$O21)+1/1000*SUM($D22:I22)</f>
        <v>2.1434391602621915E-2</v>
      </c>
      <c r="DB90" s="39">
        <f>1/1000*SUM(K21:$O21)+1/1000*SUM($D22:J22)</f>
        <v>2.2555530754682689E-2</v>
      </c>
      <c r="DC90" s="39">
        <f>1/1000*SUM(L21:$O21)+1/1000*SUM($D22:K22)</f>
        <v>2.3019821135822929E-2</v>
      </c>
      <c r="DD90" s="39">
        <f>1/1000*SUM(M21:$O21)+1/1000*SUM($D22:L22)</f>
        <v>2.3226308980993895E-2</v>
      </c>
      <c r="DE90" s="39">
        <f>1/1000*SUM(N21:$O21)+1/1000*SUM($D22:M22)</f>
        <v>2.2659601795956538E-2</v>
      </c>
      <c r="DF90" s="39">
        <f>1/1000*SUM(O21:$O21)+1/1000*SUM($D22:N22)</f>
        <v>2.1601132561102142E-2</v>
      </c>
      <c r="DG90" s="39">
        <f>1/1000*SUM(D22:$O22)</f>
        <v>2.0216615226619463E-2</v>
      </c>
      <c r="DH90" s="39">
        <f>1/1000*SUM(E22:$O22)+1/1000*SUM($D23:D23)</f>
        <v>1.9465000000000003E-2</v>
      </c>
      <c r="DI90" s="39">
        <f>1/1000*SUM(F22:$O22)+1/1000*SUM($D23:E23)</f>
        <v>1.8612000000000004E-2</v>
      </c>
      <c r="DJ90" s="39">
        <f>1/1000*SUM(G22:$O22)+1/1000*SUM($D23:F23)</f>
        <v>1.7797E-2</v>
      </c>
      <c r="DK90" s="39">
        <f>1/1000*SUM(H22:$O22)+1/1000*SUM($D23:G23)</f>
        <v>1.6833999999999998E-2</v>
      </c>
      <c r="DL90" s="39">
        <f>1/1000*SUM(I22:$O22)+1/1000*SUM($D23:H23)</f>
        <v>1.5493999999999999E-2</v>
      </c>
      <c r="DM90" s="39">
        <f>1/1000*SUM(J22:$O22)+1/1000*SUM($D23:I23)</f>
        <v>1.5025E-2</v>
      </c>
      <c r="DN90" s="39">
        <f>1/1000*SUM(K22:$O22)+1/1000*SUM($D23:J23)</f>
        <v>1.5448E-2</v>
      </c>
      <c r="DO90" s="39">
        <f>1/1000*SUM(L22:$O22)+1/1000*SUM($D23:K23)</f>
        <v>1.49E-2</v>
      </c>
      <c r="DP90" s="39">
        <f>1/1000*SUM(M22:$O22)+1/1000*SUM($D23:L23)</f>
        <v>1.4800000000000001E-2</v>
      </c>
      <c r="DQ90" s="39">
        <f>1/1000*SUM(N22:$O22)+1/1000*SUM($D23:M23)</f>
        <v>1.6073E-2</v>
      </c>
      <c r="DR90" s="39">
        <f>1/1000*SUM(O22:$O22)+1/1000*SUM($D23:N23)</f>
        <v>1.7813000000000002E-2</v>
      </c>
      <c r="DS90" s="39">
        <f>1/1000*SUM(D23:$O23)</f>
        <v>1.8444000000000002E-2</v>
      </c>
      <c r="DT90" s="39">
        <f>1/1000*SUM(E23:$O23)+1/1000*SUM($D24:D24)</f>
        <v>1.8814000000000004E-2</v>
      </c>
      <c r="DU90" s="39">
        <f>1/1000*SUM(F23:$O23)+1/1000*SUM($D24:E24)</f>
        <v>1.8614999999999996E-2</v>
      </c>
      <c r="DV90" s="39">
        <f>1/1000*SUM(G23:$O23)+1/1000*SUM($D24:F24)</f>
        <v>1.8128999999999999E-2</v>
      </c>
      <c r="DW90" s="39">
        <f>1/1000*SUM(H23:$O23)+1/1000*SUM($D24:G24)</f>
        <v>1.8549000000000003E-2</v>
      </c>
      <c r="DX90" s="39">
        <f>1/1000*SUM(I23:$O23)+1/1000*SUM($D24:H24)</f>
        <v>1.8664E-2</v>
      </c>
      <c r="DY90" s="39">
        <f>1/1000*SUM(J23:$O23)+1/1000*SUM($D24:I24)</f>
        <v>1.9754000000000001E-2</v>
      </c>
      <c r="DZ90" s="39">
        <f>1/1000*SUM(K23:$O23)+1/1000*SUM($D24:J24)</f>
        <v>2.0725E-2</v>
      </c>
      <c r="EA90" s="39">
        <f>1/1000*SUM(L23:$O23)+1/1000*SUM($D24:K24)</f>
        <v>2.3703000000000002E-2</v>
      </c>
      <c r="EB90" s="39">
        <f>1/1000*SUM(M23:$O23)+1/1000*SUM($D24:L24)</f>
        <v>2.5589000000000001E-2</v>
      </c>
      <c r="EC90" s="39">
        <f>1/1000*SUM(N23:$O23)+1/1000*SUM($D24:M24)</f>
        <v>2.4583999999999998E-2</v>
      </c>
      <c r="ED90" s="39">
        <f>1/1000*SUM(O23:$O23)+1/1000*SUM($D24:N24)</f>
        <v>2.5283E-2</v>
      </c>
      <c r="EE90" s="39">
        <f>1/1000*SUM(D24:$O24)</f>
        <v>2.6786000000000001E-2</v>
      </c>
      <c r="EF90" s="39">
        <f>1/1000*SUM(E24:$O24)+1/1000*SUM($D25:D25)</f>
        <v>2.7797000000000002E-2</v>
      </c>
      <c r="EG90" s="39">
        <f>1/1000*SUM(F24:$O24)+1/1000*SUM($D25:E25)</f>
        <v>2.8342000000000003E-2</v>
      </c>
      <c r="EH90" s="39">
        <f>1/1000*SUM(G24:$O24)+1/1000*SUM($D25:F25)</f>
        <v>2.7935000000000005E-2</v>
      </c>
      <c r="EI90" s="39">
        <f>1/1000*SUM(H24:$O24)+1/1000*SUM($D25:G25)</f>
        <v>2.6583000000000002E-2</v>
      </c>
      <c r="EJ90" s="39">
        <f>1/1000*SUM(I24:$O24)+1/1000*SUM($D25:H25)</f>
        <v>2.5740000000000006E-2</v>
      </c>
      <c r="EK90" s="39">
        <f>1/1000*SUM(J24:$O24)+1/1000*SUM($D25:I25)</f>
        <v>2.3438000000000001E-2</v>
      </c>
      <c r="EL90" s="39">
        <f>1/1000*SUM(K24:$O24)+1/1000*SUM($D25:J25)</f>
        <v>2.1117E-2</v>
      </c>
      <c r="EM90" s="39">
        <f>1/1000*SUM(L24:$O24)+1/1000*SUM($D25:K25)</f>
        <v>1.8457000000000001E-2</v>
      </c>
      <c r="EN90" s="39">
        <f>1/1000*SUM(M24:$O24)+1/1000*SUM($D25:L25)</f>
        <v>1.6593000000000004E-2</v>
      </c>
      <c r="EO90" s="39">
        <f>1/1000*SUM(N24:$O24)+1/1000*SUM($D25:M25)</f>
        <v>1.5898000000000002E-2</v>
      </c>
      <c r="EP90" s="39">
        <f>1/1000*SUM(O24:$O24)+1/1000*SUM($D25:N25)</f>
        <v>1.3711000000000004E-2</v>
      </c>
      <c r="EQ90" s="39">
        <f>1/1000*SUM(D25:$O25)</f>
        <v>1.2286000000000004E-2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1.2888689999999998</v>
      </c>
      <c r="D92" s="41">
        <f t="shared" si="46"/>
        <v>1.3726049999999999</v>
      </c>
      <c r="E92" s="41">
        <f t="shared" si="46"/>
        <v>1.448129</v>
      </c>
      <c r="F92" s="41">
        <f t="shared" si="46"/>
        <v>1.4973399999999999</v>
      </c>
      <c r="G92" s="41">
        <f t="shared" si="46"/>
        <v>1.4774159999999998</v>
      </c>
      <c r="H92" s="41">
        <f t="shared" si="46"/>
        <v>1.630104</v>
      </c>
      <c r="I92" s="41">
        <f t="shared" si="46"/>
        <v>1.705246</v>
      </c>
      <c r="J92" s="41">
        <f t="shared" si="46"/>
        <v>1.656644</v>
      </c>
      <c r="K92" s="41">
        <f t="shared" si="46"/>
        <v>1.8584900000000002</v>
      </c>
      <c r="L92" s="41">
        <f t="shared" si="46"/>
        <v>2.0144520000000004</v>
      </c>
      <c r="M92" s="41">
        <f t="shared" si="46"/>
        <v>2.3631519999999999</v>
      </c>
      <c r="N92" s="41">
        <f t="shared" si="46"/>
        <v>2.6606540000000001</v>
      </c>
      <c r="O92" s="41">
        <f t="shared" si="46"/>
        <v>3.0868069999999999</v>
      </c>
      <c r="P92" s="41">
        <f t="shared" si="46"/>
        <v>3.4612729999999998</v>
      </c>
      <c r="Q92" s="41">
        <f t="shared" si="46"/>
        <v>3.6549429999999998</v>
      </c>
      <c r="R92" s="41">
        <f t="shared" si="46"/>
        <v>3.7911759999999992</v>
      </c>
      <c r="S92" s="41">
        <f t="shared" si="46"/>
        <v>3.9397500000000001</v>
      </c>
      <c r="T92" s="41">
        <f t="shared" si="46"/>
        <v>3.9293719999999999</v>
      </c>
      <c r="U92" s="41">
        <f t="shared" si="46"/>
        <v>4.3374740000000003</v>
      </c>
      <c r="V92" s="41">
        <f t="shared" si="46"/>
        <v>4.8053110000000006</v>
      </c>
      <c r="W92" s="41">
        <f t="shared" si="46"/>
        <v>4.7119350000000004</v>
      </c>
      <c r="X92" s="41">
        <f t="shared" si="46"/>
        <v>4.69536</v>
      </c>
      <c r="Y92" s="41">
        <f t="shared" si="46"/>
        <v>4.3250100000000007</v>
      </c>
      <c r="Z92" s="41">
        <f t="shared" si="46"/>
        <v>4.2534150000000004</v>
      </c>
      <c r="AA92" s="41">
        <f t="shared" si="46"/>
        <v>4.0152190000000001</v>
      </c>
      <c r="AB92" s="41">
        <f t="shared" si="46"/>
        <v>3.8966880000000002</v>
      </c>
      <c r="AC92" s="41">
        <f t="shared" si="46"/>
        <v>3.6397270000000002</v>
      </c>
      <c r="AD92" s="41">
        <f t="shared" si="46"/>
        <v>3.5799889999999999</v>
      </c>
      <c r="AE92" s="41">
        <f t="shared" si="46"/>
        <v>3.2306280000000003</v>
      </c>
      <c r="AF92" s="41">
        <f t="shared" si="46"/>
        <v>2.9814569999999998</v>
      </c>
      <c r="AG92" s="41">
        <f t="shared" si="46"/>
        <v>2.5691899999999994</v>
      </c>
      <c r="AH92" s="41">
        <f t="shared" si="46"/>
        <v>2.1071209999999998</v>
      </c>
      <c r="AI92" s="41">
        <f t="shared" si="46"/>
        <v>1.8830519999999997</v>
      </c>
      <c r="AJ92" s="41">
        <f t="shared" si="46"/>
        <v>1.8635969999999999</v>
      </c>
      <c r="AK92" s="41">
        <f t="shared" si="46"/>
        <v>2.0816629999999998</v>
      </c>
      <c r="AL92" s="41">
        <f t="shared" si="46"/>
        <v>1.9485619999999999</v>
      </c>
      <c r="AM92" s="41">
        <f t="shared" si="46"/>
        <v>1.9038059999999999</v>
      </c>
      <c r="AN92" s="41">
        <f t="shared" si="46"/>
        <v>2.128952</v>
      </c>
      <c r="AO92" s="41">
        <f t="shared" si="46"/>
        <v>2.1930209999999999</v>
      </c>
      <c r="AP92" s="41">
        <f t="shared" si="46"/>
        <v>2.4437119999999997</v>
      </c>
      <c r="AQ92" s="41">
        <f t="shared" si="46"/>
        <v>2.7652999999999999</v>
      </c>
      <c r="AR92" s="41">
        <f t="shared" si="46"/>
        <v>3.1162519999999998</v>
      </c>
      <c r="AS92" s="41">
        <f t="shared" si="46"/>
        <v>3.6238329999999994</v>
      </c>
      <c r="AT92" s="41">
        <f t="shared" si="46"/>
        <v>4.4314129999999992</v>
      </c>
      <c r="AU92" s="41">
        <f t="shared" si="46"/>
        <v>4.9845349999999993</v>
      </c>
      <c r="AV92" s="41">
        <f t="shared" si="46"/>
        <v>4.8303579999999995</v>
      </c>
      <c r="AW92" s="41">
        <f t="shared" si="46"/>
        <v>4.5060739999999999</v>
      </c>
      <c r="AX92" s="41">
        <f t="shared" si="46"/>
        <v>4.3718719999999998</v>
      </c>
      <c r="AY92" s="41">
        <f t="shared" si="46"/>
        <v>4.2543259999999998</v>
      </c>
      <c r="AZ92" s="41">
        <f t="shared" si="46"/>
        <v>3.7592709999999996</v>
      </c>
      <c r="BA92" s="41">
        <f t="shared" si="46"/>
        <v>3.9388189999999996</v>
      </c>
      <c r="BB92" s="41">
        <f t="shared" si="46"/>
        <v>3.9520479999999996</v>
      </c>
      <c r="BC92" s="41">
        <f t="shared" si="46"/>
        <v>4.037183999999999</v>
      </c>
      <c r="BD92" s="41">
        <f t="shared" si="46"/>
        <v>4.0690469999999994</v>
      </c>
      <c r="BE92" s="41">
        <f t="shared" si="46"/>
        <v>3.7559719999999999</v>
      </c>
      <c r="BF92" s="41">
        <f t="shared" si="46"/>
        <v>3.5378859999999994</v>
      </c>
      <c r="BG92" s="41">
        <f t="shared" si="46"/>
        <v>3.5041469999999997</v>
      </c>
      <c r="BH92" s="41">
        <f t="shared" si="46"/>
        <v>4.4598349999999991</v>
      </c>
      <c r="BI92" s="41">
        <f t="shared" si="46"/>
        <v>5.0301269999999993</v>
      </c>
      <c r="BJ92" s="41">
        <f t="shared" si="46"/>
        <v>5.685706999999999</v>
      </c>
      <c r="BK92" s="41">
        <f t="shared" si="46"/>
        <v>6.2359719999999994</v>
      </c>
      <c r="BL92" s="41">
        <f t="shared" si="46"/>
        <v>6.925967</v>
      </c>
      <c r="BM92" s="41">
        <f t="shared" si="46"/>
        <v>7.1025640000000001</v>
      </c>
      <c r="BN92" s="41">
        <f t="shared" si="46"/>
        <v>6.9181379999999999</v>
      </c>
      <c r="BO92" s="41">
        <f t="shared" ref="BO92:DZ92" si="47">BO93-BO91</f>
        <v>6.8885499999999995</v>
      </c>
      <c r="BP92" s="41">
        <f t="shared" si="47"/>
        <v>6.787496</v>
      </c>
      <c r="BQ92" s="41">
        <f t="shared" si="47"/>
        <v>7.0173179999999995</v>
      </c>
      <c r="BR92" s="41">
        <f t="shared" si="47"/>
        <v>6.8401770000000006</v>
      </c>
      <c r="BS92" s="41">
        <f t="shared" si="47"/>
        <v>6.7995200000000011</v>
      </c>
      <c r="BT92" s="41">
        <f t="shared" si="47"/>
        <v>6.5268920000000001</v>
      </c>
      <c r="BU92" s="41">
        <f t="shared" si="47"/>
        <v>6.4794140000000002</v>
      </c>
      <c r="BV92" s="41">
        <f t="shared" si="47"/>
        <v>6.1417989999999998</v>
      </c>
      <c r="BW92" s="41">
        <f t="shared" si="47"/>
        <v>5.7758779999999996</v>
      </c>
      <c r="BX92" s="41">
        <f t="shared" si="47"/>
        <v>5.3074500000000002</v>
      </c>
      <c r="BY92" s="41">
        <f t="shared" si="47"/>
        <v>5.3217349999999994</v>
      </c>
      <c r="BZ92" s="41">
        <f t="shared" si="47"/>
        <v>5.3274579999999991</v>
      </c>
      <c r="CA92" s="41">
        <f t="shared" si="47"/>
        <v>4.8210369999999996</v>
      </c>
      <c r="CB92" s="41">
        <f t="shared" si="47"/>
        <v>4.6036829999999993</v>
      </c>
      <c r="CC92" s="41">
        <f t="shared" si="47"/>
        <v>4.0771489999999995</v>
      </c>
      <c r="CD92" s="41">
        <f t="shared" si="47"/>
        <v>3.624857</v>
      </c>
      <c r="CE92" s="41">
        <f t="shared" si="47"/>
        <v>3.1455570000000002</v>
      </c>
      <c r="CF92" s="41">
        <f t="shared" si="47"/>
        <v>2.4743999999999997</v>
      </c>
      <c r="CG92" s="41">
        <f t="shared" si="47"/>
        <v>2.49559</v>
      </c>
      <c r="CH92" s="41">
        <f t="shared" si="47"/>
        <v>2.4958969999999998</v>
      </c>
      <c r="CI92" s="41">
        <f t="shared" si="47"/>
        <v>2.5545289999999996</v>
      </c>
      <c r="CJ92" s="41">
        <f t="shared" si="47"/>
        <v>3.0580489999999996</v>
      </c>
      <c r="CK92" s="41">
        <f t="shared" si="47"/>
        <v>2.541712</v>
      </c>
      <c r="CL92" s="41">
        <f t="shared" si="47"/>
        <v>2.513636</v>
      </c>
      <c r="CM92" s="41">
        <f t="shared" si="47"/>
        <v>3.4249180000000004</v>
      </c>
      <c r="CN92" s="41">
        <f t="shared" si="47"/>
        <v>4.2163760000000003</v>
      </c>
      <c r="CO92" s="41">
        <f t="shared" si="47"/>
        <v>4.7592319999999999</v>
      </c>
      <c r="CP92" s="41">
        <f t="shared" si="47"/>
        <v>5.1957940000000002</v>
      </c>
      <c r="CQ92" s="41">
        <f t="shared" si="47"/>
        <v>6.0300939999999992</v>
      </c>
      <c r="CR92" s="41">
        <f t="shared" si="47"/>
        <v>6.9952730000000001</v>
      </c>
      <c r="CS92" s="41">
        <f t="shared" si="47"/>
        <v>7.7153439999999991</v>
      </c>
      <c r="CT92" s="41">
        <f t="shared" si="47"/>
        <v>8.5270519999999976</v>
      </c>
      <c r="CU92" s="41">
        <f t="shared" si="47"/>
        <v>9.7902529999999999</v>
      </c>
      <c r="CV92" s="41">
        <f t="shared" si="47"/>
        <v>10.041297999999999</v>
      </c>
      <c r="CW92" s="41">
        <f t="shared" si="47"/>
        <v>11.233745999999998</v>
      </c>
      <c r="CX92" s="41">
        <f t="shared" si="47"/>
        <v>12.745110999999998</v>
      </c>
      <c r="CY92" s="41">
        <f t="shared" si="47"/>
        <v>13.397433999999999</v>
      </c>
      <c r="CZ92" s="41">
        <f t="shared" si="47"/>
        <v>13.980698999999998</v>
      </c>
      <c r="DA92" s="41">
        <f t="shared" si="47"/>
        <v>14.544131999999998</v>
      </c>
      <c r="DB92" s="41">
        <f t="shared" si="47"/>
        <v>15.153896999999997</v>
      </c>
      <c r="DC92" s="41">
        <f t="shared" si="47"/>
        <v>15.404555999999998</v>
      </c>
      <c r="DD92" s="41">
        <f t="shared" si="47"/>
        <v>15.380999999999998</v>
      </c>
      <c r="DE92" s="41">
        <f t="shared" si="47"/>
        <v>14.865765999999999</v>
      </c>
      <c r="DF92" s="41">
        <f t="shared" si="47"/>
        <v>13.960989999999999</v>
      </c>
      <c r="DG92" s="41">
        <f t="shared" si="47"/>
        <v>12.766709999999998</v>
      </c>
      <c r="DH92" s="41">
        <f t="shared" si="47"/>
        <v>12.103484999999997</v>
      </c>
      <c r="DI92" s="41">
        <f t="shared" si="47"/>
        <v>11.435606999999999</v>
      </c>
      <c r="DJ92" s="41">
        <f t="shared" si="47"/>
        <v>10.933987999999999</v>
      </c>
      <c r="DK92" s="41">
        <f t="shared" si="47"/>
        <v>10.325919000000001</v>
      </c>
      <c r="DL92" s="41">
        <f t="shared" si="47"/>
        <v>9.4554429999999989</v>
      </c>
      <c r="DM92" s="41">
        <f t="shared" si="47"/>
        <v>9.1278129999999997</v>
      </c>
      <c r="DN92" s="41">
        <f t="shared" si="47"/>
        <v>9.3554929999999992</v>
      </c>
      <c r="DO92" s="41">
        <f t="shared" si="47"/>
        <v>9.0545139999999993</v>
      </c>
      <c r="DP92" s="41">
        <f t="shared" si="47"/>
        <v>9.050730999999999</v>
      </c>
      <c r="DQ92" s="41">
        <f t="shared" si="47"/>
        <v>9.7329630000000016</v>
      </c>
      <c r="DR92" s="41">
        <f t="shared" si="47"/>
        <v>10.860909999999999</v>
      </c>
      <c r="DS92" s="41">
        <f t="shared" si="47"/>
        <v>11.406376999999999</v>
      </c>
      <c r="DT92" s="41">
        <f t="shared" si="47"/>
        <v>11.608498000000001</v>
      </c>
      <c r="DU92" s="41">
        <f t="shared" si="47"/>
        <v>11.375187999999998</v>
      </c>
      <c r="DV92" s="41">
        <f t="shared" si="47"/>
        <v>11.052092</v>
      </c>
      <c r="DW92" s="41">
        <f t="shared" si="47"/>
        <v>11.327579999999999</v>
      </c>
      <c r="DX92" s="41">
        <f t="shared" si="47"/>
        <v>11.298555</v>
      </c>
      <c r="DY92" s="41">
        <f t="shared" si="47"/>
        <v>11.974974999999999</v>
      </c>
      <c r="DZ92" s="41">
        <f t="shared" si="47"/>
        <v>12.515910999999999</v>
      </c>
      <c r="EA92" s="41">
        <f t="shared" ref="EA92:EQ92" si="48">EA93-EA91</f>
        <v>14.178456000000001</v>
      </c>
      <c r="EB92" s="41">
        <f t="shared" si="48"/>
        <v>15.392935000000001</v>
      </c>
      <c r="EC92" s="41">
        <f t="shared" si="48"/>
        <v>14.792463</v>
      </c>
      <c r="ED92" s="41">
        <f t="shared" si="48"/>
        <v>15.241855999999999</v>
      </c>
      <c r="EE92" s="41">
        <f t="shared" si="48"/>
        <v>15.967734</v>
      </c>
      <c r="EF92" s="41">
        <f t="shared" si="48"/>
        <v>16.736844999999999</v>
      </c>
      <c r="EG92" s="41">
        <f t="shared" si="48"/>
        <v>17.133999999999997</v>
      </c>
      <c r="EH92" s="41">
        <f t="shared" si="48"/>
        <v>16.815163999999996</v>
      </c>
      <c r="EI92" s="41">
        <f t="shared" si="48"/>
        <v>15.891154999999998</v>
      </c>
      <c r="EJ92" s="41">
        <f t="shared" si="48"/>
        <v>15.371665999999998</v>
      </c>
      <c r="EK92" s="41">
        <f t="shared" si="48"/>
        <v>13.932815</v>
      </c>
      <c r="EL92" s="41">
        <f t="shared" si="48"/>
        <v>12.646277</v>
      </c>
      <c r="EM92" s="41">
        <f t="shared" si="48"/>
        <v>11.238009</v>
      </c>
      <c r="EN92" s="41">
        <f t="shared" si="48"/>
        <v>9.9904250000000001</v>
      </c>
      <c r="EO92" s="41">
        <f t="shared" si="48"/>
        <v>9.5874780000000008</v>
      </c>
      <c r="EP92" s="41">
        <f t="shared" si="48"/>
        <v>8.3307460000000013</v>
      </c>
      <c r="EQ92" s="41">
        <f t="shared" si="48"/>
        <v>7.5973550000000003</v>
      </c>
    </row>
    <row r="93" spans="1:207" s="43" customFormat="1">
      <c r="A93" s="38"/>
      <c r="B93" s="39" t="s">
        <v>111</v>
      </c>
      <c r="C93" s="39">
        <f>SUM(D48:$O48)</f>
        <v>1.2888689999999998</v>
      </c>
      <c r="D93" s="39">
        <f>SUM(E48:$O48)+SUM($D49:D49)</f>
        <v>1.3726049999999999</v>
      </c>
      <c r="E93" s="39">
        <f>SUM(F48:$O48)+SUM($D49:E49)</f>
        <v>1.448129</v>
      </c>
      <c r="F93" s="39">
        <f>SUM(G48:$O48)+SUM($D49:F49)</f>
        <v>1.4973399999999999</v>
      </c>
      <c r="G93" s="39">
        <f>SUM(H48:$O48)+SUM($D49:G49)</f>
        <v>1.4774159999999998</v>
      </c>
      <c r="H93" s="39">
        <f>SUM(I48:$O48)+SUM($D49:H49)</f>
        <v>1.630104</v>
      </c>
      <c r="I93" s="39">
        <f>SUM(J48:$O48)+SUM($D49:I49)</f>
        <v>1.705246</v>
      </c>
      <c r="J93" s="39">
        <f>SUM(K48:$O48)+SUM($D49:J49)</f>
        <v>1.656644</v>
      </c>
      <c r="K93" s="39">
        <f>SUM(L48:$O48)+SUM($D49:K49)</f>
        <v>1.8584900000000002</v>
      </c>
      <c r="L93" s="39">
        <f>SUM(M48:$O48)+SUM($D49:L49)</f>
        <v>2.0144520000000004</v>
      </c>
      <c r="M93" s="39">
        <f>SUM(N48:$O48)+SUM($D49:M49)</f>
        <v>2.3631519999999999</v>
      </c>
      <c r="N93" s="39">
        <f>SUM(O48:$O48)+SUM($D49:N49)</f>
        <v>2.6606540000000001</v>
      </c>
      <c r="O93" s="39">
        <f>SUM(D49:$O49)</f>
        <v>3.0868069999999999</v>
      </c>
      <c r="P93" s="39">
        <f>SUM(E49:$O49)+SUM($D50:D50)</f>
        <v>3.4612729999999998</v>
      </c>
      <c r="Q93" s="39">
        <f>SUM(F49:$O49)+SUM($D50:E50)</f>
        <v>3.6549429999999998</v>
      </c>
      <c r="R93" s="39">
        <f>SUM(G49:$O49)+SUM($D50:F50)</f>
        <v>3.7911759999999992</v>
      </c>
      <c r="S93" s="39">
        <f>SUM(H49:$O49)+SUM($D50:G50)</f>
        <v>3.9397500000000001</v>
      </c>
      <c r="T93" s="39">
        <f>SUM(I49:$O49)+SUM($D50:H50)</f>
        <v>3.9293719999999999</v>
      </c>
      <c r="U93" s="39">
        <f>SUM(J49:$O49)+SUM($D50:I50)</f>
        <v>4.3374740000000003</v>
      </c>
      <c r="V93" s="39">
        <f>SUM(K49:$O49)+SUM($D50:J50)</f>
        <v>4.8177060000000003</v>
      </c>
      <c r="W93" s="39">
        <f>SUM(L49:$O49)+SUM($D50:K50)</f>
        <v>4.7243300000000001</v>
      </c>
      <c r="X93" s="39">
        <f>SUM(M49:$O49)+SUM($D50:L50)</f>
        <v>4.7077549999999997</v>
      </c>
      <c r="Y93" s="39">
        <f>SUM(N49:$O49)+SUM($D50:M50)</f>
        <v>4.3374050000000004</v>
      </c>
      <c r="Z93" s="39">
        <f>SUM(O49:$O49)+SUM($D50:N50)</f>
        <v>4.2658100000000001</v>
      </c>
      <c r="AA93" s="39">
        <f>SUM(D50:$O50)</f>
        <v>4.0276139999999998</v>
      </c>
      <c r="AB93" s="39">
        <f>SUM(E50:$O50)+SUM($D51:D51)</f>
        <v>3.9090830000000003</v>
      </c>
      <c r="AC93" s="39">
        <f>SUM(F50:$O50)+SUM($D51:E51)</f>
        <v>3.6521220000000003</v>
      </c>
      <c r="AD93" s="39">
        <f>SUM(G50:$O50)+SUM($D51:F51)</f>
        <v>3.592384</v>
      </c>
      <c r="AE93" s="39">
        <f>SUM(H50:$O50)+SUM($D51:G51)</f>
        <v>3.2430230000000004</v>
      </c>
      <c r="AF93" s="39">
        <f>SUM(I50:$O50)+SUM($D51:H51)</f>
        <v>2.993852</v>
      </c>
      <c r="AG93" s="39">
        <f>SUM(J50:$O50)+SUM($D51:I51)</f>
        <v>2.5815849999999996</v>
      </c>
      <c r="AH93" s="39">
        <f>SUM(K50:$O50)+SUM($D51:J51)</f>
        <v>2.1071209999999998</v>
      </c>
      <c r="AI93" s="39">
        <f>SUM(L50:$O50)+SUM($D51:K51)</f>
        <v>1.8830519999999997</v>
      </c>
      <c r="AJ93" s="39">
        <f>SUM(M50:$O50)+SUM($D51:L51)</f>
        <v>1.8635969999999999</v>
      </c>
      <c r="AK93" s="39">
        <f>SUM(N50:$O50)+SUM($D51:M51)</f>
        <v>2.0816629999999998</v>
      </c>
      <c r="AL93" s="39">
        <f>SUM(O50:$O50)+SUM($D51:N51)</f>
        <v>1.9485619999999999</v>
      </c>
      <c r="AM93" s="39">
        <f>SUM(D51:$O51)</f>
        <v>1.9038059999999999</v>
      </c>
      <c r="AN93" s="39">
        <f>SUM(E51:$O51)+SUM($D52:D52)</f>
        <v>2.128952</v>
      </c>
      <c r="AO93" s="39">
        <f>SUM(F51:$O51)+SUM($D52:E52)</f>
        <v>2.1930209999999999</v>
      </c>
      <c r="AP93" s="39">
        <f>SUM(G51:$O51)+SUM($D52:F52)</f>
        <v>2.4437119999999997</v>
      </c>
      <c r="AQ93" s="39">
        <f>SUM(H51:$O51)+SUM($D52:G52)</f>
        <v>2.7652999999999999</v>
      </c>
      <c r="AR93" s="39">
        <f>SUM(I51:$O51)+SUM($D52:H52)</f>
        <v>3.197263</v>
      </c>
      <c r="AS93" s="39">
        <f>SUM(J51:$O51)+SUM($D52:I52)</f>
        <v>3.7048439999999996</v>
      </c>
      <c r="AT93" s="39">
        <f>SUM(K51:$O51)+SUM($D52:J52)</f>
        <v>4.5124239999999993</v>
      </c>
      <c r="AU93" s="39">
        <f>SUM(L51:$O51)+SUM($D52:K52)</f>
        <v>5.0655459999999994</v>
      </c>
      <c r="AV93" s="39">
        <f>SUM(M51:$O51)+SUM($D52:L52)</f>
        <v>4.9113689999999997</v>
      </c>
      <c r="AW93" s="39">
        <f>SUM(N51:$O51)+SUM($D52:M52)</f>
        <v>4.5870850000000001</v>
      </c>
      <c r="AX93" s="39">
        <f>SUM(O51:$O51)+SUM($D52:N52)</f>
        <v>4.4528829999999999</v>
      </c>
      <c r="AY93" s="39">
        <f>SUM(D52:$O52)</f>
        <v>4.3526340000000001</v>
      </c>
      <c r="AZ93" s="39">
        <f>SUM(E52:$O52)+SUM($D53:D53)</f>
        <v>3.8671729999999997</v>
      </c>
      <c r="BA93" s="39">
        <f>SUM(F52:$O52)+SUM($D53:E53)</f>
        <v>4.0467209999999998</v>
      </c>
      <c r="BB93" s="39">
        <f>SUM(G52:$O52)+SUM($D53:F53)</f>
        <v>4.0599499999999997</v>
      </c>
      <c r="BC93" s="39">
        <f>SUM(H52:$O52)+SUM($D53:G53)</f>
        <v>4.1450859999999992</v>
      </c>
      <c r="BD93" s="39">
        <f>SUM(I52:$O52)+SUM($D53:H53)</f>
        <v>4.0959379999999994</v>
      </c>
      <c r="BE93" s="39">
        <f>SUM(J52:$O52)+SUM($D53:I53)</f>
        <v>3.7828629999999999</v>
      </c>
      <c r="BF93" s="39">
        <f>SUM(K52:$O52)+SUM($D53:J53)</f>
        <v>3.5647769999999994</v>
      </c>
      <c r="BG93" s="39">
        <f>SUM(L52:$O52)+SUM($D53:K53)</f>
        <v>3.5310379999999997</v>
      </c>
      <c r="BH93" s="39">
        <f>SUM(M52:$O52)+SUM($D53:L53)</f>
        <v>4.4867259999999991</v>
      </c>
      <c r="BI93" s="39">
        <f>SUM(N52:$O52)+SUM($D53:M53)</f>
        <v>5.0570179999999993</v>
      </c>
      <c r="BJ93" s="39">
        <f>SUM(O52:$O52)+SUM($D53:N53)</f>
        <v>5.712597999999999</v>
      </c>
      <c r="BK93" s="39">
        <f>SUM(D53:$O53)</f>
        <v>6.2455659999999993</v>
      </c>
      <c r="BL93" s="39">
        <f>SUM(E53:$O53)+SUM($D54:D54)</f>
        <v>6.925967</v>
      </c>
      <c r="BM93" s="39">
        <f>SUM(F53:$O53)+SUM($D54:E54)</f>
        <v>7.1025640000000001</v>
      </c>
      <c r="BN93" s="39">
        <f>SUM(G53:$O53)+SUM($D54:F54)</f>
        <v>6.9181379999999999</v>
      </c>
      <c r="BO93" s="39">
        <f>SUM(H53:$O53)+SUM($D54:G54)</f>
        <v>6.8885499999999995</v>
      </c>
      <c r="BP93" s="39">
        <f>SUM(I53:$O53)+SUM($D54:H54)</f>
        <v>6.7981939999999996</v>
      </c>
      <c r="BQ93" s="39">
        <f>SUM(J53:$O53)+SUM($D54:I54)</f>
        <v>7.0280159999999992</v>
      </c>
      <c r="BR93" s="39">
        <f>SUM(K53:$O53)+SUM($D54:J54)</f>
        <v>6.8508750000000003</v>
      </c>
      <c r="BS93" s="39">
        <f>SUM(L53:$O53)+SUM($D54:K54)</f>
        <v>6.8102180000000008</v>
      </c>
      <c r="BT93" s="39">
        <f>SUM(M53:$O53)+SUM($D54:L54)</f>
        <v>6.5375899999999998</v>
      </c>
      <c r="BU93" s="39">
        <f>SUM(N53:$O53)+SUM($D54:M54)</f>
        <v>6.4901119999999999</v>
      </c>
      <c r="BV93" s="39">
        <f>SUM(O53:$O53)+SUM($D54:N54)</f>
        <v>6.182461</v>
      </c>
      <c r="BW93" s="39">
        <f>SUM(D54:$O54)</f>
        <v>5.9116179999999998</v>
      </c>
      <c r="BX93" s="39">
        <f>SUM(E54:$O54)+SUM($D55:D55)</f>
        <v>5.5197929999999999</v>
      </c>
      <c r="BY93" s="39">
        <f>SUM(F54:$O54)+SUM($D55:E55)</f>
        <v>5.5434789999999996</v>
      </c>
      <c r="BZ93" s="39">
        <f>SUM(G54:$O54)+SUM($D55:F55)</f>
        <v>5.5492019999999993</v>
      </c>
      <c r="CA93" s="39">
        <f>SUM(H54:$O54)+SUM($D55:G55)</f>
        <v>5.2247199999999996</v>
      </c>
      <c r="CB93" s="39">
        <f>SUM(I54:$O54)+SUM($D55:H55)</f>
        <v>4.9966679999999997</v>
      </c>
      <c r="CC93" s="39">
        <f>SUM(J54:$O54)+SUM($D55:I55)</f>
        <v>4.4701339999999998</v>
      </c>
      <c r="CD93" s="39">
        <f>SUM(K54:$O54)+SUM($D55:J55)</f>
        <v>4.0178419999999999</v>
      </c>
      <c r="CE93" s="39">
        <f>SUM(L54:$O54)+SUM($D55:K55)</f>
        <v>3.5385420000000001</v>
      </c>
      <c r="CF93" s="39">
        <f>SUM(M54:$O54)+SUM($D55:L55)</f>
        <v>2.8673849999999996</v>
      </c>
      <c r="CG93" s="39">
        <f>SUM(N54:$O54)+SUM($D55:M55)</f>
        <v>2.9050940000000001</v>
      </c>
      <c r="CH93" s="39">
        <f>SUM(O54:$O54)+SUM($D55:N55)</f>
        <v>2.8754369999999998</v>
      </c>
      <c r="CI93" s="39">
        <f>SUM(D55:$O55)</f>
        <v>2.8389909999999996</v>
      </c>
      <c r="CJ93" s="39">
        <f>SUM(E55:$O55)+SUM($D56:D56)</f>
        <v>3.3224119999999995</v>
      </c>
      <c r="CK93" s="39">
        <f>SUM(F55:$O55)+SUM($D56:E56)</f>
        <v>2.951025</v>
      </c>
      <c r="CL93" s="39">
        <f>SUM(G55:$O55)+SUM($D56:F56)</f>
        <v>2.922949</v>
      </c>
      <c r="CM93" s="39">
        <f>SUM(H55:$O55)+SUM($D56:G56)</f>
        <v>3.6631710000000002</v>
      </c>
      <c r="CN93" s="39">
        <f>SUM(I55:$O55)+SUM($D56:H56)</f>
        <v>4.4546290000000006</v>
      </c>
      <c r="CO93" s="39">
        <f>SUM(J55:$O55)+SUM($D56:I56)</f>
        <v>5.0247849999999996</v>
      </c>
      <c r="CP93" s="39">
        <f>SUM(K55:$O55)+SUM($D56:J56)</f>
        <v>5.461347</v>
      </c>
      <c r="CQ93" s="39">
        <f>SUM(L55:$O55)+SUM($D56:K56)</f>
        <v>6.3229469999999992</v>
      </c>
      <c r="CR93" s="39">
        <f>SUM(M55:$O55)+SUM($D56:L56)</f>
        <v>7.2881260000000001</v>
      </c>
      <c r="CS93" s="39">
        <f>SUM(N55:$O55)+SUM($D56:M56)</f>
        <v>7.9916779999999994</v>
      </c>
      <c r="CT93" s="39">
        <f>SUM(O55:$O55)+SUM($D56:N56)</f>
        <v>8.8701009999999982</v>
      </c>
      <c r="CU93" s="39">
        <f>SUM(D56:$O56)</f>
        <v>10.149260999999999</v>
      </c>
      <c r="CV93" s="39">
        <f>SUM(E56:$O56)+SUM($D57:D57)</f>
        <v>10.343802</v>
      </c>
      <c r="CW93" s="39">
        <f>SUM(F56:$O56)+SUM($D57:E57)</f>
        <v>11.381898999999999</v>
      </c>
      <c r="CX93" s="39">
        <f>SUM(G56:$O56)+SUM($D57:F57)</f>
        <v>12.893263999999999</v>
      </c>
      <c r="CY93" s="39">
        <f>SUM(H56:$O56)+SUM($D57:G57)</f>
        <v>13.534707999999998</v>
      </c>
      <c r="CZ93" s="39">
        <f>SUM(I56:$O56)+SUM($D57:H57)</f>
        <v>14.228150999999999</v>
      </c>
      <c r="DA93" s="39">
        <f>SUM(J56:$O56)+SUM($D57:I57)</f>
        <v>14.764283999999998</v>
      </c>
      <c r="DB93" s="39">
        <f>SUM(K56:$O56)+SUM($D57:J57)</f>
        <v>15.374048999999998</v>
      </c>
      <c r="DC93" s="39">
        <f>SUM(L56:$O56)+SUM($D57:K57)</f>
        <v>15.597407999999998</v>
      </c>
      <c r="DD93" s="39">
        <f>SUM(M56:$O56)+SUM($D57:L57)</f>
        <v>15.573851999999999</v>
      </c>
      <c r="DE93" s="39">
        <f>SUM(N56:$O56)+SUM($D57:M57)</f>
        <v>15.058617999999999</v>
      </c>
      <c r="DF93" s="39">
        <f>SUM(O56:$O56)+SUM($D57:N57)</f>
        <v>14.312299999999999</v>
      </c>
      <c r="DG93" s="39">
        <f>SUM(D57:$O57)</f>
        <v>13.200101999999998</v>
      </c>
      <c r="DH93" s="39">
        <f>SUM(E57:$O57)+SUM($D58:D58)</f>
        <v>12.636996999999997</v>
      </c>
      <c r="DI93" s="39">
        <f>SUM(F57:$O57)+SUM($D58:E58)</f>
        <v>11.969118999999999</v>
      </c>
      <c r="DJ93" s="39">
        <f>SUM(G57:$O57)+SUM($D58:F58)</f>
        <v>11.467499999999999</v>
      </c>
      <c r="DK93" s="39">
        <f>SUM(H57:$O57)+SUM($D58:G58)</f>
        <v>10.859431000000001</v>
      </c>
      <c r="DL93" s="39">
        <f>SUM(I57:$O57)+SUM($D58:H58)</f>
        <v>9.8787769999999995</v>
      </c>
      <c r="DM93" s="39">
        <f>SUM(J57:$O57)+SUM($D58:I58)</f>
        <v>9.5511470000000003</v>
      </c>
      <c r="DN93" s="39">
        <f>SUM(K57:$O57)+SUM($D58:J58)</f>
        <v>9.7788269999999997</v>
      </c>
      <c r="DO93" s="39">
        <f>SUM(L57:$O57)+SUM($D58:K58)</f>
        <v>9.4778479999999998</v>
      </c>
      <c r="DP93" s="39">
        <f>SUM(M57:$O57)+SUM($D58:L58)</f>
        <v>9.4740649999999995</v>
      </c>
      <c r="DQ93" s="39">
        <f>SUM(N57:$O57)+SUM($D58:M58)</f>
        <v>10.156297000000002</v>
      </c>
      <c r="DR93" s="39">
        <f>SUM(O57:$O57)+SUM($D58:N58)</f>
        <v>11.059070999999999</v>
      </c>
      <c r="DS93" s="39">
        <f>SUM(D58:$O58)</f>
        <v>11.506497</v>
      </c>
      <c r="DT93" s="39">
        <f>SUM(E58:$O58)+SUM($D59:D59)</f>
        <v>11.69223</v>
      </c>
      <c r="DU93" s="39">
        <f>SUM(F58:$O58)+SUM($D59:E59)</f>
        <v>11.512656999999997</v>
      </c>
      <c r="DV93" s="39">
        <f>SUM(G58:$O58)+SUM($D59:F59)</f>
        <v>11.189560999999999</v>
      </c>
      <c r="DW93" s="39">
        <f>SUM(H58:$O58)+SUM($D59:G59)</f>
        <v>11.465048999999999</v>
      </c>
      <c r="DX93" s="39">
        <f>SUM(I58:$O58)+SUM($D59:H59)</f>
        <v>11.436024</v>
      </c>
      <c r="DY93" s="39">
        <f>SUM(J58:$O58)+SUM($D59:I59)</f>
        <v>12.23781</v>
      </c>
      <c r="DZ93" s="39">
        <f>SUM(K58:$O58)+SUM($D59:J59)</f>
        <v>12.823153999999999</v>
      </c>
      <c r="EA93" s="39">
        <f>SUM(L58:$O58)+SUM($D59:K59)</f>
        <v>14.485699</v>
      </c>
      <c r="EB93" s="39">
        <f>SUM(M58:$O58)+SUM($D59:L59)</f>
        <v>15.700178000000001</v>
      </c>
      <c r="EC93" s="39">
        <f>SUM(N58:$O58)+SUM($D59:M59)</f>
        <v>15.099705999999999</v>
      </c>
      <c r="ED93" s="39">
        <f>SUM(O58:$O58)+SUM($D59:N59)</f>
        <v>15.549098999999998</v>
      </c>
      <c r="EE93" s="39">
        <f>SUM(D59:$O59)</f>
        <v>16.377741</v>
      </c>
      <c r="EF93" s="39">
        <f>SUM(E59:$O59)+SUM($D60:D60)</f>
        <v>17.063119999999998</v>
      </c>
      <c r="EG93" s="39">
        <f>SUM(F59:$O59)+SUM($D60:E60)</f>
        <v>17.406537999999998</v>
      </c>
      <c r="EH93" s="39">
        <f>SUM(G59:$O59)+SUM($D60:F60)</f>
        <v>17.087701999999997</v>
      </c>
      <c r="EI93" s="39">
        <f>SUM(H59:$O59)+SUM($D60:G60)</f>
        <v>16.163692999999999</v>
      </c>
      <c r="EJ93" s="39">
        <f>SUM(I59:$O59)+SUM($D60:H60)</f>
        <v>15.685706999999997</v>
      </c>
      <c r="EK93" s="39">
        <f>SUM(J59:$O59)+SUM($D60:I60)</f>
        <v>14.12149</v>
      </c>
      <c r="EL93" s="39">
        <f>SUM(K59:$O59)+SUM($D60:J60)</f>
        <v>12.790543999999999</v>
      </c>
      <c r="EM93" s="39">
        <f>SUM(L59:$O59)+SUM($D60:K60)</f>
        <v>11.382275999999999</v>
      </c>
      <c r="EN93" s="39">
        <f>SUM(M59:$O59)+SUM($D60:L60)</f>
        <v>10.169032</v>
      </c>
      <c r="EO93" s="39">
        <f>SUM(N59:$O59)+SUM($D60:M60)</f>
        <v>9.7660850000000003</v>
      </c>
      <c r="EP93" s="39">
        <f>SUM(O59:$O59)+SUM($D60:N60)</f>
        <v>8.5093530000000008</v>
      </c>
      <c r="EQ93" s="39">
        <f>SUM(D60:$O60)</f>
        <v>7.6731980000000002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2.380000000000001E-3</v>
      </c>
      <c r="L96" s="39">
        <f>$C$93</f>
        <v>1.2888689999999998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2.5390000000000009E-3</v>
      </c>
      <c r="L97" s="39">
        <f>$D$93</f>
        <v>1.3726049999999999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2.6780000000000007E-3</v>
      </c>
      <c r="L98" s="39">
        <f>$E$93</f>
        <v>1.448129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2.8240000000000006E-3</v>
      </c>
      <c r="L99" s="39">
        <f>$F$93</f>
        <v>1.4973399999999999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2.7980000000000001E-3</v>
      </c>
      <c r="L100" s="39">
        <f>$G$93</f>
        <v>1.4774159999999998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3.0210000000000002E-3</v>
      </c>
      <c r="L101" s="39">
        <f>$H$93</f>
        <v>1.630104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3.1380000000000002E-3</v>
      </c>
      <c r="L102" s="39">
        <f>$I$93</f>
        <v>1.705246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3.019E-3</v>
      </c>
      <c r="L103" s="39">
        <f>$J$93</f>
        <v>1.656644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3.241E-3</v>
      </c>
      <c r="L104" s="39">
        <f>$K$93</f>
        <v>1.8584900000000002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3.4279999999999996E-3</v>
      </c>
      <c r="L105" s="39">
        <f>$L$93</f>
        <v>2.0144520000000004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3.8339999999999993E-3</v>
      </c>
      <c r="L106" s="39">
        <f>$M$93</f>
        <v>2.3631519999999999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4.1479999999999998E-3</v>
      </c>
      <c r="L107" s="39">
        <f>$N$93</f>
        <v>2.6606540000000001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4.7329999999999994E-3</v>
      </c>
      <c r="L108" s="39">
        <f>$O$93</f>
        <v>3.0868069999999999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5.2200533333333328E-3</v>
      </c>
      <c r="L109" s="39">
        <f>$P$93</f>
        <v>3.4612729999999998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5.4540533333333327E-3</v>
      </c>
      <c r="L110" s="39">
        <f>$Q$93</f>
        <v>3.6549429999999998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5.5510533333333334E-3</v>
      </c>
      <c r="L111" s="39">
        <f>$R$93</f>
        <v>3.7911759999999992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5.6980533333333338E-3</v>
      </c>
      <c r="L112" s="39">
        <f>$S$93</f>
        <v>3.9397500000000001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5.6180533333333336E-3</v>
      </c>
      <c r="L113" s="39">
        <f>$T$93</f>
        <v>3.9293719999999999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6.1040533333333339E-3</v>
      </c>
      <c r="L114" s="39">
        <f>$U$93</f>
        <v>4.3374740000000003</v>
      </c>
    </row>
    <row r="115" spans="2:124">
      <c r="B115" s="44"/>
      <c r="C115" s="39">
        <f>$V$88</f>
        <v>2.4999999999999998E-5</v>
      </c>
      <c r="K115" s="39">
        <f>$V$90</f>
        <v>6.7500533333333329E-3</v>
      </c>
      <c r="L115" s="39">
        <f>$V$93</f>
        <v>4.8177060000000003</v>
      </c>
    </row>
    <row r="116" spans="2:124">
      <c r="B116" s="44"/>
      <c r="C116" s="39">
        <f>$W$88</f>
        <v>2.4999999999999998E-5</v>
      </c>
      <c r="K116" s="39">
        <f>$W$90</f>
        <v>6.5720533333333336E-3</v>
      </c>
      <c r="L116" s="39">
        <f>$W$93</f>
        <v>4.7243300000000001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6.5220533333333339E-3</v>
      </c>
      <c r="L117" s="39">
        <f>$X$93</f>
        <v>4.7077549999999997</v>
      </c>
    </row>
    <row r="118" spans="2:124">
      <c r="B118" s="44"/>
      <c r="C118" s="39">
        <f>$Y$88</f>
        <v>2.4999999999999998E-5</v>
      </c>
      <c r="K118" s="39">
        <f>$Y$90</f>
        <v>6.0020533333333343E-3</v>
      </c>
      <c r="L118" s="39">
        <f>$Y$93</f>
        <v>4.3374050000000004</v>
      </c>
    </row>
    <row r="119" spans="2:124">
      <c r="B119" s="44"/>
      <c r="C119" s="39">
        <f>$Z$88</f>
        <v>2.4999999999999998E-5</v>
      </c>
      <c r="K119" s="39">
        <f>$Z$90</f>
        <v>5.8590533333333335E-3</v>
      </c>
      <c r="L119" s="39">
        <f>$Z$93</f>
        <v>4.2658100000000001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5.5080533333333338E-3</v>
      </c>
      <c r="L120" s="39">
        <f>$AA$93</f>
        <v>4.0276139999999998</v>
      </c>
    </row>
    <row r="121" spans="2:124">
      <c r="B121" s="44"/>
      <c r="C121" s="39">
        <f>$AB$88</f>
        <v>2.4999999999999998E-5</v>
      </c>
      <c r="K121" s="39">
        <f>$AB$90</f>
        <v>5.2929999999999991E-3</v>
      </c>
      <c r="L121" s="39">
        <f>$AB$93</f>
        <v>3.9090830000000003</v>
      </c>
    </row>
    <row r="122" spans="2:124">
      <c r="B122" s="44"/>
      <c r="C122" s="39">
        <f>$AC$88</f>
        <v>2.4999999999999998E-5</v>
      </c>
      <c r="K122" s="39">
        <f>$AC$90</f>
        <v>4.9059999999999998E-3</v>
      </c>
      <c r="L122" s="39">
        <f>$AC$93</f>
        <v>3.6521220000000003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4.7860000000000003E-3</v>
      </c>
      <c r="L123" s="39">
        <f>$AD$93</f>
        <v>3.592384</v>
      </c>
    </row>
    <row r="124" spans="2:124">
      <c r="B124" s="44"/>
      <c r="C124" s="39">
        <f>$AE$88</f>
        <v>2.4999999999999998E-5</v>
      </c>
      <c r="K124" s="39">
        <f>$AE$90</f>
        <v>4.2870000000000009E-3</v>
      </c>
      <c r="L124" s="39">
        <f>$AE$93</f>
        <v>3.2430230000000004</v>
      </c>
    </row>
    <row r="125" spans="2:124">
      <c r="B125" s="44"/>
      <c r="C125" s="39">
        <f>$AF$88</f>
        <v>2.4999999999999998E-5</v>
      </c>
      <c r="K125" s="39">
        <f>$AF$90</f>
        <v>3.9450000000000006E-3</v>
      </c>
      <c r="L125" s="39">
        <f>$AF$93</f>
        <v>2.993852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3.5050000000000003E-3</v>
      </c>
      <c r="L126" s="39">
        <f>$AG$93</f>
        <v>2.5815849999999996</v>
      </c>
    </row>
    <row r="127" spans="2:124">
      <c r="B127" s="44"/>
      <c r="C127" s="39">
        <f>$AH$88</f>
        <v>0</v>
      </c>
      <c r="K127" s="39">
        <f>$AH$90</f>
        <v>2.8500000000000005E-3</v>
      </c>
      <c r="L127" s="39">
        <f>$AH$93</f>
        <v>2.1071209999999998</v>
      </c>
    </row>
    <row r="128" spans="2:124">
      <c r="B128" s="44"/>
      <c r="C128" s="39">
        <f>$AI$88</f>
        <v>0</v>
      </c>
      <c r="K128" s="39">
        <f>$AI$90</f>
        <v>2.562E-3</v>
      </c>
      <c r="L128" s="39">
        <f>$AI$93</f>
        <v>1.8830519999999997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2.5089999999999999E-3</v>
      </c>
      <c r="L129" s="39">
        <f>$AJ$93</f>
        <v>1.8635969999999999</v>
      </c>
    </row>
    <row r="130" spans="2:12">
      <c r="B130" s="44"/>
      <c r="C130" s="39">
        <f>$AK$88</f>
        <v>0</v>
      </c>
      <c r="K130" s="39">
        <f>$AK$90</f>
        <v>2.777E-3</v>
      </c>
      <c r="L130" s="39">
        <f>$AK$93</f>
        <v>2.0816629999999998</v>
      </c>
    </row>
    <row r="131" spans="2:12">
      <c r="B131" s="44"/>
      <c r="C131" s="39">
        <f>$AL$88</f>
        <v>0</v>
      </c>
      <c r="K131" s="39">
        <f>$AL$90</f>
        <v>2.6219999999999998E-3</v>
      </c>
      <c r="L131" s="39">
        <f>$AL$93</f>
        <v>1.9485619999999999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2.5729999999999998E-3</v>
      </c>
      <c r="L132" s="39">
        <f>$AM$93</f>
        <v>1.9038059999999999</v>
      </c>
    </row>
    <row r="133" spans="2:12">
      <c r="B133" s="44"/>
      <c r="C133" s="39">
        <f>$AN$88</f>
        <v>0</v>
      </c>
      <c r="K133" s="39">
        <f>$AN$90</f>
        <v>2.8388647122908617E-3</v>
      </c>
      <c r="L133" s="39">
        <f>$AN$93</f>
        <v>2.128952</v>
      </c>
    </row>
    <row r="134" spans="2:12">
      <c r="B134" s="44"/>
      <c r="C134" s="39">
        <f>$AO$88</f>
        <v>0</v>
      </c>
      <c r="K134" s="39">
        <f>$AO$90</f>
        <v>2.9078759673565914E-3</v>
      </c>
      <c r="L134" s="39">
        <f>$AO$93</f>
        <v>2.1930209999999999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3.1776035336983834E-3</v>
      </c>
      <c r="L135" s="39">
        <f>$AP$93</f>
        <v>2.4437119999999997</v>
      </c>
    </row>
    <row r="136" spans="2:12">
      <c r="B136" s="44"/>
      <c r="C136" s="39">
        <f>$AQ$88</f>
        <v>0</v>
      </c>
      <c r="K136" s="39">
        <f>$AQ$90</f>
        <v>3.5903000044113249E-3</v>
      </c>
      <c r="L136" s="39">
        <f>$AQ$93</f>
        <v>2.7652999999999999</v>
      </c>
    </row>
    <row r="137" spans="2:12">
      <c r="B137" s="44"/>
      <c r="C137" s="39">
        <f>$AR$88</f>
        <v>8.5546057120577064E-5</v>
      </c>
      <c r="K137" s="39">
        <f>$AR$90</f>
        <v>4.1504611870743086E-3</v>
      </c>
      <c r="L137" s="39">
        <f>$AR$93</f>
        <v>3.197263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4.6685249864054611E-3</v>
      </c>
      <c r="L138" s="39">
        <f>$AS$93</f>
        <v>3.7048439999999996</v>
      </c>
    </row>
    <row r="139" spans="2:12">
      <c r="B139" s="44"/>
      <c r="C139" s="39">
        <f>$AT$88</f>
        <v>8.5546057120577064E-5</v>
      </c>
      <c r="K139" s="39">
        <f>$AT$90</f>
        <v>5.6239893216498511E-3</v>
      </c>
      <c r="L139" s="39">
        <f>$AT$93</f>
        <v>4.5124239999999993</v>
      </c>
    </row>
    <row r="140" spans="2:12">
      <c r="B140" s="44"/>
      <c r="C140" s="39">
        <f>$AU$88</f>
        <v>8.5546057120577064E-5</v>
      </c>
      <c r="K140" s="39">
        <f>$AU$90</f>
        <v>6.278184276812925E-3</v>
      </c>
      <c r="L140" s="39">
        <f>$AU$93</f>
        <v>5.0655459999999994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6.0794911779181275E-3</v>
      </c>
      <c r="L141" s="39">
        <f>$AV$93</f>
        <v>4.9113689999999997</v>
      </c>
    </row>
    <row r="142" spans="2:12">
      <c r="B142" s="44"/>
      <c r="C142" s="39">
        <f>$AW$88</f>
        <v>8.5546057120577064E-5</v>
      </c>
      <c r="K142" s="39">
        <f>$AW$90</f>
        <v>5.6660757423633249E-3</v>
      </c>
      <c r="L142" s="39">
        <f>$AW$93</f>
        <v>4.5870850000000001</v>
      </c>
    </row>
    <row r="143" spans="2:12">
      <c r="B143" s="44"/>
      <c r="C143" s="39">
        <f>$AX$88</f>
        <v>8.5546057120577064E-5</v>
      </c>
      <c r="K143" s="39">
        <f>$AX$90</f>
        <v>5.5867614901579507E-3</v>
      </c>
      <c r="L143" s="39">
        <f>$AX$93</f>
        <v>4.4528829999999999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5.4352694986540663E-3</v>
      </c>
      <c r="L144" s="39">
        <f>$AY$93</f>
        <v>4.3526340000000001</v>
      </c>
    </row>
    <row r="145" spans="2:12">
      <c r="B145" s="44"/>
      <c r="C145" s="39">
        <f>$AZ$88</f>
        <v>1.2046827176138026E-4</v>
      </c>
      <c r="K145" s="39">
        <f>$AZ$90</f>
        <v>4.8434047863632037E-3</v>
      </c>
      <c r="L145" s="39">
        <f>$AZ$93</f>
        <v>3.8671729999999997</v>
      </c>
    </row>
    <row r="146" spans="2:12">
      <c r="B146" s="44"/>
      <c r="C146" s="39">
        <f>$BA$88</f>
        <v>1.2046827176138026E-4</v>
      </c>
      <c r="K146" s="39">
        <f>$BA$90</f>
        <v>5.0743935312974756E-3</v>
      </c>
      <c r="L146" s="39">
        <f>$BA$93</f>
        <v>4.0467209999999998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5.1476659649556823E-3</v>
      </c>
      <c r="L147" s="39">
        <f>$BB$93</f>
        <v>4.0599499999999997</v>
      </c>
    </row>
    <row r="148" spans="2:12">
      <c r="B148" s="44"/>
      <c r="C148" s="39">
        <f>$BC$88</f>
        <v>1.2046827176138026E-4</v>
      </c>
      <c r="K148" s="39">
        <f>$BC$90</f>
        <v>5.1997305696537318E-3</v>
      </c>
      <c r="L148" s="39">
        <f>$BC$93</f>
        <v>4.1450859999999992</v>
      </c>
    </row>
    <row r="149" spans="2:12">
      <c r="B149" s="44"/>
      <c r="C149" s="39">
        <f>$BD$88</f>
        <v>3.4922214640803194E-5</v>
      </c>
      <c r="K149" s="39">
        <f>$BD$90</f>
        <v>5.0335693869907484E-3</v>
      </c>
      <c r="L149" s="39">
        <f>$BD$93</f>
        <v>4.0959379999999994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4.5755055876595951E-3</v>
      </c>
      <c r="L150" s="39">
        <f>$BE$93</f>
        <v>3.7828629999999999</v>
      </c>
    </row>
    <row r="151" spans="2:12">
      <c r="B151" s="44"/>
      <c r="C151" s="39">
        <f>$BF$88</f>
        <v>3.4922214640803194E-5</v>
      </c>
      <c r="K151" s="39">
        <f>$BF$90</f>
        <v>4.2550412524152053E-3</v>
      </c>
      <c r="L151" s="39">
        <f>$BF$93</f>
        <v>3.5647769999999994</v>
      </c>
    </row>
    <row r="152" spans="2:12">
      <c r="B152" s="44"/>
      <c r="C152" s="39">
        <f>$BG$88</f>
        <v>3.4922214640803194E-5</v>
      </c>
      <c r="K152" s="39">
        <f>$BG$90</f>
        <v>4.1928462972521318E-3</v>
      </c>
      <c r="L152" s="39">
        <f>$BG$93</f>
        <v>3.5310379999999997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5.2665393961469284E-3</v>
      </c>
      <c r="L153" s="39">
        <f>$BH$93</f>
        <v>4.4867259999999991</v>
      </c>
    </row>
    <row r="154" spans="2:12">
      <c r="B154" s="44"/>
      <c r="C154" s="39">
        <f>$BI$88</f>
        <v>3.4922214640803194E-5</v>
      </c>
      <c r="K154" s="39">
        <f>$BI$90</f>
        <v>5.9504473210764304E-3</v>
      </c>
      <c r="L154" s="39">
        <f>$BI$93</f>
        <v>5.0570179999999993</v>
      </c>
    </row>
    <row r="155" spans="2:12">
      <c r="B155" s="44"/>
      <c r="C155" s="39">
        <f>$BJ$88</f>
        <v>3.4922214640803194E-5</v>
      </c>
      <c r="K155" s="39">
        <f>$BJ$90</f>
        <v>6.5147617816962268E-3</v>
      </c>
      <c r="L155" s="39">
        <f>$BJ$93</f>
        <v>5.712597999999999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7.0967660806760084E-3</v>
      </c>
      <c r="L156" s="39">
        <f>$BK$93</f>
        <v>6.2455659999999993</v>
      </c>
    </row>
    <row r="157" spans="2:12">
      <c r="B157" s="44"/>
      <c r="C157" s="39">
        <f>$BL$88</f>
        <v>0</v>
      </c>
      <c r="K157" s="39">
        <f>$BL$90</f>
        <v>7.8127811807237636E-3</v>
      </c>
      <c r="L157" s="39">
        <f>$BL$93</f>
        <v>6.925967</v>
      </c>
    </row>
    <row r="158" spans="2:12">
      <c r="B158" s="44"/>
      <c r="C158" s="39">
        <f>$BM$88</f>
        <v>0</v>
      </c>
      <c r="K158" s="39">
        <f>$BM$90</f>
        <v>7.9289567977181667E-3</v>
      </c>
      <c r="L158" s="39">
        <f>$BM$93</f>
        <v>7.1025640000000001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7.6009567977181666E-3</v>
      </c>
      <c r="L159" s="39">
        <f>$BN$93</f>
        <v>6.9181379999999999</v>
      </c>
    </row>
    <row r="160" spans="2:12">
      <c r="B160" s="44"/>
      <c r="C160" s="39">
        <f>$BO$88</f>
        <v>0</v>
      </c>
      <c r="K160" s="39">
        <f>$BO$90</f>
        <v>7.5381957223071777E-3</v>
      </c>
      <c r="L160" s="39">
        <f>$BO$93</f>
        <v>6.8885499999999995</v>
      </c>
    </row>
    <row r="161" spans="2:12">
      <c r="B161" s="44"/>
      <c r="C161" s="39">
        <f>$BP$88</f>
        <v>5.6840032988219684E-6</v>
      </c>
      <c r="K161" s="39">
        <f>$BP$90</f>
        <v>7.4661957223071777E-3</v>
      </c>
      <c r="L161" s="39">
        <f>$BP$93</f>
        <v>6.7981939999999996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7.757546956295984E-3</v>
      </c>
      <c r="L162" s="39">
        <f>$BQ$93</f>
        <v>7.0280159999999992</v>
      </c>
    </row>
    <row r="163" spans="2:12">
      <c r="B163" s="44"/>
      <c r="C163" s="39">
        <f>$BR$88</f>
        <v>5.6840032988219684E-6</v>
      </c>
      <c r="K163" s="39">
        <f>$BR$90</f>
        <v>7.5735469562959838E-3</v>
      </c>
      <c r="L163" s="39">
        <f>$BR$93</f>
        <v>6.8508750000000003</v>
      </c>
    </row>
    <row r="164" spans="2:12">
      <c r="B164" s="44"/>
      <c r="C164" s="39">
        <f>$BS$88</f>
        <v>5.6840032988219684E-6</v>
      </c>
      <c r="K164" s="39">
        <f>$BS$90</f>
        <v>7.5328086992452904E-3</v>
      </c>
      <c r="L164" s="39">
        <f>$BS$93</f>
        <v>6.8102180000000008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7.2098086992452917E-3</v>
      </c>
      <c r="L165" s="39">
        <f>$BT$93</f>
        <v>6.5375899999999998</v>
      </c>
    </row>
    <row r="166" spans="2:12">
      <c r="B166" s="44"/>
      <c r="C166" s="39">
        <f>$BU$88</f>
        <v>5.6840032988219684E-6</v>
      </c>
      <c r="K166" s="39">
        <f>$BU$90</f>
        <v>7.5039147532017557E-3</v>
      </c>
      <c r="L166" s="39">
        <f>$BU$93</f>
        <v>6.4901119999999999</v>
      </c>
    </row>
    <row r="167" spans="2:12">
      <c r="B167" s="44"/>
      <c r="C167" s="39">
        <f>$BV$88</f>
        <v>5.5684003298821967E-5</v>
      </c>
      <c r="K167" s="39">
        <f>$BV$90</f>
        <v>7.2426475523995068E-3</v>
      </c>
      <c r="L167" s="39">
        <f>$BV$93</f>
        <v>6.182461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6.9361352449236087E-3</v>
      </c>
      <c r="L168" s="39">
        <f>$BW$93</f>
        <v>5.9116179999999998</v>
      </c>
    </row>
    <row r="169" spans="2:12">
      <c r="B169" s="44"/>
      <c r="C169" s="39">
        <f>$BX$88</f>
        <v>3.3622265228995171E-4</v>
      </c>
      <c r="K169" s="39">
        <f>$BX$90</f>
        <v>6.4861201448758524E-3</v>
      </c>
      <c r="L169" s="39">
        <f>$BX$93</f>
        <v>5.5197929999999999</v>
      </c>
    </row>
    <row r="170" spans="2:12">
      <c r="B170" s="44"/>
      <c r="C170" s="39">
        <f>$BY$88</f>
        <v>3.4285253824374833E-4</v>
      </c>
      <c r="K170" s="39">
        <f>$BY$90</f>
        <v>6.5209445278814511E-3</v>
      </c>
      <c r="L170" s="39">
        <f>$BY$93</f>
        <v>5.5434789999999996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6.5409445278814503E-3</v>
      </c>
      <c r="L171" s="39">
        <f>$BZ$93</f>
        <v>5.5492019999999993</v>
      </c>
    </row>
    <row r="172" spans="2:12">
      <c r="B172" s="44"/>
      <c r="C172" s="39">
        <f>$CA$88</f>
        <v>6.2900713420826733E-4</v>
      </c>
      <c r="K172" s="39">
        <f>$CA$90</f>
        <v>6.2139445278814511E-3</v>
      </c>
      <c r="L172" s="39">
        <f>$CA$93</f>
        <v>5.2247199999999996</v>
      </c>
    </row>
    <row r="173" spans="2:12">
      <c r="B173" s="44"/>
      <c r="C173" s="39">
        <f>$CB$88</f>
        <v>6.2332313090944546E-4</v>
      </c>
      <c r="K173" s="39">
        <f>$CB$90</f>
        <v>5.9789445278814503E-3</v>
      </c>
      <c r="L173" s="39">
        <f>$CB$93</f>
        <v>4.9966679999999997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5.3825932938926443E-3</v>
      </c>
      <c r="L174" s="39">
        <f>$CC$93</f>
        <v>4.4701339999999998</v>
      </c>
    </row>
    <row r="175" spans="2:12">
      <c r="B175" s="44"/>
      <c r="C175" s="39">
        <f>$CD$88</f>
        <v>6.2332313090944546E-4</v>
      </c>
      <c r="K175" s="39">
        <f>$CD$90</f>
        <v>4.8745932938926437E-3</v>
      </c>
      <c r="L175" s="39">
        <f>$CD$93</f>
        <v>4.0178419999999999</v>
      </c>
    </row>
    <row r="176" spans="2:12">
      <c r="B176" s="44"/>
      <c r="C176" s="39">
        <f>$CE$88</f>
        <v>6.2332313090944546E-4</v>
      </c>
      <c r="K176" s="39">
        <f>$CE$90</f>
        <v>4.3403315509433372E-3</v>
      </c>
      <c r="L176" s="39">
        <f>$CE$93</f>
        <v>3.5385420000000001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3.626331550943337E-3</v>
      </c>
      <c r="L177" s="39">
        <f>$CF$93</f>
        <v>2.8673849999999996</v>
      </c>
    </row>
    <row r="178" spans="2:12">
      <c r="B178" s="44"/>
      <c r="C178" s="39">
        <f>$CG$88</f>
        <v>6.4780504922507074E-4</v>
      </c>
      <c r="K178" s="39">
        <f>$CG$90</f>
        <v>3.3517330076121739E-3</v>
      </c>
      <c r="L178" s="39">
        <f>$CG$93</f>
        <v>2.9050940000000001</v>
      </c>
    </row>
    <row r="179" spans="2:12">
      <c r="B179" s="44"/>
      <c r="C179" s="39">
        <f>$CH$88</f>
        <v>5.9780504922507072E-4</v>
      </c>
      <c r="K179" s="39">
        <f>$CH$90</f>
        <v>3.4330000000000007E-3</v>
      </c>
      <c r="L179" s="39">
        <f>$CH$93</f>
        <v>2.8754369999999998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3.4310000000000005E-3</v>
      </c>
      <c r="L180" s="39">
        <f>$CI$93</f>
        <v>2.8389909999999996</v>
      </c>
    </row>
    <row r="181" spans="2:12">
      <c r="B181" s="44"/>
      <c r="C181" s="39">
        <f>$CJ$88</f>
        <v>3.7592627908108849E-4</v>
      </c>
      <c r="K181" s="39">
        <f>$CJ$90</f>
        <v>4.0442859634548019E-3</v>
      </c>
      <c r="L181" s="39">
        <f>$CJ$93</f>
        <v>3.3224119999999995</v>
      </c>
    </row>
    <row r="182" spans="2:12">
      <c r="B182" s="44"/>
      <c r="C182" s="39">
        <f>$CK$88</f>
        <v>6.337350899277372E-4</v>
      </c>
      <c r="K182" s="39">
        <f>$CK$90</f>
        <v>3.7028053589354916E-3</v>
      </c>
      <c r="L182" s="39">
        <f>$CK$93</f>
        <v>2.951025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3.9182773465074767E-3</v>
      </c>
      <c r="L183" s="39">
        <f>$CL$93</f>
        <v>2.922949</v>
      </c>
    </row>
    <row r="184" spans="2:12">
      <c r="B184" s="44"/>
      <c r="C184" s="39">
        <f>$CM$88</f>
        <v>3.6645411197781309E-4</v>
      </c>
      <c r="K184" s="39">
        <f>$CM$90</f>
        <v>4.7507775573415421E-3</v>
      </c>
      <c r="L184" s="39">
        <f>$CM$93</f>
        <v>3.6631710000000002</v>
      </c>
    </row>
    <row r="185" spans="2:12">
      <c r="B185" s="44"/>
      <c r="C185" s="39">
        <f>$CN$88</f>
        <v>3.6645411197781309E-4</v>
      </c>
      <c r="K185" s="39">
        <f>$CN$90</f>
        <v>5.6833708398617453E-3</v>
      </c>
      <c r="L185" s="39">
        <f>$CN$93</f>
        <v>4.4546290000000006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6.3551606873722246E-3</v>
      </c>
      <c r="L186" s="39">
        <f>$CO$93</f>
        <v>5.0247849999999996</v>
      </c>
    </row>
    <row r="187" spans="2:12">
      <c r="B187" s="44"/>
      <c r="C187" s="39">
        <f>$CP$88</f>
        <v>4.0099957352238429E-4</v>
      </c>
      <c r="K187" s="39">
        <f>$CP$90</f>
        <v>6.9790215353114481E-3</v>
      </c>
      <c r="L187" s="39">
        <f>$CP$93</f>
        <v>5.461347</v>
      </c>
    </row>
    <row r="188" spans="2:12">
      <c r="B188" s="44"/>
      <c r="C188" s="39">
        <f>$CQ$88</f>
        <v>4.3812667638823757E-4</v>
      </c>
      <c r="K188" s="39">
        <f>$CQ$90</f>
        <v>8.2947311541712102E-3</v>
      </c>
      <c r="L188" s="39">
        <f>$CQ$93</f>
        <v>6.3229469999999992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9.6272433090002427E-3</v>
      </c>
      <c r="L189" s="39">
        <f>$CR$93</f>
        <v>7.2881260000000001</v>
      </c>
    </row>
    <row r="190" spans="2:12">
      <c r="B190" s="44"/>
      <c r="C190" s="39">
        <f>$CS$88</f>
        <v>4.1364475807261229E-4</v>
      </c>
      <c r="K190" s="39">
        <f>$CS$90</f>
        <v>1.0633950494037599E-2</v>
      </c>
      <c r="L190" s="39">
        <f>$CS$93</f>
        <v>7.9916779999999994</v>
      </c>
    </row>
    <row r="191" spans="2:12">
      <c r="B191" s="44"/>
      <c r="C191" s="39">
        <f>$CT$88</f>
        <v>5.3078336273685656E-4</v>
      </c>
      <c r="K191" s="39">
        <f>$CT$90</f>
        <v>1.1923419728891996E-2</v>
      </c>
      <c r="L191" s="39">
        <f>$CT$93</f>
        <v>8.8701009999999982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1.3723937063374677E-2</v>
      </c>
      <c r="L192" s="39">
        <f>$CU$93</f>
        <v>10.149260999999999</v>
      </c>
    </row>
    <row r="193" spans="2:12">
      <c r="B193" s="44"/>
      <c r="C193" s="39">
        <f>$CV$88</f>
        <v>4.9401351049770809E-4</v>
      </c>
      <c r="K193" s="39">
        <f>$CV$90</f>
        <v>1.4260266326539338E-2</v>
      </c>
      <c r="L193" s="39">
        <f>$CV$93</f>
        <v>10.343802</v>
      </c>
    </row>
    <row r="194" spans="2:12">
      <c r="B194" s="44"/>
      <c r="C194" s="39">
        <f>$CW$88</f>
        <v>2.2957481369726275E-4</v>
      </c>
      <c r="K194" s="39">
        <f>$CW$90</f>
        <v>1.568874693105865E-2</v>
      </c>
      <c r="L194" s="39">
        <f>$CW$93</f>
        <v>11.381898999999999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1.7879274943486664E-2</v>
      </c>
      <c r="L195" s="39">
        <f>$CX$93</f>
        <v>12.893263999999999</v>
      </c>
    </row>
    <row r="196" spans="2:12">
      <c r="B196" s="44"/>
      <c r="C196" s="39">
        <f>$CY$88</f>
        <v>2.1070119568266773E-4</v>
      </c>
      <c r="K196" s="39">
        <f>$CY$90</f>
        <v>1.9208774732652596E-2</v>
      </c>
      <c r="L196" s="39">
        <f>$CY$93</f>
        <v>13.534707999999998</v>
      </c>
    </row>
    <row r="197" spans="2:12">
      <c r="B197" s="44"/>
      <c r="C197" s="39">
        <f>$CZ$88</f>
        <v>3.2370119568266774E-4</v>
      </c>
      <c r="K197" s="39">
        <f>$CZ$90</f>
        <v>2.0348181450132393E-2</v>
      </c>
      <c r="L197" s="39">
        <f>$CZ$93</f>
        <v>14.228150999999999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2.1434391602621915E-2</v>
      </c>
      <c r="L198" s="39">
        <f>$DA$93</f>
        <v>14.764283999999998</v>
      </c>
    </row>
    <row r="199" spans="2:12">
      <c r="B199" s="44"/>
      <c r="C199" s="39">
        <f>$DB$88</f>
        <v>2.8915573413809654E-4</v>
      </c>
      <c r="K199" s="39">
        <f>$DB$90</f>
        <v>2.2555530754682689E-2</v>
      </c>
      <c r="L199" s="39">
        <f>$DB$93</f>
        <v>15.374048999999998</v>
      </c>
    </row>
    <row r="200" spans="2:12">
      <c r="B200" s="44"/>
      <c r="C200" s="39">
        <f>$DC$88</f>
        <v>2.520286312722432E-4</v>
      </c>
      <c r="K200" s="39">
        <f>$DC$90</f>
        <v>2.3019821135822929E-2</v>
      </c>
      <c r="L200" s="39">
        <f>$DC$93</f>
        <v>15.597407999999998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2.3226308980993895E-2</v>
      </c>
      <c r="L201" s="39">
        <f>$DD$93</f>
        <v>15.573851999999999</v>
      </c>
    </row>
    <row r="202" spans="2:12">
      <c r="B202" s="44"/>
      <c r="C202" s="39">
        <f>$DE$88</f>
        <v>2.520286312722432E-4</v>
      </c>
      <c r="K202" s="39">
        <f>$DE$90</f>
        <v>2.2659601795956538E-2</v>
      </c>
      <c r="L202" s="39">
        <f>$DE$93</f>
        <v>15.058617999999999</v>
      </c>
    </row>
    <row r="203" spans="2:12">
      <c r="B203" s="44"/>
      <c r="C203" s="39">
        <f>$DF$88</f>
        <v>5.5489002660799895E-4</v>
      </c>
      <c r="K203" s="39">
        <f>$DF$90</f>
        <v>2.1601132561102142E-2</v>
      </c>
      <c r="L203" s="39">
        <f>$DF$93</f>
        <v>14.312299999999999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2.0216615226619463E-2</v>
      </c>
      <c r="L204" s="39">
        <f>$DG$93</f>
        <v>13.200101999999998</v>
      </c>
    </row>
    <row r="205" spans="2:12">
      <c r="B205" s="44"/>
      <c r="C205" s="39">
        <f>$DH$88</f>
        <v>8.2599999999999991E-4</v>
      </c>
      <c r="K205" s="39">
        <f>$DH$90</f>
        <v>1.9465000000000003E-2</v>
      </c>
      <c r="L205" s="39">
        <f>$DH$93</f>
        <v>12.636996999999997</v>
      </c>
    </row>
    <row r="206" spans="2:12">
      <c r="B206" s="44"/>
      <c r="C206" s="39">
        <f>$DI$88</f>
        <v>8.2599999999999991E-4</v>
      </c>
      <c r="K206" s="39">
        <f>$DI$90</f>
        <v>1.8612000000000004E-2</v>
      </c>
      <c r="L206" s="39">
        <f>$DI$93</f>
        <v>11.969118999999999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1.7797E-2</v>
      </c>
      <c r="L207" s="39">
        <f>$DJ$93</f>
        <v>11.467499999999999</v>
      </c>
    </row>
    <row r="208" spans="2:12">
      <c r="B208" s="44"/>
      <c r="C208" s="39">
        <f>$DK$88</f>
        <v>8.2599999999999991E-4</v>
      </c>
      <c r="K208" s="39">
        <f>$DK$90</f>
        <v>1.6833999999999998E-2</v>
      </c>
      <c r="L208" s="39">
        <f>$DK$93</f>
        <v>10.859431000000001</v>
      </c>
    </row>
    <row r="209" spans="2:12">
      <c r="B209" s="44"/>
      <c r="C209" s="39">
        <f>$DL$88</f>
        <v>7.1299999999999998E-4</v>
      </c>
      <c r="K209" s="39">
        <f>$DL$90</f>
        <v>1.5493999999999999E-2</v>
      </c>
      <c r="L209" s="39">
        <f>$DL$93</f>
        <v>9.8787769999999995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1.5025E-2</v>
      </c>
      <c r="L210" s="39">
        <f>$DM$93</f>
        <v>9.5511470000000003</v>
      </c>
    </row>
    <row r="211" spans="2:12">
      <c r="B211" s="44"/>
      <c r="C211" s="39">
        <f>$DN$88</f>
        <v>7.1299999999999998E-4</v>
      </c>
      <c r="K211" s="39">
        <f>$DN$90</f>
        <v>1.5448E-2</v>
      </c>
      <c r="L211" s="39">
        <f>$DN$93</f>
        <v>9.7788269999999997</v>
      </c>
    </row>
    <row r="212" spans="2:12">
      <c r="B212" s="44"/>
      <c r="C212" s="39">
        <f>$DO$88</f>
        <v>7.1299999999999998E-4</v>
      </c>
      <c r="K212" s="39">
        <f>$DO$90</f>
        <v>1.49E-2</v>
      </c>
      <c r="L212" s="39">
        <f>$DO$93</f>
        <v>9.4778479999999998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1.4800000000000001E-2</v>
      </c>
      <c r="L213" s="39">
        <f>$DP$93</f>
        <v>9.4740649999999995</v>
      </c>
    </row>
    <row r="214" spans="2:12">
      <c r="B214" s="44"/>
      <c r="C214" s="39">
        <f>$DQ$88</f>
        <v>7.1299999999999998E-4</v>
      </c>
      <c r="K214" s="39">
        <f>$DQ$90</f>
        <v>1.6073E-2</v>
      </c>
      <c r="L214" s="39">
        <f>$DQ$93</f>
        <v>10.156297000000002</v>
      </c>
    </row>
    <row r="215" spans="2:12">
      <c r="B215" s="44"/>
      <c r="C215" s="39">
        <f>$DR$88</f>
        <v>2.9299999999999997E-4</v>
      </c>
      <c r="K215" s="39">
        <f>$DR$90</f>
        <v>1.7813000000000002E-2</v>
      </c>
      <c r="L215" s="39">
        <f>$DR$93</f>
        <v>11.059070999999999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1.8444000000000002E-2</v>
      </c>
      <c r="L216" s="39">
        <f>$DS$93</f>
        <v>11.506497</v>
      </c>
    </row>
    <row r="217" spans="2:12">
      <c r="B217" s="44"/>
      <c r="C217" s="39">
        <f>$DT$88</f>
        <v>1.13E-4</v>
      </c>
      <c r="K217" s="39">
        <f>$DT$90</f>
        <v>1.8814000000000004E-2</v>
      </c>
      <c r="L217" s="39">
        <f>$DT$93</f>
        <v>11.69223</v>
      </c>
    </row>
    <row r="218" spans="2:12">
      <c r="B218" s="44"/>
      <c r="C218" s="39">
        <f>$DU$88</f>
        <v>1.83E-4</v>
      </c>
      <c r="K218" s="39">
        <f>$DU$90</f>
        <v>1.8614999999999996E-2</v>
      </c>
      <c r="L218" s="39">
        <f>$DU$93</f>
        <v>11.512656999999997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1.8128999999999999E-2</v>
      </c>
      <c r="L219" s="39">
        <f>$DV$93</f>
        <v>11.189560999999999</v>
      </c>
    </row>
    <row r="220" spans="2:12">
      <c r="B220" s="44"/>
      <c r="C220" s="39">
        <f>$DW$88</f>
        <v>1.83E-4</v>
      </c>
      <c r="K220" s="39">
        <f>$DW$90</f>
        <v>1.8549000000000003E-2</v>
      </c>
      <c r="L220" s="39">
        <f>$DW$93</f>
        <v>11.465048999999999</v>
      </c>
    </row>
    <row r="221" spans="2:12">
      <c r="B221" s="44"/>
      <c r="C221" s="39">
        <f>$DX$88</f>
        <v>1.83E-4</v>
      </c>
      <c r="K221" s="39">
        <f>$DX$90</f>
        <v>1.8664E-2</v>
      </c>
      <c r="L221" s="39">
        <f>$DX$93</f>
        <v>11.436024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1.9754000000000001E-2</v>
      </c>
      <c r="L222" s="39">
        <f>$DY$93</f>
        <v>12.23781</v>
      </c>
    </row>
    <row r="223" spans="2:12">
      <c r="B223" s="44"/>
      <c r="C223" s="39">
        <f>$DZ$88</f>
        <v>4.5600000000000003E-4</v>
      </c>
      <c r="K223" s="39">
        <f>$DZ$90</f>
        <v>2.0725E-2</v>
      </c>
      <c r="L223" s="39">
        <f>$DZ$93</f>
        <v>12.823153999999999</v>
      </c>
    </row>
    <row r="224" spans="2:12">
      <c r="B224" s="44"/>
      <c r="C224" s="39">
        <f>$EA$88</f>
        <v>4.5600000000000003E-4</v>
      </c>
      <c r="K224" s="39">
        <f>$EA$90</f>
        <v>2.3703000000000002E-2</v>
      </c>
      <c r="L224" s="39">
        <f>$EA$93</f>
        <v>14.485699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2.5589000000000001E-2</v>
      </c>
      <c r="L225" s="39">
        <f>$EB$93</f>
        <v>15.700178000000001</v>
      </c>
    </row>
    <row r="226" spans="2:12">
      <c r="B226" s="44"/>
      <c r="C226" s="39">
        <f>$EC$88</f>
        <v>4.5600000000000003E-4</v>
      </c>
      <c r="K226" s="39">
        <f>$EC$90</f>
        <v>2.4583999999999998E-2</v>
      </c>
      <c r="L226" s="39">
        <f>$EC$93</f>
        <v>15.099705999999999</v>
      </c>
    </row>
    <row r="227" spans="2:12">
      <c r="B227" s="44"/>
      <c r="C227" s="39">
        <f>$ED$88</f>
        <v>4.5600000000000003E-4</v>
      </c>
      <c r="K227" s="39">
        <f>$ED$90</f>
        <v>2.5283E-2</v>
      </c>
      <c r="L227" s="39">
        <f>$ED$93</f>
        <v>15.549098999999998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2.6786000000000001E-2</v>
      </c>
      <c r="L228" s="39">
        <f>$EE$93</f>
        <v>16.377741</v>
      </c>
    </row>
    <row r="229" spans="2:12">
      <c r="B229" s="44"/>
      <c r="C229" s="39">
        <f>$EF$88</f>
        <v>4.7800000000000007E-4</v>
      </c>
      <c r="K229" s="39">
        <f>$EF$90</f>
        <v>2.7797000000000002E-2</v>
      </c>
      <c r="L229" s="39">
        <f>$EF$93</f>
        <v>17.063119999999998</v>
      </c>
    </row>
    <row r="230" spans="2:12">
      <c r="B230" s="44"/>
      <c r="C230" s="39">
        <f>$EG$88</f>
        <v>4.0800000000000005E-4</v>
      </c>
      <c r="K230" s="39">
        <f>$EG$90</f>
        <v>2.8342000000000003E-2</v>
      </c>
      <c r="L230" s="39">
        <f>$EG$93</f>
        <v>17.406537999999998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2.7935000000000005E-2</v>
      </c>
      <c r="L231" s="39">
        <f>$EH$93</f>
        <v>17.087701999999997</v>
      </c>
    </row>
    <row r="232" spans="2:12">
      <c r="B232" s="44"/>
      <c r="C232" s="39">
        <f>$EI$88</f>
        <v>4.0800000000000005E-4</v>
      </c>
      <c r="K232" s="39">
        <f>$EI$90</f>
        <v>2.6583000000000002E-2</v>
      </c>
      <c r="L232" s="39">
        <f>$EI$93</f>
        <v>16.163692999999999</v>
      </c>
    </row>
    <row r="233" spans="2:12">
      <c r="B233" s="44"/>
      <c r="C233" s="39">
        <f>$EJ$88</f>
        <v>5.0100000000000003E-4</v>
      </c>
      <c r="K233" s="39">
        <f>$EJ$90</f>
        <v>2.5740000000000006E-2</v>
      </c>
      <c r="L233" s="39">
        <f>$EJ$93</f>
        <v>15.685706999999997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2.3438000000000001E-2</v>
      </c>
      <c r="L234" s="39">
        <f>$EK$93</f>
        <v>14.12149</v>
      </c>
    </row>
    <row r="235" spans="2:12">
      <c r="B235" s="44"/>
      <c r="C235" s="39">
        <f>$EL$88</f>
        <v>2.2800000000000001E-4</v>
      </c>
      <c r="K235" s="39">
        <f>$EL$90</f>
        <v>2.1117E-2</v>
      </c>
      <c r="L235" s="39">
        <f>$EL$93</f>
        <v>12.790543999999999</v>
      </c>
    </row>
    <row r="236" spans="2:12">
      <c r="B236" s="44"/>
      <c r="C236" s="39">
        <f>$EM$88</f>
        <v>2.2800000000000001E-4</v>
      </c>
      <c r="K236" s="39">
        <f>$EM$90</f>
        <v>1.8457000000000001E-2</v>
      </c>
      <c r="L236" s="39">
        <f>$EM$93</f>
        <v>11.382275999999999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1.6593000000000004E-2</v>
      </c>
      <c r="L237" s="39">
        <f>$EN$93</f>
        <v>10.169032</v>
      </c>
    </row>
    <row r="238" spans="2:12">
      <c r="B238" s="44"/>
      <c r="C238" s="39">
        <f>$EO$88</f>
        <v>2.8000000000000003E-4</v>
      </c>
      <c r="K238" s="39">
        <f>$EO$90</f>
        <v>1.5898000000000002E-2</v>
      </c>
      <c r="L238" s="39">
        <f>$EO$93</f>
        <v>9.7660850000000003</v>
      </c>
    </row>
    <row r="239" spans="2:12">
      <c r="B239" s="44"/>
      <c r="C239" s="39">
        <f>$EP$88</f>
        <v>2.8000000000000003E-4</v>
      </c>
      <c r="K239" s="39">
        <f>$EP$90</f>
        <v>1.3711000000000004E-2</v>
      </c>
      <c r="L239" s="39">
        <f>$EP$93</f>
        <v>8.5093530000000008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1.2286000000000004E-2</v>
      </c>
      <c r="L240" s="39">
        <f>$EQ$93</f>
        <v>7.6731980000000002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2.380000000000001E-3</v>
      </c>
    </row>
    <row r="313" spans="2:6">
      <c r="B313" s="44"/>
      <c r="D313" s="39">
        <f>$D$89</f>
        <v>2.5390000000000009E-3</v>
      </c>
    </row>
    <row r="314" spans="2:6">
      <c r="B314" s="44"/>
      <c r="D314" s="39">
        <f>$E$89</f>
        <v>2.6780000000000007E-3</v>
      </c>
    </row>
    <row r="315" spans="2:6">
      <c r="B315" s="44" t="str">
        <f>$F$87</f>
        <v>yt 31 03 2011</v>
      </c>
      <c r="D315" s="39">
        <f>$F$89</f>
        <v>2.8240000000000006E-3</v>
      </c>
    </row>
    <row r="316" spans="2:6">
      <c r="B316" s="44"/>
      <c r="D316" s="39">
        <f>$G$89</f>
        <v>2.7980000000000001E-3</v>
      </c>
    </row>
    <row r="317" spans="2:6">
      <c r="B317" s="44"/>
      <c r="D317" s="39">
        <f>$H$89</f>
        <v>3.0210000000000002E-3</v>
      </c>
    </row>
    <row r="318" spans="2:6">
      <c r="B318" s="44" t="str">
        <f>$I$87</f>
        <v>yt 30 06 2011</v>
      </c>
      <c r="D318" s="39">
        <f>$I$89</f>
        <v>3.1380000000000002E-3</v>
      </c>
    </row>
    <row r="319" spans="2:6">
      <c r="B319" s="44"/>
      <c r="D319" s="39">
        <f>$J$89</f>
        <v>3.019E-3</v>
      </c>
    </row>
    <row r="320" spans="2:6">
      <c r="B320" s="44"/>
      <c r="D320" s="39">
        <f>$K$89</f>
        <v>3.241E-3</v>
      </c>
    </row>
    <row r="321" spans="2:4">
      <c r="B321" s="44" t="str">
        <f>$L$87</f>
        <v>yt 30 09 2011</v>
      </c>
      <c r="D321" s="39">
        <f>$L$89</f>
        <v>3.4279999999999996E-3</v>
      </c>
    </row>
    <row r="322" spans="2:4">
      <c r="B322" s="44"/>
      <c r="D322" s="39">
        <f>$M$89</f>
        <v>3.8339999999999993E-3</v>
      </c>
    </row>
    <row r="323" spans="2:4">
      <c r="B323" s="44"/>
      <c r="D323" s="39">
        <f>$N$89</f>
        <v>4.1479999999999998E-3</v>
      </c>
    </row>
    <row r="324" spans="2:4">
      <c r="B324" s="44" t="str">
        <f>$O$87</f>
        <v>yt 31 12 2011</v>
      </c>
      <c r="D324" s="39">
        <f>$O$89</f>
        <v>4.7329999999999994E-3</v>
      </c>
    </row>
    <row r="325" spans="2:4">
      <c r="B325" s="44"/>
      <c r="D325" s="39">
        <f>$P$89</f>
        <v>5.2200533333333328E-3</v>
      </c>
    </row>
    <row r="326" spans="2:4">
      <c r="B326" s="44"/>
      <c r="D326" s="39">
        <f>$Q$89</f>
        <v>5.4540533333333327E-3</v>
      </c>
    </row>
    <row r="327" spans="2:4">
      <c r="B327" s="44" t="str">
        <f>$R$87</f>
        <v>yt 31 03 2012</v>
      </c>
      <c r="D327" s="39">
        <f>$R$89</f>
        <v>5.5510533333333334E-3</v>
      </c>
    </row>
    <row r="328" spans="2:4">
      <c r="B328" s="44"/>
      <c r="D328" s="39">
        <f>$S$89</f>
        <v>5.6980533333333338E-3</v>
      </c>
    </row>
    <row r="329" spans="2:4">
      <c r="B329" s="44"/>
      <c r="D329" s="39">
        <f>$T$89</f>
        <v>5.6180533333333336E-3</v>
      </c>
    </row>
    <row r="330" spans="2:4">
      <c r="B330" s="44" t="str">
        <f>$U$87</f>
        <v>yt 30 06 2012</v>
      </c>
      <c r="D330" s="39">
        <f>$U$89</f>
        <v>6.1040533333333339E-3</v>
      </c>
    </row>
    <row r="331" spans="2:4">
      <c r="B331" s="44"/>
      <c r="D331" s="39">
        <f>$V$89</f>
        <v>6.7250533333333331E-3</v>
      </c>
    </row>
    <row r="332" spans="2:4">
      <c r="B332" s="44"/>
      <c r="D332" s="39">
        <f>$W$89</f>
        <v>6.5470533333333338E-3</v>
      </c>
    </row>
    <row r="333" spans="2:4">
      <c r="B333" s="44" t="str">
        <f>$X$87</f>
        <v>yt 30 09 2012</v>
      </c>
      <c r="D333" s="39">
        <f>$X$89</f>
        <v>6.4970533333333341E-3</v>
      </c>
    </row>
    <row r="334" spans="2:4">
      <c r="B334" s="44"/>
      <c r="D334" s="39">
        <f>$Y$89</f>
        <v>5.9770533333333344E-3</v>
      </c>
    </row>
    <row r="335" spans="2:4">
      <c r="B335" s="44"/>
      <c r="D335" s="39">
        <f>$Z$89</f>
        <v>5.8340533333333337E-3</v>
      </c>
    </row>
    <row r="336" spans="2:4">
      <c r="B336" s="44" t="str">
        <f>$AA$87</f>
        <v>yt 31 12 2012</v>
      </c>
      <c r="D336" s="39">
        <f>$AA$89</f>
        <v>5.4830533333333339E-3</v>
      </c>
    </row>
    <row r="337" spans="2:4">
      <c r="B337" s="44"/>
      <c r="D337" s="39">
        <f>$AB$89</f>
        <v>5.2679999999999992E-3</v>
      </c>
    </row>
    <row r="338" spans="2:4">
      <c r="B338" s="44"/>
      <c r="D338" s="39">
        <f>$AC$89</f>
        <v>4.8809999999999999E-3</v>
      </c>
    </row>
    <row r="339" spans="2:4">
      <c r="B339" s="44" t="str">
        <f>$AD$87</f>
        <v>yt 31 03 2013</v>
      </c>
      <c r="D339" s="39">
        <f>$AD$89</f>
        <v>4.7610000000000005E-3</v>
      </c>
    </row>
    <row r="340" spans="2:4">
      <c r="B340" s="44"/>
      <c r="D340" s="39">
        <f>$AE$89</f>
        <v>4.262000000000001E-3</v>
      </c>
    </row>
    <row r="341" spans="2:4">
      <c r="B341" s="44"/>
      <c r="D341" s="39">
        <f>$AF$89</f>
        <v>3.9200000000000007E-3</v>
      </c>
    </row>
    <row r="342" spans="2:4">
      <c r="B342" s="44" t="str">
        <f>$AG$87</f>
        <v>yt 30 06 2013</v>
      </c>
      <c r="D342" s="39">
        <f>$AG$89</f>
        <v>3.4800000000000005E-3</v>
      </c>
    </row>
    <row r="343" spans="2:4">
      <c r="B343" s="44"/>
      <c r="D343" s="39">
        <f>$AH$89</f>
        <v>2.8500000000000005E-3</v>
      </c>
    </row>
    <row r="344" spans="2:4">
      <c r="B344" s="44"/>
      <c r="D344" s="39">
        <f>$AI$89</f>
        <v>2.562E-3</v>
      </c>
    </row>
    <row r="345" spans="2:4">
      <c r="B345" s="44" t="str">
        <f>$AJ$87</f>
        <v>yt 30 09 2013</v>
      </c>
      <c r="D345" s="39">
        <f>$AJ$89</f>
        <v>2.5089999999999999E-3</v>
      </c>
    </row>
    <row r="346" spans="2:4">
      <c r="B346" s="44"/>
      <c r="D346" s="39">
        <f>$AK$89</f>
        <v>2.777E-3</v>
      </c>
    </row>
    <row r="347" spans="2:4">
      <c r="B347" s="44"/>
      <c r="D347" s="39">
        <f>$AL$89</f>
        <v>2.6219999999999998E-3</v>
      </c>
    </row>
    <row r="348" spans="2:4">
      <c r="B348" s="44" t="str">
        <f>$AM$87</f>
        <v>yt 31 12 2013</v>
      </c>
      <c r="D348" s="39">
        <f>$AM$89</f>
        <v>2.5729999999999998E-3</v>
      </c>
    </row>
    <row r="349" spans="2:4">
      <c r="B349" s="44"/>
      <c r="D349" s="39">
        <f>$AN$89</f>
        <v>2.8388647122908617E-3</v>
      </c>
    </row>
    <row r="350" spans="2:4">
      <c r="B350" s="44"/>
      <c r="D350" s="39">
        <f>$AO$89</f>
        <v>2.9078759673565914E-3</v>
      </c>
    </row>
    <row r="351" spans="2:4">
      <c r="B351" s="44" t="str">
        <f>$AP$87</f>
        <v>yt 31 03 2014</v>
      </c>
      <c r="D351" s="39">
        <f>$AP$89</f>
        <v>3.1776035336983834E-3</v>
      </c>
    </row>
    <row r="352" spans="2:4">
      <c r="B352" s="44"/>
      <c r="D352" s="39">
        <f>$AQ$89</f>
        <v>3.5903000044113249E-3</v>
      </c>
    </row>
    <row r="353" spans="2:4">
      <c r="B353" s="44"/>
      <c r="D353" s="39">
        <f>$AR$89</f>
        <v>4.0649151299537315E-3</v>
      </c>
    </row>
    <row r="354" spans="2:4">
      <c r="B354" s="44" t="str">
        <f>$AS$87</f>
        <v>yt 30 06 2014</v>
      </c>
      <c r="D354" s="39">
        <f>$AS$89</f>
        <v>4.582978929284884E-3</v>
      </c>
    </row>
    <row r="355" spans="2:4">
      <c r="B355" s="44"/>
      <c r="D355" s="39">
        <f>$AT$89</f>
        <v>5.538443264529274E-3</v>
      </c>
    </row>
    <row r="356" spans="2:4">
      <c r="B356" s="44"/>
      <c r="D356" s="39">
        <f>$AU$89</f>
        <v>6.192638219692348E-3</v>
      </c>
    </row>
    <row r="357" spans="2:4">
      <c r="B357" s="44" t="str">
        <f>$AV$87</f>
        <v>yt 30 09 2014</v>
      </c>
      <c r="D357" s="39">
        <f>$AV$89</f>
        <v>5.9939451207975504E-3</v>
      </c>
    </row>
    <row r="358" spans="2:4">
      <c r="B358" s="44"/>
      <c r="D358" s="39">
        <f>$AW$89</f>
        <v>5.5805296852427478E-3</v>
      </c>
    </row>
    <row r="359" spans="2:4">
      <c r="B359" s="44"/>
      <c r="D359" s="39">
        <f>$AX$89</f>
        <v>5.5012154330373736E-3</v>
      </c>
    </row>
    <row r="360" spans="2:4">
      <c r="B360" s="44" t="str">
        <f>$AY$87</f>
        <v>yt 31 12 2014</v>
      </c>
      <c r="D360" s="39">
        <f>$AY$89</f>
        <v>5.3278012268926861E-3</v>
      </c>
    </row>
    <row r="361" spans="2:4">
      <c r="B361" s="44"/>
      <c r="D361" s="39">
        <f>$AZ$89</f>
        <v>4.7229365146018235E-3</v>
      </c>
    </row>
    <row r="362" spans="2:4">
      <c r="B362" s="44"/>
      <c r="D362" s="39">
        <f>$BA$89</f>
        <v>4.9539252595360954E-3</v>
      </c>
    </row>
    <row r="363" spans="2:4">
      <c r="B363" s="44" t="str">
        <f>$BB$87</f>
        <v>yt 31 03 2015</v>
      </c>
      <c r="D363" s="39">
        <f>$BB$89</f>
        <v>5.027197693194302E-3</v>
      </c>
    </row>
    <row r="364" spans="2:4">
      <c r="B364" s="44"/>
      <c r="D364" s="39">
        <f>$BC$89</f>
        <v>5.0792622978923516E-3</v>
      </c>
    </row>
    <row r="365" spans="2:4">
      <c r="B365" s="44"/>
      <c r="D365" s="39">
        <f>$BD$89</f>
        <v>4.9986471723499452E-3</v>
      </c>
    </row>
    <row r="366" spans="2:4">
      <c r="B366" s="44" t="str">
        <f>$BE$87</f>
        <v>yt 30 06 2015</v>
      </c>
      <c r="D366" s="39">
        <f>$BE$89</f>
        <v>4.540583373018792E-3</v>
      </c>
    </row>
    <row r="367" spans="2:4">
      <c r="B367" s="44"/>
      <c r="D367" s="39">
        <f>$BF$89</f>
        <v>4.2201190377744021E-3</v>
      </c>
    </row>
    <row r="368" spans="2:4">
      <c r="B368" s="44"/>
      <c r="D368" s="39">
        <f>$BG$89</f>
        <v>4.1579240826113287E-3</v>
      </c>
    </row>
    <row r="369" spans="2:4">
      <c r="B369" s="44" t="str">
        <f>$BH$87</f>
        <v>yt 30 09 2015</v>
      </c>
      <c r="D369" s="39">
        <f>$BH$89</f>
        <v>5.2316171815061253E-3</v>
      </c>
    </row>
    <row r="370" spans="2:4">
      <c r="B370" s="44"/>
      <c r="D370" s="39">
        <f>$BI$89</f>
        <v>5.9155251064356273E-3</v>
      </c>
    </row>
    <row r="371" spans="2:4">
      <c r="B371" s="44"/>
      <c r="D371" s="39">
        <f>$BJ$89</f>
        <v>6.4798395670554237E-3</v>
      </c>
    </row>
    <row r="372" spans="2:4">
      <c r="B372" s="44" t="str">
        <f>$BK$87</f>
        <v>yt 31 12 2015</v>
      </c>
      <c r="D372" s="39">
        <f>$BK$89</f>
        <v>7.0837660806760084E-3</v>
      </c>
    </row>
    <row r="373" spans="2:4">
      <c r="B373" s="44"/>
      <c r="D373" s="39">
        <f>$BL$89</f>
        <v>7.8127811807237636E-3</v>
      </c>
    </row>
    <row r="374" spans="2:4">
      <c r="B374" s="44"/>
      <c r="D374" s="39">
        <f>$BM$89</f>
        <v>7.9289567977181667E-3</v>
      </c>
    </row>
    <row r="375" spans="2:4">
      <c r="B375" s="44" t="str">
        <f>$BN$87</f>
        <v>yt 31 03 2016</v>
      </c>
      <c r="D375" s="39">
        <f>$BN$89</f>
        <v>7.6009567977181666E-3</v>
      </c>
    </row>
    <row r="376" spans="2:4">
      <c r="B376" s="44"/>
      <c r="D376" s="39">
        <f>$BO$89</f>
        <v>7.5381957223071777E-3</v>
      </c>
    </row>
    <row r="377" spans="2:4">
      <c r="B377" s="44"/>
      <c r="D377" s="39">
        <f>$BP$89</f>
        <v>7.4605117190083559E-3</v>
      </c>
    </row>
    <row r="378" spans="2:4">
      <c r="B378" s="44" t="str">
        <f>$BQ$87</f>
        <v>yt 30 06 2016</v>
      </c>
      <c r="D378" s="39">
        <f>$BQ$89</f>
        <v>7.7518629529971621E-3</v>
      </c>
    </row>
    <row r="379" spans="2:4">
      <c r="B379" s="44"/>
      <c r="D379" s="39">
        <f>$BR$89</f>
        <v>7.5678629529971619E-3</v>
      </c>
    </row>
    <row r="380" spans="2:4">
      <c r="B380" s="44"/>
      <c r="D380" s="39">
        <f>$BS$89</f>
        <v>7.5271246959464685E-3</v>
      </c>
    </row>
    <row r="381" spans="2:4">
      <c r="B381" s="44" t="str">
        <f>$BT$87</f>
        <v>yt 30 09 2016</v>
      </c>
      <c r="D381" s="39">
        <f>$BT$89</f>
        <v>7.2041246959464698E-3</v>
      </c>
    </row>
    <row r="382" spans="2:4">
      <c r="B382" s="44"/>
      <c r="D382" s="39">
        <f>$BU$89</f>
        <v>7.4982307499029338E-3</v>
      </c>
    </row>
    <row r="383" spans="2:4">
      <c r="B383" s="44"/>
      <c r="D383" s="39">
        <f>$BV$89</f>
        <v>7.1869635491006853E-3</v>
      </c>
    </row>
    <row r="384" spans="2:4">
      <c r="B384" s="44" t="str">
        <f>$BW$87</f>
        <v>yt 31 12 2016</v>
      </c>
      <c r="D384" s="39">
        <f>$BW$89</f>
        <v>6.7754512416247871E-3</v>
      </c>
    </row>
    <row r="385" spans="2:4">
      <c r="B385" s="44"/>
      <c r="D385" s="39">
        <f>$BX$89</f>
        <v>6.1498974925859005E-3</v>
      </c>
    </row>
    <row r="386" spans="2:4">
      <c r="B386" s="44"/>
      <c r="D386" s="39">
        <f>$BY$89</f>
        <v>6.1780919896377027E-3</v>
      </c>
    </row>
    <row r="387" spans="2:4">
      <c r="B387" s="44" t="str">
        <f>$BZ$87</f>
        <v>yt 31 03 2017</v>
      </c>
      <c r="D387" s="39">
        <f>$BZ$89</f>
        <v>6.1980919896377018E-3</v>
      </c>
    </row>
    <row r="388" spans="2:4">
      <c r="B388" s="44"/>
      <c r="D388" s="39">
        <f>$CA$89</f>
        <v>5.5849373936731842E-3</v>
      </c>
    </row>
    <row r="389" spans="2:4">
      <c r="B389" s="44"/>
      <c r="D389" s="39">
        <f>$CB$89</f>
        <v>5.3556213969720053E-3</v>
      </c>
    </row>
    <row r="390" spans="2:4">
      <c r="B390" s="44" t="str">
        <f>$CC$87</f>
        <v>yt 30 06 2017</v>
      </c>
      <c r="D390" s="39">
        <f>$CC$89</f>
        <v>4.7592701629831993E-3</v>
      </c>
    </row>
    <row r="391" spans="2:4">
      <c r="B391" s="44"/>
      <c r="D391" s="39">
        <f>$CD$89</f>
        <v>4.2512701629831978E-3</v>
      </c>
    </row>
    <row r="392" spans="2:4">
      <c r="B392" s="44"/>
      <c r="D392" s="39">
        <f>$CE$89</f>
        <v>3.7170084200338917E-3</v>
      </c>
    </row>
    <row r="393" spans="2:4">
      <c r="B393" s="44" t="str">
        <f>$CF$87</f>
        <v>yt 30 09 2017</v>
      </c>
      <c r="D393" s="39">
        <f>$CF$89</f>
        <v>3.0030084200338915E-3</v>
      </c>
    </row>
    <row r="394" spans="2:4">
      <c r="B394" s="44"/>
      <c r="D394" s="39">
        <f>$CG$89</f>
        <v>2.7039279583871033E-3</v>
      </c>
    </row>
    <row r="395" spans="2:4">
      <c r="B395" s="44"/>
      <c r="D395" s="39">
        <f>$CH$89</f>
        <v>2.8351949507749302E-3</v>
      </c>
    </row>
    <row r="396" spans="2:4">
      <c r="B396" s="44" t="str">
        <f>$CI$87</f>
        <v>yt 31 12 2017</v>
      </c>
      <c r="D396" s="39">
        <f>$CI$89</f>
        <v>2.9381949507749296E-3</v>
      </c>
    </row>
    <row r="397" spans="2:4">
      <c r="B397" s="44"/>
      <c r="D397" s="39">
        <f>$CJ$89</f>
        <v>3.6683596843737135E-3</v>
      </c>
    </row>
    <row r="398" spans="2:4">
      <c r="B398" s="44"/>
      <c r="D398" s="39">
        <f>$CK$89</f>
        <v>3.0690702690077546E-3</v>
      </c>
    </row>
    <row r="399" spans="2:4">
      <c r="B399" s="44" t="str">
        <f>$CL$87</f>
        <v>yt 31 03 2018</v>
      </c>
      <c r="D399" s="39">
        <f>$CL$89</f>
        <v>3.2845422565797398E-3</v>
      </c>
    </row>
    <row r="400" spans="2:4">
      <c r="B400" s="44"/>
      <c r="D400" s="39">
        <f>$CM$89</f>
        <v>4.3843234453637293E-3</v>
      </c>
    </row>
    <row r="401" spans="2:4">
      <c r="B401" s="44"/>
      <c r="D401" s="39">
        <f>$CN$89</f>
        <v>5.3169167278839325E-3</v>
      </c>
    </row>
    <row r="402" spans="2:4">
      <c r="B402" s="44" t="str">
        <f>$CO$87</f>
        <v>yt 30 06 2018</v>
      </c>
      <c r="D402" s="39">
        <f>$CO$89</f>
        <v>5.9541611138498405E-3</v>
      </c>
    </row>
    <row r="403" spans="2:4">
      <c r="B403" s="44"/>
      <c r="D403" s="39">
        <f>$CP$89</f>
        <v>6.5780219617890641E-3</v>
      </c>
    </row>
    <row r="404" spans="2:4">
      <c r="B404" s="44"/>
      <c r="D404" s="39">
        <f>$CQ$89</f>
        <v>7.8566044777829726E-3</v>
      </c>
    </row>
    <row r="405" spans="2:4">
      <c r="B405" s="44" t="str">
        <f>$CR$87</f>
        <v>yt 30 09 2018</v>
      </c>
      <c r="D405" s="39">
        <f>$CR$89</f>
        <v>9.1891166326120051E-3</v>
      </c>
    </row>
    <row r="406" spans="2:4">
      <c r="B406" s="44"/>
      <c r="D406" s="39">
        <f>$CS$89</f>
        <v>1.0220305735964986E-2</v>
      </c>
    </row>
    <row r="407" spans="2:4">
      <c r="B407" s="44"/>
      <c r="D407" s="39">
        <f>$CT$89</f>
        <v>1.139263636615514E-2</v>
      </c>
    </row>
    <row r="408" spans="2:4">
      <c r="B408" s="44" t="str">
        <f>$CU$87</f>
        <v>yt 31 12 2018</v>
      </c>
      <c r="D408" s="39">
        <f>$CU$89</f>
        <v>1.3171263674029822E-2</v>
      </c>
    </row>
    <row r="409" spans="2:4">
      <c r="B409" s="44"/>
      <c r="D409" s="39">
        <f>$CV$89</f>
        <v>1.376625281604163E-2</v>
      </c>
    </row>
    <row r="410" spans="2:4">
      <c r="B410" s="44"/>
      <c r="D410" s="39">
        <f>$CW$89</f>
        <v>1.5459172117361388E-2</v>
      </c>
    </row>
    <row r="411" spans="2:4">
      <c r="B411" s="44" t="str">
        <f>$CX$87</f>
        <v>yt 31 03 2019</v>
      </c>
      <c r="D411" s="39">
        <f>$CX$89</f>
        <v>1.7649700129789402E-2</v>
      </c>
    </row>
    <row r="412" spans="2:4">
      <c r="B412" s="44"/>
      <c r="D412" s="39">
        <f>$CY$89</f>
        <v>1.8998073536969928E-2</v>
      </c>
    </row>
    <row r="413" spans="2:4">
      <c r="B413" s="44"/>
      <c r="D413" s="39">
        <f>$CZ$89</f>
        <v>2.0024480254449726E-2</v>
      </c>
    </row>
    <row r="414" spans="2:4">
      <c r="B414" s="44" t="str">
        <f>$DA$87</f>
        <v>yt 30 06 2019</v>
      </c>
      <c r="D414" s="39">
        <f>$DA$89</f>
        <v>2.1145235868483818E-2</v>
      </c>
    </row>
    <row r="415" spans="2:4">
      <c r="B415" s="44"/>
      <c r="D415" s="39">
        <f>$DB$89</f>
        <v>2.2266375020544592E-2</v>
      </c>
    </row>
    <row r="416" spans="2:4">
      <c r="B416" s="44"/>
      <c r="D416" s="39">
        <f>$DC$89</f>
        <v>2.2767792504550684E-2</v>
      </c>
    </row>
    <row r="417" spans="2:4">
      <c r="B417" s="44" t="str">
        <f>$DD$87</f>
        <v>yt 30 09 2019</v>
      </c>
      <c r="D417" s="39">
        <f>$DD$89</f>
        <v>2.2974280349721651E-2</v>
      </c>
    </row>
    <row r="418" spans="2:4">
      <c r="B418" s="44"/>
      <c r="D418" s="39">
        <f>$DE$89</f>
        <v>2.2407573164684294E-2</v>
      </c>
    </row>
    <row r="419" spans="2:4">
      <c r="B419" s="44"/>
      <c r="D419" s="39">
        <f>$DF$89</f>
        <v>2.1046242534494143E-2</v>
      </c>
    </row>
    <row r="420" spans="2:4">
      <c r="B420" s="44" t="str">
        <f>$DG$87</f>
        <v>yt 31 12 2019</v>
      </c>
      <c r="D420" s="39">
        <f>$DG$89</f>
        <v>1.9507615226619462E-2</v>
      </c>
    </row>
    <row r="421" spans="2:4">
      <c r="B421" s="44"/>
      <c r="D421" s="39">
        <f>$DH$89</f>
        <v>1.8639000000000003E-2</v>
      </c>
    </row>
    <row r="422" spans="2:4">
      <c r="B422" s="44"/>
      <c r="D422" s="39">
        <f>$DI$89</f>
        <v>1.7786000000000003E-2</v>
      </c>
    </row>
    <row r="423" spans="2:4">
      <c r="B423" s="44" t="str">
        <f>$DJ$87</f>
        <v>yt 31 03 2020</v>
      </c>
      <c r="D423" s="39">
        <f>$DJ$89</f>
        <v>1.6971E-2</v>
      </c>
    </row>
    <row r="424" spans="2:4">
      <c r="B424" s="44"/>
      <c r="D424" s="39">
        <f>$DK$89</f>
        <v>1.6007999999999998E-2</v>
      </c>
    </row>
    <row r="425" spans="2:4">
      <c r="B425" s="44"/>
      <c r="D425" s="39">
        <f>$DL$89</f>
        <v>1.4780999999999999E-2</v>
      </c>
    </row>
    <row r="426" spans="2:4">
      <c r="B426" s="44" t="str">
        <f>$DM$87</f>
        <v>yt 30 06 2020</v>
      </c>
      <c r="D426" s="39">
        <f>$DM$89</f>
        <v>1.4312E-2</v>
      </c>
    </row>
    <row r="427" spans="2:4">
      <c r="B427" s="44"/>
      <c r="D427" s="39">
        <f>$DN$89</f>
        <v>1.4735E-2</v>
      </c>
    </row>
    <row r="428" spans="2:4">
      <c r="B428" s="44"/>
      <c r="D428" s="39">
        <f>$DO$89</f>
        <v>1.4187E-2</v>
      </c>
    </row>
    <row r="429" spans="2:4">
      <c r="B429" s="44" t="str">
        <f>$DP$87</f>
        <v>yt 30 09 2020</v>
      </c>
      <c r="D429" s="39">
        <f>$DP$89</f>
        <v>1.4087000000000001E-2</v>
      </c>
    </row>
    <row r="430" spans="2:4">
      <c r="B430" s="44"/>
      <c r="D430" s="39">
        <f>$DQ$89</f>
        <v>1.536E-2</v>
      </c>
    </row>
    <row r="431" spans="2:4">
      <c r="B431" s="44"/>
      <c r="D431" s="39">
        <f>$DR$89</f>
        <v>1.7520000000000001E-2</v>
      </c>
    </row>
    <row r="432" spans="2:4">
      <c r="B432" s="44" t="str">
        <f>$DS$87</f>
        <v>yt 31 12 2020</v>
      </c>
      <c r="D432" s="39">
        <f>$DS$89</f>
        <v>1.8327000000000003E-2</v>
      </c>
    </row>
    <row r="433" spans="2:4">
      <c r="B433" s="44"/>
      <c r="D433" s="39">
        <f>$DT$89</f>
        <v>1.8701000000000006E-2</v>
      </c>
    </row>
    <row r="434" spans="2:4">
      <c r="B434" s="44"/>
      <c r="D434" s="39">
        <f>$DU$89</f>
        <v>1.8431999999999997E-2</v>
      </c>
    </row>
    <row r="435" spans="2:4">
      <c r="B435" s="44" t="str">
        <f>$DV$87</f>
        <v>yt 31 03 2021</v>
      </c>
      <c r="D435" s="39">
        <f>$DV$89</f>
        <v>1.7946E-2</v>
      </c>
    </row>
    <row r="436" spans="2:4">
      <c r="B436" s="44"/>
      <c r="D436" s="39">
        <f>$DW$89</f>
        <v>1.8366000000000004E-2</v>
      </c>
    </row>
    <row r="437" spans="2:4">
      <c r="B437" s="44"/>
      <c r="D437" s="39">
        <f>$DX$89</f>
        <v>1.8481000000000001E-2</v>
      </c>
    </row>
    <row r="438" spans="2:4">
      <c r="B438" s="44" t="str">
        <f>$DY$87</f>
        <v>yt 30 06 2021</v>
      </c>
      <c r="D438" s="39">
        <f>$DY$89</f>
        <v>1.9355000000000001E-2</v>
      </c>
    </row>
    <row r="439" spans="2:4">
      <c r="B439" s="44"/>
      <c r="D439" s="39">
        <f>$DZ$89</f>
        <v>2.0268999999999999E-2</v>
      </c>
    </row>
    <row r="440" spans="2:4">
      <c r="B440" s="44"/>
      <c r="D440" s="39">
        <f>$EA$89</f>
        <v>2.3247E-2</v>
      </c>
    </row>
    <row r="441" spans="2:4">
      <c r="B441" s="44" t="str">
        <f>$EB$87</f>
        <v>yt 30 09 2021</v>
      </c>
      <c r="D441" s="39">
        <f>$EB$89</f>
        <v>2.5132999999999999E-2</v>
      </c>
    </row>
    <row r="442" spans="2:4">
      <c r="B442" s="44"/>
      <c r="D442" s="39">
        <f>$EC$89</f>
        <v>2.4127999999999997E-2</v>
      </c>
    </row>
    <row r="443" spans="2:4">
      <c r="B443" s="44"/>
      <c r="D443" s="39">
        <f>$ED$89</f>
        <v>2.4826999999999998E-2</v>
      </c>
    </row>
    <row r="444" spans="2:4">
      <c r="B444" s="44" t="str">
        <f>$EE$87</f>
        <v>yt 31 12 2021</v>
      </c>
      <c r="D444" s="39">
        <f>$EE$89</f>
        <v>2.6195E-2</v>
      </c>
    </row>
    <row r="445" spans="2:4">
      <c r="B445" s="44"/>
      <c r="D445" s="39">
        <f>$EF$89</f>
        <v>2.7319000000000003E-2</v>
      </c>
    </row>
    <row r="446" spans="2:4">
      <c r="B446" s="44"/>
      <c r="D446" s="39">
        <f>$EG$89</f>
        <v>2.7934000000000004E-2</v>
      </c>
    </row>
    <row r="447" spans="2:4">
      <c r="B447" s="44" t="str">
        <f>$EH$87</f>
        <v>yt 31 03 2022</v>
      </c>
      <c r="D447" s="39">
        <f>$EH$89</f>
        <v>2.7527000000000006E-2</v>
      </c>
    </row>
    <row r="448" spans="2:4">
      <c r="B448" s="44"/>
      <c r="D448" s="39">
        <f>$EI$89</f>
        <v>2.6175000000000004E-2</v>
      </c>
    </row>
    <row r="449" spans="2:4">
      <c r="B449" s="44"/>
      <c r="D449" s="39">
        <f>$EJ$89</f>
        <v>2.5239000000000004E-2</v>
      </c>
    </row>
    <row r="450" spans="2:4">
      <c r="B450" s="44" t="str">
        <f>$EK$87</f>
        <v>yt 30 06 2022</v>
      </c>
      <c r="D450" s="39">
        <f>$EK$89</f>
        <v>2.3153E-2</v>
      </c>
    </row>
    <row r="451" spans="2:4">
      <c r="B451" s="44"/>
      <c r="D451" s="39">
        <f>$EL$89</f>
        <v>2.0889000000000001E-2</v>
      </c>
    </row>
    <row r="452" spans="2:4">
      <c r="B452" s="44"/>
      <c r="D452" s="39">
        <f>$EM$89</f>
        <v>1.8229000000000002E-2</v>
      </c>
    </row>
    <row r="453" spans="2:4">
      <c r="B453" s="44" t="str">
        <f>$EN$87</f>
        <v>yt 30 09 2022</v>
      </c>
      <c r="D453" s="39">
        <f>$EN$89</f>
        <v>1.6313000000000005E-2</v>
      </c>
    </row>
    <row r="454" spans="2:4">
      <c r="B454" s="44"/>
      <c r="D454" s="39">
        <f>$EO$89</f>
        <v>1.5618000000000002E-2</v>
      </c>
    </row>
    <row r="455" spans="2:4">
      <c r="B455" s="44"/>
      <c r="D455" s="39">
        <f>$EP$89</f>
        <v>1.3431000000000004E-2</v>
      </c>
    </row>
    <row r="456" spans="2:4">
      <c r="B456" s="44" t="str">
        <f>$EQ$87</f>
        <v>yt 31 12 2022</v>
      </c>
      <c r="D456" s="39">
        <f>$EQ$89</f>
        <v>1.2141000000000004E-2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1.2888689999999998</v>
      </c>
    </row>
    <row r="745" spans="2:8">
      <c r="B745" s="44"/>
      <c r="H745" s="39">
        <f>$D$92</f>
        <v>1.3726049999999999</v>
      </c>
    </row>
    <row r="746" spans="2:8">
      <c r="B746" s="44"/>
      <c r="H746" s="39">
        <f>$E$92</f>
        <v>1.448129</v>
      </c>
    </row>
    <row r="747" spans="2:8">
      <c r="B747" s="44" t="str">
        <f>$F$87</f>
        <v>yt 31 03 2011</v>
      </c>
      <c r="H747" s="39">
        <f>$F$92</f>
        <v>1.4973399999999999</v>
      </c>
    </row>
    <row r="748" spans="2:8">
      <c r="B748" s="44"/>
      <c r="H748" s="39">
        <f>$G$92</f>
        <v>1.4774159999999998</v>
      </c>
    </row>
    <row r="749" spans="2:8">
      <c r="B749" s="44"/>
      <c r="H749" s="39">
        <f>$H$92</f>
        <v>1.630104</v>
      </c>
    </row>
    <row r="750" spans="2:8">
      <c r="B750" s="44" t="str">
        <f>$I$87</f>
        <v>yt 30 06 2011</v>
      </c>
      <c r="H750" s="39">
        <f>$I$92</f>
        <v>1.705246</v>
      </c>
    </row>
    <row r="751" spans="2:8">
      <c r="B751" s="44"/>
      <c r="H751" s="39">
        <f>$J$92</f>
        <v>1.656644</v>
      </c>
    </row>
    <row r="752" spans="2:8">
      <c r="B752" s="44"/>
      <c r="H752" s="39">
        <f>$K$92</f>
        <v>1.8584900000000002</v>
      </c>
    </row>
    <row r="753" spans="2:8">
      <c r="B753" s="44" t="str">
        <f>$L$87</f>
        <v>yt 30 09 2011</v>
      </c>
      <c r="H753" s="39">
        <f>$L$92</f>
        <v>2.0144520000000004</v>
      </c>
    </row>
    <row r="754" spans="2:8">
      <c r="B754" s="44"/>
      <c r="H754" s="39">
        <f>$M$92</f>
        <v>2.3631519999999999</v>
      </c>
    </row>
    <row r="755" spans="2:8">
      <c r="B755" s="44"/>
      <c r="H755" s="39">
        <f>$N$92</f>
        <v>2.6606540000000001</v>
      </c>
    </row>
    <row r="756" spans="2:8">
      <c r="B756" s="44" t="str">
        <f>$O$87</f>
        <v>yt 31 12 2011</v>
      </c>
      <c r="H756" s="39">
        <f>$O$92</f>
        <v>3.0868069999999999</v>
      </c>
    </row>
    <row r="757" spans="2:8">
      <c r="B757" s="44"/>
      <c r="H757" s="39">
        <f>$P$92</f>
        <v>3.4612729999999998</v>
      </c>
    </row>
    <row r="758" spans="2:8">
      <c r="B758" s="44"/>
      <c r="H758" s="39">
        <f>$Q$92</f>
        <v>3.6549429999999998</v>
      </c>
    </row>
    <row r="759" spans="2:8">
      <c r="B759" s="44" t="str">
        <f>$R$87</f>
        <v>yt 31 03 2012</v>
      </c>
      <c r="H759" s="39">
        <f>$R$92</f>
        <v>3.7911759999999992</v>
      </c>
    </row>
    <row r="760" spans="2:8">
      <c r="B760" s="44"/>
      <c r="H760" s="39">
        <f>$S$92</f>
        <v>3.9397500000000001</v>
      </c>
    </row>
    <row r="761" spans="2:8">
      <c r="B761" s="44"/>
      <c r="H761" s="39">
        <f>$T$92</f>
        <v>3.9293719999999999</v>
      </c>
    </row>
    <row r="762" spans="2:8">
      <c r="B762" s="44" t="str">
        <f>$U$87</f>
        <v>yt 30 06 2012</v>
      </c>
      <c r="H762" s="39">
        <f>$U$92</f>
        <v>4.3374740000000003</v>
      </c>
    </row>
    <row r="763" spans="2:8">
      <c r="B763" s="44"/>
      <c r="H763" s="39">
        <f>$V$92</f>
        <v>4.8053110000000006</v>
      </c>
    </row>
    <row r="764" spans="2:8">
      <c r="B764" s="44"/>
      <c r="H764" s="39">
        <f>$W$92</f>
        <v>4.7119350000000004</v>
      </c>
    </row>
    <row r="765" spans="2:8">
      <c r="B765" s="44" t="str">
        <f>$X$87</f>
        <v>yt 30 09 2012</v>
      </c>
      <c r="H765" s="39">
        <f>$X$92</f>
        <v>4.69536</v>
      </c>
    </row>
    <row r="766" spans="2:8">
      <c r="B766" s="44"/>
      <c r="H766" s="39">
        <f>$Y$92</f>
        <v>4.3250100000000007</v>
      </c>
    </row>
    <row r="767" spans="2:8">
      <c r="B767" s="44"/>
      <c r="H767" s="39">
        <f>$Z$92</f>
        <v>4.2534150000000004</v>
      </c>
    </row>
    <row r="768" spans="2:8">
      <c r="B768" s="44" t="str">
        <f>$AA$87</f>
        <v>yt 31 12 2012</v>
      </c>
      <c r="H768" s="39">
        <f>$AA$92</f>
        <v>4.0152190000000001</v>
      </c>
    </row>
    <row r="769" spans="2:8">
      <c r="B769" s="44"/>
      <c r="H769" s="39">
        <f>$AB$92</f>
        <v>3.8966880000000002</v>
      </c>
    </row>
    <row r="770" spans="2:8">
      <c r="B770" s="44"/>
      <c r="H770" s="39">
        <f>$AC$92</f>
        <v>3.6397270000000002</v>
      </c>
    </row>
    <row r="771" spans="2:8">
      <c r="B771" s="44" t="str">
        <f>$AD$87</f>
        <v>yt 31 03 2013</v>
      </c>
      <c r="H771" s="39">
        <f>$AD$92</f>
        <v>3.5799889999999999</v>
      </c>
    </row>
    <row r="772" spans="2:8">
      <c r="B772" s="44"/>
      <c r="H772" s="39">
        <f>$AE$92</f>
        <v>3.2306280000000003</v>
      </c>
    </row>
    <row r="773" spans="2:8">
      <c r="B773" s="44"/>
      <c r="H773" s="39">
        <f>$AF$92</f>
        <v>2.9814569999999998</v>
      </c>
    </row>
    <row r="774" spans="2:8">
      <c r="B774" s="44" t="str">
        <f>$AG$87</f>
        <v>yt 30 06 2013</v>
      </c>
      <c r="H774" s="39">
        <f>$AG$92</f>
        <v>2.5691899999999994</v>
      </c>
    </row>
    <row r="775" spans="2:8">
      <c r="B775" s="44"/>
      <c r="H775" s="39">
        <f>$AH$92</f>
        <v>2.1071209999999998</v>
      </c>
    </row>
    <row r="776" spans="2:8">
      <c r="B776" s="44"/>
      <c r="H776" s="39">
        <f>$AI$92</f>
        <v>1.8830519999999997</v>
      </c>
    </row>
    <row r="777" spans="2:8">
      <c r="B777" s="44" t="str">
        <f>$AJ$87</f>
        <v>yt 30 09 2013</v>
      </c>
      <c r="H777" s="39">
        <f>$AJ$92</f>
        <v>1.8635969999999999</v>
      </c>
    </row>
    <row r="778" spans="2:8">
      <c r="B778" s="44"/>
      <c r="H778" s="39">
        <f>$AK$92</f>
        <v>2.0816629999999998</v>
      </c>
    </row>
    <row r="779" spans="2:8">
      <c r="B779" s="44"/>
      <c r="H779" s="39">
        <f>$AL$92</f>
        <v>1.9485619999999999</v>
      </c>
    </row>
    <row r="780" spans="2:8">
      <c r="B780" s="44" t="str">
        <f>$AM$87</f>
        <v>yt 31 12 2013</v>
      </c>
      <c r="H780" s="39">
        <f>$AM$92</f>
        <v>1.9038059999999999</v>
      </c>
    </row>
    <row r="781" spans="2:8">
      <c r="B781" s="44"/>
      <c r="H781" s="39">
        <f>$AN$92</f>
        <v>2.128952</v>
      </c>
    </row>
    <row r="782" spans="2:8">
      <c r="B782" s="44"/>
      <c r="H782" s="39">
        <f>$AO$92</f>
        <v>2.1930209999999999</v>
      </c>
    </row>
    <row r="783" spans="2:8">
      <c r="B783" s="44" t="str">
        <f>$AP$87</f>
        <v>yt 31 03 2014</v>
      </c>
      <c r="H783" s="39">
        <f>$AP$92</f>
        <v>2.4437119999999997</v>
      </c>
    </row>
    <row r="784" spans="2:8">
      <c r="B784" s="44"/>
      <c r="H784" s="39">
        <f>$AQ$92</f>
        <v>2.7652999999999999</v>
      </c>
    </row>
    <row r="785" spans="2:8">
      <c r="B785" s="44"/>
      <c r="H785" s="39">
        <f>$AR$92</f>
        <v>3.1162519999999998</v>
      </c>
    </row>
    <row r="786" spans="2:8">
      <c r="B786" s="44" t="str">
        <f>$AS$87</f>
        <v>yt 30 06 2014</v>
      </c>
      <c r="H786" s="39">
        <f>$AS$92</f>
        <v>3.6238329999999994</v>
      </c>
    </row>
    <row r="787" spans="2:8">
      <c r="B787" s="44"/>
      <c r="H787" s="39">
        <f>$AT$92</f>
        <v>4.4314129999999992</v>
      </c>
    </row>
    <row r="788" spans="2:8">
      <c r="B788" s="44"/>
      <c r="H788" s="39">
        <f>$AU$92</f>
        <v>4.9845349999999993</v>
      </c>
    </row>
    <row r="789" spans="2:8">
      <c r="B789" s="44" t="str">
        <f>$AV$87</f>
        <v>yt 30 09 2014</v>
      </c>
      <c r="H789" s="39">
        <f>$AV$92</f>
        <v>4.8303579999999995</v>
      </c>
    </row>
    <row r="790" spans="2:8">
      <c r="B790" s="44"/>
      <c r="H790" s="39">
        <f>$AW$92</f>
        <v>4.5060739999999999</v>
      </c>
    </row>
    <row r="791" spans="2:8">
      <c r="B791" s="44"/>
      <c r="H791" s="39">
        <f>$AX$92</f>
        <v>4.3718719999999998</v>
      </c>
    </row>
    <row r="792" spans="2:8">
      <c r="B792" s="44" t="str">
        <f>$AY$87</f>
        <v>yt 31 12 2014</v>
      </c>
      <c r="H792" s="39">
        <f>$AY$92</f>
        <v>4.2543259999999998</v>
      </c>
    </row>
    <row r="793" spans="2:8">
      <c r="B793" s="44"/>
      <c r="H793" s="39">
        <f>$AZ$92</f>
        <v>3.7592709999999996</v>
      </c>
    </row>
    <row r="794" spans="2:8">
      <c r="B794" s="44"/>
      <c r="H794" s="39">
        <f>$BA$92</f>
        <v>3.9388189999999996</v>
      </c>
    </row>
    <row r="795" spans="2:8">
      <c r="B795" s="44" t="str">
        <f>$BB$87</f>
        <v>yt 31 03 2015</v>
      </c>
      <c r="H795" s="39">
        <f>$BB$92</f>
        <v>3.9520479999999996</v>
      </c>
    </row>
    <row r="796" spans="2:8">
      <c r="B796" s="44"/>
      <c r="H796" s="39">
        <f>$BC$92</f>
        <v>4.037183999999999</v>
      </c>
    </row>
    <row r="797" spans="2:8">
      <c r="B797" s="44"/>
      <c r="H797" s="39">
        <f>$BD$92</f>
        <v>4.0690469999999994</v>
      </c>
    </row>
    <row r="798" spans="2:8">
      <c r="B798" s="44" t="str">
        <f>$BE$87</f>
        <v>yt 30 06 2015</v>
      </c>
      <c r="H798" s="39">
        <f>$BE$92</f>
        <v>3.7559719999999999</v>
      </c>
    </row>
    <row r="799" spans="2:8">
      <c r="B799" s="44"/>
      <c r="H799" s="39">
        <f>$BF$92</f>
        <v>3.5378859999999994</v>
      </c>
    </row>
    <row r="800" spans="2:8">
      <c r="B800" s="44"/>
      <c r="H800" s="39">
        <f>$BG$92</f>
        <v>3.5041469999999997</v>
      </c>
    </row>
    <row r="801" spans="2:8">
      <c r="B801" s="44" t="str">
        <f>$BH$87</f>
        <v>yt 30 09 2015</v>
      </c>
      <c r="H801" s="39">
        <f>$BH$92</f>
        <v>4.4598349999999991</v>
      </c>
    </row>
    <row r="802" spans="2:8">
      <c r="B802" s="44"/>
      <c r="H802" s="39">
        <f>$BI$92</f>
        <v>5.0301269999999993</v>
      </c>
    </row>
    <row r="803" spans="2:8">
      <c r="B803" s="44"/>
      <c r="H803" s="39">
        <f>$BJ$92</f>
        <v>5.685706999999999</v>
      </c>
    </row>
    <row r="804" spans="2:8">
      <c r="B804" s="44" t="str">
        <f>$BK$87</f>
        <v>yt 31 12 2015</v>
      </c>
      <c r="H804" s="39">
        <f>$BK$92</f>
        <v>6.2359719999999994</v>
      </c>
    </row>
    <row r="805" spans="2:8">
      <c r="B805" s="44"/>
      <c r="H805" s="39">
        <f>$BL$92</f>
        <v>6.925967</v>
      </c>
    </row>
    <row r="806" spans="2:8">
      <c r="B806" s="44"/>
      <c r="H806" s="39">
        <f>$BM$92</f>
        <v>7.1025640000000001</v>
      </c>
    </row>
    <row r="807" spans="2:8">
      <c r="B807" s="44" t="str">
        <f>$BN$87</f>
        <v>yt 31 03 2016</v>
      </c>
      <c r="H807" s="39">
        <f>$BN$92</f>
        <v>6.9181379999999999</v>
      </c>
    </row>
    <row r="808" spans="2:8">
      <c r="B808" s="44"/>
      <c r="H808" s="39">
        <f>$BO$92</f>
        <v>6.8885499999999995</v>
      </c>
    </row>
    <row r="809" spans="2:8">
      <c r="B809" s="44"/>
      <c r="H809" s="39">
        <f>$BP$92</f>
        <v>6.787496</v>
      </c>
    </row>
    <row r="810" spans="2:8">
      <c r="B810" s="44" t="str">
        <f>$BQ$87</f>
        <v>yt 30 06 2016</v>
      </c>
      <c r="H810" s="39">
        <f>$BQ$92</f>
        <v>7.0173179999999995</v>
      </c>
    </row>
    <row r="811" spans="2:8">
      <c r="B811" s="44"/>
      <c r="H811" s="39">
        <f>$BR$92</f>
        <v>6.8401770000000006</v>
      </c>
    </row>
    <row r="812" spans="2:8">
      <c r="B812" s="44"/>
      <c r="H812" s="39">
        <f>$BS$92</f>
        <v>6.7995200000000011</v>
      </c>
    </row>
    <row r="813" spans="2:8">
      <c r="B813" s="44" t="str">
        <f>$BT$87</f>
        <v>yt 30 09 2016</v>
      </c>
      <c r="H813" s="39">
        <f>$BT$92</f>
        <v>6.5268920000000001</v>
      </c>
    </row>
    <row r="814" spans="2:8">
      <c r="B814" s="44"/>
      <c r="H814" s="39">
        <f>$BU$92</f>
        <v>6.4794140000000002</v>
      </c>
    </row>
    <row r="815" spans="2:8">
      <c r="B815" s="44"/>
      <c r="H815" s="39">
        <f>$BV$92</f>
        <v>6.1417989999999998</v>
      </c>
    </row>
    <row r="816" spans="2:8">
      <c r="B816" s="44" t="str">
        <f>$BW$87</f>
        <v>yt 31 12 2016</v>
      </c>
      <c r="H816" s="39">
        <f>$BW$92</f>
        <v>5.7758779999999996</v>
      </c>
    </row>
    <row r="817" spans="2:8">
      <c r="B817" s="44"/>
      <c r="H817" s="39">
        <f>$BX$92</f>
        <v>5.3074500000000002</v>
      </c>
    </row>
    <row r="818" spans="2:8">
      <c r="B818" s="44"/>
      <c r="H818" s="39">
        <f>$BY$92</f>
        <v>5.3217349999999994</v>
      </c>
    </row>
    <row r="819" spans="2:8">
      <c r="B819" s="44" t="str">
        <f>$BZ$87</f>
        <v>yt 31 03 2017</v>
      </c>
      <c r="H819" s="39">
        <f>$BZ$92</f>
        <v>5.3274579999999991</v>
      </c>
    </row>
    <row r="820" spans="2:8">
      <c r="B820" s="44"/>
      <c r="H820" s="39">
        <f>$CA$92</f>
        <v>4.8210369999999996</v>
      </c>
    </row>
    <row r="821" spans="2:8">
      <c r="B821" s="44"/>
      <c r="H821" s="39">
        <f>$CB$92</f>
        <v>4.6036829999999993</v>
      </c>
    </row>
    <row r="822" spans="2:8">
      <c r="B822" s="44" t="str">
        <f>$CC$87</f>
        <v>yt 30 06 2017</v>
      </c>
      <c r="H822" s="39">
        <f>$CC$92</f>
        <v>4.0771489999999995</v>
      </c>
    </row>
    <row r="823" spans="2:8">
      <c r="B823" s="44"/>
      <c r="H823" s="39">
        <f>$CD$92</f>
        <v>3.624857</v>
      </c>
    </row>
    <row r="824" spans="2:8">
      <c r="B824" s="44"/>
      <c r="H824" s="39">
        <f>$CE$92</f>
        <v>3.1455570000000002</v>
      </c>
    </row>
    <row r="825" spans="2:8">
      <c r="B825" s="44" t="str">
        <f>$CF$87</f>
        <v>yt 30 09 2017</v>
      </c>
      <c r="H825" s="39">
        <f>$CF$92</f>
        <v>2.4743999999999997</v>
      </c>
    </row>
    <row r="826" spans="2:8">
      <c r="B826" s="44"/>
      <c r="H826" s="39">
        <f>$CG$92</f>
        <v>2.49559</v>
      </c>
    </row>
    <row r="827" spans="2:8">
      <c r="B827" s="44"/>
      <c r="H827" s="39">
        <f>$CH$92</f>
        <v>2.4958969999999998</v>
      </c>
    </row>
    <row r="828" spans="2:8">
      <c r="B828" s="44" t="str">
        <f>$CI$87</f>
        <v>yt 31 12 2017</v>
      </c>
      <c r="H828" s="39">
        <f>$CI$92</f>
        <v>2.5545289999999996</v>
      </c>
    </row>
    <row r="829" spans="2:8">
      <c r="B829" s="44"/>
      <c r="H829" s="39">
        <f>$CJ$92</f>
        <v>3.0580489999999996</v>
      </c>
    </row>
    <row r="830" spans="2:8">
      <c r="B830" s="44"/>
      <c r="H830" s="39">
        <f>$CK$92</f>
        <v>2.541712</v>
      </c>
    </row>
    <row r="831" spans="2:8">
      <c r="B831" s="44" t="str">
        <f>$CL$87</f>
        <v>yt 31 03 2018</v>
      </c>
      <c r="H831" s="39">
        <f>$CL$92</f>
        <v>2.513636</v>
      </c>
    </row>
    <row r="832" spans="2:8">
      <c r="B832" s="44"/>
      <c r="H832" s="39">
        <f>$CM$92</f>
        <v>3.4249180000000004</v>
      </c>
    </row>
    <row r="833" spans="2:8">
      <c r="B833" s="44"/>
      <c r="H833" s="39">
        <f>$CN$92</f>
        <v>4.2163760000000003</v>
      </c>
    </row>
    <row r="834" spans="2:8">
      <c r="B834" s="44" t="str">
        <f>$CO$87</f>
        <v>yt 30 06 2018</v>
      </c>
      <c r="H834" s="39">
        <f>$CO$92</f>
        <v>4.7592319999999999</v>
      </c>
    </row>
    <row r="835" spans="2:8">
      <c r="B835" s="44"/>
      <c r="H835" s="39">
        <f>$CP$92</f>
        <v>5.1957940000000002</v>
      </c>
    </row>
    <row r="836" spans="2:8">
      <c r="B836" s="44"/>
      <c r="H836" s="39">
        <f>$CQ$92</f>
        <v>6.0300939999999992</v>
      </c>
    </row>
    <row r="837" spans="2:8">
      <c r="B837" s="44" t="str">
        <f>$CR$87</f>
        <v>yt 30 09 2018</v>
      </c>
      <c r="H837" s="39">
        <f>$CR$92</f>
        <v>6.9952730000000001</v>
      </c>
    </row>
    <row r="838" spans="2:8">
      <c r="B838" s="44"/>
      <c r="H838" s="39">
        <f>$CS$92</f>
        <v>7.7153439999999991</v>
      </c>
    </row>
    <row r="839" spans="2:8">
      <c r="B839" s="44"/>
      <c r="H839" s="39">
        <f>$CT$92</f>
        <v>8.5270519999999976</v>
      </c>
    </row>
    <row r="840" spans="2:8">
      <c r="B840" s="44" t="str">
        <f>$CU$87</f>
        <v>yt 31 12 2018</v>
      </c>
      <c r="H840" s="39">
        <f>$CU$92</f>
        <v>9.7902529999999999</v>
      </c>
    </row>
    <row r="841" spans="2:8">
      <c r="B841" s="44"/>
      <c r="H841" s="39">
        <f>$CV$92</f>
        <v>10.041297999999999</v>
      </c>
    </row>
    <row r="842" spans="2:8">
      <c r="B842" s="44"/>
      <c r="H842" s="39">
        <f>$CW$92</f>
        <v>11.233745999999998</v>
      </c>
    </row>
    <row r="843" spans="2:8">
      <c r="B843" s="44" t="str">
        <f>$CX$87</f>
        <v>yt 31 03 2019</v>
      </c>
      <c r="H843" s="39">
        <f>$CX$92</f>
        <v>12.745110999999998</v>
      </c>
    </row>
    <row r="844" spans="2:8">
      <c r="B844" s="44"/>
      <c r="H844" s="39">
        <f>$CY$92</f>
        <v>13.397433999999999</v>
      </c>
    </row>
    <row r="845" spans="2:8">
      <c r="B845" s="44"/>
      <c r="H845" s="39">
        <f>$CZ$92</f>
        <v>13.980698999999998</v>
      </c>
    </row>
    <row r="846" spans="2:8">
      <c r="B846" s="44" t="str">
        <f>$DA$87</f>
        <v>yt 30 06 2019</v>
      </c>
      <c r="H846" s="39">
        <f>$DA$92</f>
        <v>14.544131999999998</v>
      </c>
    </row>
    <row r="847" spans="2:8">
      <c r="B847" s="44"/>
      <c r="H847" s="39">
        <f>$DB$92</f>
        <v>15.153896999999997</v>
      </c>
    </row>
    <row r="848" spans="2:8">
      <c r="B848" s="44"/>
      <c r="H848" s="39">
        <f>$DC$92</f>
        <v>15.404555999999998</v>
      </c>
    </row>
    <row r="849" spans="2:8">
      <c r="B849" s="44" t="str">
        <f>$DD$87</f>
        <v>yt 30 09 2019</v>
      </c>
      <c r="H849" s="39">
        <f>$DD$92</f>
        <v>15.380999999999998</v>
      </c>
    </row>
    <row r="850" spans="2:8">
      <c r="B850" s="44"/>
      <c r="H850" s="39">
        <f>$DE$92</f>
        <v>14.865765999999999</v>
      </c>
    </row>
    <row r="851" spans="2:8">
      <c r="B851" s="44"/>
      <c r="H851" s="39">
        <f>$DF$92</f>
        <v>13.960989999999999</v>
      </c>
    </row>
    <row r="852" spans="2:8">
      <c r="B852" s="44" t="str">
        <f>$DG$87</f>
        <v>yt 31 12 2019</v>
      </c>
      <c r="H852" s="39">
        <f>$DG$92</f>
        <v>12.766709999999998</v>
      </c>
    </row>
    <row r="853" spans="2:8">
      <c r="B853" s="44"/>
      <c r="H853" s="39">
        <f>$DH$92</f>
        <v>12.103484999999997</v>
      </c>
    </row>
    <row r="854" spans="2:8">
      <c r="B854" s="44"/>
      <c r="H854" s="39">
        <f>$DI$92</f>
        <v>11.435606999999999</v>
      </c>
    </row>
    <row r="855" spans="2:8">
      <c r="B855" s="44" t="str">
        <f>$DJ$87</f>
        <v>yt 31 03 2020</v>
      </c>
      <c r="H855" s="39">
        <f>$DJ$92</f>
        <v>10.933987999999999</v>
      </c>
    </row>
    <row r="856" spans="2:8">
      <c r="B856" s="44"/>
      <c r="H856" s="39">
        <f>$DK$92</f>
        <v>10.325919000000001</v>
      </c>
    </row>
    <row r="857" spans="2:8">
      <c r="B857" s="44"/>
      <c r="H857" s="39">
        <f>$DL$92</f>
        <v>9.4554429999999989</v>
      </c>
    </row>
    <row r="858" spans="2:8">
      <c r="B858" s="44" t="str">
        <f>$DM$87</f>
        <v>yt 30 06 2020</v>
      </c>
      <c r="H858" s="39">
        <f>$DM$92</f>
        <v>9.1278129999999997</v>
      </c>
    </row>
    <row r="859" spans="2:8">
      <c r="B859" s="44"/>
      <c r="H859" s="39">
        <f>$DN$92</f>
        <v>9.3554929999999992</v>
      </c>
    </row>
    <row r="860" spans="2:8">
      <c r="B860" s="44"/>
      <c r="H860" s="39">
        <f>$DO$92</f>
        <v>9.0545139999999993</v>
      </c>
    </row>
    <row r="861" spans="2:8">
      <c r="B861" s="44" t="str">
        <f>$DP$87</f>
        <v>yt 30 09 2020</v>
      </c>
      <c r="H861" s="39">
        <f>$DP$92</f>
        <v>9.050730999999999</v>
      </c>
    </row>
    <row r="862" spans="2:8">
      <c r="B862" s="44"/>
      <c r="H862" s="39">
        <f>$DQ$92</f>
        <v>9.7329630000000016</v>
      </c>
    </row>
    <row r="863" spans="2:8">
      <c r="B863" s="44"/>
      <c r="H863" s="39">
        <f>$DR$92</f>
        <v>10.860909999999999</v>
      </c>
    </row>
    <row r="864" spans="2:8">
      <c r="B864" s="44" t="str">
        <f>$DS$87</f>
        <v>yt 31 12 2020</v>
      </c>
      <c r="H864" s="39">
        <f>$DS$92</f>
        <v>11.406376999999999</v>
      </c>
    </row>
    <row r="865" spans="2:8">
      <c r="B865" s="44"/>
      <c r="H865" s="39">
        <f>$DT$92</f>
        <v>11.608498000000001</v>
      </c>
    </row>
    <row r="866" spans="2:8">
      <c r="B866" s="44"/>
      <c r="H866" s="39">
        <f>$DU$92</f>
        <v>11.375187999999998</v>
      </c>
    </row>
    <row r="867" spans="2:8">
      <c r="B867" s="44" t="str">
        <f>$DV$87</f>
        <v>yt 31 03 2021</v>
      </c>
      <c r="H867" s="39">
        <f>$DV$92</f>
        <v>11.052092</v>
      </c>
    </row>
    <row r="868" spans="2:8">
      <c r="B868" s="44"/>
      <c r="H868" s="39">
        <f>$DW$92</f>
        <v>11.327579999999999</v>
      </c>
    </row>
    <row r="869" spans="2:8">
      <c r="B869" s="44"/>
      <c r="H869" s="39">
        <f>$DX$92</f>
        <v>11.298555</v>
      </c>
    </row>
    <row r="870" spans="2:8">
      <c r="B870" s="44" t="str">
        <f>$DY$87</f>
        <v>yt 30 06 2021</v>
      </c>
      <c r="H870" s="39">
        <f>$DY$92</f>
        <v>11.974974999999999</v>
      </c>
    </row>
    <row r="871" spans="2:8">
      <c r="B871" s="44"/>
      <c r="H871" s="39">
        <f>$DZ$92</f>
        <v>12.515910999999999</v>
      </c>
    </row>
    <row r="872" spans="2:8">
      <c r="B872" s="44"/>
      <c r="H872" s="39">
        <f>$EA$92</f>
        <v>14.178456000000001</v>
      </c>
    </row>
    <row r="873" spans="2:8">
      <c r="B873" s="44" t="str">
        <f>$EB$87</f>
        <v>yt 30 09 2021</v>
      </c>
      <c r="H873" s="39">
        <f>$EB$92</f>
        <v>15.392935000000001</v>
      </c>
    </row>
    <row r="874" spans="2:8">
      <c r="B874" s="44"/>
      <c r="H874" s="39">
        <f>$EC$92</f>
        <v>14.792463</v>
      </c>
    </row>
    <row r="875" spans="2:8">
      <c r="B875" s="44"/>
      <c r="H875" s="39">
        <f>$ED$92</f>
        <v>15.241855999999999</v>
      </c>
    </row>
    <row r="876" spans="2:8">
      <c r="B876" s="44" t="str">
        <f>$EE$87</f>
        <v>yt 31 12 2021</v>
      </c>
      <c r="H876" s="39">
        <f>$EE$92</f>
        <v>15.967734</v>
      </c>
    </row>
    <row r="877" spans="2:8">
      <c r="B877" s="44"/>
      <c r="H877" s="39">
        <f>$EF$92</f>
        <v>16.736844999999999</v>
      </c>
    </row>
    <row r="878" spans="2:8">
      <c r="B878" s="44"/>
      <c r="H878" s="39">
        <f>$EG$92</f>
        <v>17.133999999999997</v>
      </c>
    </row>
    <row r="879" spans="2:8">
      <c r="B879" s="44" t="str">
        <f>$EH$87</f>
        <v>yt 31 03 2022</v>
      </c>
      <c r="H879" s="39">
        <f>$EH$92</f>
        <v>16.815163999999996</v>
      </c>
    </row>
    <row r="880" spans="2:8">
      <c r="B880" s="44"/>
      <c r="H880" s="39">
        <f>$EI$92</f>
        <v>15.891154999999998</v>
      </c>
    </row>
    <row r="881" spans="2:8">
      <c r="B881" s="44"/>
      <c r="H881" s="39">
        <f>$EJ$92</f>
        <v>15.371665999999998</v>
      </c>
    </row>
    <row r="882" spans="2:8">
      <c r="B882" s="44" t="str">
        <f>$EK$87</f>
        <v>yt 30 06 2022</v>
      </c>
      <c r="H882" s="39">
        <f>$EK$92</f>
        <v>13.932815</v>
      </c>
    </row>
    <row r="883" spans="2:8">
      <c r="B883" s="44"/>
      <c r="H883" s="39">
        <f>$EL$92</f>
        <v>12.646277</v>
      </c>
    </row>
    <row r="884" spans="2:8">
      <c r="B884" s="44"/>
      <c r="H884" s="39">
        <f>$EM$92</f>
        <v>11.238009</v>
      </c>
    </row>
    <row r="885" spans="2:8">
      <c r="B885" s="44" t="str">
        <f>$EN$87</f>
        <v>yt 30 09 2022</v>
      </c>
      <c r="H885" s="39">
        <f>$EN$92</f>
        <v>9.9904250000000001</v>
      </c>
    </row>
    <row r="886" spans="2:8">
      <c r="B886" s="44"/>
      <c r="H886" s="39">
        <f>$EO$92</f>
        <v>9.5874780000000008</v>
      </c>
    </row>
    <row r="887" spans="2:8">
      <c r="B887" s="44"/>
      <c r="H887" s="39">
        <f>$EP$92</f>
        <v>8.3307460000000013</v>
      </c>
    </row>
    <row r="888" spans="2:8">
      <c r="B888" s="44" t="str">
        <f>$EQ$87</f>
        <v>yt 31 12 2022</v>
      </c>
      <c r="H888" s="39">
        <f>$EQ$92</f>
        <v>7.5973550000000003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H26:O85"/>
  <sheetViews>
    <sheetView workbookViewId="0"/>
  </sheetViews>
  <sheetFormatPr defaultRowHeight="12.5"/>
  <sheetData>
    <row r="26" spans="8:15">
      <c r="H26" s="89"/>
      <c r="I26" s="89"/>
      <c r="J26" s="89"/>
      <c r="K26" s="89"/>
      <c r="L26" s="89"/>
      <c r="M26" s="89"/>
      <c r="N26" s="89"/>
      <c r="O26" s="89"/>
    </row>
    <row r="27" spans="8:15">
      <c r="H27" s="89"/>
      <c r="I27" s="89"/>
      <c r="J27" s="89"/>
      <c r="K27" s="89"/>
      <c r="L27" s="89"/>
      <c r="M27" s="89"/>
      <c r="N27" s="89"/>
      <c r="O27" s="98"/>
    </row>
    <row r="28" spans="8:15" hidden="1"/>
    <row r="39" spans="15:15">
      <c r="O39" s="92"/>
    </row>
    <row r="40" spans="15:15">
      <c r="O40" s="98"/>
    </row>
    <row r="41" spans="15:15" hidden="1"/>
    <row r="61" spans="15:15">
      <c r="O61" s="38"/>
    </row>
    <row r="62" spans="15:15">
      <c r="O62" s="98"/>
    </row>
    <row r="63" spans="15:15" hidden="1"/>
    <row r="85" hidden="1"/>
  </sheetData>
  <phoneticPr fontId="9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indexed="61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29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321.31497333333334</v>
      </c>
      <c r="D8" s="30">
        <f>1000/$B$7*'[2]4407'!B$9</f>
        <v>25.975999999999996</v>
      </c>
      <c r="E8" s="31">
        <f>1000/$B$7*'[2]4407'!C$9</f>
        <v>21.159000000000002</v>
      </c>
      <c r="F8" s="31">
        <f>1000/$B$7*'[2]4407'!D$9</f>
        <v>63.779000000000018</v>
      </c>
      <c r="G8" s="31">
        <f>1000/$B$7*'[2]4407'!E$9</f>
        <v>49.839999999999989</v>
      </c>
      <c r="H8" s="31">
        <f>1000/$B$7*'[2]4407'!F$9</f>
        <v>42.866999999999997</v>
      </c>
      <c r="I8" s="31">
        <f>1000/$B$7*'[2]4407'!G$9</f>
        <v>33.944000000000003</v>
      </c>
      <c r="J8" s="31">
        <f>1000/$B$7*'[2]4407'!H$9</f>
        <v>24.731999999999999</v>
      </c>
      <c r="K8" s="31">
        <f>1000/$B$7*'[2]4407'!I$9</f>
        <v>18.934000000000001</v>
      </c>
      <c r="L8" s="31">
        <f>1000/$B$7*'[2]4407'!J$9</f>
        <v>11.836000000000002</v>
      </c>
      <c r="M8" s="31">
        <f>1000/$B$7*'[2]4407'!K$9</f>
        <v>9.7000000000000028</v>
      </c>
      <c r="N8" s="31">
        <f>1000/$B$7*'[2]4407'!L$9</f>
        <v>7.3880000000000008</v>
      </c>
      <c r="O8" s="32">
        <f>1000/$B$7*'[2]4407'!M$9</f>
        <v>11.159973333333337</v>
      </c>
    </row>
    <row r="9" spans="1:15" ht="13">
      <c r="B9" s="4">
        <f>1+B8</f>
        <v>2006</v>
      </c>
      <c r="C9" s="33">
        <f>SUM(D9:O9)</f>
        <v>178.38</v>
      </c>
      <c r="D9" s="30">
        <f>1000/$B$7*'[3]4407'!B$9</f>
        <v>24.010999999999996</v>
      </c>
      <c r="E9" s="31">
        <f>1000/$B$7*'[3]4407'!C$9</f>
        <v>22.706000000000003</v>
      </c>
      <c r="F9" s="31">
        <f>1000/$B$7*'[3]4407'!D$9</f>
        <v>64.806000000000012</v>
      </c>
      <c r="G9" s="31">
        <f>1000/$B$7*'[3]4407'!E$9</f>
        <v>7.8839999999999995</v>
      </c>
      <c r="H9" s="31">
        <f>1000/$B$7*'[3]4407'!F$9</f>
        <v>2.8060000000000005</v>
      </c>
      <c r="I9" s="31">
        <f>1000/$B$7*'[3]4407'!G$9</f>
        <v>0.22199999999999998</v>
      </c>
      <c r="J9" s="31">
        <f>1000/$B$7*'[3]4407'!H$9</f>
        <v>28.015000000000004</v>
      </c>
      <c r="K9" s="31">
        <f>1000/$B$7*'[3]4407'!I$9</f>
        <v>19.417999999999999</v>
      </c>
      <c r="L9" s="31">
        <f>1000/$B$7*'[3]4407'!J$9</f>
        <v>3.641</v>
      </c>
      <c r="M9" s="31">
        <f>1000/$B$7*'[3]4407'!K$9</f>
        <v>0.80100000000000005</v>
      </c>
      <c r="N9" s="31">
        <f>1000/$B$7*'[3]4407'!L$9</f>
        <v>3.2770000000000001</v>
      </c>
      <c r="O9" s="32">
        <f>1000/$B$7*'[3]4407'!M$9</f>
        <v>0.79300000000000015</v>
      </c>
    </row>
    <row r="10" spans="1:15" ht="13">
      <c r="B10" s="4">
        <f>1+B9</f>
        <v>2007</v>
      </c>
      <c r="C10" s="33">
        <f>SUM(D10:O10)</f>
        <v>259.73700000000002</v>
      </c>
      <c r="D10" s="30">
        <f>1000/$B$7*'[4]4407'!B$9</f>
        <v>0.34100000000000003</v>
      </c>
      <c r="E10" s="31">
        <f>1000/$B$7*'[4]4407'!C$9</f>
        <v>0.313</v>
      </c>
      <c r="F10" s="31">
        <f>1000/$B$7*'[4]4407'!D$9</f>
        <v>0.77800000000000002</v>
      </c>
      <c r="G10" s="31">
        <f>1000/$B$7*'[4]4407'!E$9</f>
        <v>0.97799999999999998</v>
      </c>
      <c r="H10" s="31">
        <f>1000/$B$7*'[4]4407'!F$9</f>
        <v>4.0580000000000007</v>
      </c>
      <c r="I10" s="31">
        <f>1000/$B$7*'[4]4407'!G$9</f>
        <v>18.526000000000003</v>
      </c>
      <c r="J10" s="31">
        <f>1000/$B$7*'[4]4407'!H$9</f>
        <v>20.152000000000001</v>
      </c>
      <c r="K10" s="31">
        <f>1000/$B$7*'[4]4407'!I$9</f>
        <v>15.795999999999998</v>
      </c>
      <c r="L10" s="31">
        <f>1000/$B$7*'[4]4407'!J$9</f>
        <v>96.686999999999998</v>
      </c>
      <c r="M10" s="31">
        <f>1000/$B$7*'[4]4407'!K$9</f>
        <v>48.634000000000015</v>
      </c>
      <c r="N10" s="31">
        <f>1000/$B$7*'[4]4407'!L$9</f>
        <v>38.803000000000004</v>
      </c>
      <c r="O10" s="32">
        <f>1000/$B$7*'[4]4407'!M$9</f>
        <v>14.670999999999999</v>
      </c>
    </row>
    <row r="11" spans="1:15" ht="13">
      <c r="B11" s="4">
        <f>1+B10</f>
        <v>2008</v>
      </c>
      <c r="C11" s="33">
        <f t="shared" ref="C11:C17" si="0">SUM(D11:O11)</f>
        <v>99.282000000000011</v>
      </c>
      <c r="D11" s="30">
        <f>1000/$B$7*'[5]4407'!B$9</f>
        <v>4.6280000000000001</v>
      </c>
      <c r="E11" s="31">
        <f>1000/$B$7*'[5]4407'!C$9</f>
        <v>5.4270000000000014</v>
      </c>
      <c r="F11" s="31">
        <f>1000/$B$7*'[5]4407'!D$9</f>
        <v>9.4350000000000023</v>
      </c>
      <c r="G11" s="31">
        <f>1000/$B$7*'[5]4407'!E$9</f>
        <v>11.638999999999999</v>
      </c>
      <c r="H11" s="31">
        <f>1000/$B$7*'[5]4407'!F$9</f>
        <v>12.15</v>
      </c>
      <c r="I11" s="31">
        <f>1000/$B$7*'[5]4407'!G$9</f>
        <v>7.8230000000000013</v>
      </c>
      <c r="J11" s="31">
        <f>1000/$B$7*'[5]4407'!H$9</f>
        <v>6.8469999999999986</v>
      </c>
      <c r="K11" s="31">
        <f>1000/$B$7*'[5]4407'!I$9</f>
        <v>3.9770000000000003</v>
      </c>
      <c r="L11" s="31">
        <f>1000/$B$7*'[5]4407'!J$9</f>
        <v>4.5459999999999994</v>
      </c>
      <c r="M11" s="31">
        <f>1000/$B$7*'[5]4407'!K$9</f>
        <v>10.145</v>
      </c>
      <c r="N11" s="31">
        <f>1000/$B$7*'[5]4407'!L$9</f>
        <v>8.8699999999999992</v>
      </c>
      <c r="O11" s="32">
        <f>1000/$B$7*'[5]4407'!M$9</f>
        <v>13.795000000000002</v>
      </c>
    </row>
    <row r="12" spans="1:15" ht="13">
      <c r="B12" s="4">
        <f>1+B11</f>
        <v>2009</v>
      </c>
      <c r="C12" s="33">
        <f t="shared" si="0"/>
        <v>111.52800000000001</v>
      </c>
      <c r="D12" s="30">
        <f>1000/$B$7*'[6]4407'!B$9</f>
        <v>5.403999999999999</v>
      </c>
      <c r="E12" s="31">
        <f>1000/$B$7*'[6]4407'!C$9</f>
        <v>9.6650000000000009</v>
      </c>
      <c r="F12" s="31">
        <f>1000/$B$7*'[6]4407'!D$9</f>
        <v>15.744999999999997</v>
      </c>
      <c r="G12" s="31">
        <f>1000/$B$7*'[6]4407'!E$9</f>
        <v>15.095999999999998</v>
      </c>
      <c r="H12" s="31">
        <f>1000/$B$7*'[6]4407'!F$9</f>
        <v>14.909000000000001</v>
      </c>
      <c r="I12" s="31">
        <f>1000/$B$7*'[6]4407'!G$9</f>
        <v>9.1199999999999974</v>
      </c>
      <c r="J12" s="31">
        <f>1000/$B$7*'[6]4407'!H$9</f>
        <v>8.2880000000000003</v>
      </c>
      <c r="K12" s="31">
        <f>1000/$B$7*'[6]4407'!I$9</f>
        <v>5.9020000000000001</v>
      </c>
      <c r="L12" s="31">
        <f>1000/$B$7*'[6]4407'!J$9</f>
        <v>12.072000000000006</v>
      </c>
      <c r="M12" s="31">
        <f>1000/$B$7*'[6]4407'!K$9</f>
        <v>5.1370000000000005</v>
      </c>
      <c r="N12" s="31">
        <f>1000/$B$7*'[6]4407'!L$9</f>
        <v>3.8400000000000016</v>
      </c>
      <c r="O12" s="32">
        <f>1000/$B$7*'[6]4407'!M$9</f>
        <v>6.3500000000000023</v>
      </c>
    </row>
    <row r="13" spans="1:15" ht="13">
      <c r="B13" s="4">
        <f>1+B12</f>
        <v>2010</v>
      </c>
      <c r="C13" s="33">
        <f t="shared" si="0"/>
        <v>101.12515000000003</v>
      </c>
      <c r="D13" s="30">
        <f>1000/$B$7*'[7]4407'!B$9</f>
        <v>7.5500000000000025</v>
      </c>
      <c r="E13" s="31">
        <f>1000/$B$7*'[7]4407'!C$9</f>
        <v>4.907</v>
      </c>
      <c r="F13" s="31">
        <f>1000/$B$7*'[7]4407'!D$9</f>
        <v>11.577000000000002</v>
      </c>
      <c r="G13" s="31">
        <f>1000/$B$7*'[7]4407'!E$9</f>
        <v>19.556000000000004</v>
      </c>
      <c r="H13" s="31">
        <f>1000/$B$7*'[7]4407'!F$9</f>
        <v>13.825000000000001</v>
      </c>
      <c r="I13" s="31">
        <f>1000/$B$7*'[7]4407'!G$9</f>
        <v>9.4781500000000012</v>
      </c>
      <c r="J13" s="31">
        <f>1000/$B$7*'[7]4407'!H$9</f>
        <v>8.4500000000000028</v>
      </c>
      <c r="K13" s="31">
        <f>1000/$B$7*'[7]4407'!I$9</f>
        <v>6.1010000000000009</v>
      </c>
      <c r="L13" s="31">
        <f>1000/$B$7*'[7]4407'!J$9</f>
        <v>5.04</v>
      </c>
      <c r="M13" s="31">
        <f>1000/$B$7*'[7]4407'!K$9</f>
        <v>3.903</v>
      </c>
      <c r="N13" s="31">
        <f>1000/$B$7*'[7]4407'!L$9</f>
        <v>5.482000000000002</v>
      </c>
      <c r="O13" s="32">
        <f>1000/$B$7*'[7]4407'!M$9</f>
        <v>5.2560000000000002</v>
      </c>
    </row>
    <row r="14" spans="1:15" ht="13">
      <c r="B14" s="4">
        <f t="shared" ref="B14:B19" si="1">1+B13</f>
        <v>2011</v>
      </c>
      <c r="C14" s="33">
        <f t="shared" si="0"/>
        <v>98.040180000000007</v>
      </c>
      <c r="D14" s="30">
        <f>1000/$B$7*'[8]4407'!B$9</f>
        <v>8.8690000000000015</v>
      </c>
      <c r="E14" s="31">
        <f>1000/$B$7*'[8]4407'!C$9</f>
        <v>6.516</v>
      </c>
      <c r="F14" s="31">
        <f>1000/$B$7*'[8]4407'!D$9</f>
        <v>14.538125000000003</v>
      </c>
      <c r="G14" s="31">
        <f>1000/$B$7*'[8]4407'!E$9</f>
        <v>11.747</v>
      </c>
      <c r="H14" s="31">
        <f>1000/$B$7*'[8]4407'!F$9</f>
        <v>12.436000000000005</v>
      </c>
      <c r="I14" s="31">
        <f>1000/$B$7*'[8]4407'!G$9</f>
        <v>11.022000000000002</v>
      </c>
      <c r="J14" s="31">
        <f>1000/$B$7*'[8]4407'!H$9</f>
        <v>7.9990550000000011</v>
      </c>
      <c r="K14" s="31">
        <f>1000/$B$7*'[8]4407'!I$9</f>
        <v>6.3530000000000006</v>
      </c>
      <c r="L14" s="31">
        <f>1000/$B$7*'[8]4407'!J$9</f>
        <v>5.7010000000000005</v>
      </c>
      <c r="M14" s="31">
        <f>1000/$B$7*'[8]4407'!K$9</f>
        <v>3.4870000000000005</v>
      </c>
      <c r="N14" s="31">
        <f>1000/$B$7*'[8]4407'!L$9</f>
        <v>3.8030000000000004</v>
      </c>
      <c r="O14" s="32">
        <f>1000/$B$7*'[8]4407'!M$9</f>
        <v>5.5689999999999991</v>
      </c>
    </row>
    <row r="15" spans="1:15" ht="13">
      <c r="B15" s="4">
        <f t="shared" si="1"/>
        <v>2012</v>
      </c>
      <c r="C15" s="33">
        <f t="shared" si="0"/>
        <v>88.599058333333332</v>
      </c>
      <c r="D15" s="30">
        <f>1000/$B$7*'[9]4407'!B$9</f>
        <v>6.0729999999999995</v>
      </c>
      <c r="E15" s="31">
        <f>1000/$B$7*'[9]4407'!C$9</f>
        <v>10.175000000000001</v>
      </c>
      <c r="F15" s="31">
        <f>1000/$B$7*'[9]4407'!D$9</f>
        <v>12.315999999999999</v>
      </c>
      <c r="G15" s="31">
        <f>1000/$B$7*'[9]4407'!E$9</f>
        <v>9.17</v>
      </c>
      <c r="H15" s="31">
        <f>1000/$B$7*'[9]4407'!F$9</f>
        <v>9.2249999999999996</v>
      </c>
      <c r="I15" s="31">
        <f>1000/$B$7*'[9]4407'!G$9</f>
        <v>8.3680583333333338</v>
      </c>
      <c r="J15" s="31">
        <f>1000/$B$7*'[9]4407'!H$9</f>
        <v>6.7990000000000004</v>
      </c>
      <c r="K15" s="31">
        <f>1000/$B$7*'[9]4407'!I$9</f>
        <v>5.4</v>
      </c>
      <c r="L15" s="31">
        <f>1000/$B$7*'[9]4407'!J$9</f>
        <v>4.0330000000000004</v>
      </c>
      <c r="M15" s="31">
        <f>1000/$B$7*'[9]4407'!K$9</f>
        <v>4.7130000000000001</v>
      </c>
      <c r="N15" s="31">
        <f>1000/$B$7*'[9]4407'!L$9</f>
        <v>6.5020000000000024</v>
      </c>
      <c r="O15" s="32">
        <f>1000/$B$7*'[9]4407'!M$9</f>
        <v>5.8250000000000002</v>
      </c>
    </row>
    <row r="16" spans="1:15" ht="13">
      <c r="B16" s="4">
        <f t="shared" si="1"/>
        <v>2013</v>
      </c>
      <c r="C16" s="58">
        <f t="shared" si="0"/>
        <v>114.96499999999997</v>
      </c>
      <c r="D16" s="59">
        <f>1000/$B$7*'[10]4407'!B$9</f>
        <v>10.353999999999999</v>
      </c>
      <c r="E16" s="60">
        <f>1000/$B$7*'[10]4407'!C$9</f>
        <v>6.6720000000000006</v>
      </c>
      <c r="F16" s="60">
        <f>1000/$B$7*'[10]4407'!D$9</f>
        <v>15.279999999999998</v>
      </c>
      <c r="G16" s="60">
        <f>1000/$B$7*'[10]4407'!E$9</f>
        <v>19.589999999999996</v>
      </c>
      <c r="H16" s="60">
        <f>1000/$B$7*'[10]4407'!F$9</f>
        <v>19.365999999999993</v>
      </c>
      <c r="I16" s="60">
        <f>1000/$B$7*'[10]4407'!G$9</f>
        <v>19.317</v>
      </c>
      <c r="J16" s="60">
        <f>1000/$B$7*'[10]4407'!H$9</f>
        <v>5.1120000000000001</v>
      </c>
      <c r="K16" s="60">
        <f>1000/$B$7*'[10]4407'!I$9</f>
        <v>0.41100000000000003</v>
      </c>
      <c r="L16" s="60">
        <f>1000/$B$7*'[10]4407'!J$9</f>
        <v>1.7999999999999999E-2</v>
      </c>
      <c r="M16" s="60">
        <f>1000/$B$7*'[10]4407'!K$9</f>
        <v>4.7150000000000007</v>
      </c>
      <c r="N16" s="60">
        <f>1000/$B$7*'[10]4407'!L$9</f>
        <v>5.86</v>
      </c>
      <c r="O16" s="61">
        <f>1000/$B$7*'[10]4407'!M$9</f>
        <v>8.27</v>
      </c>
    </row>
    <row r="17" spans="2:15" ht="13">
      <c r="B17" s="4">
        <f t="shared" si="1"/>
        <v>2014</v>
      </c>
      <c r="C17" s="77">
        <f t="shared" si="0"/>
        <v>95.963735524360715</v>
      </c>
      <c r="D17" s="71">
        <f>1000/$B$7*'[11]4407'!B$9</f>
        <v>9.3525857116654763</v>
      </c>
      <c r="E17" s="72">
        <f>1000/$B$7*'[11]4407'!C$9</f>
        <v>5.9100085300778407</v>
      </c>
      <c r="F17" s="72">
        <f>1000/$B$7*'[11]4407'!D$9</f>
        <v>18.449186245595211</v>
      </c>
      <c r="G17" s="72">
        <f>1000/$B$7*'[11]4407'!E$9</f>
        <v>13.627938879155753</v>
      </c>
      <c r="H17" s="72">
        <f>1000/$B$7*'[11]4407'!F$9</f>
        <v>13.674461865055244</v>
      </c>
      <c r="I17" s="72">
        <f>1000/$B$7*'[11]4407'!G$9</f>
        <v>10.278950491345984</v>
      </c>
      <c r="J17" s="72">
        <f>1000/$B$7*'[11]4407'!H$9</f>
        <v>4.3757979872644119</v>
      </c>
      <c r="K17" s="72">
        <f>1000/$B$7*'[11]4407'!I$9</f>
        <v>4.7929558947267825</v>
      </c>
      <c r="L17" s="72">
        <f>1000/$B$7*'[11]4407'!J$9</f>
        <v>2.9074499964408536</v>
      </c>
      <c r="M17" s="72">
        <f>1000/$B$7*'[11]4407'!K$9</f>
        <v>4.56934255454021</v>
      </c>
      <c r="N17" s="72">
        <f>1000/$B$7*'[11]4407'!L$9</f>
        <v>4.893828869973353</v>
      </c>
      <c r="O17" s="73">
        <f>1000/$B$7*'[11]4407'!M$9</f>
        <v>3.1312284985195848</v>
      </c>
    </row>
    <row r="18" spans="2:15" ht="13">
      <c r="B18" s="4">
        <f t="shared" si="1"/>
        <v>2015</v>
      </c>
      <c r="C18" s="77">
        <f t="shared" ref="C18:C23" si="2">SUM(D18:O18)</f>
        <v>69.811829706353606</v>
      </c>
      <c r="D18" s="71">
        <f>1000/$B$7*'[12]4407'!B$9</f>
        <v>6.0750000000000002</v>
      </c>
      <c r="E18" s="72">
        <f>1000/$B$7*'[12]4407'!C$9</f>
        <v>2.9058353352260324</v>
      </c>
      <c r="F18" s="72">
        <f>1000/$B$7*'[12]4407'!D$9</f>
        <v>10.11</v>
      </c>
      <c r="G18" s="72">
        <f>1000/$B$7*'[12]4407'!E$9</f>
        <v>8.3396200043677666</v>
      </c>
      <c r="H18" s="72">
        <f>1000/$B$7*'[12]4407'!F$9</f>
        <v>9.0470000000000006</v>
      </c>
      <c r="I18" s="72">
        <f>1000/$B$7*'[12]4407'!G$9</f>
        <v>8.7530000000000001</v>
      </c>
      <c r="J18" s="72">
        <f>1000/$B$7*'[12]4407'!H$9</f>
        <v>7.944</v>
      </c>
      <c r="K18" s="72">
        <f>1000/$B$7*'[12]4407'!I$9</f>
        <v>12.754000000000003</v>
      </c>
      <c r="L18" s="72">
        <f>1000/$B$7*'[12]4407'!J$9</f>
        <v>2.2040000000000006</v>
      </c>
      <c r="M18" s="72">
        <f>1000/$B$7*'[12]4407'!K$9</f>
        <v>0.69419381007381831</v>
      </c>
      <c r="N18" s="72">
        <f>1000/$B$7*'[12]4407'!L$9</f>
        <v>0.28426013534456179</v>
      </c>
      <c r="O18" s="73">
        <f>1000/$B$7*'[12]4407'!M$9</f>
        <v>0.70092042134141919</v>
      </c>
    </row>
    <row r="19" spans="2:15" ht="13">
      <c r="B19" s="4">
        <f t="shared" si="1"/>
        <v>2016</v>
      </c>
      <c r="C19" s="77">
        <f t="shared" si="2"/>
        <v>57.92449168226198</v>
      </c>
      <c r="D19" s="71">
        <f>1000/$B$7*'[13]4407'!B$9</f>
        <v>1.5183232103808508</v>
      </c>
      <c r="E19" s="72">
        <f>1000/$B$7*'[13]4407'!C$9</f>
        <v>0.84920160228249753</v>
      </c>
      <c r="F19" s="72">
        <f>1000/$B$7*'[13]4407'!D$9</f>
        <v>1.5730024145549515</v>
      </c>
      <c r="G19" s="72">
        <f>1000/$B$7*'[13]4407'!E$9</f>
        <v>0.97499999999999998</v>
      </c>
      <c r="H19" s="72">
        <f>1000/$B$7*'[13]4407'!F$9</f>
        <v>0.78511576736559063</v>
      </c>
      <c r="I19" s="72">
        <f>1000/$B$7*'[13]4407'!G$9</f>
        <v>0.87833920322064329</v>
      </c>
      <c r="J19" s="72">
        <f>1000/$B$7*'[13]4407'!H$9</f>
        <v>1.41</v>
      </c>
      <c r="K19" s="72">
        <f>1000/$B$7*'[13]4407'!I$9</f>
        <v>1.5556184151175161</v>
      </c>
      <c r="L19" s="72">
        <f>1000/$B$7*'[13]4407'!J$9</f>
        <v>2.2907556857882945</v>
      </c>
      <c r="M19" s="72">
        <f>1000/$B$7*'[13]4407'!K$9</f>
        <v>8.477135383551639</v>
      </c>
      <c r="N19" s="72">
        <f>1000/$B$7*'[13]4407'!L$9</f>
        <v>21.899999999999995</v>
      </c>
      <c r="O19" s="73">
        <f>1000/$B$7*'[13]4407'!M$9</f>
        <v>15.711999999999996</v>
      </c>
    </row>
    <row r="20" spans="2:15" ht="13">
      <c r="B20" s="4">
        <f t="shared" ref="B20:B28" si="3">1+B19</f>
        <v>2017</v>
      </c>
      <c r="C20" s="58">
        <f t="shared" si="2"/>
        <v>37.021000000000001</v>
      </c>
      <c r="D20" s="59">
        <f>1000/$B$7*'[14]4407'!B$9</f>
        <v>3.2760000000000002</v>
      </c>
      <c r="E20" s="60">
        <f>1000/$B$7*'[14]4407'!C$9</f>
        <v>2.2130000000000005</v>
      </c>
      <c r="F20" s="60">
        <f>1000/$B$7*'[14]4407'!D$9</f>
        <v>3.0520000000000005</v>
      </c>
      <c r="G20" s="60">
        <f>1000/$B$7*'[14]4407'!E$9</f>
        <v>2.6780000000000004</v>
      </c>
      <c r="H20" s="60">
        <f>1000/$B$7*'[14]4407'!F$9</f>
        <v>2.8860000000000001</v>
      </c>
      <c r="I20" s="60">
        <f>1000/$B$7*'[14]4407'!G$9</f>
        <v>2.5890000000000004</v>
      </c>
      <c r="J20" s="60">
        <f>1000/$B$7*'[14]4407'!H$9</f>
        <v>3.4330000000000007</v>
      </c>
      <c r="K20" s="60">
        <f>1000/$B$7*'[14]4407'!I$9</f>
        <v>1.9910000000000001</v>
      </c>
      <c r="L20" s="60">
        <f>1000/$B$7*'[14]4407'!J$9</f>
        <v>3.0230000000000006</v>
      </c>
      <c r="M20" s="60">
        <f>1000/$B$7*'[14]4407'!K$9</f>
        <v>3.3570000000000007</v>
      </c>
      <c r="N20" s="60">
        <f>1000/$B$7*'[14]4407'!L$9</f>
        <v>3.4260000000000006</v>
      </c>
      <c r="O20" s="61">
        <f>1000/$B$7*'[14]4407'!M$9</f>
        <v>5.0970000000000013</v>
      </c>
    </row>
    <row r="21" spans="2:15" ht="13">
      <c r="B21" s="4">
        <f t="shared" si="3"/>
        <v>2018</v>
      </c>
      <c r="C21" s="58">
        <f t="shared" si="2"/>
        <v>62.40689048840234</v>
      </c>
      <c r="D21" s="59">
        <f>1000/$B$7*'[15]4407'!B$9</f>
        <v>4.4189369214458578</v>
      </c>
      <c r="E21" s="60">
        <f>1000/$B$7*'[15]4407'!C$9</f>
        <v>3.2061535696209287</v>
      </c>
      <c r="F21" s="60">
        <f>1000/$B$7*'[15]4407'!D$9</f>
        <v>8.1604951559444245</v>
      </c>
      <c r="G21" s="60">
        <f>1000/$B$7*'[15]4407'!E$9</f>
        <v>6.7117473370416985</v>
      </c>
      <c r="H21" s="60">
        <f>1000/$B$7*'[15]4407'!F$9</f>
        <v>4.9541761555703419</v>
      </c>
      <c r="I21" s="60">
        <f>1000/$B$7*'[15]4407'!G$9</f>
        <v>6.4662928137982254</v>
      </c>
      <c r="J21" s="60">
        <f>1000/$B$7*'[15]4407'!H$9</f>
        <v>4.4650825671936092</v>
      </c>
      <c r="K21" s="60">
        <f>1000/$B$7*'[15]4407'!I$9</f>
        <v>6.1743037681101756</v>
      </c>
      <c r="L21" s="60">
        <f>1000/$B$7*'[15]4407'!J$9</f>
        <v>5.6392992297752036</v>
      </c>
      <c r="M21" s="60">
        <f>1000/$B$7*'[15]4407'!K$9</f>
        <v>4.210720528870751</v>
      </c>
      <c r="N21" s="60">
        <f>1000/$B$7*'[15]4407'!L$9</f>
        <v>5.7596597215982559</v>
      </c>
      <c r="O21" s="61">
        <f>1000/$B$7*'[15]4407'!M$9</f>
        <v>2.2400227194328646</v>
      </c>
    </row>
    <row r="22" spans="2:15" ht="13">
      <c r="B22" s="4">
        <f t="shared" si="3"/>
        <v>2019</v>
      </c>
      <c r="C22" s="58">
        <f t="shared" si="2"/>
        <v>78.407874936714791</v>
      </c>
      <c r="D22" s="59">
        <f>1000/$B$7*'[16]4407'!B$9</f>
        <v>5.7458749367147934</v>
      </c>
      <c r="E22" s="60">
        <f>1000/$B$7*'[16]4407'!C$9</f>
        <v>5.5069999999999997</v>
      </c>
      <c r="F22" s="60">
        <f>1000/$B$7*'[16]4407'!D$9</f>
        <v>5.3659999999999997</v>
      </c>
      <c r="G22" s="60">
        <f>1000/$B$7*'[16]4407'!E$9</f>
        <v>7.0230000000000006</v>
      </c>
      <c r="H22" s="60">
        <f>1000/$B$7*'[16]4407'!F$9</f>
        <v>8.9489999999999998</v>
      </c>
      <c r="I22" s="60">
        <f>1000/$B$7*'[16]4407'!G$9</f>
        <v>5.899</v>
      </c>
      <c r="J22" s="60">
        <f>1000/$B$7*'[16]4407'!H$9</f>
        <v>7.2410000000000005</v>
      </c>
      <c r="K22" s="60">
        <f>1000/$B$7*'[16]4407'!I$9</f>
        <v>5.1260000000000003</v>
      </c>
      <c r="L22" s="60">
        <f>1000/$B$7*'[16]4407'!J$9</f>
        <v>5.3330000000000011</v>
      </c>
      <c r="M22" s="60">
        <f>1000/$B$7*'[16]4407'!K$9</f>
        <v>5.5210000000000008</v>
      </c>
      <c r="N22" s="60">
        <f>1000/$B$7*'[16]4407'!L$9</f>
        <v>8.0060000000000002</v>
      </c>
      <c r="O22" s="61">
        <f>1000/$B$7*'[16]4407'!M$9</f>
        <v>8.6910000000000007</v>
      </c>
    </row>
    <row r="23" spans="2:15" ht="13">
      <c r="B23" s="4">
        <f t="shared" si="3"/>
        <v>2020</v>
      </c>
      <c r="C23" s="58">
        <f t="shared" si="2"/>
        <v>132.06700000000001</v>
      </c>
      <c r="D23" s="59">
        <f>1000/$B$7*'[17]4407'!B$9</f>
        <v>7.0210000000000017</v>
      </c>
      <c r="E23" s="60">
        <f>1000/$B$7*'[17]4407'!C$9</f>
        <v>8.33</v>
      </c>
      <c r="F23" s="60">
        <f>1000/$B$7*'[17]4407'!D$9</f>
        <v>8.6130000000000013</v>
      </c>
      <c r="G23" s="60">
        <f>1000/$B$7*'[17]4407'!E$9</f>
        <v>13.138999999999999</v>
      </c>
      <c r="H23" s="60">
        <f>1000/$B$7*'[17]4407'!F$9</f>
        <v>7.9690000000000003</v>
      </c>
      <c r="I23" s="60">
        <f>1000/$B$7*'[17]4407'!G$9</f>
        <v>12.905999999999999</v>
      </c>
      <c r="J23" s="60">
        <f>1000/$B$7*'[17]4407'!H$9</f>
        <v>12.492000000000003</v>
      </c>
      <c r="K23" s="60">
        <f>1000/$B$7*'[17]4407'!I$9</f>
        <v>12.671999999999999</v>
      </c>
      <c r="L23" s="60">
        <f>1000/$B$7*'[17]4407'!J$9</f>
        <v>13.652000000000003</v>
      </c>
      <c r="M23" s="60">
        <f>1000/$B$7*'[17]4407'!K$9</f>
        <v>11.581000000000001</v>
      </c>
      <c r="N23" s="60">
        <f>1000/$B$7*'[17]4407'!L$9</f>
        <v>10.399000000000001</v>
      </c>
      <c r="O23" s="61">
        <f>1000/$B$7*'[17]4407'!M$9</f>
        <v>13.293000000000001</v>
      </c>
    </row>
    <row r="24" spans="2:15" ht="13">
      <c r="B24" s="4">
        <f t="shared" si="3"/>
        <v>2021</v>
      </c>
      <c r="C24" s="58">
        <f t="shared" ref="C24" si="4">SUM(D24:O24)</f>
        <v>93.385000000000019</v>
      </c>
      <c r="D24" s="59">
        <f>1000/$B$7*'[18]4407'!B$9</f>
        <v>12.911</v>
      </c>
      <c r="E24" s="60">
        <f>1000/$B$7*'[18]4407'!C$9</f>
        <v>9.2630000000000017</v>
      </c>
      <c r="F24" s="60">
        <f>1000/$B$7*'[18]4407'!D$9</f>
        <v>10.430000000000001</v>
      </c>
      <c r="G24" s="60">
        <f>1000/$B$7*'[18]4407'!E$9</f>
        <v>2.5389999999999997</v>
      </c>
      <c r="H24" s="60">
        <f>1000/$B$7*'[18]4407'!F$9</f>
        <v>5.4139999999999997</v>
      </c>
      <c r="I24" s="60">
        <f>1000/$B$7*'[18]4407'!G$9</f>
        <v>10.067000000000002</v>
      </c>
      <c r="J24" s="60">
        <f>1000/$B$7*'[18]4407'!H$9</f>
        <v>10.909000000000004</v>
      </c>
      <c r="K24" s="60">
        <f>1000/$B$7*'[18]4407'!I$9</f>
        <v>7.6720000000000015</v>
      </c>
      <c r="L24" s="60">
        <f>1000/$B$7*'[18]4407'!J$9</f>
        <v>7.4110000000000005</v>
      </c>
      <c r="M24" s="60">
        <f>1000/$B$7*'[18]4407'!K$9</f>
        <v>6.3430000000000017</v>
      </c>
      <c r="N24" s="60">
        <f>1000/$B$7*'[18]4407'!L$9</f>
        <v>4.6460000000000008</v>
      </c>
      <c r="O24" s="61">
        <f>1000/$B$7*'[18]4407'!M$9</f>
        <v>5.78</v>
      </c>
    </row>
    <row r="25" spans="2:15" ht="13">
      <c r="B25" s="4">
        <f t="shared" si="3"/>
        <v>2022</v>
      </c>
      <c r="C25" s="58">
        <f t="shared" ref="C25:C27" si="5">SUM(D25:O25)</f>
        <v>99.462000000000003</v>
      </c>
      <c r="D25" s="59">
        <f>1000/$B$7*'[19]4407'!B$9</f>
        <v>7.8560000000000008</v>
      </c>
      <c r="E25" s="60">
        <f>1000/$B$7*'[19]4407'!C$9</f>
        <v>10.053999999999998</v>
      </c>
      <c r="F25" s="60">
        <f>1000/$B$7*'[19]4407'!D$9</f>
        <v>13.36</v>
      </c>
      <c r="G25" s="60">
        <f>1000/$B$7*'[19]4407'!E$9</f>
        <v>13.842999999999998</v>
      </c>
      <c r="H25" s="60">
        <f>1000/$B$7*'[19]4407'!F$9</f>
        <v>7.7360000000000015</v>
      </c>
      <c r="I25" s="60">
        <f>1000/$B$7*'[19]4407'!G$9</f>
        <v>6.5969999999999995</v>
      </c>
      <c r="J25" s="60">
        <f>1000/$B$7*'[19]4407'!H$9</f>
        <v>5.256000000000002</v>
      </c>
      <c r="K25" s="60">
        <f>1000/$B$7*'[19]4407'!I$9</f>
        <v>4.3150000000000004</v>
      </c>
      <c r="L25" s="60">
        <f>1000/$B$7*'[19]4407'!J$9</f>
        <v>7.4829999999999997</v>
      </c>
      <c r="M25" s="60">
        <f>1000/$B$7*'[19]4407'!K$9</f>
        <v>5.2610000000000001</v>
      </c>
      <c r="N25" s="60">
        <f>1000/$B$7*'[19]4407'!L$9</f>
        <v>8.1479999999999997</v>
      </c>
      <c r="O25" s="61">
        <f>1000/$B$7*'[19]4407'!M$9</f>
        <v>9.5530000000000026</v>
      </c>
    </row>
    <row r="26" spans="2:15" ht="13">
      <c r="B26" s="4">
        <f t="shared" si="3"/>
        <v>2023</v>
      </c>
      <c r="C26" s="58">
        <f t="shared" si="5"/>
        <v>188.46</v>
      </c>
      <c r="D26" s="59">
        <f>1000/$B$7*'[20]4407'!B$9</f>
        <v>12.052999999999999</v>
      </c>
      <c r="E26" s="60">
        <f>1000/$B$7*'[20]4407'!C$9</f>
        <v>21.636999999999997</v>
      </c>
      <c r="F26" s="60">
        <f>1000/$B$7*'[20]4407'!D$9</f>
        <v>21.157999999999994</v>
      </c>
      <c r="G26" s="60">
        <f>1000/$B$7*'[20]4407'!E$9</f>
        <v>27.665999999999997</v>
      </c>
      <c r="H26" s="60">
        <f>1000/$B$7*'[20]4407'!F$9</f>
        <v>12.662000000000001</v>
      </c>
      <c r="I26" s="60">
        <f>1000/$B$7*'[20]4407'!G$9</f>
        <v>15.325000000000001</v>
      </c>
      <c r="J26" s="60">
        <f>1000/$B$7*'[20]4407'!H$9</f>
        <v>12.363</v>
      </c>
      <c r="K26" s="60">
        <f>1000/$B$7*'[20]4407'!I$9</f>
        <v>14.107000000000003</v>
      </c>
      <c r="L26" s="60">
        <f>1000/$B$7*'[20]4407'!J$9</f>
        <v>9.4410000000000025</v>
      </c>
      <c r="M26" s="60">
        <f>1000/$B$7*'[20]4407'!K$9</f>
        <v>12.388</v>
      </c>
      <c r="N26" s="60">
        <f>1000/$B$7*'[20]4407'!L$9</f>
        <v>14.354999999999999</v>
      </c>
      <c r="O26" s="61">
        <f>1000/$B$7*'[20]4407'!M$9</f>
        <v>15.305</v>
      </c>
    </row>
    <row r="27" spans="2:15" ht="13.5" thickBot="1">
      <c r="B27" s="4">
        <f t="shared" si="3"/>
        <v>2024</v>
      </c>
      <c r="C27" s="58">
        <f t="shared" si="5"/>
        <v>206.12800000000001</v>
      </c>
      <c r="D27" s="59">
        <f>1000/$B$7*'[21]4407'!B$9</f>
        <v>13.484</v>
      </c>
      <c r="E27" s="60">
        <f>1000/$B$7*'[21]4407'!C$9</f>
        <v>17.962000000000003</v>
      </c>
      <c r="F27" s="60">
        <f>1000/$B$7*'[21]4407'!D$9</f>
        <v>26.277999999999999</v>
      </c>
      <c r="G27" s="60">
        <f>1000/$B$7*'[21]4407'!E$9</f>
        <v>37.751000000000005</v>
      </c>
      <c r="H27" s="60">
        <f>1000/$B$7*'[21]4407'!F$9</f>
        <v>34.866000000000007</v>
      </c>
      <c r="I27" s="60">
        <f>1000/$B$7*'[21]4407'!G$9</f>
        <v>17.728000000000002</v>
      </c>
      <c r="J27" s="60">
        <f>1000/$B$7*'[21]4407'!H$9</f>
        <v>18.21</v>
      </c>
      <c r="K27" s="60">
        <f>1000/$B$7*'[21]4407'!I$9</f>
        <v>12.327000000000002</v>
      </c>
      <c r="L27" s="60">
        <f>1000/$B$7*'[21]4407'!J$9</f>
        <v>10.678000000000004</v>
      </c>
      <c r="M27" s="60">
        <f>1000/$B$7*'[21]4407'!K$9</f>
        <v>10.475999999999999</v>
      </c>
      <c r="N27" s="60">
        <f>1000/$B$7*'[21]4407'!L$9</f>
        <v>6.3680000000000003</v>
      </c>
      <c r="O27" s="99">
        <f>1000/$B$7*'[21]4407'!M$9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82.74482900000001</v>
      </c>
      <c r="D30" s="22">
        <f>1000*'[22]4407'!B$9</f>
        <v>8.1000979999999991</v>
      </c>
      <c r="E30" s="23">
        <f>1000*'[22]4407'!C$9</f>
        <v>5.1473009999999997</v>
      </c>
      <c r="F30" s="23">
        <f>1000*'[22]4407'!D$9</f>
        <v>15.930066999999999</v>
      </c>
      <c r="G30" s="23">
        <f>1000*'[22]4407'!E$9</f>
        <v>11.599968999999998</v>
      </c>
      <c r="H30" s="23">
        <f>1000*'[22]4407'!F$9</f>
        <v>12.021847000000001</v>
      </c>
      <c r="I30" s="23">
        <f>1000*'[22]4407'!G$9</f>
        <v>8.7726439999999997</v>
      </c>
      <c r="J30" s="23">
        <f>1000*'[22]4407'!H$9</f>
        <v>3.7801009999999997</v>
      </c>
      <c r="K30" s="23">
        <f>1000*'[22]4407'!I$9</f>
        <v>4.093286</v>
      </c>
      <c r="L30" s="23">
        <f>1000*'[22]4407'!J$9</f>
        <v>2.5706080000000004</v>
      </c>
      <c r="M30" s="23">
        <f>1000*'[22]4407'!K$9</f>
        <v>3.9671559999999988</v>
      </c>
      <c r="N30" s="23">
        <f>1000*'[22]4407'!L$9</f>
        <v>4.1863739999999998</v>
      </c>
      <c r="O30" s="26">
        <f>1000*'[22]4407'!M$9</f>
        <v>2.5753779999999997</v>
      </c>
    </row>
    <row r="31" spans="2:15" ht="13">
      <c r="B31" s="4">
        <f t="shared" ref="B31:B32" si="8">1+B30</f>
        <v>2015</v>
      </c>
      <c r="C31" s="27">
        <f t="shared" si="7"/>
        <v>59.375865000000005</v>
      </c>
      <c r="D31" s="22">
        <f>1000*'[23]4407'!B$9</f>
        <v>5.1416969999999997</v>
      </c>
      <c r="E31" s="23">
        <f>1000*'[23]4407'!C$9</f>
        <v>2.5956719999999995</v>
      </c>
      <c r="F31" s="23">
        <f>1000*'[23]4407'!D$9</f>
        <v>8.889225999999999</v>
      </c>
      <c r="G31" s="23">
        <f>1000*'[23]4407'!E$9</f>
        <v>7.2652039999999989</v>
      </c>
      <c r="H31" s="23">
        <f>1000*'[23]4407'!F$9</f>
        <v>7.9101239999999997</v>
      </c>
      <c r="I31" s="23">
        <f>1000*'[23]4407'!G$9</f>
        <v>7.4704460000000008</v>
      </c>
      <c r="J31" s="23">
        <f>1000*'[23]4407'!H$9</f>
        <v>6.5566789999999999</v>
      </c>
      <c r="K31" s="23">
        <f>1000*'[23]4407'!I$9</f>
        <v>10.232135000000001</v>
      </c>
      <c r="L31" s="23">
        <f>1000*'[23]4407'!J$9</f>
        <v>1.8652739999999999</v>
      </c>
      <c r="M31" s="23">
        <f>1000*'[23]4407'!K$9</f>
        <v>0.61329999999999985</v>
      </c>
      <c r="N31" s="23">
        <f>1000*'[23]4407'!L$9</f>
        <v>0.23780000000000001</v>
      </c>
      <c r="O31" s="26">
        <f>1000*'[23]4407'!M$9</f>
        <v>0.59830799999999995</v>
      </c>
    </row>
    <row r="32" spans="2:15" ht="13">
      <c r="B32" s="4">
        <f t="shared" si="8"/>
        <v>2016</v>
      </c>
      <c r="C32" s="27">
        <f t="shared" si="7"/>
        <v>44.658113999999998</v>
      </c>
      <c r="D32" s="22">
        <f>1000*'[24]4407'!B$9</f>
        <v>1.1076199999999998</v>
      </c>
      <c r="E32" s="23">
        <f>1000*'[24]4407'!C$9</f>
        <v>0.68100899999999998</v>
      </c>
      <c r="F32" s="23">
        <f>1000*'[24]4407'!D$9</f>
        <v>1.109567</v>
      </c>
      <c r="G32" s="23">
        <f>1000*'[24]4407'!E$9</f>
        <v>0.67863300000000004</v>
      </c>
      <c r="H32" s="23">
        <f>1000*'[24]4407'!F$9</f>
        <v>0.600881</v>
      </c>
      <c r="I32" s="23">
        <f>1000*'[24]4407'!G$9</f>
        <v>0.67302499999999998</v>
      </c>
      <c r="J32" s="23">
        <f>1000*'[24]4407'!H$9</f>
        <v>1.0805319999999998</v>
      </c>
      <c r="K32" s="23">
        <f>1000*'[24]4407'!I$9</f>
        <v>1.1095680000000001</v>
      </c>
      <c r="L32" s="23">
        <f>1000*'[24]4407'!J$9</f>
        <v>1.7526739999999998</v>
      </c>
      <c r="M32" s="23">
        <f>1000*'[24]4407'!K$9</f>
        <v>6.6754300000000013</v>
      </c>
      <c r="N32" s="23">
        <f>1000*'[24]4407'!L$9</f>
        <v>17.474166999999998</v>
      </c>
      <c r="O32" s="26">
        <f>1000*'[24]4407'!M$9</f>
        <v>11.715007999999999</v>
      </c>
    </row>
    <row r="33" spans="2:15" ht="13">
      <c r="B33" s="4">
        <f t="shared" ref="B33:B41" si="9">1+B32</f>
        <v>2017</v>
      </c>
      <c r="C33" s="27">
        <f t="shared" si="7"/>
        <v>27.772599999999997</v>
      </c>
      <c r="D33" s="22">
        <f>1000*'[25]4407'!B$9</f>
        <v>2.5424760000000002</v>
      </c>
      <c r="E33" s="23">
        <f>1000*'[25]4407'!C$9</f>
        <v>1.7291799999999999</v>
      </c>
      <c r="F33" s="23">
        <f>1000*'[25]4407'!D$9</f>
        <v>2.159141</v>
      </c>
      <c r="G33" s="23">
        <f>1000*'[25]4407'!E$9</f>
        <v>1.9012999999999998</v>
      </c>
      <c r="H33" s="23">
        <f>1000*'[25]4407'!F$9</f>
        <v>2.1254259999999996</v>
      </c>
      <c r="I33" s="23">
        <f>1000*'[25]4407'!G$9</f>
        <v>1.8714819999999999</v>
      </c>
      <c r="J33" s="23">
        <f>1000*'[25]4407'!H$9</f>
        <v>2.6160139999999998</v>
      </c>
      <c r="K33" s="23">
        <f>1000*'[25]4407'!I$9</f>
        <v>1.5148780000000002</v>
      </c>
      <c r="L33" s="23">
        <f>1000*'[25]4407'!J$9</f>
        <v>2.3065540000000002</v>
      </c>
      <c r="M33" s="23">
        <f>1000*'[25]4407'!K$9</f>
        <v>2.6018759999999999</v>
      </c>
      <c r="N33" s="23">
        <f>1000*'[25]4407'!L$9</f>
        <v>2.5349159999999999</v>
      </c>
      <c r="O33" s="26">
        <f>1000*'[25]4407'!M$9</f>
        <v>3.8693569999999999</v>
      </c>
    </row>
    <row r="34" spans="2:15" ht="13">
      <c r="B34" s="4">
        <f t="shared" si="9"/>
        <v>2018</v>
      </c>
      <c r="C34" s="27">
        <f t="shared" si="7"/>
        <v>46.211498000000006</v>
      </c>
      <c r="D34" s="22">
        <f>1000*'[26]4407'!B$9</f>
        <v>3.2768489999999999</v>
      </c>
      <c r="E34" s="23">
        <f>1000*'[26]4407'!C$9</f>
        <v>2.3742160000000001</v>
      </c>
      <c r="F34" s="23">
        <f>1000*'[26]4407'!D$9</f>
        <v>5.9955979999999984</v>
      </c>
      <c r="G34" s="23">
        <f>1000*'[26]4407'!E$9</f>
        <v>5.0013990000000002</v>
      </c>
      <c r="H34" s="23">
        <f>1000*'[26]4407'!F$9</f>
        <v>3.674693</v>
      </c>
      <c r="I34" s="23">
        <f>1000*'[26]4407'!G$9</f>
        <v>4.8066109999999993</v>
      </c>
      <c r="J34" s="23">
        <f>1000*'[26]4407'!H$9</f>
        <v>3.2883469999999995</v>
      </c>
      <c r="K34" s="23">
        <f>1000*'[26]4407'!I$9</f>
        <v>4.5612520000000005</v>
      </c>
      <c r="L34" s="23">
        <f>1000*'[26]4407'!J$9</f>
        <v>4.1938590000000007</v>
      </c>
      <c r="M34" s="23">
        <f>1000*'[26]4407'!K$9</f>
        <v>3.1052380000000004</v>
      </c>
      <c r="N34" s="23">
        <f>1000*'[26]4407'!L$9</f>
        <v>4.2866540000000004</v>
      </c>
      <c r="O34" s="26">
        <f>1000*'[26]4407'!M$9</f>
        <v>1.646782</v>
      </c>
    </row>
    <row r="35" spans="2:15" ht="13">
      <c r="B35" s="4">
        <f t="shared" si="9"/>
        <v>2019</v>
      </c>
      <c r="C35" s="51">
        <f t="shared" si="7"/>
        <v>58.481745999999994</v>
      </c>
      <c r="D35" s="52">
        <f>1000*'[27]4407'!B$9</f>
        <v>4.2615809999999996</v>
      </c>
      <c r="E35" s="49">
        <f>1000*'[27]4407'!C$9</f>
        <v>4.1595759999999995</v>
      </c>
      <c r="F35" s="49">
        <f>1000*'[27]4407'!D$9</f>
        <v>3.9180609999999998</v>
      </c>
      <c r="G35" s="49">
        <f>1000*'[27]4407'!E$9</f>
        <v>5.1738619999999997</v>
      </c>
      <c r="H35" s="49">
        <f>1000*'[27]4407'!F$9</f>
        <v>6.5529480000000007</v>
      </c>
      <c r="I35" s="49">
        <f>1000*'[27]4407'!G$9</f>
        <v>4.4420999999999999</v>
      </c>
      <c r="J35" s="49">
        <f>1000*'[27]4407'!H$9</f>
        <v>5.3493249999999994</v>
      </c>
      <c r="K35" s="49">
        <f>1000*'[27]4407'!I$9</f>
        <v>3.8874209999999998</v>
      </c>
      <c r="L35" s="49">
        <f>1000*'[27]4407'!J$9</f>
        <v>3.8887530000000003</v>
      </c>
      <c r="M35" s="49">
        <f>1000*'[27]4407'!K$9</f>
        <v>4.1907369999999995</v>
      </c>
      <c r="N35" s="49">
        <f>1000*'[27]4407'!L$9</f>
        <v>6.0351359999999987</v>
      </c>
      <c r="O35" s="53">
        <f>1000*'[27]4407'!M$9</f>
        <v>6.6222459999999996</v>
      </c>
    </row>
    <row r="36" spans="2:15" ht="13">
      <c r="B36" s="4">
        <f>1+B35</f>
        <v>2020</v>
      </c>
      <c r="C36" s="51">
        <f t="shared" si="7"/>
        <v>101.456689</v>
      </c>
      <c r="D36" s="52">
        <f>1000*'[28]4407'!B$9</f>
        <v>5.3375060000000012</v>
      </c>
      <c r="E36" s="49">
        <f>1000*'[28]4407'!C$9</f>
        <v>6.3466679999999993</v>
      </c>
      <c r="F36" s="49">
        <f>1000*'[28]4407'!D$9</f>
        <v>6.6730409999999996</v>
      </c>
      <c r="G36" s="49">
        <f>1000*'[28]4407'!E$9</f>
        <v>9.9756920000000004</v>
      </c>
      <c r="H36" s="49">
        <f>1000*'[28]4407'!F$9</f>
        <v>6.0230360000000003</v>
      </c>
      <c r="I36" s="49">
        <f>1000*'[28]4407'!G$9</f>
        <v>9.9233879999999992</v>
      </c>
      <c r="J36" s="49">
        <f>1000*'[28]4407'!H$9</f>
        <v>9.6824989999999982</v>
      </c>
      <c r="K36" s="49">
        <f>1000*'[28]4407'!I$9</f>
        <v>9.9550660000000022</v>
      </c>
      <c r="L36" s="49">
        <f>1000*'[28]4407'!J$9</f>
        <v>10.700178999999999</v>
      </c>
      <c r="M36" s="49">
        <f>1000*'[28]4407'!K$9</f>
        <v>8.8046209999999991</v>
      </c>
      <c r="N36" s="49">
        <f>1000*'[28]4407'!L$9</f>
        <v>7.9047819999999991</v>
      </c>
      <c r="O36" s="53">
        <f>1000*'[28]4407'!M$9</f>
        <v>10.130210999999999</v>
      </c>
    </row>
    <row r="37" spans="2:15" ht="13">
      <c r="B37" s="4">
        <f t="shared" si="9"/>
        <v>2021</v>
      </c>
      <c r="C37" s="51">
        <f t="shared" si="7"/>
        <v>71.946819999999988</v>
      </c>
      <c r="D37" s="52">
        <f>1000*'[29]4407'!B$9</f>
        <v>9.8488489999999977</v>
      </c>
      <c r="E37" s="49">
        <f>1000*'[29]4407'!C$9</f>
        <v>7.0753199999999987</v>
      </c>
      <c r="F37" s="49">
        <f>1000*'[29]4407'!D$9</f>
        <v>7.9696409999999993</v>
      </c>
      <c r="G37" s="49">
        <f>1000*'[29]4407'!E$9</f>
        <v>1.9988429999999997</v>
      </c>
      <c r="H37" s="49">
        <f>1000*'[29]4407'!F$9</f>
        <v>4.0881439999999998</v>
      </c>
      <c r="I37" s="49">
        <f>1000*'[29]4407'!G$9</f>
        <v>7.7766499999999992</v>
      </c>
      <c r="J37" s="49">
        <f>1000*'[29]4407'!H$9</f>
        <v>8.5372369999999993</v>
      </c>
      <c r="K37" s="49">
        <f>1000*'[29]4407'!I$9</f>
        <v>5.9750460000000016</v>
      </c>
      <c r="L37" s="49">
        <f>1000*'[29]4407'!J$9</f>
        <v>5.7203499999999998</v>
      </c>
      <c r="M37" s="49">
        <f>1000*'[29]4407'!K$9</f>
        <v>4.8848269999999996</v>
      </c>
      <c r="N37" s="49">
        <f>1000*'[29]4407'!L$9</f>
        <v>3.6649699999999994</v>
      </c>
      <c r="O37" s="53">
        <f>1000*'[29]4407'!M$9</f>
        <v>4.4069430000000001</v>
      </c>
    </row>
    <row r="38" spans="2:15" ht="13">
      <c r="B38" s="4">
        <f t="shared" si="9"/>
        <v>2022</v>
      </c>
      <c r="C38" s="51">
        <f t="shared" si="7"/>
        <v>78.323734000000002</v>
      </c>
      <c r="D38" s="52">
        <f>1000*'[30]4407'!B$9</f>
        <v>5.9922859999999982</v>
      </c>
      <c r="E38" s="49">
        <f>1000*'[30]4407'!C$9</f>
        <v>7.6702659999999998</v>
      </c>
      <c r="F38" s="49">
        <f>1000*'[30]4407'!D$9</f>
        <v>10.345545999999997</v>
      </c>
      <c r="G38" s="49">
        <f>1000*'[30]4407'!E$9</f>
        <v>10.653184000000001</v>
      </c>
      <c r="H38" s="49">
        <f>1000*'[30]4407'!F$9</f>
        <v>5.9785199999999996</v>
      </c>
      <c r="I38" s="49">
        <f>1000*'[30]4407'!G$9</f>
        <v>5.2418800000000001</v>
      </c>
      <c r="J38" s="49">
        <f>1000*'[30]4407'!H$9</f>
        <v>4.1105639999999992</v>
      </c>
      <c r="K38" s="49">
        <f>1000*'[30]4407'!I$9</f>
        <v>3.3725719999999999</v>
      </c>
      <c r="L38" s="49">
        <f>1000*'[30]4407'!J$9</f>
        <v>5.9449840000000007</v>
      </c>
      <c r="M38" s="49">
        <f>1000*'[30]4407'!K$9</f>
        <v>4.2387689999999987</v>
      </c>
      <c r="N38" s="49">
        <f>1000*'[30]4407'!L$9</f>
        <v>6.8565199999999997</v>
      </c>
      <c r="O38" s="53">
        <f>1000*'[30]4407'!M$9</f>
        <v>7.9186429999999994</v>
      </c>
    </row>
    <row r="39" spans="2:15" ht="13">
      <c r="B39" s="4">
        <f t="shared" si="9"/>
        <v>2023</v>
      </c>
      <c r="C39" s="51">
        <f t="shared" si="7"/>
        <v>151.45281700000001</v>
      </c>
      <c r="D39" s="52">
        <f>1000*'[31]4407'!B$9</f>
        <v>9.8946210000000008</v>
      </c>
      <c r="E39" s="49">
        <f>1000*'[31]4407'!C$9</f>
        <v>17.739985000000001</v>
      </c>
      <c r="F39" s="49">
        <f>1000*'[31]4407'!D$9</f>
        <v>17.363921999999995</v>
      </c>
      <c r="G39" s="49">
        <f>1000*'[31]4407'!E$9</f>
        <v>22.306714999999997</v>
      </c>
      <c r="H39" s="49">
        <f>1000*'[31]4407'!F$9</f>
        <v>10.171331</v>
      </c>
      <c r="I39" s="49">
        <f>1000*'[31]4407'!G$9</f>
        <v>12.301371999999999</v>
      </c>
      <c r="J39" s="49">
        <f>1000*'[31]4407'!H$9</f>
        <v>9.6370099999999983</v>
      </c>
      <c r="K39" s="49">
        <f>1000*'[31]4407'!I$9</f>
        <v>11.110572000000001</v>
      </c>
      <c r="L39" s="49">
        <f>1000*'[31]4407'!J$9</f>
        <v>7.5413320000000006</v>
      </c>
      <c r="M39" s="49">
        <f>1000*'[31]4407'!K$9</f>
        <v>9.732053999999998</v>
      </c>
      <c r="N39" s="49">
        <f>1000*'[31]4407'!L$9</f>
        <v>11.510466000000003</v>
      </c>
      <c r="O39" s="53">
        <f>1000*'[31]4407'!M$9</f>
        <v>12.143436999999999</v>
      </c>
    </row>
    <row r="40" spans="2:15" ht="13.5" thickBot="1">
      <c r="B40" s="4">
        <f t="shared" si="9"/>
        <v>2024</v>
      </c>
      <c r="C40" s="51">
        <f t="shared" ref="C40" si="10">SUM(D40:O40)</f>
        <v>167.91733199999999</v>
      </c>
      <c r="D40" s="52">
        <f>1000*'[32]4407'!B$9</f>
        <v>10.829589999999996</v>
      </c>
      <c r="E40" s="49">
        <f>1000*'[32]4407'!C$9</f>
        <v>14.815714</v>
      </c>
      <c r="F40" s="49">
        <f>1000*'[32]4407'!D$9</f>
        <v>21.576202999999996</v>
      </c>
      <c r="G40" s="49">
        <f>1000*'[32]4407'!E$9</f>
        <v>31.314523000000005</v>
      </c>
      <c r="H40" s="49">
        <f>1000*'[32]4407'!F$9</f>
        <v>28.924297999999997</v>
      </c>
      <c r="I40" s="49">
        <f>1000*'[32]4407'!G$9</f>
        <v>14.301951999999996</v>
      </c>
      <c r="J40" s="49">
        <f>1000*'[32]4407'!H$9</f>
        <v>14.367896999999997</v>
      </c>
      <c r="K40" s="49">
        <f>1000*'[32]4407'!I$9</f>
        <v>9.9612369999999988</v>
      </c>
      <c r="L40" s="49">
        <f>1000*'[32]4407'!J$9</f>
        <v>8.5609920000000006</v>
      </c>
      <c r="M40" s="49">
        <f>1000*'[32]4407'!K$9</f>
        <v>8.290106999999999</v>
      </c>
      <c r="N40" s="49">
        <f>1000*'[32]4407'!L$9</f>
        <v>4.9748189999999992</v>
      </c>
      <c r="O40" s="99">
        <f>1000*'[32]4407'!M$9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63.855066999999998</v>
      </c>
      <c r="D43" s="9">
        <f>'[2]4407'!O$9</f>
        <v>3.8481319999999997</v>
      </c>
      <c r="E43" s="9">
        <f>'[2]4407'!P$9</f>
        <v>4.1816750000000003</v>
      </c>
      <c r="F43" s="9">
        <f>'[2]4407'!Q$9</f>
        <v>13.492279</v>
      </c>
      <c r="G43" s="9">
        <f>'[2]4407'!R$9</f>
        <v>9.792567</v>
      </c>
      <c r="H43" s="9">
        <f>'[2]4407'!S$9</f>
        <v>7.2356579999999999</v>
      </c>
      <c r="I43" s="9">
        <f>'[2]4407'!T$9</f>
        <v>5.9871720000000002</v>
      </c>
      <c r="J43" s="9">
        <f>'[2]4407'!U$9</f>
        <v>4.5449069999999994</v>
      </c>
      <c r="K43" s="9">
        <f>'[2]4407'!V$9</f>
        <v>4.2639459999999998</v>
      </c>
      <c r="L43" s="9">
        <f>'[2]4407'!W$9</f>
        <v>2.6351969999999998</v>
      </c>
      <c r="M43" s="9">
        <f>'[2]4407'!X$9</f>
        <v>2.554192</v>
      </c>
      <c r="N43" s="9">
        <f>'[2]4407'!Y$9</f>
        <v>2.5219549999999997</v>
      </c>
      <c r="O43" s="13">
        <f>'[2]4407'!Z$9</f>
        <v>2.7973870000000001</v>
      </c>
    </row>
    <row r="44" spans="2:15" ht="13">
      <c r="B44" s="4">
        <f t="shared" ref="B44:B50" si="13">1+B43</f>
        <v>2006</v>
      </c>
      <c r="C44" s="14">
        <f t="shared" si="12"/>
        <v>36.752255999999988</v>
      </c>
      <c r="D44" s="9">
        <f>'[3]4407'!O$9</f>
        <v>4.8632869999999997</v>
      </c>
      <c r="E44" s="9">
        <f>'[3]4407'!P$9</f>
        <v>5.9421979999999994</v>
      </c>
      <c r="F44" s="9">
        <f>'[3]4407'!Q$9</f>
        <v>11.389324999999999</v>
      </c>
      <c r="G44" s="9">
        <f>'[3]4407'!R$9</f>
        <v>1.3461369999999999</v>
      </c>
      <c r="H44" s="9">
        <f>'[3]4407'!S$9</f>
        <v>0.33490700000000001</v>
      </c>
      <c r="I44" s="9">
        <f>'[3]4407'!T$9</f>
        <v>0.14349499999999998</v>
      </c>
      <c r="J44" s="9">
        <f>'[3]4407'!U$9</f>
        <v>7.0865359999999997</v>
      </c>
      <c r="K44" s="9">
        <f>'[3]4407'!V$9</f>
        <v>3.6804569999999996</v>
      </c>
      <c r="L44" s="9">
        <f>'[3]4407'!W$9</f>
        <v>0.80545999999999995</v>
      </c>
      <c r="M44" s="9">
        <f>'[3]4407'!X$9</f>
        <v>0.30664399999999997</v>
      </c>
      <c r="N44" s="9">
        <f>'[3]4407'!Y$9</f>
        <v>0.475018</v>
      </c>
      <c r="O44" s="13">
        <f>'[3]4407'!Z$9</f>
        <v>0.37879199999999996</v>
      </c>
    </row>
    <row r="45" spans="2:15" ht="13">
      <c r="B45" s="4">
        <f t="shared" si="13"/>
        <v>2007</v>
      </c>
      <c r="C45" s="14">
        <f t="shared" si="12"/>
        <v>46.679026999999991</v>
      </c>
      <c r="D45" s="9">
        <f>'[4]4407'!O$9</f>
        <v>0.21567399999999998</v>
      </c>
      <c r="E45" s="9">
        <f>'[4]4407'!P$9</f>
        <v>0.17596099999999998</v>
      </c>
      <c r="F45" s="9">
        <f>'[4]4407'!Q$9</f>
        <v>0.38668599999999997</v>
      </c>
      <c r="G45" s="9">
        <f>'[4]4407'!R$9</f>
        <v>0.64773899999999995</v>
      </c>
      <c r="H45" s="9">
        <f>'[4]4407'!S$9</f>
        <v>2.044289</v>
      </c>
      <c r="I45" s="9">
        <f>'[4]4407'!T$9</f>
        <v>8.4782669999999989</v>
      </c>
      <c r="J45" s="9">
        <f>'[4]4407'!U$9</f>
        <v>8.3893329999999988</v>
      </c>
      <c r="K45" s="9">
        <f>'[4]4407'!V$9</f>
        <v>3.868004</v>
      </c>
      <c r="L45" s="9">
        <f>'[4]4407'!W$9</f>
        <v>10.775119999999999</v>
      </c>
      <c r="M45" s="9">
        <f>'[4]4407'!X$9</f>
        <v>5.7024109999999997</v>
      </c>
      <c r="N45" s="9">
        <f>'[4]4407'!Y$9</f>
        <v>3.9643709999999999</v>
      </c>
      <c r="O45" s="13">
        <f>'[4]4407'!Z$9</f>
        <v>2.0311719999999998</v>
      </c>
    </row>
    <row r="46" spans="2:15" ht="13">
      <c r="B46" s="4">
        <f t="shared" si="13"/>
        <v>2008</v>
      </c>
      <c r="C46" s="14">
        <f t="shared" si="12"/>
        <v>49.907468999999992</v>
      </c>
      <c r="D46" s="9">
        <f>'[5]4407'!O$9</f>
        <v>2.7369490000000001</v>
      </c>
      <c r="E46" s="9">
        <f>'[5]4407'!P$9</f>
        <v>2.91011</v>
      </c>
      <c r="F46" s="9">
        <f>'[5]4407'!Q$9</f>
        <v>3.6835119999999999</v>
      </c>
      <c r="G46" s="9">
        <f>'[5]4407'!R$9</f>
        <v>5.0894319999999995</v>
      </c>
      <c r="H46" s="9">
        <f>'[5]4407'!S$9</f>
        <v>4.7301229999999999</v>
      </c>
      <c r="I46" s="9">
        <f>'[5]4407'!T$9</f>
        <v>3.5880539999999996</v>
      </c>
      <c r="J46" s="9">
        <f>'[5]4407'!U$9</f>
        <v>3.2894019999999999</v>
      </c>
      <c r="K46" s="9">
        <f>'[5]4407'!V$9</f>
        <v>1.9174749999999998</v>
      </c>
      <c r="L46" s="9">
        <f>'[5]4407'!W$9</f>
        <v>2.2752759999999999</v>
      </c>
      <c r="M46" s="9">
        <f>'[5]4407'!X$9</f>
        <v>7.6092089999999999</v>
      </c>
      <c r="N46" s="9">
        <f>'[5]4407'!Y$9</f>
        <v>6.8740869999999994</v>
      </c>
      <c r="O46" s="13">
        <f>'[5]4407'!Z$9</f>
        <v>5.2038399999999996</v>
      </c>
    </row>
    <row r="47" spans="2:15" ht="13">
      <c r="B47" s="4">
        <f t="shared" si="13"/>
        <v>2009</v>
      </c>
      <c r="C47" s="14">
        <f t="shared" si="12"/>
        <v>52.272501999999989</v>
      </c>
      <c r="D47" s="9">
        <f>'[6]4407'!O$9</f>
        <v>1.3796139999999999</v>
      </c>
      <c r="E47" s="9">
        <f>'[6]4407'!P$9</f>
        <v>3.7145069999999998</v>
      </c>
      <c r="F47" s="9">
        <f>'[6]4407'!Q$9</f>
        <v>6.0478209999999999</v>
      </c>
      <c r="G47" s="9">
        <f>'[6]4407'!R$9</f>
        <v>5.3250760000000001</v>
      </c>
      <c r="H47" s="9">
        <f>'[6]4407'!S$9</f>
        <v>5.870088</v>
      </c>
      <c r="I47" s="9">
        <f>'[6]4407'!T$9</f>
        <v>4.2220940000000002</v>
      </c>
      <c r="J47" s="9">
        <f>'[6]4407'!U$9</f>
        <v>3.6024099999999999</v>
      </c>
      <c r="K47" s="9">
        <f>'[6]4407'!V$9</f>
        <v>2.8955259999999998</v>
      </c>
      <c r="L47" s="9">
        <f>'[6]4407'!W$9</f>
        <v>10.34815</v>
      </c>
      <c r="M47" s="9">
        <f>'[6]4407'!X$9</f>
        <v>3.5228259999999998</v>
      </c>
      <c r="N47" s="9">
        <f>'[6]4407'!Y$9</f>
        <v>2.4680439999999999</v>
      </c>
      <c r="O47" s="13">
        <f>'[6]4407'!Z$9</f>
        <v>2.8763459999999998</v>
      </c>
    </row>
    <row r="48" spans="2:15" ht="13">
      <c r="B48" s="4">
        <f t="shared" si="13"/>
        <v>2010</v>
      </c>
      <c r="C48" s="14">
        <f t="shared" si="12"/>
        <v>52.616765999999998</v>
      </c>
      <c r="D48" s="9">
        <f>'[7]4407'!O$9</f>
        <v>3.303658</v>
      </c>
      <c r="E48" s="9">
        <f>'[7]4407'!P$9</f>
        <v>2.3182619999999998</v>
      </c>
      <c r="F48" s="9">
        <f>'[7]4407'!Q$9</f>
        <v>5.6192440000000001</v>
      </c>
      <c r="G48" s="9">
        <f>'[7]4407'!R$9</f>
        <v>9.9029569999999989</v>
      </c>
      <c r="H48" s="9">
        <f>'[7]4407'!S$9</f>
        <v>7.7594969999999996</v>
      </c>
      <c r="I48" s="9">
        <f>'[7]4407'!T$9</f>
        <v>4.3902849999999995</v>
      </c>
      <c r="J48" s="9">
        <f>'[7]4407'!U$9</f>
        <v>4.5222359999999995</v>
      </c>
      <c r="K48" s="9">
        <f>'[7]4407'!V$9</f>
        <v>3.3605269999999998</v>
      </c>
      <c r="L48" s="9">
        <f>'[7]4407'!W$9</f>
        <v>2.9763649999999999</v>
      </c>
      <c r="M48" s="9">
        <f>'[7]4407'!X$9</f>
        <v>2.302352</v>
      </c>
      <c r="N48" s="9">
        <f>'[7]4407'!Y$9</f>
        <v>3.8143539999999998</v>
      </c>
      <c r="O48" s="13">
        <f>'[7]4407'!Z$9</f>
        <v>2.347029</v>
      </c>
    </row>
    <row r="49" spans="2:15" ht="13">
      <c r="B49" s="4">
        <f t="shared" si="13"/>
        <v>2011</v>
      </c>
      <c r="C49" s="14">
        <f t="shared" si="12"/>
        <v>45.846586000000002</v>
      </c>
      <c r="D49" s="9">
        <f>'[8]4407'!O$9</f>
        <v>3.287188</v>
      </c>
      <c r="E49" s="9">
        <f>'[8]4407'!P$9</f>
        <v>2.6945209999999999</v>
      </c>
      <c r="F49" s="9">
        <f>'[8]4407'!Q$9</f>
        <v>6.3310909999999998</v>
      </c>
      <c r="G49" s="9">
        <f>'[8]4407'!R$9</f>
        <v>4.9214099999999998</v>
      </c>
      <c r="H49" s="9">
        <f>'[8]4407'!S$9</f>
        <v>5.9529679999999994</v>
      </c>
      <c r="I49" s="9">
        <f>'[8]4407'!T$9</f>
        <v>4.6995139999999997</v>
      </c>
      <c r="J49" s="9">
        <f>'[8]4407'!U$9</f>
        <v>3.7828739999999996</v>
      </c>
      <c r="K49" s="9">
        <f>'[8]4407'!V$9</f>
        <v>3.3816349999999997</v>
      </c>
      <c r="L49" s="9">
        <f>'[8]4407'!W$9</f>
        <v>3.33704</v>
      </c>
      <c r="M49" s="9">
        <f>'[8]4407'!X$9</f>
        <v>2.1302859999999999</v>
      </c>
      <c r="N49" s="9">
        <f>'[8]4407'!Y$9</f>
        <v>1.864995</v>
      </c>
      <c r="O49" s="13">
        <f>'[8]4407'!Z$9</f>
        <v>3.4630639999999997</v>
      </c>
    </row>
    <row r="50" spans="2:15" ht="13">
      <c r="B50" s="4">
        <f t="shared" si="13"/>
        <v>2012</v>
      </c>
      <c r="C50" s="14">
        <f t="shared" si="12"/>
        <v>47.761281999999994</v>
      </c>
      <c r="D50" s="9">
        <f>'[9]4407'!O$9</f>
        <v>2.4292419999999999</v>
      </c>
      <c r="E50" s="9">
        <f>'[9]4407'!P$9</f>
        <v>5.3377739999999996</v>
      </c>
      <c r="F50" s="9">
        <f>'[9]4407'!Q$9</f>
        <v>5.3051750000000002</v>
      </c>
      <c r="G50" s="9">
        <f>'[9]4407'!R$9</f>
        <v>4.0288170000000001</v>
      </c>
      <c r="H50" s="9">
        <f>'[9]4407'!S$9</f>
        <v>4.1121679999999996</v>
      </c>
      <c r="I50" s="9">
        <f>'[9]4407'!T$9</f>
        <v>4.2832710000000001</v>
      </c>
      <c r="J50" s="9">
        <f>'[9]4407'!U$9</f>
        <v>3.341526</v>
      </c>
      <c r="K50" s="9">
        <f>'[9]4407'!V$9</f>
        <v>3.288027</v>
      </c>
      <c r="L50" s="9">
        <f>'[9]4407'!W$9</f>
        <v>3.137505</v>
      </c>
      <c r="M50" s="9">
        <f>'[9]4407'!X$9</f>
        <v>3.8233199999999998</v>
      </c>
      <c r="N50" s="9">
        <f>'[9]4407'!Y$9</f>
        <v>4.63605</v>
      </c>
      <c r="O50" s="13">
        <f>'[9]4407'!Z$9</f>
        <v>4.0384069999999994</v>
      </c>
    </row>
    <row r="51" spans="2:15" ht="13">
      <c r="B51" s="4">
        <f t="shared" ref="B51:B63" si="14">1+B50</f>
        <v>2013</v>
      </c>
      <c r="C51" s="14">
        <f t="shared" ref="C51:C56" si="15">SUM(D51:O51)</f>
        <v>65.039407999999995</v>
      </c>
      <c r="D51" s="9">
        <f>'[10]4407'!O$9</f>
        <v>5.529274</v>
      </c>
      <c r="E51" s="9">
        <f>'[10]4407'!P$9</f>
        <v>3.542859</v>
      </c>
      <c r="F51" s="9">
        <f>'[10]4407'!Q$9</f>
        <v>7.8218499999999995</v>
      </c>
      <c r="G51" s="9">
        <f>'[10]4407'!R$9</f>
        <v>10.638397999999999</v>
      </c>
      <c r="H51" s="9">
        <f>'[10]4407'!S$9</f>
        <v>9.918690999999999</v>
      </c>
      <c r="I51" s="9">
        <f>'[10]4407'!T$9</f>
        <v>12.403583999999999</v>
      </c>
      <c r="J51" s="9">
        <f>'[10]4407'!U$9</f>
        <v>3.449182</v>
      </c>
      <c r="K51" s="9">
        <f>'[10]4407'!V$9</f>
        <v>0.14425299999999999</v>
      </c>
      <c r="L51" s="9">
        <f>'[10]4407'!W$9</f>
        <v>3.6063999999999999E-2</v>
      </c>
      <c r="M51" s="9">
        <f>'[10]4407'!X$9</f>
        <v>3.6586119999999998</v>
      </c>
      <c r="N51" s="9">
        <f>'[10]4407'!Y$9</f>
        <v>3.2780009999999997</v>
      </c>
      <c r="O51" s="13">
        <f>'[10]4407'!Z$9</f>
        <v>4.6186400000000001</v>
      </c>
    </row>
    <row r="52" spans="2:15" ht="13">
      <c r="B52" s="4">
        <f t="shared" si="14"/>
        <v>2014</v>
      </c>
      <c r="C52" s="14">
        <f t="shared" si="15"/>
        <v>41.887038999999994</v>
      </c>
      <c r="D52" s="6">
        <f>'[11]4407'!O$9</f>
        <v>3.3869279999999997</v>
      </c>
      <c r="E52" s="6">
        <f>'[11]4407'!P$9</f>
        <v>1.6969649999999998</v>
      </c>
      <c r="F52" s="6">
        <f>'[11]4407'!Q$9</f>
        <v>5.8873949999999997</v>
      </c>
      <c r="G52" s="6">
        <f>'[11]4407'!R$9</f>
        <v>5.0546749999999996</v>
      </c>
      <c r="H52" s="6">
        <f>'[11]4407'!S$9</f>
        <v>5.9610349999999999</v>
      </c>
      <c r="I52" s="6">
        <f>'[11]4407'!T$9</f>
        <v>3.568184</v>
      </c>
      <c r="J52" s="6">
        <f>'[11]4407'!U$9</f>
        <v>2.1890079999999998</v>
      </c>
      <c r="K52" s="6">
        <f>'[11]4407'!V$9</f>
        <v>3.0523639999999999</v>
      </c>
      <c r="L52" s="6">
        <f>'[11]4407'!W$9</f>
        <v>2.1541109999999999</v>
      </c>
      <c r="M52" s="6">
        <f>'[11]4407'!X$9</f>
        <v>3.3941209999999997</v>
      </c>
      <c r="N52" s="6">
        <f>'[11]4407'!Y$9</f>
        <v>3.2846500000000001</v>
      </c>
      <c r="O52" s="15">
        <f>'[11]4407'!Z$9</f>
        <v>2.257603</v>
      </c>
    </row>
    <row r="53" spans="2:15" ht="13">
      <c r="B53" s="4">
        <f t="shared" si="14"/>
        <v>2015</v>
      </c>
      <c r="C53" s="14">
        <f t="shared" si="15"/>
        <v>44.113862999999995</v>
      </c>
      <c r="D53" s="6">
        <f>'[12]4407'!O$9</f>
        <v>4.021693</v>
      </c>
      <c r="E53" s="6">
        <f>'[12]4407'!P$9</f>
        <v>2.0727609999999999</v>
      </c>
      <c r="F53" s="6">
        <f>'[12]4407'!Q$9</f>
        <v>6.3766259999999999</v>
      </c>
      <c r="G53" s="6">
        <f>'[12]4407'!R$9</f>
        <v>5.0168509999999999</v>
      </c>
      <c r="H53" s="6">
        <f>'[12]4407'!S$9</f>
        <v>5.975015</v>
      </c>
      <c r="I53" s="6">
        <f>'[12]4407'!T$9</f>
        <v>4.3227719999999996</v>
      </c>
      <c r="J53" s="6">
        <f>'[12]4407'!U$9</f>
        <v>5.5882629999999995</v>
      </c>
      <c r="K53" s="6">
        <f>'[12]4407'!V$9</f>
        <v>7.9544959999999998</v>
      </c>
      <c r="L53" s="6">
        <f>'[12]4407'!W$9</f>
        <v>1.4635689999999999</v>
      </c>
      <c r="M53" s="6">
        <f>'[12]4407'!X$9</f>
        <v>0.84217699999999995</v>
      </c>
      <c r="N53" s="6">
        <f>'[12]4407'!Y$9</f>
        <v>0.12647800000000001</v>
      </c>
      <c r="O53" s="15">
        <f>'[12]4407'!Z$9</f>
        <v>0.35316199999999998</v>
      </c>
    </row>
    <row r="54" spans="2:15" ht="13">
      <c r="B54" s="4">
        <f t="shared" si="14"/>
        <v>2016</v>
      </c>
      <c r="C54" s="14">
        <f t="shared" si="15"/>
        <v>35.467654000000003</v>
      </c>
      <c r="D54" s="6">
        <f>'[13]4407'!O$9</f>
        <v>0.71670499999999993</v>
      </c>
      <c r="E54" s="6">
        <f>'[13]4407'!P$9</f>
        <v>0.51647399999999999</v>
      </c>
      <c r="F54" s="6">
        <f>'[13]4407'!Q$9</f>
        <v>0.64369100000000001</v>
      </c>
      <c r="G54" s="6">
        <f>'[13]4407'!R$9</f>
        <v>0.33496399999999998</v>
      </c>
      <c r="H54" s="6">
        <f>'[13]4407'!S$9</f>
        <v>0.55013000000000001</v>
      </c>
      <c r="I54" s="6">
        <f>'[13]4407'!T$9</f>
        <v>0.32457599999999998</v>
      </c>
      <c r="J54" s="6">
        <f>'[13]4407'!U$9</f>
        <v>1.3015829999999999</v>
      </c>
      <c r="K54" s="6">
        <f>'[13]4407'!V$9</f>
        <v>0.59162899999999996</v>
      </c>
      <c r="L54" s="6">
        <f>'[13]4407'!W$9</f>
        <v>1.3129279999999999</v>
      </c>
      <c r="M54" s="6">
        <f>'[13]4407'!X$9</f>
        <v>5.6708289999999995</v>
      </c>
      <c r="N54" s="6">
        <f>'[13]4407'!Y$9</f>
        <v>14.597341</v>
      </c>
      <c r="O54" s="15">
        <f>'[13]4407'!Z$9</f>
        <v>8.9068039999999993</v>
      </c>
    </row>
    <row r="55" spans="2:15" ht="13">
      <c r="B55" s="4">
        <f t="shared" si="14"/>
        <v>2017</v>
      </c>
      <c r="C55" s="14">
        <f t="shared" si="15"/>
        <v>14.656700999999998</v>
      </c>
      <c r="D55" s="6">
        <f>'[14]4407'!O$9</f>
        <v>1.358922</v>
      </c>
      <c r="E55" s="6">
        <f>'[14]4407'!P$9</f>
        <v>1.397975</v>
      </c>
      <c r="F55" s="6">
        <f>'[14]4407'!Q$9</f>
        <v>0.9855529999999999</v>
      </c>
      <c r="G55" s="6">
        <f>'[14]4407'!R$9</f>
        <v>0.86787599999999998</v>
      </c>
      <c r="H55" s="6">
        <f>'[14]4407'!S$9</f>
        <v>1.188812</v>
      </c>
      <c r="I55" s="6">
        <f>'[14]4407'!T$9</f>
        <v>0.96415200000000001</v>
      </c>
      <c r="J55" s="6">
        <f>'[14]4407'!U$9</f>
        <v>1.276176</v>
      </c>
      <c r="K55" s="6">
        <f>'[14]4407'!V$9</f>
        <v>0.86298799999999998</v>
      </c>
      <c r="L55" s="6">
        <f>'[14]4407'!W$9</f>
        <v>1.301415</v>
      </c>
      <c r="M55" s="6">
        <f>'[14]4407'!X$9</f>
        <v>1.593119</v>
      </c>
      <c r="N55" s="6">
        <f>'[14]4407'!Y$9</f>
        <v>1.199392</v>
      </c>
      <c r="O55" s="15">
        <f>'[14]4407'!Z$9</f>
        <v>1.6603209999999999</v>
      </c>
    </row>
    <row r="56" spans="2:15" ht="13">
      <c r="B56" s="4">
        <f t="shared" si="14"/>
        <v>2018</v>
      </c>
      <c r="C56" s="14">
        <f t="shared" si="15"/>
        <v>22.237401000000002</v>
      </c>
      <c r="D56" s="6">
        <f>'[15]4407'!O$9</f>
        <v>1.5769989999999998</v>
      </c>
      <c r="E56" s="6">
        <f>'[15]4407'!P$9</f>
        <v>1.122099</v>
      </c>
      <c r="F56" s="6">
        <f>'[15]4407'!Q$9</f>
        <v>2.7413780000000001</v>
      </c>
      <c r="G56" s="6">
        <f>'[15]4407'!R$9</f>
        <v>2.592794</v>
      </c>
      <c r="H56" s="6">
        <f>'[15]4407'!S$9</f>
        <v>1.8393469999999998</v>
      </c>
      <c r="I56" s="6">
        <f>'[15]4407'!T$9</f>
        <v>2.564168</v>
      </c>
      <c r="J56" s="6">
        <f>'[15]4407'!U$9</f>
        <v>1.531901</v>
      </c>
      <c r="K56" s="6">
        <f>'[15]4407'!V$9</f>
        <v>2.1764259999999997</v>
      </c>
      <c r="L56" s="6">
        <f>'[15]4407'!W$9</f>
        <v>1.9490409999999998</v>
      </c>
      <c r="M56" s="6">
        <f>'[15]4407'!X$9</f>
        <v>1.416695</v>
      </c>
      <c r="N56" s="6">
        <f>'[15]4407'!Y$9</f>
        <v>1.9768859999999999</v>
      </c>
      <c r="O56" s="15">
        <f>'[15]4407'!Z$9</f>
        <v>0.74966699999999997</v>
      </c>
    </row>
    <row r="57" spans="2:15" ht="13">
      <c r="B57" s="4">
        <f t="shared" si="14"/>
        <v>2019</v>
      </c>
      <c r="C57" s="14">
        <f t="shared" ref="C57" si="16">SUM(D57:O57)</f>
        <v>26.204776999999996</v>
      </c>
      <c r="D57" s="9">
        <f>'[16]4407'!O$9</f>
        <v>1.9454279999999999</v>
      </c>
      <c r="E57" s="9">
        <f>'[16]4407'!P$9</f>
        <v>2.0166279999999999</v>
      </c>
      <c r="F57" s="9">
        <f>'[16]4407'!Q$9</f>
        <v>1.7708519999999999</v>
      </c>
      <c r="G57" s="9">
        <f>'[16]4407'!R$9</f>
        <v>2.3483670000000001</v>
      </c>
      <c r="H57" s="9">
        <f>'[16]4407'!S$9</f>
        <v>2.934609</v>
      </c>
      <c r="I57" s="9">
        <f>'[16]4407'!T$9</f>
        <v>2.1449549999999999</v>
      </c>
      <c r="J57" s="9">
        <f>'[16]4407'!U$9</f>
        <v>2.532527</v>
      </c>
      <c r="K57" s="9">
        <f>'[16]4407'!V$9</f>
        <v>1.8959509999999999</v>
      </c>
      <c r="L57" s="9">
        <f>'[16]4407'!W$9</f>
        <v>1.6567719999999999</v>
      </c>
      <c r="M57" s="9">
        <f>'[16]4407'!X$9</f>
        <v>1.8971879999999999</v>
      </c>
      <c r="N57" s="9">
        <f>'[16]4407'!Y$9</f>
        <v>2.3733909999999998</v>
      </c>
      <c r="O57" s="13">
        <f>'[16]4407'!Z$9</f>
        <v>2.6881089999999999</v>
      </c>
    </row>
    <row r="58" spans="2:15" ht="13">
      <c r="B58" s="4">
        <f t="shared" si="14"/>
        <v>2020</v>
      </c>
      <c r="C58" s="14">
        <f>SUM(D58:O58)</f>
        <v>37.609174000000003</v>
      </c>
      <c r="D58" s="79">
        <f>'[17]4407'!O$9</f>
        <v>2.2663639999999998</v>
      </c>
      <c r="E58" s="79">
        <f>'[17]4407'!P$9</f>
        <v>2.2986709999999997</v>
      </c>
      <c r="F58" s="9">
        <f>'[17]4407'!Q$9</f>
        <v>2.7257739999999999</v>
      </c>
      <c r="G58" s="9">
        <f>'[17]4407'!R$9</f>
        <v>3.5788229999999999</v>
      </c>
      <c r="H58" s="9">
        <f>'[17]4407'!S$9</f>
        <v>2.176571</v>
      </c>
      <c r="I58" s="9">
        <f>'[17]4407'!T$9</f>
        <v>3.8351979999999997</v>
      </c>
      <c r="J58" s="9">
        <f>'[17]4407'!U$9</f>
        <v>3.4398459999999997</v>
      </c>
      <c r="K58" s="9">
        <f>'[17]4407'!V$9</f>
        <v>3.8616299999999999</v>
      </c>
      <c r="L58" s="9">
        <f>'[17]4407'!W$9</f>
        <v>3.7653289999999999</v>
      </c>
      <c r="M58" s="9">
        <f>'[17]4407'!X$9</f>
        <v>3.0962399999999999</v>
      </c>
      <c r="N58" s="9">
        <f>'[17]4407'!Y$9</f>
        <v>2.7910569999999999</v>
      </c>
      <c r="O58" s="13">
        <f>'[17]4407'!Z$9</f>
        <v>3.7736709999999998</v>
      </c>
    </row>
    <row r="59" spans="2:15" ht="13">
      <c r="B59" s="4">
        <f t="shared" si="14"/>
        <v>2021</v>
      </c>
      <c r="C59" s="14">
        <f t="shared" ref="C59:C61" si="17">SUM(D59:O59)</f>
        <v>27.958957999999999</v>
      </c>
      <c r="D59" s="79">
        <f>'[18]4407'!O$9</f>
        <v>3.4718339999999999</v>
      </c>
      <c r="E59" s="79">
        <f>'[18]4407'!P$9</f>
        <v>2.2591079999999999</v>
      </c>
      <c r="F59" s="9">
        <f>'[18]4407'!Q$9</f>
        <v>2.8856219999999997</v>
      </c>
      <c r="G59" s="9">
        <f>'[18]4407'!R$9</f>
        <v>0.87861800000000001</v>
      </c>
      <c r="H59" s="9">
        <f>'[18]4407'!S$9</f>
        <v>1.6265969999999998</v>
      </c>
      <c r="I59" s="9">
        <f>'[18]4407'!T$9</f>
        <v>2.8956009999999996</v>
      </c>
      <c r="J59" s="9">
        <f>'[18]4407'!U$9</f>
        <v>2.9825979999999999</v>
      </c>
      <c r="K59" s="9">
        <f>'[18]4407'!V$9</f>
        <v>2.7753229999999998</v>
      </c>
      <c r="L59" s="9">
        <f>'[18]4407'!W$9</f>
        <v>2.5563370000000001</v>
      </c>
      <c r="M59" s="9">
        <f>'[18]4407'!X$9</f>
        <v>2.0257589999999999</v>
      </c>
      <c r="N59" s="9">
        <f>'[18]4407'!Y$9</f>
        <v>1.616174</v>
      </c>
      <c r="O59" s="13">
        <f>'[18]4407'!Z$9</f>
        <v>1.985387</v>
      </c>
    </row>
    <row r="60" spans="2:15" ht="13">
      <c r="B60" s="4">
        <f t="shared" si="14"/>
        <v>2022</v>
      </c>
      <c r="C60" s="14">
        <f t="shared" si="17"/>
        <v>36.061838999999999</v>
      </c>
      <c r="D60" s="79">
        <f>'[19]4407'!O$9</f>
        <v>2.567326</v>
      </c>
      <c r="E60" s="79">
        <f>'[19]4407'!P$9</f>
        <v>3.071342</v>
      </c>
      <c r="F60" s="9">
        <f>'[19]4407'!Q$9</f>
        <v>4.7717859999999996</v>
      </c>
      <c r="G60" s="9">
        <f>'[19]4407'!R$9</f>
        <v>4.2795629999999996</v>
      </c>
      <c r="H60" s="9">
        <f>'[19]4407'!S$9</f>
        <v>2.468893</v>
      </c>
      <c r="I60" s="9">
        <f>'[19]4407'!T$9</f>
        <v>2.259188</v>
      </c>
      <c r="J60" s="9">
        <f>'[19]4407'!U$9</f>
        <v>2.038592</v>
      </c>
      <c r="K60" s="9">
        <f>'[19]4407'!V$9</f>
        <v>1.665718</v>
      </c>
      <c r="L60" s="9">
        <f>'[19]4407'!W$9</f>
        <v>2.0739419999999997</v>
      </c>
      <c r="M60" s="9">
        <f>'[19]4407'!X$9</f>
        <v>1.622171</v>
      </c>
      <c r="N60" s="9">
        <f>'[19]4407'!Y$9</f>
        <v>3.894301</v>
      </c>
      <c r="O60" s="13">
        <f>'[19]4407'!Z$9</f>
        <v>5.3490169999999999</v>
      </c>
    </row>
    <row r="61" spans="2:15" ht="13">
      <c r="B61" s="4">
        <f t="shared" si="14"/>
        <v>2023</v>
      </c>
      <c r="C61" s="14">
        <f t="shared" si="17"/>
        <v>95.082996000000009</v>
      </c>
      <c r="D61" s="79">
        <f>'[20]4407'!O$9</f>
        <v>8.2058949999999999</v>
      </c>
      <c r="E61" s="79">
        <f>'[20]4407'!P$9</f>
        <v>12.131157</v>
      </c>
      <c r="F61" s="79">
        <f>'[20]4407'!Q$9</f>
        <v>13.634411999999999</v>
      </c>
      <c r="G61" s="79">
        <f>'[20]4407'!R$9</f>
        <v>15.779138999999999</v>
      </c>
      <c r="H61" s="79">
        <f>'[20]4407'!S$9</f>
        <v>5.5323669999999998</v>
      </c>
      <c r="I61" s="79">
        <f>'[20]4407'!T$9</f>
        <v>6.0950660000000001</v>
      </c>
      <c r="J61" s="79">
        <f>'[20]4407'!U$9</f>
        <v>4.0345179999999994</v>
      </c>
      <c r="K61" s="79">
        <f>'[20]4407'!V$9</f>
        <v>6.7665649999999999</v>
      </c>
      <c r="L61" s="79">
        <f>'[20]4407'!W$9</f>
        <v>3.7794239999999997</v>
      </c>
      <c r="M61" s="79">
        <f>'[20]4407'!X$9</f>
        <v>5.3061169999999995</v>
      </c>
      <c r="N61" s="79">
        <f>'[20]4407'!Y$9</f>
        <v>7.0296839999999996</v>
      </c>
      <c r="O61" s="13">
        <f>'[20]4407'!Z$9</f>
        <v>6.7886519999999999</v>
      </c>
    </row>
    <row r="62" spans="2:15" ht="13.5" thickBot="1">
      <c r="B62" s="4">
        <f t="shared" si="14"/>
        <v>2024</v>
      </c>
      <c r="C62" s="14">
        <f t="shared" ref="C62" si="18">SUM(D62:O62)</f>
        <v>132.757689</v>
      </c>
      <c r="D62" s="79">
        <f>'[21]4407'!O$9</f>
        <v>6.574281</v>
      </c>
      <c r="E62" s="79">
        <f>'[21]4407'!P$9</f>
        <v>10.622327</v>
      </c>
      <c r="F62" s="79">
        <f>'[21]4407'!Q$9</f>
        <v>19.014623999999998</v>
      </c>
      <c r="G62" s="79">
        <f>'[21]4407'!R$9</f>
        <v>28.409189999999999</v>
      </c>
      <c r="H62" s="79">
        <f>'[21]4407'!S$9</f>
        <v>25.072623999999998</v>
      </c>
      <c r="I62" s="79">
        <f>'[21]4407'!T$9</f>
        <v>11.447111</v>
      </c>
      <c r="J62" s="79">
        <f>'[21]4407'!U$9</f>
        <v>9.1077510000000004</v>
      </c>
      <c r="K62" s="79">
        <f>'[21]4407'!V$9</f>
        <v>7.901205</v>
      </c>
      <c r="L62" s="79">
        <f>'[21]4407'!W$9</f>
        <v>6.4964589999999998</v>
      </c>
      <c r="M62" s="79">
        <f>'[21]4407'!X$9</f>
        <v>5.011285</v>
      </c>
      <c r="N62" s="79">
        <f>'[21]4407'!Y$9</f>
        <v>3.100832</v>
      </c>
      <c r="O62" s="99">
        <f>'[21]4407'!Z$9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0">IF(SUM(C43:C43)&lt;$A$1,"-",1000*C43/C8)</f>
        <v>198.73044302157842</v>
      </c>
      <c r="D65" s="70">
        <f t="shared" si="20"/>
        <v>148.14182322143517</v>
      </c>
      <c r="E65" s="9">
        <f t="shared" si="20"/>
        <v>197.63103171227371</v>
      </c>
      <c r="F65" s="9">
        <f t="shared" si="20"/>
        <v>211.54735884852377</v>
      </c>
      <c r="G65" s="9">
        <f t="shared" si="20"/>
        <v>196.48007624398079</v>
      </c>
      <c r="H65" s="9">
        <f t="shared" si="20"/>
        <v>168.79319756456016</v>
      </c>
      <c r="I65" s="9">
        <f t="shared" si="20"/>
        <v>176.38380862597219</v>
      </c>
      <c r="J65" s="9">
        <f t="shared" si="20"/>
        <v>183.76625424551187</v>
      </c>
      <c r="K65" s="9">
        <f t="shared" si="20"/>
        <v>225.20048589838385</v>
      </c>
      <c r="L65" s="9">
        <f t="shared" si="20"/>
        <v>222.64253126056093</v>
      </c>
      <c r="M65" s="9">
        <f t="shared" si="20"/>
        <v>263.31876288659788</v>
      </c>
      <c r="N65" s="9">
        <f t="shared" si="20"/>
        <v>341.35828370330262</v>
      </c>
      <c r="O65" s="13">
        <f t="shared" si="20"/>
        <v>250.66251651736317</v>
      </c>
    </row>
    <row r="66" spans="2:15" ht="13">
      <c r="B66" s="4">
        <f>1+B65</f>
        <v>2006</v>
      </c>
      <c r="C66" s="14">
        <f t="shared" ref="C66:O66" si="21">IF(SUM(C44:C44)&lt;$A$1,"-",1000*C44/C9)</f>
        <v>206.03350151362253</v>
      </c>
      <c r="D66" s="70">
        <f t="shared" si="21"/>
        <v>202.54412560909583</v>
      </c>
      <c r="E66" s="9">
        <f t="shared" si="21"/>
        <v>261.70166475821361</v>
      </c>
      <c r="F66" s="9">
        <f t="shared" si="21"/>
        <v>175.74491559423507</v>
      </c>
      <c r="G66" s="9">
        <f t="shared" si="21"/>
        <v>170.74289700659565</v>
      </c>
      <c r="H66" s="9" t="str">
        <f t="shared" si="21"/>
        <v>-</v>
      </c>
      <c r="I66" s="9" t="str">
        <f t="shared" si="21"/>
        <v>-</v>
      </c>
      <c r="J66" s="9">
        <f t="shared" si="21"/>
        <v>252.95505978939849</v>
      </c>
      <c r="K66" s="9">
        <f t="shared" si="21"/>
        <v>189.53841796271499</v>
      </c>
      <c r="L66" s="9">
        <f t="shared" si="21"/>
        <v>221.21944520736059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>
        <f t="shared" ref="C67:O67" si="22">IF(SUM(C45:C45)&lt;$A$1,"-",1000*C45/C10)</f>
        <v>179.71650939219282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>
        <f t="shared" si="22"/>
        <v>662.30981595092021</v>
      </c>
      <c r="H67" s="9">
        <f t="shared" si="22"/>
        <v>503.76761951700337</v>
      </c>
      <c r="I67" s="9">
        <f t="shared" si="22"/>
        <v>457.64153082154792</v>
      </c>
      <c r="J67" s="9">
        <f t="shared" si="22"/>
        <v>416.30274910678833</v>
      </c>
      <c r="K67" s="9">
        <f t="shared" si="22"/>
        <v>244.87237275259562</v>
      </c>
      <c r="L67" s="9">
        <f t="shared" si="22"/>
        <v>111.44331709536959</v>
      </c>
      <c r="M67" s="9">
        <f t="shared" si="22"/>
        <v>117.25153185014595</v>
      </c>
      <c r="N67" s="9">
        <f t="shared" si="22"/>
        <v>102.16661082905959</v>
      </c>
      <c r="O67" s="13">
        <f t="shared" si="22"/>
        <v>138.44809488105787</v>
      </c>
    </row>
    <row r="68" spans="2:15" ht="13">
      <c r="B68" s="4">
        <f>1+B67</f>
        <v>2008</v>
      </c>
      <c r="C68" s="14">
        <f t="shared" ref="C68:O68" si="23">IF(SUM(C46:C46)&lt;$A$1,"-",1000*C46/C11)</f>
        <v>502.6839608388226</v>
      </c>
      <c r="D68" s="70">
        <f t="shared" si="23"/>
        <v>591.38915298184963</v>
      </c>
      <c r="E68" s="9">
        <f t="shared" si="23"/>
        <v>536.22811866592951</v>
      </c>
      <c r="F68" s="9">
        <f t="shared" si="23"/>
        <v>390.40932697403275</v>
      </c>
      <c r="G68" s="9">
        <f t="shared" si="23"/>
        <v>437.27399261104904</v>
      </c>
      <c r="H68" s="9">
        <f t="shared" si="23"/>
        <v>389.31053497942384</v>
      </c>
      <c r="I68" s="9">
        <f t="shared" si="23"/>
        <v>458.65448037837137</v>
      </c>
      <c r="J68" s="9">
        <f t="shared" si="23"/>
        <v>480.41507229443562</v>
      </c>
      <c r="K68" s="9">
        <f t="shared" si="23"/>
        <v>482.14106110133258</v>
      </c>
      <c r="L68" s="9">
        <f t="shared" si="23"/>
        <v>500.50065992080954</v>
      </c>
      <c r="M68" s="9">
        <f t="shared" si="23"/>
        <v>750.04524396254317</v>
      </c>
      <c r="N68" s="9">
        <f t="shared" si="23"/>
        <v>774.98162344983086</v>
      </c>
      <c r="O68" s="13">
        <f t="shared" si="23"/>
        <v>377.226531351939</v>
      </c>
    </row>
    <row r="69" spans="2:15" ht="13">
      <c r="B69" s="4">
        <f>1+B68</f>
        <v>2009</v>
      </c>
      <c r="C69" s="14">
        <f t="shared" ref="C69:O69" si="24">IF(SUM(C47:C47)&lt;$A$1,"-",1000*C47/C12)</f>
        <v>468.69397819381663</v>
      </c>
      <c r="D69" s="70">
        <f t="shared" si="24"/>
        <v>255.29496669133977</v>
      </c>
      <c r="E69" s="9">
        <f t="shared" si="24"/>
        <v>384.32560786342464</v>
      </c>
      <c r="F69" s="9">
        <f t="shared" si="24"/>
        <v>384.11057478564629</v>
      </c>
      <c r="G69" s="9">
        <f t="shared" si="24"/>
        <v>352.74748277689457</v>
      </c>
      <c r="H69" s="9">
        <f t="shared" si="24"/>
        <v>393.72781541350861</v>
      </c>
      <c r="I69" s="9">
        <f t="shared" si="24"/>
        <v>462.94890350877205</v>
      </c>
      <c r="J69" s="9">
        <f t="shared" si="24"/>
        <v>434.6537162162162</v>
      </c>
      <c r="K69" s="9">
        <f t="shared" si="24"/>
        <v>490.60081328363265</v>
      </c>
      <c r="L69" s="9">
        <f t="shared" si="24"/>
        <v>857.20261762756741</v>
      </c>
      <c r="M69" s="9">
        <f t="shared" si="24"/>
        <v>685.77496593342403</v>
      </c>
      <c r="N69" s="9">
        <f t="shared" si="24"/>
        <v>642.71979166666631</v>
      </c>
      <c r="O69" s="13">
        <f t="shared" si="24"/>
        <v>452.9678740157479</v>
      </c>
    </row>
    <row r="70" spans="2:15" ht="13">
      <c r="B70" s="4">
        <f>1+B69</f>
        <v>2010</v>
      </c>
      <c r="C70" s="14">
        <f t="shared" ref="C70:O70" si="25">IF(SUM(C48:C48)&lt;$A$1,"-",1000*C48/C13)</f>
        <v>520.31335429415901</v>
      </c>
      <c r="D70" s="70">
        <f t="shared" si="25"/>
        <v>437.57059602648991</v>
      </c>
      <c r="E70" s="9">
        <f t="shared" si="25"/>
        <v>472.43977990625632</v>
      </c>
      <c r="F70" s="9">
        <f t="shared" si="25"/>
        <v>485.37997754167736</v>
      </c>
      <c r="G70" s="9">
        <f t="shared" si="25"/>
        <v>506.38970137042321</v>
      </c>
      <c r="H70" s="9">
        <f t="shared" si="25"/>
        <v>561.26560578661838</v>
      </c>
      <c r="I70" s="9">
        <f t="shared" si="25"/>
        <v>463.20062459446194</v>
      </c>
      <c r="J70" s="9">
        <f t="shared" si="25"/>
        <v>535.17585798816549</v>
      </c>
      <c r="K70" s="9">
        <f t="shared" si="25"/>
        <v>550.81576790690042</v>
      </c>
      <c r="L70" s="9">
        <f t="shared" si="25"/>
        <v>590.54861111111109</v>
      </c>
      <c r="M70" s="9">
        <f t="shared" si="25"/>
        <v>589.89290289520875</v>
      </c>
      <c r="N70" s="9">
        <f t="shared" si="25"/>
        <v>695.79605983217778</v>
      </c>
      <c r="O70" s="13">
        <f t="shared" si="25"/>
        <v>446.54280821917808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467.63057758563889</v>
      </c>
      <c r="D71" s="70">
        <f t="shared" si="27"/>
        <v>370.63795241853643</v>
      </c>
      <c r="E71" s="9">
        <f t="shared" si="27"/>
        <v>413.52378759975443</v>
      </c>
      <c r="F71" s="9">
        <f t="shared" si="27"/>
        <v>435.48194832552326</v>
      </c>
      <c r="G71" s="9">
        <f t="shared" si="27"/>
        <v>418.95037030731248</v>
      </c>
      <c r="H71" s="9">
        <f t="shared" si="27"/>
        <v>478.68832422000617</v>
      </c>
      <c r="I71" s="9">
        <f t="shared" si="27"/>
        <v>426.37579386681176</v>
      </c>
      <c r="J71" s="9">
        <f t="shared" si="27"/>
        <v>472.9151130977346</v>
      </c>
      <c r="K71" s="9">
        <f t="shared" si="27"/>
        <v>532.28946954194862</v>
      </c>
      <c r="L71" s="9">
        <f t="shared" si="27"/>
        <v>585.34292229433424</v>
      </c>
      <c r="M71" s="9">
        <f t="shared" si="27"/>
        <v>610.92228276455398</v>
      </c>
      <c r="N71" s="9">
        <f t="shared" si="27"/>
        <v>490.40099921114904</v>
      </c>
      <c r="O71" s="13">
        <f t="shared" si="27"/>
        <v>621.84665110432763</v>
      </c>
    </row>
    <row r="72" spans="2:15" ht="13">
      <c r="B72" s="4">
        <f t="shared" si="26"/>
        <v>2012</v>
      </c>
      <c r="C72" s="14">
        <f t="shared" ref="C72:O72" si="28">IF(SUM(C50:C50)&lt;$A$1,"-",1000*C50/C15)</f>
        <v>539.07211767769911</v>
      </c>
      <c r="D72" s="70">
        <f t="shared" si="28"/>
        <v>400.00691585707227</v>
      </c>
      <c r="E72" s="9">
        <f t="shared" si="28"/>
        <v>524.5969533169532</v>
      </c>
      <c r="F72" s="9">
        <f t="shared" si="28"/>
        <v>430.75470932120822</v>
      </c>
      <c r="G72" s="9">
        <f t="shared" si="28"/>
        <v>439.34754634678302</v>
      </c>
      <c r="H72" s="9">
        <f t="shared" si="28"/>
        <v>445.76346883468835</v>
      </c>
      <c r="I72" s="9">
        <f t="shared" si="28"/>
        <v>511.85960104245601</v>
      </c>
      <c r="J72" s="9">
        <f t="shared" si="28"/>
        <v>491.47315781732601</v>
      </c>
      <c r="K72" s="9">
        <f t="shared" si="28"/>
        <v>608.89388888888891</v>
      </c>
      <c r="L72" s="9">
        <f t="shared" si="28"/>
        <v>777.95809571038922</v>
      </c>
      <c r="M72" s="9">
        <f t="shared" si="28"/>
        <v>811.22851686823674</v>
      </c>
      <c r="N72" s="9">
        <f t="shared" si="28"/>
        <v>713.01907105505973</v>
      </c>
      <c r="O72" s="13">
        <f t="shared" si="28"/>
        <v>693.28875536480666</v>
      </c>
    </row>
    <row r="73" spans="2:15" ht="13">
      <c r="B73" s="4">
        <f t="shared" si="26"/>
        <v>2013</v>
      </c>
      <c r="C73" s="14">
        <f t="shared" ref="C73:O73" si="29">IF(SUM(C51:C51)&lt;$A$1,"-",1000*C51/C16)</f>
        <v>565.73224894533132</v>
      </c>
      <c r="D73" s="70">
        <f t="shared" si="29"/>
        <v>534.02298628549363</v>
      </c>
      <c r="E73" s="9">
        <f t="shared" si="29"/>
        <v>531.00404676258984</v>
      </c>
      <c r="F73" s="9">
        <f t="shared" si="29"/>
        <v>511.90117801047126</v>
      </c>
      <c r="G73" s="9">
        <f t="shared" si="29"/>
        <v>543.05247575293527</v>
      </c>
      <c r="H73" s="9">
        <f t="shared" si="29"/>
        <v>512.17035009811025</v>
      </c>
      <c r="I73" s="9">
        <f t="shared" si="29"/>
        <v>642.10715949681617</v>
      </c>
      <c r="J73" s="9">
        <f t="shared" si="29"/>
        <v>674.72261345852894</v>
      </c>
      <c r="K73" s="9" t="str">
        <f t="shared" si="29"/>
        <v>-</v>
      </c>
      <c r="L73" s="9" t="str">
        <f t="shared" si="29"/>
        <v>-</v>
      </c>
      <c r="M73" s="9">
        <f t="shared" si="29"/>
        <v>775.95164369034978</v>
      </c>
      <c r="N73" s="9">
        <f t="shared" si="29"/>
        <v>559.38583617747429</v>
      </c>
      <c r="O73" s="13">
        <f t="shared" si="29"/>
        <v>558.48125755743661</v>
      </c>
    </row>
    <row r="74" spans="2:15" ht="13">
      <c r="B74" s="4">
        <f t="shared" si="26"/>
        <v>2014</v>
      </c>
      <c r="C74" s="14">
        <f t="shared" ref="C74:O74" si="30">IF(SUM(C52:C52)&lt;$A$1,"-",1000*C52/C17)</f>
        <v>436.48820850004148</v>
      </c>
      <c r="D74" s="70">
        <f t="shared" si="30"/>
        <v>362.13814066151633</v>
      </c>
      <c r="E74" s="9">
        <f t="shared" si="30"/>
        <v>287.13410333735158</v>
      </c>
      <c r="F74" s="9">
        <f t="shared" si="30"/>
        <v>319.11407482298193</v>
      </c>
      <c r="G74" s="9">
        <f t="shared" si="30"/>
        <v>370.90531773159341</v>
      </c>
      <c r="H74" s="9">
        <f t="shared" si="30"/>
        <v>435.92464981991577</v>
      </c>
      <c r="I74" s="9">
        <f t="shared" si="30"/>
        <v>347.13505070426328</v>
      </c>
      <c r="J74" s="9">
        <f t="shared" si="30"/>
        <v>500.25344094289125</v>
      </c>
      <c r="K74" s="9">
        <f t="shared" si="30"/>
        <v>636.84374883528881</v>
      </c>
      <c r="L74" s="9">
        <f t="shared" si="30"/>
        <v>740.893567434332</v>
      </c>
      <c r="M74" s="9">
        <f t="shared" si="30"/>
        <v>742.80292175239049</v>
      </c>
      <c r="N74" s="9">
        <f t="shared" si="30"/>
        <v>671.1820309356026</v>
      </c>
      <c r="O74" s="13">
        <f t="shared" si="30"/>
        <v>720.99592893567922</v>
      </c>
    </row>
    <row r="75" spans="2:15" ht="13">
      <c r="B75" s="4">
        <f t="shared" si="26"/>
        <v>2015</v>
      </c>
      <c r="C75" s="14">
        <f t="shared" ref="C75:O75" si="31">IF(SUM(C53:C53)&lt;$A$1,"-",1000*C53/C18)</f>
        <v>631.89667403868623</v>
      </c>
      <c r="D75" s="70">
        <f t="shared" si="31"/>
        <v>662.00707818930039</v>
      </c>
      <c r="E75" s="9">
        <f t="shared" si="31"/>
        <v>713.30986132384157</v>
      </c>
      <c r="F75" s="9">
        <f t="shared" si="31"/>
        <v>630.7246290801188</v>
      </c>
      <c r="G75" s="9">
        <f t="shared" si="31"/>
        <v>601.56829656177251</v>
      </c>
      <c r="H75" s="9">
        <f t="shared" si="31"/>
        <v>660.44158284514208</v>
      </c>
      <c r="I75" s="9">
        <f t="shared" si="31"/>
        <v>493.86176168170914</v>
      </c>
      <c r="J75" s="9">
        <f t="shared" si="31"/>
        <v>703.45707452165152</v>
      </c>
      <c r="K75" s="9">
        <f t="shared" si="31"/>
        <v>623.68637290261859</v>
      </c>
      <c r="L75" s="9">
        <f t="shared" si="31"/>
        <v>664.05127041742264</v>
      </c>
      <c r="M75" s="9">
        <f t="shared" si="31"/>
        <v>1213.1727304085953</v>
      </c>
      <c r="N75" s="9" t="str">
        <f t="shared" si="31"/>
        <v>-</v>
      </c>
      <c r="O75" s="13" t="str">
        <f t="shared" si="31"/>
        <v>-</v>
      </c>
    </row>
    <row r="76" spans="2:15" ht="13">
      <c r="B76" s="4">
        <f t="shared" si="26"/>
        <v>2016</v>
      </c>
      <c r="C76" s="14">
        <f t="shared" ref="C76:O76" si="32">IF(SUM(C54:C54)&lt;$A$1,"-",1000*C54/C19)</f>
        <v>612.30842032336977</v>
      </c>
      <c r="D76" s="70">
        <f t="shared" si="32"/>
        <v>472.03717568160221</v>
      </c>
      <c r="E76" s="9">
        <f t="shared" si="32"/>
        <v>608.18773611803476</v>
      </c>
      <c r="F76" s="9">
        <f t="shared" si="32"/>
        <v>409.21170498146955</v>
      </c>
      <c r="G76" s="9" t="str">
        <f t="shared" si="32"/>
        <v>-</v>
      </c>
      <c r="H76" s="9">
        <f t="shared" si="32"/>
        <v>700.69921260902527</v>
      </c>
      <c r="I76" s="9" t="str">
        <f t="shared" si="32"/>
        <v>-</v>
      </c>
      <c r="J76" s="9">
        <f t="shared" si="32"/>
        <v>923.10851063829784</v>
      </c>
      <c r="K76" s="9">
        <f t="shared" si="32"/>
        <v>380.31756004592324</v>
      </c>
      <c r="L76" s="9">
        <f t="shared" si="32"/>
        <v>573.14187110625699</v>
      </c>
      <c r="M76" s="9">
        <f t="shared" si="32"/>
        <v>668.95581389477707</v>
      </c>
      <c r="N76" s="9">
        <f t="shared" si="32"/>
        <v>666.54525114155263</v>
      </c>
      <c r="O76" s="13">
        <f t="shared" si="32"/>
        <v>566.87907331975578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395.90235271872712</v>
      </c>
      <c r="D77" s="70">
        <f t="shared" si="34"/>
        <v>414.81135531135527</v>
      </c>
      <c r="E77" s="9">
        <f t="shared" si="34"/>
        <v>631.71034794396724</v>
      </c>
      <c r="F77" s="9">
        <f t="shared" si="34"/>
        <v>322.92038007863687</v>
      </c>
      <c r="G77" s="9">
        <f t="shared" si="34"/>
        <v>324.07617625093349</v>
      </c>
      <c r="H77" s="9">
        <f t="shared" si="34"/>
        <v>411.9237699237699</v>
      </c>
      <c r="I77" s="9">
        <f t="shared" si="34"/>
        <v>372.40324449594436</v>
      </c>
      <c r="J77" s="9">
        <f t="shared" si="34"/>
        <v>371.73783862510913</v>
      </c>
      <c r="K77" s="9">
        <f t="shared" si="34"/>
        <v>433.44450025113002</v>
      </c>
      <c r="L77" s="9">
        <f t="shared" si="34"/>
        <v>430.50446576248748</v>
      </c>
      <c r="M77" s="9">
        <f t="shared" si="34"/>
        <v>474.56627941614528</v>
      </c>
      <c r="N77" s="9">
        <f t="shared" si="34"/>
        <v>350.08523058960884</v>
      </c>
      <c r="O77" s="13">
        <f t="shared" si="34"/>
        <v>325.74475181479289</v>
      </c>
    </row>
    <row r="78" spans="2:15" ht="13">
      <c r="B78" s="4">
        <f t="shared" si="33"/>
        <v>2018</v>
      </c>
      <c r="C78" s="14">
        <f t="shared" ref="C78:O78" si="35">IF(SUM(C56:C56)&lt;$A$1,"-",1000*C56/C21)</f>
        <v>356.32925829131943</v>
      </c>
      <c r="D78" s="70">
        <f t="shared" si="35"/>
        <v>356.87293754897325</v>
      </c>
      <c r="E78" s="9">
        <f t="shared" si="35"/>
        <v>349.98292366034991</v>
      </c>
      <c r="F78" s="9">
        <f t="shared" si="35"/>
        <v>335.93280157798671</v>
      </c>
      <c r="G78" s="9">
        <f t="shared" si="35"/>
        <v>386.30685420628663</v>
      </c>
      <c r="H78" s="9">
        <f t="shared" si="35"/>
        <v>371.27202227799017</v>
      </c>
      <c r="I78" s="9">
        <f t="shared" si="35"/>
        <v>396.54374984819742</v>
      </c>
      <c r="J78" s="9">
        <f t="shared" si="35"/>
        <v>343.084585099359</v>
      </c>
      <c r="K78" s="9">
        <f t="shared" si="35"/>
        <v>352.49739593977864</v>
      </c>
      <c r="L78" s="9">
        <f t="shared" si="35"/>
        <v>345.61758838920366</v>
      </c>
      <c r="M78" s="9">
        <f t="shared" si="35"/>
        <v>336.44954356064454</v>
      </c>
      <c r="N78" s="9">
        <f t="shared" si="35"/>
        <v>343.22965167314277</v>
      </c>
      <c r="O78" s="13">
        <f t="shared" si="35"/>
        <v>334.66937343823139</v>
      </c>
    </row>
    <row r="79" spans="2:15" ht="13">
      <c r="B79" s="4">
        <f t="shared" si="33"/>
        <v>2019</v>
      </c>
      <c r="C79" s="14">
        <f t="shared" ref="C79:O79" si="36">IF(SUM(C57:C57)&lt;$A$1,"-",1000*C57/C22)</f>
        <v>334.21103455680458</v>
      </c>
      <c r="D79" s="70">
        <f t="shared" si="36"/>
        <v>338.57820113159289</v>
      </c>
      <c r="E79" s="9">
        <f t="shared" si="36"/>
        <v>366.19357181768657</v>
      </c>
      <c r="F79" s="9">
        <f t="shared" si="36"/>
        <v>330.01341781587774</v>
      </c>
      <c r="G79" s="9">
        <f t="shared" si="36"/>
        <v>334.38231524989322</v>
      </c>
      <c r="H79" s="9">
        <f t="shared" si="36"/>
        <v>327.92591350988937</v>
      </c>
      <c r="I79" s="9">
        <f t="shared" si="36"/>
        <v>363.61332429225291</v>
      </c>
      <c r="J79" s="9">
        <f t="shared" si="36"/>
        <v>349.74823919348154</v>
      </c>
      <c r="K79" s="9">
        <f t="shared" si="36"/>
        <v>369.86948888021846</v>
      </c>
      <c r="L79" s="9">
        <f t="shared" si="36"/>
        <v>310.6641665104068</v>
      </c>
      <c r="M79" s="9">
        <f t="shared" si="36"/>
        <v>343.63122622713269</v>
      </c>
      <c r="N79" s="9">
        <f t="shared" si="36"/>
        <v>296.45153634773914</v>
      </c>
      <c r="O79" s="13">
        <f t="shared" si="36"/>
        <v>309.29800943504773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284.77344075355694</v>
      </c>
      <c r="D80" s="70">
        <f t="shared" si="37"/>
        <v>322.79789203817114</v>
      </c>
      <c r="E80" s="9">
        <f t="shared" si="37"/>
        <v>275.95090036014403</v>
      </c>
      <c r="F80" s="9">
        <f t="shared" si="37"/>
        <v>316.47207709276671</v>
      </c>
      <c r="G80" s="9">
        <f t="shared" si="37"/>
        <v>272.38168810411753</v>
      </c>
      <c r="H80" s="9">
        <f t="shared" si="37"/>
        <v>273.12975279206927</v>
      </c>
      <c r="I80" s="9">
        <f t="shared" si="37"/>
        <v>297.16395474972882</v>
      </c>
      <c r="J80" s="9">
        <f t="shared" si="37"/>
        <v>275.36391290425865</v>
      </c>
      <c r="K80" s="9">
        <f t="shared" si="37"/>
        <v>304.73721590909093</v>
      </c>
      <c r="L80" s="9">
        <f t="shared" si="37"/>
        <v>275.80786697919712</v>
      </c>
      <c r="M80" s="9">
        <f t="shared" si="37"/>
        <v>267.35515067783433</v>
      </c>
      <c r="N80" s="9">
        <f t="shared" si="37"/>
        <v>268.39667275699583</v>
      </c>
      <c r="O80" s="13">
        <f t="shared" si="37"/>
        <v>283.88407432483257</v>
      </c>
    </row>
    <row r="81" spans="1:207" ht="13">
      <c r="B81" s="4">
        <f t="shared" si="33"/>
        <v>2021</v>
      </c>
      <c r="C81" s="14">
        <f t="shared" ref="C81:O81" si="38">IF(SUM(C59:C59)&lt;$A$1,"-",1000*C59/C24)</f>
        <v>299.39452802912666</v>
      </c>
      <c r="D81" s="70">
        <f t="shared" si="38"/>
        <v>268.90511966540157</v>
      </c>
      <c r="E81" s="9">
        <f t="shared" si="38"/>
        <v>243.88513440570003</v>
      </c>
      <c r="F81" s="9">
        <f t="shared" si="38"/>
        <v>276.66558005752631</v>
      </c>
      <c r="G81" s="9">
        <f t="shared" si="38"/>
        <v>346.04883812524622</v>
      </c>
      <c r="H81" s="9">
        <f t="shared" si="38"/>
        <v>300.4427410417436</v>
      </c>
      <c r="I81" s="9">
        <f t="shared" si="38"/>
        <v>287.63295917353719</v>
      </c>
      <c r="J81" s="9">
        <f t="shared" si="38"/>
        <v>273.40709505912537</v>
      </c>
      <c r="K81" s="9">
        <f t="shared" si="38"/>
        <v>361.74700208550564</v>
      </c>
      <c r="L81" s="9">
        <f t="shared" si="38"/>
        <v>344.93819997301307</v>
      </c>
      <c r="M81" s="9">
        <f t="shared" si="38"/>
        <v>319.36922591833508</v>
      </c>
      <c r="N81" s="9">
        <f t="shared" si="38"/>
        <v>347.86353852776574</v>
      </c>
      <c r="O81" s="13">
        <f t="shared" si="38"/>
        <v>343.49256055363321</v>
      </c>
    </row>
    <row r="82" spans="1:207" ht="13">
      <c r="B82" s="4">
        <f t="shared" si="33"/>
        <v>2022</v>
      </c>
      <c r="C82" s="14">
        <f t="shared" ref="C82:O82" si="39">IF(SUM(C60:C60)&lt;$A$1,"-",1000*C60/C25)</f>
        <v>362.56901128069012</v>
      </c>
      <c r="D82" s="70">
        <f t="shared" si="39"/>
        <v>326.79811608961302</v>
      </c>
      <c r="E82" s="9">
        <f t="shared" si="39"/>
        <v>305.48458325044766</v>
      </c>
      <c r="F82" s="9">
        <f t="shared" si="39"/>
        <v>357.16961077844314</v>
      </c>
      <c r="G82" s="9">
        <f t="shared" si="39"/>
        <v>309.14996749259552</v>
      </c>
      <c r="H82" s="9">
        <f t="shared" si="39"/>
        <v>319.14335573940014</v>
      </c>
      <c r="I82" s="9">
        <f t="shared" si="39"/>
        <v>342.45687433681979</v>
      </c>
      <c r="J82" s="9">
        <f t="shared" si="39"/>
        <v>387.85996955859952</v>
      </c>
      <c r="K82" s="9">
        <f t="shared" si="39"/>
        <v>386.02966396292004</v>
      </c>
      <c r="L82" s="9">
        <f t="shared" si="39"/>
        <v>277.15381531471331</v>
      </c>
      <c r="M82" s="9">
        <f t="shared" si="39"/>
        <v>308.33890895267058</v>
      </c>
      <c r="N82" s="9">
        <f t="shared" si="39"/>
        <v>477.94563082965146</v>
      </c>
      <c r="O82" s="13">
        <f t="shared" si="39"/>
        <v>559.93059771799415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504.52613817255656</v>
      </c>
      <c r="D83" s="70">
        <f t="shared" si="40"/>
        <v>680.81763876213404</v>
      </c>
      <c r="E83" s="9">
        <f t="shared" si="40"/>
        <v>560.66723667791291</v>
      </c>
      <c r="F83" s="9">
        <f t="shared" si="40"/>
        <v>644.40930144626157</v>
      </c>
      <c r="G83" s="9">
        <f t="shared" si="40"/>
        <v>570.34406853177188</v>
      </c>
      <c r="H83" s="9">
        <f t="shared" si="40"/>
        <v>436.92678881693251</v>
      </c>
      <c r="I83" s="9">
        <f t="shared" si="40"/>
        <v>397.72045676998363</v>
      </c>
      <c r="J83" s="9">
        <f t="shared" si="40"/>
        <v>326.33810563779014</v>
      </c>
      <c r="K83" s="9">
        <f t="shared" si="40"/>
        <v>479.66009782377529</v>
      </c>
      <c r="L83" s="9">
        <f t="shared" si="40"/>
        <v>400.32030505243074</v>
      </c>
      <c r="M83" s="9">
        <f t="shared" si="40"/>
        <v>428.32717145624792</v>
      </c>
      <c r="N83" s="9">
        <f t="shared" si="40"/>
        <v>489.7028213166144</v>
      </c>
      <c r="O83" s="13">
        <f t="shared" si="40"/>
        <v>443.55779157138193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644.05461169758598</v>
      </c>
      <c r="D84" s="70">
        <f t="shared" si="41"/>
        <v>487.56162859685554</v>
      </c>
      <c r="E84" s="9">
        <f t="shared" si="41"/>
        <v>591.37774189956565</v>
      </c>
      <c r="F84" s="9">
        <f t="shared" si="41"/>
        <v>723.59479412436247</v>
      </c>
      <c r="G84" s="9">
        <f t="shared" si="41"/>
        <v>752.54138963206265</v>
      </c>
      <c r="H84" s="9">
        <f t="shared" si="41"/>
        <v>719.11386450983741</v>
      </c>
      <c r="I84" s="9">
        <f t="shared" si="41"/>
        <v>645.70797608303235</v>
      </c>
      <c r="J84" s="9">
        <f t="shared" si="41"/>
        <v>500.15107084019769</v>
      </c>
      <c r="K84" s="9">
        <f t="shared" si="41"/>
        <v>640.96738865904103</v>
      </c>
      <c r="L84" s="9">
        <f t="shared" si="41"/>
        <v>608.39660985203193</v>
      </c>
      <c r="M84" s="9">
        <f t="shared" si="41"/>
        <v>478.35862924780452</v>
      </c>
      <c r="N84" s="9">
        <f t="shared" si="41"/>
        <v>486.93969849246224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0.10112515000000004</v>
      </c>
      <c r="D89" s="41">
        <f t="shared" si="43"/>
        <v>0.10244415000000003</v>
      </c>
      <c r="E89" s="41">
        <f t="shared" si="43"/>
        <v>0.10405315000000002</v>
      </c>
      <c r="F89" s="41">
        <f t="shared" si="43"/>
        <v>0.10701427500000002</v>
      </c>
      <c r="G89" s="41">
        <f t="shared" si="43"/>
        <v>9.9205275000000009E-2</v>
      </c>
      <c r="H89" s="41">
        <f t="shared" si="43"/>
        <v>9.7816275000000008E-2</v>
      </c>
      <c r="I89" s="41">
        <f t="shared" si="43"/>
        <v>9.9360125000000021E-2</v>
      </c>
      <c r="J89" s="41">
        <f t="shared" si="43"/>
        <v>9.8909180000000013E-2</v>
      </c>
      <c r="K89" s="41">
        <f t="shared" si="43"/>
        <v>9.9161180000000015E-2</v>
      </c>
      <c r="L89" s="41">
        <f t="shared" si="43"/>
        <v>9.982218000000001E-2</v>
      </c>
      <c r="M89" s="41">
        <f t="shared" si="43"/>
        <v>9.9406180000000011E-2</v>
      </c>
      <c r="N89" s="41">
        <f t="shared" si="43"/>
        <v>9.7727179999999997E-2</v>
      </c>
      <c r="O89" s="41">
        <f t="shared" si="43"/>
        <v>9.8040180000000005E-2</v>
      </c>
      <c r="P89" s="41">
        <f t="shared" si="43"/>
        <v>9.5244179999999998E-2</v>
      </c>
      <c r="Q89" s="41">
        <f t="shared" si="43"/>
        <v>9.8903179999999993E-2</v>
      </c>
      <c r="R89" s="41">
        <f t="shared" si="43"/>
        <v>9.6681055000000016E-2</v>
      </c>
      <c r="S89" s="41">
        <f t="shared" si="43"/>
        <v>9.410405500000002E-2</v>
      </c>
      <c r="T89" s="41">
        <f t="shared" si="43"/>
        <v>9.0893055E-2</v>
      </c>
      <c r="U89" s="41">
        <f t="shared" si="43"/>
        <v>8.8239113333333341E-2</v>
      </c>
      <c r="V89" s="41">
        <f t="shared" si="43"/>
        <v>8.7014058333333338E-2</v>
      </c>
      <c r="W89" s="41">
        <f t="shared" si="43"/>
        <v>8.6061058333333357E-2</v>
      </c>
      <c r="X89" s="41">
        <f t="shared" si="43"/>
        <v>8.439305833333334E-2</v>
      </c>
      <c r="Y89" s="41">
        <f t="shared" si="43"/>
        <v>8.5619058333333345E-2</v>
      </c>
      <c r="Z89" s="41">
        <f t="shared" si="43"/>
        <v>8.8318058333333338E-2</v>
      </c>
      <c r="AA89" s="41">
        <f t="shared" si="43"/>
        <v>8.857405833333333E-2</v>
      </c>
      <c r="AB89" s="41">
        <f t="shared" si="43"/>
        <v>9.2855058333333337E-2</v>
      </c>
      <c r="AC89" s="41">
        <f t="shared" si="43"/>
        <v>8.9352058333333345E-2</v>
      </c>
      <c r="AD89" s="41">
        <f t="shared" si="43"/>
        <v>9.231605833333334E-2</v>
      </c>
      <c r="AE89" s="41">
        <f t="shared" si="43"/>
        <v>0.10273605833333334</v>
      </c>
      <c r="AF89" s="41">
        <f t="shared" si="43"/>
        <v>0.11287705833333334</v>
      </c>
      <c r="AG89" s="41">
        <f t="shared" si="43"/>
        <v>0.12382599999999999</v>
      </c>
      <c r="AH89" s="41">
        <f t="shared" si="43"/>
        <v>0.12216399999999997</v>
      </c>
      <c r="AI89" s="41">
        <f t="shared" si="43"/>
        <v>0.11717499999999999</v>
      </c>
      <c r="AJ89" s="41">
        <f t="shared" si="43"/>
        <v>0.11315999999999998</v>
      </c>
      <c r="AK89" s="41">
        <f t="shared" si="43"/>
        <v>0.11316199999999998</v>
      </c>
      <c r="AL89" s="41">
        <f t="shared" si="43"/>
        <v>0.11251999999999998</v>
      </c>
      <c r="AM89" s="41">
        <f t="shared" si="43"/>
        <v>0.11496499999999998</v>
      </c>
      <c r="AN89" s="42">
        <f t="shared" si="43"/>
        <v>0.11396358571166547</v>
      </c>
      <c r="AO89" s="42">
        <f t="shared" si="43"/>
        <v>0.11320159424174331</v>
      </c>
      <c r="AP89" s="42">
        <f t="shared" si="43"/>
        <v>0.11637078048733852</v>
      </c>
      <c r="AQ89" s="42">
        <f t="shared" si="43"/>
        <v>0.11040871936649428</v>
      </c>
      <c r="AR89" s="42">
        <f t="shared" si="43"/>
        <v>0.10463163517442894</v>
      </c>
      <c r="AS89" s="42">
        <f t="shared" si="43"/>
        <v>9.5593585665774944E-2</v>
      </c>
      <c r="AT89" s="42">
        <f t="shared" si="43"/>
        <v>9.4857383653039334E-2</v>
      </c>
      <c r="AU89" s="42">
        <f t="shared" si="43"/>
        <v>9.9239339547766134E-2</v>
      </c>
      <c r="AV89" s="42">
        <f t="shared" si="43"/>
        <v>0.10212878954420698</v>
      </c>
      <c r="AW89" s="42">
        <f t="shared" si="43"/>
        <v>0.10198313209874721</v>
      </c>
      <c r="AX89" s="42">
        <f t="shared" si="43"/>
        <v>0.10101696096872055</v>
      </c>
      <c r="AY89" s="41">
        <f t="shared" si="43"/>
        <v>9.5856267252599339E-2</v>
      </c>
      <c r="AZ89" s="41">
        <f t="shared" si="43"/>
        <v>9.2565681540933864E-2</v>
      </c>
      <c r="BA89" s="41">
        <f t="shared" si="43"/>
        <v>8.9561508346082064E-2</v>
      </c>
      <c r="BB89" s="41">
        <f t="shared" si="43"/>
        <v>8.1222322100486827E-2</v>
      </c>
      <c r="BC89" s="41">
        <f t="shared" si="43"/>
        <v>7.5934003225698848E-2</v>
      </c>
      <c r="BD89" s="41">
        <f t="shared" si="43"/>
        <v>7.1392087417764177E-2</v>
      </c>
      <c r="BE89" s="41">
        <f t="shared" si="43"/>
        <v>6.9866136926418201E-2</v>
      </c>
      <c r="BF89" s="41">
        <f t="shared" si="43"/>
        <v>7.3434338939153798E-2</v>
      </c>
      <c r="BG89" s="41">
        <f t="shared" si="43"/>
        <v>8.1395383044427005E-2</v>
      </c>
      <c r="BH89" s="41">
        <f t="shared" si="43"/>
        <v>8.069193304798615E-2</v>
      </c>
      <c r="BI89" s="41">
        <f t="shared" si="43"/>
        <v>7.681678430351975E-2</v>
      </c>
      <c r="BJ89" s="41">
        <f t="shared" si="43"/>
        <v>7.2207215568890967E-2</v>
      </c>
      <c r="BK89" s="41">
        <f t="shared" si="43"/>
        <v>6.9798829706353607E-2</v>
      </c>
      <c r="BL89" s="41">
        <f t="shared" si="43"/>
        <v>6.5255152916734463E-2</v>
      </c>
      <c r="BM89" s="41">
        <f t="shared" si="43"/>
        <v>6.3198519183790922E-2</v>
      </c>
      <c r="BN89" s="41">
        <f t="shared" si="43"/>
        <v>5.4661521598345877E-2</v>
      </c>
      <c r="BO89" s="41">
        <f t="shared" ref="BO89:DZ89" si="44">BO90-BO88</f>
        <v>4.7296901593978112E-2</v>
      </c>
      <c r="BP89" s="41">
        <f t="shared" si="44"/>
        <v>3.9029333358044871E-2</v>
      </c>
      <c r="BQ89" s="41">
        <f t="shared" si="44"/>
        <v>3.1154672561265515E-2</v>
      </c>
      <c r="BR89" s="41">
        <f t="shared" si="44"/>
        <v>2.4620672561265516E-2</v>
      </c>
      <c r="BS89" s="41">
        <f t="shared" si="44"/>
        <v>1.3422290976383028E-2</v>
      </c>
      <c r="BT89" s="41">
        <f t="shared" si="44"/>
        <v>1.3509046662171321E-2</v>
      </c>
      <c r="BU89" s="41">
        <f t="shared" si="44"/>
        <v>2.1291988235649144E-2</v>
      </c>
      <c r="BV89" s="41">
        <f t="shared" si="44"/>
        <v>4.2857728100304589E-2</v>
      </c>
      <c r="BW89" s="41">
        <f t="shared" si="44"/>
        <v>5.7763807678963164E-2</v>
      </c>
      <c r="BX89" s="41">
        <f t="shared" si="44"/>
        <v>5.9345945819591177E-2</v>
      </c>
      <c r="BY89" s="41">
        <f t="shared" si="44"/>
        <v>6.070311433135489E-2</v>
      </c>
      <c r="BZ89" s="41">
        <f t="shared" si="44"/>
        <v>6.218211191679994E-2</v>
      </c>
      <c r="CA89" s="41">
        <f t="shared" si="44"/>
        <v>6.3598957320835411E-2</v>
      </c>
      <c r="CB89" s="41">
        <f t="shared" si="44"/>
        <v>6.5705525556768646E-2</v>
      </c>
      <c r="CC89" s="41">
        <f t="shared" si="44"/>
        <v>6.7416186353547999E-2</v>
      </c>
      <c r="CD89" s="41">
        <f t="shared" si="44"/>
        <v>6.9439186353547996E-2</v>
      </c>
      <c r="CE89" s="41">
        <f t="shared" si="44"/>
        <v>6.9874567938430485E-2</v>
      </c>
      <c r="CF89" s="41">
        <f t="shared" si="44"/>
        <v>7.060681225264219E-2</v>
      </c>
      <c r="CG89" s="41">
        <f t="shared" si="44"/>
        <v>6.5462194950774932E-2</v>
      </c>
      <c r="CH89" s="41">
        <f t="shared" si="44"/>
        <v>4.7038194950774929E-2</v>
      </c>
      <c r="CI89" s="41">
        <f t="shared" si="44"/>
        <v>3.6528194950774931E-2</v>
      </c>
      <c r="CJ89" s="41">
        <f t="shared" si="44"/>
        <v>3.7788010642364769E-2</v>
      </c>
      <c r="CK89" s="41">
        <f t="shared" si="44"/>
        <v>3.8523355401139055E-2</v>
      </c>
      <c r="CL89" s="41">
        <f t="shared" si="44"/>
        <v>4.3631850557083483E-2</v>
      </c>
      <c r="CM89" s="41">
        <f t="shared" si="44"/>
        <v>4.7932878872075098E-2</v>
      </c>
      <c r="CN89" s="41">
        <f t="shared" si="44"/>
        <v>5.0001055027645451E-2</v>
      </c>
      <c r="CO89" s="41">
        <f t="shared" si="44"/>
        <v>5.3843802379899101E-2</v>
      </c>
      <c r="CP89" s="41">
        <f t="shared" si="44"/>
        <v>5.487588494709271E-2</v>
      </c>
      <c r="CQ89" s="41">
        <f t="shared" si="44"/>
        <v>5.9022061612337029E-2</v>
      </c>
      <c r="CR89" s="41">
        <f t="shared" si="44"/>
        <v>6.163836084211223E-2</v>
      </c>
      <c r="CS89" s="41">
        <f t="shared" si="44"/>
        <v>6.251656328929861E-2</v>
      </c>
      <c r="CT89" s="41">
        <f t="shared" si="44"/>
        <v>6.4733084406232613E-2</v>
      </c>
      <c r="CU89" s="41">
        <f t="shared" si="44"/>
        <v>6.1854217099057481E-2</v>
      </c>
      <c r="CV89" s="41">
        <f t="shared" si="44"/>
        <v>6.3239814993173576E-2</v>
      </c>
      <c r="CW89" s="41">
        <f t="shared" si="44"/>
        <v>6.5805100120353094E-2</v>
      </c>
      <c r="CX89" s="41">
        <f t="shared" si="44"/>
        <v>6.3010604964408662E-2</v>
      </c>
      <c r="CY89" s="41">
        <f t="shared" si="44"/>
        <v>6.3340731245381546E-2</v>
      </c>
      <c r="CZ89" s="41">
        <f t="shared" si="44"/>
        <v>6.7222555089811203E-2</v>
      </c>
      <c r="DA89" s="41">
        <f t="shared" si="44"/>
        <v>6.6689807737557547E-2</v>
      </c>
      <c r="DB89" s="41">
        <f t="shared" si="44"/>
        <v>6.9465725170363951E-2</v>
      </c>
      <c r="DC89" s="41">
        <f t="shared" si="44"/>
        <v>6.8454548505119617E-2</v>
      </c>
      <c r="DD89" s="41">
        <f t="shared" si="44"/>
        <v>6.8148249275344422E-2</v>
      </c>
      <c r="DE89" s="41">
        <f t="shared" si="44"/>
        <v>6.9458528746473666E-2</v>
      </c>
      <c r="DF89" s="41">
        <f t="shared" si="44"/>
        <v>7.140200762953966E-2</v>
      </c>
      <c r="DG89" s="41">
        <f t="shared" si="44"/>
        <v>7.769887493671479E-2</v>
      </c>
      <c r="DH89" s="41">
        <f t="shared" si="44"/>
        <v>7.8856999999999997E-2</v>
      </c>
      <c r="DI89" s="41">
        <f t="shared" si="44"/>
        <v>8.1680000000000016E-2</v>
      </c>
      <c r="DJ89" s="41">
        <f t="shared" si="44"/>
        <v>8.4927000000000016E-2</v>
      </c>
      <c r="DK89" s="41">
        <f t="shared" si="44"/>
        <v>9.1043000000000027E-2</v>
      </c>
      <c r="DL89" s="41">
        <f t="shared" si="44"/>
        <v>9.017600000000002E-2</v>
      </c>
      <c r="DM89" s="41">
        <f t="shared" si="44"/>
        <v>9.7183000000000005E-2</v>
      </c>
      <c r="DN89" s="41">
        <f t="shared" si="44"/>
        <v>0.10243400000000001</v>
      </c>
      <c r="DO89" s="41">
        <f t="shared" si="44"/>
        <v>0.10998000000000001</v>
      </c>
      <c r="DP89" s="41">
        <f t="shared" si="44"/>
        <v>0.11829900000000002</v>
      </c>
      <c r="DQ89" s="41">
        <f t="shared" si="44"/>
        <v>0.12435900000000001</v>
      </c>
      <c r="DR89" s="41">
        <f t="shared" si="44"/>
        <v>0.12717200000000004</v>
      </c>
      <c r="DS89" s="41">
        <f t="shared" si="44"/>
        <v>0.13195000000000001</v>
      </c>
      <c r="DT89" s="41">
        <f t="shared" si="44"/>
        <v>0.13784400000000002</v>
      </c>
      <c r="DU89" s="41">
        <f t="shared" si="44"/>
        <v>0.13870700000000002</v>
      </c>
      <c r="DV89" s="41">
        <f t="shared" si="44"/>
        <v>0.14052400000000001</v>
      </c>
      <c r="DW89" s="41">
        <f t="shared" si="44"/>
        <v>0.12992400000000004</v>
      </c>
      <c r="DX89" s="41">
        <f t="shared" si="44"/>
        <v>0.12736900000000001</v>
      </c>
      <c r="DY89" s="41">
        <f t="shared" si="44"/>
        <v>0.12431400000000002</v>
      </c>
      <c r="DZ89" s="41">
        <f t="shared" si="44"/>
        <v>0.12267400000000002</v>
      </c>
      <c r="EA89" s="41">
        <f t="shared" ref="EA89:EQ89" si="45">EA90-EA88</f>
        <v>0.11767400000000001</v>
      </c>
      <c r="EB89" s="41">
        <f t="shared" si="45"/>
        <v>0.11143300000000002</v>
      </c>
      <c r="EC89" s="41">
        <f t="shared" si="45"/>
        <v>0.10619500000000003</v>
      </c>
      <c r="ED89" s="41">
        <f t="shared" si="45"/>
        <v>0.10044200000000002</v>
      </c>
      <c r="EE89" s="41">
        <f t="shared" si="45"/>
        <v>9.2794000000000029E-2</v>
      </c>
      <c r="EF89" s="41">
        <f t="shared" si="45"/>
        <v>8.7852000000000013E-2</v>
      </c>
      <c r="EG89" s="41">
        <f t="shared" si="45"/>
        <v>8.8713E-2</v>
      </c>
      <c r="EH89" s="41">
        <f t="shared" si="45"/>
        <v>9.1643000000000016E-2</v>
      </c>
      <c r="EI89" s="41">
        <f t="shared" si="45"/>
        <v>0.10294700000000002</v>
      </c>
      <c r="EJ89" s="41">
        <f t="shared" si="45"/>
        <v>0.10517600000000002</v>
      </c>
      <c r="EK89" s="41">
        <f t="shared" si="45"/>
        <v>0.10192200000000003</v>
      </c>
      <c r="EL89" s="41">
        <f t="shared" si="45"/>
        <v>9.6326000000000009E-2</v>
      </c>
      <c r="EM89" s="41">
        <f t="shared" si="45"/>
        <v>9.296900000000001E-2</v>
      </c>
      <c r="EN89" s="41">
        <f t="shared" si="45"/>
        <v>9.2989000000000016E-2</v>
      </c>
      <c r="EO89" s="41">
        <f t="shared" si="45"/>
        <v>9.1907000000000016E-2</v>
      </c>
      <c r="EP89" s="41">
        <f t="shared" si="45"/>
        <v>9.5408999999999994E-2</v>
      </c>
      <c r="EQ89" s="41">
        <f t="shared" si="45"/>
        <v>9.9317000000000003E-2</v>
      </c>
    </row>
    <row r="90" spans="1:207" s="38" customFormat="1">
      <c r="B90" s="39" t="s">
        <v>111</v>
      </c>
      <c r="C90" s="39">
        <f>1/1000*SUM(D13:$O13)</f>
        <v>0.10112515000000004</v>
      </c>
      <c r="D90" s="39">
        <f>1/1000*SUM(E13:$O13)+1/1000*SUM($D14:D14)</f>
        <v>0.10244415000000003</v>
      </c>
      <c r="E90" s="39">
        <f>1/1000*SUM(F13:$O13)+1/1000*SUM($D14:E14)</f>
        <v>0.10405315000000002</v>
      </c>
      <c r="F90" s="39">
        <f>1/1000*SUM(G13:$O13)+1/1000*SUM($D14:F14)</f>
        <v>0.10701427500000002</v>
      </c>
      <c r="G90" s="39">
        <f>1/1000*SUM(H13:$O13)+1/1000*SUM($D14:G14)</f>
        <v>9.9205275000000009E-2</v>
      </c>
      <c r="H90" s="39">
        <f>1/1000*SUM(I13:$O13)+1/1000*SUM($D14:H14)</f>
        <v>9.7816275000000008E-2</v>
      </c>
      <c r="I90" s="39">
        <f>1/1000*SUM(J13:$O13)+1/1000*SUM($D14:I14)</f>
        <v>9.9360125000000021E-2</v>
      </c>
      <c r="J90" s="39">
        <f>1/1000*SUM(K13:$O13)+1/1000*SUM($D14:J14)</f>
        <v>9.8909180000000013E-2</v>
      </c>
      <c r="K90" s="39">
        <f>1/1000*SUM(L13:$O13)+1/1000*SUM($D14:K14)</f>
        <v>9.9161180000000015E-2</v>
      </c>
      <c r="L90" s="39">
        <f>1/1000*SUM(M13:$O13)+1/1000*SUM($D14:L14)</f>
        <v>9.982218000000001E-2</v>
      </c>
      <c r="M90" s="39">
        <f>1/1000*SUM(N13:$O13)+1/1000*SUM($D14:M14)</f>
        <v>9.9406180000000011E-2</v>
      </c>
      <c r="N90" s="39">
        <f>1/1000*SUM(O13:$O13)+1/1000*SUM($D14:N14)</f>
        <v>9.7727179999999997E-2</v>
      </c>
      <c r="O90" s="39">
        <f>1/1000*SUM(D14:$O14)</f>
        <v>9.8040180000000005E-2</v>
      </c>
      <c r="P90" s="39">
        <f>1/1000*SUM(E14:$O14)+1/1000*SUM($D15:D15)</f>
        <v>9.5244179999999998E-2</v>
      </c>
      <c r="Q90" s="39">
        <f>1/1000*SUM(F14:$O14)+1/1000*SUM($D15:E15)</f>
        <v>9.8903179999999993E-2</v>
      </c>
      <c r="R90" s="39">
        <f>1/1000*SUM(G14:$O14)+1/1000*SUM($D15:F15)</f>
        <v>9.6681055000000016E-2</v>
      </c>
      <c r="S90" s="39">
        <f>1/1000*SUM(H14:$O14)+1/1000*SUM($D15:G15)</f>
        <v>9.410405500000002E-2</v>
      </c>
      <c r="T90" s="39">
        <f>1/1000*SUM(I14:$O14)+1/1000*SUM($D15:H15)</f>
        <v>9.0893055E-2</v>
      </c>
      <c r="U90" s="39">
        <f>1/1000*SUM(J14:$O14)+1/1000*SUM($D15:I15)</f>
        <v>8.8239113333333341E-2</v>
      </c>
      <c r="V90" s="39">
        <f>1/1000*SUM(K14:$O14)+1/1000*SUM($D15:J15)</f>
        <v>8.7039058333333336E-2</v>
      </c>
      <c r="W90" s="39">
        <f>1/1000*SUM(L14:$O14)+1/1000*SUM($D15:K15)</f>
        <v>8.6086058333333354E-2</v>
      </c>
      <c r="X90" s="39">
        <f>1/1000*SUM(M14:$O14)+1/1000*SUM($D15:L15)</f>
        <v>8.4418058333333337E-2</v>
      </c>
      <c r="Y90" s="39">
        <f>1/1000*SUM(N14:$O14)+1/1000*SUM($D15:M15)</f>
        <v>8.5644058333333342E-2</v>
      </c>
      <c r="Z90" s="39">
        <f>1/1000*SUM(O14:$O14)+1/1000*SUM($D15:N15)</f>
        <v>8.8343058333333335E-2</v>
      </c>
      <c r="AA90" s="39">
        <f>1/1000*SUM(D15:$O15)</f>
        <v>8.8599058333333328E-2</v>
      </c>
      <c r="AB90" s="39">
        <f>1/1000*SUM(E15:$O15)+1/1000*SUM($D16:D16)</f>
        <v>9.2880058333333335E-2</v>
      </c>
      <c r="AC90" s="39">
        <f>1/1000*SUM(F15:$O15)+1/1000*SUM($D16:E16)</f>
        <v>8.9377058333333342E-2</v>
      </c>
      <c r="AD90" s="39">
        <f>1/1000*SUM(G15:$O15)+1/1000*SUM($D16:F16)</f>
        <v>9.2341058333333337E-2</v>
      </c>
      <c r="AE90" s="39">
        <f>1/1000*SUM(H15:$O15)+1/1000*SUM($D16:G16)</f>
        <v>0.10276105833333334</v>
      </c>
      <c r="AF90" s="39">
        <f>1/1000*SUM(I15:$O15)+1/1000*SUM($D16:H16)</f>
        <v>0.11290205833333333</v>
      </c>
      <c r="AG90" s="39">
        <f>1/1000*SUM(J15:$O15)+1/1000*SUM($D16:I16)</f>
        <v>0.12385099999999999</v>
      </c>
      <c r="AH90" s="39">
        <f>1/1000*SUM(K15:$O15)+1/1000*SUM($D16:J16)</f>
        <v>0.12216399999999997</v>
      </c>
      <c r="AI90" s="39">
        <f>1/1000*SUM(L15:$O15)+1/1000*SUM($D16:K16)</f>
        <v>0.11717499999999999</v>
      </c>
      <c r="AJ90" s="39">
        <f>1/1000*SUM(M15:$O15)+1/1000*SUM($D16:L16)</f>
        <v>0.11315999999999998</v>
      </c>
      <c r="AK90" s="39">
        <f>1/1000*SUM(N15:$O15)+1/1000*SUM($D16:M16)</f>
        <v>0.11316199999999998</v>
      </c>
      <c r="AL90" s="39">
        <f>1/1000*SUM(O15:$O15)+1/1000*SUM($D16:N16)</f>
        <v>0.11251999999999998</v>
      </c>
      <c r="AM90" s="39">
        <f>1/1000*SUM(D16:$O16)</f>
        <v>0.11496499999999998</v>
      </c>
      <c r="AN90" s="40">
        <f>1/1000*SUM(E16:$O16)+1/1000*SUM($D17:D17)</f>
        <v>0.11396358571166547</v>
      </c>
      <c r="AO90" s="40">
        <f>1/1000*SUM(F16:$O16)+1/1000*SUM($D17:E17)</f>
        <v>0.11320159424174331</v>
      </c>
      <c r="AP90" s="40">
        <f>1/1000*SUM(G16:$O16)+1/1000*SUM($D17:F17)</f>
        <v>0.11637078048733852</v>
      </c>
      <c r="AQ90" s="40">
        <f>1/1000*SUM(H16:$O16)+1/1000*SUM($D17:G17)</f>
        <v>0.11040871936649428</v>
      </c>
      <c r="AR90" s="40">
        <f>1/1000*SUM(I16:$O16)+1/1000*SUM($D17:H17)</f>
        <v>0.10471718123154952</v>
      </c>
      <c r="AS90" s="40">
        <f>1/1000*SUM(J16:$O16)+1/1000*SUM($D17:I17)</f>
        <v>9.5679131722895522E-2</v>
      </c>
      <c r="AT90" s="40">
        <f>1/1000*SUM(K16:$O16)+1/1000*SUM($D17:J17)</f>
        <v>9.4942929710159912E-2</v>
      </c>
      <c r="AU90" s="40">
        <f>1/1000*SUM(L16:$O16)+1/1000*SUM($D17:K17)</f>
        <v>9.9324885604886712E-2</v>
      </c>
      <c r="AV90" s="40">
        <f>1/1000*SUM(M16:$O16)+1/1000*SUM($D17:L17)</f>
        <v>0.10221433560132756</v>
      </c>
      <c r="AW90" s="40">
        <f>1/1000*SUM(N16:$O16)+1/1000*SUM($D17:M17)</f>
        <v>0.10206867815586779</v>
      </c>
      <c r="AX90" s="40">
        <f>1/1000*SUM(O16:$O16)+1/1000*SUM($D17:N17)</f>
        <v>0.10110250702584113</v>
      </c>
      <c r="AY90" s="39">
        <f>1/1000*SUM(D17:$O17)</f>
        <v>9.5963735524360716E-2</v>
      </c>
      <c r="AZ90" s="39">
        <f>1/1000*SUM(E17:$O17)+1/1000*SUM($D18:D18)</f>
        <v>9.268614981269524E-2</v>
      </c>
      <c r="BA90" s="39">
        <f>1/1000*SUM(F17:$O17)+1/1000*SUM($D18:E18)</f>
        <v>8.968197661784344E-2</v>
      </c>
      <c r="BB90" s="39">
        <f>1/1000*SUM(G17:$O17)+1/1000*SUM($D18:F18)</f>
        <v>8.1342790372248203E-2</v>
      </c>
      <c r="BC90" s="39">
        <f>1/1000*SUM(H17:$O17)+1/1000*SUM($D18:G18)</f>
        <v>7.6054471497460224E-2</v>
      </c>
      <c r="BD90" s="39">
        <f>1/1000*SUM(I17:$O17)+1/1000*SUM($D18:H18)</f>
        <v>7.1427009632404975E-2</v>
      </c>
      <c r="BE90" s="39">
        <f>1/1000*SUM(J17:$O17)+1/1000*SUM($D18:I18)</f>
        <v>6.9901059141058999E-2</v>
      </c>
      <c r="BF90" s="39">
        <f>1/1000*SUM(K17:$O17)+1/1000*SUM($D18:J18)</f>
        <v>7.3469261153794596E-2</v>
      </c>
      <c r="BG90" s="39">
        <f>1/1000*SUM(L17:$O17)+1/1000*SUM($D18:K18)</f>
        <v>8.1430305259067803E-2</v>
      </c>
      <c r="BH90" s="39">
        <f>1/1000*SUM(M17:$O17)+1/1000*SUM($D18:L18)</f>
        <v>8.0726855262626948E-2</v>
      </c>
      <c r="BI90" s="39">
        <f>1/1000*SUM(N17:$O17)+1/1000*SUM($D18:M18)</f>
        <v>7.6851706518160548E-2</v>
      </c>
      <c r="BJ90" s="39">
        <f>1/1000*SUM(O17:$O17)+1/1000*SUM($D18:N18)</f>
        <v>7.2242137783531765E-2</v>
      </c>
      <c r="BK90" s="39">
        <f>1/1000*SUM(D18:$O18)</f>
        <v>6.9811829706353606E-2</v>
      </c>
      <c r="BL90" s="39">
        <f>1/1000*SUM(E18:$O18)+1/1000*SUM($D19:D19)</f>
        <v>6.5255152916734463E-2</v>
      </c>
      <c r="BM90" s="39">
        <f>1/1000*SUM(F18:$O18)+1/1000*SUM($D19:E19)</f>
        <v>6.3198519183790922E-2</v>
      </c>
      <c r="BN90" s="39">
        <f>1/1000*SUM(G18:$O18)+1/1000*SUM($D19:F19)</f>
        <v>5.4661521598345877E-2</v>
      </c>
      <c r="BO90" s="39">
        <f>1/1000*SUM(H18:$O18)+1/1000*SUM($D19:G19)</f>
        <v>4.7296901593978112E-2</v>
      </c>
      <c r="BP90" s="39">
        <f>1/1000*SUM(I18:$O18)+1/1000*SUM($D19:H19)</f>
        <v>3.9035017361343696E-2</v>
      </c>
      <c r="BQ90" s="39">
        <f>1/1000*SUM(J18:$O18)+1/1000*SUM($D19:I19)</f>
        <v>3.1160356564564336E-2</v>
      </c>
      <c r="BR90" s="39">
        <f>1/1000*SUM(K18:$O18)+1/1000*SUM($D19:J19)</f>
        <v>2.4626356564564338E-2</v>
      </c>
      <c r="BS90" s="39">
        <f>1/1000*SUM(L18:$O18)+1/1000*SUM($D19:K19)</f>
        <v>1.342797497968185E-2</v>
      </c>
      <c r="BT90" s="39">
        <f>1/1000*SUM(M18:$O18)+1/1000*SUM($D19:L19)</f>
        <v>1.3514730665470143E-2</v>
      </c>
      <c r="BU90" s="39">
        <f>1/1000*SUM(N18:$O18)+1/1000*SUM($D19:M19)</f>
        <v>2.1297672238947966E-2</v>
      </c>
      <c r="BV90" s="39">
        <f>1/1000*SUM(O18:$O18)+1/1000*SUM($D19:N19)</f>
        <v>4.2913412103603409E-2</v>
      </c>
      <c r="BW90" s="39">
        <f>1/1000*SUM(D19:$O19)</f>
        <v>5.7924491682261985E-2</v>
      </c>
      <c r="BX90" s="39">
        <f>1/1000*SUM(E19:$O19)+1/1000*SUM($D20:D20)</f>
        <v>5.9682168471881125E-2</v>
      </c>
      <c r="BY90" s="39">
        <f>1/1000*SUM(F19:$O19)+1/1000*SUM($D20:E20)</f>
        <v>6.1045966869598636E-2</v>
      </c>
      <c r="BZ90" s="39">
        <f>1/1000*SUM(G19:$O19)+1/1000*SUM($D20:F20)</f>
        <v>6.2524964455043686E-2</v>
      </c>
      <c r="CA90" s="39">
        <f>1/1000*SUM(H19:$O19)+1/1000*SUM($D20:G20)</f>
        <v>6.4227964455043682E-2</v>
      </c>
      <c r="CB90" s="39">
        <f>1/1000*SUM(I19:$O19)+1/1000*SUM($D20:H20)</f>
        <v>6.6328848687678091E-2</v>
      </c>
      <c r="CC90" s="39">
        <f>1/1000*SUM(J19:$O19)+1/1000*SUM($D20:I20)</f>
        <v>6.8039509484457444E-2</v>
      </c>
      <c r="CD90" s="39">
        <f>1/1000*SUM(K19:$O19)+1/1000*SUM($D20:J20)</f>
        <v>7.0062509484457441E-2</v>
      </c>
      <c r="CE90" s="39">
        <f>1/1000*SUM(L19:$O19)+1/1000*SUM($D20:K20)</f>
        <v>7.049789106933993E-2</v>
      </c>
      <c r="CF90" s="39">
        <f>1/1000*SUM(M19:$O19)+1/1000*SUM($D20:L20)</f>
        <v>7.1230135383551635E-2</v>
      </c>
      <c r="CG90" s="39">
        <f>1/1000*SUM(N19:$O19)+1/1000*SUM($D20:M20)</f>
        <v>6.6110000000000002E-2</v>
      </c>
      <c r="CH90" s="39">
        <f>1/1000*SUM(O19:$O19)+1/1000*SUM($D20:N20)</f>
        <v>4.7635999999999998E-2</v>
      </c>
      <c r="CI90" s="39">
        <f>1/1000*SUM(D20:$O20)</f>
        <v>3.7020999999999998E-2</v>
      </c>
      <c r="CJ90" s="39">
        <f>1/1000*SUM(E20:$O20)+1/1000*SUM($D21:D21)</f>
        <v>3.816393692144586E-2</v>
      </c>
      <c r="CK90" s="39">
        <f>1/1000*SUM(F20:$O20)+1/1000*SUM($D21:E21)</f>
        <v>3.915709049106679E-2</v>
      </c>
      <c r="CL90" s="39">
        <f>1/1000*SUM(G20:$O20)+1/1000*SUM($D21:F21)</f>
        <v>4.4265585647011219E-2</v>
      </c>
      <c r="CM90" s="39">
        <f>1/1000*SUM(H20:$O20)+1/1000*SUM($D21:G21)</f>
        <v>4.8299332984052909E-2</v>
      </c>
      <c r="CN90" s="39">
        <f>1/1000*SUM(I20:$O20)+1/1000*SUM($D21:H21)</f>
        <v>5.0367509139623262E-2</v>
      </c>
      <c r="CO90" s="39">
        <f>1/1000*SUM(J20:$O20)+1/1000*SUM($D21:I21)</f>
        <v>5.4244801953421483E-2</v>
      </c>
      <c r="CP90" s="39">
        <f>1/1000*SUM(K20:$O20)+1/1000*SUM($D21:J21)</f>
        <v>5.5276884520615091E-2</v>
      </c>
      <c r="CQ90" s="39">
        <f>1/1000*SUM(L20:$O20)+1/1000*SUM($D21:K21)</f>
        <v>5.9460188288725263E-2</v>
      </c>
      <c r="CR90" s="39">
        <f>1/1000*SUM(M20:$O20)+1/1000*SUM($D21:L21)</f>
        <v>6.2076487518500471E-2</v>
      </c>
      <c r="CS90" s="39">
        <f>1/1000*SUM(N20:$O20)+1/1000*SUM($D21:M21)</f>
        <v>6.2930208047371219E-2</v>
      </c>
      <c r="CT90" s="39">
        <f>1/1000*SUM(O20:$O20)+1/1000*SUM($D21:N21)</f>
        <v>6.5263867768969475E-2</v>
      </c>
      <c r="CU90" s="39">
        <f>1/1000*SUM(D21:$O21)</f>
        <v>6.2406890488402339E-2</v>
      </c>
      <c r="CV90" s="39">
        <f>1/1000*SUM(E21:$O21)+1/1000*SUM($D22:D22)</f>
        <v>6.3733828503671278E-2</v>
      </c>
      <c r="CW90" s="39">
        <f>1/1000*SUM(F21:$O21)+1/1000*SUM($D22:E22)</f>
        <v>6.6034674934050352E-2</v>
      </c>
      <c r="CX90" s="39">
        <f>1/1000*SUM(G21:$O21)+1/1000*SUM($D22:F22)</f>
        <v>6.3240179778105921E-2</v>
      </c>
      <c r="CY90" s="39">
        <f>1/1000*SUM(H21:$O21)+1/1000*SUM($D22:G22)</f>
        <v>6.3551432441064218E-2</v>
      </c>
      <c r="CZ90" s="39">
        <f>1/1000*SUM(I21:$O21)+1/1000*SUM($D22:H22)</f>
        <v>6.7546256285493878E-2</v>
      </c>
      <c r="DA90" s="39">
        <f>1/1000*SUM(J21:$O21)+1/1000*SUM($D22:I22)</f>
        <v>6.6978963471695643E-2</v>
      </c>
      <c r="DB90" s="39">
        <f>1/1000*SUM(K21:$O21)+1/1000*SUM($D22:J22)</f>
        <v>6.9754880904502048E-2</v>
      </c>
      <c r="DC90" s="39">
        <f>1/1000*SUM(L21:$O21)+1/1000*SUM($D22:K22)</f>
        <v>6.8706577136391861E-2</v>
      </c>
      <c r="DD90" s="39">
        <f>1/1000*SUM(M21:$O21)+1/1000*SUM($D22:L22)</f>
        <v>6.8400277906616666E-2</v>
      </c>
      <c r="DE90" s="39">
        <f>1/1000*SUM(N21:$O21)+1/1000*SUM($D22:M22)</f>
        <v>6.971055737774591E-2</v>
      </c>
      <c r="DF90" s="39">
        <f>1/1000*SUM(O21:$O21)+1/1000*SUM($D22:N22)</f>
        <v>7.1956897656147656E-2</v>
      </c>
      <c r="DG90" s="39">
        <f>1/1000*SUM(D22:$O22)</f>
        <v>7.8407874936714791E-2</v>
      </c>
      <c r="DH90" s="39">
        <f>1/1000*SUM(E22:$O22)+1/1000*SUM($D23:D23)</f>
        <v>7.968299999999999E-2</v>
      </c>
      <c r="DI90" s="39">
        <f>1/1000*SUM(F22:$O22)+1/1000*SUM($D23:E23)</f>
        <v>8.250600000000001E-2</v>
      </c>
      <c r="DJ90" s="39">
        <f>1/1000*SUM(G22:$O22)+1/1000*SUM($D23:F23)</f>
        <v>8.575300000000001E-2</v>
      </c>
      <c r="DK90" s="39">
        <f>1/1000*SUM(H22:$O22)+1/1000*SUM($D23:G23)</f>
        <v>9.186900000000002E-2</v>
      </c>
      <c r="DL90" s="39">
        <f>1/1000*SUM(I22:$O22)+1/1000*SUM($D23:H23)</f>
        <v>9.0889000000000025E-2</v>
      </c>
      <c r="DM90" s="39">
        <f>1/1000*SUM(J22:$O22)+1/1000*SUM($D23:I23)</f>
        <v>9.7896000000000011E-2</v>
      </c>
      <c r="DN90" s="39">
        <f>1/1000*SUM(K22:$O22)+1/1000*SUM($D23:J23)</f>
        <v>0.10314700000000002</v>
      </c>
      <c r="DO90" s="39">
        <f>1/1000*SUM(L22:$O22)+1/1000*SUM($D23:K23)</f>
        <v>0.11069300000000001</v>
      </c>
      <c r="DP90" s="39">
        <f>1/1000*SUM(M22:$O22)+1/1000*SUM($D23:L23)</f>
        <v>0.11901200000000002</v>
      </c>
      <c r="DQ90" s="39">
        <f>1/1000*SUM(N22:$O22)+1/1000*SUM($D23:M23)</f>
        <v>0.12507200000000002</v>
      </c>
      <c r="DR90" s="39">
        <f>1/1000*SUM(O22:$O22)+1/1000*SUM($D23:N23)</f>
        <v>0.12746500000000002</v>
      </c>
      <c r="DS90" s="39">
        <f>1/1000*SUM(D23:$O23)</f>
        <v>0.13206700000000002</v>
      </c>
      <c r="DT90" s="39">
        <f>1/1000*SUM(E23:$O23)+1/1000*SUM($D24:D24)</f>
        <v>0.13795700000000002</v>
      </c>
      <c r="DU90" s="39">
        <f>1/1000*SUM(F23:$O23)+1/1000*SUM($D24:E24)</f>
        <v>0.13889000000000001</v>
      </c>
      <c r="DV90" s="39">
        <f>1/1000*SUM(G23:$O23)+1/1000*SUM($D24:F24)</f>
        <v>0.140707</v>
      </c>
      <c r="DW90" s="39">
        <f>1/1000*SUM(H23:$O23)+1/1000*SUM($D24:G24)</f>
        <v>0.13010700000000003</v>
      </c>
      <c r="DX90" s="39">
        <f>1/1000*SUM(I23:$O23)+1/1000*SUM($D24:H24)</f>
        <v>0.127552</v>
      </c>
      <c r="DY90" s="39">
        <f>1/1000*SUM(J23:$O23)+1/1000*SUM($D24:I24)</f>
        <v>0.12471300000000002</v>
      </c>
      <c r="DZ90" s="39">
        <f>1/1000*SUM(K23:$O23)+1/1000*SUM($D24:J24)</f>
        <v>0.12313000000000002</v>
      </c>
      <c r="EA90" s="39">
        <f>1/1000*SUM(L23:$O23)+1/1000*SUM($D24:K24)</f>
        <v>0.11813000000000001</v>
      </c>
      <c r="EB90" s="39">
        <f>1/1000*SUM(M23:$O23)+1/1000*SUM($D24:L24)</f>
        <v>0.11188900000000002</v>
      </c>
      <c r="EC90" s="39">
        <f>1/1000*SUM(N23:$O23)+1/1000*SUM($D24:M24)</f>
        <v>0.10665100000000002</v>
      </c>
      <c r="ED90" s="39">
        <f>1/1000*SUM(O23:$O23)+1/1000*SUM($D24:N24)</f>
        <v>0.10089800000000002</v>
      </c>
      <c r="EE90" s="39">
        <f>1/1000*SUM(D24:$O24)</f>
        <v>9.3385000000000024E-2</v>
      </c>
      <c r="EF90" s="39">
        <f>1/1000*SUM(E24:$O24)+1/1000*SUM($D25:D25)</f>
        <v>8.833000000000002E-2</v>
      </c>
      <c r="EG90" s="39">
        <f>1/1000*SUM(F24:$O24)+1/1000*SUM($D25:E25)</f>
        <v>8.9121000000000006E-2</v>
      </c>
      <c r="EH90" s="39">
        <f>1/1000*SUM(G24:$O24)+1/1000*SUM($D25:F25)</f>
        <v>9.2051000000000022E-2</v>
      </c>
      <c r="EI90" s="39">
        <f>1/1000*SUM(H24:$O24)+1/1000*SUM($D25:G25)</f>
        <v>0.10335500000000003</v>
      </c>
      <c r="EJ90" s="39">
        <f>1/1000*SUM(I24:$O24)+1/1000*SUM($D25:H25)</f>
        <v>0.10567700000000002</v>
      </c>
      <c r="EK90" s="39">
        <f>1/1000*SUM(J24:$O24)+1/1000*SUM($D25:I25)</f>
        <v>0.10220700000000002</v>
      </c>
      <c r="EL90" s="39">
        <f>1/1000*SUM(K24:$O24)+1/1000*SUM($D25:J25)</f>
        <v>9.6554000000000015E-2</v>
      </c>
      <c r="EM90" s="39">
        <f>1/1000*SUM(L24:$O24)+1/1000*SUM($D25:K25)</f>
        <v>9.3197000000000016E-2</v>
      </c>
      <c r="EN90" s="39">
        <f>1/1000*SUM(M24:$O24)+1/1000*SUM($D25:L25)</f>
        <v>9.3269000000000019E-2</v>
      </c>
      <c r="EO90" s="39">
        <f>1/1000*SUM(N24:$O24)+1/1000*SUM($D25:M25)</f>
        <v>9.2187000000000019E-2</v>
      </c>
      <c r="EP90" s="39">
        <f>1/1000*SUM(O24:$O24)+1/1000*SUM($D25:N25)</f>
        <v>9.5688999999999996E-2</v>
      </c>
      <c r="EQ90" s="39">
        <f>1/1000*SUM(D25:$O25)</f>
        <v>9.9462000000000009E-2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52.616765999999998</v>
      </c>
      <c r="D92" s="41">
        <f t="shared" si="46"/>
        <v>52.600295999999993</v>
      </c>
      <c r="E92" s="41">
        <f t="shared" si="46"/>
        <v>52.976554999999998</v>
      </c>
      <c r="F92" s="41">
        <f t="shared" si="46"/>
        <v>53.688401999999996</v>
      </c>
      <c r="G92" s="41">
        <f t="shared" si="46"/>
        <v>48.706854999999997</v>
      </c>
      <c r="H92" s="41">
        <f t="shared" si="46"/>
        <v>46.900325999999993</v>
      </c>
      <c r="I92" s="41">
        <f t="shared" si="46"/>
        <v>47.209554999999995</v>
      </c>
      <c r="J92" s="41">
        <f t="shared" si="46"/>
        <v>46.470192999999995</v>
      </c>
      <c r="K92" s="41">
        <f t="shared" si="46"/>
        <v>46.491301</v>
      </c>
      <c r="L92" s="41">
        <f t="shared" si="46"/>
        <v>46.851976000000001</v>
      </c>
      <c r="M92" s="41">
        <f t="shared" si="46"/>
        <v>46.67991</v>
      </c>
      <c r="N92" s="41">
        <f t="shared" si="46"/>
        <v>44.730550999999998</v>
      </c>
      <c r="O92" s="41">
        <f t="shared" si="46"/>
        <v>45.846586000000002</v>
      </c>
      <c r="P92" s="41">
        <f t="shared" si="46"/>
        <v>44.988640000000004</v>
      </c>
      <c r="Q92" s="41">
        <f t="shared" si="46"/>
        <v>47.631892999999998</v>
      </c>
      <c r="R92" s="41">
        <f t="shared" si="46"/>
        <v>46.605976999999996</v>
      </c>
      <c r="S92" s="41">
        <f t="shared" si="46"/>
        <v>45.713383999999991</v>
      </c>
      <c r="T92" s="41">
        <f t="shared" si="46"/>
        <v>43.872584000000003</v>
      </c>
      <c r="U92" s="41">
        <f t="shared" si="46"/>
        <v>43.456340999999995</v>
      </c>
      <c r="V92" s="41">
        <f t="shared" si="46"/>
        <v>43.002597999999999</v>
      </c>
      <c r="W92" s="41">
        <f t="shared" si="46"/>
        <v>42.908990000000003</v>
      </c>
      <c r="X92" s="41">
        <f t="shared" si="46"/>
        <v>42.709454999999998</v>
      </c>
      <c r="Y92" s="41">
        <f t="shared" si="46"/>
        <v>44.402489000000003</v>
      </c>
      <c r="Z92" s="41">
        <f t="shared" si="46"/>
        <v>47.173544</v>
      </c>
      <c r="AA92" s="41">
        <f t="shared" si="46"/>
        <v>47.748886999999996</v>
      </c>
      <c r="AB92" s="41">
        <f t="shared" si="46"/>
        <v>50.848918999999995</v>
      </c>
      <c r="AC92" s="41">
        <f t="shared" si="46"/>
        <v>49.054003999999999</v>
      </c>
      <c r="AD92" s="41">
        <f t="shared" si="46"/>
        <v>51.570679000000005</v>
      </c>
      <c r="AE92" s="41">
        <f t="shared" si="46"/>
        <v>58.180259999999997</v>
      </c>
      <c r="AF92" s="41">
        <f t="shared" si="46"/>
        <v>63.986783000000003</v>
      </c>
      <c r="AG92" s="41">
        <f t="shared" si="46"/>
        <v>72.107095999999984</v>
      </c>
      <c r="AH92" s="41">
        <f t="shared" si="46"/>
        <v>72.227146999999988</v>
      </c>
      <c r="AI92" s="41">
        <f t="shared" si="46"/>
        <v>69.083372999999995</v>
      </c>
      <c r="AJ92" s="41">
        <f t="shared" si="46"/>
        <v>65.981932</v>
      </c>
      <c r="AK92" s="41">
        <f t="shared" si="46"/>
        <v>65.817223999999996</v>
      </c>
      <c r="AL92" s="41">
        <f t="shared" si="46"/>
        <v>64.459174999999988</v>
      </c>
      <c r="AM92" s="41">
        <f t="shared" si="46"/>
        <v>65.039407999999995</v>
      </c>
      <c r="AN92" s="41">
        <f t="shared" si="46"/>
        <v>62.897061999999991</v>
      </c>
      <c r="AO92" s="41">
        <f t="shared" si="46"/>
        <v>61.051168000000004</v>
      </c>
      <c r="AP92" s="41">
        <f t="shared" si="46"/>
        <v>59.116713000000004</v>
      </c>
      <c r="AQ92" s="41">
        <f t="shared" si="46"/>
        <v>53.532989999999991</v>
      </c>
      <c r="AR92" s="41">
        <f t="shared" si="46"/>
        <v>49.494323000000001</v>
      </c>
      <c r="AS92" s="41">
        <f t="shared" si="46"/>
        <v>40.658922999999994</v>
      </c>
      <c r="AT92" s="41">
        <f t="shared" si="46"/>
        <v>39.398749000000002</v>
      </c>
      <c r="AU92" s="41">
        <f t="shared" si="46"/>
        <v>42.30686</v>
      </c>
      <c r="AV92" s="41">
        <f t="shared" si="46"/>
        <v>44.424906999999997</v>
      </c>
      <c r="AW92" s="41">
        <f t="shared" si="46"/>
        <v>44.160415999999998</v>
      </c>
      <c r="AX92" s="41">
        <f t="shared" si="46"/>
        <v>44.167064999999994</v>
      </c>
      <c r="AY92" s="41">
        <f t="shared" si="46"/>
        <v>41.788730999999991</v>
      </c>
      <c r="AZ92" s="41">
        <f t="shared" si="46"/>
        <v>42.413902</v>
      </c>
      <c r="BA92" s="41">
        <f t="shared" si="46"/>
        <v>42.789698000000001</v>
      </c>
      <c r="BB92" s="41">
        <f t="shared" si="46"/>
        <v>43.278928999999998</v>
      </c>
      <c r="BC92" s="41">
        <f t="shared" si="46"/>
        <v>43.241104999999997</v>
      </c>
      <c r="BD92" s="41">
        <f t="shared" si="46"/>
        <v>43.336096000000005</v>
      </c>
      <c r="BE92" s="41">
        <f t="shared" si="46"/>
        <v>44.090684000000003</v>
      </c>
      <c r="BF92" s="41">
        <f t="shared" si="46"/>
        <v>47.489939</v>
      </c>
      <c r="BG92" s="41">
        <f t="shared" si="46"/>
        <v>52.392071000000001</v>
      </c>
      <c r="BH92" s="41">
        <f t="shared" si="46"/>
        <v>51.701529000000001</v>
      </c>
      <c r="BI92" s="41">
        <f t="shared" si="46"/>
        <v>49.149585000000002</v>
      </c>
      <c r="BJ92" s="41">
        <f t="shared" si="46"/>
        <v>45.991413000000001</v>
      </c>
      <c r="BK92" s="41">
        <f t="shared" si="46"/>
        <v>44.104268999999995</v>
      </c>
      <c r="BL92" s="41">
        <f t="shared" si="46"/>
        <v>40.808874999999993</v>
      </c>
      <c r="BM92" s="41">
        <f t="shared" si="46"/>
        <v>39.252587999999996</v>
      </c>
      <c r="BN92" s="41">
        <f t="shared" si="46"/>
        <v>33.519652999999998</v>
      </c>
      <c r="BO92" s="41">
        <f t="shared" ref="BO92:DZ92" si="47">BO93-BO91</f>
        <v>28.837765999999998</v>
      </c>
      <c r="BP92" s="41">
        <f t="shared" si="47"/>
        <v>23.402182999999994</v>
      </c>
      <c r="BQ92" s="41">
        <f t="shared" si="47"/>
        <v>19.403986999999997</v>
      </c>
      <c r="BR92" s="41">
        <f t="shared" si="47"/>
        <v>15.117307</v>
      </c>
      <c r="BS92" s="41">
        <f t="shared" si="47"/>
        <v>7.7544400000000007</v>
      </c>
      <c r="BT92" s="41">
        <f t="shared" si="47"/>
        <v>7.6037990000000004</v>
      </c>
      <c r="BU92" s="41">
        <f t="shared" si="47"/>
        <v>12.432451</v>
      </c>
      <c r="BV92" s="41">
        <f t="shared" si="47"/>
        <v>26.873350000000002</v>
      </c>
      <c r="BW92" s="41">
        <f t="shared" si="47"/>
        <v>35.331914000000005</v>
      </c>
      <c r="BX92" s="41">
        <f t="shared" si="47"/>
        <v>35.897528000000001</v>
      </c>
      <c r="BY92" s="41">
        <f t="shared" si="47"/>
        <v>36.769627999999997</v>
      </c>
      <c r="BZ92" s="41">
        <f t="shared" si="47"/>
        <v>37.111489999999996</v>
      </c>
      <c r="CA92" s="41">
        <f t="shared" si="47"/>
        <v>37.462463</v>
      </c>
      <c r="CB92" s="41">
        <f t="shared" si="47"/>
        <v>38.111842999999993</v>
      </c>
      <c r="CC92" s="41">
        <f t="shared" si="47"/>
        <v>38.751418999999991</v>
      </c>
      <c r="CD92" s="41">
        <f t="shared" si="47"/>
        <v>38.72601199999999</v>
      </c>
      <c r="CE92" s="41">
        <f t="shared" si="47"/>
        <v>38.997370999999994</v>
      </c>
      <c r="CF92" s="41">
        <f t="shared" si="47"/>
        <v>38.985857999999993</v>
      </c>
      <c r="CG92" s="41">
        <f t="shared" si="47"/>
        <v>34.891629000000002</v>
      </c>
      <c r="CH92" s="41">
        <f t="shared" si="47"/>
        <v>21.523643999999997</v>
      </c>
      <c r="CI92" s="41">
        <f t="shared" si="47"/>
        <v>14.372238999999999</v>
      </c>
      <c r="CJ92" s="41">
        <f t="shared" si="47"/>
        <v>14.610415</v>
      </c>
      <c r="CK92" s="41">
        <f t="shared" si="47"/>
        <v>14.189589</v>
      </c>
      <c r="CL92" s="41">
        <f t="shared" si="47"/>
        <v>15.945413999999998</v>
      </c>
      <c r="CM92" s="41">
        <f t="shared" si="47"/>
        <v>17.841391999999999</v>
      </c>
      <c r="CN92" s="41">
        <f t="shared" si="47"/>
        <v>18.491926999999997</v>
      </c>
      <c r="CO92" s="41">
        <f t="shared" si="47"/>
        <v>20.064643</v>
      </c>
      <c r="CP92" s="41">
        <f t="shared" si="47"/>
        <v>20.320367999999998</v>
      </c>
      <c r="CQ92" s="41">
        <f t="shared" si="47"/>
        <v>21.606506</v>
      </c>
      <c r="CR92" s="41">
        <f t="shared" si="47"/>
        <v>22.254132000000002</v>
      </c>
      <c r="CS92" s="41">
        <f t="shared" si="47"/>
        <v>22.094227000000004</v>
      </c>
      <c r="CT92" s="41">
        <f t="shared" si="47"/>
        <v>22.805006000000002</v>
      </c>
      <c r="CU92" s="41">
        <f t="shared" si="47"/>
        <v>21.878393000000003</v>
      </c>
      <c r="CV92" s="41">
        <f t="shared" si="47"/>
        <v>22.303325999999998</v>
      </c>
      <c r="CW92" s="41">
        <f t="shared" si="47"/>
        <v>23.352205999999999</v>
      </c>
      <c r="CX92" s="41">
        <f t="shared" si="47"/>
        <v>22.381679999999996</v>
      </c>
      <c r="CY92" s="41">
        <f t="shared" si="47"/>
        <v>22.148132</v>
      </c>
      <c r="CZ92" s="41">
        <f t="shared" si="47"/>
        <v>23.133216000000001</v>
      </c>
      <c r="DA92" s="41">
        <f t="shared" si="47"/>
        <v>22.741303000000002</v>
      </c>
      <c r="DB92" s="41">
        <f t="shared" si="47"/>
        <v>23.741928999999999</v>
      </c>
      <c r="DC92" s="41">
        <f t="shared" si="47"/>
        <v>23.488754</v>
      </c>
      <c r="DD92" s="41">
        <f t="shared" si="47"/>
        <v>23.196484999999999</v>
      </c>
      <c r="DE92" s="41">
        <f t="shared" si="47"/>
        <v>23.676977999999998</v>
      </c>
      <c r="DF92" s="41">
        <f t="shared" si="47"/>
        <v>23.915024999999993</v>
      </c>
      <c r="DG92" s="41">
        <f t="shared" si="47"/>
        <v>25.771384999999995</v>
      </c>
      <c r="DH92" s="41">
        <f t="shared" si="47"/>
        <v>25.992200999999994</v>
      </c>
      <c r="DI92" s="41">
        <f t="shared" si="47"/>
        <v>26.274243999999996</v>
      </c>
      <c r="DJ92" s="41">
        <f t="shared" si="47"/>
        <v>27.229165999999999</v>
      </c>
      <c r="DK92" s="41">
        <f t="shared" si="47"/>
        <v>28.459621999999996</v>
      </c>
      <c r="DL92" s="41">
        <f t="shared" si="47"/>
        <v>27.811761999999998</v>
      </c>
      <c r="DM92" s="41">
        <f t="shared" si="47"/>
        <v>29.502004999999997</v>
      </c>
      <c r="DN92" s="41">
        <f t="shared" si="47"/>
        <v>30.409323999999994</v>
      </c>
      <c r="DO92" s="41">
        <f t="shared" si="47"/>
        <v>32.375003</v>
      </c>
      <c r="DP92" s="41">
        <f t="shared" si="47"/>
        <v>34.483560000000004</v>
      </c>
      <c r="DQ92" s="41">
        <f t="shared" si="47"/>
        <v>35.682612000000006</v>
      </c>
      <c r="DR92" s="41">
        <f t="shared" si="47"/>
        <v>36.325451000000001</v>
      </c>
      <c r="DS92" s="41">
        <f t="shared" si="47"/>
        <v>37.509054000000006</v>
      </c>
      <c r="DT92" s="41">
        <f t="shared" si="47"/>
        <v>38.730912000000004</v>
      </c>
      <c r="DU92" s="41">
        <f t="shared" si="47"/>
        <v>38.63761199999999</v>
      </c>
      <c r="DV92" s="41">
        <f t="shared" si="47"/>
        <v>38.797459999999994</v>
      </c>
      <c r="DW92" s="41">
        <f t="shared" si="47"/>
        <v>36.097254999999997</v>
      </c>
      <c r="DX92" s="41">
        <f t="shared" si="47"/>
        <v>35.547280999999991</v>
      </c>
      <c r="DY92" s="41">
        <f t="shared" si="47"/>
        <v>34.482317999999999</v>
      </c>
      <c r="DZ92" s="41">
        <f t="shared" si="47"/>
        <v>33.980661999999995</v>
      </c>
      <c r="EA92" s="41">
        <f t="shared" ref="EA92:EQ92" si="48">EA93-EA91</f>
        <v>32.894354999999997</v>
      </c>
      <c r="EB92" s="41">
        <f t="shared" si="48"/>
        <v>31.685362999999999</v>
      </c>
      <c r="EC92" s="41">
        <f t="shared" si="48"/>
        <v>30.614881999999998</v>
      </c>
      <c r="ED92" s="41">
        <f t="shared" si="48"/>
        <v>29.439999</v>
      </c>
      <c r="EE92" s="41">
        <f t="shared" si="48"/>
        <v>27.548950999999999</v>
      </c>
      <c r="EF92" s="41">
        <f t="shared" si="48"/>
        <v>26.728175</v>
      </c>
      <c r="EG92" s="41">
        <f t="shared" si="48"/>
        <v>27.594145999999999</v>
      </c>
      <c r="EH92" s="41">
        <f t="shared" si="48"/>
        <v>29.480309999999999</v>
      </c>
      <c r="EI92" s="41">
        <f t="shared" si="48"/>
        <v>32.881255000000003</v>
      </c>
      <c r="EJ92" s="41">
        <f t="shared" si="48"/>
        <v>33.682047999999995</v>
      </c>
      <c r="EK92" s="41">
        <f t="shared" si="48"/>
        <v>33.171000999999997</v>
      </c>
      <c r="EL92" s="41">
        <f t="shared" si="48"/>
        <v>32.271402999999999</v>
      </c>
      <c r="EM92" s="41">
        <f t="shared" si="48"/>
        <v>31.161798000000001</v>
      </c>
      <c r="EN92" s="41">
        <f t="shared" si="48"/>
        <v>30.645063</v>
      </c>
      <c r="EO92" s="41">
        <f t="shared" si="48"/>
        <v>30.241475000000001</v>
      </c>
      <c r="EP92" s="41">
        <f t="shared" si="48"/>
        <v>32.519601999999999</v>
      </c>
      <c r="EQ92" s="41">
        <f t="shared" si="48"/>
        <v>35.985996</v>
      </c>
    </row>
    <row r="93" spans="1:207" s="43" customFormat="1">
      <c r="A93" s="38"/>
      <c r="B93" s="39" t="s">
        <v>111</v>
      </c>
      <c r="C93" s="39">
        <f>SUM(D48:$O48)</f>
        <v>52.616765999999998</v>
      </c>
      <c r="D93" s="39">
        <f>SUM(E48:$O48)+SUM($D49:D49)</f>
        <v>52.600295999999993</v>
      </c>
      <c r="E93" s="39">
        <f>SUM(F48:$O48)+SUM($D49:E49)</f>
        <v>52.976554999999998</v>
      </c>
      <c r="F93" s="39">
        <f>SUM(G48:$O48)+SUM($D49:F49)</f>
        <v>53.688401999999996</v>
      </c>
      <c r="G93" s="39">
        <f>SUM(H48:$O48)+SUM($D49:G49)</f>
        <v>48.706854999999997</v>
      </c>
      <c r="H93" s="39">
        <f>SUM(I48:$O48)+SUM($D49:H49)</f>
        <v>46.900325999999993</v>
      </c>
      <c r="I93" s="39">
        <f>SUM(J48:$O48)+SUM($D49:I49)</f>
        <v>47.209554999999995</v>
      </c>
      <c r="J93" s="39">
        <f>SUM(K48:$O48)+SUM($D49:J49)</f>
        <v>46.470192999999995</v>
      </c>
      <c r="K93" s="39">
        <f>SUM(L48:$O48)+SUM($D49:K49)</f>
        <v>46.491301</v>
      </c>
      <c r="L93" s="39">
        <f>SUM(M48:$O48)+SUM($D49:L49)</f>
        <v>46.851976000000001</v>
      </c>
      <c r="M93" s="39">
        <f>SUM(N48:$O48)+SUM($D49:M49)</f>
        <v>46.67991</v>
      </c>
      <c r="N93" s="39">
        <f>SUM(O48:$O48)+SUM($D49:N49)</f>
        <v>44.730550999999998</v>
      </c>
      <c r="O93" s="39">
        <f>SUM(D49:$O49)</f>
        <v>45.846586000000002</v>
      </c>
      <c r="P93" s="39">
        <f>SUM(E49:$O49)+SUM($D50:D50)</f>
        <v>44.988640000000004</v>
      </c>
      <c r="Q93" s="39">
        <f>SUM(F49:$O49)+SUM($D50:E50)</f>
        <v>47.631892999999998</v>
      </c>
      <c r="R93" s="39">
        <f>SUM(G49:$O49)+SUM($D50:F50)</f>
        <v>46.605976999999996</v>
      </c>
      <c r="S93" s="39">
        <f>SUM(H49:$O49)+SUM($D50:G50)</f>
        <v>45.713383999999991</v>
      </c>
      <c r="T93" s="39">
        <f>SUM(I49:$O49)+SUM($D50:H50)</f>
        <v>43.872584000000003</v>
      </c>
      <c r="U93" s="39">
        <f>SUM(J49:$O49)+SUM($D50:I50)</f>
        <v>43.456340999999995</v>
      </c>
      <c r="V93" s="39">
        <f>SUM(K49:$O49)+SUM($D50:J50)</f>
        <v>43.014992999999997</v>
      </c>
      <c r="W93" s="39">
        <f>SUM(L49:$O49)+SUM($D50:K50)</f>
        <v>42.921385000000001</v>
      </c>
      <c r="X93" s="39">
        <f>SUM(M49:$O49)+SUM($D50:L50)</f>
        <v>42.721849999999996</v>
      </c>
      <c r="Y93" s="39">
        <f>SUM(N49:$O49)+SUM($D50:M50)</f>
        <v>44.414884000000001</v>
      </c>
      <c r="Z93" s="39">
        <f>SUM(O49:$O49)+SUM($D50:N50)</f>
        <v>47.185938999999998</v>
      </c>
      <c r="AA93" s="39">
        <f>SUM(D50:$O50)</f>
        <v>47.761281999999994</v>
      </c>
      <c r="AB93" s="39">
        <f>SUM(E50:$O50)+SUM($D51:D51)</f>
        <v>50.861313999999993</v>
      </c>
      <c r="AC93" s="39">
        <f>SUM(F50:$O50)+SUM($D51:E51)</f>
        <v>49.066398999999997</v>
      </c>
      <c r="AD93" s="39">
        <f>SUM(G50:$O50)+SUM($D51:F51)</f>
        <v>51.583074000000003</v>
      </c>
      <c r="AE93" s="39">
        <f>SUM(H50:$O50)+SUM($D51:G51)</f>
        <v>58.192654999999995</v>
      </c>
      <c r="AF93" s="39">
        <f>SUM(I50:$O50)+SUM($D51:H51)</f>
        <v>63.999178000000001</v>
      </c>
      <c r="AG93" s="39">
        <f>SUM(J50:$O50)+SUM($D51:I51)</f>
        <v>72.119490999999982</v>
      </c>
      <c r="AH93" s="39">
        <f>SUM(K50:$O50)+SUM($D51:J51)</f>
        <v>72.227146999999988</v>
      </c>
      <c r="AI93" s="39">
        <f>SUM(L50:$O50)+SUM($D51:K51)</f>
        <v>69.083372999999995</v>
      </c>
      <c r="AJ93" s="39">
        <f>SUM(M50:$O50)+SUM($D51:L51)</f>
        <v>65.981932</v>
      </c>
      <c r="AK93" s="39">
        <f>SUM(N50:$O50)+SUM($D51:M51)</f>
        <v>65.817223999999996</v>
      </c>
      <c r="AL93" s="39">
        <f>SUM(O50:$O50)+SUM($D51:N51)</f>
        <v>64.459174999999988</v>
      </c>
      <c r="AM93" s="39">
        <f>SUM(D51:$O51)</f>
        <v>65.039407999999995</v>
      </c>
      <c r="AN93" s="39">
        <f>SUM(E51:$O51)+SUM($D52:D52)</f>
        <v>62.897061999999991</v>
      </c>
      <c r="AO93" s="39">
        <f>SUM(F51:$O51)+SUM($D52:E52)</f>
        <v>61.051168000000004</v>
      </c>
      <c r="AP93" s="39">
        <f>SUM(G51:$O51)+SUM($D52:F52)</f>
        <v>59.116713000000004</v>
      </c>
      <c r="AQ93" s="39">
        <f>SUM(H51:$O51)+SUM($D52:G52)</f>
        <v>53.532989999999991</v>
      </c>
      <c r="AR93" s="39">
        <f>SUM(I51:$O51)+SUM($D52:H52)</f>
        <v>49.575333999999998</v>
      </c>
      <c r="AS93" s="39">
        <f>SUM(J51:$O51)+SUM($D52:I52)</f>
        <v>40.739933999999991</v>
      </c>
      <c r="AT93" s="39">
        <f>SUM(K51:$O51)+SUM($D52:J52)</f>
        <v>39.479759999999999</v>
      </c>
      <c r="AU93" s="39">
        <f>SUM(L51:$O51)+SUM($D52:K52)</f>
        <v>42.387870999999997</v>
      </c>
      <c r="AV93" s="39">
        <f>SUM(M51:$O51)+SUM($D52:L52)</f>
        <v>44.505917999999994</v>
      </c>
      <c r="AW93" s="39">
        <f>SUM(N51:$O51)+SUM($D52:M52)</f>
        <v>44.241426999999995</v>
      </c>
      <c r="AX93" s="39">
        <f>SUM(O51:$O51)+SUM($D52:N52)</f>
        <v>44.24807599999999</v>
      </c>
      <c r="AY93" s="39">
        <f>SUM(D52:$O52)</f>
        <v>41.887038999999994</v>
      </c>
      <c r="AZ93" s="39">
        <f>SUM(E52:$O52)+SUM($D53:D53)</f>
        <v>42.521804000000003</v>
      </c>
      <c r="BA93" s="39">
        <f>SUM(F52:$O52)+SUM($D53:E53)</f>
        <v>42.897600000000004</v>
      </c>
      <c r="BB93" s="39">
        <f>SUM(G52:$O52)+SUM($D53:F53)</f>
        <v>43.386831000000001</v>
      </c>
      <c r="BC93" s="39">
        <f>SUM(H52:$O52)+SUM($D53:G53)</f>
        <v>43.349007</v>
      </c>
      <c r="BD93" s="39">
        <f>SUM(I52:$O52)+SUM($D53:H53)</f>
        <v>43.362987000000004</v>
      </c>
      <c r="BE93" s="39">
        <f>SUM(J52:$O52)+SUM($D53:I53)</f>
        <v>44.117575000000002</v>
      </c>
      <c r="BF93" s="39">
        <f>SUM(K52:$O52)+SUM($D53:J53)</f>
        <v>47.516829999999999</v>
      </c>
      <c r="BG93" s="39">
        <f>SUM(L52:$O52)+SUM($D53:K53)</f>
        <v>52.418962000000001</v>
      </c>
      <c r="BH93" s="39">
        <f>SUM(M52:$O52)+SUM($D53:L53)</f>
        <v>51.72842</v>
      </c>
      <c r="BI93" s="39">
        <f>SUM(N52:$O52)+SUM($D53:M53)</f>
        <v>49.176476000000001</v>
      </c>
      <c r="BJ93" s="39">
        <f>SUM(O52:$O52)+SUM($D53:N53)</f>
        <v>46.018304000000001</v>
      </c>
      <c r="BK93" s="39">
        <f>SUM(D53:$O53)</f>
        <v>44.113862999999995</v>
      </c>
      <c r="BL93" s="39">
        <f>SUM(E53:$O53)+SUM($D54:D54)</f>
        <v>40.808874999999993</v>
      </c>
      <c r="BM93" s="39">
        <f>SUM(F53:$O53)+SUM($D54:E54)</f>
        <v>39.252587999999996</v>
      </c>
      <c r="BN93" s="39">
        <f>SUM(G53:$O53)+SUM($D54:F54)</f>
        <v>33.519652999999998</v>
      </c>
      <c r="BO93" s="39">
        <f>SUM(H53:$O53)+SUM($D54:G54)</f>
        <v>28.837765999999998</v>
      </c>
      <c r="BP93" s="39">
        <f>SUM(I53:$O53)+SUM($D54:H54)</f>
        <v>23.412880999999995</v>
      </c>
      <c r="BQ93" s="39">
        <f>SUM(J53:$O53)+SUM($D54:I54)</f>
        <v>19.414684999999999</v>
      </c>
      <c r="BR93" s="39">
        <f>SUM(K53:$O53)+SUM($D54:J54)</f>
        <v>15.128005</v>
      </c>
      <c r="BS93" s="39">
        <f>SUM(L53:$O53)+SUM($D54:K54)</f>
        <v>7.7651380000000003</v>
      </c>
      <c r="BT93" s="39">
        <f>SUM(M53:$O53)+SUM($D54:L54)</f>
        <v>7.6144970000000001</v>
      </c>
      <c r="BU93" s="39">
        <f>SUM(N53:$O53)+SUM($D54:M54)</f>
        <v>12.443149</v>
      </c>
      <c r="BV93" s="39">
        <f>SUM(O53:$O53)+SUM($D54:N54)</f>
        <v>26.914012000000003</v>
      </c>
      <c r="BW93" s="39">
        <f>SUM(D54:$O54)</f>
        <v>35.467654000000003</v>
      </c>
      <c r="BX93" s="39">
        <f>SUM(E54:$O54)+SUM($D55:D55)</f>
        <v>36.109870999999998</v>
      </c>
      <c r="BY93" s="39">
        <f>SUM(F54:$O54)+SUM($D55:E55)</f>
        <v>36.991371999999998</v>
      </c>
      <c r="BZ93" s="39">
        <f>SUM(G54:$O54)+SUM($D55:F55)</f>
        <v>37.333233999999997</v>
      </c>
      <c r="CA93" s="39">
        <f>SUM(H54:$O54)+SUM($D55:G55)</f>
        <v>37.866146000000001</v>
      </c>
      <c r="CB93" s="39">
        <f>SUM(I54:$O54)+SUM($D55:H55)</f>
        <v>38.504827999999996</v>
      </c>
      <c r="CC93" s="39">
        <f>SUM(J54:$O54)+SUM($D55:I55)</f>
        <v>39.144403999999994</v>
      </c>
      <c r="CD93" s="39">
        <f>SUM(K54:$O54)+SUM($D55:J55)</f>
        <v>39.118996999999993</v>
      </c>
      <c r="CE93" s="39">
        <f>SUM(L54:$O54)+SUM($D55:K55)</f>
        <v>39.390355999999997</v>
      </c>
      <c r="CF93" s="39">
        <f>SUM(M54:$O54)+SUM($D55:L55)</f>
        <v>39.378842999999996</v>
      </c>
      <c r="CG93" s="39">
        <f>SUM(N54:$O54)+SUM($D55:M55)</f>
        <v>35.301133</v>
      </c>
      <c r="CH93" s="39">
        <f>SUM(O54:$O54)+SUM($D55:N55)</f>
        <v>21.903183999999996</v>
      </c>
      <c r="CI93" s="39">
        <f>SUM(D55:$O55)</f>
        <v>14.656700999999998</v>
      </c>
      <c r="CJ93" s="39">
        <f>SUM(E55:$O55)+SUM($D56:D56)</f>
        <v>14.874777999999999</v>
      </c>
      <c r="CK93" s="39">
        <f>SUM(F55:$O55)+SUM($D56:E56)</f>
        <v>14.598901999999999</v>
      </c>
      <c r="CL93" s="39">
        <f>SUM(G55:$O55)+SUM($D56:F56)</f>
        <v>16.354726999999997</v>
      </c>
      <c r="CM93" s="39">
        <f>SUM(H55:$O55)+SUM($D56:G56)</f>
        <v>18.079644999999999</v>
      </c>
      <c r="CN93" s="39">
        <f>SUM(I55:$O55)+SUM($D56:H56)</f>
        <v>18.730179999999997</v>
      </c>
      <c r="CO93" s="39">
        <f>SUM(J55:$O55)+SUM($D56:I56)</f>
        <v>20.330196000000001</v>
      </c>
      <c r="CP93" s="39">
        <f>SUM(K55:$O55)+SUM($D56:J56)</f>
        <v>20.585920999999999</v>
      </c>
      <c r="CQ93" s="39">
        <f>SUM(L55:$O55)+SUM($D56:K56)</f>
        <v>21.899359</v>
      </c>
      <c r="CR93" s="39">
        <f>SUM(M55:$O55)+SUM($D56:L56)</f>
        <v>22.546985000000003</v>
      </c>
      <c r="CS93" s="39">
        <f>SUM(N55:$O55)+SUM($D56:M56)</f>
        <v>22.370561000000002</v>
      </c>
      <c r="CT93" s="39">
        <f>SUM(O55:$O55)+SUM($D56:N56)</f>
        <v>23.148055000000003</v>
      </c>
      <c r="CU93" s="39">
        <f>SUM(D56:$O56)</f>
        <v>22.237401000000002</v>
      </c>
      <c r="CV93" s="39">
        <f>SUM(E56:$O56)+SUM($D57:D57)</f>
        <v>22.605829999999997</v>
      </c>
      <c r="CW93" s="39">
        <f>SUM(F56:$O56)+SUM($D57:E57)</f>
        <v>23.500359</v>
      </c>
      <c r="CX93" s="39">
        <f>SUM(G56:$O56)+SUM($D57:F57)</f>
        <v>22.529832999999996</v>
      </c>
      <c r="CY93" s="39">
        <f>SUM(H56:$O56)+SUM($D57:G57)</f>
        <v>22.285406000000002</v>
      </c>
      <c r="CZ93" s="39">
        <f>SUM(I56:$O56)+SUM($D57:H57)</f>
        <v>23.380668</v>
      </c>
      <c r="DA93" s="39">
        <f>SUM(J56:$O56)+SUM($D57:I57)</f>
        <v>22.961455000000001</v>
      </c>
      <c r="DB93" s="39">
        <f>SUM(K56:$O56)+SUM($D57:J57)</f>
        <v>23.962080999999998</v>
      </c>
      <c r="DC93" s="39">
        <f>SUM(L56:$O56)+SUM($D57:K57)</f>
        <v>23.681605999999999</v>
      </c>
      <c r="DD93" s="39">
        <f>SUM(M56:$O56)+SUM($D57:L57)</f>
        <v>23.389336999999998</v>
      </c>
      <c r="DE93" s="39">
        <f>SUM(N56:$O56)+SUM($D57:M57)</f>
        <v>23.869829999999997</v>
      </c>
      <c r="DF93" s="39">
        <f>SUM(O56:$O56)+SUM($D57:N57)</f>
        <v>24.266334999999994</v>
      </c>
      <c r="DG93" s="39">
        <f>SUM(D57:$O57)</f>
        <v>26.204776999999996</v>
      </c>
      <c r="DH93" s="39">
        <f>SUM(E57:$O57)+SUM($D58:D58)</f>
        <v>26.525712999999996</v>
      </c>
      <c r="DI93" s="39">
        <f>SUM(F57:$O57)+SUM($D58:E58)</f>
        <v>26.807755999999998</v>
      </c>
      <c r="DJ93" s="39">
        <f>SUM(G57:$O57)+SUM($D58:F58)</f>
        <v>27.762678000000001</v>
      </c>
      <c r="DK93" s="39">
        <f>SUM(H57:$O57)+SUM($D58:G58)</f>
        <v>28.993133999999998</v>
      </c>
      <c r="DL93" s="39">
        <f>SUM(I57:$O57)+SUM($D58:H58)</f>
        <v>28.235095999999999</v>
      </c>
      <c r="DM93" s="39">
        <f>SUM(J57:$O57)+SUM($D58:I58)</f>
        <v>29.925338999999997</v>
      </c>
      <c r="DN93" s="39">
        <f>SUM(K57:$O57)+SUM($D58:J58)</f>
        <v>30.832657999999995</v>
      </c>
      <c r="DO93" s="39">
        <f>SUM(L57:$O57)+SUM($D58:K58)</f>
        <v>32.798336999999997</v>
      </c>
      <c r="DP93" s="39">
        <f>SUM(M57:$O57)+SUM($D58:L58)</f>
        <v>34.906894000000001</v>
      </c>
      <c r="DQ93" s="39">
        <f>SUM(N57:$O57)+SUM($D58:M58)</f>
        <v>36.105946000000003</v>
      </c>
      <c r="DR93" s="39">
        <f>SUM(O57:$O57)+SUM($D58:N58)</f>
        <v>36.523612</v>
      </c>
      <c r="DS93" s="39">
        <f>SUM(D58:$O58)</f>
        <v>37.609174000000003</v>
      </c>
      <c r="DT93" s="39">
        <f>SUM(E58:$O58)+SUM($D59:D59)</f>
        <v>38.814644000000001</v>
      </c>
      <c r="DU93" s="39">
        <f>SUM(F58:$O58)+SUM($D59:E59)</f>
        <v>38.775080999999993</v>
      </c>
      <c r="DV93" s="39">
        <f>SUM(G58:$O58)+SUM($D59:F59)</f>
        <v>38.934928999999997</v>
      </c>
      <c r="DW93" s="39">
        <f>SUM(H58:$O58)+SUM($D59:G59)</f>
        <v>36.234724</v>
      </c>
      <c r="DX93" s="39">
        <f>SUM(I58:$O58)+SUM($D59:H59)</f>
        <v>35.684749999999994</v>
      </c>
      <c r="DY93" s="39">
        <f>SUM(J58:$O58)+SUM($D59:I59)</f>
        <v>34.745153000000002</v>
      </c>
      <c r="DZ93" s="39">
        <f>SUM(K58:$O58)+SUM($D59:J59)</f>
        <v>34.287904999999995</v>
      </c>
      <c r="EA93" s="39">
        <f>SUM(L58:$O58)+SUM($D59:K59)</f>
        <v>33.201597999999997</v>
      </c>
      <c r="EB93" s="39">
        <f>SUM(M58:$O58)+SUM($D59:L59)</f>
        <v>31.992605999999999</v>
      </c>
      <c r="EC93" s="39">
        <f>SUM(N58:$O58)+SUM($D59:M59)</f>
        <v>30.922124999999998</v>
      </c>
      <c r="ED93" s="39">
        <f>SUM(O58:$O58)+SUM($D59:N59)</f>
        <v>29.747242</v>
      </c>
      <c r="EE93" s="39">
        <f>SUM(D59:$O59)</f>
        <v>27.958957999999999</v>
      </c>
      <c r="EF93" s="39">
        <f>SUM(E59:$O59)+SUM($D60:D60)</f>
        <v>27.054449999999999</v>
      </c>
      <c r="EG93" s="39">
        <f>SUM(F59:$O59)+SUM($D60:E60)</f>
        <v>27.866683999999999</v>
      </c>
      <c r="EH93" s="39">
        <f>SUM(G59:$O59)+SUM($D60:F60)</f>
        <v>29.752848</v>
      </c>
      <c r="EI93" s="39">
        <f>SUM(H59:$O59)+SUM($D60:G60)</f>
        <v>33.153793</v>
      </c>
      <c r="EJ93" s="39">
        <f>SUM(I59:$O59)+SUM($D60:H60)</f>
        <v>33.996088999999998</v>
      </c>
      <c r="EK93" s="39">
        <f>SUM(J59:$O59)+SUM($D60:I60)</f>
        <v>33.359676</v>
      </c>
      <c r="EL93" s="39">
        <f>SUM(K59:$O59)+SUM($D60:J60)</f>
        <v>32.415669999999999</v>
      </c>
      <c r="EM93" s="39">
        <f>SUM(L59:$O59)+SUM($D60:K60)</f>
        <v>31.306065</v>
      </c>
      <c r="EN93" s="39">
        <f>SUM(M59:$O59)+SUM($D60:L60)</f>
        <v>30.82367</v>
      </c>
      <c r="EO93" s="39">
        <f>SUM(N59:$O59)+SUM($D60:M60)</f>
        <v>30.420082000000001</v>
      </c>
      <c r="EP93" s="39">
        <f>SUM(O59:$O59)+SUM($D60:N60)</f>
        <v>32.698208999999999</v>
      </c>
      <c r="EQ93" s="39">
        <f>SUM(D60:$O60)</f>
        <v>36.061838999999999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0.10112515000000004</v>
      </c>
      <c r="L96" s="39">
        <f>$C$93</f>
        <v>52.616765999999998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0.10244415000000003</v>
      </c>
      <c r="L97" s="39">
        <f>$D$93</f>
        <v>52.600295999999993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0.10405315000000002</v>
      </c>
      <c r="L98" s="39">
        <f>$E$93</f>
        <v>52.976554999999998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0.10701427500000002</v>
      </c>
      <c r="L99" s="39">
        <f>$F$93</f>
        <v>53.688401999999996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9.9205275000000009E-2</v>
      </c>
      <c r="L100" s="39">
        <f>$G$93</f>
        <v>48.706854999999997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9.7816275000000008E-2</v>
      </c>
      <c r="L101" s="39">
        <f>$H$93</f>
        <v>46.900325999999993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9.9360125000000021E-2</v>
      </c>
      <c r="L102" s="39">
        <f>$I$93</f>
        <v>47.209554999999995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9.8909180000000013E-2</v>
      </c>
      <c r="L103" s="39">
        <f>$J$93</f>
        <v>46.470192999999995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9.9161180000000015E-2</v>
      </c>
      <c r="L104" s="39">
        <f>$K$93</f>
        <v>46.491301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9.982218000000001E-2</v>
      </c>
      <c r="L105" s="39">
        <f>$L$93</f>
        <v>46.851976000000001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9.9406180000000011E-2</v>
      </c>
      <c r="L106" s="39">
        <f>$M$93</f>
        <v>46.67991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9.7727179999999997E-2</v>
      </c>
      <c r="L107" s="39">
        <f>$N$93</f>
        <v>44.730550999999998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9.8040180000000005E-2</v>
      </c>
      <c r="L108" s="39">
        <f>$O$93</f>
        <v>45.846586000000002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9.5244179999999998E-2</v>
      </c>
      <c r="L109" s="39">
        <f>$P$93</f>
        <v>44.988640000000004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9.8903179999999993E-2</v>
      </c>
      <c r="L110" s="39">
        <f>$Q$93</f>
        <v>47.631892999999998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9.6681055000000016E-2</v>
      </c>
      <c r="L111" s="39">
        <f>$R$93</f>
        <v>46.605976999999996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9.410405500000002E-2</v>
      </c>
      <c r="L112" s="39">
        <f>$S$93</f>
        <v>45.713383999999991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9.0893055E-2</v>
      </c>
      <c r="L113" s="39">
        <f>$T$93</f>
        <v>43.872584000000003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8.8239113333333341E-2</v>
      </c>
      <c r="L114" s="39">
        <f>$U$93</f>
        <v>43.456340999999995</v>
      </c>
    </row>
    <row r="115" spans="2:124">
      <c r="B115" s="44"/>
      <c r="C115" s="39">
        <f>$V$88</f>
        <v>2.4999999999999998E-5</v>
      </c>
      <c r="K115" s="39">
        <f>$V$90</f>
        <v>8.7039058333333336E-2</v>
      </c>
      <c r="L115" s="39">
        <f>$V$93</f>
        <v>43.014992999999997</v>
      </c>
    </row>
    <row r="116" spans="2:124">
      <c r="B116" s="44"/>
      <c r="C116" s="39">
        <f>$W$88</f>
        <v>2.4999999999999998E-5</v>
      </c>
      <c r="K116" s="39">
        <f>$W$90</f>
        <v>8.6086058333333354E-2</v>
      </c>
      <c r="L116" s="39">
        <f>$W$93</f>
        <v>42.921385000000001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8.4418058333333337E-2</v>
      </c>
      <c r="L117" s="39">
        <f>$X$93</f>
        <v>42.721849999999996</v>
      </c>
    </row>
    <row r="118" spans="2:124">
      <c r="B118" s="44"/>
      <c r="C118" s="39">
        <f>$Y$88</f>
        <v>2.4999999999999998E-5</v>
      </c>
      <c r="K118" s="39">
        <f>$Y$90</f>
        <v>8.5644058333333342E-2</v>
      </c>
      <c r="L118" s="39">
        <f>$Y$93</f>
        <v>44.414884000000001</v>
      </c>
    </row>
    <row r="119" spans="2:124">
      <c r="B119" s="44"/>
      <c r="C119" s="39">
        <f>$Z$88</f>
        <v>2.4999999999999998E-5</v>
      </c>
      <c r="K119" s="39">
        <f>$Z$90</f>
        <v>8.8343058333333335E-2</v>
      </c>
      <c r="L119" s="39">
        <f>$Z$93</f>
        <v>47.185938999999998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8.8599058333333328E-2</v>
      </c>
      <c r="L120" s="39">
        <f>$AA$93</f>
        <v>47.761281999999994</v>
      </c>
    </row>
    <row r="121" spans="2:124">
      <c r="B121" s="44"/>
      <c r="C121" s="39">
        <f>$AB$88</f>
        <v>2.4999999999999998E-5</v>
      </c>
      <c r="K121" s="39">
        <f>$AB$90</f>
        <v>9.2880058333333335E-2</v>
      </c>
      <c r="L121" s="39">
        <f>$AB$93</f>
        <v>50.861313999999993</v>
      </c>
    </row>
    <row r="122" spans="2:124">
      <c r="B122" s="44"/>
      <c r="C122" s="39">
        <f>$AC$88</f>
        <v>2.4999999999999998E-5</v>
      </c>
      <c r="K122" s="39">
        <f>$AC$90</f>
        <v>8.9377058333333342E-2</v>
      </c>
      <c r="L122" s="39">
        <f>$AC$93</f>
        <v>49.066398999999997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9.2341058333333337E-2</v>
      </c>
      <c r="L123" s="39">
        <f>$AD$93</f>
        <v>51.583074000000003</v>
      </c>
    </row>
    <row r="124" spans="2:124">
      <c r="B124" s="44"/>
      <c r="C124" s="39">
        <f>$AE$88</f>
        <v>2.4999999999999998E-5</v>
      </c>
      <c r="K124" s="39">
        <f>$AE$90</f>
        <v>0.10276105833333334</v>
      </c>
      <c r="L124" s="39">
        <f>$AE$93</f>
        <v>58.192654999999995</v>
      </c>
    </row>
    <row r="125" spans="2:124">
      <c r="B125" s="44"/>
      <c r="C125" s="39">
        <f>$AF$88</f>
        <v>2.4999999999999998E-5</v>
      </c>
      <c r="K125" s="39">
        <f>$AF$90</f>
        <v>0.11290205833333333</v>
      </c>
      <c r="L125" s="39">
        <f>$AF$93</f>
        <v>63.999178000000001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0.12385099999999999</v>
      </c>
      <c r="L126" s="39">
        <f>$AG$93</f>
        <v>72.119490999999982</v>
      </c>
    </row>
    <row r="127" spans="2:124">
      <c r="B127" s="44"/>
      <c r="C127" s="39">
        <f>$AH$88</f>
        <v>0</v>
      </c>
      <c r="K127" s="39">
        <f>$AH$90</f>
        <v>0.12216399999999997</v>
      </c>
      <c r="L127" s="39">
        <f>$AH$93</f>
        <v>72.227146999999988</v>
      </c>
    </row>
    <row r="128" spans="2:124">
      <c r="B128" s="44"/>
      <c r="C128" s="39">
        <f>$AI$88</f>
        <v>0</v>
      </c>
      <c r="K128" s="39">
        <f>$AI$90</f>
        <v>0.11717499999999999</v>
      </c>
      <c r="L128" s="39">
        <f>$AI$93</f>
        <v>69.083372999999995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0.11315999999999998</v>
      </c>
      <c r="L129" s="39">
        <f>$AJ$93</f>
        <v>65.981932</v>
      </c>
    </row>
    <row r="130" spans="2:12">
      <c r="B130" s="44"/>
      <c r="C130" s="39">
        <f>$AK$88</f>
        <v>0</v>
      </c>
      <c r="K130" s="39">
        <f>$AK$90</f>
        <v>0.11316199999999998</v>
      </c>
      <c r="L130" s="39">
        <f>$AK$93</f>
        <v>65.817223999999996</v>
      </c>
    </row>
    <row r="131" spans="2:12">
      <c r="B131" s="44"/>
      <c r="C131" s="39">
        <f>$AL$88</f>
        <v>0</v>
      </c>
      <c r="K131" s="39">
        <f>$AL$90</f>
        <v>0.11251999999999998</v>
      </c>
      <c r="L131" s="39">
        <f>$AL$93</f>
        <v>64.459174999999988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0.11496499999999998</v>
      </c>
      <c r="L132" s="39">
        <f>$AM$93</f>
        <v>65.039407999999995</v>
      </c>
    </row>
    <row r="133" spans="2:12">
      <c r="B133" s="44"/>
      <c r="C133" s="39">
        <f>$AN$88</f>
        <v>0</v>
      </c>
      <c r="K133" s="39">
        <f>$AN$90</f>
        <v>0.11396358571166547</v>
      </c>
      <c r="L133" s="39">
        <f>$AN$93</f>
        <v>62.897061999999991</v>
      </c>
    </row>
    <row r="134" spans="2:12">
      <c r="B134" s="44"/>
      <c r="C134" s="39">
        <f>$AO$88</f>
        <v>0</v>
      </c>
      <c r="K134" s="39">
        <f>$AO$90</f>
        <v>0.11320159424174331</v>
      </c>
      <c r="L134" s="39">
        <f>$AO$93</f>
        <v>61.051168000000004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0.11637078048733852</v>
      </c>
      <c r="L135" s="39">
        <f>$AP$93</f>
        <v>59.116713000000004</v>
      </c>
    </row>
    <row r="136" spans="2:12">
      <c r="B136" s="44"/>
      <c r="C136" s="39">
        <f>$AQ$88</f>
        <v>0</v>
      </c>
      <c r="K136" s="39">
        <f>$AQ$90</f>
        <v>0.11040871936649428</v>
      </c>
      <c r="L136" s="39">
        <f>$AQ$93</f>
        <v>53.532989999999991</v>
      </c>
    </row>
    <row r="137" spans="2:12">
      <c r="B137" s="44"/>
      <c r="C137" s="39">
        <f>$AR$88</f>
        <v>8.5546057120577064E-5</v>
      </c>
      <c r="K137" s="39">
        <f>$AR$90</f>
        <v>0.10471718123154952</v>
      </c>
      <c r="L137" s="39">
        <f>$AR$93</f>
        <v>49.575333999999998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9.5679131722895522E-2</v>
      </c>
      <c r="L138" s="39">
        <f>$AS$93</f>
        <v>40.739933999999991</v>
      </c>
    </row>
    <row r="139" spans="2:12">
      <c r="B139" s="44"/>
      <c r="C139" s="39">
        <f>$AT$88</f>
        <v>8.5546057120577064E-5</v>
      </c>
      <c r="K139" s="39">
        <f>$AT$90</f>
        <v>9.4942929710159912E-2</v>
      </c>
      <c r="L139" s="39">
        <f>$AT$93</f>
        <v>39.479759999999999</v>
      </c>
    </row>
    <row r="140" spans="2:12">
      <c r="B140" s="44"/>
      <c r="C140" s="39">
        <f>$AU$88</f>
        <v>8.5546057120577064E-5</v>
      </c>
      <c r="K140" s="39">
        <f>$AU$90</f>
        <v>9.9324885604886712E-2</v>
      </c>
      <c r="L140" s="39">
        <f>$AU$93</f>
        <v>42.387870999999997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0.10221433560132756</v>
      </c>
      <c r="L141" s="39">
        <f>$AV$93</f>
        <v>44.505917999999994</v>
      </c>
    </row>
    <row r="142" spans="2:12">
      <c r="B142" s="44"/>
      <c r="C142" s="39">
        <f>$AW$88</f>
        <v>8.5546057120577064E-5</v>
      </c>
      <c r="K142" s="39">
        <f>$AW$90</f>
        <v>0.10206867815586779</v>
      </c>
      <c r="L142" s="39">
        <f>$AW$93</f>
        <v>44.241426999999995</v>
      </c>
    </row>
    <row r="143" spans="2:12">
      <c r="B143" s="44"/>
      <c r="C143" s="39">
        <f>$AX$88</f>
        <v>8.5546057120577064E-5</v>
      </c>
      <c r="K143" s="39">
        <f>$AX$90</f>
        <v>0.10110250702584113</v>
      </c>
      <c r="L143" s="39">
        <f>$AX$93</f>
        <v>44.24807599999999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9.5963735524360716E-2</v>
      </c>
      <c r="L144" s="39">
        <f>$AY$93</f>
        <v>41.887038999999994</v>
      </c>
    </row>
    <row r="145" spans="2:12">
      <c r="B145" s="44"/>
      <c r="C145" s="39">
        <f>$AZ$88</f>
        <v>1.2046827176138026E-4</v>
      </c>
      <c r="K145" s="39">
        <f>$AZ$90</f>
        <v>9.268614981269524E-2</v>
      </c>
      <c r="L145" s="39">
        <f>$AZ$93</f>
        <v>42.521804000000003</v>
      </c>
    </row>
    <row r="146" spans="2:12">
      <c r="B146" s="44"/>
      <c r="C146" s="39">
        <f>$BA$88</f>
        <v>1.2046827176138026E-4</v>
      </c>
      <c r="K146" s="39">
        <f>$BA$90</f>
        <v>8.968197661784344E-2</v>
      </c>
      <c r="L146" s="39">
        <f>$BA$93</f>
        <v>42.897600000000004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8.1342790372248203E-2</v>
      </c>
      <c r="L147" s="39">
        <f>$BB$93</f>
        <v>43.386831000000001</v>
      </c>
    </row>
    <row r="148" spans="2:12">
      <c r="B148" s="44"/>
      <c r="C148" s="39">
        <f>$BC$88</f>
        <v>1.2046827176138026E-4</v>
      </c>
      <c r="K148" s="39">
        <f>$BC$90</f>
        <v>7.6054471497460224E-2</v>
      </c>
      <c r="L148" s="39">
        <f>$BC$93</f>
        <v>43.349007</v>
      </c>
    </row>
    <row r="149" spans="2:12">
      <c r="B149" s="44"/>
      <c r="C149" s="39">
        <f>$BD$88</f>
        <v>3.4922214640803194E-5</v>
      </c>
      <c r="K149" s="39">
        <f>$BD$90</f>
        <v>7.1427009632404975E-2</v>
      </c>
      <c r="L149" s="39">
        <f>$BD$93</f>
        <v>43.362987000000004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6.9901059141058999E-2</v>
      </c>
      <c r="L150" s="39">
        <f>$BE$93</f>
        <v>44.117575000000002</v>
      </c>
    </row>
    <row r="151" spans="2:12">
      <c r="B151" s="44"/>
      <c r="C151" s="39">
        <f>$BF$88</f>
        <v>3.4922214640803194E-5</v>
      </c>
      <c r="K151" s="39">
        <f>$BF$90</f>
        <v>7.3469261153794596E-2</v>
      </c>
      <c r="L151" s="39">
        <f>$BF$93</f>
        <v>47.516829999999999</v>
      </c>
    </row>
    <row r="152" spans="2:12">
      <c r="B152" s="44"/>
      <c r="C152" s="39">
        <f>$BG$88</f>
        <v>3.4922214640803194E-5</v>
      </c>
      <c r="K152" s="39">
        <f>$BG$90</f>
        <v>8.1430305259067803E-2</v>
      </c>
      <c r="L152" s="39">
        <f>$BG$93</f>
        <v>52.418962000000001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8.0726855262626948E-2</v>
      </c>
      <c r="L153" s="39">
        <f>$BH$93</f>
        <v>51.72842</v>
      </c>
    </row>
    <row r="154" spans="2:12">
      <c r="B154" s="44"/>
      <c r="C154" s="39">
        <f>$BI$88</f>
        <v>3.4922214640803194E-5</v>
      </c>
      <c r="K154" s="39">
        <f>$BI$90</f>
        <v>7.6851706518160548E-2</v>
      </c>
      <c r="L154" s="39">
        <f>$BI$93</f>
        <v>49.176476000000001</v>
      </c>
    </row>
    <row r="155" spans="2:12">
      <c r="B155" s="44"/>
      <c r="C155" s="39">
        <f>$BJ$88</f>
        <v>3.4922214640803194E-5</v>
      </c>
      <c r="K155" s="39">
        <f>$BJ$90</f>
        <v>7.2242137783531765E-2</v>
      </c>
      <c r="L155" s="39">
        <f>$BJ$93</f>
        <v>46.018304000000001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6.9811829706353606E-2</v>
      </c>
      <c r="L156" s="39">
        <f>$BK$93</f>
        <v>44.113862999999995</v>
      </c>
    </row>
    <row r="157" spans="2:12">
      <c r="B157" s="44"/>
      <c r="C157" s="39">
        <f>$BL$88</f>
        <v>0</v>
      </c>
      <c r="K157" s="39">
        <f>$BL$90</f>
        <v>6.5255152916734463E-2</v>
      </c>
      <c r="L157" s="39">
        <f>$BL$93</f>
        <v>40.808874999999993</v>
      </c>
    </row>
    <row r="158" spans="2:12">
      <c r="B158" s="44"/>
      <c r="C158" s="39">
        <f>$BM$88</f>
        <v>0</v>
      </c>
      <c r="K158" s="39">
        <f>$BM$90</f>
        <v>6.3198519183790922E-2</v>
      </c>
      <c r="L158" s="39">
        <f>$BM$93</f>
        <v>39.252587999999996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5.4661521598345877E-2</v>
      </c>
      <c r="L159" s="39">
        <f>$BN$93</f>
        <v>33.519652999999998</v>
      </c>
    </row>
    <row r="160" spans="2:12">
      <c r="B160" s="44"/>
      <c r="C160" s="39">
        <f>$BO$88</f>
        <v>0</v>
      </c>
      <c r="K160" s="39">
        <f>$BO$90</f>
        <v>4.7296901593978112E-2</v>
      </c>
      <c r="L160" s="39">
        <f>$BO$93</f>
        <v>28.837765999999998</v>
      </c>
    </row>
    <row r="161" spans="2:12">
      <c r="B161" s="44"/>
      <c r="C161" s="39">
        <f>$BP$88</f>
        <v>5.6840032988219684E-6</v>
      </c>
      <c r="K161" s="39">
        <f>$BP$90</f>
        <v>3.9035017361343696E-2</v>
      </c>
      <c r="L161" s="39">
        <f>$BP$93</f>
        <v>23.412880999999995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3.1160356564564336E-2</v>
      </c>
      <c r="L162" s="39">
        <f>$BQ$93</f>
        <v>19.414684999999999</v>
      </c>
    </row>
    <row r="163" spans="2:12">
      <c r="B163" s="44"/>
      <c r="C163" s="39">
        <f>$BR$88</f>
        <v>5.6840032988219684E-6</v>
      </c>
      <c r="K163" s="39">
        <f>$BR$90</f>
        <v>2.4626356564564338E-2</v>
      </c>
      <c r="L163" s="39">
        <f>$BR$93</f>
        <v>15.128005</v>
      </c>
    </row>
    <row r="164" spans="2:12">
      <c r="B164" s="44"/>
      <c r="C164" s="39">
        <f>$BS$88</f>
        <v>5.6840032988219684E-6</v>
      </c>
      <c r="K164" s="39">
        <f>$BS$90</f>
        <v>1.342797497968185E-2</v>
      </c>
      <c r="L164" s="39">
        <f>$BS$93</f>
        <v>7.7651380000000003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1.3514730665470143E-2</v>
      </c>
      <c r="L165" s="39">
        <f>$BT$93</f>
        <v>7.6144970000000001</v>
      </c>
    </row>
    <row r="166" spans="2:12">
      <c r="B166" s="44"/>
      <c r="C166" s="39">
        <f>$BU$88</f>
        <v>5.6840032988219684E-6</v>
      </c>
      <c r="K166" s="39">
        <f>$BU$90</f>
        <v>2.1297672238947966E-2</v>
      </c>
      <c r="L166" s="39">
        <f>$BU$93</f>
        <v>12.443149</v>
      </c>
    </row>
    <row r="167" spans="2:12">
      <c r="B167" s="44"/>
      <c r="C167" s="39">
        <f>$BV$88</f>
        <v>5.5684003298821967E-5</v>
      </c>
      <c r="K167" s="39">
        <f>$BV$90</f>
        <v>4.2913412103603409E-2</v>
      </c>
      <c r="L167" s="39">
        <f>$BV$93</f>
        <v>26.914012000000003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5.7924491682261985E-2</v>
      </c>
      <c r="L168" s="39">
        <f>$BW$93</f>
        <v>35.467654000000003</v>
      </c>
    </row>
    <row r="169" spans="2:12">
      <c r="B169" s="44"/>
      <c r="C169" s="39">
        <f>$BX$88</f>
        <v>3.3622265228995171E-4</v>
      </c>
      <c r="K169" s="39">
        <f>$BX$90</f>
        <v>5.9682168471881125E-2</v>
      </c>
      <c r="L169" s="39">
        <f>$BX$93</f>
        <v>36.109870999999998</v>
      </c>
    </row>
    <row r="170" spans="2:12">
      <c r="B170" s="44"/>
      <c r="C170" s="39">
        <f>$BY$88</f>
        <v>3.4285253824374833E-4</v>
      </c>
      <c r="K170" s="39">
        <f>$BY$90</f>
        <v>6.1045966869598636E-2</v>
      </c>
      <c r="L170" s="39">
        <f>$BY$93</f>
        <v>36.991371999999998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6.2524964455043686E-2</v>
      </c>
      <c r="L171" s="39">
        <f>$BZ$93</f>
        <v>37.333233999999997</v>
      </c>
    </row>
    <row r="172" spans="2:12">
      <c r="B172" s="44"/>
      <c r="C172" s="39">
        <f>$CA$88</f>
        <v>6.2900713420826733E-4</v>
      </c>
      <c r="K172" s="39">
        <f>$CA$90</f>
        <v>6.4227964455043682E-2</v>
      </c>
      <c r="L172" s="39">
        <f>$CA$93</f>
        <v>37.866146000000001</v>
      </c>
    </row>
    <row r="173" spans="2:12">
      <c r="B173" s="44"/>
      <c r="C173" s="39">
        <f>$CB$88</f>
        <v>6.2332313090944546E-4</v>
      </c>
      <c r="K173" s="39">
        <f>$CB$90</f>
        <v>6.6328848687678091E-2</v>
      </c>
      <c r="L173" s="39">
        <f>$CB$93</f>
        <v>38.504827999999996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6.8039509484457444E-2</v>
      </c>
      <c r="L174" s="39">
        <f>$CC$93</f>
        <v>39.144403999999994</v>
      </c>
    </row>
    <row r="175" spans="2:12">
      <c r="B175" s="44"/>
      <c r="C175" s="39">
        <f>$CD$88</f>
        <v>6.2332313090944546E-4</v>
      </c>
      <c r="K175" s="39">
        <f>$CD$90</f>
        <v>7.0062509484457441E-2</v>
      </c>
      <c r="L175" s="39">
        <f>$CD$93</f>
        <v>39.118996999999993</v>
      </c>
    </row>
    <row r="176" spans="2:12">
      <c r="B176" s="44"/>
      <c r="C176" s="39">
        <f>$CE$88</f>
        <v>6.2332313090944546E-4</v>
      </c>
      <c r="K176" s="39">
        <f>$CE$90</f>
        <v>7.049789106933993E-2</v>
      </c>
      <c r="L176" s="39">
        <f>$CE$93</f>
        <v>39.390355999999997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7.1230135383551635E-2</v>
      </c>
      <c r="L177" s="39">
        <f>$CF$93</f>
        <v>39.378842999999996</v>
      </c>
    </row>
    <row r="178" spans="2:12">
      <c r="B178" s="44"/>
      <c r="C178" s="39">
        <f>$CG$88</f>
        <v>6.4780504922507074E-4</v>
      </c>
      <c r="K178" s="39">
        <f>$CG$90</f>
        <v>6.6110000000000002E-2</v>
      </c>
      <c r="L178" s="39">
        <f>$CG$93</f>
        <v>35.301133</v>
      </c>
    </row>
    <row r="179" spans="2:12">
      <c r="B179" s="44"/>
      <c r="C179" s="39">
        <f>$CH$88</f>
        <v>5.9780504922507072E-4</v>
      </c>
      <c r="K179" s="39">
        <f>$CH$90</f>
        <v>4.7635999999999998E-2</v>
      </c>
      <c r="L179" s="39">
        <f>$CH$93</f>
        <v>21.903183999999996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3.7020999999999998E-2</v>
      </c>
      <c r="L180" s="39">
        <f>$CI$93</f>
        <v>14.656700999999998</v>
      </c>
    </row>
    <row r="181" spans="2:12">
      <c r="B181" s="44"/>
      <c r="C181" s="39">
        <f>$CJ$88</f>
        <v>3.7592627908108849E-4</v>
      </c>
      <c r="K181" s="39">
        <f>$CJ$90</f>
        <v>3.816393692144586E-2</v>
      </c>
      <c r="L181" s="39">
        <f>$CJ$93</f>
        <v>14.874777999999999</v>
      </c>
    </row>
    <row r="182" spans="2:12">
      <c r="B182" s="44"/>
      <c r="C182" s="39">
        <f>$CK$88</f>
        <v>6.337350899277372E-4</v>
      </c>
      <c r="K182" s="39">
        <f>$CK$90</f>
        <v>3.915709049106679E-2</v>
      </c>
      <c r="L182" s="39">
        <f>$CK$93</f>
        <v>14.598901999999999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4.4265585647011219E-2</v>
      </c>
      <c r="L183" s="39">
        <f>$CL$93</f>
        <v>16.354726999999997</v>
      </c>
    </row>
    <row r="184" spans="2:12">
      <c r="B184" s="44"/>
      <c r="C184" s="39">
        <f>$CM$88</f>
        <v>3.6645411197781309E-4</v>
      </c>
      <c r="K184" s="39">
        <f>$CM$90</f>
        <v>4.8299332984052909E-2</v>
      </c>
      <c r="L184" s="39">
        <f>$CM$93</f>
        <v>18.079644999999999</v>
      </c>
    </row>
    <row r="185" spans="2:12">
      <c r="B185" s="44"/>
      <c r="C185" s="39">
        <f>$CN$88</f>
        <v>3.6645411197781309E-4</v>
      </c>
      <c r="K185" s="39">
        <f>$CN$90</f>
        <v>5.0367509139623262E-2</v>
      </c>
      <c r="L185" s="39">
        <f>$CN$93</f>
        <v>18.730179999999997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5.4244801953421483E-2</v>
      </c>
      <c r="L186" s="39">
        <f>$CO$93</f>
        <v>20.330196000000001</v>
      </c>
    </row>
    <row r="187" spans="2:12">
      <c r="B187" s="44"/>
      <c r="C187" s="39">
        <f>$CP$88</f>
        <v>4.0099957352238429E-4</v>
      </c>
      <c r="K187" s="39">
        <f>$CP$90</f>
        <v>5.5276884520615091E-2</v>
      </c>
      <c r="L187" s="39">
        <f>$CP$93</f>
        <v>20.585920999999999</v>
      </c>
    </row>
    <row r="188" spans="2:12">
      <c r="B188" s="44"/>
      <c r="C188" s="39">
        <f>$CQ$88</f>
        <v>4.3812667638823757E-4</v>
      </c>
      <c r="K188" s="39">
        <f>$CQ$90</f>
        <v>5.9460188288725263E-2</v>
      </c>
      <c r="L188" s="39">
        <f>$CQ$93</f>
        <v>21.899359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6.2076487518500471E-2</v>
      </c>
      <c r="L189" s="39">
        <f>$CR$93</f>
        <v>22.546985000000003</v>
      </c>
    </row>
    <row r="190" spans="2:12">
      <c r="B190" s="44"/>
      <c r="C190" s="39">
        <f>$CS$88</f>
        <v>4.1364475807261229E-4</v>
      </c>
      <c r="K190" s="39">
        <f>$CS$90</f>
        <v>6.2930208047371219E-2</v>
      </c>
      <c r="L190" s="39">
        <f>$CS$93</f>
        <v>22.370561000000002</v>
      </c>
    </row>
    <row r="191" spans="2:12">
      <c r="B191" s="44"/>
      <c r="C191" s="39">
        <f>$CT$88</f>
        <v>5.3078336273685656E-4</v>
      </c>
      <c r="K191" s="39">
        <f>$CT$90</f>
        <v>6.5263867768969475E-2</v>
      </c>
      <c r="L191" s="39">
        <f>$CT$93</f>
        <v>23.148055000000003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6.2406890488402339E-2</v>
      </c>
      <c r="L192" s="39">
        <f>$CU$93</f>
        <v>22.237401000000002</v>
      </c>
    </row>
    <row r="193" spans="2:12">
      <c r="B193" s="44"/>
      <c r="C193" s="39">
        <f>$CV$88</f>
        <v>4.9401351049770809E-4</v>
      </c>
      <c r="K193" s="39">
        <f>$CV$90</f>
        <v>6.3733828503671278E-2</v>
      </c>
      <c r="L193" s="39">
        <f>$CV$93</f>
        <v>22.605829999999997</v>
      </c>
    </row>
    <row r="194" spans="2:12">
      <c r="B194" s="44"/>
      <c r="C194" s="39">
        <f>$CW$88</f>
        <v>2.2957481369726275E-4</v>
      </c>
      <c r="K194" s="39">
        <f>$CW$90</f>
        <v>6.6034674934050352E-2</v>
      </c>
      <c r="L194" s="39">
        <f>$CW$93</f>
        <v>23.500359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6.3240179778105921E-2</v>
      </c>
      <c r="L195" s="39">
        <f>$CX$93</f>
        <v>22.529832999999996</v>
      </c>
    </row>
    <row r="196" spans="2:12">
      <c r="B196" s="44"/>
      <c r="C196" s="39">
        <f>$CY$88</f>
        <v>2.1070119568266773E-4</v>
      </c>
      <c r="K196" s="39">
        <f>$CY$90</f>
        <v>6.3551432441064218E-2</v>
      </c>
      <c r="L196" s="39">
        <f>$CY$93</f>
        <v>22.285406000000002</v>
      </c>
    </row>
    <row r="197" spans="2:12">
      <c r="B197" s="44"/>
      <c r="C197" s="39">
        <f>$CZ$88</f>
        <v>3.2370119568266774E-4</v>
      </c>
      <c r="K197" s="39">
        <f>$CZ$90</f>
        <v>6.7546256285493878E-2</v>
      </c>
      <c r="L197" s="39">
        <f>$CZ$93</f>
        <v>23.380668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6.6978963471695643E-2</v>
      </c>
      <c r="L198" s="39">
        <f>$DA$93</f>
        <v>22.961455000000001</v>
      </c>
    </row>
    <row r="199" spans="2:12">
      <c r="B199" s="44"/>
      <c r="C199" s="39">
        <f>$DB$88</f>
        <v>2.8915573413809654E-4</v>
      </c>
      <c r="K199" s="39">
        <f>$DB$90</f>
        <v>6.9754880904502048E-2</v>
      </c>
      <c r="L199" s="39">
        <f>$DB$93</f>
        <v>23.962080999999998</v>
      </c>
    </row>
    <row r="200" spans="2:12">
      <c r="B200" s="44"/>
      <c r="C200" s="39">
        <f>$DC$88</f>
        <v>2.520286312722432E-4</v>
      </c>
      <c r="K200" s="39">
        <f>$DC$90</f>
        <v>6.8706577136391861E-2</v>
      </c>
      <c r="L200" s="39">
        <f>$DC$93</f>
        <v>23.681605999999999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6.8400277906616666E-2</v>
      </c>
      <c r="L201" s="39">
        <f>$DD$93</f>
        <v>23.389336999999998</v>
      </c>
    </row>
    <row r="202" spans="2:12">
      <c r="B202" s="44"/>
      <c r="C202" s="39">
        <f>$DE$88</f>
        <v>2.520286312722432E-4</v>
      </c>
      <c r="K202" s="39">
        <f>$DE$90</f>
        <v>6.971055737774591E-2</v>
      </c>
      <c r="L202" s="39">
        <f>$DE$93</f>
        <v>23.869829999999997</v>
      </c>
    </row>
    <row r="203" spans="2:12">
      <c r="B203" s="44"/>
      <c r="C203" s="39">
        <f>$DF$88</f>
        <v>5.5489002660799895E-4</v>
      </c>
      <c r="K203" s="39">
        <f>$DF$90</f>
        <v>7.1956897656147656E-2</v>
      </c>
      <c r="L203" s="39">
        <f>$DF$93</f>
        <v>24.266334999999994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7.8407874936714791E-2</v>
      </c>
      <c r="L204" s="39">
        <f>$DG$93</f>
        <v>26.204776999999996</v>
      </c>
    </row>
    <row r="205" spans="2:12">
      <c r="B205" s="44"/>
      <c r="C205" s="39">
        <f>$DH$88</f>
        <v>8.2599999999999991E-4</v>
      </c>
      <c r="K205" s="39">
        <f>$DH$90</f>
        <v>7.968299999999999E-2</v>
      </c>
      <c r="L205" s="39">
        <f>$DH$93</f>
        <v>26.525712999999996</v>
      </c>
    </row>
    <row r="206" spans="2:12">
      <c r="B206" s="44"/>
      <c r="C206" s="39">
        <f>$DI$88</f>
        <v>8.2599999999999991E-4</v>
      </c>
      <c r="K206" s="39">
        <f>$DI$90</f>
        <v>8.250600000000001E-2</v>
      </c>
      <c r="L206" s="39">
        <f>$DI$93</f>
        <v>26.807755999999998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8.575300000000001E-2</v>
      </c>
      <c r="L207" s="39">
        <f>$DJ$93</f>
        <v>27.762678000000001</v>
      </c>
    </row>
    <row r="208" spans="2:12">
      <c r="B208" s="44"/>
      <c r="C208" s="39">
        <f>$DK$88</f>
        <v>8.2599999999999991E-4</v>
      </c>
      <c r="K208" s="39">
        <f>$DK$90</f>
        <v>9.186900000000002E-2</v>
      </c>
      <c r="L208" s="39">
        <f>$DK$93</f>
        <v>28.993133999999998</v>
      </c>
    </row>
    <row r="209" spans="2:12">
      <c r="B209" s="44"/>
      <c r="C209" s="39">
        <f>$DL$88</f>
        <v>7.1299999999999998E-4</v>
      </c>
      <c r="K209" s="39">
        <f>$DL$90</f>
        <v>9.0889000000000025E-2</v>
      </c>
      <c r="L209" s="39">
        <f>$DL$93</f>
        <v>28.235095999999999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9.7896000000000011E-2</v>
      </c>
      <c r="L210" s="39">
        <f>$DM$93</f>
        <v>29.925338999999997</v>
      </c>
    </row>
    <row r="211" spans="2:12">
      <c r="B211" s="44"/>
      <c r="C211" s="39">
        <f>$DN$88</f>
        <v>7.1299999999999998E-4</v>
      </c>
      <c r="K211" s="39">
        <f>$DN$90</f>
        <v>0.10314700000000002</v>
      </c>
      <c r="L211" s="39">
        <f>$DN$93</f>
        <v>30.832657999999995</v>
      </c>
    </row>
    <row r="212" spans="2:12">
      <c r="B212" s="44"/>
      <c r="C212" s="39">
        <f>$DO$88</f>
        <v>7.1299999999999998E-4</v>
      </c>
      <c r="K212" s="39">
        <f>$DO$90</f>
        <v>0.11069300000000001</v>
      </c>
      <c r="L212" s="39">
        <f>$DO$93</f>
        <v>32.798336999999997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0.11901200000000002</v>
      </c>
      <c r="L213" s="39">
        <f>$DP$93</f>
        <v>34.906894000000001</v>
      </c>
    </row>
    <row r="214" spans="2:12">
      <c r="B214" s="44"/>
      <c r="C214" s="39">
        <f>$DQ$88</f>
        <v>7.1299999999999998E-4</v>
      </c>
      <c r="K214" s="39">
        <f>$DQ$90</f>
        <v>0.12507200000000002</v>
      </c>
      <c r="L214" s="39">
        <f>$DQ$93</f>
        <v>36.105946000000003</v>
      </c>
    </row>
    <row r="215" spans="2:12">
      <c r="B215" s="44"/>
      <c r="C215" s="39">
        <f>$DR$88</f>
        <v>2.9299999999999997E-4</v>
      </c>
      <c r="K215" s="39">
        <f>$DR$90</f>
        <v>0.12746500000000002</v>
      </c>
      <c r="L215" s="39">
        <f>$DR$93</f>
        <v>36.523612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0.13206700000000002</v>
      </c>
      <c r="L216" s="39">
        <f>$DS$93</f>
        <v>37.609174000000003</v>
      </c>
    </row>
    <row r="217" spans="2:12">
      <c r="B217" s="44"/>
      <c r="C217" s="39">
        <f>$DT$88</f>
        <v>1.13E-4</v>
      </c>
      <c r="K217" s="39">
        <f>$DT$90</f>
        <v>0.13795700000000002</v>
      </c>
      <c r="L217" s="39">
        <f>$DT$93</f>
        <v>38.814644000000001</v>
      </c>
    </row>
    <row r="218" spans="2:12">
      <c r="B218" s="44"/>
      <c r="C218" s="39">
        <f>$DU$88</f>
        <v>1.83E-4</v>
      </c>
      <c r="K218" s="39">
        <f>$DU$90</f>
        <v>0.13889000000000001</v>
      </c>
      <c r="L218" s="39">
        <f>$DU$93</f>
        <v>38.775080999999993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0.140707</v>
      </c>
      <c r="L219" s="39">
        <f>$DV$93</f>
        <v>38.934928999999997</v>
      </c>
    </row>
    <row r="220" spans="2:12">
      <c r="B220" s="44"/>
      <c r="C220" s="39">
        <f>$DW$88</f>
        <v>1.83E-4</v>
      </c>
      <c r="K220" s="39">
        <f>$DW$90</f>
        <v>0.13010700000000003</v>
      </c>
      <c r="L220" s="39">
        <f>$DW$93</f>
        <v>36.234724</v>
      </c>
    </row>
    <row r="221" spans="2:12">
      <c r="B221" s="44"/>
      <c r="C221" s="39">
        <f>$DX$88</f>
        <v>1.83E-4</v>
      </c>
      <c r="K221" s="39">
        <f>$DX$90</f>
        <v>0.127552</v>
      </c>
      <c r="L221" s="39">
        <f>$DX$93</f>
        <v>35.684749999999994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0.12471300000000002</v>
      </c>
      <c r="L222" s="39">
        <f>$DY$93</f>
        <v>34.745153000000002</v>
      </c>
    </row>
    <row r="223" spans="2:12">
      <c r="B223" s="44"/>
      <c r="C223" s="39">
        <f>$DZ$88</f>
        <v>4.5600000000000003E-4</v>
      </c>
      <c r="K223" s="39">
        <f>$DZ$90</f>
        <v>0.12313000000000002</v>
      </c>
      <c r="L223" s="39">
        <f>$DZ$93</f>
        <v>34.287904999999995</v>
      </c>
    </row>
    <row r="224" spans="2:12">
      <c r="B224" s="44"/>
      <c r="C224" s="39">
        <f>$EA$88</f>
        <v>4.5600000000000003E-4</v>
      </c>
      <c r="K224" s="39">
        <f>$EA$90</f>
        <v>0.11813000000000001</v>
      </c>
      <c r="L224" s="39">
        <f>$EA$93</f>
        <v>33.201597999999997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0.11188900000000002</v>
      </c>
      <c r="L225" s="39">
        <f>$EB$93</f>
        <v>31.992605999999999</v>
      </c>
    </row>
    <row r="226" spans="2:12">
      <c r="B226" s="44"/>
      <c r="C226" s="39">
        <f>$EC$88</f>
        <v>4.5600000000000003E-4</v>
      </c>
      <c r="K226" s="39">
        <f>$EC$90</f>
        <v>0.10665100000000002</v>
      </c>
      <c r="L226" s="39">
        <f>$EC$93</f>
        <v>30.922124999999998</v>
      </c>
    </row>
    <row r="227" spans="2:12">
      <c r="B227" s="44"/>
      <c r="C227" s="39">
        <f>$ED$88</f>
        <v>4.5600000000000003E-4</v>
      </c>
      <c r="K227" s="39">
        <f>$ED$90</f>
        <v>0.10089800000000002</v>
      </c>
      <c r="L227" s="39">
        <f>$ED$93</f>
        <v>29.747242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9.3385000000000024E-2</v>
      </c>
      <c r="L228" s="39">
        <f>$EE$93</f>
        <v>27.958957999999999</v>
      </c>
    </row>
    <row r="229" spans="2:12">
      <c r="B229" s="44"/>
      <c r="C229" s="39">
        <f>$EF$88</f>
        <v>4.7800000000000007E-4</v>
      </c>
      <c r="K229" s="39">
        <f>$EF$90</f>
        <v>8.833000000000002E-2</v>
      </c>
      <c r="L229" s="39">
        <f>$EF$93</f>
        <v>27.054449999999999</v>
      </c>
    </row>
    <row r="230" spans="2:12">
      <c r="B230" s="44"/>
      <c r="C230" s="39">
        <f>$EG$88</f>
        <v>4.0800000000000005E-4</v>
      </c>
      <c r="K230" s="39">
        <f>$EG$90</f>
        <v>8.9121000000000006E-2</v>
      </c>
      <c r="L230" s="39">
        <f>$EG$93</f>
        <v>27.866683999999999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9.2051000000000022E-2</v>
      </c>
      <c r="L231" s="39">
        <f>$EH$93</f>
        <v>29.752848</v>
      </c>
    </row>
    <row r="232" spans="2:12">
      <c r="B232" s="44"/>
      <c r="C232" s="39">
        <f>$EI$88</f>
        <v>4.0800000000000005E-4</v>
      </c>
      <c r="K232" s="39">
        <f>$EI$90</f>
        <v>0.10335500000000003</v>
      </c>
      <c r="L232" s="39">
        <f>$EI$93</f>
        <v>33.153793</v>
      </c>
    </row>
    <row r="233" spans="2:12">
      <c r="B233" s="44"/>
      <c r="C233" s="39">
        <f>$EJ$88</f>
        <v>5.0100000000000003E-4</v>
      </c>
      <c r="K233" s="39">
        <f>$EJ$90</f>
        <v>0.10567700000000002</v>
      </c>
      <c r="L233" s="39">
        <f>$EJ$93</f>
        <v>33.996088999999998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0.10220700000000002</v>
      </c>
      <c r="L234" s="39">
        <f>$EK$93</f>
        <v>33.359676</v>
      </c>
    </row>
    <row r="235" spans="2:12">
      <c r="B235" s="44"/>
      <c r="C235" s="39">
        <f>$EL$88</f>
        <v>2.2800000000000001E-4</v>
      </c>
      <c r="K235" s="39">
        <f>$EL$90</f>
        <v>9.6554000000000015E-2</v>
      </c>
      <c r="L235" s="39">
        <f>$EL$93</f>
        <v>32.415669999999999</v>
      </c>
    </row>
    <row r="236" spans="2:12">
      <c r="B236" s="44"/>
      <c r="C236" s="39">
        <f>$EM$88</f>
        <v>2.2800000000000001E-4</v>
      </c>
      <c r="K236" s="39">
        <f>$EM$90</f>
        <v>9.3197000000000016E-2</v>
      </c>
      <c r="L236" s="39">
        <f>$EM$93</f>
        <v>31.306065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9.3269000000000019E-2</v>
      </c>
      <c r="L237" s="39">
        <f>$EN$93</f>
        <v>30.82367</v>
      </c>
    </row>
    <row r="238" spans="2:12">
      <c r="B238" s="44"/>
      <c r="C238" s="39">
        <f>$EO$88</f>
        <v>2.8000000000000003E-4</v>
      </c>
      <c r="K238" s="39">
        <f>$EO$90</f>
        <v>9.2187000000000019E-2</v>
      </c>
      <c r="L238" s="39">
        <f>$EO$93</f>
        <v>30.420082000000001</v>
      </c>
    </row>
    <row r="239" spans="2:12">
      <c r="B239" s="44"/>
      <c r="C239" s="39">
        <f>$EP$88</f>
        <v>2.8000000000000003E-4</v>
      </c>
      <c r="K239" s="39">
        <f>$EP$90</f>
        <v>9.5688999999999996E-2</v>
      </c>
      <c r="L239" s="39">
        <f>$EP$93</f>
        <v>32.698208999999999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9.9462000000000009E-2</v>
      </c>
      <c r="L240" s="39">
        <f>$EQ$93</f>
        <v>36.061838999999999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0.10112515000000004</v>
      </c>
    </row>
    <row r="313" spans="2:6">
      <c r="B313" s="44"/>
      <c r="D313" s="39">
        <f>$D$89</f>
        <v>0.10244415000000003</v>
      </c>
    </row>
    <row r="314" spans="2:6">
      <c r="B314" s="44"/>
      <c r="D314" s="39">
        <f>$E$89</f>
        <v>0.10405315000000002</v>
      </c>
    </row>
    <row r="315" spans="2:6">
      <c r="B315" s="44" t="str">
        <f>$F$87</f>
        <v>yt 31 03 2011</v>
      </c>
      <c r="D315" s="39">
        <f>$F$89</f>
        <v>0.10701427500000002</v>
      </c>
    </row>
    <row r="316" spans="2:6">
      <c r="B316" s="44"/>
      <c r="D316" s="39">
        <f>$G$89</f>
        <v>9.9205275000000009E-2</v>
      </c>
    </row>
    <row r="317" spans="2:6">
      <c r="B317" s="44"/>
      <c r="D317" s="39">
        <f>$H$89</f>
        <v>9.7816275000000008E-2</v>
      </c>
    </row>
    <row r="318" spans="2:6">
      <c r="B318" s="44" t="str">
        <f>$I$87</f>
        <v>yt 30 06 2011</v>
      </c>
      <c r="D318" s="39">
        <f>$I$89</f>
        <v>9.9360125000000021E-2</v>
      </c>
    </row>
    <row r="319" spans="2:6">
      <c r="B319" s="44"/>
      <c r="D319" s="39">
        <f>$J$89</f>
        <v>9.8909180000000013E-2</v>
      </c>
    </row>
    <row r="320" spans="2:6">
      <c r="B320" s="44"/>
      <c r="D320" s="39">
        <f>$K$89</f>
        <v>9.9161180000000015E-2</v>
      </c>
    </row>
    <row r="321" spans="2:4">
      <c r="B321" s="44" t="str">
        <f>$L$87</f>
        <v>yt 30 09 2011</v>
      </c>
      <c r="D321" s="39">
        <f>$L$89</f>
        <v>9.982218000000001E-2</v>
      </c>
    </row>
    <row r="322" spans="2:4">
      <c r="B322" s="44"/>
      <c r="D322" s="39">
        <f>$M$89</f>
        <v>9.9406180000000011E-2</v>
      </c>
    </row>
    <row r="323" spans="2:4">
      <c r="B323" s="44"/>
      <c r="D323" s="39">
        <f>$N$89</f>
        <v>9.7727179999999997E-2</v>
      </c>
    </row>
    <row r="324" spans="2:4">
      <c r="B324" s="44" t="str">
        <f>$O$87</f>
        <v>yt 31 12 2011</v>
      </c>
      <c r="D324" s="39">
        <f>$O$89</f>
        <v>9.8040180000000005E-2</v>
      </c>
    </row>
    <row r="325" spans="2:4">
      <c r="B325" s="44"/>
      <c r="D325" s="39">
        <f>$P$89</f>
        <v>9.5244179999999998E-2</v>
      </c>
    </row>
    <row r="326" spans="2:4">
      <c r="B326" s="44"/>
      <c r="D326" s="39">
        <f>$Q$89</f>
        <v>9.8903179999999993E-2</v>
      </c>
    </row>
    <row r="327" spans="2:4">
      <c r="B327" s="44" t="str">
        <f>$R$87</f>
        <v>yt 31 03 2012</v>
      </c>
      <c r="D327" s="39">
        <f>$R$89</f>
        <v>9.6681055000000016E-2</v>
      </c>
    </row>
    <row r="328" spans="2:4">
      <c r="B328" s="44"/>
      <c r="D328" s="39">
        <f>$S$89</f>
        <v>9.410405500000002E-2</v>
      </c>
    </row>
    <row r="329" spans="2:4">
      <c r="B329" s="44"/>
      <c r="D329" s="39">
        <f>$T$89</f>
        <v>9.0893055E-2</v>
      </c>
    </row>
    <row r="330" spans="2:4">
      <c r="B330" s="44" t="str">
        <f>$U$87</f>
        <v>yt 30 06 2012</v>
      </c>
      <c r="D330" s="39">
        <f>$U$89</f>
        <v>8.8239113333333341E-2</v>
      </c>
    </row>
    <row r="331" spans="2:4">
      <c r="B331" s="44"/>
      <c r="D331" s="39">
        <f>$V$89</f>
        <v>8.7014058333333338E-2</v>
      </c>
    </row>
    <row r="332" spans="2:4">
      <c r="B332" s="44"/>
      <c r="D332" s="39">
        <f>$W$89</f>
        <v>8.6061058333333357E-2</v>
      </c>
    </row>
    <row r="333" spans="2:4">
      <c r="B333" s="44" t="str">
        <f>$X$87</f>
        <v>yt 30 09 2012</v>
      </c>
      <c r="D333" s="39">
        <f>$X$89</f>
        <v>8.439305833333334E-2</v>
      </c>
    </row>
    <row r="334" spans="2:4">
      <c r="B334" s="44"/>
      <c r="D334" s="39">
        <f>$Y$89</f>
        <v>8.5619058333333345E-2</v>
      </c>
    </row>
    <row r="335" spans="2:4">
      <c r="B335" s="44"/>
      <c r="D335" s="39">
        <f>$Z$89</f>
        <v>8.8318058333333338E-2</v>
      </c>
    </row>
    <row r="336" spans="2:4">
      <c r="B336" s="44" t="str">
        <f>$AA$87</f>
        <v>yt 31 12 2012</v>
      </c>
      <c r="D336" s="39">
        <f>$AA$89</f>
        <v>8.857405833333333E-2</v>
      </c>
    </row>
    <row r="337" spans="2:4">
      <c r="B337" s="44"/>
      <c r="D337" s="39">
        <f>$AB$89</f>
        <v>9.2855058333333337E-2</v>
      </c>
    </row>
    <row r="338" spans="2:4">
      <c r="B338" s="44"/>
      <c r="D338" s="39">
        <f>$AC$89</f>
        <v>8.9352058333333345E-2</v>
      </c>
    </row>
    <row r="339" spans="2:4">
      <c r="B339" s="44" t="str">
        <f>$AD$87</f>
        <v>yt 31 03 2013</v>
      </c>
      <c r="D339" s="39">
        <f>$AD$89</f>
        <v>9.231605833333334E-2</v>
      </c>
    </row>
    <row r="340" spans="2:4">
      <c r="B340" s="44"/>
      <c r="D340" s="39">
        <f>$AE$89</f>
        <v>0.10273605833333334</v>
      </c>
    </row>
    <row r="341" spans="2:4">
      <c r="B341" s="44"/>
      <c r="D341" s="39">
        <f>$AF$89</f>
        <v>0.11287705833333334</v>
      </c>
    </row>
    <row r="342" spans="2:4">
      <c r="B342" s="44" t="str">
        <f>$AG$87</f>
        <v>yt 30 06 2013</v>
      </c>
      <c r="D342" s="39">
        <f>$AG$89</f>
        <v>0.12382599999999999</v>
      </c>
    </row>
    <row r="343" spans="2:4">
      <c r="B343" s="44"/>
      <c r="D343" s="39">
        <f>$AH$89</f>
        <v>0.12216399999999997</v>
      </c>
    </row>
    <row r="344" spans="2:4">
      <c r="B344" s="44"/>
      <c r="D344" s="39">
        <f>$AI$89</f>
        <v>0.11717499999999999</v>
      </c>
    </row>
    <row r="345" spans="2:4">
      <c r="B345" s="44" t="str">
        <f>$AJ$87</f>
        <v>yt 30 09 2013</v>
      </c>
      <c r="D345" s="39">
        <f>$AJ$89</f>
        <v>0.11315999999999998</v>
      </c>
    </row>
    <row r="346" spans="2:4">
      <c r="B346" s="44"/>
      <c r="D346" s="39">
        <f>$AK$89</f>
        <v>0.11316199999999998</v>
      </c>
    </row>
    <row r="347" spans="2:4">
      <c r="B347" s="44"/>
      <c r="D347" s="39">
        <f>$AL$89</f>
        <v>0.11251999999999998</v>
      </c>
    </row>
    <row r="348" spans="2:4">
      <c r="B348" s="44" t="str">
        <f>$AM$87</f>
        <v>yt 31 12 2013</v>
      </c>
      <c r="D348" s="39">
        <f>$AM$89</f>
        <v>0.11496499999999998</v>
      </c>
    </row>
    <row r="349" spans="2:4">
      <c r="B349" s="44"/>
      <c r="D349" s="39">
        <f>$AN$89</f>
        <v>0.11396358571166547</v>
      </c>
    </row>
    <row r="350" spans="2:4">
      <c r="B350" s="44"/>
      <c r="D350" s="39">
        <f>$AO$89</f>
        <v>0.11320159424174331</v>
      </c>
    </row>
    <row r="351" spans="2:4">
      <c r="B351" s="44" t="str">
        <f>$AP$87</f>
        <v>yt 31 03 2014</v>
      </c>
      <c r="D351" s="39">
        <f>$AP$89</f>
        <v>0.11637078048733852</v>
      </c>
    </row>
    <row r="352" spans="2:4">
      <c r="B352" s="44"/>
      <c r="D352" s="39">
        <f>$AQ$89</f>
        <v>0.11040871936649428</v>
      </c>
    </row>
    <row r="353" spans="2:4">
      <c r="B353" s="44"/>
      <c r="D353" s="39">
        <f>$AR$89</f>
        <v>0.10463163517442894</v>
      </c>
    </row>
    <row r="354" spans="2:4">
      <c r="B354" s="44" t="str">
        <f>$AS$87</f>
        <v>yt 30 06 2014</v>
      </c>
      <c r="D354" s="39">
        <f>$AS$89</f>
        <v>9.5593585665774944E-2</v>
      </c>
    </row>
    <row r="355" spans="2:4">
      <c r="B355" s="44"/>
      <c r="D355" s="39">
        <f>$AT$89</f>
        <v>9.4857383653039334E-2</v>
      </c>
    </row>
    <row r="356" spans="2:4">
      <c r="B356" s="44"/>
      <c r="D356" s="39">
        <f>$AU$89</f>
        <v>9.9239339547766134E-2</v>
      </c>
    </row>
    <row r="357" spans="2:4">
      <c r="B357" s="44" t="str">
        <f>$AV$87</f>
        <v>yt 30 09 2014</v>
      </c>
      <c r="D357" s="39">
        <f>$AV$89</f>
        <v>0.10212878954420698</v>
      </c>
    </row>
    <row r="358" spans="2:4">
      <c r="B358" s="44"/>
      <c r="D358" s="39">
        <f>$AW$89</f>
        <v>0.10198313209874721</v>
      </c>
    </row>
    <row r="359" spans="2:4">
      <c r="B359" s="44"/>
      <c r="D359" s="39">
        <f>$AX$89</f>
        <v>0.10101696096872055</v>
      </c>
    </row>
    <row r="360" spans="2:4">
      <c r="B360" s="44" t="str">
        <f>$AY$87</f>
        <v>yt 31 12 2014</v>
      </c>
      <c r="D360" s="39">
        <f>$AY$89</f>
        <v>9.5856267252599339E-2</v>
      </c>
    </row>
    <row r="361" spans="2:4">
      <c r="B361" s="44"/>
      <c r="D361" s="39">
        <f>$AZ$89</f>
        <v>9.2565681540933864E-2</v>
      </c>
    </row>
    <row r="362" spans="2:4">
      <c r="B362" s="44"/>
      <c r="D362" s="39">
        <f>$BA$89</f>
        <v>8.9561508346082064E-2</v>
      </c>
    </row>
    <row r="363" spans="2:4">
      <c r="B363" s="44" t="str">
        <f>$BB$87</f>
        <v>yt 31 03 2015</v>
      </c>
      <c r="D363" s="39">
        <f>$BB$89</f>
        <v>8.1222322100486827E-2</v>
      </c>
    </row>
    <row r="364" spans="2:4">
      <c r="B364" s="44"/>
      <c r="D364" s="39">
        <f>$BC$89</f>
        <v>7.5934003225698848E-2</v>
      </c>
    </row>
    <row r="365" spans="2:4">
      <c r="B365" s="44"/>
      <c r="D365" s="39">
        <f>$BD$89</f>
        <v>7.1392087417764177E-2</v>
      </c>
    </row>
    <row r="366" spans="2:4">
      <c r="B366" s="44" t="str">
        <f>$BE$87</f>
        <v>yt 30 06 2015</v>
      </c>
      <c r="D366" s="39">
        <f>$BE$89</f>
        <v>6.9866136926418201E-2</v>
      </c>
    </row>
    <row r="367" spans="2:4">
      <c r="B367" s="44"/>
      <c r="D367" s="39">
        <f>$BF$89</f>
        <v>7.3434338939153798E-2</v>
      </c>
    </row>
    <row r="368" spans="2:4">
      <c r="B368" s="44"/>
      <c r="D368" s="39">
        <f>$BG$89</f>
        <v>8.1395383044427005E-2</v>
      </c>
    </row>
    <row r="369" spans="2:4">
      <c r="B369" s="44" t="str">
        <f>$BH$87</f>
        <v>yt 30 09 2015</v>
      </c>
      <c r="D369" s="39">
        <f>$BH$89</f>
        <v>8.069193304798615E-2</v>
      </c>
    </row>
    <row r="370" spans="2:4">
      <c r="B370" s="44"/>
      <c r="D370" s="39">
        <f>$BI$89</f>
        <v>7.681678430351975E-2</v>
      </c>
    </row>
    <row r="371" spans="2:4">
      <c r="B371" s="44"/>
      <c r="D371" s="39">
        <f>$BJ$89</f>
        <v>7.2207215568890967E-2</v>
      </c>
    </row>
    <row r="372" spans="2:4">
      <c r="B372" s="44" t="str">
        <f>$BK$87</f>
        <v>yt 31 12 2015</v>
      </c>
      <c r="D372" s="39">
        <f>$BK$89</f>
        <v>6.9798829706353607E-2</v>
      </c>
    </row>
    <row r="373" spans="2:4">
      <c r="B373" s="44"/>
      <c r="D373" s="39">
        <f>$BL$89</f>
        <v>6.5255152916734463E-2</v>
      </c>
    </row>
    <row r="374" spans="2:4">
      <c r="B374" s="44"/>
      <c r="D374" s="39">
        <f>$BM$89</f>
        <v>6.3198519183790922E-2</v>
      </c>
    </row>
    <row r="375" spans="2:4">
      <c r="B375" s="44" t="str">
        <f>$BN$87</f>
        <v>yt 31 03 2016</v>
      </c>
      <c r="D375" s="39">
        <f>$BN$89</f>
        <v>5.4661521598345877E-2</v>
      </c>
    </row>
    <row r="376" spans="2:4">
      <c r="B376" s="44"/>
      <c r="D376" s="39">
        <f>$BO$89</f>
        <v>4.7296901593978112E-2</v>
      </c>
    </row>
    <row r="377" spans="2:4">
      <c r="B377" s="44"/>
      <c r="D377" s="39">
        <f>$BP$89</f>
        <v>3.9029333358044871E-2</v>
      </c>
    </row>
    <row r="378" spans="2:4">
      <c r="B378" s="44" t="str">
        <f>$BQ$87</f>
        <v>yt 30 06 2016</v>
      </c>
      <c r="D378" s="39">
        <f>$BQ$89</f>
        <v>3.1154672561265515E-2</v>
      </c>
    </row>
    <row r="379" spans="2:4">
      <c r="B379" s="44"/>
      <c r="D379" s="39">
        <f>$BR$89</f>
        <v>2.4620672561265516E-2</v>
      </c>
    </row>
    <row r="380" spans="2:4">
      <c r="B380" s="44"/>
      <c r="D380" s="39">
        <f>$BS$89</f>
        <v>1.3422290976383028E-2</v>
      </c>
    </row>
    <row r="381" spans="2:4">
      <c r="B381" s="44" t="str">
        <f>$BT$87</f>
        <v>yt 30 09 2016</v>
      </c>
      <c r="D381" s="39">
        <f>$BT$89</f>
        <v>1.3509046662171321E-2</v>
      </c>
    </row>
    <row r="382" spans="2:4">
      <c r="B382" s="44"/>
      <c r="D382" s="39">
        <f>$BU$89</f>
        <v>2.1291988235649144E-2</v>
      </c>
    </row>
    <row r="383" spans="2:4">
      <c r="B383" s="44"/>
      <c r="D383" s="39">
        <f>$BV$89</f>
        <v>4.2857728100304589E-2</v>
      </c>
    </row>
    <row r="384" spans="2:4">
      <c r="B384" s="44" t="str">
        <f>$BW$87</f>
        <v>yt 31 12 2016</v>
      </c>
      <c r="D384" s="39">
        <f>$BW$89</f>
        <v>5.7763807678963164E-2</v>
      </c>
    </row>
    <row r="385" spans="2:4">
      <c r="B385" s="44"/>
      <c r="D385" s="39">
        <f>$BX$89</f>
        <v>5.9345945819591177E-2</v>
      </c>
    </row>
    <row r="386" spans="2:4">
      <c r="B386" s="44"/>
      <c r="D386" s="39">
        <f>$BY$89</f>
        <v>6.070311433135489E-2</v>
      </c>
    </row>
    <row r="387" spans="2:4">
      <c r="B387" s="44" t="str">
        <f>$BZ$87</f>
        <v>yt 31 03 2017</v>
      </c>
      <c r="D387" s="39">
        <f>$BZ$89</f>
        <v>6.218211191679994E-2</v>
      </c>
    </row>
    <row r="388" spans="2:4">
      <c r="B388" s="44"/>
      <c r="D388" s="39">
        <f>$CA$89</f>
        <v>6.3598957320835411E-2</v>
      </c>
    </row>
    <row r="389" spans="2:4">
      <c r="B389" s="44"/>
      <c r="D389" s="39">
        <f>$CB$89</f>
        <v>6.5705525556768646E-2</v>
      </c>
    </row>
    <row r="390" spans="2:4">
      <c r="B390" s="44" t="str">
        <f>$CC$87</f>
        <v>yt 30 06 2017</v>
      </c>
      <c r="D390" s="39">
        <f>$CC$89</f>
        <v>6.7416186353547999E-2</v>
      </c>
    </row>
    <row r="391" spans="2:4">
      <c r="B391" s="44"/>
      <c r="D391" s="39">
        <f>$CD$89</f>
        <v>6.9439186353547996E-2</v>
      </c>
    </row>
    <row r="392" spans="2:4">
      <c r="B392" s="44"/>
      <c r="D392" s="39">
        <f>$CE$89</f>
        <v>6.9874567938430485E-2</v>
      </c>
    </row>
    <row r="393" spans="2:4">
      <c r="B393" s="44" t="str">
        <f>$CF$87</f>
        <v>yt 30 09 2017</v>
      </c>
      <c r="D393" s="39">
        <f>$CF$89</f>
        <v>7.060681225264219E-2</v>
      </c>
    </row>
    <row r="394" spans="2:4">
      <c r="B394" s="44"/>
      <c r="D394" s="39">
        <f>$CG$89</f>
        <v>6.5462194950774932E-2</v>
      </c>
    </row>
    <row r="395" spans="2:4">
      <c r="B395" s="44"/>
      <c r="D395" s="39">
        <f>$CH$89</f>
        <v>4.7038194950774929E-2</v>
      </c>
    </row>
    <row r="396" spans="2:4">
      <c r="B396" s="44" t="str">
        <f>$CI$87</f>
        <v>yt 31 12 2017</v>
      </c>
      <c r="D396" s="39">
        <f>$CI$89</f>
        <v>3.6528194950774931E-2</v>
      </c>
    </row>
    <row r="397" spans="2:4">
      <c r="B397" s="44"/>
      <c r="D397" s="39">
        <f>$CJ$89</f>
        <v>3.7788010642364769E-2</v>
      </c>
    </row>
    <row r="398" spans="2:4">
      <c r="B398" s="44"/>
      <c r="D398" s="39">
        <f>$CK$89</f>
        <v>3.8523355401139055E-2</v>
      </c>
    </row>
    <row r="399" spans="2:4">
      <c r="B399" s="44" t="str">
        <f>$CL$87</f>
        <v>yt 31 03 2018</v>
      </c>
      <c r="D399" s="39">
        <f>$CL$89</f>
        <v>4.3631850557083483E-2</v>
      </c>
    </row>
    <row r="400" spans="2:4">
      <c r="B400" s="44"/>
      <c r="D400" s="39">
        <f>$CM$89</f>
        <v>4.7932878872075098E-2</v>
      </c>
    </row>
    <row r="401" spans="2:4">
      <c r="B401" s="44"/>
      <c r="D401" s="39">
        <f>$CN$89</f>
        <v>5.0001055027645451E-2</v>
      </c>
    </row>
    <row r="402" spans="2:4">
      <c r="B402" s="44" t="str">
        <f>$CO$87</f>
        <v>yt 30 06 2018</v>
      </c>
      <c r="D402" s="39">
        <f>$CO$89</f>
        <v>5.3843802379899101E-2</v>
      </c>
    </row>
    <row r="403" spans="2:4">
      <c r="B403" s="44"/>
      <c r="D403" s="39">
        <f>$CP$89</f>
        <v>5.487588494709271E-2</v>
      </c>
    </row>
    <row r="404" spans="2:4">
      <c r="B404" s="44"/>
      <c r="D404" s="39">
        <f>$CQ$89</f>
        <v>5.9022061612337029E-2</v>
      </c>
    </row>
    <row r="405" spans="2:4">
      <c r="B405" s="44" t="str">
        <f>$CR$87</f>
        <v>yt 30 09 2018</v>
      </c>
      <c r="D405" s="39">
        <f>$CR$89</f>
        <v>6.163836084211223E-2</v>
      </c>
    </row>
    <row r="406" spans="2:4">
      <c r="B406" s="44"/>
      <c r="D406" s="39">
        <f>$CS$89</f>
        <v>6.251656328929861E-2</v>
      </c>
    </row>
    <row r="407" spans="2:4">
      <c r="B407" s="44"/>
      <c r="D407" s="39">
        <f>$CT$89</f>
        <v>6.4733084406232613E-2</v>
      </c>
    </row>
    <row r="408" spans="2:4">
      <c r="B408" s="44" t="str">
        <f>$CU$87</f>
        <v>yt 31 12 2018</v>
      </c>
      <c r="D408" s="39">
        <f>$CU$89</f>
        <v>6.1854217099057481E-2</v>
      </c>
    </row>
    <row r="409" spans="2:4">
      <c r="B409" s="44"/>
      <c r="D409" s="39">
        <f>$CV$89</f>
        <v>6.3239814993173576E-2</v>
      </c>
    </row>
    <row r="410" spans="2:4">
      <c r="B410" s="44"/>
      <c r="D410" s="39">
        <f>$CW$89</f>
        <v>6.5805100120353094E-2</v>
      </c>
    </row>
    <row r="411" spans="2:4">
      <c r="B411" s="44" t="str">
        <f>$CX$87</f>
        <v>yt 31 03 2019</v>
      </c>
      <c r="D411" s="39">
        <f>$CX$89</f>
        <v>6.3010604964408662E-2</v>
      </c>
    </row>
    <row r="412" spans="2:4">
      <c r="B412" s="44"/>
      <c r="D412" s="39">
        <f>$CY$89</f>
        <v>6.3340731245381546E-2</v>
      </c>
    </row>
    <row r="413" spans="2:4">
      <c r="B413" s="44"/>
      <c r="D413" s="39">
        <f>$CZ$89</f>
        <v>6.7222555089811203E-2</v>
      </c>
    </row>
    <row r="414" spans="2:4">
      <c r="B414" s="44" t="str">
        <f>$DA$87</f>
        <v>yt 30 06 2019</v>
      </c>
      <c r="D414" s="39">
        <f>$DA$89</f>
        <v>6.6689807737557547E-2</v>
      </c>
    </row>
    <row r="415" spans="2:4">
      <c r="B415" s="44"/>
      <c r="D415" s="39">
        <f>$DB$89</f>
        <v>6.9465725170363951E-2</v>
      </c>
    </row>
    <row r="416" spans="2:4">
      <c r="B416" s="44"/>
      <c r="D416" s="39">
        <f>$DC$89</f>
        <v>6.8454548505119617E-2</v>
      </c>
    </row>
    <row r="417" spans="2:4">
      <c r="B417" s="44" t="str">
        <f>$DD$87</f>
        <v>yt 30 09 2019</v>
      </c>
      <c r="D417" s="39">
        <f>$DD$89</f>
        <v>6.8148249275344422E-2</v>
      </c>
    </row>
    <row r="418" spans="2:4">
      <c r="B418" s="44"/>
      <c r="D418" s="39">
        <f>$DE$89</f>
        <v>6.9458528746473666E-2</v>
      </c>
    </row>
    <row r="419" spans="2:4">
      <c r="B419" s="44"/>
      <c r="D419" s="39">
        <f>$DF$89</f>
        <v>7.140200762953966E-2</v>
      </c>
    </row>
    <row r="420" spans="2:4">
      <c r="B420" s="44" t="str">
        <f>$DG$87</f>
        <v>yt 31 12 2019</v>
      </c>
      <c r="D420" s="39">
        <f>$DG$89</f>
        <v>7.769887493671479E-2</v>
      </c>
    </row>
    <row r="421" spans="2:4">
      <c r="B421" s="44"/>
      <c r="D421" s="39">
        <f>$DH$89</f>
        <v>7.8856999999999997E-2</v>
      </c>
    </row>
    <row r="422" spans="2:4">
      <c r="B422" s="44"/>
      <c r="D422" s="39">
        <f>$DI$89</f>
        <v>8.1680000000000016E-2</v>
      </c>
    </row>
    <row r="423" spans="2:4">
      <c r="B423" s="44" t="str">
        <f>$DJ$87</f>
        <v>yt 31 03 2020</v>
      </c>
      <c r="D423" s="39">
        <f>$DJ$89</f>
        <v>8.4927000000000016E-2</v>
      </c>
    </row>
    <row r="424" spans="2:4">
      <c r="B424" s="44"/>
      <c r="D424" s="39">
        <f>$DK$89</f>
        <v>9.1043000000000027E-2</v>
      </c>
    </row>
    <row r="425" spans="2:4">
      <c r="B425" s="44"/>
      <c r="D425" s="39">
        <f>$DL$89</f>
        <v>9.017600000000002E-2</v>
      </c>
    </row>
    <row r="426" spans="2:4">
      <c r="B426" s="44" t="str">
        <f>$DM$87</f>
        <v>yt 30 06 2020</v>
      </c>
      <c r="D426" s="39">
        <f>$DM$89</f>
        <v>9.7183000000000005E-2</v>
      </c>
    </row>
    <row r="427" spans="2:4">
      <c r="B427" s="44"/>
      <c r="D427" s="39">
        <f>$DN$89</f>
        <v>0.10243400000000001</v>
      </c>
    </row>
    <row r="428" spans="2:4">
      <c r="B428" s="44"/>
      <c r="D428" s="39">
        <f>$DO$89</f>
        <v>0.10998000000000001</v>
      </c>
    </row>
    <row r="429" spans="2:4">
      <c r="B429" s="44" t="str">
        <f>$DP$87</f>
        <v>yt 30 09 2020</v>
      </c>
      <c r="D429" s="39">
        <f>$DP$89</f>
        <v>0.11829900000000002</v>
      </c>
    </row>
    <row r="430" spans="2:4">
      <c r="B430" s="44"/>
      <c r="D430" s="39">
        <f>$DQ$89</f>
        <v>0.12435900000000001</v>
      </c>
    </row>
    <row r="431" spans="2:4">
      <c r="B431" s="44"/>
      <c r="D431" s="39">
        <f>$DR$89</f>
        <v>0.12717200000000004</v>
      </c>
    </row>
    <row r="432" spans="2:4">
      <c r="B432" s="44" t="str">
        <f>$DS$87</f>
        <v>yt 31 12 2020</v>
      </c>
      <c r="D432" s="39">
        <f>$DS$89</f>
        <v>0.13195000000000001</v>
      </c>
    </row>
    <row r="433" spans="2:4">
      <c r="B433" s="44"/>
      <c r="D433" s="39">
        <f>$DT$89</f>
        <v>0.13784400000000002</v>
      </c>
    </row>
    <row r="434" spans="2:4">
      <c r="B434" s="44"/>
      <c r="D434" s="39">
        <f>$DU$89</f>
        <v>0.13870700000000002</v>
      </c>
    </row>
    <row r="435" spans="2:4">
      <c r="B435" s="44" t="str">
        <f>$DV$87</f>
        <v>yt 31 03 2021</v>
      </c>
      <c r="D435" s="39">
        <f>$DV$89</f>
        <v>0.14052400000000001</v>
      </c>
    </row>
    <row r="436" spans="2:4">
      <c r="B436" s="44"/>
      <c r="D436" s="39">
        <f>$DW$89</f>
        <v>0.12992400000000004</v>
      </c>
    </row>
    <row r="437" spans="2:4">
      <c r="B437" s="44"/>
      <c r="D437" s="39">
        <f>$DX$89</f>
        <v>0.12736900000000001</v>
      </c>
    </row>
    <row r="438" spans="2:4">
      <c r="B438" s="44" t="str">
        <f>$DY$87</f>
        <v>yt 30 06 2021</v>
      </c>
      <c r="D438" s="39">
        <f>$DY$89</f>
        <v>0.12431400000000002</v>
      </c>
    </row>
    <row r="439" spans="2:4">
      <c r="B439" s="44"/>
      <c r="D439" s="39">
        <f>$DZ$89</f>
        <v>0.12267400000000002</v>
      </c>
    </row>
    <row r="440" spans="2:4">
      <c r="B440" s="44"/>
      <c r="D440" s="39">
        <f>$EA$89</f>
        <v>0.11767400000000001</v>
      </c>
    </row>
    <row r="441" spans="2:4">
      <c r="B441" s="44" t="str">
        <f>$EB$87</f>
        <v>yt 30 09 2021</v>
      </c>
      <c r="D441" s="39">
        <f>$EB$89</f>
        <v>0.11143300000000002</v>
      </c>
    </row>
    <row r="442" spans="2:4">
      <c r="B442" s="44"/>
      <c r="D442" s="39">
        <f>$EC$89</f>
        <v>0.10619500000000003</v>
      </c>
    </row>
    <row r="443" spans="2:4">
      <c r="B443" s="44"/>
      <c r="D443" s="39">
        <f>$ED$89</f>
        <v>0.10044200000000002</v>
      </c>
    </row>
    <row r="444" spans="2:4">
      <c r="B444" s="44" t="str">
        <f>$EE$87</f>
        <v>yt 31 12 2021</v>
      </c>
      <c r="D444" s="39">
        <f>$EE$89</f>
        <v>9.2794000000000029E-2</v>
      </c>
    </row>
    <row r="445" spans="2:4">
      <c r="B445" s="44"/>
      <c r="D445" s="39">
        <f>$EF$89</f>
        <v>8.7852000000000013E-2</v>
      </c>
    </row>
    <row r="446" spans="2:4">
      <c r="B446" s="44"/>
      <c r="D446" s="39">
        <f>$EG$89</f>
        <v>8.8713E-2</v>
      </c>
    </row>
    <row r="447" spans="2:4">
      <c r="B447" s="44" t="str">
        <f>$EH$87</f>
        <v>yt 31 03 2022</v>
      </c>
      <c r="D447" s="39">
        <f>$EH$89</f>
        <v>9.1643000000000016E-2</v>
      </c>
    </row>
    <row r="448" spans="2:4">
      <c r="B448" s="44"/>
      <c r="D448" s="39">
        <f>$EI$89</f>
        <v>0.10294700000000002</v>
      </c>
    </row>
    <row r="449" spans="2:4">
      <c r="B449" s="44"/>
      <c r="D449" s="39">
        <f>$EJ$89</f>
        <v>0.10517600000000002</v>
      </c>
    </row>
    <row r="450" spans="2:4">
      <c r="B450" s="44" t="str">
        <f>$EK$87</f>
        <v>yt 30 06 2022</v>
      </c>
      <c r="D450" s="39">
        <f>$EK$89</f>
        <v>0.10192200000000003</v>
      </c>
    </row>
    <row r="451" spans="2:4">
      <c r="B451" s="44"/>
      <c r="D451" s="39">
        <f>$EL$89</f>
        <v>9.6326000000000009E-2</v>
      </c>
    </row>
    <row r="452" spans="2:4">
      <c r="B452" s="44"/>
      <c r="D452" s="39">
        <f>$EM$89</f>
        <v>9.296900000000001E-2</v>
      </c>
    </row>
    <row r="453" spans="2:4">
      <c r="B453" s="44" t="str">
        <f>$EN$87</f>
        <v>yt 30 09 2022</v>
      </c>
      <c r="D453" s="39">
        <f>$EN$89</f>
        <v>9.2989000000000016E-2</v>
      </c>
    </row>
    <row r="454" spans="2:4">
      <c r="B454" s="44"/>
      <c r="D454" s="39">
        <f>$EO$89</f>
        <v>9.1907000000000016E-2</v>
      </c>
    </row>
    <row r="455" spans="2:4">
      <c r="B455" s="44"/>
      <c r="D455" s="39">
        <f>$EP$89</f>
        <v>9.5408999999999994E-2</v>
      </c>
    </row>
    <row r="456" spans="2:4">
      <c r="B456" s="44" t="str">
        <f>$EQ$87</f>
        <v>yt 31 12 2022</v>
      </c>
      <c r="D456" s="39">
        <f>$EQ$89</f>
        <v>9.9317000000000003E-2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52.616765999999998</v>
      </c>
    </row>
    <row r="745" spans="2:8">
      <c r="B745" s="44"/>
      <c r="H745" s="39">
        <f>$D$92</f>
        <v>52.600295999999993</v>
      </c>
    </row>
    <row r="746" spans="2:8">
      <c r="B746" s="44"/>
      <c r="H746" s="39">
        <f>$E$92</f>
        <v>52.976554999999998</v>
      </c>
    </row>
    <row r="747" spans="2:8">
      <c r="B747" s="44" t="str">
        <f>$F$87</f>
        <v>yt 31 03 2011</v>
      </c>
      <c r="H747" s="39">
        <f>$F$92</f>
        <v>53.688401999999996</v>
      </c>
    </row>
    <row r="748" spans="2:8">
      <c r="B748" s="44"/>
      <c r="H748" s="39">
        <f>$G$92</f>
        <v>48.706854999999997</v>
      </c>
    </row>
    <row r="749" spans="2:8">
      <c r="B749" s="44"/>
      <c r="H749" s="39">
        <f>$H$92</f>
        <v>46.900325999999993</v>
      </c>
    </row>
    <row r="750" spans="2:8">
      <c r="B750" s="44" t="str">
        <f>$I$87</f>
        <v>yt 30 06 2011</v>
      </c>
      <c r="H750" s="39">
        <f>$I$92</f>
        <v>47.209554999999995</v>
      </c>
    </row>
    <row r="751" spans="2:8">
      <c r="B751" s="44"/>
      <c r="H751" s="39">
        <f>$J$92</f>
        <v>46.470192999999995</v>
      </c>
    </row>
    <row r="752" spans="2:8">
      <c r="B752" s="44"/>
      <c r="H752" s="39">
        <f>$K$92</f>
        <v>46.491301</v>
      </c>
    </row>
    <row r="753" spans="2:8">
      <c r="B753" s="44" t="str">
        <f>$L$87</f>
        <v>yt 30 09 2011</v>
      </c>
      <c r="H753" s="39">
        <f>$L$92</f>
        <v>46.851976000000001</v>
      </c>
    </row>
    <row r="754" spans="2:8">
      <c r="B754" s="44"/>
      <c r="H754" s="39">
        <f>$M$92</f>
        <v>46.67991</v>
      </c>
    </row>
    <row r="755" spans="2:8">
      <c r="B755" s="44"/>
      <c r="H755" s="39">
        <f>$N$92</f>
        <v>44.730550999999998</v>
      </c>
    </row>
    <row r="756" spans="2:8">
      <c r="B756" s="44" t="str">
        <f>$O$87</f>
        <v>yt 31 12 2011</v>
      </c>
      <c r="H756" s="39">
        <f>$O$92</f>
        <v>45.846586000000002</v>
      </c>
    </row>
    <row r="757" spans="2:8">
      <c r="B757" s="44"/>
      <c r="H757" s="39">
        <f>$P$92</f>
        <v>44.988640000000004</v>
      </c>
    </row>
    <row r="758" spans="2:8">
      <c r="B758" s="44"/>
      <c r="H758" s="39">
        <f>$Q$92</f>
        <v>47.631892999999998</v>
      </c>
    </row>
    <row r="759" spans="2:8">
      <c r="B759" s="44" t="str">
        <f>$R$87</f>
        <v>yt 31 03 2012</v>
      </c>
      <c r="H759" s="39">
        <f>$R$92</f>
        <v>46.605976999999996</v>
      </c>
    </row>
    <row r="760" spans="2:8">
      <c r="B760" s="44"/>
      <c r="H760" s="39">
        <f>$S$92</f>
        <v>45.713383999999991</v>
      </c>
    </row>
    <row r="761" spans="2:8">
      <c r="B761" s="44"/>
      <c r="H761" s="39">
        <f>$T$92</f>
        <v>43.872584000000003</v>
      </c>
    </row>
    <row r="762" spans="2:8">
      <c r="B762" s="44" t="str">
        <f>$U$87</f>
        <v>yt 30 06 2012</v>
      </c>
      <c r="H762" s="39">
        <f>$U$92</f>
        <v>43.456340999999995</v>
      </c>
    </row>
    <row r="763" spans="2:8">
      <c r="B763" s="44"/>
      <c r="H763" s="39">
        <f>$V$92</f>
        <v>43.002597999999999</v>
      </c>
    </row>
    <row r="764" spans="2:8">
      <c r="B764" s="44"/>
      <c r="H764" s="39">
        <f>$W$92</f>
        <v>42.908990000000003</v>
      </c>
    </row>
    <row r="765" spans="2:8">
      <c r="B765" s="44" t="str">
        <f>$X$87</f>
        <v>yt 30 09 2012</v>
      </c>
      <c r="H765" s="39">
        <f>$X$92</f>
        <v>42.709454999999998</v>
      </c>
    </row>
    <row r="766" spans="2:8">
      <c r="B766" s="44"/>
      <c r="H766" s="39">
        <f>$Y$92</f>
        <v>44.402489000000003</v>
      </c>
    </row>
    <row r="767" spans="2:8">
      <c r="B767" s="44"/>
      <c r="H767" s="39">
        <f>$Z$92</f>
        <v>47.173544</v>
      </c>
    </row>
    <row r="768" spans="2:8">
      <c r="B768" s="44" t="str">
        <f>$AA$87</f>
        <v>yt 31 12 2012</v>
      </c>
      <c r="H768" s="39">
        <f>$AA$92</f>
        <v>47.748886999999996</v>
      </c>
    </row>
    <row r="769" spans="2:8">
      <c r="B769" s="44"/>
      <c r="H769" s="39">
        <f>$AB$92</f>
        <v>50.848918999999995</v>
      </c>
    </row>
    <row r="770" spans="2:8">
      <c r="B770" s="44"/>
      <c r="H770" s="39">
        <f>$AC$92</f>
        <v>49.054003999999999</v>
      </c>
    </row>
    <row r="771" spans="2:8">
      <c r="B771" s="44" t="str">
        <f>$AD$87</f>
        <v>yt 31 03 2013</v>
      </c>
      <c r="H771" s="39">
        <f>$AD$92</f>
        <v>51.570679000000005</v>
      </c>
    </row>
    <row r="772" spans="2:8">
      <c r="B772" s="44"/>
      <c r="H772" s="39">
        <f>$AE$92</f>
        <v>58.180259999999997</v>
      </c>
    </row>
    <row r="773" spans="2:8">
      <c r="B773" s="44"/>
      <c r="H773" s="39">
        <f>$AF$92</f>
        <v>63.986783000000003</v>
      </c>
    </row>
    <row r="774" spans="2:8">
      <c r="B774" s="44" t="str">
        <f>$AG$87</f>
        <v>yt 30 06 2013</v>
      </c>
      <c r="H774" s="39">
        <f>$AG$92</f>
        <v>72.107095999999984</v>
      </c>
    </row>
    <row r="775" spans="2:8">
      <c r="B775" s="44"/>
      <c r="H775" s="39">
        <f>$AH$92</f>
        <v>72.227146999999988</v>
      </c>
    </row>
    <row r="776" spans="2:8">
      <c r="B776" s="44"/>
      <c r="H776" s="39">
        <f>$AI$92</f>
        <v>69.083372999999995</v>
      </c>
    </row>
    <row r="777" spans="2:8">
      <c r="B777" s="44" t="str">
        <f>$AJ$87</f>
        <v>yt 30 09 2013</v>
      </c>
      <c r="H777" s="39">
        <f>$AJ$92</f>
        <v>65.981932</v>
      </c>
    </row>
    <row r="778" spans="2:8">
      <c r="B778" s="44"/>
      <c r="H778" s="39">
        <f>$AK$92</f>
        <v>65.817223999999996</v>
      </c>
    </row>
    <row r="779" spans="2:8">
      <c r="B779" s="44"/>
      <c r="H779" s="39">
        <f>$AL$92</f>
        <v>64.459174999999988</v>
      </c>
    </row>
    <row r="780" spans="2:8">
      <c r="B780" s="44" t="str">
        <f>$AM$87</f>
        <v>yt 31 12 2013</v>
      </c>
      <c r="H780" s="39">
        <f>$AM$92</f>
        <v>65.039407999999995</v>
      </c>
    </row>
    <row r="781" spans="2:8">
      <c r="B781" s="44"/>
      <c r="H781" s="39">
        <f>$AN$92</f>
        <v>62.897061999999991</v>
      </c>
    </row>
    <row r="782" spans="2:8">
      <c r="B782" s="44"/>
      <c r="H782" s="39">
        <f>$AO$92</f>
        <v>61.051168000000004</v>
      </c>
    </row>
    <row r="783" spans="2:8">
      <c r="B783" s="44" t="str">
        <f>$AP$87</f>
        <v>yt 31 03 2014</v>
      </c>
      <c r="H783" s="39">
        <f>$AP$92</f>
        <v>59.116713000000004</v>
      </c>
    </row>
    <row r="784" spans="2:8">
      <c r="B784" s="44"/>
      <c r="H784" s="39">
        <f>$AQ$92</f>
        <v>53.532989999999991</v>
      </c>
    </row>
    <row r="785" spans="2:8">
      <c r="B785" s="44"/>
      <c r="H785" s="39">
        <f>$AR$92</f>
        <v>49.494323000000001</v>
      </c>
    </row>
    <row r="786" spans="2:8">
      <c r="B786" s="44" t="str">
        <f>$AS$87</f>
        <v>yt 30 06 2014</v>
      </c>
      <c r="H786" s="39">
        <f>$AS$92</f>
        <v>40.658922999999994</v>
      </c>
    </row>
    <row r="787" spans="2:8">
      <c r="B787" s="44"/>
      <c r="H787" s="39">
        <f>$AT$92</f>
        <v>39.398749000000002</v>
      </c>
    </row>
    <row r="788" spans="2:8">
      <c r="B788" s="44"/>
      <c r="H788" s="39">
        <f>$AU$92</f>
        <v>42.30686</v>
      </c>
    </row>
    <row r="789" spans="2:8">
      <c r="B789" s="44" t="str">
        <f>$AV$87</f>
        <v>yt 30 09 2014</v>
      </c>
      <c r="H789" s="39">
        <f>$AV$92</f>
        <v>44.424906999999997</v>
      </c>
    </row>
    <row r="790" spans="2:8">
      <c r="B790" s="44"/>
      <c r="H790" s="39">
        <f>$AW$92</f>
        <v>44.160415999999998</v>
      </c>
    </row>
    <row r="791" spans="2:8">
      <c r="B791" s="44"/>
      <c r="H791" s="39">
        <f>$AX$92</f>
        <v>44.167064999999994</v>
      </c>
    </row>
    <row r="792" spans="2:8">
      <c r="B792" s="44" t="str">
        <f>$AY$87</f>
        <v>yt 31 12 2014</v>
      </c>
      <c r="H792" s="39">
        <f>$AY$92</f>
        <v>41.788730999999991</v>
      </c>
    </row>
    <row r="793" spans="2:8">
      <c r="B793" s="44"/>
      <c r="H793" s="39">
        <f>$AZ$92</f>
        <v>42.413902</v>
      </c>
    </row>
    <row r="794" spans="2:8">
      <c r="B794" s="44"/>
      <c r="H794" s="39">
        <f>$BA$92</f>
        <v>42.789698000000001</v>
      </c>
    </row>
    <row r="795" spans="2:8">
      <c r="B795" s="44" t="str">
        <f>$BB$87</f>
        <v>yt 31 03 2015</v>
      </c>
      <c r="H795" s="39">
        <f>$BB$92</f>
        <v>43.278928999999998</v>
      </c>
    </row>
    <row r="796" spans="2:8">
      <c r="B796" s="44"/>
      <c r="H796" s="39">
        <f>$BC$92</f>
        <v>43.241104999999997</v>
      </c>
    </row>
    <row r="797" spans="2:8">
      <c r="B797" s="44"/>
      <c r="H797" s="39">
        <f>$BD$92</f>
        <v>43.336096000000005</v>
      </c>
    </row>
    <row r="798" spans="2:8">
      <c r="B798" s="44" t="str">
        <f>$BE$87</f>
        <v>yt 30 06 2015</v>
      </c>
      <c r="H798" s="39">
        <f>$BE$92</f>
        <v>44.090684000000003</v>
      </c>
    </row>
    <row r="799" spans="2:8">
      <c r="B799" s="44"/>
      <c r="H799" s="39">
        <f>$BF$92</f>
        <v>47.489939</v>
      </c>
    </row>
    <row r="800" spans="2:8">
      <c r="B800" s="44"/>
      <c r="H800" s="39">
        <f>$BG$92</f>
        <v>52.392071000000001</v>
      </c>
    </row>
    <row r="801" spans="2:8">
      <c r="B801" s="44" t="str">
        <f>$BH$87</f>
        <v>yt 30 09 2015</v>
      </c>
      <c r="H801" s="39">
        <f>$BH$92</f>
        <v>51.701529000000001</v>
      </c>
    </row>
    <row r="802" spans="2:8">
      <c r="B802" s="44"/>
      <c r="H802" s="39">
        <f>$BI$92</f>
        <v>49.149585000000002</v>
      </c>
    </row>
    <row r="803" spans="2:8">
      <c r="B803" s="44"/>
      <c r="H803" s="39">
        <f>$BJ$92</f>
        <v>45.991413000000001</v>
      </c>
    </row>
    <row r="804" spans="2:8">
      <c r="B804" s="44" t="str">
        <f>$BK$87</f>
        <v>yt 31 12 2015</v>
      </c>
      <c r="H804" s="39">
        <f>$BK$92</f>
        <v>44.104268999999995</v>
      </c>
    </row>
    <row r="805" spans="2:8">
      <c r="B805" s="44"/>
      <c r="H805" s="39">
        <f>$BL$92</f>
        <v>40.808874999999993</v>
      </c>
    </row>
    <row r="806" spans="2:8">
      <c r="B806" s="44"/>
      <c r="H806" s="39">
        <f>$BM$92</f>
        <v>39.252587999999996</v>
      </c>
    </row>
    <row r="807" spans="2:8">
      <c r="B807" s="44" t="str">
        <f>$BN$87</f>
        <v>yt 31 03 2016</v>
      </c>
      <c r="H807" s="39">
        <f>$BN$92</f>
        <v>33.519652999999998</v>
      </c>
    </row>
    <row r="808" spans="2:8">
      <c r="B808" s="44"/>
      <c r="H808" s="39">
        <f>$BO$92</f>
        <v>28.837765999999998</v>
      </c>
    </row>
    <row r="809" spans="2:8">
      <c r="B809" s="44"/>
      <c r="H809" s="39">
        <f>$BP$92</f>
        <v>23.402182999999994</v>
      </c>
    </row>
    <row r="810" spans="2:8">
      <c r="B810" s="44" t="str">
        <f>$BQ$87</f>
        <v>yt 30 06 2016</v>
      </c>
      <c r="H810" s="39">
        <f>$BQ$92</f>
        <v>19.403986999999997</v>
      </c>
    </row>
    <row r="811" spans="2:8">
      <c r="B811" s="44"/>
      <c r="H811" s="39">
        <f>$BR$92</f>
        <v>15.117307</v>
      </c>
    </row>
    <row r="812" spans="2:8">
      <c r="B812" s="44"/>
      <c r="H812" s="39">
        <f>$BS$92</f>
        <v>7.7544400000000007</v>
      </c>
    </row>
    <row r="813" spans="2:8">
      <c r="B813" s="44" t="str">
        <f>$BT$87</f>
        <v>yt 30 09 2016</v>
      </c>
      <c r="H813" s="39">
        <f>$BT$92</f>
        <v>7.6037990000000004</v>
      </c>
    </row>
    <row r="814" spans="2:8">
      <c r="B814" s="44"/>
      <c r="H814" s="39">
        <f>$BU$92</f>
        <v>12.432451</v>
      </c>
    </row>
    <row r="815" spans="2:8">
      <c r="B815" s="44"/>
      <c r="H815" s="39">
        <f>$BV$92</f>
        <v>26.873350000000002</v>
      </c>
    </row>
    <row r="816" spans="2:8">
      <c r="B816" s="44" t="str">
        <f>$BW$87</f>
        <v>yt 31 12 2016</v>
      </c>
      <c r="H816" s="39">
        <f>$BW$92</f>
        <v>35.331914000000005</v>
      </c>
    </row>
    <row r="817" spans="2:8">
      <c r="B817" s="44"/>
      <c r="H817" s="39">
        <f>$BX$92</f>
        <v>35.897528000000001</v>
      </c>
    </row>
    <row r="818" spans="2:8">
      <c r="B818" s="44"/>
      <c r="H818" s="39">
        <f>$BY$92</f>
        <v>36.769627999999997</v>
      </c>
    </row>
    <row r="819" spans="2:8">
      <c r="B819" s="44" t="str">
        <f>$BZ$87</f>
        <v>yt 31 03 2017</v>
      </c>
      <c r="H819" s="39">
        <f>$BZ$92</f>
        <v>37.111489999999996</v>
      </c>
    </row>
    <row r="820" spans="2:8">
      <c r="B820" s="44"/>
      <c r="H820" s="39">
        <f>$CA$92</f>
        <v>37.462463</v>
      </c>
    </row>
    <row r="821" spans="2:8">
      <c r="B821" s="44"/>
      <c r="H821" s="39">
        <f>$CB$92</f>
        <v>38.111842999999993</v>
      </c>
    </row>
    <row r="822" spans="2:8">
      <c r="B822" s="44" t="str">
        <f>$CC$87</f>
        <v>yt 30 06 2017</v>
      </c>
      <c r="H822" s="39">
        <f>$CC$92</f>
        <v>38.751418999999991</v>
      </c>
    </row>
    <row r="823" spans="2:8">
      <c r="B823" s="44"/>
      <c r="H823" s="39">
        <f>$CD$92</f>
        <v>38.72601199999999</v>
      </c>
    </row>
    <row r="824" spans="2:8">
      <c r="B824" s="44"/>
      <c r="H824" s="39">
        <f>$CE$92</f>
        <v>38.997370999999994</v>
      </c>
    </row>
    <row r="825" spans="2:8">
      <c r="B825" s="44" t="str">
        <f>$CF$87</f>
        <v>yt 30 09 2017</v>
      </c>
      <c r="H825" s="39">
        <f>$CF$92</f>
        <v>38.985857999999993</v>
      </c>
    </row>
    <row r="826" spans="2:8">
      <c r="B826" s="44"/>
      <c r="H826" s="39">
        <f>$CG$92</f>
        <v>34.891629000000002</v>
      </c>
    </row>
    <row r="827" spans="2:8">
      <c r="B827" s="44"/>
      <c r="H827" s="39">
        <f>$CH$92</f>
        <v>21.523643999999997</v>
      </c>
    </row>
    <row r="828" spans="2:8">
      <c r="B828" s="44" t="str">
        <f>$CI$87</f>
        <v>yt 31 12 2017</v>
      </c>
      <c r="H828" s="39">
        <f>$CI$92</f>
        <v>14.372238999999999</v>
      </c>
    </row>
    <row r="829" spans="2:8">
      <c r="B829" s="44"/>
      <c r="H829" s="39">
        <f>$CJ$92</f>
        <v>14.610415</v>
      </c>
    </row>
    <row r="830" spans="2:8">
      <c r="B830" s="44"/>
      <c r="H830" s="39">
        <f>$CK$92</f>
        <v>14.189589</v>
      </c>
    </row>
    <row r="831" spans="2:8">
      <c r="B831" s="44" t="str">
        <f>$CL$87</f>
        <v>yt 31 03 2018</v>
      </c>
      <c r="H831" s="39">
        <f>$CL$92</f>
        <v>15.945413999999998</v>
      </c>
    </row>
    <row r="832" spans="2:8">
      <c r="B832" s="44"/>
      <c r="H832" s="39">
        <f>$CM$92</f>
        <v>17.841391999999999</v>
      </c>
    </row>
    <row r="833" spans="2:8">
      <c r="B833" s="44"/>
      <c r="H833" s="39">
        <f>$CN$92</f>
        <v>18.491926999999997</v>
      </c>
    </row>
    <row r="834" spans="2:8">
      <c r="B834" s="44" t="str">
        <f>$CO$87</f>
        <v>yt 30 06 2018</v>
      </c>
      <c r="H834" s="39">
        <f>$CO$92</f>
        <v>20.064643</v>
      </c>
    </row>
    <row r="835" spans="2:8">
      <c r="B835" s="44"/>
      <c r="H835" s="39">
        <f>$CP$92</f>
        <v>20.320367999999998</v>
      </c>
    </row>
    <row r="836" spans="2:8">
      <c r="B836" s="44"/>
      <c r="H836" s="39">
        <f>$CQ$92</f>
        <v>21.606506</v>
      </c>
    </row>
    <row r="837" spans="2:8">
      <c r="B837" s="44" t="str">
        <f>$CR$87</f>
        <v>yt 30 09 2018</v>
      </c>
      <c r="H837" s="39">
        <f>$CR$92</f>
        <v>22.254132000000002</v>
      </c>
    </row>
    <row r="838" spans="2:8">
      <c r="B838" s="44"/>
      <c r="H838" s="39">
        <f>$CS$92</f>
        <v>22.094227000000004</v>
      </c>
    </row>
    <row r="839" spans="2:8">
      <c r="B839" s="44"/>
      <c r="H839" s="39">
        <f>$CT$92</f>
        <v>22.805006000000002</v>
      </c>
    </row>
    <row r="840" spans="2:8">
      <c r="B840" s="44" t="str">
        <f>$CU$87</f>
        <v>yt 31 12 2018</v>
      </c>
      <c r="H840" s="39">
        <f>$CU$92</f>
        <v>21.878393000000003</v>
      </c>
    </row>
    <row r="841" spans="2:8">
      <c r="B841" s="44"/>
      <c r="H841" s="39">
        <f>$CV$92</f>
        <v>22.303325999999998</v>
      </c>
    </row>
    <row r="842" spans="2:8">
      <c r="B842" s="44"/>
      <c r="H842" s="39">
        <f>$CW$92</f>
        <v>23.352205999999999</v>
      </c>
    </row>
    <row r="843" spans="2:8">
      <c r="B843" s="44" t="str">
        <f>$CX$87</f>
        <v>yt 31 03 2019</v>
      </c>
      <c r="H843" s="39">
        <f>$CX$92</f>
        <v>22.381679999999996</v>
      </c>
    </row>
    <row r="844" spans="2:8">
      <c r="B844" s="44"/>
      <c r="H844" s="39">
        <f>$CY$92</f>
        <v>22.148132</v>
      </c>
    </row>
    <row r="845" spans="2:8">
      <c r="B845" s="44"/>
      <c r="H845" s="39">
        <f>$CZ$92</f>
        <v>23.133216000000001</v>
      </c>
    </row>
    <row r="846" spans="2:8">
      <c r="B846" s="44" t="str">
        <f>$DA$87</f>
        <v>yt 30 06 2019</v>
      </c>
      <c r="H846" s="39">
        <f>$DA$92</f>
        <v>22.741303000000002</v>
      </c>
    </row>
    <row r="847" spans="2:8">
      <c r="B847" s="44"/>
      <c r="H847" s="39">
        <f>$DB$92</f>
        <v>23.741928999999999</v>
      </c>
    </row>
    <row r="848" spans="2:8">
      <c r="B848" s="44"/>
      <c r="H848" s="39">
        <f>$DC$92</f>
        <v>23.488754</v>
      </c>
    </row>
    <row r="849" spans="2:8">
      <c r="B849" s="44" t="str">
        <f>$DD$87</f>
        <v>yt 30 09 2019</v>
      </c>
      <c r="H849" s="39">
        <f>$DD$92</f>
        <v>23.196484999999999</v>
      </c>
    </row>
    <row r="850" spans="2:8">
      <c r="B850" s="44"/>
      <c r="H850" s="39">
        <f>$DE$92</f>
        <v>23.676977999999998</v>
      </c>
    </row>
    <row r="851" spans="2:8">
      <c r="B851" s="44"/>
      <c r="H851" s="39">
        <f>$DF$92</f>
        <v>23.915024999999993</v>
      </c>
    </row>
    <row r="852" spans="2:8">
      <c r="B852" s="44" t="str">
        <f>$DG$87</f>
        <v>yt 31 12 2019</v>
      </c>
      <c r="H852" s="39">
        <f>$DG$92</f>
        <v>25.771384999999995</v>
      </c>
    </row>
    <row r="853" spans="2:8">
      <c r="B853" s="44"/>
      <c r="H853" s="39">
        <f>$DH$92</f>
        <v>25.992200999999994</v>
      </c>
    </row>
    <row r="854" spans="2:8">
      <c r="B854" s="44"/>
      <c r="H854" s="39">
        <f>$DI$92</f>
        <v>26.274243999999996</v>
      </c>
    </row>
    <row r="855" spans="2:8">
      <c r="B855" s="44" t="str">
        <f>$DJ$87</f>
        <v>yt 31 03 2020</v>
      </c>
      <c r="H855" s="39">
        <f>$DJ$92</f>
        <v>27.229165999999999</v>
      </c>
    </row>
    <row r="856" spans="2:8">
      <c r="B856" s="44"/>
      <c r="H856" s="39">
        <f>$DK$92</f>
        <v>28.459621999999996</v>
      </c>
    </row>
    <row r="857" spans="2:8">
      <c r="B857" s="44"/>
      <c r="H857" s="39">
        <f>$DL$92</f>
        <v>27.811761999999998</v>
      </c>
    </row>
    <row r="858" spans="2:8">
      <c r="B858" s="44" t="str">
        <f>$DM$87</f>
        <v>yt 30 06 2020</v>
      </c>
      <c r="H858" s="39">
        <f>$DM$92</f>
        <v>29.502004999999997</v>
      </c>
    </row>
    <row r="859" spans="2:8">
      <c r="B859" s="44"/>
      <c r="H859" s="39">
        <f>$DN$92</f>
        <v>30.409323999999994</v>
      </c>
    </row>
    <row r="860" spans="2:8">
      <c r="B860" s="44"/>
      <c r="H860" s="39">
        <f>$DO$92</f>
        <v>32.375003</v>
      </c>
    </row>
    <row r="861" spans="2:8">
      <c r="B861" s="44" t="str">
        <f>$DP$87</f>
        <v>yt 30 09 2020</v>
      </c>
      <c r="H861" s="39">
        <f>$DP$92</f>
        <v>34.483560000000004</v>
      </c>
    </row>
    <row r="862" spans="2:8">
      <c r="B862" s="44"/>
      <c r="H862" s="39">
        <f>$DQ$92</f>
        <v>35.682612000000006</v>
      </c>
    </row>
    <row r="863" spans="2:8">
      <c r="B863" s="44"/>
      <c r="H863" s="39">
        <f>$DR$92</f>
        <v>36.325451000000001</v>
      </c>
    </row>
    <row r="864" spans="2:8">
      <c r="B864" s="44" t="str">
        <f>$DS$87</f>
        <v>yt 31 12 2020</v>
      </c>
      <c r="H864" s="39">
        <f>$DS$92</f>
        <v>37.509054000000006</v>
      </c>
    </row>
    <row r="865" spans="2:8">
      <c r="B865" s="44"/>
      <c r="H865" s="39">
        <f>$DT$92</f>
        <v>38.730912000000004</v>
      </c>
    </row>
    <row r="866" spans="2:8">
      <c r="B866" s="44"/>
      <c r="H866" s="39">
        <f>$DU$92</f>
        <v>38.63761199999999</v>
      </c>
    </row>
    <row r="867" spans="2:8">
      <c r="B867" s="44" t="str">
        <f>$DV$87</f>
        <v>yt 31 03 2021</v>
      </c>
      <c r="H867" s="39">
        <f>$DV$92</f>
        <v>38.797459999999994</v>
      </c>
    </row>
    <row r="868" spans="2:8">
      <c r="B868" s="44"/>
      <c r="H868" s="39">
        <f>$DW$92</f>
        <v>36.097254999999997</v>
      </c>
    </row>
    <row r="869" spans="2:8">
      <c r="B869" s="44"/>
      <c r="H869" s="39">
        <f>$DX$92</f>
        <v>35.547280999999991</v>
      </c>
    </row>
    <row r="870" spans="2:8">
      <c r="B870" s="44" t="str">
        <f>$DY$87</f>
        <v>yt 30 06 2021</v>
      </c>
      <c r="H870" s="39">
        <f>$DY$92</f>
        <v>34.482317999999999</v>
      </c>
    </row>
    <row r="871" spans="2:8">
      <c r="B871" s="44"/>
      <c r="H871" s="39">
        <f>$DZ$92</f>
        <v>33.980661999999995</v>
      </c>
    </row>
    <row r="872" spans="2:8">
      <c r="B872" s="44"/>
      <c r="H872" s="39">
        <f>$EA$92</f>
        <v>32.894354999999997</v>
      </c>
    </row>
    <row r="873" spans="2:8">
      <c r="B873" s="44" t="str">
        <f>$EB$87</f>
        <v>yt 30 09 2021</v>
      </c>
      <c r="H873" s="39">
        <f>$EB$92</f>
        <v>31.685362999999999</v>
      </c>
    </row>
    <row r="874" spans="2:8">
      <c r="B874" s="44"/>
      <c r="H874" s="39">
        <f>$EC$92</f>
        <v>30.614881999999998</v>
      </c>
    </row>
    <row r="875" spans="2:8">
      <c r="B875" s="44"/>
      <c r="H875" s="39">
        <f>$ED$92</f>
        <v>29.439999</v>
      </c>
    </row>
    <row r="876" spans="2:8">
      <c r="B876" s="44" t="str">
        <f>$EE$87</f>
        <v>yt 31 12 2021</v>
      </c>
      <c r="H876" s="39">
        <f>$EE$92</f>
        <v>27.548950999999999</v>
      </c>
    </row>
    <row r="877" spans="2:8">
      <c r="B877" s="44"/>
      <c r="H877" s="39">
        <f>$EF$92</f>
        <v>26.728175</v>
      </c>
    </row>
    <row r="878" spans="2:8">
      <c r="B878" s="44"/>
      <c r="H878" s="39">
        <f>$EG$92</f>
        <v>27.594145999999999</v>
      </c>
    </row>
    <row r="879" spans="2:8">
      <c r="B879" s="44" t="str">
        <f>$EH$87</f>
        <v>yt 31 03 2022</v>
      </c>
      <c r="H879" s="39">
        <f>$EH$92</f>
        <v>29.480309999999999</v>
      </c>
    </row>
    <row r="880" spans="2:8">
      <c r="B880" s="44"/>
      <c r="H880" s="39">
        <f>$EI$92</f>
        <v>32.881255000000003</v>
      </c>
    </row>
    <row r="881" spans="2:8">
      <c r="B881" s="44"/>
      <c r="H881" s="39">
        <f>$EJ$92</f>
        <v>33.682047999999995</v>
      </c>
    </row>
    <row r="882" spans="2:8">
      <c r="B882" s="44" t="str">
        <f>$EK$87</f>
        <v>yt 30 06 2022</v>
      </c>
      <c r="H882" s="39">
        <f>$EK$92</f>
        <v>33.171000999999997</v>
      </c>
    </row>
    <row r="883" spans="2:8">
      <c r="B883" s="44"/>
      <c r="H883" s="39">
        <f>$EL$92</f>
        <v>32.271402999999999</v>
      </c>
    </row>
    <row r="884" spans="2:8">
      <c r="B884" s="44"/>
      <c r="H884" s="39">
        <f>$EM$92</f>
        <v>31.161798000000001</v>
      </c>
    </row>
    <row r="885" spans="2:8">
      <c r="B885" s="44" t="str">
        <f>$EN$87</f>
        <v>yt 30 09 2022</v>
      </c>
      <c r="H885" s="39">
        <f>$EN$92</f>
        <v>30.645063</v>
      </c>
    </row>
    <row r="886" spans="2:8">
      <c r="B886" s="44"/>
      <c r="H886" s="39">
        <f>$EO$92</f>
        <v>30.241475000000001</v>
      </c>
    </row>
    <row r="887" spans="2:8">
      <c r="B887" s="44"/>
      <c r="H887" s="39">
        <f>$EP$92</f>
        <v>32.519601999999999</v>
      </c>
    </row>
    <row r="888" spans="2:8">
      <c r="B888" s="44" t="str">
        <f>$EQ$87</f>
        <v>yt 31 12 2022</v>
      </c>
      <c r="H888" s="39">
        <f>$EQ$92</f>
        <v>35.985996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indexed="61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30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37.610999999999997</v>
      </c>
      <c r="D8" s="30">
        <f>1000/$B$7*'[2]4407'!B$10</f>
        <v>2.4870000000000001</v>
      </c>
      <c r="E8" s="31">
        <f>1000/$B$7*'[2]4407'!C$10</f>
        <v>2.9960000000000004</v>
      </c>
      <c r="F8" s="31">
        <f>1000/$B$7*'[2]4407'!D$10</f>
        <v>3.7880000000000003</v>
      </c>
      <c r="G8" s="31">
        <f>1000/$B$7*'[2]4407'!E$10</f>
        <v>3.6739999999999995</v>
      </c>
      <c r="H8" s="31">
        <f>1000/$B$7*'[2]4407'!F$10</f>
        <v>2.4300000000000006</v>
      </c>
      <c r="I8" s="31">
        <f>1000/$B$7*'[2]4407'!G$10</f>
        <v>3.3119999999999998</v>
      </c>
      <c r="J8" s="31">
        <f>1000/$B$7*'[2]4407'!H$10</f>
        <v>3.9889999999999999</v>
      </c>
      <c r="K8" s="31">
        <f>1000/$B$7*'[2]4407'!I$10</f>
        <v>2.7640000000000002</v>
      </c>
      <c r="L8" s="31">
        <f>1000/$B$7*'[2]4407'!J$10</f>
        <v>3.9470000000000005</v>
      </c>
      <c r="M8" s="31">
        <f>1000/$B$7*'[2]4407'!K$10</f>
        <v>1.627</v>
      </c>
      <c r="N8" s="31">
        <f>1000/$B$7*'[2]4407'!L$10</f>
        <v>3.2530000000000001</v>
      </c>
      <c r="O8" s="32">
        <f>1000/$B$7*'[2]4407'!M$10</f>
        <v>3.3440000000000003</v>
      </c>
    </row>
    <row r="9" spans="1:15" ht="13">
      <c r="B9" s="4">
        <f>1+B8</f>
        <v>2006</v>
      </c>
      <c r="C9" s="33">
        <f>SUM(D9:O9)</f>
        <v>47.856000000000002</v>
      </c>
      <c r="D9" s="30">
        <f>1000/$B$7*'[3]4407'!B$10</f>
        <v>2.3020000000000005</v>
      </c>
      <c r="E9" s="31">
        <f>1000/$B$7*'[3]4407'!C$10</f>
        <v>4.2040000000000006</v>
      </c>
      <c r="F9" s="31">
        <f>1000/$B$7*'[3]4407'!D$10</f>
        <v>3.14</v>
      </c>
      <c r="G9" s="31">
        <f>1000/$B$7*'[3]4407'!E$10</f>
        <v>6.8030000000000017</v>
      </c>
      <c r="H9" s="31">
        <f>1000/$B$7*'[3]4407'!F$10</f>
        <v>3.633</v>
      </c>
      <c r="I9" s="31">
        <f>1000/$B$7*'[3]4407'!G$10</f>
        <v>4.3639999999999999</v>
      </c>
      <c r="J9" s="31">
        <f>1000/$B$7*'[3]4407'!H$10</f>
        <v>3.6070000000000007</v>
      </c>
      <c r="K9" s="31">
        <f>1000/$B$7*'[3]4407'!I$10</f>
        <v>5.8759999999999994</v>
      </c>
      <c r="L9" s="31">
        <f>1000/$B$7*'[3]4407'!J$10</f>
        <v>4.2960000000000003</v>
      </c>
      <c r="M9" s="31">
        <f>1000/$B$7*'[3]4407'!K$10</f>
        <v>3.5939999999999994</v>
      </c>
      <c r="N9" s="31">
        <f>1000/$B$7*'[3]4407'!L$10</f>
        <v>3.3650000000000002</v>
      </c>
      <c r="O9" s="32">
        <f>1000/$B$7*'[3]4407'!M$10</f>
        <v>2.6719999999999997</v>
      </c>
    </row>
    <row r="10" spans="1:15" ht="13">
      <c r="B10" s="4">
        <f>1+B9</f>
        <v>2007</v>
      </c>
      <c r="C10" s="33">
        <f>SUM(D10:O10)</f>
        <v>28.017000000000007</v>
      </c>
      <c r="D10" s="30">
        <f>1000/$B$7*'[4]4407'!B$10</f>
        <v>1.9889999999999999</v>
      </c>
      <c r="E10" s="31">
        <f>1000/$B$7*'[4]4407'!C$10</f>
        <v>3.0069999999999997</v>
      </c>
      <c r="F10" s="31">
        <f>1000/$B$7*'[4]4407'!D$10</f>
        <v>2.8249999999999997</v>
      </c>
      <c r="G10" s="31">
        <f>1000/$B$7*'[4]4407'!E$10</f>
        <v>2.7360000000000002</v>
      </c>
      <c r="H10" s="31">
        <f>1000/$B$7*'[4]4407'!F$10</f>
        <v>2.2990000000000004</v>
      </c>
      <c r="I10" s="31">
        <f>1000/$B$7*'[4]4407'!G$10</f>
        <v>3.1820000000000004</v>
      </c>
      <c r="J10" s="31">
        <f>1000/$B$7*'[4]4407'!H$10</f>
        <v>2.6</v>
      </c>
      <c r="K10" s="31">
        <f>1000/$B$7*'[4]4407'!I$10</f>
        <v>1.9870000000000001</v>
      </c>
      <c r="L10" s="31">
        <f>1000/$B$7*'[4]4407'!J$10</f>
        <v>2.4550000000000001</v>
      </c>
      <c r="M10" s="31">
        <f>1000/$B$7*'[4]4407'!K$10</f>
        <v>1.609</v>
      </c>
      <c r="N10" s="31">
        <f>1000/$B$7*'[4]4407'!L$10</f>
        <v>1.2349999999999999</v>
      </c>
      <c r="O10" s="32">
        <f>1000/$B$7*'[4]4407'!M$10</f>
        <v>2.093</v>
      </c>
    </row>
    <row r="11" spans="1:15" ht="13">
      <c r="B11" s="4">
        <f>1+B10</f>
        <v>2008</v>
      </c>
      <c r="C11" s="33">
        <f t="shared" ref="C11:C17" si="0">SUM(D11:O11)</f>
        <v>15.811000000000002</v>
      </c>
      <c r="D11" s="30">
        <f>1000/$B$7*'[5]4407'!B$10</f>
        <v>2.512</v>
      </c>
      <c r="E11" s="31">
        <f>1000/$B$7*'[5]4407'!C$10</f>
        <v>0.47000000000000008</v>
      </c>
      <c r="F11" s="31">
        <f>1000/$B$7*'[5]4407'!D$10</f>
        <v>0.34300000000000003</v>
      </c>
      <c r="G11" s="31">
        <f>1000/$B$7*'[5]4407'!E$10</f>
        <v>3.12</v>
      </c>
      <c r="H11" s="31">
        <f>1000/$B$7*'[5]4407'!F$10</f>
        <v>0.64300000000000013</v>
      </c>
      <c r="I11" s="31">
        <f>1000/$B$7*'[5]4407'!G$10</f>
        <v>1.5810000000000002</v>
      </c>
      <c r="J11" s="31">
        <f>1000/$B$7*'[5]4407'!H$10</f>
        <v>1.2039999999999997</v>
      </c>
      <c r="K11" s="31">
        <f>1000/$B$7*'[5]4407'!I$10</f>
        <v>2.1660000000000004</v>
      </c>
      <c r="L11" s="31">
        <f>1000/$B$7*'[5]4407'!J$10</f>
        <v>2.0210000000000004</v>
      </c>
      <c r="M11" s="31">
        <f>1000/$B$7*'[5]4407'!K$10</f>
        <v>0.90399999999999991</v>
      </c>
      <c r="N11" s="31">
        <f>1000/$B$7*'[5]4407'!L$10</f>
        <v>0.32199999999999995</v>
      </c>
      <c r="O11" s="32">
        <f>1000/$B$7*'[5]4407'!M$10</f>
        <v>0.52500000000000002</v>
      </c>
    </row>
    <row r="12" spans="1:15" ht="13">
      <c r="B12" s="4">
        <f>1+B11</f>
        <v>2009</v>
      </c>
      <c r="C12" s="33">
        <f t="shared" si="0"/>
        <v>7.2189999999999994</v>
      </c>
      <c r="D12" s="30">
        <f>1000/$B$7*'[6]4407'!B$10</f>
        <v>6.5000000000000002E-2</v>
      </c>
      <c r="E12" s="31">
        <f>1000/$B$7*'[6]4407'!C$10</f>
        <v>0.15500000000000003</v>
      </c>
      <c r="F12" s="31">
        <f>1000/$B$7*'[6]4407'!D$10</f>
        <v>0.34300000000000003</v>
      </c>
      <c r="G12" s="31">
        <f>1000/$B$7*'[6]4407'!E$10</f>
        <v>0.33100000000000002</v>
      </c>
      <c r="H12" s="31">
        <f>1000/$B$7*'[6]4407'!F$10</f>
        <v>3.4000000000000002E-2</v>
      </c>
      <c r="I12" s="31">
        <f>1000/$B$7*'[6]4407'!G$10</f>
        <v>0.56899999999999995</v>
      </c>
      <c r="J12" s="31">
        <f>1000/$B$7*'[6]4407'!H$10</f>
        <v>0.64100000000000001</v>
      </c>
      <c r="K12" s="31">
        <f>1000/$B$7*'[6]4407'!I$10</f>
        <v>1.0549999999999999</v>
      </c>
      <c r="L12" s="31">
        <f>1000/$B$7*'[6]4407'!J$10</f>
        <v>1.5590000000000004</v>
      </c>
      <c r="M12" s="31">
        <f>1000/$B$7*'[6]4407'!K$10</f>
        <v>0.6</v>
      </c>
      <c r="N12" s="31">
        <f>1000/$B$7*'[6]4407'!L$10</f>
        <v>0.66800000000000004</v>
      </c>
      <c r="O12" s="32">
        <f>1000/$B$7*'[6]4407'!M$10</f>
        <v>1.1989999999999998</v>
      </c>
    </row>
    <row r="13" spans="1:15" ht="13">
      <c r="B13" s="4">
        <f>1+B12</f>
        <v>2010</v>
      </c>
      <c r="C13" s="33">
        <f t="shared" si="0"/>
        <v>24.424999999999997</v>
      </c>
      <c r="D13" s="30">
        <f>1000/$B$7*'[7]4407'!B$10</f>
        <v>2.089</v>
      </c>
      <c r="E13" s="31">
        <f>1000/$B$7*'[7]4407'!C$10</f>
        <v>1.8039999999999998</v>
      </c>
      <c r="F13" s="31">
        <f>1000/$B$7*'[7]4407'!D$10</f>
        <v>1.8570000000000002</v>
      </c>
      <c r="G13" s="31">
        <f>1000/$B$7*'[7]4407'!E$10</f>
        <v>3.1400000000000006</v>
      </c>
      <c r="H13" s="31">
        <f>1000/$B$7*'[7]4407'!F$10</f>
        <v>2.2290000000000001</v>
      </c>
      <c r="I13" s="31">
        <f>1000/$B$7*'[7]4407'!G$10</f>
        <v>2.0720000000000001</v>
      </c>
      <c r="J13" s="31">
        <f>1000/$B$7*'[7]4407'!H$10</f>
        <v>2.0449999999999999</v>
      </c>
      <c r="K13" s="31">
        <f>1000/$B$7*'[7]4407'!I$10</f>
        <v>1.5210000000000001</v>
      </c>
      <c r="L13" s="31">
        <f>1000/$B$7*'[7]4407'!J$10</f>
        <v>2.6909999999999994</v>
      </c>
      <c r="M13" s="31">
        <f>1000/$B$7*'[7]4407'!K$10</f>
        <v>2.0960000000000001</v>
      </c>
      <c r="N13" s="31">
        <f>1000/$B$7*'[7]4407'!L$10</f>
        <v>1.4470000000000003</v>
      </c>
      <c r="O13" s="32">
        <f>1000/$B$7*'[7]4407'!M$10</f>
        <v>1.4340000000000002</v>
      </c>
    </row>
    <row r="14" spans="1:15" ht="13">
      <c r="B14" s="4">
        <f t="shared" ref="B14:B19" si="1">1+B13</f>
        <v>2011</v>
      </c>
      <c r="C14" s="33">
        <f t="shared" si="0"/>
        <v>13.972163333333334</v>
      </c>
      <c r="D14" s="30">
        <f>1000/$B$7*'[8]4407'!B$10</f>
        <v>0.84699999999999998</v>
      </c>
      <c r="E14" s="31">
        <f>1000/$B$7*'[8]4407'!C$10</f>
        <v>0.60599999999999998</v>
      </c>
      <c r="F14" s="31">
        <f>1000/$B$7*'[8]4407'!D$10</f>
        <v>1.6660000000000001</v>
      </c>
      <c r="G14" s="31">
        <f>1000/$B$7*'[8]4407'!E$10</f>
        <v>0.76100000000000001</v>
      </c>
      <c r="H14" s="31">
        <f>1000/$B$7*'[8]4407'!F$10</f>
        <v>0.66816333333333333</v>
      </c>
      <c r="I14" s="31">
        <f>1000/$B$7*'[8]4407'!G$10</f>
        <v>0.95100000000000007</v>
      </c>
      <c r="J14" s="31">
        <f>1000/$B$7*'[8]4407'!H$10</f>
        <v>1.482</v>
      </c>
      <c r="K14" s="31">
        <f>1000/$B$7*'[8]4407'!I$10</f>
        <v>1.5429999999999999</v>
      </c>
      <c r="L14" s="31">
        <f>1000/$B$7*'[8]4407'!J$10</f>
        <v>1.5540000000000005</v>
      </c>
      <c r="M14" s="31">
        <f>1000/$B$7*'[8]4407'!K$10</f>
        <v>2.0500000000000003</v>
      </c>
      <c r="N14" s="31">
        <f>1000/$B$7*'[8]4407'!L$10</f>
        <v>1.024</v>
      </c>
      <c r="O14" s="32">
        <f>1000/$B$7*'[8]4407'!M$10</f>
        <v>0.82000000000000006</v>
      </c>
    </row>
    <row r="15" spans="1:15" ht="13">
      <c r="B15" s="4">
        <f t="shared" si="1"/>
        <v>2012</v>
      </c>
      <c r="C15" s="33">
        <f t="shared" si="0"/>
        <v>15.905000000000003</v>
      </c>
      <c r="D15" s="30">
        <f>1000/$B$7*'[9]4407'!B$10</f>
        <v>1.7320000000000002</v>
      </c>
      <c r="E15" s="31">
        <f>1000/$B$7*'[9]4407'!C$10</f>
        <v>0.83399999999999996</v>
      </c>
      <c r="F15" s="31">
        <f>1000/$B$7*'[9]4407'!D$10</f>
        <v>1.8860000000000001</v>
      </c>
      <c r="G15" s="31">
        <f>1000/$B$7*'[9]4407'!E$10</f>
        <v>1.5499999999999998</v>
      </c>
      <c r="H15" s="31">
        <f>1000/$B$7*'[9]4407'!F$10</f>
        <v>0.47800000000000004</v>
      </c>
      <c r="I15" s="31">
        <f>1000/$B$7*'[9]4407'!G$10</f>
        <v>1.867</v>
      </c>
      <c r="J15" s="31">
        <f>1000/$B$7*'[9]4407'!H$10</f>
        <v>0.86899999999999988</v>
      </c>
      <c r="K15" s="31">
        <f>1000/$B$7*'[9]4407'!I$10</f>
        <v>1.4259999999999997</v>
      </c>
      <c r="L15" s="31">
        <f>1000/$B$7*'[9]4407'!J$10</f>
        <v>0.8640000000000001</v>
      </c>
      <c r="M15" s="31">
        <f>1000/$B$7*'[9]4407'!K$10</f>
        <v>1.1940000000000002</v>
      </c>
      <c r="N15" s="31">
        <f>1000/$B$7*'[9]4407'!L$10</f>
        <v>1.0430000000000001</v>
      </c>
      <c r="O15" s="32">
        <f>1000/$B$7*'[9]4407'!M$10</f>
        <v>2.1620000000000004</v>
      </c>
    </row>
    <row r="16" spans="1:15" ht="13">
      <c r="B16" s="4">
        <f t="shared" si="1"/>
        <v>2013</v>
      </c>
      <c r="C16" s="58">
        <f t="shared" si="0"/>
        <v>24.209000000000003</v>
      </c>
      <c r="D16" s="59">
        <f>1000/$B$7*'[10]4407'!B$10</f>
        <v>1.3299999999999998</v>
      </c>
      <c r="E16" s="60">
        <f>1000/$B$7*'[10]4407'!C$10</f>
        <v>0.17699999999999999</v>
      </c>
      <c r="F16" s="60">
        <f>1000/$B$7*'[10]4407'!D$10</f>
        <v>1.575</v>
      </c>
      <c r="G16" s="60">
        <f>1000/$B$7*'[10]4407'!E$10</f>
        <v>2.1210000000000004</v>
      </c>
      <c r="H16" s="60">
        <f>1000/$B$7*'[10]4407'!F$10</f>
        <v>3.3990000000000005</v>
      </c>
      <c r="I16" s="60">
        <f>1000/$B$7*'[10]4407'!G$10</f>
        <v>3.45</v>
      </c>
      <c r="J16" s="60">
        <f>1000/$B$7*'[10]4407'!H$10</f>
        <v>2.0050000000000003</v>
      </c>
      <c r="K16" s="60">
        <f>1000/$B$7*'[10]4407'!I$10</f>
        <v>2.3870000000000005</v>
      </c>
      <c r="L16" s="60">
        <f>1000/$B$7*'[10]4407'!J$10</f>
        <v>1.7610000000000003</v>
      </c>
      <c r="M16" s="60">
        <f>1000/$B$7*'[10]4407'!K$10</f>
        <v>2.657</v>
      </c>
      <c r="N16" s="60">
        <f>1000/$B$7*'[10]4407'!L$10</f>
        <v>2.093</v>
      </c>
      <c r="O16" s="61">
        <f>1000/$B$7*'[10]4407'!M$10</f>
        <v>1.254</v>
      </c>
    </row>
    <row r="17" spans="2:15" ht="13">
      <c r="B17" s="4">
        <f t="shared" si="1"/>
        <v>2014</v>
      </c>
      <c r="C17" s="77">
        <f t="shared" si="0"/>
        <v>28.746990921578586</v>
      </c>
      <c r="D17" s="71">
        <f>1000/$B$7*'[11]4407'!B$10</f>
        <v>1.1006625296456498</v>
      </c>
      <c r="E17" s="72">
        <f>1000/$B$7*'[11]4407'!C$10</f>
        <v>1.614586646151996</v>
      </c>
      <c r="F17" s="72">
        <f>1000/$B$7*'[11]4407'!D$10</f>
        <v>1.1741524967540031</v>
      </c>
      <c r="G17" s="72">
        <f>1000/$B$7*'[11]4407'!E$10</f>
        <v>3.6898158243667432</v>
      </c>
      <c r="H17" s="72">
        <f>1000/$B$7*'[11]4407'!F$10</f>
        <v>1.2851675419623481</v>
      </c>
      <c r="I17" s="72">
        <f>1000/$B$7*'[11]4407'!G$10</f>
        <v>1.5153544382205562</v>
      </c>
      <c r="J17" s="72">
        <f>1000/$B$7*'[11]4407'!H$10</f>
        <v>2.3280220867692103</v>
      </c>
      <c r="K17" s="72">
        <f>1000/$B$7*'[11]4407'!I$10</f>
        <v>2.3758467682957445</v>
      </c>
      <c r="L17" s="72">
        <f>1000/$B$7*'[11]4407'!J$10</f>
        <v>2.8527153002299963</v>
      </c>
      <c r="M17" s="72">
        <f>1000/$B$7*'[11]4407'!K$10</f>
        <v>4.1384416211850379</v>
      </c>
      <c r="N17" s="72">
        <f>1000/$B$7*'[11]4407'!L$10</f>
        <v>2.5927547705973808</v>
      </c>
      <c r="O17" s="73">
        <f>1000/$B$7*'[11]4407'!M$10</f>
        <v>4.079470897399923</v>
      </c>
    </row>
    <row r="18" spans="2:15" ht="13">
      <c r="B18" s="4">
        <f t="shared" si="1"/>
        <v>2015</v>
      </c>
      <c r="C18" s="77">
        <f t="shared" ref="C18:C23" si="2">SUM(D18:O18)</f>
        <v>33.687188673874672</v>
      </c>
      <c r="D18" s="71">
        <f>1000/$B$7*'[12]4407'!B$10</f>
        <v>2.4969999999999999</v>
      </c>
      <c r="E18" s="72">
        <f>1000/$B$7*'[12]4407'!C$10</f>
        <v>0.91599999999999993</v>
      </c>
      <c r="F18" s="72">
        <f>1000/$B$7*'[12]4407'!D$10</f>
        <v>3.9240000000000004</v>
      </c>
      <c r="G18" s="72">
        <f>1000/$B$7*'[12]4407'!E$10</f>
        <v>3.23</v>
      </c>
      <c r="H18" s="72">
        <f>1000/$B$7*'[12]4407'!F$10</f>
        <v>2.7920000000000003</v>
      </c>
      <c r="I18" s="72">
        <f>1000/$B$7*'[12]4407'!G$10</f>
        <v>3.1330000000000005</v>
      </c>
      <c r="J18" s="72">
        <f>1000/$B$7*'[12]4407'!H$10</f>
        <v>2.5640000000000001</v>
      </c>
      <c r="K18" s="72">
        <f>1000/$B$7*'[12]4407'!I$10</f>
        <v>2.4250000000000003</v>
      </c>
      <c r="L18" s="72">
        <f>1000/$B$7*'[12]4407'!J$10</f>
        <v>4.2140000000000004</v>
      </c>
      <c r="M18" s="72">
        <f>1000/$B$7*'[12]4407'!K$10</f>
        <v>2.2563376185730326</v>
      </c>
      <c r="N18" s="72">
        <f>1000/$B$7*'[12]4407'!L$10</f>
        <v>2.1153737589692905</v>
      </c>
      <c r="O18" s="73">
        <f>1000/$B$7*'[12]4407'!M$10</f>
        <v>3.6204772963323499</v>
      </c>
    </row>
    <row r="19" spans="2:15" ht="13">
      <c r="B19" s="4">
        <f t="shared" si="1"/>
        <v>2016</v>
      </c>
      <c r="C19" s="77">
        <f t="shared" si="2"/>
        <v>41.848706249520085</v>
      </c>
      <c r="D19" s="71">
        <f>1000/$B$7*'[13]4407'!B$10</f>
        <v>1.3174188392222883</v>
      </c>
      <c r="E19" s="72">
        <f>1000/$B$7*'[13]4407'!C$10</f>
        <v>1.3173661466393352</v>
      </c>
      <c r="F19" s="72">
        <f>1000/$B$7*'[13]4407'!D$10</f>
        <v>3.4015405910773451</v>
      </c>
      <c r="G19" s="72">
        <f>1000/$B$7*'[13]4407'!E$10</f>
        <v>4.8830000000000009</v>
      </c>
      <c r="H19" s="72">
        <f>1000/$B$7*'[13]4407'!F$10</f>
        <v>3.5961298725504935</v>
      </c>
      <c r="I19" s="72">
        <f>1000/$B$7*'[13]4407'!G$10</f>
        <v>3.3332078038035613</v>
      </c>
      <c r="J19" s="72">
        <f>1000/$B$7*'[13]4407'!H$10</f>
        <v>6.359</v>
      </c>
      <c r="K19" s="72">
        <f>1000/$B$7*'[13]4407'!I$10</f>
        <v>2.5510989762572334</v>
      </c>
      <c r="L19" s="72">
        <f>1000/$B$7*'[13]4407'!J$10</f>
        <v>3.0539999999999998</v>
      </c>
      <c r="M19" s="72">
        <f>1000/$B$7*'[13]4407'!K$10</f>
        <v>3.1767414314147455</v>
      </c>
      <c r="N19" s="72">
        <f>1000/$B$7*'[13]4407'!L$10</f>
        <v>4.3524156462209787</v>
      </c>
      <c r="O19" s="73">
        <f>1000/$B$7*'[13]4407'!M$10</f>
        <v>4.506786942334104</v>
      </c>
    </row>
    <row r="20" spans="2:15" ht="13">
      <c r="B20" s="4">
        <f t="shared" ref="B20:B28" si="3">1+B19</f>
        <v>2017</v>
      </c>
      <c r="C20" s="58">
        <f t="shared" si="2"/>
        <v>40.861000000000004</v>
      </c>
      <c r="D20" s="59">
        <f>1000/$B$7*'[14]4407'!B$10</f>
        <v>1.1260000000000003</v>
      </c>
      <c r="E20" s="60">
        <f>1000/$B$7*'[14]4407'!C$10</f>
        <v>3.8940000000000006</v>
      </c>
      <c r="F20" s="60">
        <f>1000/$B$7*'[14]4407'!D$10</f>
        <v>4.0790000000000006</v>
      </c>
      <c r="G20" s="60">
        <f>1000/$B$7*'[14]4407'!E$10</f>
        <v>4.8270000000000008</v>
      </c>
      <c r="H20" s="60">
        <f>1000/$B$7*'[14]4407'!F$10</f>
        <v>2.6910000000000003</v>
      </c>
      <c r="I20" s="60">
        <f>1000/$B$7*'[14]4407'!G$10</f>
        <v>3.6830000000000003</v>
      </c>
      <c r="J20" s="60">
        <f>1000/$B$7*'[14]4407'!H$10</f>
        <v>3.0940000000000003</v>
      </c>
      <c r="K20" s="60">
        <f>1000/$B$7*'[14]4407'!I$10</f>
        <v>3.1500000000000004</v>
      </c>
      <c r="L20" s="60">
        <f>1000/$B$7*'[14]4407'!J$10</f>
        <v>3.5380000000000003</v>
      </c>
      <c r="M20" s="60">
        <f>1000/$B$7*'[14]4407'!K$10</f>
        <v>3.3380000000000005</v>
      </c>
      <c r="N20" s="60">
        <f>1000/$B$7*'[14]4407'!L$10</f>
        <v>4.1830000000000007</v>
      </c>
      <c r="O20" s="61">
        <f>1000/$B$7*'[14]4407'!M$10</f>
        <v>3.2580000000000005</v>
      </c>
    </row>
    <row r="21" spans="2:15" ht="13">
      <c r="B21" s="4">
        <f t="shared" si="3"/>
        <v>2018</v>
      </c>
      <c r="C21" s="58">
        <f t="shared" si="2"/>
        <v>25.785543773309392</v>
      </c>
      <c r="D21" s="59">
        <f>1000/$B$7*'[15]4407'!B$10</f>
        <v>3.0694184963571836</v>
      </c>
      <c r="E21" s="60">
        <f>1000/$B$7*'[15]4407'!C$10</f>
        <v>1.0394471489069936</v>
      </c>
      <c r="F21" s="60">
        <f>1000/$B$7*'[15]4407'!D$10</f>
        <v>3.6644739268653215</v>
      </c>
      <c r="G21" s="60">
        <f>1000/$B$7*'[15]4407'!E$10</f>
        <v>1.9951819133990205</v>
      </c>
      <c r="H21" s="60">
        <f>1000/$B$7*'[15]4407'!F$10</f>
        <v>1.7937442287833312</v>
      </c>
      <c r="I21" s="60">
        <f>1000/$B$7*'[15]4407'!G$10</f>
        <v>2.8857480175037522</v>
      </c>
      <c r="J21" s="60">
        <f>1000/$B$7*'[15]4407'!H$10</f>
        <v>3.0450256418031656</v>
      </c>
      <c r="K21" s="60">
        <f>1000/$B$7*'[15]4407'!I$10</f>
        <v>1.4003913729618045</v>
      </c>
      <c r="L21" s="60">
        <f>1000/$B$7*'[15]4407'!J$10</f>
        <v>2.9377358246556033</v>
      </c>
      <c r="M21" s="60">
        <f>1000/$B$7*'[15]4407'!K$10</f>
        <v>0.7720844136755689</v>
      </c>
      <c r="N21" s="60">
        <f>1000/$B$7*'[15]4407'!L$10</f>
        <v>0.61923315774608445</v>
      </c>
      <c r="O21" s="61">
        <f>1000/$B$7*'[15]4407'!M$10</f>
        <v>2.5630596306515638</v>
      </c>
    </row>
    <row r="22" spans="2:15" ht="13">
      <c r="B22" s="4">
        <f t="shared" si="3"/>
        <v>2019</v>
      </c>
      <c r="C22" s="58">
        <f t="shared" si="2"/>
        <v>11.513709627542399</v>
      </c>
      <c r="D22" s="59">
        <f>1000/$B$7*'[16]4407'!B$10</f>
        <v>0.60070962754240032</v>
      </c>
      <c r="E22" s="60">
        <f>1000/$B$7*'[16]4407'!C$10</f>
        <v>0.51700000000000002</v>
      </c>
      <c r="F22" s="60">
        <f>1000/$B$7*'[16]4407'!D$10</f>
        <v>0.32400000000000007</v>
      </c>
      <c r="G22" s="60">
        <f>1000/$B$7*'[16]4407'!E$10</f>
        <v>9.4E-2</v>
      </c>
      <c r="H22" s="60">
        <f>1000/$B$7*'[16]4407'!F$10</f>
        <v>0.95799999999999996</v>
      </c>
      <c r="I22" s="60">
        <f>1000/$B$7*'[16]4407'!G$10</f>
        <v>2.7399999999999998</v>
      </c>
      <c r="J22" s="60">
        <f>1000/$B$7*'[16]4407'!H$10</f>
        <v>2.286</v>
      </c>
      <c r="K22" s="60">
        <f>1000/$B$7*'[16]4407'!I$10</f>
        <v>0.81600000000000017</v>
      </c>
      <c r="L22" s="60">
        <f>1000/$B$7*'[16]4407'!J$10</f>
        <v>0.45300000000000001</v>
      </c>
      <c r="M22" s="60">
        <f>1000/$B$7*'[16]4407'!K$10</f>
        <v>0.19</v>
      </c>
      <c r="N22" s="60">
        <f>1000/$B$7*'[16]4407'!L$10</f>
        <v>0.89700000000000013</v>
      </c>
      <c r="O22" s="61">
        <f>1000/$B$7*'[16]4407'!M$10</f>
        <v>1.6379999999999999</v>
      </c>
    </row>
    <row r="23" spans="2:15" ht="13">
      <c r="B23" s="4">
        <f t="shared" si="3"/>
        <v>2020</v>
      </c>
      <c r="C23" s="58">
        <f t="shared" si="2"/>
        <v>8.1280000000000001</v>
      </c>
      <c r="D23" s="59">
        <f>1000/$B$7*'[17]4407'!B$10</f>
        <v>1.0740000000000001</v>
      </c>
      <c r="E23" s="60">
        <f>1000/$B$7*'[17]4407'!C$10</f>
        <v>7.5999999999999998E-2</v>
      </c>
      <c r="F23" s="60">
        <f>1000/$B$7*'[17]4407'!D$10</f>
        <v>0.24600000000000002</v>
      </c>
      <c r="G23" s="60">
        <f>1000/$B$7*'[17]4407'!E$10</f>
        <v>0.44700000000000006</v>
      </c>
      <c r="H23" s="60">
        <f>1000/$B$7*'[17]4407'!F$10</f>
        <v>7.8000000000000014E-2</v>
      </c>
      <c r="I23" s="60">
        <f>1000/$B$7*'[17]4407'!G$10</f>
        <v>0.11799999999999999</v>
      </c>
      <c r="J23" s="60">
        <f>1000/$B$7*'[17]4407'!H$10</f>
        <v>0.31499999999999995</v>
      </c>
      <c r="K23" s="60">
        <f>1000/$B$7*'[17]4407'!I$10</f>
        <v>0.77800000000000002</v>
      </c>
      <c r="L23" s="60">
        <f>1000/$B$7*'[17]4407'!J$10</f>
        <v>1.617</v>
      </c>
      <c r="M23" s="60">
        <f>1000/$B$7*'[17]4407'!K$10</f>
        <v>1.6640000000000001</v>
      </c>
      <c r="N23" s="60">
        <f>1000/$B$7*'[17]4407'!L$10</f>
        <v>0.79</v>
      </c>
      <c r="O23" s="61">
        <f>1000/$B$7*'[17]4407'!M$10</f>
        <v>0.92500000000000004</v>
      </c>
    </row>
    <row r="24" spans="2:15" ht="13">
      <c r="B24" s="4">
        <f t="shared" si="3"/>
        <v>2021</v>
      </c>
      <c r="C24" s="58">
        <f t="shared" ref="C24" si="4">SUM(D24:O24)</f>
        <v>7.0080000000000009</v>
      </c>
      <c r="D24" s="59">
        <f>1000/$B$7*'[18]4407'!B$10</f>
        <v>1.4420000000000002</v>
      </c>
      <c r="E24" s="60">
        <f>1000/$B$7*'[18]4407'!C$10</f>
        <v>0.90800000000000003</v>
      </c>
      <c r="F24" s="60">
        <f>1000/$B$7*'[18]4407'!D$10</f>
        <v>0.30399999999999999</v>
      </c>
      <c r="G24" s="60">
        <f>1000/$B$7*'[18]4407'!E$10</f>
        <v>0.89600000000000002</v>
      </c>
      <c r="H24" s="60">
        <f>1000/$B$7*'[18]4407'!F$10</f>
        <v>0.25</v>
      </c>
      <c r="I24" s="60">
        <f>1000/$B$7*'[18]4407'!G$10</f>
        <v>0.6040000000000002</v>
      </c>
      <c r="J24" s="60">
        <f>1000/$B$7*'[18]4407'!H$10</f>
        <v>0.90300000000000002</v>
      </c>
      <c r="K24" s="60">
        <f>1000/$B$7*'[18]4407'!I$10</f>
        <v>0.158</v>
      </c>
      <c r="L24" s="60">
        <f>1000/$B$7*'[18]4407'!J$10</f>
        <v>0.10600000000000001</v>
      </c>
      <c r="M24" s="60">
        <f>1000/$B$7*'[18]4407'!K$10</f>
        <v>0.38400000000000001</v>
      </c>
      <c r="N24" s="60">
        <f>1000/$B$7*'[18]4407'!L$10</f>
        <v>0.55499999999999994</v>
      </c>
      <c r="O24" s="61">
        <f>1000/$B$7*'[18]4407'!M$10</f>
        <v>0.498</v>
      </c>
    </row>
    <row r="25" spans="2:15" ht="13">
      <c r="B25" s="4">
        <f t="shared" si="3"/>
        <v>2022</v>
      </c>
      <c r="C25" s="58">
        <f t="shared" ref="C25:C27" si="5">SUM(D25:O25)</f>
        <v>3.9502200000000003</v>
      </c>
      <c r="D25" s="59">
        <f>1000/$B$7*'[19]4407'!B$10</f>
        <v>0.6130000000000001</v>
      </c>
      <c r="E25" s="60">
        <f>1000/$B$7*'[19]4407'!C$10</f>
        <v>0.28200000000000003</v>
      </c>
      <c r="F25" s="60">
        <f>1000/$B$7*'[19]4407'!D$10</f>
        <v>0.42500000000000004</v>
      </c>
      <c r="G25" s="60">
        <f>1000/$B$7*'[19]4407'!E$10</f>
        <v>0.91200000000000014</v>
      </c>
      <c r="H25" s="60">
        <f>1000/$B$7*'[19]4407'!F$10</f>
        <v>0.68800000000000006</v>
      </c>
      <c r="I25" s="60">
        <f>1000/$B$7*'[19]4407'!G$10</f>
        <v>4.922E-2</v>
      </c>
      <c r="J25" s="60">
        <f>1000/$B$7*'[19]4407'!H$10</f>
        <v>9.3000000000000013E-2</v>
      </c>
      <c r="K25" s="60">
        <f>1000/$B$7*'[19]4407'!I$10</f>
        <v>0.21899999999999997</v>
      </c>
      <c r="L25" s="60">
        <f>1000/$B$7*'[19]4407'!J$10</f>
        <v>0.53500000000000003</v>
      </c>
      <c r="M25" s="60">
        <f>1000/$B$7*'[19]4407'!K$10</f>
        <v>0.13300000000000001</v>
      </c>
      <c r="N25" s="60">
        <f>1000/$B$7*'[19]4407'!L$10</f>
        <v>0</v>
      </c>
      <c r="O25" s="61">
        <f>1000/$B$7*'[19]4407'!M$10</f>
        <v>1E-3</v>
      </c>
    </row>
    <row r="26" spans="2:15" ht="13">
      <c r="B26" s="4">
        <f t="shared" si="3"/>
        <v>2023</v>
      </c>
      <c r="C26" s="58">
        <f t="shared" si="5"/>
        <v>0.85499999999999998</v>
      </c>
      <c r="D26" s="59">
        <f>1000/$B$7*'[20]4407'!B$10</f>
        <v>0</v>
      </c>
      <c r="E26" s="60">
        <f>1000/$B$7*'[20]4407'!C$10</f>
        <v>0</v>
      </c>
      <c r="F26" s="60">
        <f>1000/$B$7*'[20]4407'!D$10</f>
        <v>0.11600000000000001</v>
      </c>
      <c r="G26" s="60">
        <f>1000/$B$7*'[20]4407'!E$10</f>
        <v>2.7000000000000003E-2</v>
      </c>
      <c r="H26" s="60">
        <f>1000/$B$7*'[20]4407'!F$10</f>
        <v>8.2000000000000003E-2</v>
      </c>
      <c r="I26" s="60">
        <f>1000/$B$7*'[20]4407'!G$10</f>
        <v>2.1999999999999999E-2</v>
      </c>
      <c r="J26" s="60">
        <f>1000/$B$7*'[20]4407'!H$10</f>
        <v>9.3999999999999986E-2</v>
      </c>
      <c r="K26" s="60">
        <f>1000/$B$7*'[20]4407'!I$10</f>
        <v>8.900000000000001E-2</v>
      </c>
      <c r="L26" s="60">
        <f>1000/$B$7*'[20]4407'!J$10</f>
        <v>0.13100000000000001</v>
      </c>
      <c r="M26" s="60">
        <f>1000/$B$7*'[20]4407'!K$10</f>
        <v>0.124</v>
      </c>
      <c r="N26" s="60">
        <f>1000/$B$7*'[20]4407'!L$10</f>
        <v>6.7000000000000004E-2</v>
      </c>
      <c r="O26" s="61">
        <f>1000/$B$7*'[20]4407'!M$10</f>
        <v>0.10300000000000001</v>
      </c>
    </row>
    <row r="27" spans="2:15" ht="13.5" thickBot="1">
      <c r="B27" s="4">
        <f t="shared" si="3"/>
        <v>2024</v>
      </c>
      <c r="C27" s="58">
        <f t="shared" si="5"/>
        <v>0.31700000000000006</v>
      </c>
      <c r="D27" s="59">
        <f>1000/$B$7*'[21]4407'!B$10</f>
        <v>0.13300000000000001</v>
      </c>
      <c r="E27" s="60">
        <f>1000/$B$7*'[21]4407'!C$10</f>
        <v>0</v>
      </c>
      <c r="F27" s="60">
        <f>1000/$B$7*'[21]4407'!D$10</f>
        <v>4.3999999999999997E-2</v>
      </c>
      <c r="G27" s="60">
        <f>1000/$B$7*'[21]4407'!E$10</f>
        <v>4.1000000000000002E-2</v>
      </c>
      <c r="H27" s="60">
        <f>1000/$B$7*'[21]4407'!F$10</f>
        <v>2.8000000000000001E-2</v>
      </c>
      <c r="I27" s="60">
        <f>1000/$B$7*'[21]4407'!G$10</f>
        <v>2.0999999999999998E-2</v>
      </c>
      <c r="J27" s="60">
        <f>1000/$B$7*'[21]4407'!H$10</f>
        <v>2.6000000000000002E-2</v>
      </c>
      <c r="K27" s="60">
        <f>1000/$B$7*'[21]4407'!I$10</f>
        <v>0</v>
      </c>
      <c r="L27" s="60">
        <f>1000/$B$7*'[21]4407'!J$10</f>
        <v>0</v>
      </c>
      <c r="M27" s="60">
        <f>1000/$B$7*'[21]4407'!K$10</f>
        <v>1.7999999999999999E-2</v>
      </c>
      <c r="N27" s="60">
        <f>1000/$B$7*'[21]4407'!L$10</f>
        <v>6.0000000000000001E-3</v>
      </c>
      <c r="O27" s="99">
        <f>1000/$B$7*'[21]4407'!M$10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23.485968</v>
      </c>
      <c r="D30" s="22">
        <f>1000*'[22]4407'!B$10</f>
        <v>0.88575899999999996</v>
      </c>
      <c r="E30" s="23">
        <f>1000*'[22]4407'!C$10</f>
        <v>1.4317719999999998</v>
      </c>
      <c r="F30" s="23">
        <f>1000*'[22]4407'!D$10</f>
        <v>1.107413</v>
      </c>
      <c r="G30" s="23">
        <f>1000*'[22]4407'!E$10</f>
        <v>3.001134</v>
      </c>
      <c r="H30" s="23">
        <f>1000*'[22]4407'!F$10</f>
        <v>1.1270069999999999</v>
      </c>
      <c r="I30" s="23">
        <f>1000*'[22]4407'!G$10</f>
        <v>1.1979369999999998</v>
      </c>
      <c r="J30" s="23">
        <f>1000*'[22]4407'!H$10</f>
        <v>2.1400459999999994</v>
      </c>
      <c r="K30" s="23">
        <f>1000*'[22]4407'!I$10</f>
        <v>1.866735</v>
      </c>
      <c r="L30" s="23">
        <f>1000*'[22]4407'!J$10</f>
        <v>2.2269649999999999</v>
      </c>
      <c r="M30" s="23">
        <f>1000*'[22]4407'!K$10</f>
        <v>3.2695539999999998</v>
      </c>
      <c r="N30" s="23">
        <f>1000*'[22]4407'!L$10</f>
        <v>2.13395</v>
      </c>
      <c r="O30" s="26">
        <f>1000*'[22]4407'!M$10</f>
        <v>3.0976959999999991</v>
      </c>
    </row>
    <row r="31" spans="2:15" ht="13">
      <c r="B31" s="4">
        <f t="shared" ref="B31:B32" si="8">1+B30</f>
        <v>2015</v>
      </c>
      <c r="C31" s="27">
        <f t="shared" si="7"/>
        <v>25.459105999999995</v>
      </c>
      <c r="D31" s="22">
        <f>1000*'[23]4407'!B$10</f>
        <v>2.0276000000000001</v>
      </c>
      <c r="E31" s="23">
        <f>1000*'[23]4407'!C$10</f>
        <v>0.71150099999999994</v>
      </c>
      <c r="F31" s="23">
        <f>1000*'[23]4407'!D$10</f>
        <v>2.9995209999999997</v>
      </c>
      <c r="G31" s="23">
        <f>1000*'[23]4407'!E$10</f>
        <v>2.4553849999999997</v>
      </c>
      <c r="H31" s="23">
        <f>1000*'[23]4407'!F$10</f>
        <v>2.0332699999999999</v>
      </c>
      <c r="I31" s="23">
        <f>1000*'[23]4407'!G$10</f>
        <v>2.3314330000000001</v>
      </c>
      <c r="J31" s="23">
        <f>1000*'[23]4407'!H$10</f>
        <v>1.932874</v>
      </c>
      <c r="K31" s="23">
        <f>1000*'[23]4407'!I$10</f>
        <v>1.79918</v>
      </c>
      <c r="L31" s="23">
        <f>1000*'[23]4407'!J$10</f>
        <v>3.1454930000000001</v>
      </c>
      <c r="M31" s="23">
        <f>1000*'[23]4407'!K$10</f>
        <v>1.705028</v>
      </c>
      <c r="N31" s="23">
        <f>1000*'[23]4407'!L$10</f>
        <v>1.6012789999999999</v>
      </c>
      <c r="O31" s="26">
        <f>1000*'[23]4407'!M$10</f>
        <v>2.716542</v>
      </c>
    </row>
    <row r="32" spans="2:15" ht="13">
      <c r="B32" s="4">
        <f t="shared" si="8"/>
        <v>2016</v>
      </c>
      <c r="C32" s="27">
        <f t="shared" si="7"/>
        <v>31.102611000000003</v>
      </c>
      <c r="D32" s="22">
        <f>1000*'[24]4407'!B$10</f>
        <v>1.1682949999999996</v>
      </c>
      <c r="E32" s="23">
        <f>1000*'[24]4407'!C$10</f>
        <v>1.0042199999999999</v>
      </c>
      <c r="F32" s="23">
        <f>1000*'[24]4407'!D$10</f>
        <v>2.5657860000000001</v>
      </c>
      <c r="G32" s="23">
        <f>1000*'[24]4407'!E$10</f>
        <v>3.6481270000000001</v>
      </c>
      <c r="H32" s="23">
        <f>1000*'[24]4407'!F$10</f>
        <v>2.6596379999999997</v>
      </c>
      <c r="I32" s="23">
        <f>1000*'[24]4407'!G$10</f>
        <v>2.494688</v>
      </c>
      <c r="J32" s="23">
        <f>1000*'[24]4407'!H$10</f>
        <v>4.7453890000000003</v>
      </c>
      <c r="K32" s="23">
        <f>1000*'[24]4407'!I$10</f>
        <v>1.9034540000000002</v>
      </c>
      <c r="L32" s="23">
        <f>1000*'[24]4407'!J$10</f>
        <v>2.2375560000000001</v>
      </c>
      <c r="M32" s="23">
        <f>1000*'[24]4407'!K$10</f>
        <v>2.2105109999999999</v>
      </c>
      <c r="N32" s="23">
        <f>1000*'[24]4407'!L$10</f>
        <v>3.211776</v>
      </c>
      <c r="O32" s="26">
        <f>1000*'[24]4407'!M$10</f>
        <v>3.253171</v>
      </c>
    </row>
    <row r="33" spans="2:15" ht="13">
      <c r="B33" s="4">
        <f t="shared" ref="B33:B41" si="9">1+B32</f>
        <v>2017</v>
      </c>
      <c r="C33" s="27">
        <f t="shared" si="7"/>
        <v>30.449525999999999</v>
      </c>
      <c r="D33" s="22">
        <f>1000*'[25]4407'!B$10</f>
        <v>0.86372799999999994</v>
      </c>
      <c r="E33" s="23">
        <f>1000*'[25]4407'!C$10</f>
        <v>2.9255679999999997</v>
      </c>
      <c r="F33" s="23">
        <f>1000*'[25]4407'!D$10</f>
        <v>3.0203249999999997</v>
      </c>
      <c r="G33" s="23">
        <f>1000*'[25]4407'!E$10</f>
        <v>3.4815569999999996</v>
      </c>
      <c r="H33" s="23">
        <f>1000*'[25]4407'!F$10</f>
        <v>1.9753139999999998</v>
      </c>
      <c r="I33" s="23">
        <f>1000*'[25]4407'!G$10</f>
        <v>2.7178850000000003</v>
      </c>
      <c r="J33" s="23">
        <f>1000*'[25]4407'!H$10</f>
        <v>2.3358639999999999</v>
      </c>
      <c r="K33" s="23">
        <f>1000*'[25]4407'!I$10</f>
        <v>2.4123040000000002</v>
      </c>
      <c r="L33" s="23">
        <f>1000*'[25]4407'!J$10</f>
        <v>2.6450820000000004</v>
      </c>
      <c r="M33" s="23">
        <f>1000*'[25]4407'!K$10</f>
        <v>2.4608120000000007</v>
      </c>
      <c r="N33" s="23">
        <f>1000*'[25]4407'!L$10</f>
        <v>3.1693870000000004</v>
      </c>
      <c r="O33" s="26">
        <f>1000*'[25]4407'!M$10</f>
        <v>2.4417</v>
      </c>
    </row>
    <row r="34" spans="2:15" ht="13">
      <c r="B34" s="4">
        <f t="shared" si="9"/>
        <v>2018</v>
      </c>
      <c r="C34" s="27">
        <f t="shared" si="7"/>
        <v>20.190396</v>
      </c>
      <c r="D34" s="22">
        <f>1000*'[26]4407'!B$10</f>
        <v>2.3947020000000001</v>
      </c>
      <c r="E34" s="23">
        <f>1000*'[26]4407'!C$10</f>
        <v>0.8314720000000001</v>
      </c>
      <c r="F34" s="23">
        <f>1000*'[26]4407'!D$10</f>
        <v>2.8432539999999999</v>
      </c>
      <c r="G34" s="23">
        <f>1000*'[26]4407'!E$10</f>
        <v>1.5486790000000001</v>
      </c>
      <c r="H34" s="23">
        <f>1000*'[26]4407'!F$10</f>
        <v>1.4251849999999999</v>
      </c>
      <c r="I34" s="23">
        <f>1000*'[26]4407'!G$10</f>
        <v>2.2556779999999996</v>
      </c>
      <c r="J34" s="23">
        <f>1000*'[26]4407'!H$10</f>
        <v>2.4020169999999998</v>
      </c>
      <c r="K34" s="23">
        <f>1000*'[26]4407'!I$10</f>
        <v>1.094284</v>
      </c>
      <c r="L34" s="23">
        <f>1000*'[26]4407'!J$10</f>
        <v>2.2851639999999995</v>
      </c>
      <c r="M34" s="23">
        <f>1000*'[26]4407'!K$10</f>
        <v>0.6081939999999999</v>
      </c>
      <c r="N34" s="23">
        <f>1000*'[26]4407'!L$10</f>
        <v>0.49180499999999999</v>
      </c>
      <c r="O34" s="26">
        <f>1000*'[26]4407'!M$10</f>
        <v>2.0099619999999998</v>
      </c>
    </row>
    <row r="35" spans="2:15" ht="13">
      <c r="B35" s="4">
        <f t="shared" si="9"/>
        <v>2019</v>
      </c>
      <c r="C35" s="51">
        <f t="shared" si="7"/>
        <v>9.3004130000000007</v>
      </c>
      <c r="D35" s="52">
        <f>1000*'[27]4407'!B$10</f>
        <v>0.54018899999999992</v>
      </c>
      <c r="E35" s="49">
        <f>1000*'[27]4407'!C$10</f>
        <v>0.41635000000000005</v>
      </c>
      <c r="F35" s="49">
        <f>1000*'[27]4407'!D$10</f>
        <v>0.24291299999999999</v>
      </c>
      <c r="G35" s="49">
        <f>1000*'[27]4407'!E$10</f>
        <v>0.10178599999999999</v>
      </c>
      <c r="H35" s="49">
        <f>1000*'[27]4407'!F$10</f>
        <v>0.75829400000000002</v>
      </c>
      <c r="I35" s="49">
        <f>1000*'[27]4407'!G$10</f>
        <v>2.095682</v>
      </c>
      <c r="J35" s="49">
        <f>1000*'[27]4407'!H$10</f>
        <v>1.847064</v>
      </c>
      <c r="K35" s="49">
        <f>1000*'[27]4407'!I$10</f>
        <v>0.65770899999999999</v>
      </c>
      <c r="L35" s="49">
        <f>1000*'[27]4407'!J$10</f>
        <v>0.35450999999999999</v>
      </c>
      <c r="M35" s="49">
        <f>1000*'[27]4407'!K$10</f>
        <v>0.14251</v>
      </c>
      <c r="N35" s="49">
        <f>1000*'[27]4407'!L$10</f>
        <v>0.74748000000000003</v>
      </c>
      <c r="O35" s="53">
        <f>1000*'[27]4407'!M$10</f>
        <v>1.395926</v>
      </c>
    </row>
    <row r="36" spans="2:15" ht="13">
      <c r="B36" s="4">
        <f>1+B35</f>
        <v>2020</v>
      </c>
      <c r="C36" s="51">
        <f t="shared" si="7"/>
        <v>7.6406510000000001</v>
      </c>
      <c r="D36" s="52">
        <f>1000*'[28]4407'!B$10</f>
        <v>0.83991199999999999</v>
      </c>
      <c r="E36" s="49">
        <f>1000*'[28]4407'!C$10</f>
        <v>0.10512999999999999</v>
      </c>
      <c r="F36" s="49">
        <f>1000*'[28]4407'!D$10</f>
        <v>0.30972999999999995</v>
      </c>
      <c r="G36" s="49">
        <f>1000*'[28]4407'!E$10</f>
        <v>0.612263</v>
      </c>
      <c r="H36" s="49">
        <f>1000*'[28]4407'!F$10</f>
        <v>0.109248</v>
      </c>
      <c r="I36" s="49">
        <f>1000*'[28]4407'!G$10</f>
        <v>0.17271999999999998</v>
      </c>
      <c r="J36" s="49">
        <f>1000*'[28]4407'!H$10</f>
        <v>0.32228700000000005</v>
      </c>
      <c r="K36" s="49">
        <f>1000*'[28]4407'!I$10</f>
        <v>0.77119199999999999</v>
      </c>
      <c r="L36" s="49">
        <f>1000*'[28]4407'!J$10</f>
        <v>1.4045059999999998</v>
      </c>
      <c r="M36" s="49">
        <f>1000*'[28]4407'!K$10</f>
        <v>1.3757269999999999</v>
      </c>
      <c r="N36" s="49">
        <f>1000*'[28]4407'!L$10</f>
        <v>0.78850299999999995</v>
      </c>
      <c r="O36" s="53">
        <f>1000*'[28]4407'!M$10</f>
        <v>0.82943299999999998</v>
      </c>
    </row>
    <row r="37" spans="2:15" ht="13">
      <c r="B37" s="4">
        <f t="shared" si="9"/>
        <v>2021</v>
      </c>
      <c r="C37" s="51">
        <f t="shared" si="7"/>
        <v>7.5358150000000004</v>
      </c>
      <c r="D37" s="52">
        <f>1000*'[29]4407'!B$10</f>
        <v>1.3384760000000002</v>
      </c>
      <c r="E37" s="49">
        <f>1000*'[29]4407'!C$10</f>
        <v>0.88097399999999992</v>
      </c>
      <c r="F37" s="49">
        <f>1000*'[29]4407'!D$10</f>
        <v>0.56791700000000001</v>
      </c>
      <c r="G37" s="49">
        <f>1000*'[29]4407'!E$10</f>
        <v>1.0089159999999999</v>
      </c>
      <c r="H37" s="49">
        <f>1000*'[29]4407'!F$10</f>
        <v>0.27062599999999992</v>
      </c>
      <c r="I37" s="49">
        <f>1000*'[29]4407'!G$10</f>
        <v>0.46400599999999997</v>
      </c>
      <c r="J37" s="49">
        <f>1000*'[29]4407'!H$10</f>
        <v>0.751614</v>
      </c>
      <c r="K37" s="49">
        <f>1000*'[29]4407'!I$10</f>
        <v>0.29916199999999998</v>
      </c>
      <c r="L37" s="49">
        <f>1000*'[29]4407'!J$10</f>
        <v>0.18185799999999999</v>
      </c>
      <c r="M37" s="49">
        <f>1000*'[29]4407'!K$10</f>
        <v>0.34680800000000001</v>
      </c>
      <c r="N37" s="49">
        <f>1000*'[29]4407'!L$10</f>
        <v>0.83007699999999995</v>
      </c>
      <c r="O37" s="53">
        <f>1000*'[29]4407'!M$10</f>
        <v>0.59538100000000005</v>
      </c>
    </row>
    <row r="38" spans="2:15" ht="13">
      <c r="B38" s="4">
        <f t="shared" si="9"/>
        <v>2022</v>
      </c>
      <c r="C38" s="51">
        <f t="shared" si="7"/>
        <v>5.0538639999999999</v>
      </c>
      <c r="D38" s="52">
        <f>1000*'[30]4407'!B$10</f>
        <v>0.95710999999999991</v>
      </c>
      <c r="E38" s="49">
        <f>1000*'[30]4407'!C$10</f>
        <v>0.44800000000000001</v>
      </c>
      <c r="F38" s="49">
        <f>1000*'[30]4407'!D$10</f>
        <v>0.49399999999999999</v>
      </c>
      <c r="G38" s="49">
        <f>1000*'[30]4407'!E$10</f>
        <v>1.1529519999999998</v>
      </c>
      <c r="H38" s="49">
        <f>1000*'[30]4407'!F$10</f>
        <v>0.68737199999999998</v>
      </c>
      <c r="I38" s="49">
        <f>1000*'[30]4407'!G$10</f>
        <v>7.1879999999999999E-2</v>
      </c>
      <c r="J38" s="49">
        <f>1000*'[30]4407'!H$10</f>
        <v>0.121545</v>
      </c>
      <c r="K38" s="49">
        <f>1000*'[30]4407'!I$10</f>
        <v>0.29089999999999999</v>
      </c>
      <c r="L38" s="49">
        <f>1000*'[30]4407'!J$10</f>
        <v>0.66083500000000006</v>
      </c>
      <c r="M38" s="49">
        <f>1000*'[30]4407'!K$10</f>
        <v>0.16868999999999998</v>
      </c>
      <c r="N38" s="49">
        <f>1000*'[30]4407'!L$10</f>
        <v>0</v>
      </c>
      <c r="O38" s="53">
        <f>1000*'[30]4407'!M$10</f>
        <v>5.8E-4</v>
      </c>
    </row>
    <row r="39" spans="2:15" ht="13">
      <c r="B39" s="4">
        <f t="shared" si="9"/>
        <v>2023</v>
      </c>
      <c r="C39" s="51">
        <f t="shared" si="7"/>
        <v>1.0880399999999999</v>
      </c>
      <c r="D39" s="52">
        <f>1000*'[31]4407'!B$10</f>
        <v>0</v>
      </c>
      <c r="E39" s="49">
        <f>1000*'[31]4407'!C$10</f>
        <v>0</v>
      </c>
      <c r="F39" s="49">
        <f>1000*'[31]4407'!D$10</f>
        <v>0.15051500000000001</v>
      </c>
      <c r="G39" s="49">
        <f>1000*'[31]4407'!E$10</f>
        <v>3.2000000000000001E-2</v>
      </c>
      <c r="H39" s="49">
        <f>1000*'[31]4407'!F$10</f>
        <v>9.5419999999999991E-2</v>
      </c>
      <c r="I39" s="49">
        <f>1000*'[31]4407'!G$10</f>
        <v>2.8299999999999999E-2</v>
      </c>
      <c r="J39" s="49">
        <f>1000*'[31]4407'!H$10</f>
        <v>0.12471499999999999</v>
      </c>
      <c r="K39" s="49">
        <f>1000*'[31]4407'!I$10</f>
        <v>0.11971999999999999</v>
      </c>
      <c r="L39" s="49">
        <f>1000*'[31]4407'!J$10</f>
        <v>0.16924</v>
      </c>
      <c r="M39" s="49">
        <f>1000*'[31]4407'!K$10</f>
        <v>0.15640999999999999</v>
      </c>
      <c r="N39" s="49">
        <f>1000*'[31]4407'!L$10</f>
        <v>8.6919999999999997E-2</v>
      </c>
      <c r="O39" s="90">
        <f>1000*'[31]4407'!M$10</f>
        <v>0.12479999999999999</v>
      </c>
    </row>
    <row r="40" spans="2:15" ht="13.5" thickBot="1">
      <c r="B40" s="4">
        <f t="shared" si="9"/>
        <v>2024</v>
      </c>
      <c r="C40" s="51">
        <f t="shared" ref="C40" si="10">SUM(D40:O40)</f>
        <v>0.42757100000000003</v>
      </c>
      <c r="D40" s="52">
        <f>1000*'[32]4407'!B$10</f>
        <v>0.17434999999999998</v>
      </c>
      <c r="E40" s="49">
        <f>1000*'[32]4407'!C$10</f>
        <v>0</v>
      </c>
      <c r="F40" s="49">
        <f>1000*'[32]4407'!D$10</f>
        <v>5.7200000000000001E-2</v>
      </c>
      <c r="G40" s="49">
        <f>1000*'[32]4407'!E$10</f>
        <v>5.6749999999999995E-2</v>
      </c>
      <c r="H40" s="49">
        <f>1000*'[32]4407'!F$10</f>
        <v>3.6755999999999997E-2</v>
      </c>
      <c r="I40" s="49">
        <f>1000*'[32]4407'!G$10</f>
        <v>2.8539999999999999E-2</v>
      </c>
      <c r="J40" s="49">
        <f>1000*'[32]4407'!H$10</f>
        <v>3.5115E-2</v>
      </c>
      <c r="K40" s="49">
        <f>1000*'[32]4407'!I$10</f>
        <v>0</v>
      </c>
      <c r="L40" s="49">
        <f>1000*'[32]4407'!J$10</f>
        <v>0</v>
      </c>
      <c r="M40" s="49">
        <f>1000*'[32]4407'!K$10</f>
        <v>2.266E-2</v>
      </c>
      <c r="N40" s="49">
        <f>1000*'[32]4407'!L$10</f>
        <v>1.6199999999999996E-2</v>
      </c>
      <c r="O40" s="96">
        <f>1000*'[32]4407'!M$10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8.3323619999999998</v>
      </c>
      <c r="D43" s="9">
        <f>'[2]4407'!O$10</f>
        <v>0.57892100000000002</v>
      </c>
      <c r="E43" s="9">
        <f>'[2]4407'!P$10</f>
        <v>0.66556499999999996</v>
      </c>
      <c r="F43" s="9">
        <f>'[2]4407'!Q$10</f>
        <v>0.82890599999999992</v>
      </c>
      <c r="G43" s="9">
        <f>'[2]4407'!R$10</f>
        <v>0.78459999999999996</v>
      </c>
      <c r="H43" s="9">
        <f>'[2]4407'!S$10</f>
        <v>0.52003699999999997</v>
      </c>
      <c r="I43" s="9">
        <f>'[2]4407'!T$10</f>
        <v>0.74631399999999992</v>
      </c>
      <c r="J43" s="9">
        <f>'[2]4407'!U$10</f>
        <v>0.90145999999999993</v>
      </c>
      <c r="K43" s="9">
        <f>'[2]4407'!V$10</f>
        <v>0.61890099999999992</v>
      </c>
      <c r="L43" s="9">
        <f>'[2]4407'!W$10</f>
        <v>0.89709899999999998</v>
      </c>
      <c r="M43" s="9">
        <f>'[2]4407'!X$10</f>
        <v>0.350047</v>
      </c>
      <c r="N43" s="9">
        <f>'[2]4407'!Y$10</f>
        <v>0.72730799999999995</v>
      </c>
      <c r="O43" s="13">
        <f>'[2]4407'!Z$10</f>
        <v>0.71320399999999995</v>
      </c>
    </row>
    <row r="44" spans="2:15" ht="13">
      <c r="B44" s="4">
        <f t="shared" ref="B44:B50" si="13">1+B43</f>
        <v>2006</v>
      </c>
      <c r="C44" s="14">
        <f t="shared" si="12"/>
        <v>11.606133999999999</v>
      </c>
      <c r="D44" s="9">
        <f>'[3]4407'!O$10</f>
        <v>0.499747</v>
      </c>
      <c r="E44" s="9">
        <f>'[3]4407'!P$10</f>
        <v>0.97513799999999995</v>
      </c>
      <c r="F44" s="9">
        <f>'[3]4407'!Q$10</f>
        <v>0.73710599999999993</v>
      </c>
      <c r="G44" s="9">
        <f>'[3]4407'!R$10</f>
        <v>1.493277</v>
      </c>
      <c r="H44" s="9">
        <f>'[3]4407'!S$10</f>
        <v>0.83435700000000002</v>
      </c>
      <c r="I44" s="9">
        <f>'[3]4407'!T$10</f>
        <v>1.049091</v>
      </c>
      <c r="J44" s="9">
        <f>'[3]4407'!U$10</f>
        <v>0.87425399999999998</v>
      </c>
      <c r="K44" s="9">
        <f>'[3]4407'!V$10</f>
        <v>1.522597</v>
      </c>
      <c r="L44" s="9">
        <f>'[3]4407'!W$10</f>
        <v>1.0484020000000001</v>
      </c>
      <c r="M44" s="9">
        <f>'[3]4407'!X$10</f>
        <v>0.9743409999999999</v>
      </c>
      <c r="N44" s="9">
        <f>'[3]4407'!Y$10</f>
        <v>0.86444399999999999</v>
      </c>
      <c r="O44" s="13">
        <f>'[3]4407'!Z$10</f>
        <v>0.73337999999999992</v>
      </c>
    </row>
    <row r="45" spans="2:15" ht="13">
      <c r="B45" s="4">
        <f t="shared" si="13"/>
        <v>2007</v>
      </c>
      <c r="C45" s="14">
        <f t="shared" si="12"/>
        <v>7.9018009999999981</v>
      </c>
      <c r="D45" s="9">
        <f>'[4]4407'!O$10</f>
        <v>0.542238</v>
      </c>
      <c r="E45" s="9">
        <f>'[4]4407'!P$10</f>
        <v>0.82870599999999994</v>
      </c>
      <c r="F45" s="9">
        <f>'[4]4407'!Q$10</f>
        <v>0.82089199999999996</v>
      </c>
      <c r="G45" s="9">
        <f>'[4]4407'!R$10</f>
        <v>0.81219999999999992</v>
      </c>
      <c r="H45" s="9">
        <f>'[4]4407'!S$10</f>
        <v>0.69808700000000001</v>
      </c>
      <c r="I45" s="9">
        <f>'[4]4407'!T$10</f>
        <v>0.86559799999999998</v>
      </c>
      <c r="J45" s="9">
        <f>'[4]4407'!U$10</f>
        <v>0.72681699999999994</v>
      </c>
      <c r="K45" s="9">
        <f>'[4]4407'!V$10</f>
        <v>0.54621900000000001</v>
      </c>
      <c r="L45" s="9">
        <f>'[4]4407'!W$10</f>
        <v>0.71104000000000001</v>
      </c>
      <c r="M45" s="9">
        <f>'[4]4407'!X$10</f>
        <v>0.41628199999999999</v>
      </c>
      <c r="N45" s="9">
        <f>'[4]4407'!Y$10</f>
        <v>0.36213799999999996</v>
      </c>
      <c r="O45" s="13">
        <f>'[4]4407'!Z$10</f>
        <v>0.57158399999999998</v>
      </c>
    </row>
    <row r="46" spans="2:15" ht="13">
      <c r="B46" s="4">
        <f t="shared" si="13"/>
        <v>2008</v>
      </c>
      <c r="C46" s="14">
        <f t="shared" si="12"/>
        <v>5.3072440000000007</v>
      </c>
      <c r="D46" s="9">
        <f>'[5]4407'!O$10</f>
        <v>0.70746599999999993</v>
      </c>
      <c r="E46" s="9">
        <f>'[5]4407'!P$10</f>
        <v>0.13025200000000001</v>
      </c>
      <c r="F46" s="9">
        <f>'[5]4407'!Q$10</f>
        <v>0.21215899999999999</v>
      </c>
      <c r="G46" s="9">
        <f>'[5]4407'!R$10</f>
        <v>0.99476799999999999</v>
      </c>
      <c r="H46" s="9">
        <f>'[5]4407'!S$10</f>
        <v>0.40640899999999996</v>
      </c>
      <c r="I46" s="9">
        <f>'[5]4407'!T$10</f>
        <v>0.46002999999999999</v>
      </c>
      <c r="J46" s="9">
        <f>'[5]4407'!U$10</f>
        <v>0.41948999999999997</v>
      </c>
      <c r="K46" s="9">
        <f>'[5]4407'!V$10</f>
        <v>0.71892199999999995</v>
      </c>
      <c r="L46" s="9">
        <f>'[5]4407'!W$10</f>
        <v>0.63331799999999994</v>
      </c>
      <c r="M46" s="9">
        <f>'[5]4407'!X$10</f>
        <v>0.28123799999999999</v>
      </c>
      <c r="N46" s="9">
        <f>'[5]4407'!Y$10</f>
        <v>0.18553599999999998</v>
      </c>
      <c r="O46" s="13">
        <f>'[5]4407'!Z$10</f>
        <v>0.15765599999999999</v>
      </c>
    </row>
    <row r="47" spans="2:15" ht="13">
      <c r="B47" s="4">
        <f t="shared" si="13"/>
        <v>2009</v>
      </c>
      <c r="C47" s="14">
        <f t="shared" si="12"/>
        <v>2.3574629999999996</v>
      </c>
      <c r="D47" s="9">
        <f>'[6]4407'!O$10</f>
        <v>1.9355999999999998E-2</v>
      </c>
      <c r="E47" s="9">
        <f>'[6]4407'!P$10</f>
        <v>4.6924E-2</v>
      </c>
      <c r="F47" s="9">
        <f>'[6]4407'!Q$10</f>
        <v>9.9503999999999995E-2</v>
      </c>
      <c r="G47" s="9">
        <f>'[6]4407'!R$10</f>
        <v>0.18194299999999999</v>
      </c>
      <c r="H47" s="9">
        <f>'[6]4407'!S$10</f>
        <v>7.5619999999999993E-3</v>
      </c>
      <c r="I47" s="9">
        <f>'[6]4407'!T$10</f>
        <v>0.14471000000000001</v>
      </c>
      <c r="J47" s="9">
        <f>'[6]4407'!U$10</f>
        <v>0.237841</v>
      </c>
      <c r="K47" s="9">
        <f>'[6]4407'!V$10</f>
        <v>0.29934299999999997</v>
      </c>
      <c r="L47" s="9">
        <f>'[6]4407'!W$10</f>
        <v>0.55177500000000002</v>
      </c>
      <c r="M47" s="9">
        <f>'[6]4407'!X$10</f>
        <v>0.17461199999999999</v>
      </c>
      <c r="N47" s="9">
        <f>'[6]4407'!Y$10</f>
        <v>0.20643699999999998</v>
      </c>
      <c r="O47" s="13">
        <f>'[6]4407'!Z$10</f>
        <v>0.38745599999999997</v>
      </c>
    </row>
    <row r="48" spans="2:15" ht="13">
      <c r="B48" s="4">
        <f t="shared" si="13"/>
        <v>2010</v>
      </c>
      <c r="C48" s="14">
        <f t="shared" si="12"/>
        <v>11.233713999999999</v>
      </c>
      <c r="D48" s="9">
        <f>'[7]4407'!O$10</f>
        <v>0.57774799999999993</v>
      </c>
      <c r="E48" s="9">
        <f>'[7]4407'!P$10</f>
        <v>0.51637699999999997</v>
      </c>
      <c r="F48" s="9">
        <f>'[7]4407'!Q$10</f>
        <v>0.83965800000000002</v>
      </c>
      <c r="G48" s="9">
        <f>'[7]4407'!R$10</f>
        <v>1.340511</v>
      </c>
      <c r="H48" s="9">
        <f>'[7]4407'!S$10</f>
        <v>0.68274599999999996</v>
      </c>
      <c r="I48" s="9">
        <f>'[7]4407'!T$10</f>
        <v>0.73136999999999996</v>
      </c>
      <c r="J48" s="9">
        <f>'[7]4407'!U$10</f>
        <v>0.68483399999999994</v>
      </c>
      <c r="K48" s="9">
        <f>'[7]4407'!V$10</f>
        <v>0.93785399999999997</v>
      </c>
      <c r="L48" s="9">
        <f>'[7]4407'!W$10</f>
        <v>1.7717269999999998</v>
      </c>
      <c r="M48" s="9">
        <f>'[7]4407'!X$10</f>
        <v>0.91492099999999998</v>
      </c>
      <c r="N48" s="9">
        <f>'[7]4407'!Y$10</f>
        <v>0.87556800000000001</v>
      </c>
      <c r="O48" s="13">
        <f>'[7]4407'!Z$10</f>
        <v>1.3603999999999998</v>
      </c>
    </row>
    <row r="49" spans="2:15" ht="13">
      <c r="B49" s="4">
        <f t="shared" si="13"/>
        <v>2011</v>
      </c>
      <c r="C49" s="14">
        <f t="shared" si="12"/>
        <v>12.30484</v>
      </c>
      <c r="D49" s="9">
        <f>'[8]4407'!O$10</f>
        <v>1.9918669999999998</v>
      </c>
      <c r="E49" s="9">
        <f>'[8]4407'!P$10</f>
        <v>0.194526</v>
      </c>
      <c r="F49" s="9">
        <f>'[8]4407'!Q$10</f>
        <v>1.090546</v>
      </c>
      <c r="G49" s="9">
        <f>'[8]4407'!R$10</f>
        <v>0.50666100000000003</v>
      </c>
      <c r="H49" s="9">
        <f>'[8]4407'!S$10</f>
        <v>0.32907900000000001</v>
      </c>
      <c r="I49" s="9">
        <f>'[8]4407'!T$10</f>
        <v>0.93342899999999995</v>
      </c>
      <c r="J49" s="9">
        <f>'[8]4407'!U$10</f>
        <v>1.25624</v>
      </c>
      <c r="K49" s="9">
        <f>'[8]4407'!V$10</f>
        <v>0.75691999999999993</v>
      </c>
      <c r="L49" s="9">
        <f>'[8]4407'!W$10</f>
        <v>1.6591929999999999</v>
      </c>
      <c r="M49" s="9">
        <f>'[8]4407'!X$10</f>
        <v>2.6384620000000001</v>
      </c>
      <c r="N49" s="9">
        <f>'[8]4407'!Y$10</f>
        <v>0.64824300000000001</v>
      </c>
      <c r="O49" s="13">
        <f>'[8]4407'!Z$10</f>
        <v>0.299674</v>
      </c>
    </row>
    <row r="50" spans="2:15" ht="13">
      <c r="B50" s="4">
        <f t="shared" si="13"/>
        <v>2012</v>
      </c>
      <c r="C50" s="14">
        <f t="shared" si="12"/>
        <v>11.088959999999998</v>
      </c>
      <c r="D50" s="9">
        <f>'[9]4407'!O$10</f>
        <v>2.1254379999999999</v>
      </c>
      <c r="E50" s="9">
        <f>'[9]4407'!P$10</f>
        <v>0.43901999999999997</v>
      </c>
      <c r="F50" s="9">
        <f>'[9]4407'!Q$10</f>
        <v>2.0470709999999999</v>
      </c>
      <c r="G50" s="9">
        <f>'[9]4407'!R$10</f>
        <v>0.80758199999999991</v>
      </c>
      <c r="H50" s="9">
        <f>'[9]4407'!S$10</f>
        <v>0.203844</v>
      </c>
      <c r="I50" s="9">
        <f>'[9]4407'!T$10</f>
        <v>1.026178</v>
      </c>
      <c r="J50" s="9">
        <f>'[9]4407'!U$10</f>
        <v>0.981572</v>
      </c>
      <c r="K50" s="9">
        <f>'[9]4407'!V$10</f>
        <v>0.60202599999999995</v>
      </c>
      <c r="L50" s="9">
        <f>'[9]4407'!W$10</f>
        <v>0.43607199999999996</v>
      </c>
      <c r="M50" s="9">
        <f>'[9]4407'!X$10</f>
        <v>0.801674</v>
      </c>
      <c r="N50" s="9">
        <f>'[9]4407'!Y$10</f>
        <v>0.64989699999999995</v>
      </c>
      <c r="O50" s="13">
        <f>'[9]4407'!Z$10</f>
        <v>0.96858599999999995</v>
      </c>
    </row>
    <row r="51" spans="2:15" ht="13">
      <c r="B51" s="4">
        <f t="shared" ref="B51:B63" si="14">1+B50</f>
        <v>2013</v>
      </c>
      <c r="C51" s="14">
        <f t="shared" ref="C51:C56" si="15">SUM(D51:O51)</f>
        <v>14.764356999999999</v>
      </c>
      <c r="D51" s="9">
        <f>'[10]4407'!O$10</f>
        <v>0.73155399999999993</v>
      </c>
      <c r="E51" s="9">
        <f>'[10]4407'!P$10</f>
        <v>8.0822999999999992E-2</v>
      </c>
      <c r="F51" s="9">
        <f>'[10]4407'!Q$10</f>
        <v>0.67214999999999991</v>
      </c>
      <c r="G51" s="9">
        <f>'[10]4407'!R$10</f>
        <v>1.0584559999999998</v>
      </c>
      <c r="H51" s="9">
        <f>'[10]4407'!S$10</f>
        <v>1.9467919999999999</v>
      </c>
      <c r="I51" s="9">
        <f>'[10]4407'!T$10</f>
        <v>1.641675</v>
      </c>
      <c r="J51" s="9">
        <f>'[10]4407'!U$10</f>
        <v>0.99824999999999997</v>
      </c>
      <c r="K51" s="9">
        <f>'[10]4407'!V$10</f>
        <v>2.0670539999999997</v>
      </c>
      <c r="L51" s="9">
        <f>'[10]4407'!W$10</f>
        <v>1.343523</v>
      </c>
      <c r="M51" s="9">
        <f>'[10]4407'!X$10</f>
        <v>2.2783799999999998</v>
      </c>
      <c r="N51" s="9">
        <f>'[10]4407'!Y$10</f>
        <v>1.234275</v>
      </c>
      <c r="O51" s="13">
        <f>'[10]4407'!Z$10</f>
        <v>0.71142499999999997</v>
      </c>
    </row>
    <row r="52" spans="2:15" ht="13">
      <c r="B52" s="4">
        <f t="shared" si="14"/>
        <v>2014</v>
      </c>
      <c r="C52" s="14">
        <f t="shared" si="15"/>
        <v>14.541597999999999</v>
      </c>
      <c r="D52" s="6">
        <f>'[11]4407'!O$10</f>
        <v>0.54274800000000001</v>
      </c>
      <c r="E52" s="6">
        <f>'[11]4407'!P$10</f>
        <v>0.90693799999999991</v>
      </c>
      <c r="F52" s="6">
        <f>'[11]4407'!Q$10</f>
        <v>0.97680099999999992</v>
      </c>
      <c r="G52" s="6">
        <f>'[11]4407'!R$10</f>
        <v>1.8048169999999999</v>
      </c>
      <c r="H52" s="6">
        <f>'[11]4407'!S$10</f>
        <v>0.81727399999999994</v>
      </c>
      <c r="I52" s="6">
        <f>'[11]4407'!T$10</f>
        <v>0.66359899999999994</v>
      </c>
      <c r="J52" s="6">
        <f>'[11]4407'!U$10</f>
        <v>1.8671489999999999</v>
      </c>
      <c r="K52" s="6">
        <f>'[11]4407'!V$10</f>
        <v>0.91655399999999998</v>
      </c>
      <c r="L52" s="6">
        <f>'[11]4407'!W$10</f>
        <v>1.166806</v>
      </c>
      <c r="M52" s="6">
        <f>'[11]4407'!X$10</f>
        <v>1.8027309999999999</v>
      </c>
      <c r="N52" s="6">
        <f>'[11]4407'!Y$10</f>
        <v>1.3787159999999998</v>
      </c>
      <c r="O52" s="15">
        <f>'[11]4407'!Z$10</f>
        <v>1.697465</v>
      </c>
    </row>
    <row r="53" spans="2:15" ht="13">
      <c r="B53" s="4">
        <f t="shared" si="14"/>
        <v>2015</v>
      </c>
      <c r="C53" s="14">
        <f t="shared" si="15"/>
        <v>12.591650000000001</v>
      </c>
      <c r="D53" s="6">
        <f>'[12]4407'!O$10</f>
        <v>1.191125</v>
      </c>
      <c r="E53" s="6">
        <f>'[12]4407'!P$10</f>
        <v>0.48689399999999999</v>
      </c>
      <c r="F53" s="6">
        <f>'[12]4407'!Q$10</f>
        <v>1.572368</v>
      </c>
      <c r="G53" s="6">
        <f>'[12]4407'!R$10</f>
        <v>1.357993</v>
      </c>
      <c r="H53" s="6">
        <f>'[12]4407'!S$10</f>
        <v>1.0124679999999999</v>
      </c>
      <c r="I53" s="6">
        <f>'[12]4407'!T$10</f>
        <v>1.1062959999999999</v>
      </c>
      <c r="J53" s="6">
        <f>'[12]4407'!U$10</f>
        <v>1.021884</v>
      </c>
      <c r="K53" s="6">
        <f>'[12]4407'!V$10</f>
        <v>0.81129200000000001</v>
      </c>
      <c r="L53" s="6">
        <f>'[12]4407'!W$10</f>
        <v>1.245217</v>
      </c>
      <c r="M53" s="6">
        <f>'[12]4407'!X$10</f>
        <v>0.84248499999999993</v>
      </c>
      <c r="N53" s="6">
        <f>'[12]4407'!Y$10</f>
        <v>0.75348899999999996</v>
      </c>
      <c r="O53" s="15">
        <f>'[12]4407'!Z$10</f>
        <v>1.1901389999999998</v>
      </c>
    </row>
    <row r="54" spans="2:15" ht="13">
      <c r="B54" s="4">
        <f t="shared" si="14"/>
        <v>2016</v>
      </c>
      <c r="C54" s="14">
        <f t="shared" si="15"/>
        <v>13.067546999999999</v>
      </c>
      <c r="D54" s="6">
        <f>'[13]4407'!O$10</f>
        <v>0.61698199999999992</v>
      </c>
      <c r="E54" s="6">
        <f>'[13]4407'!P$10</f>
        <v>0.49229299999999998</v>
      </c>
      <c r="F54" s="6">
        <f>'[13]4407'!Q$10</f>
        <v>1.0415449999999999</v>
      </c>
      <c r="G54" s="6">
        <f>'[13]4407'!R$10</f>
        <v>1.562837</v>
      </c>
      <c r="H54" s="6">
        <f>'[13]4407'!S$10</f>
        <v>1.1470050000000001</v>
      </c>
      <c r="I54" s="6">
        <f>'[13]4407'!T$10</f>
        <v>1.053663</v>
      </c>
      <c r="J54" s="6">
        <f>'[13]4407'!U$10</f>
        <v>1.914628</v>
      </c>
      <c r="K54" s="6">
        <f>'[13]4407'!V$10</f>
        <v>0.769872</v>
      </c>
      <c r="L54" s="6">
        <f>'[13]4407'!W$10</f>
        <v>0.894648</v>
      </c>
      <c r="M54" s="6">
        <f>'[13]4407'!X$10</f>
        <v>0.87927599999999995</v>
      </c>
      <c r="N54" s="6">
        <f>'[13]4407'!Y$10</f>
        <v>1.2988420000000001</v>
      </c>
      <c r="O54" s="15">
        <f>'[13]4407'!Z$10</f>
        <v>1.395956</v>
      </c>
    </row>
    <row r="55" spans="2:15" ht="13">
      <c r="B55" s="4">
        <f t="shared" si="14"/>
        <v>2017</v>
      </c>
      <c r="C55" s="14">
        <f t="shared" si="15"/>
        <v>13.804338</v>
      </c>
      <c r="D55" s="6">
        <f>'[14]4407'!O$10</f>
        <v>0.40099199999999996</v>
      </c>
      <c r="E55" s="6">
        <f>'[14]4407'!P$10</f>
        <v>1.392995</v>
      </c>
      <c r="F55" s="6">
        <f>'[14]4407'!Q$10</f>
        <v>1.3314539999999999</v>
      </c>
      <c r="G55" s="6">
        <f>'[14]4407'!R$10</f>
        <v>1.551509</v>
      </c>
      <c r="H55" s="6">
        <f>'[14]4407'!S$10</f>
        <v>0.93076999999999999</v>
      </c>
      <c r="I55" s="6">
        <f>'[14]4407'!T$10</f>
        <v>1.181122</v>
      </c>
      <c r="J55" s="6">
        <f>'[14]4407'!U$10</f>
        <v>1.0636219999999998</v>
      </c>
      <c r="K55" s="6">
        <f>'[14]4407'!V$10</f>
        <v>1.0437939999999999</v>
      </c>
      <c r="L55" s="6">
        <f>'[14]4407'!W$10</f>
        <v>1.0916729999999999</v>
      </c>
      <c r="M55" s="6">
        <f>'[14]4407'!X$10</f>
        <v>1.0879449999999999</v>
      </c>
      <c r="N55" s="6">
        <f>'[14]4407'!Y$10</f>
        <v>1.550041</v>
      </c>
      <c r="O55" s="15">
        <f>'[14]4407'!Z$10</f>
        <v>1.1784209999999999</v>
      </c>
    </row>
    <row r="56" spans="2:15" ht="13">
      <c r="B56" s="4">
        <f t="shared" si="14"/>
        <v>2018</v>
      </c>
      <c r="C56" s="14">
        <f t="shared" si="15"/>
        <v>9.1728380000000005</v>
      </c>
      <c r="D56" s="6">
        <f>'[15]4407'!O$10</f>
        <v>1.0731169999999999</v>
      </c>
      <c r="E56" s="6">
        <f>'[15]4407'!P$10</f>
        <v>0.42660899999999996</v>
      </c>
      <c r="F56" s="6">
        <f>'[15]4407'!Q$10</f>
        <v>1.2905599999999999</v>
      </c>
      <c r="G56" s="6">
        <f>'[15]4407'!R$10</f>
        <v>0.673288</v>
      </c>
      <c r="H56" s="6">
        <f>'[15]4407'!S$10</f>
        <v>0.71910200000000002</v>
      </c>
      <c r="I56" s="6">
        <f>'[15]4407'!T$10</f>
        <v>1.0745979999999999</v>
      </c>
      <c r="J56" s="6">
        <f>'[15]4407'!U$10</f>
        <v>1.1169579999999999</v>
      </c>
      <c r="K56" s="6">
        <f>'[15]4407'!V$10</f>
        <v>0.46950199999999997</v>
      </c>
      <c r="L56" s="6">
        <f>'[15]4407'!W$10</f>
        <v>0.97513899999999998</v>
      </c>
      <c r="M56" s="6">
        <f>'[15]4407'!X$10</f>
        <v>0.298012</v>
      </c>
      <c r="N56" s="6">
        <f>'[15]4407'!Y$10</f>
        <v>0.21163399999999999</v>
      </c>
      <c r="O56" s="15">
        <f>'[15]4407'!Z$10</f>
        <v>0.84431899999999993</v>
      </c>
    </row>
    <row r="57" spans="2:15" ht="13">
      <c r="B57" s="4">
        <f t="shared" si="14"/>
        <v>2019</v>
      </c>
      <c r="C57" s="14">
        <f t="shared" ref="C57" si="16">SUM(D57:O57)</f>
        <v>4.2226990000000004</v>
      </c>
      <c r="D57" s="9">
        <f>'[16]4407'!O$10</f>
        <v>0.38031799999999999</v>
      </c>
      <c r="E57" s="9">
        <f>'[16]4407'!P$10</f>
        <v>0.24027499999999999</v>
      </c>
      <c r="F57" s="9">
        <f>'[16]4407'!Q$10</f>
        <v>0.142073</v>
      </c>
      <c r="G57" s="9">
        <f>'[16]4407'!R$10</f>
        <v>6.5234E-2</v>
      </c>
      <c r="H57" s="9">
        <f>'[16]4407'!S$10</f>
        <v>0.37051599999999996</v>
      </c>
      <c r="I57" s="9">
        <f>'[16]4407'!T$10</f>
        <v>0.87762499999999999</v>
      </c>
      <c r="J57" s="9">
        <f>'[16]4407'!U$10</f>
        <v>0.78283099999999994</v>
      </c>
      <c r="K57" s="9">
        <f>'[16]4407'!V$10</f>
        <v>0.24982199999999999</v>
      </c>
      <c r="L57" s="9">
        <f>'[16]4407'!W$10</f>
        <v>0.175062</v>
      </c>
      <c r="M57" s="9">
        <f>'[16]4407'!X$10</f>
        <v>5.3002000000000001E-2</v>
      </c>
      <c r="N57" s="9">
        <f>'[16]4407'!Y$10</f>
        <v>0.29701699999999998</v>
      </c>
      <c r="O57" s="13">
        <f>'[16]4407'!Z$10</f>
        <v>0.588924</v>
      </c>
    </row>
    <row r="58" spans="2:15" ht="13">
      <c r="B58" s="4">
        <f t="shared" si="14"/>
        <v>2020</v>
      </c>
      <c r="C58" s="14">
        <f>SUM(D58:O58)</f>
        <v>2.7248919999999996</v>
      </c>
      <c r="D58" s="79">
        <f>'[17]4407'!O$10</f>
        <v>0.394901</v>
      </c>
      <c r="E58" s="79">
        <f>'[17]4407'!P$10</f>
        <v>3.8058000000000002E-2</v>
      </c>
      <c r="F58" s="9">
        <f>'[17]4407'!Q$10</f>
        <v>0.14327799999999999</v>
      </c>
      <c r="G58" s="9">
        <f>'[17]4407'!R$10</f>
        <v>0.227268</v>
      </c>
      <c r="H58" s="9">
        <f>'[17]4407'!S$10</f>
        <v>3.9295999999999998E-2</v>
      </c>
      <c r="I58" s="9">
        <f>'[17]4407'!T$10</f>
        <v>7.3809E-2</v>
      </c>
      <c r="J58" s="9">
        <f>'[17]4407'!U$10</f>
        <v>0.11899599999999999</v>
      </c>
      <c r="K58" s="9">
        <f>'[17]4407'!V$10</f>
        <v>0.30363499999999999</v>
      </c>
      <c r="L58" s="9">
        <f>'[17]4407'!W$10</f>
        <v>0.43730999999999998</v>
      </c>
      <c r="M58" s="9">
        <f>'[17]4407'!X$10</f>
        <v>0.44969999999999999</v>
      </c>
      <c r="N58" s="9">
        <f>'[17]4407'!Y$10</f>
        <v>0.25829099999999999</v>
      </c>
      <c r="O58" s="13">
        <f>'[17]4407'!Z$10</f>
        <v>0.24034999999999998</v>
      </c>
    </row>
    <row r="59" spans="2:15" ht="13">
      <c r="B59" s="4">
        <f t="shared" si="14"/>
        <v>2021</v>
      </c>
      <c r="C59" s="14">
        <f t="shared" ref="C59:C61" si="17">SUM(D59:O59)</f>
        <v>2.457573</v>
      </c>
      <c r="D59" s="79">
        <f>'[18]4407'!O$10</f>
        <v>0.427902</v>
      </c>
      <c r="E59" s="79">
        <f>'[18]4407'!P$10</f>
        <v>0.28301300000000001</v>
      </c>
      <c r="F59" s="9">
        <f>'[18]4407'!Q$10</f>
        <v>0.15226399999999998</v>
      </c>
      <c r="G59" s="9">
        <f>'[18]4407'!R$10</f>
        <v>0.37265999999999999</v>
      </c>
      <c r="H59" s="9">
        <f>'[18]4407'!S$10</f>
        <v>8.348499999999999E-2</v>
      </c>
      <c r="I59" s="9">
        <f>'[18]4407'!T$10</f>
        <v>0.16853799999999999</v>
      </c>
      <c r="J59" s="9">
        <f>'[18]4407'!U$10</f>
        <v>0.25273099999999998</v>
      </c>
      <c r="K59" s="9">
        <f>'[18]4407'!V$10</f>
        <v>7.9118999999999995E-2</v>
      </c>
      <c r="L59" s="9">
        <f>'[18]4407'!W$10</f>
        <v>6.8732000000000001E-2</v>
      </c>
      <c r="M59" s="9">
        <f>'[18]4407'!X$10</f>
        <v>0.133185</v>
      </c>
      <c r="N59" s="9">
        <f>'[18]4407'!Y$10</f>
        <v>0.24606399999999998</v>
      </c>
      <c r="O59" s="13">
        <f>'[18]4407'!Z$10</f>
        <v>0.18987999999999999</v>
      </c>
    </row>
    <row r="60" spans="2:15" ht="13">
      <c r="B60" s="4">
        <f t="shared" si="14"/>
        <v>2022</v>
      </c>
      <c r="C60" s="14">
        <f t="shared" si="17"/>
        <v>1.6946199999999998</v>
      </c>
      <c r="D60" s="79">
        <f>'[19]4407'!O$10</f>
        <v>0.30957599999999996</v>
      </c>
      <c r="E60" s="79">
        <f>'[19]4407'!P$10</f>
        <v>0.14085</v>
      </c>
      <c r="F60" s="9">
        <f>'[19]4407'!Q$10</f>
        <v>0.16639599999999999</v>
      </c>
      <c r="G60" s="9">
        <f>'[19]4407'!R$10</f>
        <v>0.38620499999999996</v>
      </c>
      <c r="H60" s="9">
        <f>'[19]4407'!S$10</f>
        <v>0.24988099999999999</v>
      </c>
      <c r="I60" s="9">
        <f>'[19]4407'!T$10</f>
        <v>3.1018999999999998E-2</v>
      </c>
      <c r="J60" s="9">
        <f>'[19]4407'!U$10</f>
        <v>5.0768000000000001E-2</v>
      </c>
      <c r="K60" s="9">
        <f>'[19]4407'!V$10</f>
        <v>0.11001999999999999</v>
      </c>
      <c r="L60" s="9">
        <f>'[19]4407'!W$10</f>
        <v>0.18410199999999999</v>
      </c>
      <c r="M60" s="9">
        <f>'[19]4407'!X$10</f>
        <v>6.5428E-2</v>
      </c>
      <c r="N60" s="9">
        <f>'[19]4407'!Y$10</f>
        <v>0</v>
      </c>
      <c r="O60" s="13">
        <f>'[19]4407'!Z$10</f>
        <v>3.7500000000000001E-4</v>
      </c>
    </row>
    <row r="61" spans="2:15" ht="13">
      <c r="B61" s="4">
        <f t="shared" si="14"/>
        <v>2023</v>
      </c>
      <c r="C61" s="14">
        <f t="shared" si="17"/>
        <v>0.42810399999999998</v>
      </c>
      <c r="D61" s="79">
        <f>'[20]4407'!O$10</f>
        <v>0</v>
      </c>
      <c r="E61" s="79">
        <f>'[20]4407'!P$10</f>
        <v>0</v>
      </c>
      <c r="F61" s="79">
        <f>'[20]4407'!Q$10</f>
        <v>5.8484999999999995E-2</v>
      </c>
      <c r="G61" s="79">
        <f>'[20]4407'!R$10</f>
        <v>1.3866999999999999E-2</v>
      </c>
      <c r="H61" s="79">
        <f>'[20]4407'!S$10</f>
        <v>4.2514999999999997E-2</v>
      </c>
      <c r="I61" s="79">
        <f>'[20]4407'!T$10</f>
        <v>1.1916E-2</v>
      </c>
      <c r="J61" s="79">
        <f>'[20]4407'!U$10</f>
        <v>4.6646E-2</v>
      </c>
      <c r="K61" s="79">
        <f>'[20]4407'!V$10</f>
        <v>4.3947E-2</v>
      </c>
      <c r="L61" s="79">
        <f>'[20]4407'!W$10</f>
        <v>6.5682999999999991E-2</v>
      </c>
      <c r="M61" s="79">
        <f>'[20]4407'!X$10</f>
        <v>5.9961E-2</v>
      </c>
      <c r="N61" s="79">
        <f>'[20]4407'!Y$10</f>
        <v>3.3444999999999996E-2</v>
      </c>
      <c r="O61" s="13">
        <f>'[20]4407'!Z$10</f>
        <v>5.1638999999999997E-2</v>
      </c>
    </row>
    <row r="62" spans="2:15" ht="13.5" thickBot="1">
      <c r="B62" s="4">
        <f t="shared" si="14"/>
        <v>2024</v>
      </c>
      <c r="C62" s="14">
        <f t="shared" ref="C62" si="18">SUM(D62:O62)</f>
        <v>0.157827</v>
      </c>
      <c r="D62" s="79">
        <f>'[21]4407'!O$10</f>
        <v>6.5810999999999995E-2</v>
      </c>
      <c r="E62" s="79">
        <f>'[21]4407'!P$10</f>
        <v>0</v>
      </c>
      <c r="F62" s="79">
        <f>'[21]4407'!Q$10</f>
        <v>2.2088E-2</v>
      </c>
      <c r="G62" s="79">
        <f>'[21]4407'!R$10</f>
        <v>2.035E-2</v>
      </c>
      <c r="H62" s="79">
        <f>'[21]4407'!S$10</f>
        <v>1.405E-2</v>
      </c>
      <c r="I62" s="79">
        <f>'[21]4407'!T$10</f>
        <v>1.051E-2</v>
      </c>
      <c r="J62" s="79">
        <f>'[21]4407'!U$10</f>
        <v>1.3044999999999999E-2</v>
      </c>
      <c r="K62" s="79">
        <f>'[21]4407'!V$10</f>
        <v>0</v>
      </c>
      <c r="L62" s="79">
        <f>'[21]4407'!W$10</f>
        <v>0</v>
      </c>
      <c r="M62" s="79">
        <f>'[21]4407'!X$10</f>
        <v>8.9730000000000001E-3</v>
      </c>
      <c r="N62" s="79">
        <f>'[21]4407'!Y$10</f>
        <v>3.0000000000000001E-3</v>
      </c>
      <c r="O62" s="99">
        <f>'[21]4407'!Z$10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0">IF(SUM(C43:C43)&lt;$A$1,"-",1000*C43/C8)</f>
        <v>221.54055994256998</v>
      </c>
      <c r="D65" s="70">
        <f t="shared" si="20"/>
        <v>232.77885002010456</v>
      </c>
      <c r="E65" s="9">
        <f t="shared" si="20"/>
        <v>222.15120160213613</v>
      </c>
      <c r="F65" s="9">
        <f t="shared" si="20"/>
        <v>218.82418162618794</v>
      </c>
      <c r="G65" s="9">
        <f t="shared" si="20"/>
        <v>213.55470876428961</v>
      </c>
      <c r="H65" s="9">
        <f t="shared" si="20"/>
        <v>214.00699588477357</v>
      </c>
      <c r="I65" s="9">
        <f t="shared" si="20"/>
        <v>225.33635265700482</v>
      </c>
      <c r="J65" s="9">
        <f t="shared" si="20"/>
        <v>225.98646277262472</v>
      </c>
      <c r="K65" s="9">
        <f t="shared" si="20"/>
        <v>223.91497829232992</v>
      </c>
      <c r="L65" s="9">
        <f t="shared" si="20"/>
        <v>227.28629338738278</v>
      </c>
      <c r="M65" s="9" t="str">
        <f t="shared" si="20"/>
        <v>-</v>
      </c>
      <c r="N65" s="9">
        <f t="shared" si="20"/>
        <v>223.58069474331384</v>
      </c>
      <c r="O65" s="13">
        <f t="shared" si="20"/>
        <v>213.27870813397126</v>
      </c>
    </row>
    <row r="66" spans="2:15" ht="13">
      <c r="B66" s="4">
        <f>1+B65</f>
        <v>2006</v>
      </c>
      <c r="C66" s="14">
        <f t="shared" ref="C66:O66" si="21">IF(SUM(C44:C44)&lt;$A$1,"-",1000*C44/C9)</f>
        <v>242.52202440655296</v>
      </c>
      <c r="D66" s="70" t="str">
        <f t="shared" si="21"/>
        <v>-</v>
      </c>
      <c r="E66" s="9">
        <f t="shared" si="21"/>
        <v>231.95480494766883</v>
      </c>
      <c r="F66" s="9">
        <f t="shared" si="21"/>
        <v>234.74713375796173</v>
      </c>
      <c r="G66" s="9">
        <f t="shared" si="21"/>
        <v>219.50271938850503</v>
      </c>
      <c r="H66" s="9">
        <f t="shared" si="21"/>
        <v>229.66061106523534</v>
      </c>
      <c r="I66" s="9">
        <f t="shared" si="21"/>
        <v>240.39665444546287</v>
      </c>
      <c r="J66" s="9">
        <f t="shared" si="21"/>
        <v>242.37704463543108</v>
      </c>
      <c r="K66" s="9">
        <f t="shared" si="21"/>
        <v>259.12134104833223</v>
      </c>
      <c r="L66" s="9">
        <f t="shared" si="21"/>
        <v>244.04143389199254</v>
      </c>
      <c r="M66" s="9">
        <f t="shared" si="21"/>
        <v>271.10211463550365</v>
      </c>
      <c r="N66" s="9">
        <f t="shared" si="21"/>
        <v>256.89271916790489</v>
      </c>
      <c r="O66" s="13">
        <f t="shared" si="21"/>
        <v>274.46856287425146</v>
      </c>
    </row>
    <row r="67" spans="2:15" ht="13">
      <c r="B67" s="4">
        <f>1+B66</f>
        <v>2007</v>
      </c>
      <c r="C67" s="14">
        <f t="shared" ref="C67:O67" si="22">IF(SUM(C45:C45)&lt;$A$1,"-",1000*C45/C10)</f>
        <v>282.03594246350417</v>
      </c>
      <c r="D67" s="70">
        <f t="shared" si="22"/>
        <v>272.61840120663646</v>
      </c>
      <c r="E67" s="9">
        <f t="shared" si="22"/>
        <v>275.59228466910542</v>
      </c>
      <c r="F67" s="9">
        <f t="shared" si="22"/>
        <v>290.5812389380531</v>
      </c>
      <c r="G67" s="9">
        <f t="shared" si="22"/>
        <v>296.85672514619876</v>
      </c>
      <c r="H67" s="9">
        <f t="shared" si="22"/>
        <v>303.64810787298819</v>
      </c>
      <c r="I67" s="9">
        <f t="shared" si="22"/>
        <v>272.02954116907603</v>
      </c>
      <c r="J67" s="9">
        <f t="shared" si="22"/>
        <v>279.54499999999996</v>
      </c>
      <c r="K67" s="9">
        <f t="shared" si="22"/>
        <v>274.89632611977856</v>
      </c>
      <c r="L67" s="9">
        <f t="shared" si="22"/>
        <v>289.62932790224028</v>
      </c>
      <c r="M67" s="9" t="str">
        <f t="shared" si="22"/>
        <v>-</v>
      </c>
      <c r="N67" s="9" t="str">
        <f t="shared" si="22"/>
        <v>-</v>
      </c>
      <c r="O67" s="13">
        <f t="shared" si="22"/>
        <v>273.09316770186331</v>
      </c>
    </row>
    <row r="68" spans="2:15" ht="13">
      <c r="B68" s="4">
        <f>1+B67</f>
        <v>2008</v>
      </c>
      <c r="C68" s="14">
        <f t="shared" ref="C68:O68" si="23">IF(SUM(C46:C46)&lt;$A$1,"-",1000*C46/C11)</f>
        <v>335.66782619695147</v>
      </c>
      <c r="D68" s="70">
        <f t="shared" si="23"/>
        <v>281.63455414012736</v>
      </c>
      <c r="E68" s="9" t="str">
        <f t="shared" si="23"/>
        <v>-</v>
      </c>
      <c r="F68" s="9" t="str">
        <f t="shared" si="23"/>
        <v>-</v>
      </c>
      <c r="G68" s="9">
        <f t="shared" si="23"/>
        <v>318.83589743589744</v>
      </c>
      <c r="H68" s="9" t="str">
        <f t="shared" si="23"/>
        <v>-</v>
      </c>
      <c r="I68" s="9" t="str">
        <f t="shared" si="23"/>
        <v>-</v>
      </c>
      <c r="J68" s="9" t="str">
        <f t="shared" si="23"/>
        <v>-</v>
      </c>
      <c r="K68" s="9">
        <f t="shared" si="23"/>
        <v>331.9122807017543</v>
      </c>
      <c r="L68" s="9">
        <f t="shared" si="23"/>
        <v>313.36862939139036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>
        <f t="shared" ref="C69:O69" si="24">IF(SUM(C47:C47)&lt;$A$1,"-",1000*C47/C12)</f>
        <v>326.56365147527356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>
        <f t="shared" si="24"/>
        <v>353.92880051314933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>
        <f t="shared" ref="C70:O70" si="25">IF(SUM(C48:C48)&lt;$A$1,"-",1000*C48/C13)</f>
        <v>459.92687819856707</v>
      </c>
      <c r="D70" s="70">
        <f t="shared" si="25"/>
        <v>276.56677836285303</v>
      </c>
      <c r="E70" s="9">
        <f t="shared" si="25"/>
        <v>286.24002217294901</v>
      </c>
      <c r="F70" s="9">
        <f t="shared" si="25"/>
        <v>452.15831987075927</v>
      </c>
      <c r="G70" s="9">
        <f t="shared" si="25"/>
        <v>426.91433121019099</v>
      </c>
      <c r="H70" s="9">
        <f t="shared" si="25"/>
        <v>306.30148048452219</v>
      </c>
      <c r="I70" s="9">
        <f t="shared" si="25"/>
        <v>352.97779922779921</v>
      </c>
      <c r="J70" s="9">
        <f t="shared" si="25"/>
        <v>334.88215158924203</v>
      </c>
      <c r="K70" s="9">
        <f t="shared" si="25"/>
        <v>616.60355029585787</v>
      </c>
      <c r="L70" s="9">
        <f t="shared" si="25"/>
        <v>658.38981791155709</v>
      </c>
      <c r="M70" s="9">
        <f t="shared" si="25"/>
        <v>436.50811068702285</v>
      </c>
      <c r="N70" s="9">
        <f t="shared" si="25"/>
        <v>605.09191430545945</v>
      </c>
      <c r="O70" s="13">
        <f t="shared" si="25"/>
        <v>948.67503486750331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880.66820480436218</v>
      </c>
      <c r="D71" s="70">
        <f t="shared" si="27"/>
        <v>2351.6729634002359</v>
      </c>
      <c r="E71" s="9" t="str">
        <f t="shared" si="27"/>
        <v>-</v>
      </c>
      <c r="F71" s="9">
        <f t="shared" si="27"/>
        <v>654.58943577430966</v>
      </c>
      <c r="G71" s="9">
        <f t="shared" si="27"/>
        <v>665.78318002628123</v>
      </c>
      <c r="H71" s="9" t="str">
        <f t="shared" si="27"/>
        <v>-</v>
      </c>
      <c r="I71" s="9">
        <f t="shared" si="27"/>
        <v>981.52365930599365</v>
      </c>
      <c r="J71" s="9">
        <f t="shared" si="27"/>
        <v>847.66531713900133</v>
      </c>
      <c r="K71" s="9">
        <f t="shared" si="27"/>
        <v>490.550874918989</v>
      </c>
      <c r="L71" s="9">
        <f t="shared" si="27"/>
        <v>1067.6917631917629</v>
      </c>
      <c r="M71" s="9">
        <f t="shared" si="27"/>
        <v>1287.0546341463412</v>
      </c>
      <c r="N71" s="9">
        <f t="shared" si="27"/>
        <v>633.0498046875</v>
      </c>
      <c r="O71" s="13" t="str">
        <f t="shared" si="27"/>
        <v>-</v>
      </c>
    </row>
    <row r="72" spans="2:15" ht="13">
      <c r="B72" s="4">
        <f t="shared" si="26"/>
        <v>2012</v>
      </c>
      <c r="C72" s="14">
        <f t="shared" ref="C72:O72" si="28">IF(SUM(C50:C50)&lt;$A$1,"-",1000*C50/C15)</f>
        <v>697.19962276013814</v>
      </c>
      <c r="D72" s="70">
        <f t="shared" si="28"/>
        <v>1227.1581986143185</v>
      </c>
      <c r="E72" s="9" t="str">
        <f t="shared" si="28"/>
        <v>-</v>
      </c>
      <c r="F72" s="9">
        <f t="shared" si="28"/>
        <v>1085.4034994697772</v>
      </c>
      <c r="G72" s="9">
        <f t="shared" si="28"/>
        <v>521.0206451612903</v>
      </c>
      <c r="H72" s="9" t="str">
        <f t="shared" si="28"/>
        <v>-</v>
      </c>
      <c r="I72" s="9">
        <f t="shared" si="28"/>
        <v>549.64006427423681</v>
      </c>
      <c r="J72" s="9">
        <f t="shared" si="28"/>
        <v>1129.542002301496</v>
      </c>
      <c r="K72" s="9">
        <f t="shared" si="28"/>
        <v>422.17812061711084</v>
      </c>
      <c r="L72" s="9" t="str">
        <f t="shared" si="28"/>
        <v>-</v>
      </c>
      <c r="M72" s="9">
        <f t="shared" si="28"/>
        <v>671.41876046901166</v>
      </c>
      <c r="N72" s="9">
        <f t="shared" si="28"/>
        <v>623.10354745925201</v>
      </c>
      <c r="O72" s="13">
        <f t="shared" si="28"/>
        <v>448.00462534690092</v>
      </c>
    </row>
    <row r="73" spans="2:15" ht="13">
      <c r="B73" s="4">
        <f t="shared" si="26"/>
        <v>2013</v>
      </c>
      <c r="C73" s="14">
        <f t="shared" ref="C73:O73" si="29">IF(SUM(C51:C51)&lt;$A$1,"-",1000*C51/C16)</f>
        <v>609.87058531950913</v>
      </c>
      <c r="D73" s="70">
        <f t="shared" si="29"/>
        <v>550.04060150375949</v>
      </c>
      <c r="E73" s="9" t="str">
        <f t="shared" si="29"/>
        <v>-</v>
      </c>
      <c r="F73" s="9">
        <f t="shared" si="29"/>
        <v>426.7619047619047</v>
      </c>
      <c r="G73" s="9">
        <f t="shared" si="29"/>
        <v>499.03630363036291</v>
      </c>
      <c r="H73" s="9">
        <f t="shared" si="29"/>
        <v>572.75433951162097</v>
      </c>
      <c r="I73" s="9">
        <f t="shared" si="29"/>
        <v>475.8478260869565</v>
      </c>
      <c r="J73" s="9">
        <f t="shared" si="29"/>
        <v>497.88029925187021</v>
      </c>
      <c r="K73" s="9">
        <f t="shared" si="29"/>
        <v>865.96313364055266</v>
      </c>
      <c r="L73" s="9">
        <f t="shared" si="29"/>
        <v>762.93185689948871</v>
      </c>
      <c r="M73" s="9">
        <f t="shared" si="29"/>
        <v>857.50094091080155</v>
      </c>
      <c r="N73" s="9">
        <f t="shared" si="29"/>
        <v>589.71571906354518</v>
      </c>
      <c r="O73" s="13">
        <f t="shared" si="29"/>
        <v>567.32456140350871</v>
      </c>
    </row>
    <row r="74" spans="2:15" ht="13">
      <c r="B74" s="4">
        <f t="shared" si="26"/>
        <v>2014</v>
      </c>
      <c r="C74" s="14">
        <f t="shared" ref="C74:O74" si="30">IF(SUM(C52:C52)&lt;$A$1,"-",1000*C52/C17)</f>
        <v>505.84765687891598</v>
      </c>
      <c r="D74" s="70">
        <f t="shared" si="30"/>
        <v>493.11027256895335</v>
      </c>
      <c r="E74" s="9">
        <f t="shared" si="30"/>
        <v>561.71528617648517</v>
      </c>
      <c r="F74" s="9">
        <f t="shared" si="30"/>
        <v>831.92004675747808</v>
      </c>
      <c r="G74" s="9">
        <f t="shared" si="30"/>
        <v>489.13471184154508</v>
      </c>
      <c r="H74" s="9">
        <f t="shared" si="30"/>
        <v>635.92798083904916</v>
      </c>
      <c r="I74" s="9">
        <f t="shared" si="30"/>
        <v>437.91669015682436</v>
      </c>
      <c r="J74" s="9">
        <f t="shared" si="30"/>
        <v>802.03233921684898</v>
      </c>
      <c r="K74" s="9">
        <f t="shared" si="30"/>
        <v>385.77993001521202</v>
      </c>
      <c r="L74" s="9">
        <f t="shared" si="30"/>
        <v>409.0159294570783</v>
      </c>
      <c r="M74" s="9">
        <f t="shared" si="30"/>
        <v>435.60624143437593</v>
      </c>
      <c r="N74" s="9">
        <f t="shared" si="30"/>
        <v>531.75719340488899</v>
      </c>
      <c r="O74" s="13">
        <f t="shared" si="30"/>
        <v>416.0993037312486</v>
      </c>
    </row>
    <row r="75" spans="2:15" ht="13">
      <c r="B75" s="4">
        <f t="shared" si="26"/>
        <v>2015</v>
      </c>
      <c r="C75" s="14">
        <f t="shared" ref="C75:O75" si="31">IF(SUM(C53:C53)&lt;$A$1,"-",1000*C53/C18)</f>
        <v>373.78156194331427</v>
      </c>
      <c r="D75" s="70">
        <f t="shared" si="31"/>
        <v>477.02242691229475</v>
      </c>
      <c r="E75" s="9" t="str">
        <f t="shared" si="31"/>
        <v>-</v>
      </c>
      <c r="F75" s="9">
        <f t="shared" si="31"/>
        <v>400.70540265035675</v>
      </c>
      <c r="G75" s="9">
        <f t="shared" si="31"/>
        <v>420.43126934984519</v>
      </c>
      <c r="H75" s="9">
        <f t="shared" si="31"/>
        <v>362.63180515759308</v>
      </c>
      <c r="I75" s="9">
        <f t="shared" si="31"/>
        <v>353.11075646345353</v>
      </c>
      <c r="J75" s="9">
        <f t="shared" si="31"/>
        <v>398.5507020280811</v>
      </c>
      <c r="K75" s="9">
        <f t="shared" si="31"/>
        <v>334.55340206185565</v>
      </c>
      <c r="L75" s="9">
        <f t="shared" si="31"/>
        <v>295.4952539155197</v>
      </c>
      <c r="M75" s="9">
        <f t="shared" si="31"/>
        <v>373.38605404842281</v>
      </c>
      <c r="N75" s="9">
        <f t="shared" si="31"/>
        <v>356.19662804512387</v>
      </c>
      <c r="O75" s="13">
        <f t="shared" si="31"/>
        <v>328.72433731476394</v>
      </c>
    </row>
    <row r="76" spans="2:15" ht="13">
      <c r="B76" s="4">
        <f t="shared" si="26"/>
        <v>2016</v>
      </c>
      <c r="C76" s="14">
        <f t="shared" ref="C76:O76" si="32">IF(SUM(C54:C54)&lt;$A$1,"-",1000*C54/C19)</f>
        <v>312.25689324983267</v>
      </c>
      <c r="D76" s="70">
        <f t="shared" si="32"/>
        <v>468.32638309941194</v>
      </c>
      <c r="E76" s="9" t="str">
        <f t="shared" si="32"/>
        <v>-</v>
      </c>
      <c r="F76" s="9">
        <f t="shared" si="32"/>
        <v>306.1980217822769</v>
      </c>
      <c r="G76" s="9">
        <f t="shared" si="32"/>
        <v>320.05672742166695</v>
      </c>
      <c r="H76" s="9">
        <f t="shared" si="32"/>
        <v>318.95538833432244</v>
      </c>
      <c r="I76" s="9">
        <f t="shared" si="32"/>
        <v>316.11080437218862</v>
      </c>
      <c r="J76" s="9">
        <f t="shared" si="32"/>
        <v>301.08947947790534</v>
      </c>
      <c r="K76" s="9">
        <f t="shared" si="32"/>
        <v>301.78052955416649</v>
      </c>
      <c r="L76" s="9">
        <f t="shared" si="32"/>
        <v>292.94302554027507</v>
      </c>
      <c r="M76" s="9">
        <f t="shared" si="32"/>
        <v>276.78551087125112</v>
      </c>
      <c r="N76" s="9">
        <f t="shared" si="32"/>
        <v>298.41864968198303</v>
      </c>
      <c r="O76" s="13">
        <f t="shared" si="32"/>
        <v>309.74528369362457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337.83651893003105</v>
      </c>
      <c r="D77" s="70" t="str">
        <f t="shared" si="34"/>
        <v>-</v>
      </c>
      <c r="E77" s="9">
        <f t="shared" si="34"/>
        <v>357.7285567539804</v>
      </c>
      <c r="F77" s="9">
        <f t="shared" si="34"/>
        <v>326.4167688158862</v>
      </c>
      <c r="G77" s="9">
        <f t="shared" si="34"/>
        <v>321.42303708307435</v>
      </c>
      <c r="H77" s="9">
        <f t="shared" si="34"/>
        <v>345.88257153474541</v>
      </c>
      <c r="I77" s="9">
        <f t="shared" si="34"/>
        <v>320.69562856367094</v>
      </c>
      <c r="J77" s="9">
        <f t="shared" si="34"/>
        <v>343.76923076923066</v>
      </c>
      <c r="K77" s="9">
        <f t="shared" si="34"/>
        <v>331.36317460317451</v>
      </c>
      <c r="L77" s="9">
        <f t="shared" si="34"/>
        <v>308.55652911249291</v>
      </c>
      <c r="M77" s="9">
        <f t="shared" si="34"/>
        <v>325.9272019173157</v>
      </c>
      <c r="N77" s="9">
        <f t="shared" si="34"/>
        <v>370.55725555821175</v>
      </c>
      <c r="O77" s="13">
        <f t="shared" si="34"/>
        <v>361.70073664825043</v>
      </c>
    </row>
    <row r="78" spans="2:15" ht="13">
      <c r="B78" s="4">
        <f t="shared" si="33"/>
        <v>2018</v>
      </c>
      <c r="C78" s="14">
        <f t="shared" ref="C78:O78" si="35">IF(SUM(C56:C56)&lt;$A$1,"-",1000*C56/C21)</f>
        <v>355.73568200236292</v>
      </c>
      <c r="D78" s="70">
        <f t="shared" si="35"/>
        <v>349.61573381850206</v>
      </c>
      <c r="E78" s="9" t="str">
        <f t="shared" si="35"/>
        <v>-</v>
      </c>
      <c r="F78" s="9">
        <f t="shared" si="35"/>
        <v>352.18152066481633</v>
      </c>
      <c r="G78" s="9">
        <f t="shared" si="35"/>
        <v>337.45694840074856</v>
      </c>
      <c r="H78" s="9">
        <f t="shared" si="35"/>
        <v>400.89439088412047</v>
      </c>
      <c r="I78" s="9">
        <f t="shared" si="35"/>
        <v>372.38109269483459</v>
      </c>
      <c r="J78" s="9">
        <f t="shared" si="35"/>
        <v>366.81398825218872</v>
      </c>
      <c r="K78" s="9" t="str">
        <f t="shared" si="35"/>
        <v>-</v>
      </c>
      <c r="L78" s="9">
        <f t="shared" si="35"/>
        <v>331.93556473523876</v>
      </c>
      <c r="M78" s="9" t="str">
        <f t="shared" si="35"/>
        <v>-</v>
      </c>
      <c r="N78" s="9" t="str">
        <f t="shared" si="35"/>
        <v>-</v>
      </c>
      <c r="O78" s="13">
        <f t="shared" si="35"/>
        <v>329.41839897238867</v>
      </c>
    </row>
    <row r="79" spans="2:15" ht="13">
      <c r="B79" s="4">
        <f t="shared" si="33"/>
        <v>2019</v>
      </c>
      <c r="C79" s="14">
        <f t="shared" ref="C79:O79" si="36">IF(SUM(C57:C57)&lt;$A$1,"-",1000*C57/C22)</f>
        <v>366.75399472457735</v>
      </c>
      <c r="D79" s="70" t="str">
        <f t="shared" si="36"/>
        <v>-</v>
      </c>
      <c r="E79" s="9" t="str">
        <f t="shared" si="36"/>
        <v>-</v>
      </c>
      <c r="F79" s="9" t="str">
        <f t="shared" si="36"/>
        <v>-</v>
      </c>
      <c r="G79" s="9" t="str">
        <f t="shared" si="36"/>
        <v>-</v>
      </c>
      <c r="H79" s="9" t="str">
        <f t="shared" si="36"/>
        <v>-</v>
      </c>
      <c r="I79" s="9">
        <f t="shared" si="36"/>
        <v>320.30109489051097</v>
      </c>
      <c r="J79" s="9">
        <f t="shared" si="36"/>
        <v>342.44575678040241</v>
      </c>
      <c r="K79" s="9" t="str">
        <f t="shared" si="36"/>
        <v>-</v>
      </c>
      <c r="L79" s="9" t="str">
        <f t="shared" si="36"/>
        <v>-</v>
      </c>
      <c r="M79" s="9" t="str">
        <f t="shared" si="36"/>
        <v>-</v>
      </c>
      <c r="N79" s="9" t="str">
        <f t="shared" si="36"/>
        <v>-</v>
      </c>
      <c r="O79" s="13">
        <f t="shared" si="36"/>
        <v>359.53846153846155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335.2475393700787</v>
      </c>
      <c r="D80" s="70" t="str">
        <f t="shared" si="37"/>
        <v>-</v>
      </c>
      <c r="E80" s="9" t="str">
        <f t="shared" si="37"/>
        <v>-</v>
      </c>
      <c r="F80" s="9" t="str">
        <f t="shared" si="37"/>
        <v>-</v>
      </c>
      <c r="G80" s="9" t="str">
        <f t="shared" si="37"/>
        <v>-</v>
      </c>
      <c r="H80" s="9" t="str">
        <f t="shared" si="37"/>
        <v>-</v>
      </c>
      <c r="I80" s="9" t="str">
        <f t="shared" si="37"/>
        <v>-</v>
      </c>
      <c r="J80" s="9" t="str">
        <f t="shared" si="37"/>
        <v>-</v>
      </c>
      <c r="K80" s="9" t="str">
        <f t="shared" si="37"/>
        <v>-</v>
      </c>
      <c r="L80" s="9" t="str">
        <f t="shared" si="37"/>
        <v>-</v>
      </c>
      <c r="M80" s="9" t="str">
        <f t="shared" si="37"/>
        <v>-</v>
      </c>
      <c r="N80" s="9" t="str">
        <f t="shared" si="37"/>
        <v>-</v>
      </c>
      <c r="O80" s="13" t="str">
        <f t="shared" si="37"/>
        <v>-</v>
      </c>
    </row>
    <row r="81" spans="1:207" ht="13">
      <c r="B81" s="4">
        <f t="shared" si="33"/>
        <v>2021</v>
      </c>
      <c r="C81" s="14">
        <f t="shared" ref="C81:O81" si="38">IF(SUM(C59:C59)&lt;$A$1,"-",1000*C59/C24)</f>
        <v>350.68107876712321</v>
      </c>
      <c r="D81" s="70" t="str">
        <f t="shared" si="38"/>
        <v>-</v>
      </c>
      <c r="E81" s="9" t="str">
        <f t="shared" si="38"/>
        <v>-</v>
      </c>
      <c r="F81" s="9" t="str">
        <f t="shared" si="38"/>
        <v>-</v>
      </c>
      <c r="G81" s="9" t="str">
        <f t="shared" si="38"/>
        <v>-</v>
      </c>
      <c r="H81" s="9" t="str">
        <f t="shared" si="38"/>
        <v>-</v>
      </c>
      <c r="I81" s="9" t="str">
        <f t="shared" si="38"/>
        <v>-</v>
      </c>
      <c r="J81" s="9" t="str">
        <f t="shared" si="38"/>
        <v>-</v>
      </c>
      <c r="K81" s="9" t="str">
        <f t="shared" si="38"/>
        <v>-</v>
      </c>
      <c r="L81" s="9" t="str">
        <f t="shared" si="38"/>
        <v>-</v>
      </c>
      <c r="M81" s="9" t="str">
        <f t="shared" si="38"/>
        <v>-</v>
      </c>
      <c r="N81" s="9" t="str">
        <f t="shared" si="38"/>
        <v>-</v>
      </c>
      <c r="O81" s="13" t="str">
        <f t="shared" si="38"/>
        <v>-</v>
      </c>
    </row>
    <row r="82" spans="1:207" ht="13">
      <c r="B82" s="4">
        <f t="shared" si="33"/>
        <v>2022</v>
      </c>
      <c r="C82" s="14">
        <f t="shared" ref="C82:O82" si="39">IF(SUM(C60:C60)&lt;$A$1,"-",1000*C60/C25)</f>
        <v>428.99382819184746</v>
      </c>
      <c r="D82" s="70" t="str">
        <f t="shared" si="39"/>
        <v>-</v>
      </c>
      <c r="E82" s="9" t="str">
        <f t="shared" si="39"/>
        <v>-</v>
      </c>
      <c r="F82" s="9" t="str">
        <f t="shared" si="39"/>
        <v>-</v>
      </c>
      <c r="G82" s="9" t="str">
        <f t="shared" si="39"/>
        <v>-</v>
      </c>
      <c r="H82" s="9" t="str">
        <f t="shared" si="39"/>
        <v>-</v>
      </c>
      <c r="I82" s="9" t="str">
        <f t="shared" si="39"/>
        <v>-</v>
      </c>
      <c r="J82" s="9" t="str">
        <f t="shared" si="39"/>
        <v>-</v>
      </c>
      <c r="K82" s="9" t="str">
        <f t="shared" si="39"/>
        <v>-</v>
      </c>
      <c r="L82" s="9" t="str">
        <f t="shared" si="39"/>
        <v>-</v>
      </c>
      <c r="M82" s="9" t="str">
        <f t="shared" si="39"/>
        <v>-</v>
      </c>
      <c r="N82" s="9" t="str">
        <f t="shared" si="39"/>
        <v>-</v>
      </c>
      <c r="O82" s="13" t="str">
        <f t="shared" si="39"/>
        <v>-</v>
      </c>
    </row>
    <row r="83" spans="1:207" ht="13" customHeight="1">
      <c r="B83" s="4">
        <f t="shared" si="33"/>
        <v>2023</v>
      </c>
      <c r="C83" s="14" t="str">
        <f t="shared" ref="C83:O83" si="40">IF(SUM(C61:C61)&lt;$A$1,"-",1000*C61/C26)</f>
        <v>-</v>
      </c>
      <c r="D83" s="70" t="str">
        <f t="shared" si="40"/>
        <v>-</v>
      </c>
      <c r="E83" s="9" t="str">
        <f t="shared" si="40"/>
        <v>-</v>
      </c>
      <c r="F83" s="9" t="str">
        <f t="shared" si="40"/>
        <v>-</v>
      </c>
      <c r="G83" s="9" t="str">
        <f t="shared" si="40"/>
        <v>-</v>
      </c>
      <c r="H83" s="9" t="str">
        <f t="shared" si="40"/>
        <v>-</v>
      </c>
      <c r="I83" s="9" t="str">
        <f t="shared" si="40"/>
        <v>-</v>
      </c>
      <c r="J83" s="9" t="str">
        <f t="shared" si="40"/>
        <v>-</v>
      </c>
      <c r="K83" s="9" t="str">
        <f t="shared" si="40"/>
        <v>-</v>
      </c>
      <c r="L83" s="9" t="str">
        <f t="shared" si="40"/>
        <v>-</v>
      </c>
      <c r="M83" s="9" t="str">
        <f t="shared" si="40"/>
        <v>-</v>
      </c>
      <c r="N83" s="9" t="str">
        <f t="shared" si="40"/>
        <v>-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 t="str">
        <f t="shared" ref="C84:O84" si="41">IF(SUM(C62:C62)&lt;$A$1,"-",1000*C62/C27)</f>
        <v>-</v>
      </c>
      <c r="D84" s="70" t="str">
        <f t="shared" si="41"/>
        <v>-</v>
      </c>
      <c r="E84" s="9" t="str">
        <f t="shared" si="41"/>
        <v>-</v>
      </c>
      <c r="F84" s="9" t="str">
        <f t="shared" si="41"/>
        <v>-</v>
      </c>
      <c r="G84" s="9" t="str">
        <f t="shared" si="41"/>
        <v>-</v>
      </c>
      <c r="H84" s="9" t="str">
        <f t="shared" si="41"/>
        <v>-</v>
      </c>
      <c r="I84" s="9" t="str">
        <f t="shared" si="41"/>
        <v>-</v>
      </c>
      <c r="J84" s="9" t="str">
        <f t="shared" si="41"/>
        <v>-</v>
      </c>
      <c r="K84" s="9" t="str">
        <f t="shared" si="41"/>
        <v>-</v>
      </c>
      <c r="L84" s="9" t="str">
        <f t="shared" si="41"/>
        <v>-</v>
      </c>
      <c r="M84" s="9" t="str">
        <f t="shared" si="41"/>
        <v>-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2.4424999999999999E-2</v>
      </c>
      <c r="D89" s="41">
        <f t="shared" si="43"/>
        <v>2.3183000000000002E-2</v>
      </c>
      <c r="E89" s="41">
        <f t="shared" si="43"/>
        <v>2.1985000000000005E-2</v>
      </c>
      <c r="F89" s="41">
        <f t="shared" si="43"/>
        <v>2.1794000000000001E-2</v>
      </c>
      <c r="G89" s="41">
        <f t="shared" si="43"/>
        <v>1.9415000000000002E-2</v>
      </c>
      <c r="H89" s="41">
        <f t="shared" si="43"/>
        <v>1.7854163333333336E-2</v>
      </c>
      <c r="I89" s="41">
        <f t="shared" si="43"/>
        <v>1.6733163333333335E-2</v>
      </c>
      <c r="J89" s="41">
        <f t="shared" si="43"/>
        <v>1.6170163333333334E-2</v>
      </c>
      <c r="K89" s="41">
        <f t="shared" si="43"/>
        <v>1.6192163333333336E-2</v>
      </c>
      <c r="L89" s="41">
        <f t="shared" si="43"/>
        <v>1.5055163333333335E-2</v>
      </c>
      <c r="M89" s="41">
        <f t="shared" si="43"/>
        <v>1.5009163333333336E-2</v>
      </c>
      <c r="N89" s="41">
        <f t="shared" si="43"/>
        <v>1.4586163333333334E-2</v>
      </c>
      <c r="O89" s="41">
        <f t="shared" si="43"/>
        <v>1.3972163333333334E-2</v>
      </c>
      <c r="P89" s="41">
        <f t="shared" si="43"/>
        <v>1.4857163333333338E-2</v>
      </c>
      <c r="Q89" s="41">
        <f t="shared" si="43"/>
        <v>1.5085163333333335E-2</v>
      </c>
      <c r="R89" s="41">
        <f t="shared" si="43"/>
        <v>1.5305163333333337E-2</v>
      </c>
      <c r="S89" s="41">
        <f t="shared" si="43"/>
        <v>1.6094163333333335E-2</v>
      </c>
      <c r="T89" s="41">
        <f t="shared" si="43"/>
        <v>1.5904000000000001E-2</v>
      </c>
      <c r="U89" s="41">
        <f t="shared" si="43"/>
        <v>1.6820000000000002E-2</v>
      </c>
      <c r="V89" s="41">
        <f t="shared" si="43"/>
        <v>1.6181999999999998E-2</v>
      </c>
      <c r="W89" s="41">
        <f t="shared" si="43"/>
        <v>1.6064999999999999E-2</v>
      </c>
      <c r="X89" s="41">
        <f t="shared" si="43"/>
        <v>1.5375E-2</v>
      </c>
      <c r="Y89" s="41">
        <f t="shared" si="43"/>
        <v>1.4519000000000001E-2</v>
      </c>
      <c r="Z89" s="41">
        <f t="shared" si="43"/>
        <v>1.4538000000000001E-2</v>
      </c>
      <c r="AA89" s="41">
        <f t="shared" si="43"/>
        <v>1.5880000000000002E-2</v>
      </c>
      <c r="AB89" s="41">
        <f t="shared" si="43"/>
        <v>1.5477999999999999E-2</v>
      </c>
      <c r="AC89" s="41">
        <f t="shared" si="43"/>
        <v>1.4821000000000003E-2</v>
      </c>
      <c r="AD89" s="41">
        <f t="shared" si="43"/>
        <v>1.451E-2</v>
      </c>
      <c r="AE89" s="41">
        <f t="shared" si="43"/>
        <v>1.5081000000000001E-2</v>
      </c>
      <c r="AF89" s="41">
        <f t="shared" si="43"/>
        <v>1.8002000000000001E-2</v>
      </c>
      <c r="AG89" s="41">
        <f t="shared" si="43"/>
        <v>1.9584999999999998E-2</v>
      </c>
      <c r="AH89" s="41">
        <f t="shared" si="43"/>
        <v>2.0746000000000001E-2</v>
      </c>
      <c r="AI89" s="41">
        <f t="shared" si="43"/>
        <v>2.1707000000000004E-2</v>
      </c>
      <c r="AJ89" s="41">
        <f t="shared" si="43"/>
        <v>2.2604000000000003E-2</v>
      </c>
      <c r="AK89" s="41">
        <f t="shared" si="43"/>
        <v>2.4067000000000002E-2</v>
      </c>
      <c r="AL89" s="41">
        <f t="shared" si="43"/>
        <v>2.5117000000000004E-2</v>
      </c>
      <c r="AM89" s="41">
        <f t="shared" si="43"/>
        <v>2.4209000000000005E-2</v>
      </c>
      <c r="AN89" s="42">
        <f t="shared" si="43"/>
        <v>2.3979662529645656E-2</v>
      </c>
      <c r="AO89" s="42">
        <f t="shared" si="43"/>
        <v>2.5417249175797654E-2</v>
      </c>
      <c r="AP89" s="42">
        <f t="shared" si="43"/>
        <v>2.5016401672551657E-2</v>
      </c>
      <c r="AQ89" s="42">
        <f t="shared" si="43"/>
        <v>2.6585217496918397E-2</v>
      </c>
      <c r="AR89" s="42">
        <f t="shared" si="43"/>
        <v>2.4385838981760166E-2</v>
      </c>
      <c r="AS89" s="42">
        <f t="shared" si="43"/>
        <v>2.2451193419980722E-2</v>
      </c>
      <c r="AT89" s="42">
        <f t="shared" si="43"/>
        <v>2.2774215506749927E-2</v>
      </c>
      <c r="AU89" s="42">
        <f t="shared" si="43"/>
        <v>2.2763062275045674E-2</v>
      </c>
      <c r="AV89" s="42">
        <f t="shared" si="43"/>
        <v>2.3854777575275668E-2</v>
      </c>
      <c r="AW89" s="42">
        <f t="shared" si="43"/>
        <v>2.5336219196460705E-2</v>
      </c>
      <c r="AX89" s="42">
        <f t="shared" si="43"/>
        <v>2.5835973967058088E-2</v>
      </c>
      <c r="AY89" s="41">
        <f t="shared" si="43"/>
        <v>2.8639522649817208E-2</v>
      </c>
      <c r="AZ89" s="41">
        <f t="shared" si="43"/>
        <v>3.0022860120171555E-2</v>
      </c>
      <c r="BA89" s="41">
        <f t="shared" si="43"/>
        <v>2.9324273474019561E-2</v>
      </c>
      <c r="BB89" s="41">
        <f t="shared" si="43"/>
        <v>3.2074120977265558E-2</v>
      </c>
      <c r="BC89" s="41">
        <f t="shared" si="43"/>
        <v>3.1614305152898814E-2</v>
      </c>
      <c r="BD89" s="41">
        <f t="shared" si="43"/>
        <v>3.3206683668057048E-2</v>
      </c>
      <c r="BE89" s="41">
        <f t="shared" si="43"/>
        <v>3.4824329229836491E-2</v>
      </c>
      <c r="BF89" s="41">
        <f t="shared" si="43"/>
        <v>3.5060307143067272E-2</v>
      </c>
      <c r="BG89" s="41">
        <f t="shared" si="43"/>
        <v>3.5109460374771535E-2</v>
      </c>
      <c r="BH89" s="41">
        <f t="shared" si="43"/>
        <v>3.6470745074541532E-2</v>
      </c>
      <c r="BI89" s="41">
        <f t="shared" si="43"/>
        <v>3.4588641071929528E-2</v>
      </c>
      <c r="BJ89" s="41">
        <f t="shared" si="43"/>
        <v>3.4111260060301442E-2</v>
      </c>
      <c r="BK89" s="41">
        <f t="shared" si="43"/>
        <v>3.3674188673874672E-2</v>
      </c>
      <c r="BL89" s="41">
        <f t="shared" si="43"/>
        <v>3.2507607513096962E-2</v>
      </c>
      <c r="BM89" s="41">
        <f t="shared" si="43"/>
        <v>3.2908973659736301E-2</v>
      </c>
      <c r="BN89" s="41">
        <f t="shared" si="43"/>
        <v>3.2386514250813646E-2</v>
      </c>
      <c r="BO89" s="41">
        <f t="shared" ref="BO89:DZ89" si="44">BO90-BO88</f>
        <v>3.4039514250813648E-2</v>
      </c>
      <c r="BP89" s="41">
        <f t="shared" si="44"/>
        <v>3.4837960120065313E-2</v>
      </c>
      <c r="BQ89" s="41">
        <f t="shared" si="44"/>
        <v>3.5038167923868879E-2</v>
      </c>
      <c r="BR89" s="41">
        <f t="shared" si="44"/>
        <v>3.8833167923868879E-2</v>
      </c>
      <c r="BS89" s="41">
        <f t="shared" si="44"/>
        <v>3.8959266900126112E-2</v>
      </c>
      <c r="BT89" s="41">
        <f t="shared" si="44"/>
        <v>3.7799266900126111E-2</v>
      </c>
      <c r="BU89" s="41">
        <f t="shared" si="44"/>
        <v>3.8719670712967821E-2</v>
      </c>
      <c r="BV89" s="41">
        <f t="shared" si="44"/>
        <v>4.0906712600219518E-2</v>
      </c>
      <c r="BW89" s="41">
        <f t="shared" si="44"/>
        <v>4.1688022246221264E-2</v>
      </c>
      <c r="BX89" s="41">
        <f t="shared" si="44"/>
        <v>4.1321064758007849E-2</v>
      </c>
      <c r="BY89" s="41">
        <f t="shared" si="44"/>
        <v>4.3891068725414713E-2</v>
      </c>
      <c r="BZ89" s="41">
        <f t="shared" si="44"/>
        <v>4.4568528134337378E-2</v>
      </c>
      <c r="CA89" s="41">
        <f t="shared" si="44"/>
        <v>4.4226373538372853E-2</v>
      </c>
      <c r="CB89" s="41">
        <f t="shared" si="44"/>
        <v>4.3326927669121183E-2</v>
      </c>
      <c r="CC89" s="41">
        <f t="shared" si="44"/>
        <v>4.3676719865317612E-2</v>
      </c>
      <c r="CD89" s="41">
        <f t="shared" si="44"/>
        <v>4.0411719865317622E-2</v>
      </c>
      <c r="CE89" s="41">
        <f t="shared" si="44"/>
        <v>4.1010620889060392E-2</v>
      </c>
      <c r="CF89" s="41">
        <f t="shared" si="44"/>
        <v>4.1494620889060391E-2</v>
      </c>
      <c r="CG89" s="41">
        <f t="shared" si="44"/>
        <v>4.1631397539330019E-2</v>
      </c>
      <c r="CH89" s="41">
        <f t="shared" si="44"/>
        <v>4.1511981893109041E-2</v>
      </c>
      <c r="CI89" s="41">
        <f t="shared" si="44"/>
        <v>4.0368194950774941E-2</v>
      </c>
      <c r="CJ89" s="41">
        <f t="shared" si="44"/>
        <v>4.2428492217276098E-2</v>
      </c>
      <c r="CK89" s="41">
        <f t="shared" si="44"/>
        <v>3.9316130555336455E-2</v>
      </c>
      <c r="CL89" s="41">
        <f t="shared" si="44"/>
        <v>3.8901604482201764E-2</v>
      </c>
      <c r="CM89" s="41">
        <f t="shared" si="44"/>
        <v>3.6337067373550712E-2</v>
      </c>
      <c r="CN89" s="41">
        <f t="shared" si="44"/>
        <v>3.5439811602334038E-2</v>
      </c>
      <c r="CO89" s="41">
        <f t="shared" si="44"/>
        <v>3.4608014158293218E-2</v>
      </c>
      <c r="CP89" s="41">
        <f t="shared" si="44"/>
        <v>3.4559039800096392E-2</v>
      </c>
      <c r="CQ89" s="41">
        <f t="shared" si="44"/>
        <v>3.277230407019234E-2</v>
      </c>
      <c r="CR89" s="41">
        <f t="shared" si="44"/>
        <v>3.2172039894847945E-2</v>
      </c>
      <c r="CS89" s="41">
        <f t="shared" si="44"/>
        <v>2.9630606226839131E-2</v>
      </c>
      <c r="CT89" s="41">
        <f t="shared" si="44"/>
        <v>2.5949700779920971E-2</v>
      </c>
      <c r="CU89" s="41">
        <f t="shared" si="44"/>
        <v>2.5232870383964538E-2</v>
      </c>
      <c r="CV89" s="41">
        <f t="shared" si="44"/>
        <v>2.2822821393996898E-2</v>
      </c>
      <c r="CW89" s="41">
        <f t="shared" si="44"/>
        <v>2.2564812941890357E-2</v>
      </c>
      <c r="CX89" s="41">
        <f t="shared" si="44"/>
        <v>1.922433901502503E-2</v>
      </c>
      <c r="CY89" s="41">
        <f t="shared" si="44"/>
        <v>1.7342030719640605E-2</v>
      </c>
      <c r="CZ89" s="41">
        <f t="shared" si="44"/>
        <v>1.6393286490857275E-2</v>
      </c>
      <c r="DA89" s="41">
        <f t="shared" si="44"/>
        <v>1.6282083934898092E-2</v>
      </c>
      <c r="DB89" s="41">
        <f t="shared" si="44"/>
        <v>1.552305829309493E-2</v>
      </c>
      <c r="DC89" s="41">
        <f t="shared" si="44"/>
        <v>1.4975794022998978E-2</v>
      </c>
      <c r="DD89" s="41">
        <f t="shared" si="44"/>
        <v>1.2491058198343374E-2</v>
      </c>
      <c r="DE89" s="41">
        <f t="shared" si="44"/>
        <v>1.1908973784667806E-2</v>
      </c>
      <c r="DF89" s="41">
        <f t="shared" si="44"/>
        <v>1.1883879231585964E-2</v>
      </c>
      <c r="DG89" s="41">
        <f t="shared" si="44"/>
        <v>1.0804709627542399E-2</v>
      </c>
      <c r="DH89" s="41">
        <f t="shared" si="44"/>
        <v>1.1161000000000001E-2</v>
      </c>
      <c r="DI89" s="41">
        <f t="shared" si="44"/>
        <v>1.0719999999999999E-2</v>
      </c>
      <c r="DJ89" s="41">
        <f t="shared" si="44"/>
        <v>1.0641999999999999E-2</v>
      </c>
      <c r="DK89" s="41">
        <f t="shared" si="44"/>
        <v>1.0995000000000001E-2</v>
      </c>
      <c r="DL89" s="41">
        <f t="shared" si="44"/>
        <v>1.0228000000000001E-2</v>
      </c>
      <c r="DM89" s="41">
        <f t="shared" si="44"/>
        <v>7.6059999999999999E-3</v>
      </c>
      <c r="DN89" s="41">
        <f t="shared" si="44"/>
        <v>5.6350000000000003E-3</v>
      </c>
      <c r="DO89" s="41">
        <f t="shared" si="44"/>
        <v>5.5969999999999995E-3</v>
      </c>
      <c r="DP89" s="41">
        <f t="shared" si="44"/>
        <v>6.7610000000000005E-3</v>
      </c>
      <c r="DQ89" s="41">
        <f t="shared" si="44"/>
        <v>8.235000000000001E-3</v>
      </c>
      <c r="DR89" s="41">
        <f t="shared" si="44"/>
        <v>8.548E-3</v>
      </c>
      <c r="DS89" s="41">
        <f t="shared" si="44"/>
        <v>8.010999999999999E-3</v>
      </c>
      <c r="DT89" s="41">
        <f t="shared" si="44"/>
        <v>8.3829999999999998E-3</v>
      </c>
      <c r="DU89" s="41">
        <f t="shared" si="44"/>
        <v>9.1450000000000004E-3</v>
      </c>
      <c r="DV89" s="41">
        <f t="shared" si="44"/>
        <v>9.2029999999999994E-3</v>
      </c>
      <c r="DW89" s="41">
        <f t="shared" si="44"/>
        <v>9.6520000000000009E-3</v>
      </c>
      <c r="DX89" s="41">
        <f t="shared" si="44"/>
        <v>9.8239999999999994E-3</v>
      </c>
      <c r="DY89" s="41">
        <f t="shared" si="44"/>
        <v>1.0094000000000001E-2</v>
      </c>
      <c r="DZ89" s="41">
        <f t="shared" si="44"/>
        <v>1.0625000000000001E-2</v>
      </c>
      <c r="EA89" s="41">
        <f t="shared" ref="EA89:EQ89" si="45">EA90-EA88</f>
        <v>1.0005000000000002E-2</v>
      </c>
      <c r="EB89" s="41">
        <f t="shared" si="45"/>
        <v>8.4940000000000015E-3</v>
      </c>
      <c r="EC89" s="41">
        <f t="shared" si="45"/>
        <v>7.2140000000000017E-3</v>
      </c>
      <c r="ED89" s="41">
        <f t="shared" si="45"/>
        <v>6.9790000000000008E-3</v>
      </c>
      <c r="EE89" s="41">
        <f t="shared" si="45"/>
        <v>6.4170000000000008E-3</v>
      </c>
      <c r="EF89" s="41">
        <f t="shared" si="45"/>
        <v>5.7010000000000003E-3</v>
      </c>
      <c r="EG89" s="41">
        <f t="shared" si="45"/>
        <v>5.1450000000000003E-3</v>
      </c>
      <c r="EH89" s="41">
        <f t="shared" si="45"/>
        <v>5.2659999999999998E-3</v>
      </c>
      <c r="EI89" s="41">
        <f t="shared" si="45"/>
        <v>5.2820000000000002E-3</v>
      </c>
      <c r="EJ89" s="41">
        <f t="shared" si="45"/>
        <v>5.6270000000000009E-3</v>
      </c>
      <c r="EK89" s="41">
        <f t="shared" si="45"/>
        <v>5.2882200000000006E-3</v>
      </c>
      <c r="EL89" s="41">
        <f t="shared" si="45"/>
        <v>4.5352200000000004E-3</v>
      </c>
      <c r="EM89" s="41">
        <f t="shared" si="45"/>
        <v>4.5962200000000007E-3</v>
      </c>
      <c r="EN89" s="41">
        <f t="shared" si="45"/>
        <v>4.9732200000000004E-3</v>
      </c>
      <c r="EO89" s="41">
        <f t="shared" si="45"/>
        <v>4.7222200000000009E-3</v>
      </c>
      <c r="EP89" s="41">
        <f t="shared" si="45"/>
        <v>4.167220000000001E-3</v>
      </c>
      <c r="EQ89" s="41">
        <f t="shared" si="45"/>
        <v>3.8052199999999998E-3</v>
      </c>
    </row>
    <row r="90" spans="1:207" s="38" customFormat="1">
      <c r="B90" s="39" t="s">
        <v>111</v>
      </c>
      <c r="C90" s="39">
        <f>1/1000*SUM(D13:$O13)</f>
        <v>2.4424999999999999E-2</v>
      </c>
      <c r="D90" s="39">
        <f>1/1000*SUM(E13:$O13)+1/1000*SUM($D14:D14)</f>
        <v>2.3183000000000002E-2</v>
      </c>
      <c r="E90" s="39">
        <f>1/1000*SUM(F13:$O13)+1/1000*SUM($D14:E14)</f>
        <v>2.1985000000000005E-2</v>
      </c>
      <c r="F90" s="39">
        <f>1/1000*SUM(G13:$O13)+1/1000*SUM($D14:F14)</f>
        <v>2.1794000000000001E-2</v>
      </c>
      <c r="G90" s="39">
        <f>1/1000*SUM(H13:$O13)+1/1000*SUM($D14:G14)</f>
        <v>1.9415000000000002E-2</v>
      </c>
      <c r="H90" s="39">
        <f>1/1000*SUM(I13:$O13)+1/1000*SUM($D14:H14)</f>
        <v>1.7854163333333336E-2</v>
      </c>
      <c r="I90" s="39">
        <f>1/1000*SUM(J13:$O13)+1/1000*SUM($D14:I14)</f>
        <v>1.6733163333333335E-2</v>
      </c>
      <c r="J90" s="39">
        <f>1/1000*SUM(K13:$O13)+1/1000*SUM($D14:J14)</f>
        <v>1.6170163333333334E-2</v>
      </c>
      <c r="K90" s="39">
        <f>1/1000*SUM(L13:$O13)+1/1000*SUM($D14:K14)</f>
        <v>1.6192163333333336E-2</v>
      </c>
      <c r="L90" s="39">
        <f>1/1000*SUM(M13:$O13)+1/1000*SUM($D14:L14)</f>
        <v>1.5055163333333335E-2</v>
      </c>
      <c r="M90" s="39">
        <f>1/1000*SUM(N13:$O13)+1/1000*SUM($D14:M14)</f>
        <v>1.5009163333333336E-2</v>
      </c>
      <c r="N90" s="39">
        <f>1/1000*SUM(O13:$O13)+1/1000*SUM($D14:N14)</f>
        <v>1.4586163333333334E-2</v>
      </c>
      <c r="O90" s="39">
        <f>1/1000*SUM(D14:$O14)</f>
        <v>1.3972163333333334E-2</v>
      </c>
      <c r="P90" s="39">
        <f>1/1000*SUM(E14:$O14)+1/1000*SUM($D15:D15)</f>
        <v>1.4857163333333338E-2</v>
      </c>
      <c r="Q90" s="39">
        <f>1/1000*SUM(F14:$O14)+1/1000*SUM($D15:E15)</f>
        <v>1.5085163333333335E-2</v>
      </c>
      <c r="R90" s="39">
        <f>1/1000*SUM(G14:$O14)+1/1000*SUM($D15:F15)</f>
        <v>1.5305163333333337E-2</v>
      </c>
      <c r="S90" s="39">
        <f>1/1000*SUM(H14:$O14)+1/1000*SUM($D15:G15)</f>
        <v>1.6094163333333335E-2</v>
      </c>
      <c r="T90" s="39">
        <f>1/1000*SUM(I14:$O14)+1/1000*SUM($D15:H15)</f>
        <v>1.5904000000000001E-2</v>
      </c>
      <c r="U90" s="39">
        <f>1/1000*SUM(J14:$O14)+1/1000*SUM($D15:I15)</f>
        <v>1.6820000000000002E-2</v>
      </c>
      <c r="V90" s="39">
        <f>1/1000*SUM(K14:$O14)+1/1000*SUM($D15:J15)</f>
        <v>1.6206999999999999E-2</v>
      </c>
      <c r="W90" s="39">
        <f>1/1000*SUM(L14:$O14)+1/1000*SUM($D15:K15)</f>
        <v>1.609E-2</v>
      </c>
      <c r="X90" s="39">
        <f>1/1000*SUM(M14:$O14)+1/1000*SUM($D15:L15)</f>
        <v>1.54E-2</v>
      </c>
      <c r="Y90" s="39">
        <f>1/1000*SUM(N14:$O14)+1/1000*SUM($D15:M15)</f>
        <v>1.4544000000000001E-2</v>
      </c>
      <c r="Z90" s="39">
        <f>1/1000*SUM(O14:$O14)+1/1000*SUM($D15:N15)</f>
        <v>1.4563000000000001E-2</v>
      </c>
      <c r="AA90" s="39">
        <f>1/1000*SUM(D15:$O15)</f>
        <v>1.5905000000000002E-2</v>
      </c>
      <c r="AB90" s="39">
        <f>1/1000*SUM(E15:$O15)+1/1000*SUM($D16:D16)</f>
        <v>1.5502999999999999E-2</v>
      </c>
      <c r="AC90" s="39">
        <f>1/1000*SUM(F15:$O15)+1/1000*SUM($D16:E16)</f>
        <v>1.4846000000000003E-2</v>
      </c>
      <c r="AD90" s="39">
        <f>1/1000*SUM(G15:$O15)+1/1000*SUM($D16:F16)</f>
        <v>1.4535000000000001E-2</v>
      </c>
      <c r="AE90" s="39">
        <f>1/1000*SUM(H15:$O15)+1/1000*SUM($D16:G16)</f>
        <v>1.5106000000000001E-2</v>
      </c>
      <c r="AF90" s="39">
        <f>1/1000*SUM(I15:$O15)+1/1000*SUM($D16:H16)</f>
        <v>1.8027000000000001E-2</v>
      </c>
      <c r="AG90" s="39">
        <f>1/1000*SUM(J15:$O15)+1/1000*SUM($D16:I16)</f>
        <v>1.9609999999999999E-2</v>
      </c>
      <c r="AH90" s="39">
        <f>1/1000*SUM(K15:$O15)+1/1000*SUM($D16:J16)</f>
        <v>2.0746000000000001E-2</v>
      </c>
      <c r="AI90" s="39">
        <f>1/1000*SUM(L15:$O15)+1/1000*SUM($D16:K16)</f>
        <v>2.1707000000000004E-2</v>
      </c>
      <c r="AJ90" s="39">
        <f>1/1000*SUM(M15:$O15)+1/1000*SUM($D16:L16)</f>
        <v>2.2604000000000003E-2</v>
      </c>
      <c r="AK90" s="39">
        <f>1/1000*SUM(N15:$O15)+1/1000*SUM($D16:M16)</f>
        <v>2.4067000000000002E-2</v>
      </c>
      <c r="AL90" s="39">
        <f>1/1000*SUM(O15:$O15)+1/1000*SUM($D16:N16)</f>
        <v>2.5117000000000004E-2</v>
      </c>
      <c r="AM90" s="39">
        <f>1/1000*SUM(D16:$O16)</f>
        <v>2.4209000000000005E-2</v>
      </c>
      <c r="AN90" s="40">
        <f>1/1000*SUM(E16:$O16)+1/1000*SUM($D17:D17)</f>
        <v>2.3979662529645656E-2</v>
      </c>
      <c r="AO90" s="40">
        <f>1/1000*SUM(F16:$O16)+1/1000*SUM($D17:E17)</f>
        <v>2.5417249175797654E-2</v>
      </c>
      <c r="AP90" s="40">
        <f>1/1000*SUM(G16:$O16)+1/1000*SUM($D17:F17)</f>
        <v>2.5016401672551657E-2</v>
      </c>
      <c r="AQ90" s="40">
        <f>1/1000*SUM(H16:$O16)+1/1000*SUM($D17:G17)</f>
        <v>2.6585217496918397E-2</v>
      </c>
      <c r="AR90" s="40">
        <f>1/1000*SUM(I16:$O16)+1/1000*SUM($D17:H17)</f>
        <v>2.4471385038880744E-2</v>
      </c>
      <c r="AS90" s="40">
        <f>1/1000*SUM(J16:$O16)+1/1000*SUM($D17:I17)</f>
        <v>2.25367394771013E-2</v>
      </c>
      <c r="AT90" s="40">
        <f>1/1000*SUM(K16:$O16)+1/1000*SUM($D17:J17)</f>
        <v>2.2859761563870505E-2</v>
      </c>
      <c r="AU90" s="40">
        <f>1/1000*SUM(L16:$O16)+1/1000*SUM($D17:K17)</f>
        <v>2.2848608332166252E-2</v>
      </c>
      <c r="AV90" s="40">
        <f>1/1000*SUM(M16:$O16)+1/1000*SUM($D17:L17)</f>
        <v>2.3940323632396246E-2</v>
      </c>
      <c r="AW90" s="40">
        <f>1/1000*SUM(N16:$O16)+1/1000*SUM($D17:M17)</f>
        <v>2.5421765253581283E-2</v>
      </c>
      <c r="AX90" s="40">
        <f>1/1000*SUM(O16:$O16)+1/1000*SUM($D17:N17)</f>
        <v>2.5921520024178666E-2</v>
      </c>
      <c r="AY90" s="39">
        <f>1/1000*SUM(D17:$O17)</f>
        <v>2.8746990921578588E-2</v>
      </c>
      <c r="AZ90" s="39">
        <f>1/1000*SUM(E17:$O17)+1/1000*SUM($D18:D18)</f>
        <v>3.0143328391932935E-2</v>
      </c>
      <c r="BA90" s="39">
        <f>1/1000*SUM(F17:$O17)+1/1000*SUM($D18:E18)</f>
        <v>2.944474174578094E-2</v>
      </c>
      <c r="BB90" s="39">
        <f>1/1000*SUM(G17:$O17)+1/1000*SUM($D18:F18)</f>
        <v>3.2194589249026941E-2</v>
      </c>
      <c r="BC90" s="39">
        <f>1/1000*SUM(H17:$O17)+1/1000*SUM($D18:G18)</f>
        <v>3.1734773424660197E-2</v>
      </c>
      <c r="BD90" s="39">
        <f>1/1000*SUM(I17:$O17)+1/1000*SUM($D18:H18)</f>
        <v>3.3241605882697853E-2</v>
      </c>
      <c r="BE90" s="39">
        <f>1/1000*SUM(J17:$O17)+1/1000*SUM($D18:I18)</f>
        <v>3.4859251444477296E-2</v>
      </c>
      <c r="BF90" s="39">
        <f>1/1000*SUM(K17:$O17)+1/1000*SUM($D18:J18)</f>
        <v>3.5095229357708077E-2</v>
      </c>
      <c r="BG90" s="39">
        <f>1/1000*SUM(L17:$O17)+1/1000*SUM($D18:K18)</f>
        <v>3.514438258941234E-2</v>
      </c>
      <c r="BH90" s="39">
        <f>1/1000*SUM(M17:$O17)+1/1000*SUM($D18:L18)</f>
        <v>3.6505667289182336E-2</v>
      </c>
      <c r="BI90" s="39">
        <f>1/1000*SUM(N17:$O17)+1/1000*SUM($D18:M18)</f>
        <v>3.4623563286570333E-2</v>
      </c>
      <c r="BJ90" s="39">
        <f>1/1000*SUM(O17:$O17)+1/1000*SUM($D18:N18)</f>
        <v>3.4146182274942247E-2</v>
      </c>
      <c r="BK90" s="39">
        <f>1/1000*SUM(D18:$O18)</f>
        <v>3.3687188673874671E-2</v>
      </c>
      <c r="BL90" s="39">
        <f>1/1000*SUM(E18:$O18)+1/1000*SUM($D19:D19)</f>
        <v>3.2507607513096962E-2</v>
      </c>
      <c r="BM90" s="39">
        <f>1/1000*SUM(F18:$O18)+1/1000*SUM($D19:E19)</f>
        <v>3.2908973659736301E-2</v>
      </c>
      <c r="BN90" s="39">
        <f>1/1000*SUM(G18:$O18)+1/1000*SUM($D19:F19)</f>
        <v>3.2386514250813646E-2</v>
      </c>
      <c r="BO90" s="39">
        <f>1/1000*SUM(H18:$O18)+1/1000*SUM($D19:G19)</f>
        <v>3.4039514250813648E-2</v>
      </c>
      <c r="BP90" s="39">
        <f>1/1000*SUM(I18:$O18)+1/1000*SUM($D19:H19)</f>
        <v>3.4843644123364138E-2</v>
      </c>
      <c r="BQ90" s="39">
        <f>1/1000*SUM(J18:$O18)+1/1000*SUM($D19:I19)</f>
        <v>3.5043851927167705E-2</v>
      </c>
      <c r="BR90" s="39">
        <f>1/1000*SUM(K18:$O18)+1/1000*SUM($D19:J19)</f>
        <v>3.8838851927167704E-2</v>
      </c>
      <c r="BS90" s="39">
        <f>1/1000*SUM(L18:$O18)+1/1000*SUM($D19:K19)</f>
        <v>3.8964950903424937E-2</v>
      </c>
      <c r="BT90" s="39">
        <f>1/1000*SUM(M18:$O18)+1/1000*SUM($D19:L19)</f>
        <v>3.7804950903424936E-2</v>
      </c>
      <c r="BU90" s="39">
        <f>1/1000*SUM(N18:$O18)+1/1000*SUM($D19:M19)</f>
        <v>3.8725354716266647E-2</v>
      </c>
      <c r="BV90" s="39">
        <f>1/1000*SUM(O18:$O18)+1/1000*SUM($D19:N19)</f>
        <v>4.0962396603518338E-2</v>
      </c>
      <c r="BW90" s="39">
        <f>1/1000*SUM(D19:$O19)</f>
        <v>4.1848706249520085E-2</v>
      </c>
      <c r="BX90" s="39">
        <f>1/1000*SUM(E19:$O19)+1/1000*SUM($D20:D20)</f>
        <v>4.1657287410297797E-2</v>
      </c>
      <c r="BY90" s="39">
        <f>1/1000*SUM(F19:$O19)+1/1000*SUM($D20:E20)</f>
        <v>4.4233921263658459E-2</v>
      </c>
      <c r="BZ90" s="39">
        <f>1/1000*SUM(G19:$O19)+1/1000*SUM($D20:F20)</f>
        <v>4.4911380672581123E-2</v>
      </c>
      <c r="CA90" s="39">
        <f>1/1000*SUM(H19:$O19)+1/1000*SUM($D20:G20)</f>
        <v>4.4855380672581123E-2</v>
      </c>
      <c r="CB90" s="39">
        <f>1/1000*SUM(I19:$O19)+1/1000*SUM($D20:H20)</f>
        <v>4.3950250800030628E-2</v>
      </c>
      <c r="CC90" s="39">
        <f>1/1000*SUM(J19:$O19)+1/1000*SUM($D20:I20)</f>
        <v>4.4300042996227057E-2</v>
      </c>
      <c r="CD90" s="39">
        <f>1/1000*SUM(K19:$O19)+1/1000*SUM($D20:J20)</f>
        <v>4.1035042996227067E-2</v>
      </c>
      <c r="CE90" s="39">
        <f>1/1000*SUM(L19:$O19)+1/1000*SUM($D20:K20)</f>
        <v>4.1633944019969837E-2</v>
      </c>
      <c r="CF90" s="39">
        <f>1/1000*SUM(M19:$O19)+1/1000*SUM($D20:L20)</f>
        <v>4.2117944019969836E-2</v>
      </c>
      <c r="CG90" s="39">
        <f>1/1000*SUM(N19:$O19)+1/1000*SUM($D20:M20)</f>
        <v>4.2279202588555088E-2</v>
      </c>
      <c r="CH90" s="39">
        <f>1/1000*SUM(O19:$O19)+1/1000*SUM($D20:N20)</f>
        <v>4.210978694233411E-2</v>
      </c>
      <c r="CI90" s="39">
        <f>1/1000*SUM(D20:$O20)</f>
        <v>4.0861000000000008E-2</v>
      </c>
      <c r="CJ90" s="39">
        <f>1/1000*SUM(E20:$O20)+1/1000*SUM($D21:D21)</f>
        <v>4.2804418496357188E-2</v>
      </c>
      <c r="CK90" s="39">
        <f>1/1000*SUM(F20:$O20)+1/1000*SUM($D21:E21)</f>
        <v>3.994986564526419E-2</v>
      </c>
      <c r="CL90" s="39">
        <f>1/1000*SUM(G20:$O20)+1/1000*SUM($D21:F21)</f>
        <v>3.9535339572129499E-2</v>
      </c>
      <c r="CM90" s="39">
        <f>1/1000*SUM(H20:$O20)+1/1000*SUM($D21:G21)</f>
        <v>3.6703521485528523E-2</v>
      </c>
      <c r="CN90" s="39">
        <f>1/1000*SUM(I20:$O20)+1/1000*SUM($D21:H21)</f>
        <v>3.580626571431185E-2</v>
      </c>
      <c r="CO90" s="39">
        <f>1/1000*SUM(J20:$O20)+1/1000*SUM($D21:I21)</f>
        <v>3.50090137318156E-2</v>
      </c>
      <c r="CP90" s="39">
        <f>1/1000*SUM(K20:$O20)+1/1000*SUM($D21:J21)</f>
        <v>3.4960039373618773E-2</v>
      </c>
      <c r="CQ90" s="39">
        <f>1/1000*SUM(L20:$O20)+1/1000*SUM($D21:K21)</f>
        <v>3.3210430746580574E-2</v>
      </c>
      <c r="CR90" s="39">
        <f>1/1000*SUM(M20:$O20)+1/1000*SUM($D21:L21)</f>
        <v>3.2610166571236179E-2</v>
      </c>
      <c r="CS90" s="39">
        <f>1/1000*SUM(N20:$O20)+1/1000*SUM($D21:M21)</f>
        <v>3.0044250984911744E-2</v>
      </c>
      <c r="CT90" s="39">
        <f>1/1000*SUM(O20:$O20)+1/1000*SUM($D21:N21)</f>
        <v>2.6480484142657829E-2</v>
      </c>
      <c r="CU90" s="39">
        <f>1/1000*SUM(D21:$O21)</f>
        <v>2.5785543773309393E-2</v>
      </c>
      <c r="CV90" s="39">
        <f>1/1000*SUM(E21:$O21)+1/1000*SUM($D22:D22)</f>
        <v>2.3316834904494606E-2</v>
      </c>
      <c r="CW90" s="39">
        <f>1/1000*SUM(F21:$O21)+1/1000*SUM($D22:E22)</f>
        <v>2.279438775558762E-2</v>
      </c>
      <c r="CX90" s="39">
        <f>1/1000*SUM(G21:$O21)+1/1000*SUM($D22:F22)</f>
        <v>1.9453913828722292E-2</v>
      </c>
      <c r="CY90" s="39">
        <f>1/1000*SUM(H21:$O21)+1/1000*SUM($D22:G22)</f>
        <v>1.7552731915323274E-2</v>
      </c>
      <c r="CZ90" s="39">
        <f>1/1000*SUM(I21:$O21)+1/1000*SUM($D22:H22)</f>
        <v>1.6716987686539942E-2</v>
      </c>
      <c r="DA90" s="39">
        <f>1/1000*SUM(J21:$O21)+1/1000*SUM($D22:I22)</f>
        <v>1.6571239669036189E-2</v>
      </c>
      <c r="DB90" s="39">
        <f>1/1000*SUM(K21:$O21)+1/1000*SUM($D22:J22)</f>
        <v>1.5812214027233026E-2</v>
      </c>
      <c r="DC90" s="39">
        <f>1/1000*SUM(L21:$O21)+1/1000*SUM($D22:K22)</f>
        <v>1.5227822654271221E-2</v>
      </c>
      <c r="DD90" s="39">
        <f>1/1000*SUM(M21:$O21)+1/1000*SUM($D22:L22)</f>
        <v>1.2743086829615616E-2</v>
      </c>
      <c r="DE90" s="39">
        <f>1/1000*SUM(N21:$O21)+1/1000*SUM($D22:M22)</f>
        <v>1.2161002415940049E-2</v>
      </c>
      <c r="DF90" s="39">
        <f>1/1000*SUM(O21:$O21)+1/1000*SUM($D22:N22)</f>
        <v>1.2438769258193963E-2</v>
      </c>
      <c r="DG90" s="39">
        <f>1/1000*SUM(D22:$O22)</f>
        <v>1.1513709627542399E-2</v>
      </c>
      <c r="DH90" s="39">
        <f>1/1000*SUM(E22:$O22)+1/1000*SUM($D23:D23)</f>
        <v>1.1987000000000001E-2</v>
      </c>
      <c r="DI90" s="39">
        <f>1/1000*SUM(F22:$O22)+1/1000*SUM($D23:E23)</f>
        <v>1.1545999999999999E-2</v>
      </c>
      <c r="DJ90" s="39">
        <f>1/1000*SUM(G22:$O22)+1/1000*SUM($D23:F23)</f>
        <v>1.1467999999999999E-2</v>
      </c>
      <c r="DK90" s="39">
        <f>1/1000*SUM(H22:$O22)+1/1000*SUM($D23:G23)</f>
        <v>1.1821000000000002E-2</v>
      </c>
      <c r="DL90" s="39">
        <f>1/1000*SUM(I22:$O22)+1/1000*SUM($D23:H23)</f>
        <v>1.0941000000000001E-2</v>
      </c>
      <c r="DM90" s="39">
        <f>1/1000*SUM(J22:$O22)+1/1000*SUM($D23:I23)</f>
        <v>8.319E-3</v>
      </c>
      <c r="DN90" s="39">
        <f>1/1000*SUM(K22:$O22)+1/1000*SUM($D23:J23)</f>
        <v>6.3480000000000003E-3</v>
      </c>
      <c r="DO90" s="39">
        <f>1/1000*SUM(L22:$O22)+1/1000*SUM($D23:K23)</f>
        <v>6.3099999999999996E-3</v>
      </c>
      <c r="DP90" s="39">
        <f>1/1000*SUM(M22:$O22)+1/1000*SUM($D23:L23)</f>
        <v>7.4740000000000006E-3</v>
      </c>
      <c r="DQ90" s="39">
        <f>1/1000*SUM(N22:$O22)+1/1000*SUM($D23:M23)</f>
        <v>8.9480000000000011E-3</v>
      </c>
      <c r="DR90" s="39">
        <f>1/1000*SUM(O22:$O22)+1/1000*SUM($D23:N23)</f>
        <v>8.8409999999999999E-3</v>
      </c>
      <c r="DS90" s="39">
        <f>1/1000*SUM(D23:$O23)</f>
        <v>8.1279999999999998E-3</v>
      </c>
      <c r="DT90" s="39">
        <f>1/1000*SUM(E23:$O23)+1/1000*SUM($D24:D24)</f>
        <v>8.4960000000000001E-3</v>
      </c>
      <c r="DU90" s="39">
        <f>1/1000*SUM(F23:$O23)+1/1000*SUM($D24:E24)</f>
        <v>9.3279999999999995E-3</v>
      </c>
      <c r="DV90" s="39">
        <f>1/1000*SUM(G23:$O23)+1/1000*SUM($D24:F24)</f>
        <v>9.3860000000000002E-3</v>
      </c>
      <c r="DW90" s="39">
        <f>1/1000*SUM(H23:$O23)+1/1000*SUM($D24:G24)</f>
        <v>9.835E-3</v>
      </c>
      <c r="DX90" s="39">
        <f>1/1000*SUM(I23:$O23)+1/1000*SUM($D24:H24)</f>
        <v>1.0007E-2</v>
      </c>
      <c r="DY90" s="39">
        <f>1/1000*SUM(J23:$O23)+1/1000*SUM($D24:I24)</f>
        <v>1.0493000000000001E-2</v>
      </c>
      <c r="DZ90" s="39">
        <f>1/1000*SUM(K23:$O23)+1/1000*SUM($D24:J24)</f>
        <v>1.1081000000000001E-2</v>
      </c>
      <c r="EA90" s="39">
        <f>1/1000*SUM(L23:$O23)+1/1000*SUM($D24:K24)</f>
        <v>1.0461000000000002E-2</v>
      </c>
      <c r="EB90" s="39">
        <f>1/1000*SUM(M23:$O23)+1/1000*SUM($D24:L24)</f>
        <v>8.9500000000000014E-3</v>
      </c>
      <c r="EC90" s="39">
        <f>1/1000*SUM(N23:$O23)+1/1000*SUM($D24:M24)</f>
        <v>7.6700000000000015E-3</v>
      </c>
      <c r="ED90" s="39">
        <f>1/1000*SUM(O23:$O23)+1/1000*SUM($D24:N24)</f>
        <v>7.4350000000000006E-3</v>
      </c>
      <c r="EE90" s="39">
        <f>1/1000*SUM(D24:$O24)</f>
        <v>7.0080000000000012E-3</v>
      </c>
      <c r="EF90" s="39">
        <f>1/1000*SUM(E24:$O24)+1/1000*SUM($D25:D25)</f>
        <v>6.1790000000000005E-3</v>
      </c>
      <c r="EG90" s="39">
        <f>1/1000*SUM(F24:$O24)+1/1000*SUM($D25:E25)</f>
        <v>5.5530000000000006E-3</v>
      </c>
      <c r="EH90" s="39">
        <f>1/1000*SUM(G24:$O24)+1/1000*SUM($D25:F25)</f>
        <v>5.6740000000000002E-3</v>
      </c>
      <c r="EI90" s="39">
        <f>1/1000*SUM(H24:$O24)+1/1000*SUM($D25:G25)</f>
        <v>5.6900000000000006E-3</v>
      </c>
      <c r="EJ90" s="39">
        <f>1/1000*SUM(I24:$O24)+1/1000*SUM($D25:H25)</f>
        <v>6.1280000000000006E-3</v>
      </c>
      <c r="EK90" s="39">
        <f>1/1000*SUM(J24:$O24)+1/1000*SUM($D25:I25)</f>
        <v>5.5732200000000003E-3</v>
      </c>
      <c r="EL90" s="39">
        <f>1/1000*SUM(K24:$O24)+1/1000*SUM($D25:J25)</f>
        <v>4.7632200000000003E-3</v>
      </c>
      <c r="EM90" s="39">
        <f>1/1000*SUM(L24:$O24)+1/1000*SUM($D25:K25)</f>
        <v>4.8242200000000006E-3</v>
      </c>
      <c r="EN90" s="39">
        <f>1/1000*SUM(M24:$O24)+1/1000*SUM($D25:L25)</f>
        <v>5.2532200000000003E-3</v>
      </c>
      <c r="EO90" s="39">
        <f>1/1000*SUM(N24:$O24)+1/1000*SUM($D25:M25)</f>
        <v>5.0022200000000008E-3</v>
      </c>
      <c r="EP90" s="39">
        <f>1/1000*SUM(O24:$O24)+1/1000*SUM($D25:N25)</f>
        <v>4.4472200000000009E-3</v>
      </c>
      <c r="EQ90" s="39">
        <f>1/1000*SUM(D25:$O25)</f>
        <v>3.9502199999999999E-3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11.233713999999999</v>
      </c>
      <c r="D92" s="41">
        <f t="shared" si="46"/>
        <v>12.647832999999999</v>
      </c>
      <c r="E92" s="41">
        <f t="shared" si="46"/>
        <v>12.325982</v>
      </c>
      <c r="F92" s="41">
        <f t="shared" si="46"/>
        <v>12.57687</v>
      </c>
      <c r="G92" s="41">
        <f t="shared" si="46"/>
        <v>11.74302</v>
      </c>
      <c r="H92" s="41">
        <f t="shared" si="46"/>
        <v>11.389353</v>
      </c>
      <c r="I92" s="41">
        <f t="shared" si="46"/>
        <v>11.591412</v>
      </c>
      <c r="J92" s="41">
        <f t="shared" si="46"/>
        <v>12.162818</v>
      </c>
      <c r="K92" s="41">
        <f t="shared" si="46"/>
        <v>11.981884000000001</v>
      </c>
      <c r="L92" s="41">
        <f t="shared" si="46"/>
        <v>11.869349999999999</v>
      </c>
      <c r="M92" s="41">
        <f t="shared" si="46"/>
        <v>13.592891</v>
      </c>
      <c r="N92" s="41">
        <f t="shared" si="46"/>
        <v>13.365566000000001</v>
      </c>
      <c r="O92" s="41">
        <f t="shared" si="46"/>
        <v>12.30484</v>
      </c>
      <c r="P92" s="41">
        <f t="shared" si="46"/>
        <v>12.438410999999999</v>
      </c>
      <c r="Q92" s="41">
        <f t="shared" si="46"/>
        <v>12.682905</v>
      </c>
      <c r="R92" s="41">
        <f t="shared" si="46"/>
        <v>13.639430000000001</v>
      </c>
      <c r="S92" s="41">
        <f t="shared" si="46"/>
        <v>13.940351</v>
      </c>
      <c r="T92" s="41">
        <f t="shared" si="46"/>
        <v>13.815116</v>
      </c>
      <c r="U92" s="41">
        <f t="shared" si="46"/>
        <v>13.907865000000001</v>
      </c>
      <c r="V92" s="41">
        <f t="shared" si="46"/>
        <v>13.620801999999999</v>
      </c>
      <c r="W92" s="41">
        <f t="shared" si="46"/>
        <v>13.465907999999999</v>
      </c>
      <c r="X92" s="41">
        <f t="shared" si="46"/>
        <v>12.242786999999998</v>
      </c>
      <c r="Y92" s="41">
        <f t="shared" si="46"/>
        <v>10.405999</v>
      </c>
      <c r="Z92" s="41">
        <f t="shared" si="46"/>
        <v>10.407652999999998</v>
      </c>
      <c r="AA92" s="41">
        <f t="shared" si="46"/>
        <v>11.076564999999999</v>
      </c>
      <c r="AB92" s="41">
        <f t="shared" si="46"/>
        <v>9.6826810000000005</v>
      </c>
      <c r="AC92" s="41">
        <f t="shared" si="46"/>
        <v>9.324484</v>
      </c>
      <c r="AD92" s="41">
        <f t="shared" si="46"/>
        <v>7.9495630000000004</v>
      </c>
      <c r="AE92" s="41">
        <f t="shared" si="46"/>
        <v>8.2004369999999991</v>
      </c>
      <c r="AF92" s="41">
        <f t="shared" si="46"/>
        <v>9.943385000000001</v>
      </c>
      <c r="AG92" s="41">
        <f t="shared" si="46"/>
        <v>10.558882000000001</v>
      </c>
      <c r="AH92" s="41">
        <f t="shared" si="46"/>
        <v>10.587955000000001</v>
      </c>
      <c r="AI92" s="41">
        <f t="shared" si="46"/>
        <v>12.052982999999998</v>
      </c>
      <c r="AJ92" s="41">
        <f t="shared" si="46"/>
        <v>12.960433999999998</v>
      </c>
      <c r="AK92" s="41">
        <f t="shared" si="46"/>
        <v>14.437139999999998</v>
      </c>
      <c r="AL92" s="41">
        <f t="shared" si="46"/>
        <v>15.021517999999999</v>
      </c>
      <c r="AM92" s="41">
        <f t="shared" si="46"/>
        <v>14.764356999999999</v>
      </c>
      <c r="AN92" s="41">
        <f t="shared" si="46"/>
        <v>14.575550999999999</v>
      </c>
      <c r="AO92" s="41">
        <f t="shared" si="46"/>
        <v>15.401665999999999</v>
      </c>
      <c r="AP92" s="41">
        <f t="shared" si="46"/>
        <v>15.706317</v>
      </c>
      <c r="AQ92" s="41">
        <f t="shared" si="46"/>
        <v>16.452677999999999</v>
      </c>
      <c r="AR92" s="41">
        <f t="shared" si="46"/>
        <v>15.242149000000001</v>
      </c>
      <c r="AS92" s="41">
        <f t="shared" si="46"/>
        <v>14.264073</v>
      </c>
      <c r="AT92" s="41">
        <f t="shared" si="46"/>
        <v>15.132972000000001</v>
      </c>
      <c r="AU92" s="41">
        <f t="shared" si="46"/>
        <v>13.982472</v>
      </c>
      <c r="AV92" s="41">
        <f t="shared" si="46"/>
        <v>13.805754999999998</v>
      </c>
      <c r="AW92" s="41">
        <f t="shared" si="46"/>
        <v>13.330105999999999</v>
      </c>
      <c r="AX92" s="41">
        <f t="shared" si="46"/>
        <v>13.474546999999999</v>
      </c>
      <c r="AY92" s="41">
        <f t="shared" si="46"/>
        <v>14.443289999999999</v>
      </c>
      <c r="AZ92" s="41">
        <f t="shared" si="46"/>
        <v>15.082072999999996</v>
      </c>
      <c r="BA92" s="41">
        <f t="shared" si="46"/>
        <v>14.662029</v>
      </c>
      <c r="BB92" s="41">
        <f t="shared" si="46"/>
        <v>15.257596000000001</v>
      </c>
      <c r="BC92" s="41">
        <f t="shared" si="46"/>
        <v>14.810772</v>
      </c>
      <c r="BD92" s="41">
        <f t="shared" si="46"/>
        <v>15.086977000000001</v>
      </c>
      <c r="BE92" s="41">
        <f t="shared" si="46"/>
        <v>15.529674</v>
      </c>
      <c r="BF92" s="41">
        <f t="shared" si="46"/>
        <v>14.684409000000002</v>
      </c>
      <c r="BG92" s="41">
        <f t="shared" si="46"/>
        <v>14.579147000000003</v>
      </c>
      <c r="BH92" s="41">
        <f t="shared" si="46"/>
        <v>14.657558000000002</v>
      </c>
      <c r="BI92" s="41">
        <f t="shared" si="46"/>
        <v>13.697312</v>
      </c>
      <c r="BJ92" s="41">
        <f t="shared" si="46"/>
        <v>13.072085000000001</v>
      </c>
      <c r="BK92" s="41">
        <f t="shared" si="46"/>
        <v>12.582056000000001</v>
      </c>
      <c r="BL92" s="41">
        <f t="shared" si="46"/>
        <v>12.017507</v>
      </c>
      <c r="BM92" s="41">
        <f t="shared" si="46"/>
        <v>12.022906000000001</v>
      </c>
      <c r="BN92" s="41">
        <f t="shared" si="46"/>
        <v>11.492082999999999</v>
      </c>
      <c r="BO92" s="41">
        <f t="shared" ref="BO92:DZ92" si="47">BO93-BO91</f>
        <v>11.696926999999999</v>
      </c>
      <c r="BP92" s="41">
        <f t="shared" si="47"/>
        <v>11.820765999999999</v>
      </c>
      <c r="BQ92" s="41">
        <f t="shared" si="47"/>
        <v>11.768133000000001</v>
      </c>
      <c r="BR92" s="41">
        <f t="shared" si="47"/>
        <v>12.660877000000001</v>
      </c>
      <c r="BS92" s="41">
        <f t="shared" si="47"/>
        <v>12.619457000000001</v>
      </c>
      <c r="BT92" s="41">
        <f t="shared" si="47"/>
        <v>12.268888</v>
      </c>
      <c r="BU92" s="41">
        <f t="shared" si="47"/>
        <v>12.305679</v>
      </c>
      <c r="BV92" s="41">
        <f t="shared" si="47"/>
        <v>12.821068</v>
      </c>
      <c r="BW92" s="41">
        <f t="shared" si="47"/>
        <v>12.931806999999999</v>
      </c>
      <c r="BX92" s="41">
        <f t="shared" si="47"/>
        <v>12.639213999999999</v>
      </c>
      <c r="BY92" s="41">
        <f t="shared" si="47"/>
        <v>13.530514999999999</v>
      </c>
      <c r="BZ92" s="41">
        <f t="shared" si="47"/>
        <v>13.820424000000003</v>
      </c>
      <c r="CA92" s="41">
        <f t="shared" si="47"/>
        <v>13.627157</v>
      </c>
      <c r="CB92" s="41">
        <f t="shared" si="47"/>
        <v>13.421620000000001</v>
      </c>
      <c r="CC92" s="41">
        <f t="shared" si="47"/>
        <v>13.549078999999999</v>
      </c>
      <c r="CD92" s="41">
        <f t="shared" si="47"/>
        <v>12.698073000000001</v>
      </c>
      <c r="CE92" s="41">
        <f t="shared" si="47"/>
        <v>12.971995</v>
      </c>
      <c r="CF92" s="41">
        <f t="shared" si="47"/>
        <v>13.16902</v>
      </c>
      <c r="CG92" s="41">
        <f t="shared" si="47"/>
        <v>13.36117</v>
      </c>
      <c r="CH92" s="41">
        <f t="shared" si="47"/>
        <v>13.642332999999999</v>
      </c>
      <c r="CI92" s="41">
        <f t="shared" si="47"/>
        <v>13.519876</v>
      </c>
      <c r="CJ92" s="41">
        <f t="shared" si="47"/>
        <v>14.2121</v>
      </c>
      <c r="CK92" s="41">
        <f t="shared" si="47"/>
        <v>13.100764</v>
      </c>
      <c r="CL92" s="41">
        <f t="shared" si="47"/>
        <v>13.059870000000002</v>
      </c>
      <c r="CM92" s="41">
        <f t="shared" si="47"/>
        <v>12.352708999999999</v>
      </c>
      <c r="CN92" s="41">
        <f t="shared" si="47"/>
        <v>12.141041000000001</v>
      </c>
      <c r="CO92" s="41">
        <f t="shared" si="47"/>
        <v>12.007217000000001</v>
      </c>
      <c r="CP92" s="41">
        <f t="shared" si="47"/>
        <v>12.060552999999999</v>
      </c>
      <c r="CQ92" s="41">
        <f t="shared" si="47"/>
        <v>11.458961</v>
      </c>
      <c r="CR92" s="41">
        <f t="shared" si="47"/>
        <v>11.342427000000001</v>
      </c>
      <c r="CS92" s="41">
        <f t="shared" si="47"/>
        <v>10.569013</v>
      </c>
      <c r="CT92" s="41">
        <f t="shared" si="47"/>
        <v>9.1638909999999996</v>
      </c>
      <c r="CU92" s="41">
        <f t="shared" si="47"/>
        <v>8.8138300000000012</v>
      </c>
      <c r="CV92" s="41">
        <f t="shared" si="47"/>
        <v>8.1775350000000007</v>
      </c>
      <c r="CW92" s="41">
        <f t="shared" si="47"/>
        <v>8.1455520000000003</v>
      </c>
      <c r="CX92" s="41">
        <f t="shared" si="47"/>
        <v>6.9970650000000001</v>
      </c>
      <c r="CY92" s="41">
        <f t="shared" si="47"/>
        <v>6.3998899999999992</v>
      </c>
      <c r="CZ92" s="41">
        <f t="shared" si="47"/>
        <v>5.9411259999999988</v>
      </c>
      <c r="DA92" s="41">
        <f t="shared" si="47"/>
        <v>5.7714530000000002</v>
      </c>
      <c r="DB92" s="41">
        <f t="shared" si="47"/>
        <v>5.4373259999999997</v>
      </c>
      <c r="DC92" s="41">
        <f t="shared" si="47"/>
        <v>5.2449459999999997</v>
      </c>
      <c r="DD92" s="41">
        <f t="shared" si="47"/>
        <v>4.4448689999999997</v>
      </c>
      <c r="DE92" s="41">
        <f t="shared" si="47"/>
        <v>4.199859</v>
      </c>
      <c r="DF92" s="41">
        <f t="shared" si="47"/>
        <v>4.1267839999999998</v>
      </c>
      <c r="DG92" s="41">
        <f t="shared" si="47"/>
        <v>3.7893070000000004</v>
      </c>
      <c r="DH92" s="41">
        <f t="shared" si="47"/>
        <v>3.7037700000000005</v>
      </c>
      <c r="DI92" s="41">
        <f t="shared" si="47"/>
        <v>3.5015530000000004</v>
      </c>
      <c r="DJ92" s="41">
        <f t="shared" si="47"/>
        <v>3.502758</v>
      </c>
      <c r="DK92" s="41">
        <f t="shared" si="47"/>
        <v>3.6647920000000003</v>
      </c>
      <c r="DL92" s="41">
        <f t="shared" si="47"/>
        <v>3.4437500000000001</v>
      </c>
      <c r="DM92" s="41">
        <f t="shared" si="47"/>
        <v>2.6399339999999998</v>
      </c>
      <c r="DN92" s="41">
        <f t="shared" si="47"/>
        <v>1.976099</v>
      </c>
      <c r="DO92" s="41">
        <f t="shared" si="47"/>
        <v>2.0299119999999999</v>
      </c>
      <c r="DP92" s="41">
        <f t="shared" si="47"/>
        <v>2.29216</v>
      </c>
      <c r="DQ92" s="41">
        <f t="shared" si="47"/>
        <v>2.6888579999999997</v>
      </c>
      <c r="DR92" s="41">
        <f t="shared" si="47"/>
        <v>2.875305</v>
      </c>
      <c r="DS92" s="41">
        <f t="shared" si="47"/>
        <v>2.6247719999999997</v>
      </c>
      <c r="DT92" s="41">
        <f t="shared" si="47"/>
        <v>2.6741609999999998</v>
      </c>
      <c r="DU92" s="41">
        <f t="shared" si="47"/>
        <v>2.8653789999999999</v>
      </c>
      <c r="DV92" s="41">
        <f t="shared" si="47"/>
        <v>2.8743650000000005</v>
      </c>
      <c r="DW92" s="41">
        <f t="shared" si="47"/>
        <v>3.0197570000000002</v>
      </c>
      <c r="DX92" s="41">
        <f t="shared" si="47"/>
        <v>3.0639460000000001</v>
      </c>
      <c r="DY92" s="41">
        <f t="shared" si="47"/>
        <v>3.033309</v>
      </c>
      <c r="DZ92" s="41">
        <f t="shared" si="47"/>
        <v>3.122636</v>
      </c>
      <c r="EA92" s="41">
        <f t="shared" ref="EA92:EQ92" si="48">EA93-EA91</f>
        <v>2.89812</v>
      </c>
      <c r="EB92" s="41">
        <f t="shared" si="48"/>
        <v>2.5295419999999997</v>
      </c>
      <c r="EC92" s="41">
        <f t="shared" si="48"/>
        <v>2.2130269999999999</v>
      </c>
      <c r="ED92" s="41">
        <f t="shared" si="48"/>
        <v>2.2007999999999996</v>
      </c>
      <c r="EE92" s="41">
        <f t="shared" si="48"/>
        <v>2.0475659999999998</v>
      </c>
      <c r="EF92" s="41">
        <f t="shared" si="48"/>
        <v>2.012972</v>
      </c>
      <c r="EG92" s="41">
        <f t="shared" si="48"/>
        <v>1.9245460000000003</v>
      </c>
      <c r="EH92" s="41">
        <f t="shared" si="48"/>
        <v>1.9386779999999999</v>
      </c>
      <c r="EI92" s="41">
        <f t="shared" si="48"/>
        <v>1.952223</v>
      </c>
      <c r="EJ92" s="41">
        <f t="shared" si="48"/>
        <v>2.0771159999999997</v>
      </c>
      <c r="EK92" s="41">
        <f t="shared" si="48"/>
        <v>2.0649629999999997</v>
      </c>
      <c r="EL92" s="41">
        <f t="shared" si="48"/>
        <v>1.9074079999999995</v>
      </c>
      <c r="EM92" s="41">
        <f t="shared" si="48"/>
        <v>1.9383089999999996</v>
      </c>
      <c r="EN92" s="41">
        <f t="shared" si="48"/>
        <v>2.019339</v>
      </c>
      <c r="EO92" s="41">
        <f t="shared" si="48"/>
        <v>1.9515819999999997</v>
      </c>
      <c r="EP92" s="41">
        <f t="shared" si="48"/>
        <v>1.7055179999999999</v>
      </c>
      <c r="EQ92" s="41">
        <f t="shared" si="48"/>
        <v>1.6187769999999997</v>
      </c>
    </row>
    <row r="93" spans="1:207" s="43" customFormat="1">
      <c r="A93" s="38"/>
      <c r="B93" s="39" t="s">
        <v>111</v>
      </c>
      <c r="C93" s="39">
        <f>SUM(D48:$O48)</f>
        <v>11.233713999999999</v>
      </c>
      <c r="D93" s="39">
        <f>SUM(E48:$O48)+SUM($D49:D49)</f>
        <v>12.647832999999999</v>
      </c>
      <c r="E93" s="39">
        <f>SUM(F48:$O48)+SUM($D49:E49)</f>
        <v>12.325982</v>
      </c>
      <c r="F93" s="39">
        <f>SUM(G48:$O48)+SUM($D49:F49)</f>
        <v>12.57687</v>
      </c>
      <c r="G93" s="39">
        <f>SUM(H48:$O48)+SUM($D49:G49)</f>
        <v>11.74302</v>
      </c>
      <c r="H93" s="39">
        <f>SUM(I48:$O48)+SUM($D49:H49)</f>
        <v>11.389353</v>
      </c>
      <c r="I93" s="39">
        <f>SUM(J48:$O48)+SUM($D49:I49)</f>
        <v>11.591412</v>
      </c>
      <c r="J93" s="39">
        <f>SUM(K48:$O48)+SUM($D49:J49)</f>
        <v>12.162818</v>
      </c>
      <c r="K93" s="39">
        <f>SUM(L48:$O48)+SUM($D49:K49)</f>
        <v>11.981884000000001</v>
      </c>
      <c r="L93" s="39">
        <f>SUM(M48:$O48)+SUM($D49:L49)</f>
        <v>11.869349999999999</v>
      </c>
      <c r="M93" s="39">
        <f>SUM(N48:$O48)+SUM($D49:M49)</f>
        <v>13.592891</v>
      </c>
      <c r="N93" s="39">
        <f>SUM(O48:$O48)+SUM($D49:N49)</f>
        <v>13.365566000000001</v>
      </c>
      <c r="O93" s="39">
        <f>SUM(D49:$O49)</f>
        <v>12.30484</v>
      </c>
      <c r="P93" s="39">
        <f>SUM(E49:$O49)+SUM($D50:D50)</f>
        <v>12.438410999999999</v>
      </c>
      <c r="Q93" s="39">
        <f>SUM(F49:$O49)+SUM($D50:E50)</f>
        <v>12.682905</v>
      </c>
      <c r="R93" s="39">
        <f>SUM(G49:$O49)+SUM($D50:F50)</f>
        <v>13.639430000000001</v>
      </c>
      <c r="S93" s="39">
        <f>SUM(H49:$O49)+SUM($D50:G50)</f>
        <v>13.940351</v>
      </c>
      <c r="T93" s="39">
        <f>SUM(I49:$O49)+SUM($D50:H50)</f>
        <v>13.815116</v>
      </c>
      <c r="U93" s="39">
        <f>SUM(J49:$O49)+SUM($D50:I50)</f>
        <v>13.907865000000001</v>
      </c>
      <c r="V93" s="39">
        <f>SUM(K49:$O49)+SUM($D50:J50)</f>
        <v>13.633196999999999</v>
      </c>
      <c r="W93" s="39">
        <f>SUM(L49:$O49)+SUM($D50:K50)</f>
        <v>13.478302999999999</v>
      </c>
      <c r="X93" s="39">
        <f>SUM(M49:$O49)+SUM($D50:L50)</f>
        <v>12.255181999999998</v>
      </c>
      <c r="Y93" s="39">
        <f>SUM(N49:$O49)+SUM($D50:M50)</f>
        <v>10.418393999999999</v>
      </c>
      <c r="Z93" s="39">
        <f>SUM(O49:$O49)+SUM($D50:N50)</f>
        <v>10.420047999999998</v>
      </c>
      <c r="AA93" s="39">
        <f>SUM(D50:$O50)</f>
        <v>11.088959999999998</v>
      </c>
      <c r="AB93" s="39">
        <f>SUM(E50:$O50)+SUM($D51:D51)</f>
        <v>9.6950760000000002</v>
      </c>
      <c r="AC93" s="39">
        <f>SUM(F50:$O50)+SUM($D51:E51)</f>
        <v>9.3368789999999997</v>
      </c>
      <c r="AD93" s="39">
        <f>SUM(G50:$O50)+SUM($D51:F51)</f>
        <v>7.9619580000000001</v>
      </c>
      <c r="AE93" s="39">
        <f>SUM(H50:$O50)+SUM($D51:G51)</f>
        <v>8.2128319999999988</v>
      </c>
      <c r="AF93" s="39">
        <f>SUM(I50:$O50)+SUM($D51:H51)</f>
        <v>9.9557800000000007</v>
      </c>
      <c r="AG93" s="39">
        <f>SUM(J50:$O50)+SUM($D51:I51)</f>
        <v>10.571277</v>
      </c>
      <c r="AH93" s="39">
        <f>SUM(K50:$O50)+SUM($D51:J51)</f>
        <v>10.587955000000001</v>
      </c>
      <c r="AI93" s="39">
        <f>SUM(L50:$O50)+SUM($D51:K51)</f>
        <v>12.052982999999998</v>
      </c>
      <c r="AJ93" s="39">
        <f>SUM(M50:$O50)+SUM($D51:L51)</f>
        <v>12.960433999999998</v>
      </c>
      <c r="AK93" s="39">
        <f>SUM(N50:$O50)+SUM($D51:M51)</f>
        <v>14.437139999999998</v>
      </c>
      <c r="AL93" s="39">
        <f>SUM(O50:$O50)+SUM($D51:N51)</f>
        <v>15.021517999999999</v>
      </c>
      <c r="AM93" s="39">
        <f>SUM(D51:$O51)</f>
        <v>14.764356999999999</v>
      </c>
      <c r="AN93" s="39">
        <f>SUM(E51:$O51)+SUM($D52:D52)</f>
        <v>14.575550999999999</v>
      </c>
      <c r="AO93" s="39">
        <f>SUM(F51:$O51)+SUM($D52:E52)</f>
        <v>15.401665999999999</v>
      </c>
      <c r="AP93" s="39">
        <f>SUM(G51:$O51)+SUM($D52:F52)</f>
        <v>15.706317</v>
      </c>
      <c r="AQ93" s="39">
        <f>SUM(H51:$O51)+SUM($D52:G52)</f>
        <v>16.452677999999999</v>
      </c>
      <c r="AR93" s="39">
        <f>SUM(I51:$O51)+SUM($D52:H52)</f>
        <v>15.323160000000001</v>
      </c>
      <c r="AS93" s="39">
        <f>SUM(J51:$O51)+SUM($D52:I52)</f>
        <v>14.345084</v>
      </c>
      <c r="AT93" s="39">
        <f>SUM(K51:$O51)+SUM($D52:J52)</f>
        <v>15.213983000000001</v>
      </c>
      <c r="AU93" s="39">
        <f>SUM(L51:$O51)+SUM($D52:K52)</f>
        <v>14.063483</v>
      </c>
      <c r="AV93" s="39">
        <f>SUM(M51:$O51)+SUM($D52:L52)</f>
        <v>13.886765999999998</v>
      </c>
      <c r="AW93" s="39">
        <f>SUM(N51:$O51)+SUM($D52:M52)</f>
        <v>13.411116999999999</v>
      </c>
      <c r="AX93" s="39">
        <f>SUM(O51:$O51)+SUM($D52:N52)</f>
        <v>13.555558</v>
      </c>
      <c r="AY93" s="39">
        <f>SUM(D52:$O52)</f>
        <v>14.541597999999999</v>
      </c>
      <c r="AZ93" s="39">
        <f>SUM(E52:$O52)+SUM($D53:D53)</f>
        <v>15.189974999999995</v>
      </c>
      <c r="BA93" s="39">
        <f>SUM(F52:$O52)+SUM($D53:E53)</f>
        <v>14.769931</v>
      </c>
      <c r="BB93" s="39">
        <f>SUM(G52:$O52)+SUM($D53:F53)</f>
        <v>15.365498000000001</v>
      </c>
      <c r="BC93" s="39">
        <f>SUM(H52:$O52)+SUM($D53:G53)</f>
        <v>14.918673999999999</v>
      </c>
      <c r="BD93" s="39">
        <f>SUM(I52:$O52)+SUM($D53:H53)</f>
        <v>15.113868</v>
      </c>
      <c r="BE93" s="39">
        <f>SUM(J52:$O52)+SUM($D53:I53)</f>
        <v>15.556565000000001</v>
      </c>
      <c r="BF93" s="39">
        <f>SUM(K52:$O52)+SUM($D53:J53)</f>
        <v>14.711300000000001</v>
      </c>
      <c r="BG93" s="39">
        <f>SUM(L52:$O52)+SUM($D53:K53)</f>
        <v>14.606038000000002</v>
      </c>
      <c r="BH93" s="39">
        <f>SUM(M52:$O52)+SUM($D53:L53)</f>
        <v>14.684449000000001</v>
      </c>
      <c r="BI93" s="39">
        <f>SUM(N52:$O52)+SUM($D53:M53)</f>
        <v>13.724203000000001</v>
      </c>
      <c r="BJ93" s="39">
        <f>SUM(O52:$O52)+SUM($D53:N53)</f>
        <v>13.098976</v>
      </c>
      <c r="BK93" s="39">
        <f>SUM(D53:$O53)</f>
        <v>12.591650000000001</v>
      </c>
      <c r="BL93" s="39">
        <f>SUM(E53:$O53)+SUM($D54:D54)</f>
        <v>12.017507</v>
      </c>
      <c r="BM93" s="39">
        <f>SUM(F53:$O53)+SUM($D54:E54)</f>
        <v>12.022906000000001</v>
      </c>
      <c r="BN93" s="39">
        <f>SUM(G53:$O53)+SUM($D54:F54)</f>
        <v>11.492082999999999</v>
      </c>
      <c r="BO93" s="39">
        <f>SUM(H53:$O53)+SUM($D54:G54)</f>
        <v>11.696926999999999</v>
      </c>
      <c r="BP93" s="39">
        <f>SUM(I53:$O53)+SUM($D54:H54)</f>
        <v>11.831463999999999</v>
      </c>
      <c r="BQ93" s="39">
        <f>SUM(J53:$O53)+SUM($D54:I54)</f>
        <v>11.778831</v>
      </c>
      <c r="BR93" s="39">
        <f>SUM(K53:$O53)+SUM($D54:J54)</f>
        <v>12.671575000000001</v>
      </c>
      <c r="BS93" s="39">
        <f>SUM(L53:$O53)+SUM($D54:K54)</f>
        <v>12.630155</v>
      </c>
      <c r="BT93" s="39">
        <f>SUM(M53:$O53)+SUM($D54:L54)</f>
        <v>12.279586</v>
      </c>
      <c r="BU93" s="39">
        <f>SUM(N53:$O53)+SUM($D54:M54)</f>
        <v>12.316376999999999</v>
      </c>
      <c r="BV93" s="39">
        <f>SUM(O53:$O53)+SUM($D54:N54)</f>
        <v>12.86173</v>
      </c>
      <c r="BW93" s="39">
        <f>SUM(D54:$O54)</f>
        <v>13.067546999999999</v>
      </c>
      <c r="BX93" s="39">
        <f>SUM(E54:$O54)+SUM($D55:D55)</f>
        <v>12.851557</v>
      </c>
      <c r="BY93" s="39">
        <f>SUM(F54:$O54)+SUM($D55:E55)</f>
        <v>13.752258999999999</v>
      </c>
      <c r="BZ93" s="39">
        <f>SUM(G54:$O54)+SUM($D55:F55)</f>
        <v>14.042168000000002</v>
      </c>
      <c r="CA93" s="39">
        <f>SUM(H54:$O54)+SUM($D55:G55)</f>
        <v>14.030840000000001</v>
      </c>
      <c r="CB93" s="39">
        <f>SUM(I54:$O54)+SUM($D55:H55)</f>
        <v>13.814605</v>
      </c>
      <c r="CC93" s="39">
        <f>SUM(J54:$O54)+SUM($D55:I55)</f>
        <v>13.942063999999998</v>
      </c>
      <c r="CD93" s="39">
        <f>SUM(K54:$O54)+SUM($D55:J55)</f>
        <v>13.091058</v>
      </c>
      <c r="CE93" s="39">
        <f>SUM(L54:$O54)+SUM($D55:K55)</f>
        <v>13.364979999999999</v>
      </c>
      <c r="CF93" s="39">
        <f>SUM(M54:$O54)+SUM($D55:L55)</f>
        <v>13.562004999999999</v>
      </c>
      <c r="CG93" s="39">
        <f>SUM(N54:$O54)+SUM($D55:M55)</f>
        <v>13.770674</v>
      </c>
      <c r="CH93" s="39">
        <f>SUM(O54:$O54)+SUM($D55:N55)</f>
        <v>14.021872999999999</v>
      </c>
      <c r="CI93" s="39">
        <f>SUM(D55:$O55)</f>
        <v>13.804338</v>
      </c>
      <c r="CJ93" s="39">
        <f>SUM(E55:$O55)+SUM($D56:D56)</f>
        <v>14.476462999999999</v>
      </c>
      <c r="CK93" s="39">
        <f>SUM(F55:$O55)+SUM($D56:E56)</f>
        <v>13.510076999999999</v>
      </c>
      <c r="CL93" s="39">
        <f>SUM(G55:$O55)+SUM($D56:F56)</f>
        <v>13.469183000000001</v>
      </c>
      <c r="CM93" s="39">
        <f>SUM(H55:$O55)+SUM($D56:G56)</f>
        <v>12.590961999999999</v>
      </c>
      <c r="CN93" s="39">
        <f>SUM(I55:$O55)+SUM($D56:H56)</f>
        <v>12.379294000000002</v>
      </c>
      <c r="CO93" s="39">
        <f>SUM(J55:$O55)+SUM($D56:I56)</f>
        <v>12.272770000000001</v>
      </c>
      <c r="CP93" s="39">
        <f>SUM(K55:$O55)+SUM($D56:J56)</f>
        <v>12.326105999999999</v>
      </c>
      <c r="CQ93" s="39">
        <f>SUM(L55:$O55)+SUM($D56:K56)</f>
        <v>11.751814</v>
      </c>
      <c r="CR93" s="39">
        <f>SUM(M55:$O55)+SUM($D56:L56)</f>
        <v>11.63528</v>
      </c>
      <c r="CS93" s="39">
        <f>SUM(N55:$O55)+SUM($D56:M56)</f>
        <v>10.845347</v>
      </c>
      <c r="CT93" s="39">
        <f>SUM(O55:$O55)+SUM($D56:N56)</f>
        <v>9.5069400000000002</v>
      </c>
      <c r="CU93" s="39">
        <f>SUM(D56:$O56)</f>
        <v>9.1728380000000005</v>
      </c>
      <c r="CV93" s="39">
        <f>SUM(E56:$O56)+SUM($D57:D57)</f>
        <v>8.4800390000000014</v>
      </c>
      <c r="CW93" s="39">
        <f>SUM(F56:$O56)+SUM($D57:E57)</f>
        <v>8.293705000000001</v>
      </c>
      <c r="CX93" s="39">
        <f>SUM(G56:$O56)+SUM($D57:F57)</f>
        <v>7.1452179999999998</v>
      </c>
      <c r="CY93" s="39">
        <f>SUM(H56:$O56)+SUM($D57:G57)</f>
        <v>6.5371639999999989</v>
      </c>
      <c r="CZ93" s="39">
        <f>SUM(I56:$O56)+SUM($D57:H57)</f>
        <v>6.1885779999999988</v>
      </c>
      <c r="DA93" s="39">
        <f>SUM(J56:$O56)+SUM($D57:I57)</f>
        <v>5.9916049999999998</v>
      </c>
      <c r="DB93" s="39">
        <f>SUM(K56:$O56)+SUM($D57:J57)</f>
        <v>5.6574779999999993</v>
      </c>
      <c r="DC93" s="39">
        <f>SUM(L56:$O56)+SUM($D57:K57)</f>
        <v>5.4377979999999999</v>
      </c>
      <c r="DD93" s="39">
        <f>SUM(M56:$O56)+SUM($D57:L57)</f>
        <v>4.637721</v>
      </c>
      <c r="DE93" s="39">
        <f>SUM(N56:$O56)+SUM($D57:M57)</f>
        <v>4.3927110000000003</v>
      </c>
      <c r="DF93" s="39">
        <f>SUM(O56:$O56)+SUM($D57:N57)</f>
        <v>4.4780939999999996</v>
      </c>
      <c r="DG93" s="39">
        <f>SUM(D57:$O57)</f>
        <v>4.2226990000000004</v>
      </c>
      <c r="DH93" s="39">
        <f>SUM(E57:$O57)+SUM($D58:D58)</f>
        <v>4.2372820000000004</v>
      </c>
      <c r="DI93" s="39">
        <f>SUM(F57:$O57)+SUM($D58:E58)</f>
        <v>4.0350650000000003</v>
      </c>
      <c r="DJ93" s="39">
        <f>SUM(G57:$O57)+SUM($D58:F58)</f>
        <v>4.03627</v>
      </c>
      <c r="DK93" s="39">
        <f>SUM(H57:$O57)+SUM($D58:G58)</f>
        <v>4.1983040000000003</v>
      </c>
      <c r="DL93" s="39">
        <f>SUM(I57:$O57)+SUM($D58:H58)</f>
        <v>3.8670840000000002</v>
      </c>
      <c r="DM93" s="39">
        <f>SUM(J57:$O57)+SUM($D58:I58)</f>
        <v>3.0632679999999999</v>
      </c>
      <c r="DN93" s="39">
        <f>SUM(K57:$O57)+SUM($D58:J58)</f>
        <v>2.3994330000000001</v>
      </c>
      <c r="DO93" s="39">
        <f>SUM(L57:$O57)+SUM($D58:K58)</f>
        <v>2.453246</v>
      </c>
      <c r="DP93" s="39">
        <f>SUM(M57:$O57)+SUM($D58:L58)</f>
        <v>2.7154940000000001</v>
      </c>
      <c r="DQ93" s="39">
        <f>SUM(N57:$O57)+SUM($D58:M58)</f>
        <v>3.1121919999999998</v>
      </c>
      <c r="DR93" s="39">
        <f>SUM(O57:$O57)+SUM($D58:N58)</f>
        <v>3.0734659999999998</v>
      </c>
      <c r="DS93" s="39">
        <f>SUM(D58:$O58)</f>
        <v>2.7248919999999996</v>
      </c>
      <c r="DT93" s="39">
        <f>SUM(E58:$O58)+SUM($D59:D59)</f>
        <v>2.7578929999999997</v>
      </c>
      <c r="DU93" s="39">
        <f>SUM(F58:$O58)+SUM($D59:E59)</f>
        <v>3.0028479999999997</v>
      </c>
      <c r="DV93" s="39">
        <f>SUM(G58:$O58)+SUM($D59:F59)</f>
        <v>3.0118340000000003</v>
      </c>
      <c r="DW93" s="39">
        <f>SUM(H58:$O58)+SUM($D59:G59)</f>
        <v>3.1572260000000001</v>
      </c>
      <c r="DX93" s="39">
        <f>SUM(I58:$O58)+SUM($D59:H59)</f>
        <v>3.2014149999999999</v>
      </c>
      <c r="DY93" s="39">
        <f>SUM(J58:$O58)+SUM($D59:I59)</f>
        <v>3.296144</v>
      </c>
      <c r="DZ93" s="39">
        <f>SUM(K58:$O58)+SUM($D59:J59)</f>
        <v>3.4298790000000001</v>
      </c>
      <c r="EA93" s="39">
        <f>SUM(L58:$O58)+SUM($D59:K59)</f>
        <v>3.2053630000000002</v>
      </c>
      <c r="EB93" s="39">
        <f>SUM(M58:$O58)+SUM($D59:L59)</f>
        <v>2.8367849999999999</v>
      </c>
      <c r="EC93" s="39">
        <f>SUM(N58:$O58)+SUM($D59:M59)</f>
        <v>2.52027</v>
      </c>
      <c r="ED93" s="39">
        <f>SUM(O58:$O58)+SUM($D59:N59)</f>
        <v>2.5080429999999998</v>
      </c>
      <c r="EE93" s="39">
        <f>SUM(D59:$O59)</f>
        <v>2.457573</v>
      </c>
      <c r="EF93" s="39">
        <f>SUM(E59:$O59)+SUM($D60:D60)</f>
        <v>2.3392469999999999</v>
      </c>
      <c r="EG93" s="39">
        <f>SUM(F59:$O59)+SUM($D60:E60)</f>
        <v>2.1970840000000003</v>
      </c>
      <c r="EH93" s="39">
        <f>SUM(G59:$O59)+SUM($D60:F60)</f>
        <v>2.2112159999999998</v>
      </c>
      <c r="EI93" s="39">
        <f>SUM(H59:$O59)+SUM($D60:G60)</f>
        <v>2.224761</v>
      </c>
      <c r="EJ93" s="39">
        <f>SUM(I59:$O59)+SUM($D60:H60)</f>
        <v>2.3911569999999998</v>
      </c>
      <c r="EK93" s="39">
        <f>SUM(J59:$O59)+SUM($D60:I60)</f>
        <v>2.2536379999999996</v>
      </c>
      <c r="EL93" s="39">
        <f>SUM(K59:$O59)+SUM($D60:J60)</f>
        <v>2.0516749999999995</v>
      </c>
      <c r="EM93" s="39">
        <f>SUM(L59:$O59)+SUM($D60:K60)</f>
        <v>2.0825759999999995</v>
      </c>
      <c r="EN93" s="39">
        <f>SUM(M59:$O59)+SUM($D60:L60)</f>
        <v>2.197946</v>
      </c>
      <c r="EO93" s="39">
        <f>SUM(N59:$O59)+SUM($D60:M60)</f>
        <v>2.1301889999999997</v>
      </c>
      <c r="EP93" s="39">
        <f>SUM(O59:$O59)+SUM($D60:N60)</f>
        <v>1.8841249999999998</v>
      </c>
      <c r="EQ93" s="39">
        <f>SUM(D60:$O60)</f>
        <v>1.6946199999999998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2.4424999999999999E-2</v>
      </c>
      <c r="L96" s="39">
        <f>$C$93</f>
        <v>11.233713999999999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2.3183000000000002E-2</v>
      </c>
      <c r="L97" s="39">
        <f>$D$93</f>
        <v>12.647832999999999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2.1985000000000005E-2</v>
      </c>
      <c r="L98" s="39">
        <f>$E$93</f>
        <v>12.325982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2.1794000000000001E-2</v>
      </c>
      <c r="L99" s="39">
        <f>$F$93</f>
        <v>12.57687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1.9415000000000002E-2</v>
      </c>
      <c r="L100" s="39">
        <f>$G$93</f>
        <v>11.74302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1.7854163333333336E-2</v>
      </c>
      <c r="L101" s="39">
        <f>$H$93</f>
        <v>11.389353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1.6733163333333335E-2</v>
      </c>
      <c r="L102" s="39">
        <f>$I$93</f>
        <v>11.591412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1.6170163333333334E-2</v>
      </c>
      <c r="L103" s="39">
        <f>$J$93</f>
        <v>12.162818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1.6192163333333336E-2</v>
      </c>
      <c r="L104" s="39">
        <f>$K$93</f>
        <v>11.981884000000001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1.5055163333333335E-2</v>
      </c>
      <c r="L105" s="39">
        <f>$L$93</f>
        <v>11.869349999999999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1.5009163333333336E-2</v>
      </c>
      <c r="L106" s="39">
        <f>$M$93</f>
        <v>13.592891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1.4586163333333334E-2</v>
      </c>
      <c r="L107" s="39">
        <f>$N$93</f>
        <v>13.365566000000001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1.3972163333333334E-2</v>
      </c>
      <c r="L108" s="39">
        <f>$O$93</f>
        <v>12.30484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1.4857163333333338E-2</v>
      </c>
      <c r="L109" s="39">
        <f>$P$93</f>
        <v>12.438410999999999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1.5085163333333335E-2</v>
      </c>
      <c r="L110" s="39">
        <f>$Q$93</f>
        <v>12.682905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1.5305163333333337E-2</v>
      </c>
      <c r="L111" s="39">
        <f>$R$93</f>
        <v>13.639430000000001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1.6094163333333335E-2</v>
      </c>
      <c r="L112" s="39">
        <f>$S$93</f>
        <v>13.940351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1.5904000000000001E-2</v>
      </c>
      <c r="L113" s="39">
        <f>$T$93</f>
        <v>13.815116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1.6820000000000002E-2</v>
      </c>
      <c r="L114" s="39">
        <f>$U$93</f>
        <v>13.907865000000001</v>
      </c>
    </row>
    <row r="115" spans="2:124">
      <c r="B115" s="44"/>
      <c r="C115" s="39">
        <f>$V$88</f>
        <v>2.4999999999999998E-5</v>
      </c>
      <c r="K115" s="39">
        <f>$V$90</f>
        <v>1.6206999999999999E-2</v>
      </c>
      <c r="L115" s="39">
        <f>$V$93</f>
        <v>13.633196999999999</v>
      </c>
    </row>
    <row r="116" spans="2:124">
      <c r="B116" s="44"/>
      <c r="C116" s="39">
        <f>$W$88</f>
        <v>2.4999999999999998E-5</v>
      </c>
      <c r="K116" s="39">
        <f>$W$90</f>
        <v>1.609E-2</v>
      </c>
      <c r="L116" s="39">
        <f>$W$93</f>
        <v>13.478302999999999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1.54E-2</v>
      </c>
      <c r="L117" s="39">
        <f>$X$93</f>
        <v>12.255181999999998</v>
      </c>
    </row>
    <row r="118" spans="2:124">
      <c r="B118" s="44"/>
      <c r="C118" s="39">
        <f>$Y$88</f>
        <v>2.4999999999999998E-5</v>
      </c>
      <c r="K118" s="39">
        <f>$Y$90</f>
        <v>1.4544000000000001E-2</v>
      </c>
      <c r="L118" s="39">
        <f>$Y$93</f>
        <v>10.418393999999999</v>
      </c>
    </row>
    <row r="119" spans="2:124">
      <c r="B119" s="44"/>
      <c r="C119" s="39">
        <f>$Z$88</f>
        <v>2.4999999999999998E-5</v>
      </c>
      <c r="K119" s="39">
        <f>$Z$90</f>
        <v>1.4563000000000001E-2</v>
      </c>
      <c r="L119" s="39">
        <f>$Z$93</f>
        <v>10.420047999999998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1.5905000000000002E-2</v>
      </c>
      <c r="L120" s="39">
        <f>$AA$93</f>
        <v>11.088959999999998</v>
      </c>
    </row>
    <row r="121" spans="2:124">
      <c r="B121" s="44"/>
      <c r="C121" s="39">
        <f>$AB$88</f>
        <v>2.4999999999999998E-5</v>
      </c>
      <c r="K121" s="39">
        <f>$AB$90</f>
        <v>1.5502999999999999E-2</v>
      </c>
      <c r="L121" s="39">
        <f>$AB$93</f>
        <v>9.6950760000000002</v>
      </c>
    </row>
    <row r="122" spans="2:124">
      <c r="B122" s="44"/>
      <c r="C122" s="39">
        <f>$AC$88</f>
        <v>2.4999999999999998E-5</v>
      </c>
      <c r="K122" s="39">
        <f>$AC$90</f>
        <v>1.4846000000000003E-2</v>
      </c>
      <c r="L122" s="39">
        <f>$AC$93</f>
        <v>9.3368789999999997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1.4535000000000001E-2</v>
      </c>
      <c r="L123" s="39">
        <f>$AD$93</f>
        <v>7.9619580000000001</v>
      </c>
    </row>
    <row r="124" spans="2:124">
      <c r="B124" s="44"/>
      <c r="C124" s="39">
        <f>$AE$88</f>
        <v>2.4999999999999998E-5</v>
      </c>
      <c r="K124" s="39">
        <f>$AE$90</f>
        <v>1.5106000000000001E-2</v>
      </c>
      <c r="L124" s="39">
        <f>$AE$93</f>
        <v>8.2128319999999988</v>
      </c>
    </row>
    <row r="125" spans="2:124">
      <c r="B125" s="44"/>
      <c r="C125" s="39">
        <f>$AF$88</f>
        <v>2.4999999999999998E-5</v>
      </c>
      <c r="K125" s="39">
        <f>$AF$90</f>
        <v>1.8027000000000001E-2</v>
      </c>
      <c r="L125" s="39">
        <f>$AF$93</f>
        <v>9.9557800000000007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1.9609999999999999E-2</v>
      </c>
      <c r="L126" s="39">
        <f>$AG$93</f>
        <v>10.571277</v>
      </c>
    </row>
    <row r="127" spans="2:124">
      <c r="B127" s="44"/>
      <c r="C127" s="39">
        <f>$AH$88</f>
        <v>0</v>
      </c>
      <c r="K127" s="39">
        <f>$AH$90</f>
        <v>2.0746000000000001E-2</v>
      </c>
      <c r="L127" s="39">
        <f>$AH$93</f>
        <v>10.587955000000001</v>
      </c>
    </row>
    <row r="128" spans="2:124">
      <c r="B128" s="44"/>
      <c r="C128" s="39">
        <f>$AI$88</f>
        <v>0</v>
      </c>
      <c r="K128" s="39">
        <f>$AI$90</f>
        <v>2.1707000000000004E-2</v>
      </c>
      <c r="L128" s="39">
        <f>$AI$93</f>
        <v>12.052982999999998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2.2604000000000003E-2</v>
      </c>
      <c r="L129" s="39">
        <f>$AJ$93</f>
        <v>12.960433999999998</v>
      </c>
    </row>
    <row r="130" spans="2:12">
      <c r="B130" s="44"/>
      <c r="C130" s="39">
        <f>$AK$88</f>
        <v>0</v>
      </c>
      <c r="K130" s="39">
        <f>$AK$90</f>
        <v>2.4067000000000002E-2</v>
      </c>
      <c r="L130" s="39">
        <f>$AK$93</f>
        <v>14.437139999999998</v>
      </c>
    </row>
    <row r="131" spans="2:12">
      <c r="B131" s="44"/>
      <c r="C131" s="39">
        <f>$AL$88</f>
        <v>0</v>
      </c>
      <c r="K131" s="39">
        <f>$AL$90</f>
        <v>2.5117000000000004E-2</v>
      </c>
      <c r="L131" s="39">
        <f>$AL$93</f>
        <v>15.021517999999999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2.4209000000000005E-2</v>
      </c>
      <c r="L132" s="39">
        <f>$AM$93</f>
        <v>14.764356999999999</v>
      </c>
    </row>
    <row r="133" spans="2:12">
      <c r="B133" s="44"/>
      <c r="C133" s="39">
        <f>$AN$88</f>
        <v>0</v>
      </c>
      <c r="K133" s="39">
        <f>$AN$90</f>
        <v>2.3979662529645656E-2</v>
      </c>
      <c r="L133" s="39">
        <f>$AN$93</f>
        <v>14.575550999999999</v>
      </c>
    </row>
    <row r="134" spans="2:12">
      <c r="B134" s="44"/>
      <c r="C134" s="39">
        <f>$AO$88</f>
        <v>0</v>
      </c>
      <c r="K134" s="39">
        <f>$AO$90</f>
        <v>2.5417249175797654E-2</v>
      </c>
      <c r="L134" s="39">
        <f>$AO$93</f>
        <v>15.401665999999999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2.5016401672551657E-2</v>
      </c>
      <c r="L135" s="39">
        <f>$AP$93</f>
        <v>15.706317</v>
      </c>
    </row>
    <row r="136" spans="2:12">
      <c r="B136" s="44"/>
      <c r="C136" s="39">
        <f>$AQ$88</f>
        <v>0</v>
      </c>
      <c r="K136" s="39">
        <f>$AQ$90</f>
        <v>2.6585217496918397E-2</v>
      </c>
      <c r="L136" s="39">
        <f>$AQ$93</f>
        <v>16.452677999999999</v>
      </c>
    </row>
    <row r="137" spans="2:12">
      <c r="B137" s="44"/>
      <c r="C137" s="39">
        <f>$AR$88</f>
        <v>8.5546057120577064E-5</v>
      </c>
      <c r="K137" s="39">
        <f>$AR$90</f>
        <v>2.4471385038880744E-2</v>
      </c>
      <c r="L137" s="39">
        <f>$AR$93</f>
        <v>15.323160000000001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2.25367394771013E-2</v>
      </c>
      <c r="L138" s="39">
        <f>$AS$93</f>
        <v>14.345084</v>
      </c>
    </row>
    <row r="139" spans="2:12">
      <c r="B139" s="44"/>
      <c r="C139" s="39">
        <f>$AT$88</f>
        <v>8.5546057120577064E-5</v>
      </c>
      <c r="K139" s="39">
        <f>$AT$90</f>
        <v>2.2859761563870505E-2</v>
      </c>
      <c r="L139" s="39">
        <f>$AT$93</f>
        <v>15.213983000000001</v>
      </c>
    </row>
    <row r="140" spans="2:12">
      <c r="B140" s="44"/>
      <c r="C140" s="39">
        <f>$AU$88</f>
        <v>8.5546057120577064E-5</v>
      </c>
      <c r="K140" s="39">
        <f>$AU$90</f>
        <v>2.2848608332166252E-2</v>
      </c>
      <c r="L140" s="39">
        <f>$AU$93</f>
        <v>14.063483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2.3940323632396246E-2</v>
      </c>
      <c r="L141" s="39">
        <f>$AV$93</f>
        <v>13.886765999999998</v>
      </c>
    </row>
    <row r="142" spans="2:12">
      <c r="B142" s="44"/>
      <c r="C142" s="39">
        <f>$AW$88</f>
        <v>8.5546057120577064E-5</v>
      </c>
      <c r="K142" s="39">
        <f>$AW$90</f>
        <v>2.5421765253581283E-2</v>
      </c>
      <c r="L142" s="39">
        <f>$AW$93</f>
        <v>13.411116999999999</v>
      </c>
    </row>
    <row r="143" spans="2:12">
      <c r="B143" s="44"/>
      <c r="C143" s="39">
        <f>$AX$88</f>
        <v>8.5546057120577064E-5</v>
      </c>
      <c r="K143" s="39">
        <f>$AX$90</f>
        <v>2.5921520024178666E-2</v>
      </c>
      <c r="L143" s="39">
        <f>$AX$93</f>
        <v>13.555558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2.8746990921578588E-2</v>
      </c>
      <c r="L144" s="39">
        <f>$AY$93</f>
        <v>14.541597999999999</v>
      </c>
    </row>
    <row r="145" spans="2:12">
      <c r="B145" s="44"/>
      <c r="C145" s="39">
        <f>$AZ$88</f>
        <v>1.2046827176138026E-4</v>
      </c>
      <c r="K145" s="39">
        <f>$AZ$90</f>
        <v>3.0143328391932935E-2</v>
      </c>
      <c r="L145" s="39">
        <f>$AZ$93</f>
        <v>15.189974999999995</v>
      </c>
    </row>
    <row r="146" spans="2:12">
      <c r="B146" s="44"/>
      <c r="C146" s="39">
        <f>$BA$88</f>
        <v>1.2046827176138026E-4</v>
      </c>
      <c r="K146" s="39">
        <f>$BA$90</f>
        <v>2.944474174578094E-2</v>
      </c>
      <c r="L146" s="39">
        <f>$BA$93</f>
        <v>14.769931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3.2194589249026941E-2</v>
      </c>
      <c r="L147" s="39">
        <f>$BB$93</f>
        <v>15.365498000000001</v>
      </c>
    </row>
    <row r="148" spans="2:12">
      <c r="B148" s="44"/>
      <c r="C148" s="39">
        <f>$BC$88</f>
        <v>1.2046827176138026E-4</v>
      </c>
      <c r="K148" s="39">
        <f>$BC$90</f>
        <v>3.1734773424660197E-2</v>
      </c>
      <c r="L148" s="39">
        <f>$BC$93</f>
        <v>14.918673999999999</v>
      </c>
    </row>
    <row r="149" spans="2:12">
      <c r="B149" s="44"/>
      <c r="C149" s="39">
        <f>$BD$88</f>
        <v>3.4922214640803194E-5</v>
      </c>
      <c r="K149" s="39">
        <f>$BD$90</f>
        <v>3.3241605882697853E-2</v>
      </c>
      <c r="L149" s="39">
        <f>$BD$93</f>
        <v>15.113868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3.4859251444477296E-2</v>
      </c>
      <c r="L150" s="39">
        <f>$BE$93</f>
        <v>15.556565000000001</v>
      </c>
    </row>
    <row r="151" spans="2:12">
      <c r="B151" s="44"/>
      <c r="C151" s="39">
        <f>$BF$88</f>
        <v>3.4922214640803194E-5</v>
      </c>
      <c r="K151" s="39">
        <f>$BF$90</f>
        <v>3.5095229357708077E-2</v>
      </c>
      <c r="L151" s="39">
        <f>$BF$93</f>
        <v>14.711300000000001</v>
      </c>
    </row>
    <row r="152" spans="2:12">
      <c r="B152" s="44"/>
      <c r="C152" s="39">
        <f>$BG$88</f>
        <v>3.4922214640803194E-5</v>
      </c>
      <c r="K152" s="39">
        <f>$BG$90</f>
        <v>3.514438258941234E-2</v>
      </c>
      <c r="L152" s="39">
        <f>$BG$93</f>
        <v>14.606038000000002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3.6505667289182336E-2</v>
      </c>
      <c r="L153" s="39">
        <f>$BH$93</f>
        <v>14.684449000000001</v>
      </c>
    </row>
    <row r="154" spans="2:12">
      <c r="B154" s="44"/>
      <c r="C154" s="39">
        <f>$BI$88</f>
        <v>3.4922214640803194E-5</v>
      </c>
      <c r="K154" s="39">
        <f>$BI$90</f>
        <v>3.4623563286570333E-2</v>
      </c>
      <c r="L154" s="39">
        <f>$BI$93</f>
        <v>13.724203000000001</v>
      </c>
    </row>
    <row r="155" spans="2:12">
      <c r="B155" s="44"/>
      <c r="C155" s="39">
        <f>$BJ$88</f>
        <v>3.4922214640803194E-5</v>
      </c>
      <c r="K155" s="39">
        <f>$BJ$90</f>
        <v>3.4146182274942247E-2</v>
      </c>
      <c r="L155" s="39">
        <f>$BJ$93</f>
        <v>13.098976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3.3687188673874671E-2</v>
      </c>
      <c r="L156" s="39">
        <f>$BK$93</f>
        <v>12.591650000000001</v>
      </c>
    </row>
    <row r="157" spans="2:12">
      <c r="B157" s="44"/>
      <c r="C157" s="39">
        <f>$BL$88</f>
        <v>0</v>
      </c>
      <c r="K157" s="39">
        <f>$BL$90</f>
        <v>3.2507607513096962E-2</v>
      </c>
      <c r="L157" s="39">
        <f>$BL$93</f>
        <v>12.017507</v>
      </c>
    </row>
    <row r="158" spans="2:12">
      <c r="B158" s="44"/>
      <c r="C158" s="39">
        <f>$BM$88</f>
        <v>0</v>
      </c>
      <c r="K158" s="39">
        <f>$BM$90</f>
        <v>3.2908973659736301E-2</v>
      </c>
      <c r="L158" s="39">
        <f>$BM$93</f>
        <v>12.022906000000001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3.2386514250813646E-2</v>
      </c>
      <c r="L159" s="39">
        <f>$BN$93</f>
        <v>11.492082999999999</v>
      </c>
    </row>
    <row r="160" spans="2:12">
      <c r="B160" s="44"/>
      <c r="C160" s="39">
        <f>$BO$88</f>
        <v>0</v>
      </c>
      <c r="K160" s="39">
        <f>$BO$90</f>
        <v>3.4039514250813648E-2</v>
      </c>
      <c r="L160" s="39">
        <f>$BO$93</f>
        <v>11.696926999999999</v>
      </c>
    </row>
    <row r="161" spans="2:12">
      <c r="B161" s="44"/>
      <c r="C161" s="39">
        <f>$BP$88</f>
        <v>5.6840032988219684E-6</v>
      </c>
      <c r="K161" s="39">
        <f>$BP$90</f>
        <v>3.4843644123364138E-2</v>
      </c>
      <c r="L161" s="39">
        <f>$BP$93</f>
        <v>11.831463999999999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3.5043851927167705E-2</v>
      </c>
      <c r="L162" s="39">
        <f>$BQ$93</f>
        <v>11.778831</v>
      </c>
    </row>
    <row r="163" spans="2:12">
      <c r="B163" s="44"/>
      <c r="C163" s="39">
        <f>$BR$88</f>
        <v>5.6840032988219684E-6</v>
      </c>
      <c r="K163" s="39">
        <f>$BR$90</f>
        <v>3.8838851927167704E-2</v>
      </c>
      <c r="L163" s="39">
        <f>$BR$93</f>
        <v>12.671575000000001</v>
      </c>
    </row>
    <row r="164" spans="2:12">
      <c r="B164" s="44"/>
      <c r="C164" s="39">
        <f>$BS$88</f>
        <v>5.6840032988219684E-6</v>
      </c>
      <c r="K164" s="39">
        <f>$BS$90</f>
        <v>3.8964950903424937E-2</v>
      </c>
      <c r="L164" s="39">
        <f>$BS$93</f>
        <v>12.630155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3.7804950903424936E-2</v>
      </c>
      <c r="L165" s="39">
        <f>$BT$93</f>
        <v>12.279586</v>
      </c>
    </row>
    <row r="166" spans="2:12">
      <c r="B166" s="44"/>
      <c r="C166" s="39">
        <f>$BU$88</f>
        <v>5.6840032988219684E-6</v>
      </c>
      <c r="K166" s="39">
        <f>$BU$90</f>
        <v>3.8725354716266647E-2</v>
      </c>
      <c r="L166" s="39">
        <f>$BU$93</f>
        <v>12.316376999999999</v>
      </c>
    </row>
    <row r="167" spans="2:12">
      <c r="B167" s="44"/>
      <c r="C167" s="39">
        <f>$BV$88</f>
        <v>5.5684003298821967E-5</v>
      </c>
      <c r="K167" s="39">
        <f>$BV$90</f>
        <v>4.0962396603518338E-2</v>
      </c>
      <c r="L167" s="39">
        <f>$BV$93</f>
        <v>12.86173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4.1848706249520085E-2</v>
      </c>
      <c r="L168" s="39">
        <f>$BW$93</f>
        <v>13.067546999999999</v>
      </c>
    </row>
    <row r="169" spans="2:12">
      <c r="B169" s="44"/>
      <c r="C169" s="39">
        <f>$BX$88</f>
        <v>3.3622265228995171E-4</v>
      </c>
      <c r="K169" s="39">
        <f>$BX$90</f>
        <v>4.1657287410297797E-2</v>
      </c>
      <c r="L169" s="39">
        <f>$BX$93</f>
        <v>12.851557</v>
      </c>
    </row>
    <row r="170" spans="2:12">
      <c r="B170" s="44"/>
      <c r="C170" s="39">
        <f>$BY$88</f>
        <v>3.4285253824374833E-4</v>
      </c>
      <c r="K170" s="39">
        <f>$BY$90</f>
        <v>4.4233921263658459E-2</v>
      </c>
      <c r="L170" s="39">
        <f>$BY$93</f>
        <v>13.752258999999999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4.4911380672581123E-2</v>
      </c>
      <c r="L171" s="39">
        <f>$BZ$93</f>
        <v>14.042168000000002</v>
      </c>
    </row>
    <row r="172" spans="2:12">
      <c r="B172" s="44"/>
      <c r="C172" s="39">
        <f>$CA$88</f>
        <v>6.2900713420826733E-4</v>
      </c>
      <c r="K172" s="39">
        <f>$CA$90</f>
        <v>4.4855380672581123E-2</v>
      </c>
      <c r="L172" s="39">
        <f>$CA$93</f>
        <v>14.030840000000001</v>
      </c>
    </row>
    <row r="173" spans="2:12">
      <c r="B173" s="44"/>
      <c r="C173" s="39">
        <f>$CB$88</f>
        <v>6.2332313090944546E-4</v>
      </c>
      <c r="K173" s="39">
        <f>$CB$90</f>
        <v>4.3950250800030628E-2</v>
      </c>
      <c r="L173" s="39">
        <f>$CB$93</f>
        <v>13.814605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4.4300042996227057E-2</v>
      </c>
      <c r="L174" s="39">
        <f>$CC$93</f>
        <v>13.942063999999998</v>
      </c>
    </row>
    <row r="175" spans="2:12">
      <c r="B175" s="44"/>
      <c r="C175" s="39">
        <f>$CD$88</f>
        <v>6.2332313090944546E-4</v>
      </c>
      <c r="K175" s="39">
        <f>$CD$90</f>
        <v>4.1035042996227067E-2</v>
      </c>
      <c r="L175" s="39">
        <f>$CD$93</f>
        <v>13.091058</v>
      </c>
    </row>
    <row r="176" spans="2:12">
      <c r="B176" s="44"/>
      <c r="C176" s="39">
        <f>$CE$88</f>
        <v>6.2332313090944546E-4</v>
      </c>
      <c r="K176" s="39">
        <f>$CE$90</f>
        <v>4.1633944019969837E-2</v>
      </c>
      <c r="L176" s="39">
        <f>$CE$93</f>
        <v>13.364979999999999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4.2117944019969836E-2</v>
      </c>
      <c r="L177" s="39">
        <f>$CF$93</f>
        <v>13.562004999999999</v>
      </c>
    </row>
    <row r="178" spans="2:12">
      <c r="B178" s="44"/>
      <c r="C178" s="39">
        <f>$CG$88</f>
        <v>6.4780504922507074E-4</v>
      </c>
      <c r="K178" s="39">
        <f>$CG$90</f>
        <v>4.2279202588555088E-2</v>
      </c>
      <c r="L178" s="39">
        <f>$CG$93</f>
        <v>13.770674</v>
      </c>
    </row>
    <row r="179" spans="2:12">
      <c r="B179" s="44"/>
      <c r="C179" s="39">
        <f>$CH$88</f>
        <v>5.9780504922507072E-4</v>
      </c>
      <c r="K179" s="39">
        <f>$CH$90</f>
        <v>4.210978694233411E-2</v>
      </c>
      <c r="L179" s="39">
        <f>$CH$93</f>
        <v>14.021872999999999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4.0861000000000008E-2</v>
      </c>
      <c r="L180" s="39">
        <f>$CI$93</f>
        <v>13.804338</v>
      </c>
    </row>
    <row r="181" spans="2:12">
      <c r="B181" s="44"/>
      <c r="C181" s="39">
        <f>$CJ$88</f>
        <v>3.7592627908108849E-4</v>
      </c>
      <c r="K181" s="39">
        <f>$CJ$90</f>
        <v>4.2804418496357188E-2</v>
      </c>
      <c r="L181" s="39">
        <f>$CJ$93</f>
        <v>14.476462999999999</v>
      </c>
    </row>
    <row r="182" spans="2:12">
      <c r="B182" s="44"/>
      <c r="C182" s="39">
        <f>$CK$88</f>
        <v>6.337350899277372E-4</v>
      </c>
      <c r="K182" s="39">
        <f>$CK$90</f>
        <v>3.994986564526419E-2</v>
      </c>
      <c r="L182" s="39">
        <f>$CK$93</f>
        <v>13.510076999999999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3.9535339572129499E-2</v>
      </c>
      <c r="L183" s="39">
        <f>$CL$93</f>
        <v>13.469183000000001</v>
      </c>
    </row>
    <row r="184" spans="2:12">
      <c r="B184" s="44"/>
      <c r="C184" s="39">
        <f>$CM$88</f>
        <v>3.6645411197781309E-4</v>
      </c>
      <c r="K184" s="39">
        <f>$CM$90</f>
        <v>3.6703521485528523E-2</v>
      </c>
      <c r="L184" s="39">
        <f>$CM$93</f>
        <v>12.590961999999999</v>
      </c>
    </row>
    <row r="185" spans="2:12">
      <c r="B185" s="44"/>
      <c r="C185" s="39">
        <f>$CN$88</f>
        <v>3.6645411197781309E-4</v>
      </c>
      <c r="K185" s="39">
        <f>$CN$90</f>
        <v>3.580626571431185E-2</v>
      </c>
      <c r="L185" s="39">
        <f>$CN$93</f>
        <v>12.379294000000002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3.50090137318156E-2</v>
      </c>
      <c r="L186" s="39">
        <f>$CO$93</f>
        <v>12.272770000000001</v>
      </c>
    </row>
    <row r="187" spans="2:12">
      <c r="B187" s="44"/>
      <c r="C187" s="39">
        <f>$CP$88</f>
        <v>4.0099957352238429E-4</v>
      </c>
      <c r="K187" s="39">
        <f>$CP$90</f>
        <v>3.4960039373618773E-2</v>
      </c>
      <c r="L187" s="39">
        <f>$CP$93</f>
        <v>12.326105999999999</v>
      </c>
    </row>
    <row r="188" spans="2:12">
      <c r="B188" s="44"/>
      <c r="C188" s="39">
        <f>$CQ$88</f>
        <v>4.3812667638823757E-4</v>
      </c>
      <c r="K188" s="39">
        <f>$CQ$90</f>
        <v>3.3210430746580574E-2</v>
      </c>
      <c r="L188" s="39">
        <f>$CQ$93</f>
        <v>11.751814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3.2610166571236179E-2</v>
      </c>
      <c r="L189" s="39">
        <f>$CR$93</f>
        <v>11.63528</v>
      </c>
    </row>
    <row r="190" spans="2:12">
      <c r="B190" s="44"/>
      <c r="C190" s="39">
        <f>$CS$88</f>
        <v>4.1364475807261229E-4</v>
      </c>
      <c r="K190" s="39">
        <f>$CS$90</f>
        <v>3.0044250984911744E-2</v>
      </c>
      <c r="L190" s="39">
        <f>$CS$93</f>
        <v>10.845347</v>
      </c>
    </row>
    <row r="191" spans="2:12">
      <c r="B191" s="44"/>
      <c r="C191" s="39">
        <f>$CT$88</f>
        <v>5.3078336273685656E-4</v>
      </c>
      <c r="K191" s="39">
        <f>$CT$90</f>
        <v>2.6480484142657829E-2</v>
      </c>
      <c r="L191" s="39">
        <f>$CT$93</f>
        <v>9.5069400000000002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2.5785543773309393E-2</v>
      </c>
      <c r="L192" s="39">
        <f>$CU$93</f>
        <v>9.1728380000000005</v>
      </c>
    </row>
    <row r="193" spans="2:12">
      <c r="B193" s="44"/>
      <c r="C193" s="39">
        <f>$CV$88</f>
        <v>4.9401351049770809E-4</v>
      </c>
      <c r="K193" s="39">
        <f>$CV$90</f>
        <v>2.3316834904494606E-2</v>
      </c>
      <c r="L193" s="39">
        <f>$CV$93</f>
        <v>8.4800390000000014</v>
      </c>
    </row>
    <row r="194" spans="2:12">
      <c r="B194" s="44"/>
      <c r="C194" s="39">
        <f>$CW$88</f>
        <v>2.2957481369726275E-4</v>
      </c>
      <c r="K194" s="39">
        <f>$CW$90</f>
        <v>2.279438775558762E-2</v>
      </c>
      <c r="L194" s="39">
        <f>$CW$93</f>
        <v>8.293705000000001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1.9453913828722292E-2</v>
      </c>
      <c r="L195" s="39">
        <f>$CX$93</f>
        <v>7.1452179999999998</v>
      </c>
    </row>
    <row r="196" spans="2:12">
      <c r="B196" s="44"/>
      <c r="C196" s="39">
        <f>$CY$88</f>
        <v>2.1070119568266773E-4</v>
      </c>
      <c r="K196" s="39">
        <f>$CY$90</f>
        <v>1.7552731915323274E-2</v>
      </c>
      <c r="L196" s="39">
        <f>$CY$93</f>
        <v>6.5371639999999989</v>
      </c>
    </row>
    <row r="197" spans="2:12">
      <c r="B197" s="44"/>
      <c r="C197" s="39">
        <f>$CZ$88</f>
        <v>3.2370119568266774E-4</v>
      </c>
      <c r="K197" s="39">
        <f>$CZ$90</f>
        <v>1.6716987686539942E-2</v>
      </c>
      <c r="L197" s="39">
        <f>$CZ$93</f>
        <v>6.1885779999999988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1.6571239669036189E-2</v>
      </c>
      <c r="L198" s="39">
        <f>$DA$93</f>
        <v>5.9916049999999998</v>
      </c>
    </row>
    <row r="199" spans="2:12">
      <c r="B199" s="44"/>
      <c r="C199" s="39">
        <f>$DB$88</f>
        <v>2.8915573413809654E-4</v>
      </c>
      <c r="K199" s="39">
        <f>$DB$90</f>
        <v>1.5812214027233026E-2</v>
      </c>
      <c r="L199" s="39">
        <f>$DB$93</f>
        <v>5.6574779999999993</v>
      </c>
    </row>
    <row r="200" spans="2:12">
      <c r="B200" s="44"/>
      <c r="C200" s="39">
        <f>$DC$88</f>
        <v>2.520286312722432E-4</v>
      </c>
      <c r="K200" s="39">
        <f>$DC$90</f>
        <v>1.5227822654271221E-2</v>
      </c>
      <c r="L200" s="39">
        <f>$DC$93</f>
        <v>5.4377979999999999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1.2743086829615616E-2</v>
      </c>
      <c r="L201" s="39">
        <f>$DD$93</f>
        <v>4.637721</v>
      </c>
    </row>
    <row r="202" spans="2:12">
      <c r="B202" s="44"/>
      <c r="C202" s="39">
        <f>$DE$88</f>
        <v>2.520286312722432E-4</v>
      </c>
      <c r="K202" s="39">
        <f>$DE$90</f>
        <v>1.2161002415940049E-2</v>
      </c>
      <c r="L202" s="39">
        <f>$DE$93</f>
        <v>4.3927110000000003</v>
      </c>
    </row>
    <row r="203" spans="2:12">
      <c r="B203" s="44"/>
      <c r="C203" s="39">
        <f>$DF$88</f>
        <v>5.5489002660799895E-4</v>
      </c>
      <c r="K203" s="39">
        <f>$DF$90</f>
        <v>1.2438769258193963E-2</v>
      </c>
      <c r="L203" s="39">
        <f>$DF$93</f>
        <v>4.4780939999999996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1.1513709627542399E-2</v>
      </c>
      <c r="L204" s="39">
        <f>$DG$93</f>
        <v>4.2226990000000004</v>
      </c>
    </row>
    <row r="205" spans="2:12">
      <c r="B205" s="44"/>
      <c r="C205" s="39">
        <f>$DH$88</f>
        <v>8.2599999999999991E-4</v>
      </c>
      <c r="K205" s="39">
        <f>$DH$90</f>
        <v>1.1987000000000001E-2</v>
      </c>
      <c r="L205" s="39">
        <f>$DH$93</f>
        <v>4.2372820000000004</v>
      </c>
    </row>
    <row r="206" spans="2:12">
      <c r="B206" s="44"/>
      <c r="C206" s="39">
        <f>$DI$88</f>
        <v>8.2599999999999991E-4</v>
      </c>
      <c r="K206" s="39">
        <f>$DI$90</f>
        <v>1.1545999999999999E-2</v>
      </c>
      <c r="L206" s="39">
        <f>$DI$93</f>
        <v>4.0350650000000003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1.1467999999999999E-2</v>
      </c>
      <c r="L207" s="39">
        <f>$DJ$93</f>
        <v>4.03627</v>
      </c>
    </row>
    <row r="208" spans="2:12">
      <c r="B208" s="44"/>
      <c r="C208" s="39">
        <f>$DK$88</f>
        <v>8.2599999999999991E-4</v>
      </c>
      <c r="K208" s="39">
        <f>$DK$90</f>
        <v>1.1821000000000002E-2</v>
      </c>
      <c r="L208" s="39">
        <f>$DK$93</f>
        <v>4.1983040000000003</v>
      </c>
    </row>
    <row r="209" spans="2:12">
      <c r="B209" s="44"/>
      <c r="C209" s="39">
        <f>$DL$88</f>
        <v>7.1299999999999998E-4</v>
      </c>
      <c r="K209" s="39">
        <f>$DL$90</f>
        <v>1.0941000000000001E-2</v>
      </c>
      <c r="L209" s="39">
        <f>$DL$93</f>
        <v>3.8670840000000002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8.319E-3</v>
      </c>
      <c r="L210" s="39">
        <f>$DM$93</f>
        <v>3.0632679999999999</v>
      </c>
    </row>
    <row r="211" spans="2:12">
      <c r="B211" s="44"/>
      <c r="C211" s="39">
        <f>$DN$88</f>
        <v>7.1299999999999998E-4</v>
      </c>
      <c r="K211" s="39">
        <f>$DN$90</f>
        <v>6.3480000000000003E-3</v>
      </c>
      <c r="L211" s="39">
        <f>$DN$93</f>
        <v>2.3994330000000001</v>
      </c>
    </row>
    <row r="212" spans="2:12">
      <c r="B212" s="44"/>
      <c r="C212" s="39">
        <f>$DO$88</f>
        <v>7.1299999999999998E-4</v>
      </c>
      <c r="K212" s="39">
        <f>$DO$90</f>
        <v>6.3099999999999996E-3</v>
      </c>
      <c r="L212" s="39">
        <f>$DO$93</f>
        <v>2.453246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7.4740000000000006E-3</v>
      </c>
      <c r="L213" s="39">
        <f>$DP$93</f>
        <v>2.7154940000000001</v>
      </c>
    </row>
    <row r="214" spans="2:12">
      <c r="B214" s="44"/>
      <c r="C214" s="39">
        <f>$DQ$88</f>
        <v>7.1299999999999998E-4</v>
      </c>
      <c r="K214" s="39">
        <f>$DQ$90</f>
        <v>8.9480000000000011E-3</v>
      </c>
      <c r="L214" s="39">
        <f>$DQ$93</f>
        <v>3.1121919999999998</v>
      </c>
    </row>
    <row r="215" spans="2:12">
      <c r="B215" s="44"/>
      <c r="C215" s="39">
        <f>$DR$88</f>
        <v>2.9299999999999997E-4</v>
      </c>
      <c r="K215" s="39">
        <f>$DR$90</f>
        <v>8.8409999999999999E-3</v>
      </c>
      <c r="L215" s="39">
        <f>$DR$93</f>
        <v>3.0734659999999998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8.1279999999999998E-3</v>
      </c>
      <c r="L216" s="39">
        <f>$DS$93</f>
        <v>2.7248919999999996</v>
      </c>
    </row>
    <row r="217" spans="2:12">
      <c r="B217" s="44"/>
      <c r="C217" s="39">
        <f>$DT$88</f>
        <v>1.13E-4</v>
      </c>
      <c r="K217" s="39">
        <f>$DT$90</f>
        <v>8.4960000000000001E-3</v>
      </c>
      <c r="L217" s="39">
        <f>$DT$93</f>
        <v>2.7578929999999997</v>
      </c>
    </row>
    <row r="218" spans="2:12">
      <c r="B218" s="44"/>
      <c r="C218" s="39">
        <f>$DU$88</f>
        <v>1.83E-4</v>
      </c>
      <c r="K218" s="39">
        <f>$DU$90</f>
        <v>9.3279999999999995E-3</v>
      </c>
      <c r="L218" s="39">
        <f>$DU$93</f>
        <v>3.0028479999999997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9.3860000000000002E-3</v>
      </c>
      <c r="L219" s="39">
        <f>$DV$93</f>
        <v>3.0118340000000003</v>
      </c>
    </row>
    <row r="220" spans="2:12">
      <c r="B220" s="44"/>
      <c r="C220" s="39">
        <f>$DW$88</f>
        <v>1.83E-4</v>
      </c>
      <c r="K220" s="39">
        <f>$DW$90</f>
        <v>9.835E-3</v>
      </c>
      <c r="L220" s="39">
        <f>$DW$93</f>
        <v>3.1572260000000001</v>
      </c>
    </row>
    <row r="221" spans="2:12">
      <c r="B221" s="44"/>
      <c r="C221" s="39">
        <f>$DX$88</f>
        <v>1.83E-4</v>
      </c>
      <c r="K221" s="39">
        <f>$DX$90</f>
        <v>1.0007E-2</v>
      </c>
      <c r="L221" s="39">
        <f>$DX$93</f>
        <v>3.2014149999999999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1.0493000000000001E-2</v>
      </c>
      <c r="L222" s="39">
        <f>$DY$93</f>
        <v>3.296144</v>
      </c>
    </row>
    <row r="223" spans="2:12">
      <c r="B223" s="44"/>
      <c r="C223" s="39">
        <f>$DZ$88</f>
        <v>4.5600000000000003E-4</v>
      </c>
      <c r="K223" s="39">
        <f>$DZ$90</f>
        <v>1.1081000000000001E-2</v>
      </c>
      <c r="L223" s="39">
        <f>$DZ$93</f>
        <v>3.4298790000000001</v>
      </c>
    </row>
    <row r="224" spans="2:12">
      <c r="B224" s="44"/>
      <c r="C224" s="39">
        <f>$EA$88</f>
        <v>4.5600000000000003E-4</v>
      </c>
      <c r="K224" s="39">
        <f>$EA$90</f>
        <v>1.0461000000000002E-2</v>
      </c>
      <c r="L224" s="39">
        <f>$EA$93</f>
        <v>3.2053630000000002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8.9500000000000014E-3</v>
      </c>
      <c r="L225" s="39">
        <f>$EB$93</f>
        <v>2.8367849999999999</v>
      </c>
    </row>
    <row r="226" spans="2:12">
      <c r="B226" s="44"/>
      <c r="C226" s="39">
        <f>$EC$88</f>
        <v>4.5600000000000003E-4</v>
      </c>
      <c r="K226" s="39">
        <f>$EC$90</f>
        <v>7.6700000000000015E-3</v>
      </c>
      <c r="L226" s="39">
        <f>$EC$93</f>
        <v>2.52027</v>
      </c>
    </row>
    <row r="227" spans="2:12">
      <c r="B227" s="44"/>
      <c r="C227" s="39">
        <f>$ED$88</f>
        <v>4.5600000000000003E-4</v>
      </c>
      <c r="K227" s="39">
        <f>$ED$90</f>
        <v>7.4350000000000006E-3</v>
      </c>
      <c r="L227" s="39">
        <f>$ED$93</f>
        <v>2.5080429999999998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7.0080000000000012E-3</v>
      </c>
      <c r="L228" s="39">
        <f>$EE$93</f>
        <v>2.457573</v>
      </c>
    </row>
    <row r="229" spans="2:12">
      <c r="B229" s="44"/>
      <c r="C229" s="39">
        <f>$EF$88</f>
        <v>4.7800000000000007E-4</v>
      </c>
      <c r="K229" s="39">
        <f>$EF$90</f>
        <v>6.1790000000000005E-3</v>
      </c>
      <c r="L229" s="39">
        <f>$EF$93</f>
        <v>2.3392469999999999</v>
      </c>
    </row>
    <row r="230" spans="2:12">
      <c r="B230" s="44"/>
      <c r="C230" s="39">
        <f>$EG$88</f>
        <v>4.0800000000000005E-4</v>
      </c>
      <c r="K230" s="39">
        <f>$EG$90</f>
        <v>5.5530000000000006E-3</v>
      </c>
      <c r="L230" s="39">
        <f>$EG$93</f>
        <v>2.1970840000000003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5.6740000000000002E-3</v>
      </c>
      <c r="L231" s="39">
        <f>$EH$93</f>
        <v>2.2112159999999998</v>
      </c>
    </row>
    <row r="232" spans="2:12">
      <c r="B232" s="44"/>
      <c r="C232" s="39">
        <f>$EI$88</f>
        <v>4.0800000000000005E-4</v>
      </c>
      <c r="K232" s="39">
        <f>$EI$90</f>
        <v>5.6900000000000006E-3</v>
      </c>
      <c r="L232" s="39">
        <f>$EI$93</f>
        <v>2.224761</v>
      </c>
    </row>
    <row r="233" spans="2:12">
      <c r="B233" s="44"/>
      <c r="C233" s="39">
        <f>$EJ$88</f>
        <v>5.0100000000000003E-4</v>
      </c>
      <c r="K233" s="39">
        <f>$EJ$90</f>
        <v>6.1280000000000006E-3</v>
      </c>
      <c r="L233" s="39">
        <f>$EJ$93</f>
        <v>2.3911569999999998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5.5732200000000003E-3</v>
      </c>
      <c r="L234" s="39">
        <f>$EK$93</f>
        <v>2.2536379999999996</v>
      </c>
    </row>
    <row r="235" spans="2:12">
      <c r="B235" s="44"/>
      <c r="C235" s="39">
        <f>$EL$88</f>
        <v>2.2800000000000001E-4</v>
      </c>
      <c r="K235" s="39">
        <f>$EL$90</f>
        <v>4.7632200000000003E-3</v>
      </c>
      <c r="L235" s="39">
        <f>$EL$93</f>
        <v>2.0516749999999995</v>
      </c>
    </row>
    <row r="236" spans="2:12">
      <c r="B236" s="44"/>
      <c r="C236" s="39">
        <f>$EM$88</f>
        <v>2.2800000000000001E-4</v>
      </c>
      <c r="K236" s="39">
        <f>$EM$90</f>
        <v>4.8242200000000006E-3</v>
      </c>
      <c r="L236" s="39">
        <f>$EM$93</f>
        <v>2.0825759999999995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5.2532200000000003E-3</v>
      </c>
      <c r="L237" s="39">
        <f>$EN$93</f>
        <v>2.197946</v>
      </c>
    </row>
    <row r="238" spans="2:12">
      <c r="B238" s="44"/>
      <c r="C238" s="39">
        <f>$EO$88</f>
        <v>2.8000000000000003E-4</v>
      </c>
      <c r="K238" s="39">
        <f>$EO$90</f>
        <v>5.0022200000000008E-3</v>
      </c>
      <c r="L238" s="39">
        <f>$EO$93</f>
        <v>2.1301889999999997</v>
      </c>
    </row>
    <row r="239" spans="2:12">
      <c r="B239" s="44"/>
      <c r="C239" s="39">
        <f>$EP$88</f>
        <v>2.8000000000000003E-4</v>
      </c>
      <c r="K239" s="39">
        <f>$EP$90</f>
        <v>4.4472200000000009E-3</v>
      </c>
      <c r="L239" s="39">
        <f>$EP$93</f>
        <v>1.8841249999999998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3.9502199999999999E-3</v>
      </c>
      <c r="L240" s="39">
        <f>$EQ$93</f>
        <v>1.6946199999999998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2.4424999999999999E-2</v>
      </c>
    </row>
    <row r="313" spans="2:6">
      <c r="B313" s="44"/>
      <c r="D313" s="39">
        <f>$D$89</f>
        <v>2.3183000000000002E-2</v>
      </c>
    </row>
    <row r="314" spans="2:6">
      <c r="B314" s="44"/>
      <c r="D314" s="39">
        <f>$E$89</f>
        <v>2.1985000000000005E-2</v>
      </c>
    </row>
    <row r="315" spans="2:6">
      <c r="B315" s="44" t="str">
        <f>$F$87</f>
        <v>yt 31 03 2011</v>
      </c>
      <c r="D315" s="39">
        <f>$F$89</f>
        <v>2.1794000000000001E-2</v>
      </c>
    </row>
    <row r="316" spans="2:6">
      <c r="B316" s="44"/>
      <c r="D316" s="39">
        <f>$G$89</f>
        <v>1.9415000000000002E-2</v>
      </c>
    </row>
    <row r="317" spans="2:6">
      <c r="B317" s="44"/>
      <c r="D317" s="39">
        <f>$H$89</f>
        <v>1.7854163333333336E-2</v>
      </c>
    </row>
    <row r="318" spans="2:6">
      <c r="B318" s="44" t="str">
        <f>$I$87</f>
        <v>yt 30 06 2011</v>
      </c>
      <c r="D318" s="39">
        <f>$I$89</f>
        <v>1.6733163333333335E-2</v>
      </c>
    </row>
    <row r="319" spans="2:6">
      <c r="B319" s="44"/>
      <c r="D319" s="39">
        <f>$J$89</f>
        <v>1.6170163333333334E-2</v>
      </c>
    </row>
    <row r="320" spans="2:6">
      <c r="B320" s="44"/>
      <c r="D320" s="39">
        <f>$K$89</f>
        <v>1.6192163333333336E-2</v>
      </c>
    </row>
    <row r="321" spans="2:4">
      <c r="B321" s="44" t="str">
        <f>$L$87</f>
        <v>yt 30 09 2011</v>
      </c>
      <c r="D321" s="39">
        <f>$L$89</f>
        <v>1.5055163333333335E-2</v>
      </c>
    </row>
    <row r="322" spans="2:4">
      <c r="B322" s="44"/>
      <c r="D322" s="39">
        <f>$M$89</f>
        <v>1.5009163333333336E-2</v>
      </c>
    </row>
    <row r="323" spans="2:4">
      <c r="B323" s="44"/>
      <c r="D323" s="39">
        <f>$N$89</f>
        <v>1.4586163333333334E-2</v>
      </c>
    </row>
    <row r="324" spans="2:4">
      <c r="B324" s="44" t="str">
        <f>$O$87</f>
        <v>yt 31 12 2011</v>
      </c>
      <c r="D324" s="39">
        <f>$O$89</f>
        <v>1.3972163333333334E-2</v>
      </c>
    </row>
    <row r="325" spans="2:4">
      <c r="B325" s="44"/>
      <c r="D325" s="39">
        <f>$P$89</f>
        <v>1.4857163333333338E-2</v>
      </c>
    </row>
    <row r="326" spans="2:4">
      <c r="B326" s="44"/>
      <c r="D326" s="39">
        <f>$Q$89</f>
        <v>1.5085163333333335E-2</v>
      </c>
    </row>
    <row r="327" spans="2:4">
      <c r="B327" s="44" t="str">
        <f>$R$87</f>
        <v>yt 31 03 2012</v>
      </c>
      <c r="D327" s="39">
        <f>$R$89</f>
        <v>1.5305163333333337E-2</v>
      </c>
    </row>
    <row r="328" spans="2:4">
      <c r="B328" s="44"/>
      <c r="D328" s="39">
        <f>$S$89</f>
        <v>1.6094163333333335E-2</v>
      </c>
    </row>
    <row r="329" spans="2:4">
      <c r="B329" s="44"/>
      <c r="D329" s="39">
        <f>$T$89</f>
        <v>1.5904000000000001E-2</v>
      </c>
    </row>
    <row r="330" spans="2:4">
      <c r="B330" s="44" t="str">
        <f>$U$87</f>
        <v>yt 30 06 2012</v>
      </c>
      <c r="D330" s="39">
        <f>$U$89</f>
        <v>1.6820000000000002E-2</v>
      </c>
    </row>
    <row r="331" spans="2:4">
      <c r="B331" s="44"/>
      <c r="D331" s="39">
        <f>$V$89</f>
        <v>1.6181999999999998E-2</v>
      </c>
    </row>
    <row r="332" spans="2:4">
      <c r="B332" s="44"/>
      <c r="D332" s="39">
        <f>$W$89</f>
        <v>1.6064999999999999E-2</v>
      </c>
    </row>
    <row r="333" spans="2:4">
      <c r="B333" s="44" t="str">
        <f>$X$87</f>
        <v>yt 30 09 2012</v>
      </c>
      <c r="D333" s="39">
        <f>$X$89</f>
        <v>1.5375E-2</v>
      </c>
    </row>
    <row r="334" spans="2:4">
      <c r="B334" s="44"/>
      <c r="D334" s="39">
        <f>$Y$89</f>
        <v>1.4519000000000001E-2</v>
      </c>
    </row>
    <row r="335" spans="2:4">
      <c r="B335" s="44"/>
      <c r="D335" s="39">
        <f>$Z$89</f>
        <v>1.4538000000000001E-2</v>
      </c>
    </row>
    <row r="336" spans="2:4">
      <c r="B336" s="44" t="str">
        <f>$AA$87</f>
        <v>yt 31 12 2012</v>
      </c>
      <c r="D336" s="39">
        <f>$AA$89</f>
        <v>1.5880000000000002E-2</v>
      </c>
    </row>
    <row r="337" spans="2:4">
      <c r="B337" s="44"/>
      <c r="D337" s="39">
        <f>$AB$89</f>
        <v>1.5477999999999999E-2</v>
      </c>
    </row>
    <row r="338" spans="2:4">
      <c r="B338" s="44"/>
      <c r="D338" s="39">
        <f>$AC$89</f>
        <v>1.4821000000000003E-2</v>
      </c>
    </row>
    <row r="339" spans="2:4">
      <c r="B339" s="44" t="str">
        <f>$AD$87</f>
        <v>yt 31 03 2013</v>
      </c>
      <c r="D339" s="39">
        <f>$AD$89</f>
        <v>1.451E-2</v>
      </c>
    </row>
    <row r="340" spans="2:4">
      <c r="B340" s="44"/>
      <c r="D340" s="39">
        <f>$AE$89</f>
        <v>1.5081000000000001E-2</v>
      </c>
    </row>
    <row r="341" spans="2:4">
      <c r="B341" s="44"/>
      <c r="D341" s="39">
        <f>$AF$89</f>
        <v>1.8002000000000001E-2</v>
      </c>
    </row>
    <row r="342" spans="2:4">
      <c r="B342" s="44" t="str">
        <f>$AG$87</f>
        <v>yt 30 06 2013</v>
      </c>
      <c r="D342" s="39">
        <f>$AG$89</f>
        <v>1.9584999999999998E-2</v>
      </c>
    </row>
    <row r="343" spans="2:4">
      <c r="B343" s="44"/>
      <c r="D343" s="39">
        <f>$AH$89</f>
        <v>2.0746000000000001E-2</v>
      </c>
    </row>
    <row r="344" spans="2:4">
      <c r="B344" s="44"/>
      <c r="D344" s="39">
        <f>$AI$89</f>
        <v>2.1707000000000004E-2</v>
      </c>
    </row>
    <row r="345" spans="2:4">
      <c r="B345" s="44" t="str">
        <f>$AJ$87</f>
        <v>yt 30 09 2013</v>
      </c>
      <c r="D345" s="39">
        <f>$AJ$89</f>
        <v>2.2604000000000003E-2</v>
      </c>
    </row>
    <row r="346" spans="2:4">
      <c r="B346" s="44"/>
      <c r="D346" s="39">
        <f>$AK$89</f>
        <v>2.4067000000000002E-2</v>
      </c>
    </row>
    <row r="347" spans="2:4">
      <c r="B347" s="44"/>
      <c r="D347" s="39">
        <f>$AL$89</f>
        <v>2.5117000000000004E-2</v>
      </c>
    </row>
    <row r="348" spans="2:4">
      <c r="B348" s="44" t="str">
        <f>$AM$87</f>
        <v>yt 31 12 2013</v>
      </c>
      <c r="D348" s="39">
        <f>$AM$89</f>
        <v>2.4209000000000005E-2</v>
      </c>
    </row>
    <row r="349" spans="2:4">
      <c r="B349" s="44"/>
      <c r="D349" s="39">
        <f>$AN$89</f>
        <v>2.3979662529645656E-2</v>
      </c>
    </row>
    <row r="350" spans="2:4">
      <c r="B350" s="44"/>
      <c r="D350" s="39">
        <f>$AO$89</f>
        <v>2.5417249175797654E-2</v>
      </c>
    </row>
    <row r="351" spans="2:4">
      <c r="B351" s="44" t="str">
        <f>$AP$87</f>
        <v>yt 31 03 2014</v>
      </c>
      <c r="D351" s="39">
        <f>$AP$89</f>
        <v>2.5016401672551657E-2</v>
      </c>
    </row>
    <row r="352" spans="2:4">
      <c r="B352" s="44"/>
      <c r="D352" s="39">
        <f>$AQ$89</f>
        <v>2.6585217496918397E-2</v>
      </c>
    </row>
    <row r="353" spans="2:4">
      <c r="B353" s="44"/>
      <c r="D353" s="39">
        <f>$AR$89</f>
        <v>2.4385838981760166E-2</v>
      </c>
    </row>
    <row r="354" spans="2:4">
      <c r="B354" s="44" t="str">
        <f>$AS$87</f>
        <v>yt 30 06 2014</v>
      </c>
      <c r="D354" s="39">
        <f>$AS$89</f>
        <v>2.2451193419980722E-2</v>
      </c>
    </row>
    <row r="355" spans="2:4">
      <c r="B355" s="44"/>
      <c r="D355" s="39">
        <f>$AT$89</f>
        <v>2.2774215506749927E-2</v>
      </c>
    </row>
    <row r="356" spans="2:4">
      <c r="B356" s="44"/>
      <c r="D356" s="39">
        <f>$AU$89</f>
        <v>2.2763062275045674E-2</v>
      </c>
    </row>
    <row r="357" spans="2:4">
      <c r="B357" s="44" t="str">
        <f>$AV$87</f>
        <v>yt 30 09 2014</v>
      </c>
      <c r="D357" s="39">
        <f>$AV$89</f>
        <v>2.3854777575275668E-2</v>
      </c>
    </row>
    <row r="358" spans="2:4">
      <c r="B358" s="44"/>
      <c r="D358" s="39">
        <f>$AW$89</f>
        <v>2.5336219196460705E-2</v>
      </c>
    </row>
    <row r="359" spans="2:4">
      <c r="B359" s="44"/>
      <c r="D359" s="39">
        <f>$AX$89</f>
        <v>2.5835973967058088E-2</v>
      </c>
    </row>
    <row r="360" spans="2:4">
      <c r="B360" s="44" t="str">
        <f>$AY$87</f>
        <v>yt 31 12 2014</v>
      </c>
      <c r="D360" s="39">
        <f>$AY$89</f>
        <v>2.8639522649817208E-2</v>
      </c>
    </row>
    <row r="361" spans="2:4">
      <c r="B361" s="44"/>
      <c r="D361" s="39">
        <f>$AZ$89</f>
        <v>3.0022860120171555E-2</v>
      </c>
    </row>
    <row r="362" spans="2:4">
      <c r="B362" s="44"/>
      <c r="D362" s="39">
        <f>$BA$89</f>
        <v>2.9324273474019561E-2</v>
      </c>
    </row>
    <row r="363" spans="2:4">
      <c r="B363" s="44" t="str">
        <f>$BB$87</f>
        <v>yt 31 03 2015</v>
      </c>
      <c r="D363" s="39">
        <f>$BB$89</f>
        <v>3.2074120977265558E-2</v>
      </c>
    </row>
    <row r="364" spans="2:4">
      <c r="B364" s="44"/>
      <c r="D364" s="39">
        <f>$BC$89</f>
        <v>3.1614305152898814E-2</v>
      </c>
    </row>
    <row r="365" spans="2:4">
      <c r="B365" s="44"/>
      <c r="D365" s="39">
        <f>$BD$89</f>
        <v>3.3206683668057048E-2</v>
      </c>
    </row>
    <row r="366" spans="2:4">
      <c r="B366" s="44" t="str">
        <f>$BE$87</f>
        <v>yt 30 06 2015</v>
      </c>
      <c r="D366" s="39">
        <f>$BE$89</f>
        <v>3.4824329229836491E-2</v>
      </c>
    </row>
    <row r="367" spans="2:4">
      <c r="B367" s="44"/>
      <c r="D367" s="39">
        <f>$BF$89</f>
        <v>3.5060307143067272E-2</v>
      </c>
    </row>
    <row r="368" spans="2:4">
      <c r="B368" s="44"/>
      <c r="D368" s="39">
        <f>$BG$89</f>
        <v>3.5109460374771535E-2</v>
      </c>
    </row>
    <row r="369" spans="2:4">
      <c r="B369" s="44" t="str">
        <f>$BH$87</f>
        <v>yt 30 09 2015</v>
      </c>
      <c r="D369" s="39">
        <f>$BH$89</f>
        <v>3.6470745074541532E-2</v>
      </c>
    </row>
    <row r="370" spans="2:4">
      <c r="B370" s="44"/>
      <c r="D370" s="39">
        <f>$BI$89</f>
        <v>3.4588641071929528E-2</v>
      </c>
    </row>
    <row r="371" spans="2:4">
      <c r="B371" s="44"/>
      <c r="D371" s="39">
        <f>$BJ$89</f>
        <v>3.4111260060301442E-2</v>
      </c>
    </row>
    <row r="372" spans="2:4">
      <c r="B372" s="44" t="str">
        <f>$BK$87</f>
        <v>yt 31 12 2015</v>
      </c>
      <c r="D372" s="39">
        <f>$BK$89</f>
        <v>3.3674188673874672E-2</v>
      </c>
    </row>
    <row r="373" spans="2:4">
      <c r="B373" s="44"/>
      <c r="D373" s="39">
        <f>$BL$89</f>
        <v>3.2507607513096962E-2</v>
      </c>
    </row>
    <row r="374" spans="2:4">
      <c r="B374" s="44"/>
      <c r="D374" s="39">
        <f>$BM$89</f>
        <v>3.2908973659736301E-2</v>
      </c>
    </row>
    <row r="375" spans="2:4">
      <c r="B375" s="44" t="str">
        <f>$BN$87</f>
        <v>yt 31 03 2016</v>
      </c>
      <c r="D375" s="39">
        <f>$BN$89</f>
        <v>3.2386514250813646E-2</v>
      </c>
    </row>
    <row r="376" spans="2:4">
      <c r="B376" s="44"/>
      <c r="D376" s="39">
        <f>$BO$89</f>
        <v>3.4039514250813648E-2</v>
      </c>
    </row>
    <row r="377" spans="2:4">
      <c r="B377" s="44"/>
      <c r="D377" s="39">
        <f>$BP$89</f>
        <v>3.4837960120065313E-2</v>
      </c>
    </row>
    <row r="378" spans="2:4">
      <c r="B378" s="44" t="str">
        <f>$BQ$87</f>
        <v>yt 30 06 2016</v>
      </c>
      <c r="D378" s="39">
        <f>$BQ$89</f>
        <v>3.5038167923868879E-2</v>
      </c>
    </row>
    <row r="379" spans="2:4">
      <c r="B379" s="44"/>
      <c r="D379" s="39">
        <f>$BR$89</f>
        <v>3.8833167923868879E-2</v>
      </c>
    </row>
    <row r="380" spans="2:4">
      <c r="B380" s="44"/>
      <c r="D380" s="39">
        <f>$BS$89</f>
        <v>3.8959266900126112E-2</v>
      </c>
    </row>
    <row r="381" spans="2:4">
      <c r="B381" s="44" t="str">
        <f>$BT$87</f>
        <v>yt 30 09 2016</v>
      </c>
      <c r="D381" s="39">
        <f>$BT$89</f>
        <v>3.7799266900126111E-2</v>
      </c>
    </row>
    <row r="382" spans="2:4">
      <c r="B382" s="44"/>
      <c r="D382" s="39">
        <f>$BU$89</f>
        <v>3.8719670712967821E-2</v>
      </c>
    </row>
    <row r="383" spans="2:4">
      <c r="B383" s="44"/>
      <c r="D383" s="39">
        <f>$BV$89</f>
        <v>4.0906712600219518E-2</v>
      </c>
    </row>
    <row r="384" spans="2:4">
      <c r="B384" s="44" t="str">
        <f>$BW$87</f>
        <v>yt 31 12 2016</v>
      </c>
      <c r="D384" s="39">
        <f>$BW$89</f>
        <v>4.1688022246221264E-2</v>
      </c>
    </row>
    <row r="385" spans="2:4">
      <c r="B385" s="44"/>
      <c r="D385" s="39">
        <f>$BX$89</f>
        <v>4.1321064758007849E-2</v>
      </c>
    </row>
    <row r="386" spans="2:4">
      <c r="B386" s="44"/>
      <c r="D386" s="39">
        <f>$BY$89</f>
        <v>4.3891068725414713E-2</v>
      </c>
    </row>
    <row r="387" spans="2:4">
      <c r="B387" s="44" t="str">
        <f>$BZ$87</f>
        <v>yt 31 03 2017</v>
      </c>
      <c r="D387" s="39">
        <f>$BZ$89</f>
        <v>4.4568528134337378E-2</v>
      </c>
    </row>
    <row r="388" spans="2:4">
      <c r="B388" s="44"/>
      <c r="D388" s="39">
        <f>$CA$89</f>
        <v>4.4226373538372853E-2</v>
      </c>
    </row>
    <row r="389" spans="2:4">
      <c r="B389" s="44"/>
      <c r="D389" s="39">
        <f>$CB$89</f>
        <v>4.3326927669121183E-2</v>
      </c>
    </row>
    <row r="390" spans="2:4">
      <c r="B390" s="44" t="str">
        <f>$CC$87</f>
        <v>yt 30 06 2017</v>
      </c>
      <c r="D390" s="39">
        <f>$CC$89</f>
        <v>4.3676719865317612E-2</v>
      </c>
    </row>
    <row r="391" spans="2:4">
      <c r="B391" s="44"/>
      <c r="D391" s="39">
        <f>$CD$89</f>
        <v>4.0411719865317622E-2</v>
      </c>
    </row>
    <row r="392" spans="2:4">
      <c r="B392" s="44"/>
      <c r="D392" s="39">
        <f>$CE$89</f>
        <v>4.1010620889060392E-2</v>
      </c>
    </row>
    <row r="393" spans="2:4">
      <c r="B393" s="44" t="str">
        <f>$CF$87</f>
        <v>yt 30 09 2017</v>
      </c>
      <c r="D393" s="39">
        <f>$CF$89</f>
        <v>4.1494620889060391E-2</v>
      </c>
    </row>
    <row r="394" spans="2:4">
      <c r="B394" s="44"/>
      <c r="D394" s="39">
        <f>$CG$89</f>
        <v>4.1631397539330019E-2</v>
      </c>
    </row>
    <row r="395" spans="2:4">
      <c r="B395" s="44"/>
      <c r="D395" s="39">
        <f>$CH$89</f>
        <v>4.1511981893109041E-2</v>
      </c>
    </row>
    <row r="396" spans="2:4">
      <c r="B396" s="44" t="str">
        <f>$CI$87</f>
        <v>yt 31 12 2017</v>
      </c>
      <c r="D396" s="39">
        <f>$CI$89</f>
        <v>4.0368194950774941E-2</v>
      </c>
    </row>
    <row r="397" spans="2:4">
      <c r="B397" s="44"/>
      <c r="D397" s="39">
        <f>$CJ$89</f>
        <v>4.2428492217276098E-2</v>
      </c>
    </row>
    <row r="398" spans="2:4">
      <c r="B398" s="44"/>
      <c r="D398" s="39">
        <f>$CK$89</f>
        <v>3.9316130555336455E-2</v>
      </c>
    </row>
    <row r="399" spans="2:4">
      <c r="B399" s="44" t="str">
        <f>$CL$87</f>
        <v>yt 31 03 2018</v>
      </c>
      <c r="D399" s="39">
        <f>$CL$89</f>
        <v>3.8901604482201764E-2</v>
      </c>
    </row>
    <row r="400" spans="2:4">
      <c r="B400" s="44"/>
      <c r="D400" s="39">
        <f>$CM$89</f>
        <v>3.6337067373550712E-2</v>
      </c>
    </row>
    <row r="401" spans="2:4">
      <c r="B401" s="44"/>
      <c r="D401" s="39">
        <f>$CN$89</f>
        <v>3.5439811602334038E-2</v>
      </c>
    </row>
    <row r="402" spans="2:4">
      <c r="B402" s="44" t="str">
        <f>$CO$87</f>
        <v>yt 30 06 2018</v>
      </c>
      <c r="D402" s="39">
        <f>$CO$89</f>
        <v>3.4608014158293218E-2</v>
      </c>
    </row>
    <row r="403" spans="2:4">
      <c r="B403" s="44"/>
      <c r="D403" s="39">
        <f>$CP$89</f>
        <v>3.4559039800096392E-2</v>
      </c>
    </row>
    <row r="404" spans="2:4">
      <c r="B404" s="44"/>
      <c r="D404" s="39">
        <f>$CQ$89</f>
        <v>3.277230407019234E-2</v>
      </c>
    </row>
    <row r="405" spans="2:4">
      <c r="B405" s="44" t="str">
        <f>$CR$87</f>
        <v>yt 30 09 2018</v>
      </c>
      <c r="D405" s="39">
        <f>$CR$89</f>
        <v>3.2172039894847945E-2</v>
      </c>
    </row>
    <row r="406" spans="2:4">
      <c r="B406" s="44"/>
      <c r="D406" s="39">
        <f>$CS$89</f>
        <v>2.9630606226839131E-2</v>
      </c>
    </row>
    <row r="407" spans="2:4">
      <c r="B407" s="44"/>
      <c r="D407" s="39">
        <f>$CT$89</f>
        <v>2.5949700779920971E-2</v>
      </c>
    </row>
    <row r="408" spans="2:4">
      <c r="B408" s="44" t="str">
        <f>$CU$87</f>
        <v>yt 31 12 2018</v>
      </c>
      <c r="D408" s="39">
        <f>$CU$89</f>
        <v>2.5232870383964538E-2</v>
      </c>
    </row>
    <row r="409" spans="2:4">
      <c r="B409" s="44"/>
      <c r="D409" s="39">
        <f>$CV$89</f>
        <v>2.2822821393996898E-2</v>
      </c>
    </row>
    <row r="410" spans="2:4">
      <c r="B410" s="44"/>
      <c r="D410" s="39">
        <f>$CW$89</f>
        <v>2.2564812941890357E-2</v>
      </c>
    </row>
    <row r="411" spans="2:4">
      <c r="B411" s="44" t="str">
        <f>$CX$87</f>
        <v>yt 31 03 2019</v>
      </c>
      <c r="D411" s="39">
        <f>$CX$89</f>
        <v>1.922433901502503E-2</v>
      </c>
    </row>
    <row r="412" spans="2:4">
      <c r="B412" s="44"/>
      <c r="D412" s="39">
        <f>$CY$89</f>
        <v>1.7342030719640605E-2</v>
      </c>
    </row>
    <row r="413" spans="2:4">
      <c r="B413" s="44"/>
      <c r="D413" s="39">
        <f>$CZ$89</f>
        <v>1.6393286490857275E-2</v>
      </c>
    </row>
    <row r="414" spans="2:4">
      <c r="B414" s="44" t="str">
        <f>$DA$87</f>
        <v>yt 30 06 2019</v>
      </c>
      <c r="D414" s="39">
        <f>$DA$89</f>
        <v>1.6282083934898092E-2</v>
      </c>
    </row>
    <row r="415" spans="2:4">
      <c r="B415" s="44"/>
      <c r="D415" s="39">
        <f>$DB$89</f>
        <v>1.552305829309493E-2</v>
      </c>
    </row>
    <row r="416" spans="2:4">
      <c r="B416" s="44"/>
      <c r="D416" s="39">
        <f>$DC$89</f>
        <v>1.4975794022998978E-2</v>
      </c>
    </row>
    <row r="417" spans="2:4">
      <c r="B417" s="44" t="str">
        <f>$DD$87</f>
        <v>yt 30 09 2019</v>
      </c>
      <c r="D417" s="39">
        <f>$DD$89</f>
        <v>1.2491058198343374E-2</v>
      </c>
    </row>
    <row r="418" spans="2:4">
      <c r="B418" s="44"/>
      <c r="D418" s="39">
        <f>$DE$89</f>
        <v>1.1908973784667806E-2</v>
      </c>
    </row>
    <row r="419" spans="2:4">
      <c r="B419" s="44"/>
      <c r="D419" s="39">
        <f>$DF$89</f>
        <v>1.1883879231585964E-2</v>
      </c>
    </row>
    <row r="420" spans="2:4">
      <c r="B420" s="44" t="str">
        <f>$DG$87</f>
        <v>yt 31 12 2019</v>
      </c>
      <c r="D420" s="39">
        <f>$DG$89</f>
        <v>1.0804709627542399E-2</v>
      </c>
    </row>
    <row r="421" spans="2:4">
      <c r="B421" s="44"/>
      <c r="D421" s="39">
        <f>$DH$89</f>
        <v>1.1161000000000001E-2</v>
      </c>
    </row>
    <row r="422" spans="2:4">
      <c r="B422" s="44"/>
      <c r="D422" s="39">
        <f>$DI$89</f>
        <v>1.0719999999999999E-2</v>
      </c>
    </row>
    <row r="423" spans="2:4">
      <c r="B423" s="44" t="str">
        <f>$DJ$87</f>
        <v>yt 31 03 2020</v>
      </c>
      <c r="D423" s="39">
        <f>$DJ$89</f>
        <v>1.0641999999999999E-2</v>
      </c>
    </row>
    <row r="424" spans="2:4">
      <c r="B424" s="44"/>
      <c r="D424" s="39">
        <f>$DK$89</f>
        <v>1.0995000000000001E-2</v>
      </c>
    </row>
    <row r="425" spans="2:4">
      <c r="B425" s="44"/>
      <c r="D425" s="39">
        <f>$DL$89</f>
        <v>1.0228000000000001E-2</v>
      </c>
    </row>
    <row r="426" spans="2:4">
      <c r="B426" s="44" t="str">
        <f>$DM$87</f>
        <v>yt 30 06 2020</v>
      </c>
      <c r="D426" s="39">
        <f>$DM$89</f>
        <v>7.6059999999999999E-3</v>
      </c>
    </row>
    <row r="427" spans="2:4">
      <c r="B427" s="44"/>
      <c r="D427" s="39">
        <f>$DN$89</f>
        <v>5.6350000000000003E-3</v>
      </c>
    </row>
    <row r="428" spans="2:4">
      <c r="B428" s="44"/>
      <c r="D428" s="39">
        <f>$DO$89</f>
        <v>5.5969999999999995E-3</v>
      </c>
    </row>
    <row r="429" spans="2:4">
      <c r="B429" s="44" t="str">
        <f>$DP$87</f>
        <v>yt 30 09 2020</v>
      </c>
      <c r="D429" s="39">
        <f>$DP$89</f>
        <v>6.7610000000000005E-3</v>
      </c>
    </row>
    <row r="430" spans="2:4">
      <c r="B430" s="44"/>
      <c r="D430" s="39">
        <f>$DQ$89</f>
        <v>8.235000000000001E-3</v>
      </c>
    </row>
    <row r="431" spans="2:4">
      <c r="B431" s="44"/>
      <c r="D431" s="39">
        <f>$DR$89</f>
        <v>8.548E-3</v>
      </c>
    </row>
    <row r="432" spans="2:4">
      <c r="B432" s="44" t="str">
        <f>$DS$87</f>
        <v>yt 31 12 2020</v>
      </c>
      <c r="D432" s="39">
        <f>$DS$89</f>
        <v>8.010999999999999E-3</v>
      </c>
    </row>
    <row r="433" spans="2:4">
      <c r="B433" s="44"/>
      <c r="D433" s="39">
        <f>$DT$89</f>
        <v>8.3829999999999998E-3</v>
      </c>
    </row>
    <row r="434" spans="2:4">
      <c r="B434" s="44"/>
      <c r="D434" s="39">
        <f>$DU$89</f>
        <v>9.1450000000000004E-3</v>
      </c>
    </row>
    <row r="435" spans="2:4">
      <c r="B435" s="44" t="str">
        <f>$DV$87</f>
        <v>yt 31 03 2021</v>
      </c>
      <c r="D435" s="39">
        <f>$DV$89</f>
        <v>9.2029999999999994E-3</v>
      </c>
    </row>
    <row r="436" spans="2:4">
      <c r="B436" s="44"/>
      <c r="D436" s="39">
        <f>$DW$89</f>
        <v>9.6520000000000009E-3</v>
      </c>
    </row>
    <row r="437" spans="2:4">
      <c r="B437" s="44"/>
      <c r="D437" s="39">
        <f>$DX$89</f>
        <v>9.8239999999999994E-3</v>
      </c>
    </row>
    <row r="438" spans="2:4">
      <c r="B438" s="44" t="str">
        <f>$DY$87</f>
        <v>yt 30 06 2021</v>
      </c>
      <c r="D438" s="39">
        <f>$DY$89</f>
        <v>1.0094000000000001E-2</v>
      </c>
    </row>
    <row r="439" spans="2:4">
      <c r="B439" s="44"/>
      <c r="D439" s="39">
        <f>$DZ$89</f>
        <v>1.0625000000000001E-2</v>
      </c>
    </row>
    <row r="440" spans="2:4">
      <c r="B440" s="44"/>
      <c r="D440" s="39">
        <f>$EA$89</f>
        <v>1.0005000000000002E-2</v>
      </c>
    </row>
    <row r="441" spans="2:4">
      <c r="B441" s="44" t="str">
        <f>$EB$87</f>
        <v>yt 30 09 2021</v>
      </c>
      <c r="D441" s="39">
        <f>$EB$89</f>
        <v>8.4940000000000015E-3</v>
      </c>
    </row>
    <row r="442" spans="2:4">
      <c r="B442" s="44"/>
      <c r="D442" s="39">
        <f>$EC$89</f>
        <v>7.2140000000000017E-3</v>
      </c>
    </row>
    <row r="443" spans="2:4">
      <c r="B443" s="44"/>
      <c r="D443" s="39">
        <f>$ED$89</f>
        <v>6.9790000000000008E-3</v>
      </c>
    </row>
    <row r="444" spans="2:4">
      <c r="B444" s="44" t="str">
        <f>$EE$87</f>
        <v>yt 31 12 2021</v>
      </c>
      <c r="D444" s="39">
        <f>$EE$89</f>
        <v>6.4170000000000008E-3</v>
      </c>
    </row>
    <row r="445" spans="2:4">
      <c r="B445" s="44"/>
      <c r="D445" s="39">
        <f>$EF$89</f>
        <v>5.7010000000000003E-3</v>
      </c>
    </row>
    <row r="446" spans="2:4">
      <c r="B446" s="44"/>
      <c r="D446" s="39">
        <f>$EG$89</f>
        <v>5.1450000000000003E-3</v>
      </c>
    </row>
    <row r="447" spans="2:4">
      <c r="B447" s="44" t="str">
        <f>$EH$87</f>
        <v>yt 31 03 2022</v>
      </c>
      <c r="D447" s="39">
        <f>$EH$89</f>
        <v>5.2659999999999998E-3</v>
      </c>
    </row>
    <row r="448" spans="2:4">
      <c r="B448" s="44"/>
      <c r="D448" s="39">
        <f>$EI$89</f>
        <v>5.2820000000000002E-3</v>
      </c>
    </row>
    <row r="449" spans="2:4">
      <c r="B449" s="44"/>
      <c r="D449" s="39">
        <f>$EJ$89</f>
        <v>5.6270000000000009E-3</v>
      </c>
    </row>
    <row r="450" spans="2:4">
      <c r="B450" s="44" t="str">
        <f>$EK$87</f>
        <v>yt 30 06 2022</v>
      </c>
      <c r="D450" s="39">
        <f>$EK$89</f>
        <v>5.2882200000000006E-3</v>
      </c>
    </row>
    <row r="451" spans="2:4">
      <c r="B451" s="44"/>
      <c r="D451" s="39">
        <f>$EL$89</f>
        <v>4.5352200000000004E-3</v>
      </c>
    </row>
    <row r="452" spans="2:4">
      <c r="B452" s="44"/>
      <c r="D452" s="39">
        <f>$EM$89</f>
        <v>4.5962200000000007E-3</v>
      </c>
    </row>
    <row r="453" spans="2:4">
      <c r="B453" s="44" t="str">
        <f>$EN$87</f>
        <v>yt 30 09 2022</v>
      </c>
      <c r="D453" s="39">
        <f>$EN$89</f>
        <v>4.9732200000000004E-3</v>
      </c>
    </row>
    <row r="454" spans="2:4">
      <c r="B454" s="44"/>
      <c r="D454" s="39">
        <f>$EO$89</f>
        <v>4.7222200000000009E-3</v>
      </c>
    </row>
    <row r="455" spans="2:4">
      <c r="B455" s="44"/>
      <c r="D455" s="39">
        <f>$EP$89</f>
        <v>4.167220000000001E-3</v>
      </c>
    </row>
    <row r="456" spans="2:4">
      <c r="B456" s="44" t="str">
        <f>$EQ$87</f>
        <v>yt 31 12 2022</v>
      </c>
      <c r="D456" s="39">
        <f>$EQ$89</f>
        <v>3.8052199999999998E-3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11.233713999999999</v>
      </c>
    </row>
    <row r="745" spans="2:8">
      <c r="B745" s="44"/>
      <c r="H745" s="39">
        <f>$D$92</f>
        <v>12.647832999999999</v>
      </c>
    </row>
    <row r="746" spans="2:8">
      <c r="B746" s="44"/>
      <c r="H746" s="39">
        <f>$E$92</f>
        <v>12.325982</v>
      </c>
    </row>
    <row r="747" spans="2:8">
      <c r="B747" s="44" t="str">
        <f>$F$87</f>
        <v>yt 31 03 2011</v>
      </c>
      <c r="H747" s="39">
        <f>$F$92</f>
        <v>12.57687</v>
      </c>
    </row>
    <row r="748" spans="2:8">
      <c r="B748" s="44"/>
      <c r="H748" s="39">
        <f>$G$92</f>
        <v>11.74302</v>
      </c>
    </row>
    <row r="749" spans="2:8">
      <c r="B749" s="44"/>
      <c r="H749" s="39">
        <f>$H$92</f>
        <v>11.389353</v>
      </c>
    </row>
    <row r="750" spans="2:8">
      <c r="B750" s="44" t="str">
        <f>$I$87</f>
        <v>yt 30 06 2011</v>
      </c>
      <c r="H750" s="39">
        <f>$I$92</f>
        <v>11.591412</v>
      </c>
    </row>
    <row r="751" spans="2:8">
      <c r="B751" s="44"/>
      <c r="H751" s="39">
        <f>$J$92</f>
        <v>12.162818</v>
      </c>
    </row>
    <row r="752" spans="2:8">
      <c r="B752" s="44"/>
      <c r="H752" s="39">
        <f>$K$92</f>
        <v>11.981884000000001</v>
      </c>
    </row>
    <row r="753" spans="2:8">
      <c r="B753" s="44" t="str">
        <f>$L$87</f>
        <v>yt 30 09 2011</v>
      </c>
      <c r="H753" s="39">
        <f>$L$92</f>
        <v>11.869349999999999</v>
      </c>
    </row>
    <row r="754" spans="2:8">
      <c r="B754" s="44"/>
      <c r="H754" s="39">
        <f>$M$92</f>
        <v>13.592891</v>
      </c>
    </row>
    <row r="755" spans="2:8">
      <c r="B755" s="44"/>
      <c r="H755" s="39">
        <f>$N$92</f>
        <v>13.365566000000001</v>
      </c>
    </row>
    <row r="756" spans="2:8">
      <c r="B756" s="44" t="str">
        <f>$O$87</f>
        <v>yt 31 12 2011</v>
      </c>
      <c r="H756" s="39">
        <f>$O$92</f>
        <v>12.30484</v>
      </c>
    </row>
    <row r="757" spans="2:8">
      <c r="B757" s="44"/>
      <c r="H757" s="39">
        <f>$P$92</f>
        <v>12.438410999999999</v>
      </c>
    </row>
    <row r="758" spans="2:8">
      <c r="B758" s="44"/>
      <c r="H758" s="39">
        <f>$Q$92</f>
        <v>12.682905</v>
      </c>
    </row>
    <row r="759" spans="2:8">
      <c r="B759" s="44" t="str">
        <f>$R$87</f>
        <v>yt 31 03 2012</v>
      </c>
      <c r="H759" s="39">
        <f>$R$92</f>
        <v>13.639430000000001</v>
      </c>
    </row>
    <row r="760" spans="2:8">
      <c r="B760" s="44"/>
      <c r="H760" s="39">
        <f>$S$92</f>
        <v>13.940351</v>
      </c>
    </row>
    <row r="761" spans="2:8">
      <c r="B761" s="44"/>
      <c r="H761" s="39">
        <f>$T$92</f>
        <v>13.815116</v>
      </c>
    </row>
    <row r="762" spans="2:8">
      <c r="B762" s="44" t="str">
        <f>$U$87</f>
        <v>yt 30 06 2012</v>
      </c>
      <c r="H762" s="39">
        <f>$U$92</f>
        <v>13.907865000000001</v>
      </c>
    </row>
    <row r="763" spans="2:8">
      <c r="B763" s="44"/>
      <c r="H763" s="39">
        <f>$V$92</f>
        <v>13.620801999999999</v>
      </c>
    </row>
    <row r="764" spans="2:8">
      <c r="B764" s="44"/>
      <c r="H764" s="39">
        <f>$W$92</f>
        <v>13.465907999999999</v>
      </c>
    </row>
    <row r="765" spans="2:8">
      <c r="B765" s="44" t="str">
        <f>$X$87</f>
        <v>yt 30 09 2012</v>
      </c>
      <c r="H765" s="39">
        <f>$X$92</f>
        <v>12.242786999999998</v>
      </c>
    </row>
    <row r="766" spans="2:8">
      <c r="B766" s="44"/>
      <c r="H766" s="39">
        <f>$Y$92</f>
        <v>10.405999</v>
      </c>
    </row>
    <row r="767" spans="2:8">
      <c r="B767" s="44"/>
      <c r="H767" s="39">
        <f>$Z$92</f>
        <v>10.407652999999998</v>
      </c>
    </row>
    <row r="768" spans="2:8">
      <c r="B768" s="44" t="str">
        <f>$AA$87</f>
        <v>yt 31 12 2012</v>
      </c>
      <c r="H768" s="39">
        <f>$AA$92</f>
        <v>11.076564999999999</v>
      </c>
    </row>
    <row r="769" spans="2:8">
      <c r="B769" s="44"/>
      <c r="H769" s="39">
        <f>$AB$92</f>
        <v>9.6826810000000005</v>
      </c>
    </row>
    <row r="770" spans="2:8">
      <c r="B770" s="44"/>
      <c r="H770" s="39">
        <f>$AC$92</f>
        <v>9.324484</v>
      </c>
    </row>
    <row r="771" spans="2:8">
      <c r="B771" s="44" t="str">
        <f>$AD$87</f>
        <v>yt 31 03 2013</v>
      </c>
      <c r="H771" s="39">
        <f>$AD$92</f>
        <v>7.9495630000000004</v>
      </c>
    </row>
    <row r="772" spans="2:8">
      <c r="B772" s="44"/>
      <c r="H772" s="39">
        <f>$AE$92</f>
        <v>8.2004369999999991</v>
      </c>
    </row>
    <row r="773" spans="2:8">
      <c r="B773" s="44"/>
      <c r="H773" s="39">
        <f>$AF$92</f>
        <v>9.943385000000001</v>
      </c>
    </row>
    <row r="774" spans="2:8">
      <c r="B774" s="44" t="str">
        <f>$AG$87</f>
        <v>yt 30 06 2013</v>
      </c>
      <c r="H774" s="39">
        <f>$AG$92</f>
        <v>10.558882000000001</v>
      </c>
    </row>
    <row r="775" spans="2:8">
      <c r="B775" s="44"/>
      <c r="H775" s="39">
        <f>$AH$92</f>
        <v>10.587955000000001</v>
      </c>
    </row>
    <row r="776" spans="2:8">
      <c r="B776" s="44"/>
      <c r="H776" s="39">
        <f>$AI$92</f>
        <v>12.052982999999998</v>
      </c>
    </row>
    <row r="777" spans="2:8">
      <c r="B777" s="44" t="str">
        <f>$AJ$87</f>
        <v>yt 30 09 2013</v>
      </c>
      <c r="H777" s="39">
        <f>$AJ$92</f>
        <v>12.960433999999998</v>
      </c>
    </row>
    <row r="778" spans="2:8">
      <c r="B778" s="44"/>
      <c r="H778" s="39">
        <f>$AK$92</f>
        <v>14.437139999999998</v>
      </c>
    </row>
    <row r="779" spans="2:8">
      <c r="B779" s="44"/>
      <c r="H779" s="39">
        <f>$AL$92</f>
        <v>15.021517999999999</v>
      </c>
    </row>
    <row r="780" spans="2:8">
      <c r="B780" s="44" t="str">
        <f>$AM$87</f>
        <v>yt 31 12 2013</v>
      </c>
      <c r="H780" s="39">
        <f>$AM$92</f>
        <v>14.764356999999999</v>
      </c>
    </row>
    <row r="781" spans="2:8">
      <c r="B781" s="44"/>
      <c r="H781" s="39">
        <f>$AN$92</f>
        <v>14.575550999999999</v>
      </c>
    </row>
    <row r="782" spans="2:8">
      <c r="B782" s="44"/>
      <c r="H782" s="39">
        <f>$AO$92</f>
        <v>15.401665999999999</v>
      </c>
    </row>
    <row r="783" spans="2:8">
      <c r="B783" s="44" t="str">
        <f>$AP$87</f>
        <v>yt 31 03 2014</v>
      </c>
      <c r="H783" s="39">
        <f>$AP$92</f>
        <v>15.706317</v>
      </c>
    </row>
    <row r="784" spans="2:8">
      <c r="B784" s="44"/>
      <c r="H784" s="39">
        <f>$AQ$92</f>
        <v>16.452677999999999</v>
      </c>
    </row>
    <row r="785" spans="2:8">
      <c r="B785" s="44"/>
      <c r="H785" s="39">
        <f>$AR$92</f>
        <v>15.242149000000001</v>
      </c>
    </row>
    <row r="786" spans="2:8">
      <c r="B786" s="44" t="str">
        <f>$AS$87</f>
        <v>yt 30 06 2014</v>
      </c>
      <c r="H786" s="39">
        <f>$AS$92</f>
        <v>14.264073</v>
      </c>
    </row>
    <row r="787" spans="2:8">
      <c r="B787" s="44"/>
      <c r="H787" s="39">
        <f>$AT$92</f>
        <v>15.132972000000001</v>
      </c>
    </row>
    <row r="788" spans="2:8">
      <c r="B788" s="44"/>
      <c r="H788" s="39">
        <f>$AU$92</f>
        <v>13.982472</v>
      </c>
    </row>
    <row r="789" spans="2:8">
      <c r="B789" s="44" t="str">
        <f>$AV$87</f>
        <v>yt 30 09 2014</v>
      </c>
      <c r="H789" s="39">
        <f>$AV$92</f>
        <v>13.805754999999998</v>
      </c>
    </row>
    <row r="790" spans="2:8">
      <c r="B790" s="44"/>
      <c r="H790" s="39">
        <f>$AW$92</f>
        <v>13.330105999999999</v>
      </c>
    </row>
    <row r="791" spans="2:8">
      <c r="B791" s="44"/>
      <c r="H791" s="39">
        <f>$AX$92</f>
        <v>13.474546999999999</v>
      </c>
    </row>
    <row r="792" spans="2:8">
      <c r="B792" s="44" t="str">
        <f>$AY$87</f>
        <v>yt 31 12 2014</v>
      </c>
      <c r="H792" s="39">
        <f>$AY$92</f>
        <v>14.443289999999999</v>
      </c>
    </row>
    <row r="793" spans="2:8">
      <c r="B793" s="44"/>
      <c r="H793" s="39">
        <f>$AZ$92</f>
        <v>15.082072999999996</v>
      </c>
    </row>
    <row r="794" spans="2:8">
      <c r="B794" s="44"/>
      <c r="H794" s="39">
        <f>$BA$92</f>
        <v>14.662029</v>
      </c>
    </row>
    <row r="795" spans="2:8">
      <c r="B795" s="44" t="str">
        <f>$BB$87</f>
        <v>yt 31 03 2015</v>
      </c>
      <c r="H795" s="39">
        <f>$BB$92</f>
        <v>15.257596000000001</v>
      </c>
    </row>
    <row r="796" spans="2:8">
      <c r="B796" s="44"/>
      <c r="H796" s="39">
        <f>$BC$92</f>
        <v>14.810772</v>
      </c>
    </row>
    <row r="797" spans="2:8">
      <c r="B797" s="44"/>
      <c r="H797" s="39">
        <f>$BD$92</f>
        <v>15.086977000000001</v>
      </c>
    </row>
    <row r="798" spans="2:8">
      <c r="B798" s="44" t="str">
        <f>$BE$87</f>
        <v>yt 30 06 2015</v>
      </c>
      <c r="H798" s="39">
        <f>$BE$92</f>
        <v>15.529674</v>
      </c>
    </row>
    <row r="799" spans="2:8">
      <c r="B799" s="44"/>
      <c r="H799" s="39">
        <f>$BF$92</f>
        <v>14.684409000000002</v>
      </c>
    </row>
    <row r="800" spans="2:8">
      <c r="B800" s="44"/>
      <c r="H800" s="39">
        <f>$BG$92</f>
        <v>14.579147000000003</v>
      </c>
    </row>
    <row r="801" spans="2:8">
      <c r="B801" s="44" t="str">
        <f>$BH$87</f>
        <v>yt 30 09 2015</v>
      </c>
      <c r="H801" s="39">
        <f>$BH$92</f>
        <v>14.657558000000002</v>
      </c>
    </row>
    <row r="802" spans="2:8">
      <c r="B802" s="44"/>
      <c r="H802" s="39">
        <f>$BI$92</f>
        <v>13.697312</v>
      </c>
    </row>
    <row r="803" spans="2:8">
      <c r="B803" s="44"/>
      <c r="H803" s="39">
        <f>$BJ$92</f>
        <v>13.072085000000001</v>
      </c>
    </row>
    <row r="804" spans="2:8">
      <c r="B804" s="44" t="str">
        <f>$BK$87</f>
        <v>yt 31 12 2015</v>
      </c>
      <c r="H804" s="39">
        <f>$BK$92</f>
        <v>12.582056000000001</v>
      </c>
    </row>
    <row r="805" spans="2:8">
      <c r="B805" s="44"/>
      <c r="H805" s="39">
        <f>$BL$92</f>
        <v>12.017507</v>
      </c>
    </row>
    <row r="806" spans="2:8">
      <c r="B806" s="44"/>
      <c r="H806" s="39">
        <f>$BM$92</f>
        <v>12.022906000000001</v>
      </c>
    </row>
    <row r="807" spans="2:8">
      <c r="B807" s="44" t="str">
        <f>$BN$87</f>
        <v>yt 31 03 2016</v>
      </c>
      <c r="H807" s="39">
        <f>$BN$92</f>
        <v>11.492082999999999</v>
      </c>
    </row>
    <row r="808" spans="2:8">
      <c r="B808" s="44"/>
      <c r="H808" s="39">
        <f>$BO$92</f>
        <v>11.696926999999999</v>
      </c>
    </row>
    <row r="809" spans="2:8">
      <c r="B809" s="44"/>
      <c r="H809" s="39">
        <f>$BP$92</f>
        <v>11.820765999999999</v>
      </c>
    </row>
    <row r="810" spans="2:8">
      <c r="B810" s="44" t="str">
        <f>$BQ$87</f>
        <v>yt 30 06 2016</v>
      </c>
      <c r="H810" s="39">
        <f>$BQ$92</f>
        <v>11.768133000000001</v>
      </c>
    </row>
    <row r="811" spans="2:8">
      <c r="B811" s="44"/>
      <c r="H811" s="39">
        <f>$BR$92</f>
        <v>12.660877000000001</v>
      </c>
    </row>
    <row r="812" spans="2:8">
      <c r="B812" s="44"/>
      <c r="H812" s="39">
        <f>$BS$92</f>
        <v>12.619457000000001</v>
      </c>
    </row>
    <row r="813" spans="2:8">
      <c r="B813" s="44" t="str">
        <f>$BT$87</f>
        <v>yt 30 09 2016</v>
      </c>
      <c r="H813" s="39">
        <f>$BT$92</f>
        <v>12.268888</v>
      </c>
    </row>
    <row r="814" spans="2:8">
      <c r="B814" s="44"/>
      <c r="H814" s="39">
        <f>$BU$92</f>
        <v>12.305679</v>
      </c>
    </row>
    <row r="815" spans="2:8">
      <c r="B815" s="44"/>
      <c r="H815" s="39">
        <f>$BV$92</f>
        <v>12.821068</v>
      </c>
    </row>
    <row r="816" spans="2:8">
      <c r="B816" s="44" t="str">
        <f>$BW$87</f>
        <v>yt 31 12 2016</v>
      </c>
      <c r="H816" s="39">
        <f>$BW$92</f>
        <v>12.931806999999999</v>
      </c>
    </row>
    <row r="817" spans="2:8">
      <c r="B817" s="44"/>
      <c r="H817" s="39">
        <f>$BX$92</f>
        <v>12.639213999999999</v>
      </c>
    </row>
    <row r="818" spans="2:8">
      <c r="B818" s="44"/>
      <c r="H818" s="39">
        <f>$BY$92</f>
        <v>13.530514999999999</v>
      </c>
    </row>
    <row r="819" spans="2:8">
      <c r="B819" s="44" t="str">
        <f>$BZ$87</f>
        <v>yt 31 03 2017</v>
      </c>
      <c r="H819" s="39">
        <f>$BZ$92</f>
        <v>13.820424000000003</v>
      </c>
    </row>
    <row r="820" spans="2:8">
      <c r="B820" s="44"/>
      <c r="H820" s="39">
        <f>$CA$92</f>
        <v>13.627157</v>
      </c>
    </row>
    <row r="821" spans="2:8">
      <c r="B821" s="44"/>
      <c r="H821" s="39">
        <f>$CB$92</f>
        <v>13.421620000000001</v>
      </c>
    </row>
    <row r="822" spans="2:8">
      <c r="B822" s="44" t="str">
        <f>$CC$87</f>
        <v>yt 30 06 2017</v>
      </c>
      <c r="H822" s="39">
        <f>$CC$92</f>
        <v>13.549078999999999</v>
      </c>
    </row>
    <row r="823" spans="2:8">
      <c r="B823" s="44"/>
      <c r="H823" s="39">
        <f>$CD$92</f>
        <v>12.698073000000001</v>
      </c>
    </row>
    <row r="824" spans="2:8">
      <c r="B824" s="44"/>
      <c r="H824" s="39">
        <f>$CE$92</f>
        <v>12.971995</v>
      </c>
    </row>
    <row r="825" spans="2:8">
      <c r="B825" s="44" t="str">
        <f>$CF$87</f>
        <v>yt 30 09 2017</v>
      </c>
      <c r="H825" s="39">
        <f>$CF$92</f>
        <v>13.16902</v>
      </c>
    </row>
    <row r="826" spans="2:8">
      <c r="B826" s="44"/>
      <c r="H826" s="39">
        <f>$CG$92</f>
        <v>13.36117</v>
      </c>
    </row>
    <row r="827" spans="2:8">
      <c r="B827" s="44"/>
      <c r="H827" s="39">
        <f>$CH$92</f>
        <v>13.642332999999999</v>
      </c>
    </row>
    <row r="828" spans="2:8">
      <c r="B828" s="44" t="str">
        <f>$CI$87</f>
        <v>yt 31 12 2017</v>
      </c>
      <c r="H828" s="39">
        <f>$CI$92</f>
        <v>13.519876</v>
      </c>
    </row>
    <row r="829" spans="2:8">
      <c r="B829" s="44"/>
      <c r="H829" s="39">
        <f>$CJ$92</f>
        <v>14.2121</v>
      </c>
    </row>
    <row r="830" spans="2:8">
      <c r="B830" s="44"/>
      <c r="H830" s="39">
        <f>$CK$92</f>
        <v>13.100764</v>
      </c>
    </row>
    <row r="831" spans="2:8">
      <c r="B831" s="44" t="str">
        <f>$CL$87</f>
        <v>yt 31 03 2018</v>
      </c>
      <c r="H831" s="39">
        <f>$CL$92</f>
        <v>13.059870000000002</v>
      </c>
    </row>
    <row r="832" spans="2:8">
      <c r="B832" s="44"/>
      <c r="H832" s="39">
        <f>$CM$92</f>
        <v>12.352708999999999</v>
      </c>
    </row>
    <row r="833" spans="2:8">
      <c r="B833" s="44"/>
      <c r="H833" s="39">
        <f>$CN$92</f>
        <v>12.141041000000001</v>
      </c>
    </row>
    <row r="834" spans="2:8">
      <c r="B834" s="44" t="str">
        <f>$CO$87</f>
        <v>yt 30 06 2018</v>
      </c>
      <c r="H834" s="39">
        <f>$CO$92</f>
        <v>12.007217000000001</v>
      </c>
    </row>
    <row r="835" spans="2:8">
      <c r="B835" s="44"/>
      <c r="H835" s="39">
        <f>$CP$92</f>
        <v>12.060552999999999</v>
      </c>
    </row>
    <row r="836" spans="2:8">
      <c r="B836" s="44"/>
      <c r="H836" s="39">
        <f>$CQ$92</f>
        <v>11.458961</v>
      </c>
    </row>
    <row r="837" spans="2:8">
      <c r="B837" s="44" t="str">
        <f>$CR$87</f>
        <v>yt 30 09 2018</v>
      </c>
      <c r="H837" s="39">
        <f>$CR$92</f>
        <v>11.342427000000001</v>
      </c>
    </row>
    <row r="838" spans="2:8">
      <c r="B838" s="44"/>
      <c r="H838" s="39">
        <f>$CS$92</f>
        <v>10.569013</v>
      </c>
    </row>
    <row r="839" spans="2:8">
      <c r="B839" s="44"/>
      <c r="H839" s="39">
        <f>$CT$92</f>
        <v>9.1638909999999996</v>
      </c>
    </row>
    <row r="840" spans="2:8">
      <c r="B840" s="44" t="str">
        <f>$CU$87</f>
        <v>yt 31 12 2018</v>
      </c>
      <c r="H840" s="39">
        <f>$CU$92</f>
        <v>8.8138300000000012</v>
      </c>
    </row>
    <row r="841" spans="2:8">
      <c r="B841" s="44"/>
      <c r="H841" s="39">
        <f>$CV$92</f>
        <v>8.1775350000000007</v>
      </c>
    </row>
    <row r="842" spans="2:8">
      <c r="B842" s="44"/>
      <c r="H842" s="39">
        <f>$CW$92</f>
        <v>8.1455520000000003</v>
      </c>
    </row>
    <row r="843" spans="2:8">
      <c r="B843" s="44" t="str">
        <f>$CX$87</f>
        <v>yt 31 03 2019</v>
      </c>
      <c r="H843" s="39">
        <f>$CX$92</f>
        <v>6.9970650000000001</v>
      </c>
    </row>
    <row r="844" spans="2:8">
      <c r="B844" s="44"/>
      <c r="H844" s="39">
        <f>$CY$92</f>
        <v>6.3998899999999992</v>
      </c>
    </row>
    <row r="845" spans="2:8">
      <c r="B845" s="44"/>
      <c r="H845" s="39">
        <f>$CZ$92</f>
        <v>5.9411259999999988</v>
      </c>
    </row>
    <row r="846" spans="2:8">
      <c r="B846" s="44" t="str">
        <f>$DA$87</f>
        <v>yt 30 06 2019</v>
      </c>
      <c r="H846" s="39">
        <f>$DA$92</f>
        <v>5.7714530000000002</v>
      </c>
    </row>
    <row r="847" spans="2:8">
      <c r="B847" s="44"/>
      <c r="H847" s="39">
        <f>$DB$92</f>
        <v>5.4373259999999997</v>
      </c>
    </row>
    <row r="848" spans="2:8">
      <c r="B848" s="44"/>
      <c r="H848" s="39">
        <f>$DC$92</f>
        <v>5.2449459999999997</v>
      </c>
    </row>
    <row r="849" spans="2:8">
      <c r="B849" s="44" t="str">
        <f>$DD$87</f>
        <v>yt 30 09 2019</v>
      </c>
      <c r="H849" s="39">
        <f>$DD$92</f>
        <v>4.4448689999999997</v>
      </c>
    </row>
    <row r="850" spans="2:8">
      <c r="B850" s="44"/>
      <c r="H850" s="39">
        <f>$DE$92</f>
        <v>4.199859</v>
      </c>
    </row>
    <row r="851" spans="2:8">
      <c r="B851" s="44"/>
      <c r="H851" s="39">
        <f>$DF$92</f>
        <v>4.1267839999999998</v>
      </c>
    </row>
    <row r="852" spans="2:8">
      <c r="B852" s="44" t="str">
        <f>$DG$87</f>
        <v>yt 31 12 2019</v>
      </c>
      <c r="H852" s="39">
        <f>$DG$92</f>
        <v>3.7893070000000004</v>
      </c>
    </row>
    <row r="853" spans="2:8">
      <c r="B853" s="44"/>
      <c r="H853" s="39">
        <f>$DH$92</f>
        <v>3.7037700000000005</v>
      </c>
    </row>
    <row r="854" spans="2:8">
      <c r="B854" s="44"/>
      <c r="H854" s="39">
        <f>$DI$92</f>
        <v>3.5015530000000004</v>
      </c>
    </row>
    <row r="855" spans="2:8">
      <c r="B855" s="44" t="str">
        <f>$DJ$87</f>
        <v>yt 31 03 2020</v>
      </c>
      <c r="H855" s="39">
        <f>$DJ$92</f>
        <v>3.502758</v>
      </c>
    </row>
    <row r="856" spans="2:8">
      <c r="B856" s="44"/>
      <c r="H856" s="39">
        <f>$DK$92</f>
        <v>3.6647920000000003</v>
      </c>
    </row>
    <row r="857" spans="2:8">
      <c r="B857" s="44"/>
      <c r="H857" s="39">
        <f>$DL$92</f>
        <v>3.4437500000000001</v>
      </c>
    </row>
    <row r="858" spans="2:8">
      <c r="B858" s="44" t="str">
        <f>$DM$87</f>
        <v>yt 30 06 2020</v>
      </c>
      <c r="H858" s="39">
        <f>$DM$92</f>
        <v>2.6399339999999998</v>
      </c>
    </row>
    <row r="859" spans="2:8">
      <c r="B859" s="44"/>
      <c r="H859" s="39">
        <f>$DN$92</f>
        <v>1.976099</v>
      </c>
    </row>
    <row r="860" spans="2:8">
      <c r="B860" s="44"/>
      <c r="H860" s="39">
        <f>$DO$92</f>
        <v>2.0299119999999999</v>
      </c>
    </row>
    <row r="861" spans="2:8">
      <c r="B861" s="44" t="str">
        <f>$DP$87</f>
        <v>yt 30 09 2020</v>
      </c>
      <c r="H861" s="39">
        <f>$DP$92</f>
        <v>2.29216</v>
      </c>
    </row>
    <row r="862" spans="2:8">
      <c r="B862" s="44"/>
      <c r="H862" s="39">
        <f>$DQ$92</f>
        <v>2.6888579999999997</v>
      </c>
    </row>
    <row r="863" spans="2:8">
      <c r="B863" s="44"/>
      <c r="H863" s="39">
        <f>$DR$92</f>
        <v>2.875305</v>
      </c>
    </row>
    <row r="864" spans="2:8">
      <c r="B864" s="44" t="str">
        <f>$DS$87</f>
        <v>yt 31 12 2020</v>
      </c>
      <c r="H864" s="39">
        <f>$DS$92</f>
        <v>2.6247719999999997</v>
      </c>
    </row>
    <row r="865" spans="2:8">
      <c r="B865" s="44"/>
      <c r="H865" s="39">
        <f>$DT$92</f>
        <v>2.6741609999999998</v>
      </c>
    </row>
    <row r="866" spans="2:8">
      <c r="B866" s="44"/>
      <c r="H866" s="39">
        <f>$DU$92</f>
        <v>2.8653789999999999</v>
      </c>
    </row>
    <row r="867" spans="2:8">
      <c r="B867" s="44" t="str">
        <f>$DV$87</f>
        <v>yt 31 03 2021</v>
      </c>
      <c r="H867" s="39">
        <f>$DV$92</f>
        <v>2.8743650000000005</v>
      </c>
    </row>
    <row r="868" spans="2:8">
      <c r="B868" s="44"/>
      <c r="H868" s="39">
        <f>$DW$92</f>
        <v>3.0197570000000002</v>
      </c>
    </row>
    <row r="869" spans="2:8">
      <c r="B869" s="44"/>
      <c r="H869" s="39">
        <f>$DX$92</f>
        <v>3.0639460000000001</v>
      </c>
    </row>
    <row r="870" spans="2:8">
      <c r="B870" s="44" t="str">
        <f>$DY$87</f>
        <v>yt 30 06 2021</v>
      </c>
      <c r="H870" s="39">
        <f>$DY$92</f>
        <v>3.033309</v>
      </c>
    </row>
    <row r="871" spans="2:8">
      <c r="B871" s="44"/>
      <c r="H871" s="39">
        <f>$DZ$92</f>
        <v>3.122636</v>
      </c>
    </row>
    <row r="872" spans="2:8">
      <c r="B872" s="44"/>
      <c r="H872" s="39">
        <f>$EA$92</f>
        <v>2.89812</v>
      </c>
    </row>
    <row r="873" spans="2:8">
      <c r="B873" s="44" t="str">
        <f>$EB$87</f>
        <v>yt 30 09 2021</v>
      </c>
      <c r="H873" s="39">
        <f>$EB$92</f>
        <v>2.5295419999999997</v>
      </c>
    </row>
    <row r="874" spans="2:8">
      <c r="B874" s="44"/>
      <c r="H874" s="39">
        <f>$EC$92</f>
        <v>2.2130269999999999</v>
      </c>
    </row>
    <row r="875" spans="2:8">
      <c r="B875" s="44"/>
      <c r="H875" s="39">
        <f>$ED$92</f>
        <v>2.2007999999999996</v>
      </c>
    </row>
    <row r="876" spans="2:8">
      <c r="B876" s="44" t="str">
        <f>$EE$87</f>
        <v>yt 31 12 2021</v>
      </c>
      <c r="H876" s="39">
        <f>$EE$92</f>
        <v>2.0475659999999998</v>
      </c>
    </row>
    <row r="877" spans="2:8">
      <c r="B877" s="44"/>
      <c r="H877" s="39">
        <f>$EF$92</f>
        <v>2.012972</v>
      </c>
    </row>
    <row r="878" spans="2:8">
      <c r="B878" s="44"/>
      <c r="H878" s="39">
        <f>$EG$92</f>
        <v>1.9245460000000003</v>
      </c>
    </row>
    <row r="879" spans="2:8">
      <c r="B879" s="44" t="str">
        <f>$EH$87</f>
        <v>yt 31 03 2022</v>
      </c>
      <c r="H879" s="39">
        <f>$EH$92</f>
        <v>1.9386779999999999</v>
      </c>
    </row>
    <row r="880" spans="2:8">
      <c r="B880" s="44"/>
      <c r="H880" s="39">
        <f>$EI$92</f>
        <v>1.952223</v>
      </c>
    </row>
    <row r="881" spans="2:8">
      <c r="B881" s="44"/>
      <c r="H881" s="39">
        <f>$EJ$92</f>
        <v>2.0771159999999997</v>
      </c>
    </row>
    <row r="882" spans="2:8">
      <c r="B882" s="44" t="str">
        <f>$EK$87</f>
        <v>yt 30 06 2022</v>
      </c>
      <c r="H882" s="39">
        <f>$EK$92</f>
        <v>2.0649629999999997</v>
      </c>
    </row>
    <row r="883" spans="2:8">
      <c r="B883" s="44"/>
      <c r="H883" s="39">
        <f>$EL$92</f>
        <v>1.9074079999999995</v>
      </c>
    </row>
    <row r="884" spans="2:8">
      <c r="B884" s="44"/>
      <c r="H884" s="39">
        <f>$EM$92</f>
        <v>1.9383089999999996</v>
      </c>
    </row>
    <row r="885" spans="2:8">
      <c r="B885" s="44" t="str">
        <f>$EN$87</f>
        <v>yt 30 09 2022</v>
      </c>
      <c r="H885" s="39">
        <f>$EN$92</f>
        <v>2.019339</v>
      </c>
    </row>
    <row r="886" spans="2:8">
      <c r="B886" s="44"/>
      <c r="H886" s="39">
        <f>$EO$92</f>
        <v>1.9515819999999997</v>
      </c>
    </row>
    <row r="887" spans="2:8">
      <c r="B887" s="44"/>
      <c r="H887" s="39">
        <f>$EP$92</f>
        <v>1.7055179999999999</v>
      </c>
    </row>
    <row r="888" spans="2:8">
      <c r="B888" s="44" t="str">
        <f>$EQ$87</f>
        <v>yt 31 12 2022</v>
      </c>
      <c r="H888" s="39">
        <f>$EQ$92</f>
        <v>1.6187769999999997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indexed="61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31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720.04770166666674</v>
      </c>
      <c r="D8" s="30">
        <f>1000/$B$7*'[2]4407'!B$15</f>
        <v>56.371083333333324</v>
      </c>
      <c r="E8" s="31">
        <f>1000/$B$7*'[2]4407'!C$15</f>
        <v>51.717231666666699</v>
      </c>
      <c r="F8" s="31">
        <f>1000/$B$7*'[2]4407'!D$15</f>
        <v>68.324000000000026</v>
      </c>
      <c r="G8" s="31">
        <f>1000/$B$7*'[2]4407'!E$15</f>
        <v>66.920000000000044</v>
      </c>
      <c r="H8" s="31">
        <f>1000/$B$7*'[2]4407'!F$15</f>
        <v>63.521000000000015</v>
      </c>
      <c r="I8" s="31">
        <f>1000/$B$7*'[2]4407'!G$15</f>
        <v>56.472541666666643</v>
      </c>
      <c r="J8" s="31">
        <f>1000/$B$7*'[2]4407'!H$15</f>
        <v>68.810491666666678</v>
      </c>
      <c r="K8" s="31">
        <f>1000/$B$7*'[2]4407'!I$15</f>
        <v>61.70000000000001</v>
      </c>
      <c r="L8" s="31">
        <f>1000/$B$7*'[2]4407'!J$15</f>
        <v>59.199060000000017</v>
      </c>
      <c r="M8" s="31">
        <f>1000/$B$7*'[2]4407'!K$15</f>
        <v>71.583293333333373</v>
      </c>
      <c r="N8" s="31">
        <f>1000/$B$7*'[2]4407'!L$15</f>
        <v>47.927000000000021</v>
      </c>
      <c r="O8" s="32">
        <f>1000/$B$7*'[2]4407'!M$15</f>
        <v>47.501999999999988</v>
      </c>
    </row>
    <row r="9" spans="1:15" ht="13">
      <c r="B9" s="4">
        <f>1+B8</f>
        <v>2006</v>
      </c>
      <c r="C9" s="33">
        <f>SUM(D9:O9)</f>
        <v>450.08534100000014</v>
      </c>
      <c r="D9" s="30">
        <f>1000/$B$7*'[3]4407'!B$15</f>
        <v>43.845241000000009</v>
      </c>
      <c r="E9" s="31">
        <f>1000/$B$7*'[3]4407'!C$15</f>
        <v>27.981064000000003</v>
      </c>
      <c r="F9" s="31">
        <f>1000/$B$7*'[3]4407'!D$15</f>
        <v>36.539306000000003</v>
      </c>
      <c r="G9" s="31">
        <f>1000/$B$7*'[3]4407'!E$15</f>
        <v>35.714000000000027</v>
      </c>
      <c r="H9" s="31">
        <f>1000/$B$7*'[3]4407'!F$15</f>
        <v>35.996477999999996</v>
      </c>
      <c r="I9" s="31">
        <f>1000/$B$7*'[3]4407'!G$15</f>
        <v>36.698000000000015</v>
      </c>
      <c r="J9" s="31">
        <f>1000/$B$7*'[3]4407'!H$15</f>
        <v>40.678000000000019</v>
      </c>
      <c r="K9" s="31">
        <f>1000/$B$7*'[3]4407'!I$15</f>
        <v>50.385177000000027</v>
      </c>
      <c r="L9" s="31">
        <f>1000/$B$7*'[3]4407'!J$15</f>
        <v>46.843999999999994</v>
      </c>
      <c r="M9" s="31">
        <f>1000/$B$7*'[3]4407'!K$15</f>
        <v>37.416000000000011</v>
      </c>
      <c r="N9" s="31">
        <f>1000/$B$7*'[3]4407'!L$15</f>
        <v>26.123075000000007</v>
      </c>
      <c r="O9" s="32">
        <f>1000/$B$7*'[3]4407'!M$15</f>
        <v>31.864999999999998</v>
      </c>
    </row>
    <row r="10" spans="1:15" ht="13">
      <c r="B10" s="4">
        <f>1+B9</f>
        <v>2007</v>
      </c>
      <c r="C10" s="33">
        <f>SUM(D10:O10)</f>
        <v>258.03673900000007</v>
      </c>
      <c r="D10" s="30">
        <f>1000/$B$7*'[4]4407'!B$15</f>
        <v>22.528999999999993</v>
      </c>
      <c r="E10" s="31">
        <f>1000/$B$7*'[4]4407'!C$15</f>
        <v>17.115064000000004</v>
      </c>
      <c r="F10" s="31">
        <f>1000/$B$7*'[4]4407'!D$15</f>
        <v>23.682000000000009</v>
      </c>
      <c r="G10" s="31">
        <f>1000/$B$7*'[4]4407'!E$15</f>
        <v>26.137000000000004</v>
      </c>
      <c r="H10" s="31">
        <f>1000/$B$7*'[4]4407'!F$15</f>
        <v>17.963999999999995</v>
      </c>
      <c r="I10" s="31">
        <f>1000/$B$7*'[4]4407'!G$15</f>
        <v>24.060999999999996</v>
      </c>
      <c r="J10" s="31">
        <f>1000/$B$7*'[4]4407'!H$15</f>
        <v>23.445335</v>
      </c>
      <c r="K10" s="31">
        <f>1000/$B$7*'[4]4407'!I$15</f>
        <v>17.209060000000012</v>
      </c>
      <c r="L10" s="31">
        <f>1000/$B$7*'[4]4407'!J$15</f>
        <v>19.283000000000005</v>
      </c>
      <c r="M10" s="31">
        <f>1000/$B$7*'[4]4407'!K$15</f>
        <v>21.477000000000011</v>
      </c>
      <c r="N10" s="31">
        <f>1000/$B$7*'[4]4407'!L$15</f>
        <v>20.45928000000001</v>
      </c>
      <c r="O10" s="32">
        <f>1000/$B$7*'[4]4407'!M$15</f>
        <v>24.675000000000008</v>
      </c>
    </row>
    <row r="11" spans="1:15" ht="13">
      <c r="B11" s="4">
        <f>1+B10</f>
        <v>2008</v>
      </c>
      <c r="C11" s="33">
        <f t="shared" ref="C11:C17" si="0">SUM(D11:O11)</f>
        <v>226.10914700000004</v>
      </c>
      <c r="D11" s="30">
        <f>1000/$B$7*'[5]4407'!B$15</f>
        <v>18.588999999999992</v>
      </c>
      <c r="E11" s="31">
        <f>1000/$B$7*'[5]4407'!C$15</f>
        <v>18.556000000000012</v>
      </c>
      <c r="F11" s="31">
        <f>1000/$B$7*'[5]4407'!D$15</f>
        <v>19.780063000000002</v>
      </c>
      <c r="G11" s="31">
        <f>1000/$B$7*'[5]4407'!E$15</f>
        <v>21.540000000000013</v>
      </c>
      <c r="H11" s="31">
        <f>1000/$B$7*'[5]4407'!F$15</f>
        <v>21.966006</v>
      </c>
      <c r="I11" s="31">
        <f>1000/$B$7*'[5]4407'!G$15</f>
        <v>20.431999999999999</v>
      </c>
      <c r="J11" s="31">
        <f>1000/$B$7*'[5]4407'!H$15</f>
        <v>21.723000000000006</v>
      </c>
      <c r="K11" s="31">
        <f>1000/$B$7*'[5]4407'!I$15</f>
        <v>18.36000000000001</v>
      </c>
      <c r="L11" s="31">
        <f>1000/$B$7*'[5]4407'!J$15</f>
        <v>19.853000000000002</v>
      </c>
      <c r="M11" s="31">
        <f>1000/$B$7*'[5]4407'!K$15</f>
        <v>16.048000000000002</v>
      </c>
      <c r="N11" s="31">
        <f>1000/$B$7*'[5]4407'!L$15</f>
        <v>16.178078000000003</v>
      </c>
      <c r="O11" s="32">
        <f>1000/$B$7*'[5]4407'!M$15</f>
        <v>13.083999999999998</v>
      </c>
    </row>
    <row r="12" spans="1:15" ht="13">
      <c r="B12" s="4">
        <f>1+B11</f>
        <v>2009</v>
      </c>
      <c r="C12" s="33">
        <f t="shared" si="0"/>
        <v>212.38516666666669</v>
      </c>
      <c r="D12" s="30">
        <f>1000/$B$7*'[6]4407'!B$15</f>
        <v>10.681000000000004</v>
      </c>
      <c r="E12" s="31">
        <f>1000/$B$7*'[6]4407'!C$15</f>
        <v>18.026000000000003</v>
      </c>
      <c r="F12" s="31">
        <f>1000/$B$7*'[6]4407'!D$15</f>
        <v>18.792096666666669</v>
      </c>
      <c r="G12" s="31">
        <f>1000/$B$7*'[6]4407'!E$15</f>
        <v>18.982000000000006</v>
      </c>
      <c r="H12" s="31">
        <f>1000/$B$7*'[6]4407'!F$15</f>
        <v>19.071000000000002</v>
      </c>
      <c r="I12" s="31">
        <f>1000/$B$7*'[6]4407'!G$15</f>
        <v>17.416000000000004</v>
      </c>
      <c r="J12" s="31">
        <f>1000/$B$7*'[6]4407'!H$15</f>
        <v>12.320000000000002</v>
      </c>
      <c r="K12" s="31">
        <f>1000/$B$7*'[6]4407'!I$15</f>
        <v>14.558999999999999</v>
      </c>
      <c r="L12" s="31">
        <f>1000/$B$7*'[6]4407'!J$15</f>
        <v>27.604999999999997</v>
      </c>
      <c r="M12" s="31">
        <f>1000/$B$7*'[6]4407'!K$15</f>
        <v>15.037000000000003</v>
      </c>
      <c r="N12" s="31">
        <f>1000/$B$7*'[6]4407'!L$15</f>
        <v>18.893000000000001</v>
      </c>
      <c r="O12" s="32">
        <f>1000/$B$7*'[6]4407'!M$15</f>
        <v>21.003070000000001</v>
      </c>
    </row>
    <row r="13" spans="1:15" ht="13">
      <c r="B13" s="4">
        <f>1+B12</f>
        <v>2010</v>
      </c>
      <c r="C13" s="33">
        <f t="shared" si="0"/>
        <v>407.41911999999991</v>
      </c>
      <c r="D13" s="30">
        <f>1000/$B$7*'[7]4407'!B$15</f>
        <v>26.916018333333341</v>
      </c>
      <c r="E13" s="31">
        <f>1000/$B$7*'[7]4407'!C$15</f>
        <v>18.329000000000001</v>
      </c>
      <c r="F13" s="31">
        <f>1000/$B$7*'[7]4407'!D$15</f>
        <v>28.626999999999995</v>
      </c>
      <c r="G13" s="31">
        <f>1000/$B$7*'[7]4407'!E$15</f>
        <v>29.353349999999988</v>
      </c>
      <c r="H13" s="31">
        <f>1000/$B$7*'[7]4407'!F$15</f>
        <v>34.416999999999994</v>
      </c>
      <c r="I13" s="31">
        <f>1000/$B$7*'[7]4407'!G$15</f>
        <v>27.04822166666667</v>
      </c>
      <c r="J13" s="31">
        <f>1000/$B$7*'[7]4407'!H$15</f>
        <v>37.105000000000011</v>
      </c>
      <c r="K13" s="31">
        <f>1000/$B$7*'[7]4407'!I$15</f>
        <v>43.751999999999995</v>
      </c>
      <c r="L13" s="31">
        <f>1000/$B$7*'[7]4407'!J$15</f>
        <v>36.71</v>
      </c>
      <c r="M13" s="31">
        <f>1000/$B$7*'[7]4407'!K$15</f>
        <v>25.495529999999988</v>
      </c>
      <c r="N13" s="31">
        <f>1000/$B$7*'[7]4407'!L$15</f>
        <v>48.150999999999982</v>
      </c>
      <c r="O13" s="32">
        <f>1000/$B$7*'[7]4407'!M$15</f>
        <v>51.515000000000015</v>
      </c>
    </row>
    <row r="14" spans="1:15" ht="13">
      <c r="B14" s="4">
        <f t="shared" ref="B14:B19" si="1">1+B13</f>
        <v>2011</v>
      </c>
      <c r="C14" s="33">
        <f t="shared" si="0"/>
        <v>805.81498833333342</v>
      </c>
      <c r="D14" s="30">
        <f>1000/$B$7*'[8]4407'!B$15</f>
        <v>57.00328166666668</v>
      </c>
      <c r="E14" s="31">
        <f>1000/$B$7*'[8]4407'!C$15</f>
        <v>40.004999999999981</v>
      </c>
      <c r="F14" s="31">
        <f>1000/$B$7*'[8]4407'!D$15</f>
        <v>62.16607166666671</v>
      </c>
      <c r="G14" s="31">
        <f>1000/$B$7*'[8]4407'!E$15</f>
        <v>54.091999999999999</v>
      </c>
      <c r="H14" s="31">
        <f>1000/$B$7*'[8]4407'!F$15</f>
        <v>57.065155000000011</v>
      </c>
      <c r="I14" s="31">
        <f>1000/$B$7*'[8]4407'!G$15</f>
        <v>62.837000000000003</v>
      </c>
      <c r="J14" s="31">
        <f>1000/$B$7*'[8]4407'!H$15</f>
        <v>75.633000000000038</v>
      </c>
      <c r="K14" s="31">
        <f>1000/$B$7*'[8]4407'!I$15</f>
        <v>82.25800000000001</v>
      </c>
      <c r="L14" s="31">
        <f>1000/$B$7*'[8]4407'!J$15</f>
        <v>58.022446666666688</v>
      </c>
      <c r="M14" s="31">
        <f>1000/$B$7*'[8]4407'!K$15</f>
        <v>57.572033333333337</v>
      </c>
      <c r="N14" s="31">
        <f>1000/$B$7*'[8]4407'!L$15</f>
        <v>89.312000000000026</v>
      </c>
      <c r="O14" s="32">
        <f>1000/$B$7*'[8]4407'!M$15</f>
        <v>109.84899999999998</v>
      </c>
    </row>
    <row r="15" spans="1:15" ht="13">
      <c r="B15" s="4">
        <f t="shared" si="1"/>
        <v>2012</v>
      </c>
      <c r="C15" s="33">
        <f t="shared" si="0"/>
        <v>744.56786333333321</v>
      </c>
      <c r="D15" s="30">
        <f>1000/$B$7*'[9]4407'!B$15</f>
        <v>67.436999999999998</v>
      </c>
      <c r="E15" s="31">
        <f>1000/$B$7*'[9]4407'!C$15</f>
        <v>84.423999999999992</v>
      </c>
      <c r="F15" s="31">
        <f>1000/$B$7*'[9]4407'!D$15</f>
        <v>95.384508333333315</v>
      </c>
      <c r="G15" s="31">
        <f>1000/$B$7*'[9]4407'!E$15</f>
        <v>80.635146666666657</v>
      </c>
      <c r="H15" s="31">
        <f>1000/$B$7*'[9]4407'!F$15</f>
        <v>63.38000000000001</v>
      </c>
      <c r="I15" s="31">
        <f>1000/$B$7*'[9]4407'!G$15</f>
        <v>46.413000000000004</v>
      </c>
      <c r="J15" s="31">
        <f>1000/$B$7*'[9]4407'!H$15</f>
        <v>47.706213333333352</v>
      </c>
      <c r="K15" s="31">
        <f>1000/$B$7*'[9]4407'!I$15</f>
        <v>57.768908333333314</v>
      </c>
      <c r="L15" s="31">
        <f>1000/$B$7*'[9]4407'!J$15</f>
        <v>33.032391666666669</v>
      </c>
      <c r="M15" s="31">
        <f>1000/$B$7*'[9]4407'!K$15</f>
        <v>43.331999999999994</v>
      </c>
      <c r="N15" s="31">
        <f>1000/$B$7*'[9]4407'!L$15</f>
        <v>60.273695000000004</v>
      </c>
      <c r="O15" s="32">
        <f>1000/$B$7*'[9]4407'!M$15</f>
        <v>64.781000000000006</v>
      </c>
    </row>
    <row r="16" spans="1:15" ht="13">
      <c r="B16" s="4">
        <f t="shared" si="1"/>
        <v>2013</v>
      </c>
      <c r="C16" s="58">
        <f t="shared" si="0"/>
        <v>368.10788666666673</v>
      </c>
      <c r="D16" s="59">
        <f>1000/$B$7*'[10]4407'!B$15</f>
        <v>42.424155000000013</v>
      </c>
      <c r="E16" s="60">
        <f>1000/$B$7*'[10]4407'!C$15</f>
        <v>15.443000000000001</v>
      </c>
      <c r="F16" s="60">
        <f>1000/$B$7*'[10]4407'!D$15</f>
        <v>25.62300333333333</v>
      </c>
      <c r="G16" s="60">
        <f>1000/$B$7*'[10]4407'!E$15</f>
        <v>33.365000000000002</v>
      </c>
      <c r="H16" s="60">
        <f>1000/$B$7*'[10]4407'!F$15</f>
        <v>55.363000000000021</v>
      </c>
      <c r="I16" s="60">
        <f>1000/$B$7*'[10]4407'!G$15</f>
        <v>39.52500000000002</v>
      </c>
      <c r="J16" s="60">
        <f>1000/$B$7*'[10]4407'!H$15</f>
        <v>38.974728333333339</v>
      </c>
      <c r="K16" s="60">
        <f>1000/$B$7*'[10]4407'!I$15</f>
        <v>34.864000000000004</v>
      </c>
      <c r="L16" s="60">
        <f>1000/$B$7*'[10]4407'!J$15</f>
        <v>17.338999999999999</v>
      </c>
      <c r="M16" s="60">
        <f>1000/$B$7*'[10]4407'!K$15</f>
        <v>19.326999999999998</v>
      </c>
      <c r="N16" s="60">
        <f>1000/$B$7*'[10]4407'!L$15</f>
        <v>20.370000000000005</v>
      </c>
      <c r="O16" s="61">
        <f>1000/$B$7*'[10]4407'!M$15</f>
        <v>25.49</v>
      </c>
    </row>
    <row r="17" spans="2:15" ht="13">
      <c r="B17" s="4">
        <f t="shared" si="1"/>
        <v>2014</v>
      </c>
      <c r="C17" s="77">
        <f t="shared" si="0"/>
        <v>288.22682434732889</v>
      </c>
      <c r="D17" s="71">
        <f>1000/$B$7*'[11]4407'!B$15</f>
        <v>21.792642430703683</v>
      </c>
      <c r="E17" s="72">
        <f>1000/$B$7*'[11]4407'!C$15</f>
        <v>15.927431448285551</v>
      </c>
      <c r="F17" s="72">
        <f>1000/$B$7*'[11]4407'!D$15</f>
        <v>26.103669573897559</v>
      </c>
      <c r="G17" s="72">
        <f>1000/$B$7*'[11]4407'!E$15</f>
        <v>26.206953626925721</v>
      </c>
      <c r="H17" s="72">
        <f>1000/$B$7*'[11]4407'!F$15</f>
        <v>24.318219099540123</v>
      </c>
      <c r="I17" s="72">
        <f>1000/$B$7*'[11]4407'!G$15</f>
        <v>27.513722712771457</v>
      </c>
      <c r="J17" s="72">
        <f>1000/$B$7*'[11]4407'!H$15</f>
        <v>25.498862937763636</v>
      </c>
      <c r="K17" s="72">
        <f>1000/$B$7*'[11]4407'!I$15</f>
        <v>19.910932578562065</v>
      </c>
      <c r="L17" s="72">
        <f>1000/$B$7*'[11]4407'!J$15</f>
        <v>27.049364846245414</v>
      </c>
      <c r="M17" s="72">
        <f>1000/$B$7*'[11]4407'!K$15</f>
        <v>23.843332139658244</v>
      </c>
      <c r="N17" s="72">
        <f>1000/$B$7*'[11]4407'!L$15</f>
        <v>22.554145465277916</v>
      </c>
      <c r="O17" s="73">
        <f>1000/$B$7*'[11]4407'!M$15</f>
        <v>27.507547487697501</v>
      </c>
    </row>
    <row r="18" spans="2:15" ht="13">
      <c r="B18" s="4">
        <f t="shared" si="1"/>
        <v>2015</v>
      </c>
      <c r="C18" s="77">
        <f t="shared" ref="C18:C23" si="2">SUM(D18:O18)</f>
        <v>252.73182480675828</v>
      </c>
      <c r="D18" s="71">
        <f>1000/$B$7*'[12]4407'!B$15</f>
        <v>20.783948570273825</v>
      </c>
      <c r="E18" s="72">
        <f>1000/$B$7*'[12]4407'!C$15</f>
        <v>9.1519999999999957</v>
      </c>
      <c r="F18" s="72">
        <f>1000/$B$7*'[12]4407'!D$15</f>
        <v>22.213000000000008</v>
      </c>
      <c r="G18" s="72">
        <f>1000/$B$7*'[12]4407'!E$15</f>
        <v>22.776168909987362</v>
      </c>
      <c r="H18" s="72">
        <f>1000/$B$7*'[12]4407'!F$15</f>
        <v>22.805802500122223</v>
      </c>
      <c r="I18" s="72">
        <f>1000/$B$7*'[12]4407'!G$15</f>
        <v>22.931236401947903</v>
      </c>
      <c r="J18" s="72">
        <f>1000/$B$7*'[12]4407'!H$15</f>
        <v>24.190000000000008</v>
      </c>
      <c r="K18" s="72">
        <f>1000/$B$7*'[12]4407'!I$15</f>
        <v>14.024074596215591</v>
      </c>
      <c r="L18" s="72">
        <f>1000/$B$7*'[12]4407'!J$15</f>
        <v>21.106000000000009</v>
      </c>
      <c r="M18" s="72">
        <f>1000/$B$7*'[12]4407'!K$15</f>
        <v>25.678743011738423</v>
      </c>
      <c r="N18" s="72">
        <f>1000/$B$7*'[12]4407'!L$15</f>
        <v>21.384069333878784</v>
      </c>
      <c r="O18" s="73">
        <f>1000/$B$7*'[12]4407'!M$15</f>
        <v>25.686781482594178</v>
      </c>
    </row>
    <row r="19" spans="2:15" ht="13">
      <c r="B19" s="4">
        <f t="shared" si="1"/>
        <v>2016</v>
      </c>
      <c r="C19" s="77">
        <f t="shared" si="2"/>
        <v>271.02244561607961</v>
      </c>
      <c r="D19" s="71">
        <f>1000/$B$7*'[13]4407'!B$15</f>
        <v>25.284146727625899</v>
      </c>
      <c r="E19" s="72">
        <f>1000/$B$7*'[13]4407'!C$15</f>
        <v>15.002000000000002</v>
      </c>
      <c r="F19" s="72">
        <f>1000/$B$7*'[13]4407'!D$15</f>
        <v>23.277791038459227</v>
      </c>
      <c r="G19" s="72">
        <f>1000/$B$7*'[13]4407'!E$15</f>
        <v>23.586068499959961</v>
      </c>
      <c r="H19" s="72">
        <f>1000/$B$7*'[13]4407'!F$15</f>
        <v>21.446274096508812</v>
      </c>
      <c r="I19" s="72">
        <f>1000/$B$7*'[13]4407'!G$15</f>
        <v>22.768534130023522</v>
      </c>
      <c r="J19" s="72">
        <f>1000/$B$7*'[13]4407'!H$15</f>
        <v>16.802268136894689</v>
      </c>
      <c r="K19" s="72">
        <f>1000/$B$7*'[13]4407'!I$15</f>
        <v>18.439492658250803</v>
      </c>
      <c r="L19" s="72">
        <f>1000/$B$7*'[13]4407'!J$15</f>
        <v>26.391152639407359</v>
      </c>
      <c r="M19" s="72">
        <f>1000/$B$7*'[13]4407'!K$15</f>
        <v>21.411711024195327</v>
      </c>
      <c r="N19" s="72">
        <f>1000/$B$7*'[13]4407'!L$15</f>
        <v>28.003898241779563</v>
      </c>
      <c r="O19" s="73">
        <f>1000/$B$7*'[13]4407'!M$15</f>
        <v>28.609108422974437</v>
      </c>
    </row>
    <row r="20" spans="2:15" ht="13">
      <c r="B20" s="4">
        <f t="shared" ref="B20:B28" si="3">1+B19</f>
        <v>2017</v>
      </c>
      <c r="C20" s="58">
        <f t="shared" si="2"/>
        <v>313.54100000000005</v>
      </c>
      <c r="D20" s="59">
        <f>1000/$B$7*'[14]4407'!B$15</f>
        <v>17.024000000000004</v>
      </c>
      <c r="E20" s="60">
        <f>1000/$B$7*'[14]4407'!C$15</f>
        <v>20.966000000000005</v>
      </c>
      <c r="F20" s="60">
        <f>1000/$B$7*'[14]4407'!D$15</f>
        <v>24.219000000000005</v>
      </c>
      <c r="G20" s="60">
        <f>1000/$B$7*'[14]4407'!E$15</f>
        <v>21.539000000000005</v>
      </c>
      <c r="H20" s="60">
        <f>1000/$B$7*'[14]4407'!F$15</f>
        <v>22.826000000000004</v>
      </c>
      <c r="I20" s="60">
        <f>1000/$B$7*'[14]4407'!G$15</f>
        <v>36.341000000000008</v>
      </c>
      <c r="J20" s="60">
        <f>1000/$B$7*'[14]4407'!H$15</f>
        <v>22.168000000000003</v>
      </c>
      <c r="K20" s="60">
        <f>1000/$B$7*'[14]4407'!I$15</f>
        <v>26.860000000000003</v>
      </c>
      <c r="L20" s="60">
        <f>1000/$B$7*'[14]4407'!J$15</f>
        <v>30.799000000000003</v>
      </c>
      <c r="M20" s="60">
        <f>1000/$B$7*'[14]4407'!K$15</f>
        <v>31.118000000000006</v>
      </c>
      <c r="N20" s="60">
        <f>1000/$B$7*'[14]4407'!L$15</f>
        <v>31.656000000000006</v>
      </c>
      <c r="O20" s="61">
        <f>1000/$B$7*'[14]4407'!M$15</f>
        <v>28.025000000000002</v>
      </c>
    </row>
    <row r="21" spans="2:15" ht="13">
      <c r="B21" s="4">
        <f t="shared" si="3"/>
        <v>2018</v>
      </c>
      <c r="C21" s="58">
        <f t="shared" si="2"/>
        <v>351.63485369646384</v>
      </c>
      <c r="D21" s="59">
        <f>1000/$B$7*'[15]4407'!B$15</f>
        <v>31.451615119900222</v>
      </c>
      <c r="E21" s="60">
        <f>1000/$B$7*'[15]4407'!C$15</f>
        <v>16.958527751818121</v>
      </c>
      <c r="F21" s="60">
        <f>1000/$B$7*'[15]4407'!D$15</f>
        <v>43.476882938092231</v>
      </c>
      <c r="G21" s="60">
        <f>1000/$B$7*'[15]4407'!E$15</f>
        <v>31.495531542596371</v>
      </c>
      <c r="H21" s="60">
        <f>1000/$B$7*'[15]4407'!F$15</f>
        <v>40.070013868902365</v>
      </c>
      <c r="I21" s="60">
        <f>1000/$B$7*'[15]4407'!G$15</f>
        <v>28.51384536268332</v>
      </c>
      <c r="J21" s="60">
        <f>1000/$B$7*'[15]4407'!H$15</f>
        <v>21.946365650100599</v>
      </c>
      <c r="K21" s="60">
        <f>1000/$B$7*'[15]4407'!I$15</f>
        <v>33.577430135161336</v>
      </c>
      <c r="L21" s="60">
        <f>1000/$B$7*'[15]4407'!J$15</f>
        <v>26.273776619982222</v>
      </c>
      <c r="M21" s="60">
        <f>1000/$B$7*'[15]4407'!K$15</f>
        <v>31.482548975291127</v>
      </c>
      <c r="N21" s="60">
        <f>1000/$B$7*'[15]4407'!L$15</f>
        <v>26.106166837384528</v>
      </c>
      <c r="O21" s="61">
        <f>1000/$B$7*'[15]4407'!M$15</f>
        <v>20.282148894551359</v>
      </c>
    </row>
    <row r="22" spans="2:15" ht="13">
      <c r="B22" s="4">
        <f t="shared" si="3"/>
        <v>2019</v>
      </c>
      <c r="C22" s="58">
        <f t="shared" si="2"/>
        <v>187.91393523012479</v>
      </c>
      <c r="D22" s="59">
        <f>1000/$B$7*'[16]4407'!B$15</f>
        <v>17.514935230124809</v>
      </c>
      <c r="E22" s="60">
        <f>1000/$B$7*'[16]4407'!C$15</f>
        <v>12.523000000000003</v>
      </c>
      <c r="F22" s="60">
        <f>1000/$B$7*'[16]4407'!D$15</f>
        <v>13.273000000000001</v>
      </c>
      <c r="G22" s="60">
        <f>1000/$B$7*'[16]4407'!E$15</f>
        <v>16.457000000000001</v>
      </c>
      <c r="H22" s="60">
        <f>1000/$B$7*'[16]4407'!F$15</f>
        <v>14.993000000000004</v>
      </c>
      <c r="I22" s="60">
        <f>1000/$B$7*'[16]4407'!G$15</f>
        <v>14.187000000000003</v>
      </c>
      <c r="J22" s="60">
        <f>1000/$B$7*'[16]4407'!H$15</f>
        <v>14.169000000000002</v>
      </c>
      <c r="K22" s="60">
        <f>1000/$B$7*'[16]4407'!I$15</f>
        <v>14.848000000000001</v>
      </c>
      <c r="L22" s="60">
        <f>1000/$B$7*'[16]4407'!J$15</f>
        <v>16.213000000000001</v>
      </c>
      <c r="M22" s="60">
        <f>1000/$B$7*'[16]4407'!K$15</f>
        <v>18.263000000000002</v>
      </c>
      <c r="N22" s="60">
        <f>1000/$B$7*'[16]4407'!L$15</f>
        <v>18.969000000000005</v>
      </c>
      <c r="O22" s="61">
        <f>1000/$B$7*'[16]4407'!M$15</f>
        <v>16.503999999999998</v>
      </c>
    </row>
    <row r="23" spans="2:15" ht="13">
      <c r="B23" s="4">
        <f t="shared" si="3"/>
        <v>2020</v>
      </c>
      <c r="C23" s="58">
        <f t="shared" si="2"/>
        <v>171.96915703333337</v>
      </c>
      <c r="D23" s="59">
        <f>1000/$B$7*'[17]4407'!B$15</f>
        <v>9.1950000000000021</v>
      </c>
      <c r="E23" s="60">
        <f>1000/$B$7*'[17]4407'!C$15</f>
        <v>14.481</v>
      </c>
      <c r="F23" s="60">
        <f>1000/$B$7*'[17]4407'!D$15</f>
        <v>12.493999999999996</v>
      </c>
      <c r="G23" s="60">
        <f>1000/$B$7*'[17]4407'!E$15</f>
        <v>21.490000000000002</v>
      </c>
      <c r="H23" s="60">
        <f>1000/$B$7*'[17]4407'!F$15</f>
        <v>20.124999999999996</v>
      </c>
      <c r="I23" s="60">
        <f>1000/$B$7*'[17]4407'!G$15</f>
        <v>15.76</v>
      </c>
      <c r="J23" s="60">
        <f>1000/$B$7*'[17]4407'!H$15</f>
        <v>13.832000000000001</v>
      </c>
      <c r="K23" s="60">
        <f>1000/$B$7*'[17]4407'!I$15</f>
        <v>11.411999999999999</v>
      </c>
      <c r="L23" s="60">
        <f>1000/$B$7*'[17]4407'!J$15</f>
        <v>14.573</v>
      </c>
      <c r="M23" s="60">
        <f>1000/$B$7*'[17]4407'!K$15</f>
        <v>13.861000000000001</v>
      </c>
      <c r="N23" s="60">
        <f>1000/$B$7*'[17]4407'!L$15</f>
        <v>10.9440887</v>
      </c>
      <c r="O23" s="61">
        <f>1000/$B$7*'[17]4407'!M$15</f>
        <v>13.802068333333338</v>
      </c>
    </row>
    <row r="24" spans="2:15" ht="13">
      <c r="B24" s="4">
        <f t="shared" si="3"/>
        <v>2021</v>
      </c>
      <c r="C24" s="58">
        <f t="shared" ref="C24" si="4">SUM(D24:O24)</f>
        <v>86.873068333333336</v>
      </c>
      <c r="D24" s="59">
        <f>1000/$B$7*'[18]4407'!B$15</f>
        <v>10.571000000000003</v>
      </c>
      <c r="E24" s="60">
        <f>1000/$B$7*'[18]4407'!C$15</f>
        <v>4.2700000000000005</v>
      </c>
      <c r="F24" s="60">
        <f>1000/$B$7*'[18]4407'!D$15</f>
        <v>15.317999999999998</v>
      </c>
      <c r="G24" s="60">
        <f>1000/$B$7*'[18]4407'!E$15</f>
        <v>9.5990683333333315</v>
      </c>
      <c r="H24" s="60">
        <f>1000/$B$7*'[18]4407'!F$15</f>
        <v>8.4850000000000012</v>
      </c>
      <c r="I24" s="60">
        <f>1000/$B$7*'[18]4407'!G$15</f>
        <v>5.9580000000000002</v>
      </c>
      <c r="J24" s="60">
        <f>1000/$B$7*'[18]4407'!H$15</f>
        <v>4.7180000000000017</v>
      </c>
      <c r="K24" s="60">
        <f>1000/$B$7*'[18]4407'!I$15</f>
        <v>5.3599999999999994</v>
      </c>
      <c r="L24" s="60">
        <f>1000/$B$7*'[18]4407'!J$15</f>
        <v>8.0500000000000007</v>
      </c>
      <c r="M24" s="60">
        <f>1000/$B$7*'[18]4407'!K$15</f>
        <v>4.822000000000001</v>
      </c>
      <c r="N24" s="60">
        <f>1000/$B$7*'[18]4407'!L$15</f>
        <v>5.5309999999999997</v>
      </c>
      <c r="O24" s="61">
        <f>1000/$B$7*'[18]4407'!M$15</f>
        <v>4.1909999999999998</v>
      </c>
    </row>
    <row r="25" spans="2:15" ht="13">
      <c r="B25" s="4">
        <f t="shared" si="3"/>
        <v>2022</v>
      </c>
      <c r="C25" s="58">
        <f t="shared" ref="C25:C27" si="5">SUM(D25:O25)</f>
        <v>84.084000999999986</v>
      </c>
      <c r="D25" s="59">
        <f>1000/$B$7*'[19]4407'!B$15</f>
        <v>6.9889999999999999</v>
      </c>
      <c r="E25" s="60">
        <f>1000/$B$7*'[19]4407'!C$15</f>
        <v>2.8499999999999996</v>
      </c>
      <c r="F25" s="60">
        <f>1000/$B$7*'[19]4407'!D$15</f>
        <v>6.9950000000000001</v>
      </c>
      <c r="G25" s="60">
        <f>1000/$B$7*'[19]4407'!E$15</f>
        <v>7.8539999999999992</v>
      </c>
      <c r="H25" s="60">
        <f>1000/$B$7*'[19]4407'!F$15</f>
        <v>6.0190010000000003</v>
      </c>
      <c r="I25" s="60">
        <f>1000/$B$7*'[19]4407'!G$15</f>
        <v>5.8790000000000004</v>
      </c>
      <c r="J25" s="60">
        <f>1000/$B$7*'[19]4407'!H$15</f>
        <v>7.0430000000000001</v>
      </c>
      <c r="K25" s="60">
        <f>1000/$B$7*'[19]4407'!I$15</f>
        <v>9.3630000000000013</v>
      </c>
      <c r="L25" s="60">
        <f>1000/$B$7*'[19]4407'!J$15</f>
        <v>8.343</v>
      </c>
      <c r="M25" s="60">
        <f>1000/$B$7*'[19]4407'!K$15</f>
        <v>5.9410000000000007</v>
      </c>
      <c r="N25" s="60">
        <f>1000/$B$7*'[19]4407'!L$15</f>
        <v>7.5470000000000024</v>
      </c>
      <c r="O25" s="61">
        <f>1000/$B$7*'[19]4407'!M$15</f>
        <v>9.2609999999999992</v>
      </c>
    </row>
    <row r="26" spans="2:15" ht="13">
      <c r="B26" s="4">
        <f t="shared" si="3"/>
        <v>2023</v>
      </c>
      <c r="C26" s="58">
        <f t="shared" si="5"/>
        <v>94.991000000000014</v>
      </c>
      <c r="D26" s="59">
        <f>1000/$B$7*'[20]4407'!B$15</f>
        <v>4.2469999999999999</v>
      </c>
      <c r="E26" s="60">
        <f>1000/$B$7*'[20]4407'!C$15</f>
        <v>5.7309999999999999</v>
      </c>
      <c r="F26" s="60">
        <f>1000/$B$7*'[20]4407'!D$15</f>
        <v>11.698000000000002</v>
      </c>
      <c r="G26" s="60">
        <f>1000/$B$7*'[20]4407'!E$15</f>
        <v>12.158999999999999</v>
      </c>
      <c r="H26" s="60">
        <f>1000/$B$7*'[20]4407'!F$15</f>
        <v>7.4169999999999989</v>
      </c>
      <c r="I26" s="60">
        <f>1000/$B$7*'[20]4407'!G$15</f>
        <v>8.3550000000000004</v>
      </c>
      <c r="J26" s="60">
        <f>1000/$B$7*'[20]4407'!H$15</f>
        <v>7.7650000000000006</v>
      </c>
      <c r="K26" s="60">
        <f>1000/$B$7*'[20]4407'!I$15</f>
        <v>7.1970000000000001</v>
      </c>
      <c r="L26" s="60">
        <f>1000/$B$7*'[20]4407'!J$15</f>
        <v>7.2660000000000009</v>
      </c>
      <c r="M26" s="60">
        <f>1000/$B$7*'[20]4407'!K$15</f>
        <v>7.8350000000000009</v>
      </c>
      <c r="N26" s="60">
        <f>1000/$B$7*'[20]4407'!L$15</f>
        <v>6.3930000000000007</v>
      </c>
      <c r="O26" s="61">
        <f>1000/$B$7*'[20]4407'!M$15</f>
        <v>8.9280000000000008</v>
      </c>
    </row>
    <row r="27" spans="2:15" ht="13.5" thickBot="1">
      <c r="B27" s="4">
        <f t="shared" si="3"/>
        <v>2024</v>
      </c>
      <c r="C27" s="58">
        <f t="shared" si="5"/>
        <v>65.704999999999998</v>
      </c>
      <c r="D27" s="59">
        <f>1000/$B$7*'[21]4407'!B$15</f>
        <v>10.007999999999999</v>
      </c>
      <c r="E27" s="60">
        <f>1000/$B$7*'[21]4407'!C$15</f>
        <v>4.79</v>
      </c>
      <c r="F27" s="60">
        <f>1000/$B$7*'[21]4407'!D$15</f>
        <v>7.9380000000000006</v>
      </c>
      <c r="G27" s="60">
        <f>1000/$B$7*'[21]4407'!E$15</f>
        <v>6.9680000000000017</v>
      </c>
      <c r="H27" s="60">
        <f>1000/$B$7*'[21]4407'!F$15</f>
        <v>5.886000000000001</v>
      </c>
      <c r="I27" s="60">
        <f>1000/$B$7*'[21]4407'!G$15</f>
        <v>5.4949999999999992</v>
      </c>
      <c r="J27" s="60">
        <f>1000/$B$7*'[21]4407'!H$15</f>
        <v>4.4610000000000012</v>
      </c>
      <c r="K27" s="60">
        <f>1000/$B$7*'[21]4407'!I$15</f>
        <v>6.1060000000000008</v>
      </c>
      <c r="L27" s="60">
        <f>1000/$B$7*'[21]4407'!J$15</f>
        <v>6.6989999999999998</v>
      </c>
      <c r="M27" s="60">
        <f>1000/$B$7*'[21]4407'!K$15</f>
        <v>4.7499999999999991</v>
      </c>
      <c r="N27" s="60">
        <f>1000/$B$7*'[21]4407'!L$15</f>
        <v>2.6039999999999996</v>
      </c>
      <c r="O27" s="99">
        <f>1000/$B$7*'[21]4407'!M$15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253.64164300000002</v>
      </c>
      <c r="D30" s="22">
        <f>1000*'[22]4407'!B$15</f>
        <v>18.653788000000002</v>
      </c>
      <c r="E30" s="23">
        <f>1000*'[22]4407'!C$15</f>
        <v>14.373694</v>
      </c>
      <c r="F30" s="23">
        <f>1000*'[22]4407'!D$15</f>
        <v>22.545956999999984</v>
      </c>
      <c r="G30" s="23">
        <f>1000*'[22]4407'!E$15</f>
        <v>23.610693999999988</v>
      </c>
      <c r="H30" s="23">
        <f>1000*'[22]4407'!F$15</f>
        <v>22.087599000000001</v>
      </c>
      <c r="I30" s="23">
        <f>1000*'[22]4407'!G$15</f>
        <v>24.286943000000008</v>
      </c>
      <c r="J30" s="23">
        <f>1000*'[22]4407'!H$15</f>
        <v>22.600451</v>
      </c>
      <c r="K30" s="23">
        <f>1000*'[22]4407'!I$15</f>
        <v>17.300417000000003</v>
      </c>
      <c r="L30" s="23">
        <f>1000*'[22]4407'!J$15</f>
        <v>23.844664000000009</v>
      </c>
      <c r="M30" s="23">
        <f>1000*'[22]4407'!K$15</f>
        <v>20.417056999999996</v>
      </c>
      <c r="N30" s="23">
        <f>1000*'[22]4407'!L$15</f>
        <v>19.55951</v>
      </c>
      <c r="O30" s="26">
        <f>1000*'[22]4407'!M$15</f>
        <v>24.360869000000001</v>
      </c>
    </row>
    <row r="31" spans="2:15" ht="13">
      <c r="B31" s="4">
        <f t="shared" ref="B31:B32" si="8">1+B30</f>
        <v>2015</v>
      </c>
      <c r="C31" s="27">
        <f t="shared" si="7"/>
        <v>224.90022400000001</v>
      </c>
      <c r="D31" s="22">
        <f>1000*'[23]4407'!B$15</f>
        <v>19.018325000000001</v>
      </c>
      <c r="E31" s="23">
        <f>1000*'[23]4407'!C$15</f>
        <v>7.7952669999999982</v>
      </c>
      <c r="F31" s="23">
        <f>1000*'[23]4407'!D$15</f>
        <v>18.385605999999999</v>
      </c>
      <c r="G31" s="23">
        <f>1000*'[23]4407'!E$15</f>
        <v>20.680714000000002</v>
      </c>
      <c r="H31" s="23">
        <f>1000*'[23]4407'!F$15</f>
        <v>21.869103999999989</v>
      </c>
      <c r="I31" s="23">
        <f>1000*'[23]4407'!G$15</f>
        <v>20.687592000000002</v>
      </c>
      <c r="J31" s="23">
        <f>1000*'[23]4407'!H$15</f>
        <v>21.542296000000011</v>
      </c>
      <c r="K31" s="23">
        <f>1000*'[23]4407'!I$15</f>
        <v>13.714510999999998</v>
      </c>
      <c r="L31" s="23">
        <f>1000*'[23]4407'!J$15</f>
        <v>18.679097000000006</v>
      </c>
      <c r="M31" s="23">
        <f>1000*'[23]4407'!K$15</f>
        <v>21.604216999999998</v>
      </c>
      <c r="N31" s="23">
        <f>1000*'[23]4407'!L$15</f>
        <v>18.582107000000001</v>
      </c>
      <c r="O31" s="26">
        <f>1000*'[23]4407'!M$15</f>
        <v>22.341387999999998</v>
      </c>
    </row>
    <row r="32" spans="2:15" ht="13">
      <c r="B32" s="4">
        <f t="shared" si="8"/>
        <v>2016</v>
      </c>
      <c r="C32" s="27">
        <f t="shared" si="7"/>
        <v>248.91703600000002</v>
      </c>
      <c r="D32" s="22">
        <f>1000*'[24]4407'!B$15</f>
        <v>22.242649000000007</v>
      </c>
      <c r="E32" s="23">
        <f>1000*'[24]4407'!C$15</f>
        <v>11.500589999999999</v>
      </c>
      <c r="F32" s="23">
        <f>1000*'[24]4407'!D$15</f>
        <v>21.388713000000003</v>
      </c>
      <c r="G32" s="23">
        <f>1000*'[24]4407'!E$15</f>
        <v>21.70401399999999</v>
      </c>
      <c r="H32" s="23">
        <f>1000*'[24]4407'!F$15</f>
        <v>20.576194999999995</v>
      </c>
      <c r="I32" s="23">
        <f>1000*'[24]4407'!G$15</f>
        <v>21.938372999999991</v>
      </c>
      <c r="J32" s="23">
        <f>1000*'[24]4407'!H$15</f>
        <v>15.257705000000003</v>
      </c>
      <c r="K32" s="23">
        <f>1000*'[24]4407'!I$15</f>
        <v>17.885515000000002</v>
      </c>
      <c r="L32" s="23">
        <f>1000*'[24]4407'!J$15</f>
        <v>23.134954000000015</v>
      </c>
      <c r="M32" s="23">
        <f>1000*'[24]4407'!K$15</f>
        <v>20.384245000000007</v>
      </c>
      <c r="N32" s="23">
        <f>1000*'[24]4407'!L$15</f>
        <v>25.962317999999989</v>
      </c>
      <c r="O32" s="26">
        <f>1000*'[24]4407'!M$15</f>
        <v>26.941764999999997</v>
      </c>
    </row>
    <row r="33" spans="2:15" ht="13">
      <c r="B33" s="4">
        <f t="shared" ref="B33:B41" si="9">1+B32</f>
        <v>2017</v>
      </c>
      <c r="C33" s="27">
        <f t="shared" si="7"/>
        <v>291.686421</v>
      </c>
      <c r="D33" s="22">
        <f>1000*'[25]4407'!B$15</f>
        <v>15.668043999999998</v>
      </c>
      <c r="E33" s="23">
        <f>1000*'[25]4407'!C$15</f>
        <v>19.293794999999999</v>
      </c>
      <c r="F33" s="23">
        <f>1000*'[25]4407'!D$15</f>
        <v>22.604766000000001</v>
      </c>
      <c r="G33" s="23">
        <f>1000*'[25]4407'!E$15</f>
        <v>19.550830000000001</v>
      </c>
      <c r="H33" s="23">
        <f>1000*'[25]4407'!F$15</f>
        <v>21.508937</v>
      </c>
      <c r="I33" s="23">
        <f>1000*'[25]4407'!G$15</f>
        <v>34.797927000000023</v>
      </c>
      <c r="J33" s="23">
        <f>1000*'[25]4407'!H$15</f>
        <v>20.841693000000003</v>
      </c>
      <c r="K33" s="23">
        <f>1000*'[25]4407'!I$15</f>
        <v>25.195061000000017</v>
      </c>
      <c r="L33" s="23">
        <f>1000*'[25]4407'!J$15</f>
        <v>28.757146000000006</v>
      </c>
      <c r="M33" s="23">
        <f>1000*'[25]4407'!K$15</f>
        <v>28.412189999999992</v>
      </c>
      <c r="N33" s="23">
        <f>1000*'[25]4407'!L$15</f>
        <v>29.419238999999987</v>
      </c>
      <c r="O33" s="26">
        <f>1000*'[25]4407'!M$15</f>
        <v>25.636792999999997</v>
      </c>
    </row>
    <row r="34" spans="2:15" ht="13">
      <c r="B34" s="4">
        <f t="shared" si="9"/>
        <v>2018</v>
      </c>
      <c r="C34" s="27">
        <f t="shared" si="7"/>
        <v>315.29957399999995</v>
      </c>
      <c r="D34" s="22">
        <f>1000*'[26]4407'!B$15</f>
        <v>28.680311</v>
      </c>
      <c r="E34" s="23">
        <f>1000*'[26]4407'!C$15</f>
        <v>15.769434999999994</v>
      </c>
      <c r="F34" s="23">
        <f>1000*'[26]4407'!D$15</f>
        <v>39.294513999999985</v>
      </c>
      <c r="G34" s="23">
        <f>1000*'[26]4407'!E$15</f>
        <v>27.872056000000004</v>
      </c>
      <c r="H34" s="23">
        <f>1000*'[26]4407'!F$15</f>
        <v>36.391253999999989</v>
      </c>
      <c r="I34" s="23">
        <f>1000*'[26]4407'!G$15</f>
        <v>24.944020000000002</v>
      </c>
      <c r="J34" s="23">
        <f>1000*'[26]4407'!H$15</f>
        <v>19.674087999999998</v>
      </c>
      <c r="K34" s="23">
        <f>1000*'[26]4407'!I$15</f>
        <v>30.138888999999999</v>
      </c>
      <c r="L34" s="23">
        <f>1000*'[26]4407'!J$15</f>
        <v>22.953734000000001</v>
      </c>
      <c r="M34" s="23">
        <f>1000*'[26]4407'!K$15</f>
        <v>28.282446000000004</v>
      </c>
      <c r="N34" s="23">
        <f>1000*'[26]4407'!L$15</f>
        <v>22.808336999999998</v>
      </c>
      <c r="O34" s="26">
        <f>1000*'[26]4407'!M$15</f>
        <v>18.490489999999998</v>
      </c>
    </row>
    <row r="35" spans="2:15" ht="13">
      <c r="B35" s="4">
        <f t="shared" si="9"/>
        <v>2019</v>
      </c>
      <c r="C35" s="51">
        <f t="shared" si="7"/>
        <v>162.48541699999998</v>
      </c>
      <c r="D35" s="52">
        <f>1000*'[27]4407'!B$15</f>
        <v>15.629015999999998</v>
      </c>
      <c r="E35" s="49">
        <f>1000*'[27]4407'!C$15</f>
        <v>10.806792999999999</v>
      </c>
      <c r="F35" s="49">
        <f>1000*'[27]4407'!D$15</f>
        <v>11.703778999999999</v>
      </c>
      <c r="G35" s="49">
        <f>1000*'[27]4407'!E$15</f>
        <v>14.675230000000001</v>
      </c>
      <c r="H35" s="49">
        <f>1000*'[27]4407'!F$15</f>
        <v>13.192978</v>
      </c>
      <c r="I35" s="49">
        <f>1000*'[27]4407'!G$15</f>
        <v>12.299639999999998</v>
      </c>
      <c r="J35" s="49">
        <f>1000*'[27]4407'!H$15</f>
        <v>12.239453999999999</v>
      </c>
      <c r="K35" s="49">
        <f>1000*'[27]4407'!I$15</f>
        <v>13.110263999999999</v>
      </c>
      <c r="L35" s="49">
        <f>1000*'[27]4407'!J$15</f>
        <v>14.413578999999999</v>
      </c>
      <c r="M35" s="49">
        <f>1000*'[27]4407'!K$15</f>
        <v>13.945191000000005</v>
      </c>
      <c r="N35" s="49">
        <f>1000*'[27]4407'!L$15</f>
        <v>16.765186999999997</v>
      </c>
      <c r="O35" s="53">
        <f>1000*'[27]4407'!M$15</f>
        <v>13.704305999999997</v>
      </c>
    </row>
    <row r="36" spans="2:15" ht="13">
      <c r="B36" s="4">
        <f>1+B35</f>
        <v>2020</v>
      </c>
      <c r="C36" s="51">
        <f t="shared" si="7"/>
        <v>140.491895</v>
      </c>
      <c r="D36" s="52">
        <f>1000*'[28]4407'!B$15</f>
        <v>7.2591529999999995</v>
      </c>
      <c r="E36" s="49">
        <f>1000*'[28]4407'!C$15</f>
        <v>12.334609</v>
      </c>
      <c r="F36" s="49">
        <f>1000*'[28]4407'!D$15</f>
        <v>10.709480000000001</v>
      </c>
      <c r="G36" s="49">
        <f>1000*'[28]4407'!E$15</f>
        <v>17.671564000000004</v>
      </c>
      <c r="H36" s="49">
        <f>1000*'[28]4407'!F$15</f>
        <v>15.461716000000001</v>
      </c>
      <c r="I36" s="49">
        <f>1000*'[28]4407'!G$15</f>
        <v>12.450857000000001</v>
      </c>
      <c r="J36" s="49">
        <f>1000*'[28]4407'!H$15</f>
        <v>10.829359</v>
      </c>
      <c r="K36" s="49">
        <f>1000*'[28]4407'!I$15</f>
        <v>8.829839999999999</v>
      </c>
      <c r="L36" s="49">
        <f>1000*'[28]4407'!J$15</f>
        <v>12.843454000000001</v>
      </c>
      <c r="M36" s="49">
        <f>1000*'[28]4407'!K$15</f>
        <v>11.492754000000001</v>
      </c>
      <c r="N36" s="49">
        <f>1000*'[28]4407'!L$15</f>
        <v>9.4071050000000014</v>
      </c>
      <c r="O36" s="53">
        <f>1000*'[28]4407'!M$15</f>
        <v>11.202003999999997</v>
      </c>
    </row>
    <row r="37" spans="2:15" ht="13">
      <c r="B37" s="4">
        <f t="shared" si="9"/>
        <v>2021</v>
      </c>
      <c r="C37" s="51">
        <f t="shared" si="7"/>
        <v>71.643604999999994</v>
      </c>
      <c r="D37" s="52">
        <f>1000*'[29]4407'!B$15</f>
        <v>9.5744700000000016</v>
      </c>
      <c r="E37" s="49">
        <f>1000*'[29]4407'!C$15</f>
        <v>4.2160710000000003</v>
      </c>
      <c r="F37" s="49">
        <f>1000*'[29]4407'!D$15</f>
        <v>14.170717</v>
      </c>
      <c r="G37" s="49">
        <f>1000*'[29]4407'!E$15</f>
        <v>8.1677939999999989</v>
      </c>
      <c r="H37" s="49">
        <f>1000*'[29]4407'!F$15</f>
        <v>6.5827270000000011</v>
      </c>
      <c r="I37" s="49">
        <f>1000*'[29]4407'!G$15</f>
        <v>5.0328649999999993</v>
      </c>
      <c r="J37" s="49">
        <f>1000*'[29]4407'!H$15</f>
        <v>3.2890870000000003</v>
      </c>
      <c r="K37" s="49">
        <f>1000*'[29]4407'!I$15</f>
        <v>4.1891039999999986</v>
      </c>
      <c r="L37" s="49">
        <f>1000*'[29]4407'!J$15</f>
        <v>6.3679150000000009</v>
      </c>
      <c r="M37" s="49">
        <f>1000*'[29]4407'!K$15</f>
        <v>3.5890729999999991</v>
      </c>
      <c r="N37" s="49">
        <f>1000*'[29]4407'!L$15</f>
        <v>3.779045</v>
      </c>
      <c r="O37" s="53">
        <f>1000*'[29]4407'!M$15</f>
        <v>2.6847370000000002</v>
      </c>
    </row>
    <row r="38" spans="2:15" ht="13">
      <c r="B38" s="4">
        <f t="shared" si="9"/>
        <v>2022</v>
      </c>
      <c r="C38" s="51">
        <f t="shared" si="7"/>
        <v>75.846670000000003</v>
      </c>
      <c r="D38" s="52">
        <f>1000*'[30]4407'!B$15</f>
        <v>5.2971010000000005</v>
      </c>
      <c r="E38" s="49">
        <f>1000*'[30]4407'!C$15</f>
        <v>2.495841</v>
      </c>
      <c r="F38" s="49">
        <f>1000*'[30]4407'!D$15</f>
        <v>5.9792869999999994</v>
      </c>
      <c r="G38" s="49">
        <f>1000*'[30]4407'!E$15</f>
        <v>6.8255119999999998</v>
      </c>
      <c r="H38" s="49">
        <f>1000*'[30]4407'!F$15</f>
        <v>5.6171090000000001</v>
      </c>
      <c r="I38" s="49">
        <f>1000*'[30]4407'!G$15</f>
        <v>5.4832909999999995</v>
      </c>
      <c r="J38" s="49">
        <f>1000*'[30]4407'!H$15</f>
        <v>6.4069770000000013</v>
      </c>
      <c r="K38" s="49">
        <f>1000*'[30]4407'!I$15</f>
        <v>8.5269850000000016</v>
      </c>
      <c r="L38" s="49">
        <f>1000*'[30]4407'!J$15</f>
        <v>8.1104479999999999</v>
      </c>
      <c r="M38" s="49">
        <f>1000*'[30]4407'!K$15</f>
        <v>5.3236119999999998</v>
      </c>
      <c r="N38" s="49">
        <f>1000*'[30]4407'!L$15</f>
        <v>7.0299850000000008</v>
      </c>
      <c r="O38" s="53">
        <f>1000*'[30]4407'!M$15</f>
        <v>8.7505220000000001</v>
      </c>
    </row>
    <row r="39" spans="2:15" ht="13">
      <c r="B39" s="4">
        <f t="shared" si="9"/>
        <v>2023</v>
      </c>
      <c r="C39" s="51">
        <f t="shared" si="7"/>
        <v>83.964235999999985</v>
      </c>
      <c r="D39" s="52">
        <f>1000*'[31]4407'!B$15</f>
        <v>3.6849289999999995</v>
      </c>
      <c r="E39" s="49">
        <f>1000*'[31]4407'!C$15</f>
        <v>5.861393999999998</v>
      </c>
      <c r="F39" s="49">
        <f>1000*'[31]4407'!D$15</f>
        <v>10.065609</v>
      </c>
      <c r="G39" s="49">
        <f>1000*'[31]4407'!E$15</f>
        <v>9.2842559999999992</v>
      </c>
      <c r="H39" s="49">
        <f>1000*'[31]4407'!F$15</f>
        <v>6.609551999999999</v>
      </c>
      <c r="I39" s="49">
        <f>1000*'[31]4407'!G$15</f>
        <v>7.7309709999999985</v>
      </c>
      <c r="J39" s="49">
        <f>1000*'[31]4407'!H$15</f>
        <v>6.9807689999999996</v>
      </c>
      <c r="K39" s="49">
        <f>1000*'[31]4407'!I$15</f>
        <v>6.9812109999999983</v>
      </c>
      <c r="L39" s="49">
        <f>1000*'[31]4407'!J$15</f>
        <v>6.7100390000000001</v>
      </c>
      <c r="M39" s="49">
        <f>1000*'[31]4407'!K$15</f>
        <v>6.5429010000000005</v>
      </c>
      <c r="N39" s="49">
        <f>1000*'[31]4407'!L$15</f>
        <v>5.8400760000000016</v>
      </c>
      <c r="O39" s="90">
        <f>1000*'[31]4407'!M$15</f>
        <v>7.672528999999999</v>
      </c>
    </row>
    <row r="40" spans="2:15" ht="13.5" thickBot="1">
      <c r="B40" s="4">
        <f t="shared" si="9"/>
        <v>2024</v>
      </c>
      <c r="C40" s="51">
        <f t="shared" ref="C40" si="10">SUM(D40:O40)</f>
        <v>55.643337999999993</v>
      </c>
      <c r="D40" s="52">
        <f>1000*'[32]4407'!B$15</f>
        <v>8.8000349999999994</v>
      </c>
      <c r="E40" s="49">
        <f>1000*'[32]4407'!C$15</f>
        <v>4.52264</v>
      </c>
      <c r="F40" s="49">
        <f>1000*'[32]4407'!D$15</f>
        <v>7.5635669999999982</v>
      </c>
      <c r="G40" s="49">
        <f>1000*'[32]4407'!E$15</f>
        <v>6.3309840000000008</v>
      </c>
      <c r="H40" s="49">
        <f>1000*'[32]4407'!F$15</f>
        <v>5.2875460000000007</v>
      </c>
      <c r="I40" s="49">
        <f>1000*'[32]4407'!G$15</f>
        <v>4.8088149999999992</v>
      </c>
      <c r="J40" s="49">
        <f>1000*'[32]4407'!H$15</f>
        <v>3.8723339999999999</v>
      </c>
      <c r="K40" s="49">
        <f>1000*'[32]4407'!I$15</f>
        <v>4.2333939999999988</v>
      </c>
      <c r="L40" s="49">
        <f>1000*'[32]4407'!J$15</f>
        <v>4.8296480000000006</v>
      </c>
      <c r="M40" s="49">
        <f>1000*'[32]4407'!K$15</f>
        <v>3.164285</v>
      </c>
      <c r="N40" s="49">
        <f>1000*'[32]4407'!L$15</f>
        <v>2.2300900000000001</v>
      </c>
      <c r="O40" s="96">
        <f>1000*'[32]4407'!M$15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192.39648700000001</v>
      </c>
      <c r="D43" s="9">
        <f>'[2]4407'!O$15</f>
        <v>14.579924999999999</v>
      </c>
      <c r="E43" s="9">
        <f>'[2]4407'!P$15</f>
        <v>12.441488999999999</v>
      </c>
      <c r="F43" s="9">
        <f>'[2]4407'!Q$15</f>
        <v>16.551933999999999</v>
      </c>
      <c r="G43" s="9">
        <f>'[2]4407'!R$15</f>
        <v>15.660497999999999</v>
      </c>
      <c r="H43" s="9">
        <f>'[2]4407'!S$15</f>
        <v>15.369517999999999</v>
      </c>
      <c r="I43" s="9">
        <f>'[2]4407'!T$15</f>
        <v>14.341673</v>
      </c>
      <c r="J43" s="9">
        <f>'[2]4407'!U$15</f>
        <v>18.160539999999997</v>
      </c>
      <c r="K43" s="9">
        <f>'[2]4407'!V$15</f>
        <v>16.083289000000001</v>
      </c>
      <c r="L43" s="9">
        <f>'[2]4407'!W$15</f>
        <v>15.677949999999999</v>
      </c>
      <c r="M43" s="9">
        <f>'[2]4407'!X$15</f>
        <v>20.587018</v>
      </c>
      <c r="N43" s="9">
        <f>'[2]4407'!Y$15</f>
        <v>16.179334999999998</v>
      </c>
      <c r="O43" s="13">
        <f>'[2]4407'!Z$15</f>
        <v>16.763317999999998</v>
      </c>
    </row>
    <row r="44" spans="2:15" ht="13">
      <c r="B44" s="4">
        <f t="shared" ref="B44:B50" si="13">1+B43</f>
        <v>2006</v>
      </c>
      <c r="C44" s="14">
        <f t="shared" si="12"/>
        <v>144.952652</v>
      </c>
      <c r="D44" s="9">
        <f>'[3]4407'!O$15</f>
        <v>13.904105999999999</v>
      </c>
      <c r="E44" s="9">
        <f>'[3]4407'!P$15</f>
        <v>9.1645009999999996</v>
      </c>
      <c r="F44" s="9">
        <f>'[3]4407'!Q$15</f>
        <v>12.831562999999999</v>
      </c>
      <c r="G44" s="9">
        <f>'[3]4407'!R$15</f>
        <v>11.925431</v>
      </c>
      <c r="H44" s="9">
        <f>'[3]4407'!S$15</f>
        <v>10.656134</v>
      </c>
      <c r="I44" s="9">
        <f>'[3]4407'!T$15</f>
        <v>12.217984</v>
      </c>
      <c r="J44" s="9">
        <f>'[3]4407'!U$15</f>
        <v>12.785131</v>
      </c>
      <c r="K44" s="9">
        <f>'[3]4407'!V$15</f>
        <v>15.962444</v>
      </c>
      <c r="L44" s="9">
        <f>'[3]4407'!W$15</f>
        <v>14.470459999999999</v>
      </c>
      <c r="M44" s="9">
        <f>'[3]4407'!X$15</f>
        <v>12.147831</v>
      </c>
      <c r="N44" s="9">
        <f>'[3]4407'!Y$15</f>
        <v>8.6244019999999999</v>
      </c>
      <c r="O44" s="13">
        <f>'[3]4407'!Z$15</f>
        <v>10.262665</v>
      </c>
    </row>
    <row r="45" spans="2:15" ht="13">
      <c r="B45" s="4">
        <f t="shared" si="13"/>
        <v>2007</v>
      </c>
      <c r="C45" s="14">
        <f t="shared" si="12"/>
        <v>86.600035000000005</v>
      </c>
      <c r="D45" s="9">
        <f>'[4]4407'!O$15</f>
        <v>8.389009999999999</v>
      </c>
      <c r="E45" s="9">
        <f>'[4]4407'!P$15</f>
        <v>5.1024659999999997</v>
      </c>
      <c r="F45" s="9">
        <f>'[4]4407'!Q$15</f>
        <v>6.9830489999999994</v>
      </c>
      <c r="G45" s="9">
        <f>'[4]4407'!R$15</f>
        <v>7.3007969999999993</v>
      </c>
      <c r="H45" s="9">
        <f>'[4]4407'!S$15</f>
        <v>6.261444</v>
      </c>
      <c r="I45" s="9">
        <f>'[4]4407'!T$15</f>
        <v>7.4447679999999998</v>
      </c>
      <c r="J45" s="9">
        <f>'[4]4407'!U$15</f>
        <v>8.3912449999999996</v>
      </c>
      <c r="K45" s="9">
        <f>'[4]4407'!V$15</f>
        <v>6.4123159999999997</v>
      </c>
      <c r="L45" s="9">
        <f>'[4]4407'!W$15</f>
        <v>7.4921229999999994</v>
      </c>
      <c r="M45" s="9">
        <f>'[4]4407'!X$15</f>
        <v>7.6037779999999993</v>
      </c>
      <c r="N45" s="9">
        <f>'[4]4407'!Y$15</f>
        <v>6.5251919999999997</v>
      </c>
      <c r="O45" s="13">
        <f>'[4]4407'!Z$15</f>
        <v>8.6938469999999999</v>
      </c>
    </row>
    <row r="46" spans="2:15" ht="13">
      <c r="B46" s="4">
        <f t="shared" si="13"/>
        <v>2008</v>
      </c>
      <c r="C46" s="14">
        <f t="shared" si="12"/>
        <v>85.77309000000001</v>
      </c>
      <c r="D46" s="9">
        <f>'[5]4407'!O$15</f>
        <v>7.3881379999999996</v>
      </c>
      <c r="E46" s="9">
        <f>'[5]4407'!P$15</f>
        <v>6.3810539999999998</v>
      </c>
      <c r="F46" s="9">
        <f>'[5]4407'!Q$15</f>
        <v>7.6175349999999993</v>
      </c>
      <c r="G46" s="9">
        <f>'[5]4407'!R$15</f>
        <v>8.15442</v>
      </c>
      <c r="H46" s="9">
        <f>'[5]4407'!S$15</f>
        <v>8.491992999999999</v>
      </c>
      <c r="I46" s="9">
        <f>'[5]4407'!T$15</f>
        <v>7.9432549999999997</v>
      </c>
      <c r="J46" s="9">
        <f>'[5]4407'!U$15</f>
        <v>8.9229019999999988</v>
      </c>
      <c r="K46" s="9">
        <f>'[5]4407'!V$15</f>
        <v>7.3916089999999999</v>
      </c>
      <c r="L46" s="9">
        <f>'[5]4407'!W$15</f>
        <v>7.1125869999999995</v>
      </c>
      <c r="M46" s="9">
        <f>'[5]4407'!X$15</f>
        <v>5.8818099999999998</v>
      </c>
      <c r="N46" s="9">
        <f>'[5]4407'!Y$15</f>
        <v>5.5545659999999994</v>
      </c>
      <c r="O46" s="13">
        <f>'[5]4407'!Z$15</f>
        <v>4.9332209999999996</v>
      </c>
    </row>
    <row r="47" spans="2:15" ht="13">
      <c r="B47" s="4">
        <f t="shared" si="13"/>
        <v>2009</v>
      </c>
      <c r="C47" s="14">
        <f t="shared" si="12"/>
        <v>64.297572000000002</v>
      </c>
      <c r="D47" s="9">
        <f>'[6]4407'!O$15</f>
        <v>3.0782989999999999</v>
      </c>
      <c r="E47" s="9">
        <f>'[6]4407'!P$15</f>
        <v>4.8048329999999995</v>
      </c>
      <c r="F47" s="9">
        <f>'[6]4407'!Q$15</f>
        <v>5.5256979999999993</v>
      </c>
      <c r="G47" s="9">
        <f>'[6]4407'!R$15</f>
        <v>4.5103369999999998</v>
      </c>
      <c r="H47" s="9">
        <f>'[6]4407'!S$15</f>
        <v>5.3762499999999998</v>
      </c>
      <c r="I47" s="9">
        <f>'[6]4407'!T$15</f>
        <v>5.5838450000000002</v>
      </c>
      <c r="J47" s="9">
        <f>'[6]4407'!U$15</f>
        <v>4.5619819999999995</v>
      </c>
      <c r="K47" s="9">
        <f>'[6]4407'!V$15</f>
        <v>4.9881449999999994</v>
      </c>
      <c r="L47" s="9">
        <f>'[6]4407'!W$15</f>
        <v>7.9592769999999993</v>
      </c>
      <c r="M47" s="9">
        <f>'[6]4407'!X$15</f>
        <v>4.6386289999999999</v>
      </c>
      <c r="N47" s="9">
        <f>'[6]4407'!Y$15</f>
        <v>6.1118189999999997</v>
      </c>
      <c r="O47" s="13">
        <f>'[6]4407'!Z$15</f>
        <v>7.1584579999999995</v>
      </c>
    </row>
    <row r="48" spans="2:15" ht="13">
      <c r="B48" s="4">
        <f t="shared" si="13"/>
        <v>2010</v>
      </c>
      <c r="C48" s="14">
        <f t="shared" si="12"/>
        <v>124.81642600000002</v>
      </c>
      <c r="D48" s="9">
        <f>'[7]4407'!O$15</f>
        <v>7.952178</v>
      </c>
      <c r="E48" s="9">
        <f>'[7]4407'!P$15</f>
        <v>5.8411379999999999</v>
      </c>
      <c r="F48" s="9">
        <f>'[7]4407'!Q$15</f>
        <v>9.0380719999999997</v>
      </c>
      <c r="G48" s="9">
        <f>'[7]4407'!R$15</f>
        <v>10.06039</v>
      </c>
      <c r="H48" s="9">
        <f>'[7]4407'!S$15</f>
        <v>10.894192</v>
      </c>
      <c r="I48" s="9">
        <f>'[7]4407'!T$15</f>
        <v>9.4256669999999989</v>
      </c>
      <c r="J48" s="9">
        <f>'[7]4407'!U$15</f>
        <v>11.377122</v>
      </c>
      <c r="K48" s="9">
        <f>'[7]4407'!V$15</f>
        <v>12.447827</v>
      </c>
      <c r="L48" s="9">
        <f>'[7]4407'!W$15</f>
        <v>11.064936999999999</v>
      </c>
      <c r="M48" s="9">
        <f>'[7]4407'!X$15</f>
        <v>7.5874159999999993</v>
      </c>
      <c r="N48" s="9">
        <f>'[7]4407'!Y$15</f>
        <v>13.971886</v>
      </c>
      <c r="O48" s="13">
        <f>'[7]4407'!Z$15</f>
        <v>15.155600999999999</v>
      </c>
    </row>
    <row r="49" spans="2:15" ht="13">
      <c r="B49" s="4">
        <f t="shared" si="13"/>
        <v>2011</v>
      </c>
      <c r="C49" s="14">
        <f t="shared" si="12"/>
        <v>234.15474599999999</v>
      </c>
      <c r="D49" s="9">
        <f>'[8]4407'!O$15</f>
        <v>16.531692</v>
      </c>
      <c r="E49" s="9">
        <f>'[8]4407'!P$15</f>
        <v>11.507216</v>
      </c>
      <c r="F49" s="9">
        <f>'[8]4407'!Q$15</f>
        <v>18.389643</v>
      </c>
      <c r="G49" s="9">
        <f>'[8]4407'!R$15</f>
        <v>16.039877999999998</v>
      </c>
      <c r="H49" s="9">
        <f>'[8]4407'!S$15</f>
        <v>16.815034999999998</v>
      </c>
      <c r="I49" s="9">
        <f>'[8]4407'!T$15</f>
        <v>18.640825</v>
      </c>
      <c r="J49" s="9">
        <f>'[8]4407'!U$15</f>
        <v>22.152255999999998</v>
      </c>
      <c r="K49" s="9">
        <f>'[8]4407'!V$15</f>
        <v>23.932793</v>
      </c>
      <c r="L49" s="9">
        <f>'[8]4407'!W$15</f>
        <v>17.140991</v>
      </c>
      <c r="M49" s="9">
        <f>'[8]4407'!X$15</f>
        <v>16.773139</v>
      </c>
      <c r="N49" s="9">
        <f>'[8]4407'!Y$15</f>
        <v>25.705266999999999</v>
      </c>
      <c r="O49" s="13">
        <f>'[8]4407'!Z$15</f>
        <v>30.526010999999997</v>
      </c>
    </row>
    <row r="50" spans="2:15" ht="13">
      <c r="B50" s="4">
        <f t="shared" si="13"/>
        <v>2012</v>
      </c>
      <c r="C50" s="14">
        <f t="shared" si="12"/>
        <v>224.27774599999998</v>
      </c>
      <c r="D50" s="9">
        <f>'[9]4407'!O$15</f>
        <v>18.721138</v>
      </c>
      <c r="E50" s="9">
        <f>'[9]4407'!P$15</f>
        <v>23.375782999999998</v>
      </c>
      <c r="F50" s="9">
        <f>'[9]4407'!Q$15</f>
        <v>26.358359999999998</v>
      </c>
      <c r="G50" s="9">
        <f>'[9]4407'!R$15</f>
        <v>22.082881</v>
      </c>
      <c r="H50" s="9">
        <f>'[9]4407'!S$15</f>
        <v>19.070558999999999</v>
      </c>
      <c r="I50" s="9">
        <f>'[9]4407'!T$15</f>
        <v>14.502682999999999</v>
      </c>
      <c r="J50" s="9">
        <f>'[9]4407'!U$15</f>
        <v>15.015022999999999</v>
      </c>
      <c r="K50" s="9">
        <f>'[9]4407'!V$15</f>
        <v>17.937142999999999</v>
      </c>
      <c r="L50" s="9">
        <f>'[9]4407'!W$15</f>
        <v>11.259281</v>
      </c>
      <c r="M50" s="9">
        <f>'[9]4407'!X$15</f>
        <v>14.287953999999999</v>
      </c>
      <c r="N50" s="9">
        <f>'[9]4407'!Y$15</f>
        <v>20.019833999999999</v>
      </c>
      <c r="O50" s="13">
        <f>'[9]4407'!Z$15</f>
        <v>21.647106999999998</v>
      </c>
    </row>
    <row r="51" spans="2:15" ht="13">
      <c r="B51" s="4">
        <f t="shared" ref="B51:B63" si="14">1+B50</f>
        <v>2013</v>
      </c>
      <c r="C51" s="14">
        <f t="shared" ref="C51:C56" si="15">SUM(D51:O51)</f>
        <v>161.70781600000004</v>
      </c>
      <c r="D51" s="9">
        <f>'[10]4407'!O$15</f>
        <v>15.484477</v>
      </c>
      <c r="E51" s="9">
        <f>'[10]4407'!P$15</f>
        <v>5.4863929999999996</v>
      </c>
      <c r="F51" s="9">
        <f>'[10]4407'!Q$15</f>
        <v>11.202575</v>
      </c>
      <c r="G51" s="9">
        <f>'[10]4407'!R$15</f>
        <v>12.135486</v>
      </c>
      <c r="H51" s="9">
        <f>'[10]4407'!S$15</f>
        <v>18.640231</v>
      </c>
      <c r="I51" s="9">
        <f>'[10]4407'!T$15</f>
        <v>14.321259999999999</v>
      </c>
      <c r="J51" s="9">
        <f>'[10]4407'!U$15</f>
        <v>17.123297000000001</v>
      </c>
      <c r="K51" s="9">
        <f>'[10]4407'!V$15</f>
        <v>16.108875999999999</v>
      </c>
      <c r="L51" s="9">
        <f>'[10]4407'!W$15</f>
        <v>10.175295</v>
      </c>
      <c r="M51" s="9">
        <f>'[10]4407'!X$15</f>
        <v>11.905495999999999</v>
      </c>
      <c r="N51" s="9">
        <f>'[10]4407'!Y$15</f>
        <v>13.003836999999999</v>
      </c>
      <c r="O51" s="13">
        <f>'[10]4407'!Z$15</f>
        <v>16.120593</v>
      </c>
    </row>
    <row r="52" spans="2:15" ht="13">
      <c r="B52" s="4">
        <f t="shared" si="14"/>
        <v>2014</v>
      </c>
      <c r="C52" s="14">
        <f t="shared" si="15"/>
        <v>232.39647999999994</v>
      </c>
      <c r="D52" s="6">
        <f>'[11]4407'!O$15</f>
        <v>14.908196999999999</v>
      </c>
      <c r="E52" s="6">
        <f>'[11]4407'!P$15</f>
        <v>11.044174999999999</v>
      </c>
      <c r="F52" s="6">
        <f>'[11]4407'!Q$15</f>
        <v>19.077190999999999</v>
      </c>
      <c r="G52" s="6">
        <f>'[11]4407'!R$15</f>
        <v>22.569358999999999</v>
      </c>
      <c r="H52" s="6">
        <f>'[11]4407'!S$15</f>
        <v>22.315535999999998</v>
      </c>
      <c r="I52" s="6">
        <f>'[11]4407'!T$15</f>
        <v>26.031696</v>
      </c>
      <c r="J52" s="6">
        <f>'[11]4407'!U$15</f>
        <v>24.295192999999998</v>
      </c>
      <c r="K52" s="6">
        <f>'[11]4407'!V$15</f>
        <v>18.564561999999999</v>
      </c>
      <c r="L52" s="6">
        <f>'[11]4407'!W$15</f>
        <v>20.916332000000001</v>
      </c>
      <c r="M52" s="6">
        <f>'[11]4407'!X$15</f>
        <v>16.979516999999998</v>
      </c>
      <c r="N52" s="6">
        <f>'[11]4407'!Y$15</f>
        <v>15.625309999999999</v>
      </c>
      <c r="O52" s="15">
        <f>'[11]4407'!Z$15</f>
        <v>20.069412</v>
      </c>
    </row>
    <row r="53" spans="2:15" ht="13">
      <c r="B53" s="4">
        <f t="shared" si="14"/>
        <v>2015</v>
      </c>
      <c r="C53" s="14">
        <f t="shared" si="15"/>
        <v>193.05412099999998</v>
      </c>
      <c r="D53" s="6">
        <f>'[12]4407'!O$15</f>
        <v>14.879966999999999</v>
      </c>
      <c r="E53" s="6">
        <f>'[12]4407'!P$15</f>
        <v>6.8407789999999995</v>
      </c>
      <c r="F53" s="6">
        <f>'[12]4407'!Q$15</f>
        <v>14.148385999999999</v>
      </c>
      <c r="G53" s="6">
        <f>'[12]4407'!R$15</f>
        <v>17.603873999999998</v>
      </c>
      <c r="H53" s="6">
        <f>'[12]4407'!S$15</f>
        <v>18.354054999999999</v>
      </c>
      <c r="I53" s="6">
        <f>'[12]4407'!T$15</f>
        <v>17.718890999999999</v>
      </c>
      <c r="J53" s="6">
        <f>'[12]4407'!U$15</f>
        <v>20.19763</v>
      </c>
      <c r="K53" s="6">
        <f>'[12]4407'!V$15</f>
        <v>12.451673999999999</v>
      </c>
      <c r="L53" s="6">
        <f>'[12]4407'!W$15</f>
        <v>17.545410999999998</v>
      </c>
      <c r="M53" s="6">
        <f>'[12]4407'!X$15</f>
        <v>17.443507</v>
      </c>
      <c r="N53" s="6">
        <f>'[12]4407'!Y$15</f>
        <v>16.336739999999999</v>
      </c>
      <c r="O53" s="15">
        <f>'[12]4407'!Z$15</f>
        <v>19.533207000000001</v>
      </c>
    </row>
    <row r="54" spans="2:15" ht="13">
      <c r="B54" s="4">
        <f t="shared" si="14"/>
        <v>2016</v>
      </c>
      <c r="C54" s="14">
        <f t="shared" si="15"/>
        <v>219.90642699999998</v>
      </c>
      <c r="D54" s="6">
        <f>'[13]4407'!O$15</f>
        <v>19.168192999999999</v>
      </c>
      <c r="E54" s="6">
        <f>'[13]4407'!P$15</f>
        <v>10.118891999999999</v>
      </c>
      <c r="F54" s="6">
        <f>'[13]4407'!Q$15</f>
        <v>18.933308999999998</v>
      </c>
      <c r="G54" s="6">
        <f>'[13]4407'!R$15</f>
        <v>18.328754</v>
      </c>
      <c r="H54" s="6">
        <f>'[13]4407'!S$15</f>
        <v>18.111462</v>
      </c>
      <c r="I54" s="6">
        <f>'[13]4407'!T$15</f>
        <v>18.676106999999998</v>
      </c>
      <c r="J54" s="6">
        <f>'[13]4407'!U$15</f>
        <v>13.408137</v>
      </c>
      <c r="K54" s="6">
        <f>'[13]4407'!V$15</f>
        <v>15.113498999999999</v>
      </c>
      <c r="L54" s="6">
        <f>'[13]4407'!W$15</f>
        <v>20.271909999999998</v>
      </c>
      <c r="M54" s="6">
        <f>'[13]4407'!X$15</f>
        <v>17.878366</v>
      </c>
      <c r="N54" s="6">
        <f>'[13]4407'!Y$15</f>
        <v>23.977532</v>
      </c>
      <c r="O54" s="15">
        <f>'[13]4407'!Z$15</f>
        <v>25.920265999999998</v>
      </c>
    </row>
    <row r="55" spans="2:15" ht="13">
      <c r="B55" s="4">
        <f t="shared" si="14"/>
        <v>2017</v>
      </c>
      <c r="C55" s="14">
        <f t="shared" si="15"/>
        <v>270.52330599999999</v>
      </c>
      <c r="D55" s="6">
        <f>'[14]4407'!O$15</f>
        <v>11.470345</v>
      </c>
      <c r="E55" s="6">
        <f>'[14]4407'!P$15</f>
        <v>15.386724999999998</v>
      </c>
      <c r="F55" s="6">
        <f>'[14]4407'!Q$15</f>
        <v>21.555464000000001</v>
      </c>
      <c r="G55" s="6">
        <f>'[14]4407'!R$15</f>
        <v>18.212391999999998</v>
      </c>
      <c r="H55" s="6">
        <f>'[14]4407'!S$15</f>
        <v>20.548286999999998</v>
      </c>
      <c r="I55" s="6">
        <f>'[14]4407'!T$15</f>
        <v>35.659151999999999</v>
      </c>
      <c r="J55" s="6">
        <f>'[14]4407'!U$15</f>
        <v>20.986975999999999</v>
      </c>
      <c r="K55" s="6">
        <f>'[14]4407'!V$15</f>
        <v>23.833107999999999</v>
      </c>
      <c r="L55" s="6">
        <f>'[14]4407'!W$15</f>
        <v>27.852888</v>
      </c>
      <c r="M55" s="6">
        <f>'[14]4407'!X$15</f>
        <v>24.870677999999998</v>
      </c>
      <c r="N55" s="6">
        <f>'[14]4407'!Y$15</f>
        <v>27.166091999999999</v>
      </c>
      <c r="O55" s="15">
        <f>'[14]4407'!Z$15</f>
        <v>22.981199</v>
      </c>
    </row>
    <row r="56" spans="2:15" ht="13">
      <c r="B56" s="4">
        <f t="shared" si="14"/>
        <v>2018</v>
      </c>
      <c r="C56" s="14">
        <f t="shared" si="15"/>
        <v>271.418071</v>
      </c>
      <c r="D56" s="6">
        <f>'[15]4407'!O$15</f>
        <v>26.688725999999999</v>
      </c>
      <c r="E56" s="6">
        <f>'[15]4407'!P$15</f>
        <v>14.219659999999999</v>
      </c>
      <c r="F56" s="6">
        <f>'[15]4407'!Q$15</f>
        <v>34.002656999999999</v>
      </c>
      <c r="G56" s="6">
        <f>'[15]4407'!R$15</f>
        <v>23.882164</v>
      </c>
      <c r="H56" s="6">
        <f>'[15]4407'!S$15</f>
        <v>31.937971999999998</v>
      </c>
      <c r="I56" s="6">
        <f>'[15]4407'!T$15</f>
        <v>21.756674</v>
      </c>
      <c r="J56" s="6">
        <f>'[15]4407'!U$15</f>
        <v>16.787310999999999</v>
      </c>
      <c r="K56" s="6">
        <f>'[15]4407'!V$15</f>
        <v>25.438509999999997</v>
      </c>
      <c r="L56" s="6">
        <f>'[15]4407'!W$15</f>
        <v>19.533805999999998</v>
      </c>
      <c r="M56" s="6">
        <f>'[15]4407'!X$15</f>
        <v>23.170054999999998</v>
      </c>
      <c r="N56" s="6">
        <f>'[15]4407'!Y$15</f>
        <v>18.426908999999998</v>
      </c>
      <c r="O56" s="15">
        <f>'[15]4407'!Z$15</f>
        <v>15.573627</v>
      </c>
    </row>
    <row r="57" spans="2:15" ht="13">
      <c r="B57" s="4">
        <f t="shared" si="14"/>
        <v>2019</v>
      </c>
      <c r="C57" s="14">
        <f t="shared" ref="C57" si="16">SUM(D57:O57)</f>
        <v>130.09224799999998</v>
      </c>
      <c r="D57" s="9">
        <f>'[16]4407'!O$15</f>
        <v>13.451868999999999</v>
      </c>
      <c r="E57" s="9">
        <f>'[16]4407'!P$15</f>
        <v>8.9480589999999989</v>
      </c>
      <c r="F57" s="9">
        <f>'[16]4407'!Q$15</f>
        <v>10.242827</v>
      </c>
      <c r="G57" s="9">
        <f>'[16]4407'!R$15</f>
        <v>12.340539</v>
      </c>
      <c r="H57" s="9">
        <f>'[16]4407'!S$15</f>
        <v>10.837462</v>
      </c>
      <c r="I57" s="9">
        <f>'[16]4407'!T$15</f>
        <v>9.9008249999999993</v>
      </c>
      <c r="J57" s="9">
        <f>'[16]4407'!U$15</f>
        <v>9.7578990000000001</v>
      </c>
      <c r="K57" s="9">
        <f>'[16]4407'!V$15</f>
        <v>11.065781999999999</v>
      </c>
      <c r="L57" s="9">
        <f>'[16]4407'!W$15</f>
        <v>11.630668999999999</v>
      </c>
      <c r="M57" s="9">
        <f>'[16]4407'!X$15</f>
        <v>10.341065</v>
      </c>
      <c r="N57" s="9">
        <f>'[16]4407'!Y$15</f>
        <v>12.107400999999999</v>
      </c>
      <c r="O57" s="13">
        <f>'[16]4407'!Z$15</f>
        <v>9.4678509999999996</v>
      </c>
    </row>
    <row r="58" spans="2:15" ht="13">
      <c r="B58" s="4">
        <f t="shared" si="14"/>
        <v>2020</v>
      </c>
      <c r="C58" s="14">
        <f>SUM(D58:O58)</f>
        <v>99.967613</v>
      </c>
      <c r="D58" s="79">
        <f>'[17]4407'!O$15</f>
        <v>5.351807</v>
      </c>
      <c r="E58" s="79">
        <f>'[17]4407'!P$15</f>
        <v>8.8727830000000001</v>
      </c>
      <c r="F58" s="9">
        <f>'[17]4407'!Q$15</f>
        <v>7.977328</v>
      </c>
      <c r="G58" s="9">
        <f>'[17]4407'!R$15</f>
        <v>12.665137999999999</v>
      </c>
      <c r="H58" s="9">
        <f>'[17]4407'!S$15</f>
        <v>11.56062</v>
      </c>
      <c r="I58" s="9">
        <f>'[17]4407'!T$15</f>
        <v>9.0553600000000003</v>
      </c>
      <c r="J58" s="9">
        <f>'[17]4407'!U$15</f>
        <v>8.0143609999999992</v>
      </c>
      <c r="K58" s="9">
        <f>'[17]4407'!V$15</f>
        <v>6.6024389999999995</v>
      </c>
      <c r="L58" s="9">
        <f>'[17]4407'!W$15</f>
        <v>8.8735179999999989</v>
      </c>
      <c r="M58" s="9">
        <f>'[17]4407'!X$15</f>
        <v>7.3995509999999998</v>
      </c>
      <c r="N58" s="9">
        <f>'[17]4407'!Y$15</f>
        <v>6.2634409999999994</v>
      </c>
      <c r="O58" s="13">
        <f>'[17]4407'!Z$15</f>
        <v>7.3312669999999995</v>
      </c>
    </row>
    <row r="59" spans="2:15" ht="13">
      <c r="B59" s="4">
        <f t="shared" si="14"/>
        <v>2021</v>
      </c>
      <c r="C59" s="14">
        <f t="shared" ref="C59:C61" si="17">SUM(D59:O59)</f>
        <v>48.233063999999992</v>
      </c>
      <c r="D59" s="79">
        <f>'[18]4407'!O$15</f>
        <v>6.6377689999999996</v>
      </c>
      <c r="E59" s="79">
        <f>'[18]4407'!P$15</f>
        <v>3.027746</v>
      </c>
      <c r="F59" s="9">
        <f>'[18]4407'!Q$15</f>
        <v>9.3503980000000002</v>
      </c>
      <c r="G59" s="9">
        <f>'[18]4407'!R$15</f>
        <v>5.1102309999999997</v>
      </c>
      <c r="H59" s="9">
        <f>'[18]4407'!S$15</f>
        <v>4.4418150000000001</v>
      </c>
      <c r="I59" s="9">
        <f>'[18]4407'!T$15</f>
        <v>3.4008879999999997</v>
      </c>
      <c r="J59" s="9">
        <f>'[18]4407'!U$15</f>
        <v>2.2453219999999998</v>
      </c>
      <c r="K59" s="9">
        <f>'[18]4407'!V$15</f>
        <v>2.8255509999999999</v>
      </c>
      <c r="L59" s="9">
        <f>'[18]4407'!W$15</f>
        <v>4.1701169999999994</v>
      </c>
      <c r="M59" s="9">
        <f>'[18]4407'!X$15</f>
        <v>2.665807</v>
      </c>
      <c r="N59" s="9">
        <f>'[18]4407'!Y$15</f>
        <v>2.3495550000000001</v>
      </c>
      <c r="O59" s="13">
        <f>'[18]4407'!Z$15</f>
        <v>2.0078649999999998</v>
      </c>
    </row>
    <row r="60" spans="2:15" ht="13">
      <c r="B60" s="4">
        <f t="shared" si="14"/>
        <v>2022</v>
      </c>
      <c r="C60" s="14">
        <f t="shared" si="17"/>
        <v>53.943233000000006</v>
      </c>
      <c r="D60" s="79">
        <f>'[19]4407'!O$15</f>
        <v>3.7239789999999999</v>
      </c>
      <c r="E60" s="79">
        <f>'[19]4407'!P$15</f>
        <v>1.744122</v>
      </c>
      <c r="F60" s="9">
        <f>'[19]4407'!Q$15</f>
        <v>4.2090179999999995</v>
      </c>
      <c r="G60" s="9">
        <f>'[19]4407'!R$15</f>
        <v>4.7549779999999995</v>
      </c>
      <c r="H60" s="9">
        <f>'[19]4407'!S$15</f>
        <v>3.9109409999999998</v>
      </c>
      <c r="I60" s="9">
        <f>'[19]4407'!T$15</f>
        <v>4.0555180000000002</v>
      </c>
      <c r="J60" s="9">
        <f>'[19]4407'!U$15</f>
        <v>4.7788089999999999</v>
      </c>
      <c r="K60" s="9">
        <f>'[19]4407'!V$15</f>
        <v>6.3541949999999998</v>
      </c>
      <c r="L60" s="9">
        <f>'[19]4407'!W$15</f>
        <v>5.8116269999999997</v>
      </c>
      <c r="M60" s="9">
        <f>'[19]4407'!X$15</f>
        <v>3.5313949999999998</v>
      </c>
      <c r="N60" s="9">
        <f>'[19]4407'!Y$15</f>
        <v>4.804557</v>
      </c>
      <c r="O60" s="13">
        <f>'[19]4407'!Z$15</f>
        <v>6.2640940000000001</v>
      </c>
    </row>
    <row r="61" spans="2:15" ht="13">
      <c r="B61" s="4">
        <f t="shared" si="14"/>
        <v>2023</v>
      </c>
      <c r="C61" s="14">
        <f t="shared" si="17"/>
        <v>61.171607999999999</v>
      </c>
      <c r="D61" s="79">
        <f>'[20]4407'!O$15</f>
        <v>2.5096409999999998</v>
      </c>
      <c r="E61" s="79">
        <f>'[20]4407'!P$15</f>
        <v>4.5452519999999996</v>
      </c>
      <c r="F61" s="79">
        <f>'[20]4407'!Q$15</f>
        <v>7.3051699999999995</v>
      </c>
      <c r="G61" s="79">
        <f>'[20]4407'!R$15</f>
        <v>8.0690860000000004</v>
      </c>
      <c r="H61" s="79">
        <f>'[20]4407'!S$15</f>
        <v>5.2607339999999994</v>
      </c>
      <c r="I61" s="79">
        <f>'[20]4407'!T$15</f>
        <v>5.4750670000000001</v>
      </c>
      <c r="J61" s="79">
        <f>'[20]4407'!U$15</f>
        <v>5.3343340000000001</v>
      </c>
      <c r="K61" s="79">
        <f>'[20]4407'!V$15</f>
        <v>4.990653</v>
      </c>
      <c r="L61" s="79">
        <f>'[20]4407'!W$15</f>
        <v>4.455921</v>
      </c>
      <c r="M61" s="79">
        <f>'[20]4407'!X$15</f>
        <v>4.6201109999999996</v>
      </c>
      <c r="N61" s="79">
        <f>'[20]4407'!Y$15</f>
        <v>3.7211429999999996</v>
      </c>
      <c r="O61" s="13">
        <f>'[20]4407'!Z$15</f>
        <v>4.8844959999999995</v>
      </c>
    </row>
    <row r="62" spans="2:15" ht="13.5" thickBot="1">
      <c r="B62" s="4">
        <f t="shared" si="14"/>
        <v>2024</v>
      </c>
      <c r="C62" s="14">
        <f t="shared" ref="C62" si="18">SUM(D62:O62)</f>
        <v>36.874022000000004</v>
      </c>
      <c r="D62" s="79">
        <f>'[21]4407'!O$15</f>
        <v>6.0158489999999993</v>
      </c>
      <c r="E62" s="79">
        <f>'[21]4407'!P$15</f>
        <v>2.966367</v>
      </c>
      <c r="F62" s="79">
        <f>'[21]4407'!Q$15</f>
        <v>5.1761460000000001</v>
      </c>
      <c r="G62" s="79">
        <f>'[21]4407'!R$15</f>
        <v>4.1254149999999994</v>
      </c>
      <c r="H62" s="79">
        <f>'[21]4407'!S$15</f>
        <v>3.5186309999999996</v>
      </c>
      <c r="I62" s="79">
        <f>'[21]4407'!T$15</f>
        <v>2.957954</v>
      </c>
      <c r="J62" s="79">
        <f>'[21]4407'!U$15</f>
        <v>2.3597129999999997</v>
      </c>
      <c r="K62" s="79">
        <f>'[21]4407'!V$15</f>
        <v>3.2922379999999998</v>
      </c>
      <c r="L62" s="79">
        <f>'[21]4407'!W$15</f>
        <v>3.1239479999999999</v>
      </c>
      <c r="M62" s="79">
        <f>'[21]4407'!X$15</f>
        <v>2.0030030000000001</v>
      </c>
      <c r="N62" s="79">
        <f>'[21]4407'!Y$15</f>
        <v>1.3347579999999999</v>
      </c>
      <c r="O62" s="99">
        <f>'[21]4407'!Z$15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0">IF(SUM(C43:C43)&lt;$A$1,"-",1000*C43/C8)</f>
        <v>267.19964046085732</v>
      </c>
      <c r="D65" s="70">
        <f t="shared" si="20"/>
        <v>258.6419159941637</v>
      </c>
      <c r="E65" s="9">
        <f t="shared" si="20"/>
        <v>240.56757484989112</v>
      </c>
      <c r="F65" s="9">
        <f t="shared" si="20"/>
        <v>242.25651308471387</v>
      </c>
      <c r="G65" s="9">
        <f t="shared" si="20"/>
        <v>234.01820083681991</v>
      </c>
      <c r="H65" s="9">
        <f t="shared" si="20"/>
        <v>241.95963539616815</v>
      </c>
      <c r="I65" s="9">
        <f t="shared" si="20"/>
        <v>253.95834111120388</v>
      </c>
      <c r="J65" s="9">
        <f t="shared" si="20"/>
        <v>263.92109052168513</v>
      </c>
      <c r="K65" s="9">
        <f t="shared" si="20"/>
        <v>260.66918962722849</v>
      </c>
      <c r="L65" s="9">
        <f t="shared" si="20"/>
        <v>264.8344416279582</v>
      </c>
      <c r="M65" s="9">
        <f t="shared" si="20"/>
        <v>287.59528992519097</v>
      </c>
      <c r="N65" s="9">
        <f t="shared" si="20"/>
        <v>337.58288647317778</v>
      </c>
      <c r="O65" s="13">
        <f t="shared" si="20"/>
        <v>352.89709906951293</v>
      </c>
    </row>
    <row r="66" spans="2:15" ht="13">
      <c r="B66" s="4">
        <f>1+B65</f>
        <v>2006</v>
      </c>
      <c r="C66" s="14">
        <f t="shared" ref="C66:O66" si="21">IF(SUM(C44:C44)&lt;$A$1,"-",1000*C44/C9)</f>
        <v>322.05592761129265</v>
      </c>
      <c r="D66" s="70">
        <f t="shared" si="21"/>
        <v>317.11779164356733</v>
      </c>
      <c r="E66" s="9">
        <f t="shared" si="21"/>
        <v>327.52510769426061</v>
      </c>
      <c r="F66" s="9">
        <f t="shared" si="21"/>
        <v>351.17150281945686</v>
      </c>
      <c r="G66" s="9">
        <f t="shared" si="21"/>
        <v>333.91473931791433</v>
      </c>
      <c r="H66" s="9">
        <f t="shared" si="21"/>
        <v>296.03268408648205</v>
      </c>
      <c r="I66" s="9">
        <f t="shared" si="21"/>
        <v>332.9332388686031</v>
      </c>
      <c r="J66" s="9">
        <f t="shared" si="21"/>
        <v>314.30087516593721</v>
      </c>
      <c r="K66" s="9">
        <f t="shared" si="21"/>
        <v>316.80833432419996</v>
      </c>
      <c r="L66" s="9">
        <f t="shared" si="21"/>
        <v>308.90743745196824</v>
      </c>
      <c r="M66" s="9">
        <f t="shared" si="21"/>
        <v>324.66941949967918</v>
      </c>
      <c r="N66" s="9">
        <f t="shared" si="21"/>
        <v>330.14497718970671</v>
      </c>
      <c r="O66" s="13">
        <f t="shared" si="21"/>
        <v>322.06700141220779</v>
      </c>
    </row>
    <row r="67" spans="2:15" ht="13">
      <c r="B67" s="4">
        <f>1+B66</f>
        <v>2007</v>
      </c>
      <c r="C67" s="14">
        <f t="shared" ref="C67:O67" si="22">IF(SUM(C45:C45)&lt;$A$1,"-",1000*C45/C10)</f>
        <v>335.6112596043929</v>
      </c>
      <c r="D67" s="70">
        <f t="shared" si="22"/>
        <v>372.3649518398509</v>
      </c>
      <c r="E67" s="9">
        <f t="shared" si="22"/>
        <v>298.12719368154268</v>
      </c>
      <c r="F67" s="9">
        <f t="shared" si="22"/>
        <v>294.8673676209778</v>
      </c>
      <c r="G67" s="9">
        <f t="shared" si="22"/>
        <v>279.32804070857401</v>
      </c>
      <c r="H67" s="9">
        <f t="shared" si="22"/>
        <v>348.55511022044101</v>
      </c>
      <c r="I67" s="9">
        <f t="shared" si="22"/>
        <v>309.41224388013802</v>
      </c>
      <c r="J67" s="9">
        <f t="shared" si="22"/>
        <v>357.90680747364024</v>
      </c>
      <c r="K67" s="9">
        <f t="shared" si="22"/>
        <v>372.61279814237361</v>
      </c>
      <c r="L67" s="9">
        <f t="shared" si="22"/>
        <v>388.53513457449554</v>
      </c>
      <c r="M67" s="9">
        <f t="shared" si="22"/>
        <v>354.04283652279162</v>
      </c>
      <c r="N67" s="9">
        <f t="shared" si="22"/>
        <v>318.93556371485198</v>
      </c>
      <c r="O67" s="13">
        <f t="shared" si="22"/>
        <v>352.33422492401206</v>
      </c>
    </row>
    <row r="68" spans="2:15" ht="13">
      <c r="B68" s="4">
        <f>1+B67</f>
        <v>2008</v>
      </c>
      <c r="C68" s="14">
        <f t="shared" ref="C68:O68" si="23">IF(SUM(C46:C46)&lt;$A$1,"-",1000*C46/C11)</f>
        <v>379.34374233873871</v>
      </c>
      <c r="D68" s="70">
        <f t="shared" si="23"/>
        <v>397.44676959492193</v>
      </c>
      <c r="E68" s="9">
        <f t="shared" si="23"/>
        <v>343.88090105626191</v>
      </c>
      <c r="F68" s="9">
        <f t="shared" si="23"/>
        <v>385.11176632753893</v>
      </c>
      <c r="G68" s="9">
        <f t="shared" si="23"/>
        <v>378.57103064066831</v>
      </c>
      <c r="H68" s="9">
        <f t="shared" si="23"/>
        <v>386.59704454237146</v>
      </c>
      <c r="I68" s="9">
        <f t="shared" si="23"/>
        <v>388.76541699295228</v>
      </c>
      <c r="J68" s="9">
        <f t="shared" si="23"/>
        <v>410.75827463978254</v>
      </c>
      <c r="K68" s="9">
        <f t="shared" si="23"/>
        <v>402.59308278867076</v>
      </c>
      <c r="L68" s="9">
        <f t="shared" si="23"/>
        <v>358.26257996272597</v>
      </c>
      <c r="M68" s="9">
        <f t="shared" si="23"/>
        <v>366.51358424725817</v>
      </c>
      <c r="N68" s="9">
        <f t="shared" si="23"/>
        <v>343.33905424364991</v>
      </c>
      <c r="O68" s="13">
        <f t="shared" si="23"/>
        <v>377.04226536227458</v>
      </c>
    </row>
    <row r="69" spans="2:15" ht="13">
      <c r="B69" s="4">
        <f>1+B68</f>
        <v>2009</v>
      </c>
      <c r="C69" s="14">
        <f t="shared" ref="C69:O69" si="24">IF(SUM(C47:C47)&lt;$A$1,"-",1000*C47/C12)</f>
        <v>302.74040795378835</v>
      </c>
      <c r="D69" s="70">
        <f t="shared" si="24"/>
        <v>288.20325812189856</v>
      </c>
      <c r="E69" s="9">
        <f t="shared" si="24"/>
        <v>266.55014978364579</v>
      </c>
      <c r="F69" s="9">
        <f t="shared" si="24"/>
        <v>294.0437194430495</v>
      </c>
      <c r="G69" s="9">
        <f t="shared" si="24"/>
        <v>237.61126330207554</v>
      </c>
      <c r="H69" s="9">
        <f t="shared" si="24"/>
        <v>281.90708405432332</v>
      </c>
      <c r="I69" s="9">
        <f t="shared" si="24"/>
        <v>320.61581304547536</v>
      </c>
      <c r="J69" s="9">
        <f t="shared" si="24"/>
        <v>370.29074675324671</v>
      </c>
      <c r="K69" s="9">
        <f t="shared" si="24"/>
        <v>342.61590768596744</v>
      </c>
      <c r="L69" s="9">
        <f t="shared" si="24"/>
        <v>288.32736823039306</v>
      </c>
      <c r="M69" s="9">
        <f t="shared" si="24"/>
        <v>308.48101350003321</v>
      </c>
      <c r="N69" s="9">
        <f t="shared" si="24"/>
        <v>323.49648017784358</v>
      </c>
      <c r="O69" s="13">
        <f t="shared" si="24"/>
        <v>340.82912640866306</v>
      </c>
    </row>
    <row r="70" spans="2:15" ht="13">
      <c r="B70" s="4">
        <f>1+B69</f>
        <v>2010</v>
      </c>
      <c r="C70" s="14">
        <f t="shared" ref="C70:O70" si="25">IF(SUM(C48:C48)&lt;$A$1,"-",1000*C48/C13)</f>
        <v>306.35878355439002</v>
      </c>
      <c r="D70" s="70">
        <f t="shared" si="25"/>
        <v>295.44406982929797</v>
      </c>
      <c r="E70" s="9">
        <f t="shared" si="25"/>
        <v>318.68285231054614</v>
      </c>
      <c r="F70" s="9">
        <f t="shared" si="25"/>
        <v>315.71844761938036</v>
      </c>
      <c r="G70" s="9">
        <f t="shared" si="25"/>
        <v>342.73396392575307</v>
      </c>
      <c r="H70" s="9">
        <f t="shared" si="25"/>
        <v>316.53520062759691</v>
      </c>
      <c r="I70" s="9">
        <f t="shared" si="25"/>
        <v>348.47640322379783</v>
      </c>
      <c r="J70" s="9">
        <f t="shared" si="25"/>
        <v>306.61964694785058</v>
      </c>
      <c r="K70" s="9">
        <f t="shared" si="25"/>
        <v>284.50875388553669</v>
      </c>
      <c r="L70" s="9">
        <f t="shared" si="25"/>
        <v>301.41479160991548</v>
      </c>
      <c r="M70" s="9">
        <f t="shared" si="25"/>
        <v>297.59789265020191</v>
      </c>
      <c r="N70" s="9">
        <f t="shared" si="25"/>
        <v>290.16813773338055</v>
      </c>
      <c r="O70" s="13">
        <f t="shared" si="25"/>
        <v>294.19782587595836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290.58127410151815</v>
      </c>
      <c r="D71" s="70">
        <f t="shared" si="27"/>
        <v>290.0129872639788</v>
      </c>
      <c r="E71" s="9">
        <f t="shared" si="27"/>
        <v>287.64444444444462</v>
      </c>
      <c r="F71" s="9">
        <f t="shared" si="27"/>
        <v>295.81478299939738</v>
      </c>
      <c r="G71" s="9">
        <f t="shared" si="27"/>
        <v>296.52957923537673</v>
      </c>
      <c r="H71" s="9">
        <f t="shared" si="27"/>
        <v>294.66379264193705</v>
      </c>
      <c r="I71" s="9">
        <f t="shared" si="27"/>
        <v>296.65364355395707</v>
      </c>
      <c r="J71" s="9">
        <f t="shared" si="27"/>
        <v>292.8914098343314</v>
      </c>
      <c r="K71" s="9">
        <f t="shared" si="27"/>
        <v>290.94790780228061</v>
      </c>
      <c r="L71" s="9">
        <f t="shared" si="27"/>
        <v>295.41999665187035</v>
      </c>
      <c r="M71" s="9">
        <f t="shared" si="27"/>
        <v>291.34178573971968</v>
      </c>
      <c r="N71" s="9">
        <f t="shared" si="27"/>
        <v>287.8142578824793</v>
      </c>
      <c r="O71" s="13">
        <f t="shared" si="27"/>
        <v>277.89065899553026</v>
      </c>
    </row>
    <row r="72" spans="2:15" ht="13">
      <c r="B72" s="4">
        <f t="shared" si="26"/>
        <v>2012</v>
      </c>
      <c r="C72" s="14">
        <f t="shared" ref="C72:O72" si="28">IF(SUM(C50:C50)&lt;$A$1,"-",1000*C50/C15)</f>
        <v>301.21867601958775</v>
      </c>
      <c r="D72" s="70">
        <f t="shared" si="28"/>
        <v>277.60929460088676</v>
      </c>
      <c r="E72" s="9">
        <f t="shared" si="28"/>
        <v>276.88551833601821</v>
      </c>
      <c r="F72" s="9">
        <f t="shared" si="28"/>
        <v>276.33795529864608</v>
      </c>
      <c r="G72" s="9">
        <f t="shared" si="28"/>
        <v>273.86173291514245</v>
      </c>
      <c r="H72" s="9">
        <f t="shared" si="28"/>
        <v>300.89237929946353</v>
      </c>
      <c r="I72" s="9">
        <f t="shared" si="28"/>
        <v>312.47027772391351</v>
      </c>
      <c r="J72" s="9">
        <f t="shared" si="28"/>
        <v>314.73935889832364</v>
      </c>
      <c r="K72" s="9">
        <f t="shared" si="28"/>
        <v>310.4982163848519</v>
      </c>
      <c r="L72" s="9">
        <f t="shared" si="28"/>
        <v>340.85576102446913</v>
      </c>
      <c r="M72" s="9">
        <f t="shared" si="28"/>
        <v>329.73216098956897</v>
      </c>
      <c r="N72" s="9">
        <f t="shared" si="28"/>
        <v>332.14877568066794</v>
      </c>
      <c r="O72" s="13">
        <f t="shared" si="28"/>
        <v>334.1582717154721</v>
      </c>
    </row>
    <row r="73" spans="2:15" ht="13">
      <c r="B73" s="4">
        <f t="shared" si="26"/>
        <v>2013</v>
      </c>
      <c r="C73" s="14">
        <f t="shared" ref="C73:O73" si="29">IF(SUM(C51:C51)&lt;$A$1,"-",1000*C51/C16)</f>
        <v>439.29462491096137</v>
      </c>
      <c r="D73" s="70">
        <f t="shared" si="29"/>
        <v>364.99199571564822</v>
      </c>
      <c r="E73" s="9">
        <f t="shared" si="29"/>
        <v>355.26730557534154</v>
      </c>
      <c r="F73" s="9">
        <f t="shared" si="29"/>
        <v>437.20772519380699</v>
      </c>
      <c r="G73" s="9">
        <f t="shared" si="29"/>
        <v>363.71904690543982</v>
      </c>
      <c r="H73" s="9">
        <f t="shared" si="29"/>
        <v>336.69112945468981</v>
      </c>
      <c r="I73" s="9">
        <f t="shared" si="29"/>
        <v>362.33421884882961</v>
      </c>
      <c r="J73" s="9">
        <f t="shared" si="29"/>
        <v>439.34358832605932</v>
      </c>
      <c r="K73" s="9">
        <f t="shared" si="29"/>
        <v>462.04899036255154</v>
      </c>
      <c r="L73" s="9">
        <f t="shared" si="29"/>
        <v>586.84439702404984</v>
      </c>
      <c r="M73" s="9">
        <f t="shared" si="29"/>
        <v>616.00331142960624</v>
      </c>
      <c r="N73" s="9">
        <f t="shared" si="29"/>
        <v>638.38178694158057</v>
      </c>
      <c r="O73" s="13">
        <f t="shared" si="29"/>
        <v>632.42812867791292</v>
      </c>
    </row>
    <row r="74" spans="2:15" ht="13">
      <c r="B74" s="4">
        <f t="shared" si="26"/>
        <v>2014</v>
      </c>
      <c r="C74" s="14">
        <f t="shared" ref="C74:O74" si="30">IF(SUM(C52:C52)&lt;$A$1,"-",1000*C52/C17)</f>
        <v>806.29719501731608</v>
      </c>
      <c r="D74" s="70">
        <f t="shared" si="30"/>
        <v>684.09313131278759</v>
      </c>
      <c r="E74" s="9">
        <f t="shared" si="30"/>
        <v>693.40590388720886</v>
      </c>
      <c r="F74" s="9">
        <f t="shared" si="30"/>
        <v>730.82410677908263</v>
      </c>
      <c r="G74" s="9">
        <f t="shared" si="30"/>
        <v>861.19734942452988</v>
      </c>
      <c r="H74" s="9">
        <f t="shared" si="30"/>
        <v>917.64680253341419</v>
      </c>
      <c r="I74" s="9">
        <f t="shared" si="30"/>
        <v>946.13499858804914</v>
      </c>
      <c r="J74" s="9">
        <f t="shared" si="30"/>
        <v>952.7951524465426</v>
      </c>
      <c r="K74" s="9">
        <f t="shared" si="30"/>
        <v>932.38033561463146</v>
      </c>
      <c r="L74" s="9">
        <f t="shared" si="30"/>
        <v>773.26518086073634</v>
      </c>
      <c r="M74" s="9">
        <f t="shared" si="30"/>
        <v>712.12852719348859</v>
      </c>
      <c r="N74" s="9">
        <f t="shared" si="30"/>
        <v>692.79104473521943</v>
      </c>
      <c r="O74" s="13">
        <f t="shared" si="30"/>
        <v>729.59655923436515</v>
      </c>
    </row>
    <row r="75" spans="2:15" ht="13">
      <c r="B75" s="4">
        <f t="shared" si="26"/>
        <v>2015</v>
      </c>
      <c r="C75" s="14">
        <f t="shared" ref="C75:O75" si="31">IF(SUM(C53:C53)&lt;$A$1,"-",1000*C53/C18)</f>
        <v>763.86945390677022</v>
      </c>
      <c r="D75" s="70">
        <f t="shared" si="31"/>
        <v>715.93551868589702</v>
      </c>
      <c r="E75" s="9">
        <f t="shared" si="31"/>
        <v>747.4627403846157</v>
      </c>
      <c r="F75" s="9">
        <f t="shared" si="31"/>
        <v>636.9417008058341</v>
      </c>
      <c r="G75" s="9">
        <f t="shared" si="31"/>
        <v>772.90759783049771</v>
      </c>
      <c r="H75" s="9">
        <f t="shared" si="31"/>
        <v>804.79759481832025</v>
      </c>
      <c r="I75" s="9">
        <f t="shared" si="31"/>
        <v>772.69671331349855</v>
      </c>
      <c r="J75" s="9">
        <f t="shared" si="31"/>
        <v>834.95783381562603</v>
      </c>
      <c r="K75" s="9">
        <f t="shared" si="31"/>
        <v>887.87847744050748</v>
      </c>
      <c r="L75" s="9">
        <f t="shared" si="31"/>
        <v>831.29967781673406</v>
      </c>
      <c r="M75" s="9">
        <f t="shared" si="31"/>
        <v>679.2975416291257</v>
      </c>
      <c r="N75" s="9">
        <f t="shared" si="31"/>
        <v>763.96778110505375</v>
      </c>
      <c r="O75" s="13">
        <f t="shared" si="31"/>
        <v>760.43808809741506</v>
      </c>
    </row>
    <row r="76" spans="2:15" ht="13">
      <c r="B76" s="4">
        <f t="shared" si="26"/>
        <v>2016</v>
      </c>
      <c r="C76" s="14">
        <f t="shared" ref="C76:O76" si="32">IF(SUM(C54:C54)&lt;$A$1,"-",1000*C54/C19)</f>
        <v>811.3956262925592</v>
      </c>
      <c r="D76" s="70">
        <f t="shared" si="32"/>
        <v>758.11112815037166</v>
      </c>
      <c r="E76" s="9">
        <f t="shared" si="32"/>
        <v>674.50286628449521</v>
      </c>
      <c r="F76" s="9">
        <f t="shared" si="32"/>
        <v>813.36364643529362</v>
      </c>
      <c r="G76" s="9">
        <f t="shared" si="32"/>
        <v>777.1008551099186</v>
      </c>
      <c r="H76" s="9">
        <f t="shared" si="32"/>
        <v>844.50389463913086</v>
      </c>
      <c r="I76" s="9">
        <f t="shared" si="32"/>
        <v>820.25952541990489</v>
      </c>
      <c r="J76" s="9">
        <f t="shared" si="32"/>
        <v>797.99565694099351</v>
      </c>
      <c r="K76" s="9">
        <f t="shared" si="32"/>
        <v>819.62661772244701</v>
      </c>
      <c r="L76" s="9">
        <f t="shared" si="32"/>
        <v>768.13280105583237</v>
      </c>
      <c r="M76" s="9">
        <f t="shared" si="32"/>
        <v>834.98072525812472</v>
      </c>
      <c r="N76" s="9">
        <f t="shared" si="32"/>
        <v>856.22122295200495</v>
      </c>
      <c r="O76" s="13">
        <f t="shared" si="32"/>
        <v>906.01446283397036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862.80041844607229</v>
      </c>
      <c r="D77" s="70">
        <f t="shared" si="34"/>
        <v>673.77496475563885</v>
      </c>
      <c r="E77" s="9">
        <f t="shared" si="34"/>
        <v>733.88939234951806</v>
      </c>
      <c r="F77" s="9">
        <f t="shared" si="34"/>
        <v>890.02287460258458</v>
      </c>
      <c r="G77" s="9">
        <f t="shared" si="34"/>
        <v>845.55420400204241</v>
      </c>
      <c r="H77" s="9">
        <f t="shared" si="34"/>
        <v>900.21409795846807</v>
      </c>
      <c r="I77" s="9">
        <f t="shared" si="34"/>
        <v>981.23750034396392</v>
      </c>
      <c r="J77" s="9">
        <f t="shared" si="34"/>
        <v>946.72392638036797</v>
      </c>
      <c r="K77" s="9">
        <f t="shared" si="34"/>
        <v>887.30856291883833</v>
      </c>
      <c r="L77" s="9">
        <f t="shared" si="34"/>
        <v>904.3439072697164</v>
      </c>
      <c r="M77" s="9">
        <f t="shared" si="34"/>
        <v>799.23767594318383</v>
      </c>
      <c r="N77" s="9">
        <f t="shared" si="34"/>
        <v>858.1656557998482</v>
      </c>
      <c r="O77" s="13">
        <f t="shared" si="34"/>
        <v>820.02494201605703</v>
      </c>
    </row>
    <row r="78" spans="2:15" ht="13">
      <c r="B78" s="4">
        <f t="shared" si="33"/>
        <v>2018</v>
      </c>
      <c r="C78" s="14">
        <f t="shared" ref="C78:O78" si="35">IF(SUM(C56:C56)&lt;$A$1,"-",1000*C56/C21)</f>
        <v>771.87476766535747</v>
      </c>
      <c r="D78" s="70">
        <f t="shared" si="35"/>
        <v>848.56456173258255</v>
      </c>
      <c r="E78" s="9">
        <f t="shared" si="35"/>
        <v>838.49613646299645</v>
      </c>
      <c r="F78" s="9">
        <f t="shared" si="35"/>
        <v>782.08589719776353</v>
      </c>
      <c r="G78" s="9">
        <f t="shared" si="35"/>
        <v>758.27150171129472</v>
      </c>
      <c r="H78" s="9">
        <f t="shared" si="35"/>
        <v>797.05417883038217</v>
      </c>
      <c r="I78" s="9">
        <f t="shared" si="35"/>
        <v>763.02139270466216</v>
      </c>
      <c r="J78" s="9">
        <f t="shared" si="35"/>
        <v>764.92441927044297</v>
      </c>
      <c r="K78" s="9">
        <f t="shared" si="35"/>
        <v>757.60741359897906</v>
      </c>
      <c r="L78" s="9">
        <f t="shared" si="35"/>
        <v>743.47157177030203</v>
      </c>
      <c r="M78" s="9">
        <f t="shared" si="35"/>
        <v>735.96502678944012</v>
      </c>
      <c r="N78" s="9">
        <f t="shared" si="35"/>
        <v>705.84506391847287</v>
      </c>
      <c r="O78" s="13">
        <f t="shared" si="35"/>
        <v>767.84896319263953</v>
      </c>
    </row>
    <row r="79" spans="2:15" ht="13">
      <c r="B79" s="4">
        <f t="shared" si="33"/>
        <v>2019</v>
      </c>
      <c r="C79" s="14">
        <f t="shared" ref="C79:O79" si="36">IF(SUM(C57:C57)&lt;$A$1,"-",1000*C57/C22)</f>
        <v>692.29697010328312</v>
      </c>
      <c r="D79" s="70">
        <f t="shared" si="36"/>
        <v>768.02276590001088</v>
      </c>
      <c r="E79" s="9">
        <f t="shared" si="36"/>
        <v>714.52998482791634</v>
      </c>
      <c r="F79" s="9">
        <f t="shared" si="36"/>
        <v>771.70398553454368</v>
      </c>
      <c r="G79" s="9">
        <f t="shared" si="36"/>
        <v>749.86564987543284</v>
      </c>
      <c r="H79" s="9">
        <f t="shared" si="36"/>
        <v>722.83478956846511</v>
      </c>
      <c r="I79" s="9">
        <f t="shared" si="36"/>
        <v>697.88010150137427</v>
      </c>
      <c r="J79" s="9">
        <f t="shared" si="36"/>
        <v>688.67944103324146</v>
      </c>
      <c r="K79" s="9">
        <f t="shared" si="36"/>
        <v>745.27087823275849</v>
      </c>
      <c r="L79" s="9">
        <f t="shared" si="36"/>
        <v>717.36686609510878</v>
      </c>
      <c r="M79" s="9">
        <f t="shared" si="36"/>
        <v>566.23035645841321</v>
      </c>
      <c r="N79" s="9">
        <f t="shared" si="36"/>
        <v>638.27302440824485</v>
      </c>
      <c r="O79" s="13">
        <f t="shared" si="36"/>
        <v>573.67007998061081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581.3112928187636</v>
      </c>
      <c r="D80" s="70">
        <f t="shared" si="37"/>
        <v>582.03447525829245</v>
      </c>
      <c r="E80" s="9">
        <f t="shared" si="37"/>
        <v>612.71894206201227</v>
      </c>
      <c r="F80" s="9">
        <f t="shared" si="37"/>
        <v>638.492716503922</v>
      </c>
      <c r="G80" s="9">
        <f t="shared" si="37"/>
        <v>589.35030246626332</v>
      </c>
      <c r="H80" s="9">
        <f t="shared" si="37"/>
        <v>574.44074534161507</v>
      </c>
      <c r="I80" s="9">
        <f t="shared" si="37"/>
        <v>574.57868020304568</v>
      </c>
      <c r="J80" s="9">
        <f t="shared" si="37"/>
        <v>579.40724407171763</v>
      </c>
      <c r="K80" s="9">
        <f t="shared" si="37"/>
        <v>578.55231335436383</v>
      </c>
      <c r="L80" s="9">
        <f t="shared" si="37"/>
        <v>608.90125574692911</v>
      </c>
      <c r="M80" s="9">
        <f t="shared" si="37"/>
        <v>533.83962196089738</v>
      </c>
      <c r="N80" s="9">
        <f t="shared" si="37"/>
        <v>572.31270430035897</v>
      </c>
      <c r="O80" s="13">
        <f t="shared" si="37"/>
        <v>531.17162029217582</v>
      </c>
    </row>
    <row r="81" spans="1:207" ht="13">
      <c r="B81" s="4">
        <f t="shared" si="33"/>
        <v>2021</v>
      </c>
      <c r="C81" s="14">
        <f t="shared" ref="C81:O81" si="38">IF(SUM(C59:C59)&lt;$A$1,"-",1000*C59/C24)</f>
        <v>555.21308186017973</v>
      </c>
      <c r="D81" s="70">
        <f t="shared" si="38"/>
        <v>627.92252388610325</v>
      </c>
      <c r="E81" s="9">
        <f t="shared" si="38"/>
        <v>709.07400468384071</v>
      </c>
      <c r="F81" s="9">
        <f t="shared" si="38"/>
        <v>610.41898420159305</v>
      </c>
      <c r="G81" s="9">
        <f t="shared" si="38"/>
        <v>532.3673946829216</v>
      </c>
      <c r="H81" s="9">
        <f t="shared" si="38"/>
        <v>523.49027695934001</v>
      </c>
      <c r="I81" s="9">
        <f t="shared" si="38"/>
        <v>570.81033903994614</v>
      </c>
      <c r="J81" s="9">
        <f t="shared" si="38"/>
        <v>475.90546841882127</v>
      </c>
      <c r="K81" s="9">
        <f t="shared" si="38"/>
        <v>527.1550373134329</v>
      </c>
      <c r="L81" s="9">
        <f t="shared" si="38"/>
        <v>518.02695652173895</v>
      </c>
      <c r="M81" s="9">
        <f t="shared" si="38"/>
        <v>552.84259643301527</v>
      </c>
      <c r="N81" s="9">
        <f t="shared" si="38"/>
        <v>424.79750497197614</v>
      </c>
      <c r="O81" s="13">
        <f t="shared" si="38"/>
        <v>479.08971605821995</v>
      </c>
    </row>
    <row r="82" spans="1:207" ht="13">
      <c r="B82" s="4">
        <f t="shared" si="33"/>
        <v>2022</v>
      </c>
      <c r="C82" s="14">
        <f t="shared" ref="C82:O82" si="39">IF(SUM(C60:C60)&lt;$A$1,"-",1000*C60/C25)</f>
        <v>641.53979780291399</v>
      </c>
      <c r="D82" s="70">
        <f t="shared" si="39"/>
        <v>532.8343110602375</v>
      </c>
      <c r="E82" s="9">
        <f t="shared" si="39"/>
        <v>611.97263157894736</v>
      </c>
      <c r="F82" s="9">
        <f t="shared" si="39"/>
        <v>601.7180843459613</v>
      </c>
      <c r="G82" s="9">
        <f t="shared" si="39"/>
        <v>605.4211866564807</v>
      </c>
      <c r="H82" s="9">
        <f t="shared" si="39"/>
        <v>649.76580000568197</v>
      </c>
      <c r="I82" s="9">
        <f t="shared" si="39"/>
        <v>689.83126382037756</v>
      </c>
      <c r="J82" s="9">
        <f t="shared" si="39"/>
        <v>678.51895499077102</v>
      </c>
      <c r="K82" s="9">
        <f t="shared" si="39"/>
        <v>678.64947132329371</v>
      </c>
      <c r="L82" s="9">
        <f t="shared" si="39"/>
        <v>696.58719884933475</v>
      </c>
      <c r="M82" s="9">
        <f t="shared" si="39"/>
        <v>594.41087359030462</v>
      </c>
      <c r="N82" s="9">
        <f t="shared" si="39"/>
        <v>636.61812640784399</v>
      </c>
      <c r="O82" s="13">
        <f t="shared" si="39"/>
        <v>676.39498974192861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643.97267109515633</v>
      </c>
      <c r="D83" s="70">
        <f t="shared" si="40"/>
        <v>590.92088533082165</v>
      </c>
      <c r="E83" s="9">
        <f t="shared" si="40"/>
        <v>793.09928459256662</v>
      </c>
      <c r="F83" s="9">
        <f t="shared" si="40"/>
        <v>624.48025303470661</v>
      </c>
      <c r="G83" s="9">
        <f t="shared" si="40"/>
        <v>663.6307262110372</v>
      </c>
      <c r="H83" s="9">
        <f t="shared" si="40"/>
        <v>709.28057165970074</v>
      </c>
      <c r="I83" s="9">
        <f t="shared" si="40"/>
        <v>655.3042489527229</v>
      </c>
      <c r="J83" s="9">
        <f t="shared" si="40"/>
        <v>686.97153895685767</v>
      </c>
      <c r="K83" s="9">
        <f t="shared" si="40"/>
        <v>693.43518132555232</v>
      </c>
      <c r="L83" s="9">
        <f t="shared" si="40"/>
        <v>613.25639966969447</v>
      </c>
      <c r="M83" s="9">
        <f t="shared" si="40"/>
        <v>589.6759412890874</v>
      </c>
      <c r="N83" s="9">
        <f t="shared" si="40"/>
        <v>582.06522759267932</v>
      </c>
      <c r="O83" s="13">
        <f t="shared" si="40"/>
        <v>547.09856630824356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561.20572254775141</v>
      </c>
      <c r="D84" s="70">
        <f t="shared" si="41"/>
        <v>601.1040167865707</v>
      </c>
      <c r="E84" s="9">
        <f t="shared" si="41"/>
        <v>619.28329853862215</v>
      </c>
      <c r="F84" s="9">
        <f t="shared" si="41"/>
        <v>652.07180650037787</v>
      </c>
      <c r="G84" s="9">
        <f t="shared" si="41"/>
        <v>592.05152123995379</v>
      </c>
      <c r="H84" s="9">
        <f t="shared" si="41"/>
        <v>597.79663608562669</v>
      </c>
      <c r="I84" s="9">
        <f t="shared" si="41"/>
        <v>538.29918107370349</v>
      </c>
      <c r="J84" s="9">
        <f t="shared" si="41"/>
        <v>528.96503026227288</v>
      </c>
      <c r="K84" s="9">
        <f t="shared" si="41"/>
        <v>539.18080576482134</v>
      </c>
      <c r="L84" s="9">
        <f t="shared" si="41"/>
        <v>466.33049708911778</v>
      </c>
      <c r="M84" s="9">
        <f t="shared" si="41"/>
        <v>421.68484210526327</v>
      </c>
      <c r="N84" s="9">
        <f t="shared" si="41"/>
        <v>512.57987711213514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0.40741911999999991</v>
      </c>
      <c r="D89" s="41">
        <f t="shared" si="43"/>
        <v>0.43750638333333336</v>
      </c>
      <c r="E89" s="41">
        <f t="shared" si="43"/>
        <v>0.45918238333333328</v>
      </c>
      <c r="F89" s="41">
        <f t="shared" si="43"/>
        <v>0.49272145500000009</v>
      </c>
      <c r="G89" s="41">
        <f t="shared" si="43"/>
        <v>0.51746010500000006</v>
      </c>
      <c r="H89" s="41">
        <f t="shared" si="43"/>
        <v>0.54010826000000001</v>
      </c>
      <c r="I89" s="41">
        <f t="shared" si="43"/>
        <v>0.57589703833333339</v>
      </c>
      <c r="J89" s="41">
        <f t="shared" si="43"/>
        <v>0.6144250383333334</v>
      </c>
      <c r="K89" s="41">
        <f t="shared" si="43"/>
        <v>0.65293103833333332</v>
      </c>
      <c r="L89" s="41">
        <f t="shared" si="43"/>
        <v>0.67424348500000009</v>
      </c>
      <c r="M89" s="41">
        <f t="shared" si="43"/>
        <v>0.70631998833333354</v>
      </c>
      <c r="N89" s="41">
        <f t="shared" si="43"/>
        <v>0.74748098833333343</v>
      </c>
      <c r="O89" s="41">
        <f t="shared" si="43"/>
        <v>0.80581498833333343</v>
      </c>
      <c r="P89" s="41">
        <f t="shared" si="43"/>
        <v>0.8162487066666666</v>
      </c>
      <c r="Q89" s="41">
        <f t="shared" si="43"/>
        <v>0.86066770666666681</v>
      </c>
      <c r="R89" s="41">
        <f t="shared" si="43"/>
        <v>0.89388614333333338</v>
      </c>
      <c r="S89" s="41">
        <f t="shared" si="43"/>
        <v>0.92042928999999996</v>
      </c>
      <c r="T89" s="41">
        <f t="shared" si="43"/>
        <v>0.92674413499999997</v>
      </c>
      <c r="U89" s="41">
        <f t="shared" si="43"/>
        <v>0.91032013500000009</v>
      </c>
      <c r="V89" s="41">
        <f t="shared" si="43"/>
        <v>0.88236834833333344</v>
      </c>
      <c r="W89" s="41">
        <f t="shared" si="43"/>
        <v>0.85787925666666676</v>
      </c>
      <c r="X89" s="41">
        <f t="shared" si="43"/>
        <v>0.83288920166666658</v>
      </c>
      <c r="Y89" s="41">
        <f t="shared" si="43"/>
        <v>0.81864916833333323</v>
      </c>
      <c r="Z89" s="41">
        <f t="shared" si="43"/>
        <v>0.78961086333333319</v>
      </c>
      <c r="AA89" s="41">
        <f t="shared" si="43"/>
        <v>0.74454286333333319</v>
      </c>
      <c r="AB89" s="41">
        <f t="shared" si="43"/>
        <v>0.71953001833333319</v>
      </c>
      <c r="AC89" s="41">
        <f t="shared" si="43"/>
        <v>0.65054901833333334</v>
      </c>
      <c r="AD89" s="41">
        <f t="shared" si="43"/>
        <v>0.58078751333333345</v>
      </c>
      <c r="AE89" s="41">
        <f t="shared" si="43"/>
        <v>0.5335173666666666</v>
      </c>
      <c r="AF89" s="41">
        <f t="shared" si="43"/>
        <v>0.52550036666666666</v>
      </c>
      <c r="AG89" s="41">
        <f t="shared" si="43"/>
        <v>0.51861236666666666</v>
      </c>
      <c r="AH89" s="41">
        <f t="shared" si="43"/>
        <v>0.50990588166666673</v>
      </c>
      <c r="AI89" s="41">
        <f t="shared" si="43"/>
        <v>0.48700097333333336</v>
      </c>
      <c r="AJ89" s="41">
        <f t="shared" si="43"/>
        <v>0.47130758166666675</v>
      </c>
      <c r="AK89" s="41">
        <f t="shared" si="43"/>
        <v>0.4473025816666667</v>
      </c>
      <c r="AL89" s="41">
        <f t="shared" si="43"/>
        <v>0.40739888666666668</v>
      </c>
      <c r="AM89" s="41">
        <f t="shared" si="43"/>
        <v>0.36810788666666672</v>
      </c>
      <c r="AN89" s="42">
        <f t="shared" si="43"/>
        <v>0.34747637409737042</v>
      </c>
      <c r="AO89" s="42">
        <f t="shared" si="43"/>
        <v>0.34796080554565595</v>
      </c>
      <c r="AP89" s="42">
        <f t="shared" si="43"/>
        <v>0.34844147178622015</v>
      </c>
      <c r="AQ89" s="42">
        <f t="shared" si="43"/>
        <v>0.34128342541314594</v>
      </c>
      <c r="AR89" s="42">
        <f t="shared" si="43"/>
        <v>0.31015309845556543</v>
      </c>
      <c r="AS89" s="42">
        <f t="shared" si="43"/>
        <v>0.29814182116833687</v>
      </c>
      <c r="AT89" s="42">
        <f t="shared" si="43"/>
        <v>0.28466595577276715</v>
      </c>
      <c r="AU89" s="42">
        <f t="shared" si="43"/>
        <v>0.26971288835132923</v>
      </c>
      <c r="AV89" s="42">
        <f t="shared" si="43"/>
        <v>0.27942325319757466</v>
      </c>
      <c r="AW89" s="42">
        <f t="shared" si="43"/>
        <v>0.2839395853372329</v>
      </c>
      <c r="AX89" s="42">
        <f t="shared" si="43"/>
        <v>0.28612373080251086</v>
      </c>
      <c r="AY89" s="41">
        <f t="shared" si="43"/>
        <v>0.28811935607556749</v>
      </c>
      <c r="AZ89" s="41">
        <f t="shared" si="43"/>
        <v>0.28709766221513766</v>
      </c>
      <c r="BA89" s="41">
        <f t="shared" si="43"/>
        <v>0.28032223076685209</v>
      </c>
      <c r="BB89" s="41">
        <f t="shared" si="43"/>
        <v>0.27643156119295453</v>
      </c>
      <c r="BC89" s="41">
        <f t="shared" si="43"/>
        <v>0.27300077647601617</v>
      </c>
      <c r="BD89" s="41">
        <f t="shared" si="43"/>
        <v>0.27157390593371888</v>
      </c>
      <c r="BE89" s="41">
        <f t="shared" si="43"/>
        <v>0.2669914196228953</v>
      </c>
      <c r="BF89" s="41">
        <f t="shared" si="43"/>
        <v>0.26568255668513169</v>
      </c>
      <c r="BG89" s="41">
        <f t="shared" si="43"/>
        <v>0.25979569870278518</v>
      </c>
      <c r="BH89" s="41">
        <f t="shared" si="43"/>
        <v>0.25385233385653977</v>
      </c>
      <c r="BI89" s="41">
        <f t="shared" si="43"/>
        <v>0.25568774472861994</v>
      </c>
      <c r="BJ89" s="41">
        <f t="shared" si="43"/>
        <v>0.2545176685972208</v>
      </c>
      <c r="BK89" s="41">
        <f t="shared" si="43"/>
        <v>0.25271882480675828</v>
      </c>
      <c r="BL89" s="41">
        <f t="shared" si="43"/>
        <v>0.25723202296411035</v>
      </c>
      <c r="BM89" s="41">
        <f t="shared" si="43"/>
        <v>0.26308202296411037</v>
      </c>
      <c r="BN89" s="41">
        <f t="shared" si="43"/>
        <v>0.26414681400256962</v>
      </c>
      <c r="BO89" s="41">
        <f t="shared" ref="BO89:DZ89" si="44">BO90-BO88</f>
        <v>0.26495671359254225</v>
      </c>
      <c r="BP89" s="41">
        <f t="shared" si="44"/>
        <v>0.26359150118563002</v>
      </c>
      <c r="BQ89" s="41">
        <f t="shared" si="44"/>
        <v>0.26342879891370563</v>
      </c>
      <c r="BR89" s="41">
        <f t="shared" si="44"/>
        <v>0.25604106705060031</v>
      </c>
      <c r="BS89" s="41">
        <f t="shared" si="44"/>
        <v>0.26045648511263553</v>
      </c>
      <c r="BT89" s="41">
        <f t="shared" si="44"/>
        <v>0.26574163775204285</v>
      </c>
      <c r="BU89" s="41">
        <f t="shared" si="44"/>
        <v>0.26147460576449977</v>
      </c>
      <c r="BV89" s="41">
        <f t="shared" si="44"/>
        <v>0.26804443467240058</v>
      </c>
      <c r="BW89" s="41">
        <f t="shared" si="44"/>
        <v>0.2708617616127808</v>
      </c>
      <c r="BX89" s="41">
        <f t="shared" si="44"/>
        <v>0.26242607623616376</v>
      </c>
      <c r="BY89" s="41">
        <f t="shared" si="44"/>
        <v>0.26838344635021</v>
      </c>
      <c r="BZ89" s="41">
        <f t="shared" si="44"/>
        <v>0.2693246553117507</v>
      </c>
      <c r="CA89" s="41">
        <f t="shared" si="44"/>
        <v>0.26699143221582627</v>
      </c>
      <c r="CB89" s="41">
        <f t="shared" si="44"/>
        <v>0.26837684212261625</v>
      </c>
      <c r="CC89" s="41">
        <f t="shared" si="44"/>
        <v>0.28194930799259277</v>
      </c>
      <c r="CD89" s="41">
        <f t="shared" si="44"/>
        <v>0.28731503985569806</v>
      </c>
      <c r="CE89" s="41">
        <f t="shared" si="44"/>
        <v>0.29573554719744727</v>
      </c>
      <c r="CF89" s="41">
        <f t="shared" si="44"/>
        <v>0.3001433945580399</v>
      </c>
      <c r="CG89" s="41">
        <f t="shared" si="44"/>
        <v>0.30982520161552896</v>
      </c>
      <c r="CH89" s="41">
        <f t="shared" si="44"/>
        <v>0.31352730337374946</v>
      </c>
      <c r="CI89" s="41">
        <f t="shared" si="44"/>
        <v>0.31304819495077502</v>
      </c>
      <c r="CJ89" s="41">
        <f t="shared" si="44"/>
        <v>0.32759268884081927</v>
      </c>
      <c r="CK89" s="41">
        <f t="shared" si="44"/>
        <v>0.32332740778179064</v>
      </c>
      <c r="CL89" s="41">
        <f t="shared" si="44"/>
        <v>0.34258529071988286</v>
      </c>
      <c r="CM89" s="41">
        <f t="shared" si="44"/>
        <v>0.35280910324042919</v>
      </c>
      <c r="CN89" s="41">
        <f t="shared" si="44"/>
        <v>0.37005311710933153</v>
      </c>
      <c r="CO89" s="41">
        <f t="shared" si="44"/>
        <v>0.36219141701047025</v>
      </c>
      <c r="CP89" s="41">
        <f t="shared" si="44"/>
        <v>0.36196978266057084</v>
      </c>
      <c r="CQ89" s="41">
        <f t="shared" si="44"/>
        <v>0.36865008569286634</v>
      </c>
      <c r="CR89" s="41">
        <f t="shared" si="44"/>
        <v>0.36412486231284857</v>
      </c>
      <c r="CS89" s="41">
        <f t="shared" si="44"/>
        <v>0.36451389320645533</v>
      </c>
      <c r="CT89" s="41">
        <f t="shared" si="44"/>
        <v>0.35884692143917563</v>
      </c>
      <c r="CU89" s="41">
        <f t="shared" si="44"/>
        <v>0.35108218030711902</v>
      </c>
      <c r="CV89" s="41">
        <f t="shared" si="44"/>
        <v>0.33720416029619071</v>
      </c>
      <c r="CW89" s="41">
        <f t="shared" si="44"/>
        <v>0.33303307124117298</v>
      </c>
      <c r="CX89" s="41">
        <f t="shared" si="44"/>
        <v>0.30282918830308075</v>
      </c>
      <c r="CY89" s="41">
        <f t="shared" si="44"/>
        <v>0.28780953037849905</v>
      </c>
      <c r="CZ89" s="41">
        <f t="shared" si="44"/>
        <v>0.2626195165095967</v>
      </c>
      <c r="DA89" s="41">
        <f t="shared" si="44"/>
        <v>0.24832721660845788</v>
      </c>
      <c r="DB89" s="41">
        <f t="shared" si="44"/>
        <v>0.24054985095835732</v>
      </c>
      <c r="DC89" s="41">
        <f t="shared" si="44"/>
        <v>0.2218575479260618</v>
      </c>
      <c r="DD89" s="41">
        <f t="shared" si="44"/>
        <v>0.21179677130607957</v>
      </c>
      <c r="DE89" s="41">
        <f t="shared" si="44"/>
        <v>0.19857722233078845</v>
      </c>
      <c r="DF89" s="41">
        <f t="shared" si="44"/>
        <v>0.19113719409806815</v>
      </c>
      <c r="DG89" s="41">
        <f t="shared" si="44"/>
        <v>0.1872049352301248</v>
      </c>
      <c r="DH89" s="41">
        <f t="shared" si="44"/>
        <v>0.17876800000000001</v>
      </c>
      <c r="DI89" s="41">
        <f t="shared" si="44"/>
        <v>0.18072600000000003</v>
      </c>
      <c r="DJ89" s="41">
        <f t="shared" si="44"/>
        <v>0.17994700000000002</v>
      </c>
      <c r="DK89" s="41">
        <f t="shared" si="44"/>
        <v>0.18498000000000003</v>
      </c>
      <c r="DL89" s="41">
        <f t="shared" si="44"/>
        <v>0.19022500000000001</v>
      </c>
      <c r="DM89" s="41">
        <f t="shared" si="44"/>
        <v>0.19179800000000002</v>
      </c>
      <c r="DN89" s="41">
        <f t="shared" si="44"/>
        <v>0.19146100000000002</v>
      </c>
      <c r="DO89" s="41">
        <f t="shared" si="44"/>
        <v>0.18802500000000003</v>
      </c>
      <c r="DP89" s="41">
        <f t="shared" si="44"/>
        <v>0.18638500000000005</v>
      </c>
      <c r="DQ89" s="41">
        <f t="shared" si="44"/>
        <v>0.18198300000000003</v>
      </c>
      <c r="DR89" s="41">
        <f t="shared" si="44"/>
        <v>0.17437808870000002</v>
      </c>
      <c r="DS89" s="41">
        <f t="shared" si="44"/>
        <v>0.17185215703333337</v>
      </c>
      <c r="DT89" s="41">
        <f t="shared" si="44"/>
        <v>0.17323215703333333</v>
      </c>
      <c r="DU89" s="41">
        <f t="shared" si="44"/>
        <v>0.16295115703333335</v>
      </c>
      <c r="DV89" s="41">
        <f t="shared" si="44"/>
        <v>0.16577515703333337</v>
      </c>
      <c r="DW89" s="41">
        <f t="shared" si="44"/>
        <v>0.15388422536666668</v>
      </c>
      <c r="DX89" s="41">
        <f t="shared" si="44"/>
        <v>0.1422442253666667</v>
      </c>
      <c r="DY89" s="41">
        <f t="shared" si="44"/>
        <v>0.13222622536666664</v>
      </c>
      <c r="DZ89" s="41">
        <f t="shared" si="44"/>
        <v>0.12305522536666667</v>
      </c>
      <c r="EA89" s="41">
        <f t="shared" ref="EA89:EQ89" si="45">EA90-EA88</f>
        <v>0.11700322536666667</v>
      </c>
      <c r="EB89" s="41">
        <f t="shared" si="45"/>
        <v>0.11048022536666667</v>
      </c>
      <c r="EC89" s="41">
        <f t="shared" si="45"/>
        <v>0.10144122536666667</v>
      </c>
      <c r="ED89" s="41">
        <f t="shared" si="45"/>
        <v>9.6028136666666666E-2</v>
      </c>
      <c r="EE89" s="41">
        <f t="shared" si="45"/>
        <v>8.6282068333333337E-2</v>
      </c>
      <c r="EF89" s="41">
        <f t="shared" si="45"/>
        <v>8.2813068333333323E-2</v>
      </c>
      <c r="EG89" s="41">
        <f t="shared" si="45"/>
        <v>8.1463068333333333E-2</v>
      </c>
      <c r="EH89" s="41">
        <f t="shared" si="45"/>
        <v>7.3140068333333336E-2</v>
      </c>
      <c r="EI89" s="41">
        <f t="shared" si="45"/>
        <v>7.1395E-2</v>
      </c>
      <c r="EJ89" s="41">
        <f t="shared" si="45"/>
        <v>6.8836001000000008E-2</v>
      </c>
      <c r="EK89" s="41">
        <f t="shared" si="45"/>
        <v>6.897300100000002E-2</v>
      </c>
      <c r="EL89" s="41">
        <f t="shared" si="45"/>
        <v>7.1355000999999987E-2</v>
      </c>
      <c r="EM89" s="41">
        <f t="shared" si="45"/>
        <v>7.5358000999999994E-2</v>
      </c>
      <c r="EN89" s="41">
        <f t="shared" si="45"/>
        <v>7.5599000999999999E-2</v>
      </c>
      <c r="EO89" s="41">
        <f t="shared" si="45"/>
        <v>7.6718000999999994E-2</v>
      </c>
      <c r="EP89" s="41">
        <f t="shared" si="45"/>
        <v>7.8734000999999984E-2</v>
      </c>
      <c r="EQ89" s="41">
        <f t="shared" si="45"/>
        <v>8.3939000999999985E-2</v>
      </c>
    </row>
    <row r="90" spans="1:207" s="38" customFormat="1">
      <c r="B90" s="39" t="s">
        <v>111</v>
      </c>
      <c r="C90" s="39">
        <f>1/1000*SUM(D13:$O13)</f>
        <v>0.40741911999999991</v>
      </c>
      <c r="D90" s="39">
        <f>1/1000*SUM(E13:$O13)+1/1000*SUM($D14:D14)</f>
        <v>0.43750638333333336</v>
      </c>
      <c r="E90" s="39">
        <f>1/1000*SUM(F13:$O13)+1/1000*SUM($D14:E14)</f>
        <v>0.45918238333333328</v>
      </c>
      <c r="F90" s="39">
        <f>1/1000*SUM(G13:$O13)+1/1000*SUM($D14:F14)</f>
        <v>0.49272145500000009</v>
      </c>
      <c r="G90" s="39">
        <f>1/1000*SUM(H13:$O13)+1/1000*SUM($D14:G14)</f>
        <v>0.51746010500000006</v>
      </c>
      <c r="H90" s="39">
        <f>1/1000*SUM(I13:$O13)+1/1000*SUM($D14:H14)</f>
        <v>0.54010826000000001</v>
      </c>
      <c r="I90" s="39">
        <f>1/1000*SUM(J13:$O13)+1/1000*SUM($D14:I14)</f>
        <v>0.57589703833333339</v>
      </c>
      <c r="J90" s="39">
        <f>1/1000*SUM(K13:$O13)+1/1000*SUM($D14:J14)</f>
        <v>0.6144250383333334</v>
      </c>
      <c r="K90" s="39">
        <f>1/1000*SUM(L13:$O13)+1/1000*SUM($D14:K14)</f>
        <v>0.65293103833333332</v>
      </c>
      <c r="L90" s="39">
        <f>1/1000*SUM(M13:$O13)+1/1000*SUM($D14:L14)</f>
        <v>0.67424348500000009</v>
      </c>
      <c r="M90" s="39">
        <f>1/1000*SUM(N13:$O13)+1/1000*SUM($D14:M14)</f>
        <v>0.70631998833333354</v>
      </c>
      <c r="N90" s="39">
        <f>1/1000*SUM(O13:$O13)+1/1000*SUM($D14:N14)</f>
        <v>0.74748098833333343</v>
      </c>
      <c r="O90" s="39">
        <f>1/1000*SUM(D14:$O14)</f>
        <v>0.80581498833333343</v>
      </c>
      <c r="P90" s="39">
        <f>1/1000*SUM(E14:$O14)+1/1000*SUM($D15:D15)</f>
        <v>0.8162487066666666</v>
      </c>
      <c r="Q90" s="39">
        <f>1/1000*SUM(F14:$O14)+1/1000*SUM($D15:E15)</f>
        <v>0.86066770666666681</v>
      </c>
      <c r="R90" s="39">
        <f>1/1000*SUM(G14:$O14)+1/1000*SUM($D15:F15)</f>
        <v>0.89388614333333338</v>
      </c>
      <c r="S90" s="39">
        <f>1/1000*SUM(H14:$O14)+1/1000*SUM($D15:G15)</f>
        <v>0.92042928999999996</v>
      </c>
      <c r="T90" s="39">
        <f>1/1000*SUM(I14:$O14)+1/1000*SUM($D15:H15)</f>
        <v>0.92674413499999997</v>
      </c>
      <c r="U90" s="39">
        <f>1/1000*SUM(J14:$O14)+1/1000*SUM($D15:I15)</f>
        <v>0.91032013500000009</v>
      </c>
      <c r="V90" s="39">
        <f>1/1000*SUM(K14:$O14)+1/1000*SUM($D15:J15)</f>
        <v>0.88239334833333349</v>
      </c>
      <c r="W90" s="39">
        <f>1/1000*SUM(L14:$O14)+1/1000*SUM($D15:K15)</f>
        <v>0.85790425666666681</v>
      </c>
      <c r="X90" s="39">
        <f>1/1000*SUM(M14:$O14)+1/1000*SUM($D15:L15)</f>
        <v>0.83291420166666663</v>
      </c>
      <c r="Y90" s="39">
        <f>1/1000*SUM(N14:$O14)+1/1000*SUM($D15:M15)</f>
        <v>0.81867416833333329</v>
      </c>
      <c r="Z90" s="39">
        <f>1/1000*SUM(O14:$O14)+1/1000*SUM($D15:N15)</f>
        <v>0.78963586333333324</v>
      </c>
      <c r="AA90" s="39">
        <f>1/1000*SUM(D15:$O15)</f>
        <v>0.74456786333333325</v>
      </c>
      <c r="AB90" s="39">
        <f>1/1000*SUM(E15:$O15)+1/1000*SUM($D16:D16)</f>
        <v>0.71955501833333324</v>
      </c>
      <c r="AC90" s="39">
        <f>1/1000*SUM(F15:$O15)+1/1000*SUM($D16:E16)</f>
        <v>0.65057401833333339</v>
      </c>
      <c r="AD90" s="39">
        <f>1/1000*SUM(G15:$O15)+1/1000*SUM($D16:F16)</f>
        <v>0.5808125133333335</v>
      </c>
      <c r="AE90" s="39">
        <f>1/1000*SUM(H15:$O15)+1/1000*SUM($D16:G16)</f>
        <v>0.53354236666666666</v>
      </c>
      <c r="AF90" s="39">
        <f>1/1000*SUM(I15:$O15)+1/1000*SUM($D16:H16)</f>
        <v>0.52552536666666672</v>
      </c>
      <c r="AG90" s="39">
        <f>1/1000*SUM(J15:$O15)+1/1000*SUM($D16:I16)</f>
        <v>0.51863736666666671</v>
      </c>
      <c r="AH90" s="39">
        <f>1/1000*SUM(K15:$O15)+1/1000*SUM($D16:J16)</f>
        <v>0.50990588166666673</v>
      </c>
      <c r="AI90" s="39">
        <f>1/1000*SUM(L15:$O15)+1/1000*SUM($D16:K16)</f>
        <v>0.48700097333333336</v>
      </c>
      <c r="AJ90" s="39">
        <f>1/1000*SUM(M15:$O15)+1/1000*SUM($D16:L16)</f>
        <v>0.47130758166666675</v>
      </c>
      <c r="AK90" s="39">
        <f>1/1000*SUM(N15:$O15)+1/1000*SUM($D16:M16)</f>
        <v>0.4473025816666667</v>
      </c>
      <c r="AL90" s="39">
        <f>1/1000*SUM(O15:$O15)+1/1000*SUM($D16:N16)</f>
        <v>0.40739888666666668</v>
      </c>
      <c r="AM90" s="39">
        <f>1/1000*SUM(D16:$O16)</f>
        <v>0.36810788666666672</v>
      </c>
      <c r="AN90" s="40">
        <f>1/1000*SUM(E16:$O16)+1/1000*SUM($D17:D17)</f>
        <v>0.34747637409737042</v>
      </c>
      <c r="AO90" s="40">
        <f>1/1000*SUM(F16:$O16)+1/1000*SUM($D17:E17)</f>
        <v>0.34796080554565595</v>
      </c>
      <c r="AP90" s="40">
        <f>1/1000*SUM(G16:$O16)+1/1000*SUM($D17:F17)</f>
        <v>0.34844147178622015</v>
      </c>
      <c r="AQ90" s="40">
        <f>1/1000*SUM(H16:$O16)+1/1000*SUM($D17:G17)</f>
        <v>0.34128342541314594</v>
      </c>
      <c r="AR90" s="40">
        <f>1/1000*SUM(I16:$O16)+1/1000*SUM($D17:H17)</f>
        <v>0.31023864451268601</v>
      </c>
      <c r="AS90" s="40">
        <f>1/1000*SUM(J16:$O16)+1/1000*SUM($D17:I17)</f>
        <v>0.29822736722545745</v>
      </c>
      <c r="AT90" s="40">
        <f>1/1000*SUM(K16:$O16)+1/1000*SUM($D17:J17)</f>
        <v>0.28475150182988773</v>
      </c>
      <c r="AU90" s="40">
        <f>1/1000*SUM(L16:$O16)+1/1000*SUM($D17:K17)</f>
        <v>0.26979843440844981</v>
      </c>
      <c r="AV90" s="40">
        <f>1/1000*SUM(M16:$O16)+1/1000*SUM($D17:L17)</f>
        <v>0.27950879925469524</v>
      </c>
      <c r="AW90" s="40">
        <f>1/1000*SUM(N16:$O16)+1/1000*SUM($D17:M17)</f>
        <v>0.28402513139435348</v>
      </c>
      <c r="AX90" s="40">
        <f>1/1000*SUM(O16:$O16)+1/1000*SUM($D17:N17)</f>
        <v>0.28620927685963143</v>
      </c>
      <c r="AY90" s="39">
        <f>1/1000*SUM(D17:$O17)</f>
        <v>0.28822682434732888</v>
      </c>
      <c r="AZ90" s="39">
        <f>1/1000*SUM(E17:$O17)+1/1000*SUM($D18:D18)</f>
        <v>0.28721813048689904</v>
      </c>
      <c r="BA90" s="39">
        <f>1/1000*SUM(F17:$O17)+1/1000*SUM($D18:E18)</f>
        <v>0.28044269903861346</v>
      </c>
      <c r="BB90" s="39">
        <f>1/1000*SUM(G17:$O17)+1/1000*SUM($D18:F18)</f>
        <v>0.27655202946471591</v>
      </c>
      <c r="BC90" s="39">
        <f>1/1000*SUM(H17:$O17)+1/1000*SUM($D18:G18)</f>
        <v>0.27312124474777755</v>
      </c>
      <c r="BD90" s="39">
        <f>1/1000*SUM(I17:$O17)+1/1000*SUM($D18:H18)</f>
        <v>0.27160882814835968</v>
      </c>
      <c r="BE90" s="39">
        <f>1/1000*SUM(J17:$O17)+1/1000*SUM($D18:I18)</f>
        <v>0.2670263418375361</v>
      </c>
      <c r="BF90" s="39">
        <f>1/1000*SUM(K17:$O17)+1/1000*SUM($D18:J18)</f>
        <v>0.26571747889977249</v>
      </c>
      <c r="BG90" s="39">
        <f>1/1000*SUM(L17:$O17)+1/1000*SUM($D18:K18)</f>
        <v>0.25983062091742598</v>
      </c>
      <c r="BH90" s="39">
        <f>1/1000*SUM(M17:$O17)+1/1000*SUM($D18:L18)</f>
        <v>0.25388725607118057</v>
      </c>
      <c r="BI90" s="39">
        <f>1/1000*SUM(N17:$O17)+1/1000*SUM($D18:M18)</f>
        <v>0.25572266694326073</v>
      </c>
      <c r="BJ90" s="39">
        <f>1/1000*SUM(O17:$O17)+1/1000*SUM($D18:N18)</f>
        <v>0.2545525908118616</v>
      </c>
      <c r="BK90" s="39">
        <f>1/1000*SUM(D18:$O18)</f>
        <v>0.25273182480675827</v>
      </c>
      <c r="BL90" s="39">
        <f>1/1000*SUM(E18:$O18)+1/1000*SUM($D19:D19)</f>
        <v>0.25723202296411035</v>
      </c>
      <c r="BM90" s="39">
        <f>1/1000*SUM(F18:$O18)+1/1000*SUM($D19:E19)</f>
        <v>0.26308202296411037</v>
      </c>
      <c r="BN90" s="39">
        <f>1/1000*SUM(G18:$O18)+1/1000*SUM($D19:F19)</f>
        <v>0.26414681400256962</v>
      </c>
      <c r="BO90" s="39">
        <f>1/1000*SUM(H18:$O18)+1/1000*SUM($D19:G19)</f>
        <v>0.26495671359254225</v>
      </c>
      <c r="BP90" s="39">
        <f>1/1000*SUM(I18:$O18)+1/1000*SUM($D19:H19)</f>
        <v>0.26359718518892883</v>
      </c>
      <c r="BQ90" s="39">
        <f>1/1000*SUM(J18:$O18)+1/1000*SUM($D19:I19)</f>
        <v>0.26343448291700444</v>
      </c>
      <c r="BR90" s="39">
        <f>1/1000*SUM(K18:$O18)+1/1000*SUM($D19:J19)</f>
        <v>0.25604675105389912</v>
      </c>
      <c r="BS90" s="39">
        <f>1/1000*SUM(L18:$O18)+1/1000*SUM($D19:K19)</f>
        <v>0.26046216911593434</v>
      </c>
      <c r="BT90" s="39">
        <f>1/1000*SUM(M18:$O18)+1/1000*SUM($D19:L19)</f>
        <v>0.26574732175534166</v>
      </c>
      <c r="BU90" s="39">
        <f>1/1000*SUM(N18:$O18)+1/1000*SUM($D19:M19)</f>
        <v>0.26148028976779858</v>
      </c>
      <c r="BV90" s="39">
        <f>1/1000*SUM(O18:$O18)+1/1000*SUM($D19:N19)</f>
        <v>0.26810011867569938</v>
      </c>
      <c r="BW90" s="39">
        <f>1/1000*SUM(D19:$O19)</f>
        <v>0.27102244561607963</v>
      </c>
      <c r="BX90" s="39">
        <f>1/1000*SUM(E19:$O19)+1/1000*SUM($D20:D20)</f>
        <v>0.2627622988884537</v>
      </c>
      <c r="BY90" s="39">
        <f>1/1000*SUM(F19:$O19)+1/1000*SUM($D20:E20)</f>
        <v>0.26872629888845373</v>
      </c>
      <c r="BZ90" s="39">
        <f>1/1000*SUM(G19:$O19)+1/1000*SUM($D20:F20)</f>
        <v>0.26966750784999444</v>
      </c>
      <c r="CA90" s="39">
        <f>1/1000*SUM(H19:$O19)+1/1000*SUM($D20:G20)</f>
        <v>0.26762043935003454</v>
      </c>
      <c r="CB90" s="39">
        <f>1/1000*SUM(I19:$O19)+1/1000*SUM($D20:H20)</f>
        <v>0.26900016525352571</v>
      </c>
      <c r="CC90" s="39">
        <f>1/1000*SUM(J19:$O19)+1/1000*SUM($D20:I20)</f>
        <v>0.28257263112350223</v>
      </c>
      <c r="CD90" s="39">
        <f>1/1000*SUM(K19:$O19)+1/1000*SUM($D20:J20)</f>
        <v>0.28793836298660752</v>
      </c>
      <c r="CE90" s="39">
        <f>1/1000*SUM(L19:$O19)+1/1000*SUM($D20:K20)</f>
        <v>0.29635887032835673</v>
      </c>
      <c r="CF90" s="39">
        <f>1/1000*SUM(M19:$O19)+1/1000*SUM($D20:L20)</f>
        <v>0.30076671768894936</v>
      </c>
      <c r="CG90" s="39">
        <f>1/1000*SUM(N19:$O19)+1/1000*SUM($D20:M20)</f>
        <v>0.31047300666475403</v>
      </c>
      <c r="CH90" s="39">
        <f>1/1000*SUM(O19:$O19)+1/1000*SUM($D20:N20)</f>
        <v>0.31412510842297453</v>
      </c>
      <c r="CI90" s="39">
        <f>1/1000*SUM(D20:$O20)</f>
        <v>0.31354100000000007</v>
      </c>
      <c r="CJ90" s="39">
        <f>1/1000*SUM(E20:$O20)+1/1000*SUM($D21:D21)</f>
        <v>0.32796861511990033</v>
      </c>
      <c r="CK90" s="39">
        <f>1/1000*SUM(F20:$O20)+1/1000*SUM($D21:E21)</f>
        <v>0.3239611428717184</v>
      </c>
      <c r="CL90" s="39">
        <f>1/1000*SUM(G20:$O20)+1/1000*SUM($D21:F21)</f>
        <v>0.34321902580981062</v>
      </c>
      <c r="CM90" s="39">
        <f>1/1000*SUM(H20:$O20)+1/1000*SUM($D21:G21)</f>
        <v>0.35317555735240702</v>
      </c>
      <c r="CN90" s="39">
        <f>1/1000*SUM(I20:$O20)+1/1000*SUM($D21:H21)</f>
        <v>0.37041957122130936</v>
      </c>
      <c r="CO90" s="39">
        <f>1/1000*SUM(J20:$O20)+1/1000*SUM($D21:I21)</f>
        <v>0.36259241658399266</v>
      </c>
      <c r="CP90" s="39">
        <f>1/1000*SUM(K20:$O20)+1/1000*SUM($D21:J21)</f>
        <v>0.36237078223409325</v>
      </c>
      <c r="CQ90" s="39">
        <f>1/1000*SUM(L20:$O20)+1/1000*SUM($D21:K21)</f>
        <v>0.3690882123692546</v>
      </c>
      <c r="CR90" s="39">
        <f>1/1000*SUM(M20:$O20)+1/1000*SUM($D21:L21)</f>
        <v>0.36456298898923684</v>
      </c>
      <c r="CS90" s="39">
        <f>1/1000*SUM(N20:$O20)+1/1000*SUM($D21:M21)</f>
        <v>0.36492753796452793</v>
      </c>
      <c r="CT90" s="39">
        <f>1/1000*SUM(O20:$O20)+1/1000*SUM($D21:N21)</f>
        <v>0.3593777048019125</v>
      </c>
      <c r="CU90" s="39">
        <f>1/1000*SUM(D21:$O21)</f>
        <v>0.35163485369646386</v>
      </c>
      <c r="CV90" s="39">
        <f>1/1000*SUM(E21:$O21)+1/1000*SUM($D22:D22)</f>
        <v>0.33769817380668843</v>
      </c>
      <c r="CW90" s="39">
        <f>1/1000*SUM(F21:$O21)+1/1000*SUM($D22:E22)</f>
        <v>0.33326264605487027</v>
      </c>
      <c r="CX90" s="39">
        <f>1/1000*SUM(G21:$O21)+1/1000*SUM($D22:F22)</f>
        <v>0.30305876311677804</v>
      </c>
      <c r="CY90" s="39">
        <f>1/1000*SUM(H21:$O21)+1/1000*SUM($D22:G22)</f>
        <v>0.28802023157418172</v>
      </c>
      <c r="CZ90" s="39">
        <f>1/1000*SUM(I21:$O21)+1/1000*SUM($D22:H22)</f>
        <v>0.26294321770527934</v>
      </c>
      <c r="DA90" s="39">
        <f>1/1000*SUM(J21:$O21)+1/1000*SUM($D22:I22)</f>
        <v>0.24861637234259598</v>
      </c>
      <c r="DB90" s="39">
        <f>1/1000*SUM(K21:$O21)+1/1000*SUM($D22:J22)</f>
        <v>0.24083900669249542</v>
      </c>
      <c r="DC90" s="39">
        <f>1/1000*SUM(L21:$O21)+1/1000*SUM($D22:K22)</f>
        <v>0.22210957655733404</v>
      </c>
      <c r="DD90" s="39">
        <f>1/1000*SUM(M21:$O21)+1/1000*SUM($D22:L22)</f>
        <v>0.21204879993735182</v>
      </c>
      <c r="DE90" s="39">
        <f>1/1000*SUM(N21:$O21)+1/1000*SUM($D22:M22)</f>
        <v>0.19882925096206069</v>
      </c>
      <c r="DF90" s="39">
        <f>1/1000*SUM(O21:$O21)+1/1000*SUM($D22:N22)</f>
        <v>0.19169208412467614</v>
      </c>
      <c r="DG90" s="39">
        <f>1/1000*SUM(D22:$O22)</f>
        <v>0.18791393523012478</v>
      </c>
      <c r="DH90" s="39">
        <f>1/1000*SUM(E22:$O22)+1/1000*SUM($D23:D23)</f>
        <v>0.179594</v>
      </c>
      <c r="DI90" s="39">
        <f>1/1000*SUM(F22:$O22)+1/1000*SUM($D23:E23)</f>
        <v>0.18155200000000002</v>
      </c>
      <c r="DJ90" s="39">
        <f>1/1000*SUM(G22:$O22)+1/1000*SUM($D23:F23)</f>
        <v>0.18077300000000002</v>
      </c>
      <c r="DK90" s="39">
        <f>1/1000*SUM(H22:$O22)+1/1000*SUM($D23:G23)</f>
        <v>0.18580600000000003</v>
      </c>
      <c r="DL90" s="39">
        <f>1/1000*SUM(I22:$O22)+1/1000*SUM($D23:H23)</f>
        <v>0.190938</v>
      </c>
      <c r="DM90" s="39">
        <f>1/1000*SUM(J22:$O22)+1/1000*SUM($D23:I23)</f>
        <v>0.19251100000000002</v>
      </c>
      <c r="DN90" s="39">
        <f>1/1000*SUM(K22:$O22)+1/1000*SUM($D23:J23)</f>
        <v>0.19217400000000001</v>
      </c>
      <c r="DO90" s="39">
        <f>1/1000*SUM(L22:$O22)+1/1000*SUM($D23:K23)</f>
        <v>0.18873800000000002</v>
      </c>
      <c r="DP90" s="39">
        <f>1/1000*SUM(M22:$O22)+1/1000*SUM($D23:L23)</f>
        <v>0.18709800000000004</v>
      </c>
      <c r="DQ90" s="39">
        <f>1/1000*SUM(N22:$O22)+1/1000*SUM($D23:M23)</f>
        <v>0.18269600000000003</v>
      </c>
      <c r="DR90" s="39">
        <f>1/1000*SUM(O22:$O22)+1/1000*SUM($D23:N23)</f>
        <v>0.1746710887</v>
      </c>
      <c r="DS90" s="39">
        <f>1/1000*SUM(D23:$O23)</f>
        <v>0.17196915703333338</v>
      </c>
      <c r="DT90" s="39">
        <f>1/1000*SUM(E23:$O23)+1/1000*SUM($D24:D24)</f>
        <v>0.17334515703333334</v>
      </c>
      <c r="DU90" s="39">
        <f>1/1000*SUM(F23:$O23)+1/1000*SUM($D24:E24)</f>
        <v>0.16313415703333334</v>
      </c>
      <c r="DV90" s="39">
        <f>1/1000*SUM(G23:$O23)+1/1000*SUM($D24:F24)</f>
        <v>0.16595815703333336</v>
      </c>
      <c r="DW90" s="39">
        <f>1/1000*SUM(H23:$O23)+1/1000*SUM($D24:G24)</f>
        <v>0.15406722536666667</v>
      </c>
      <c r="DX90" s="39">
        <f>1/1000*SUM(I23:$O23)+1/1000*SUM($D24:H24)</f>
        <v>0.14242722536666669</v>
      </c>
      <c r="DY90" s="39">
        <f>1/1000*SUM(J23:$O23)+1/1000*SUM($D24:I24)</f>
        <v>0.13262522536666665</v>
      </c>
      <c r="DZ90" s="39">
        <f>1/1000*SUM(K23:$O23)+1/1000*SUM($D24:J24)</f>
        <v>0.12351122536666667</v>
      </c>
      <c r="EA90" s="39">
        <f>1/1000*SUM(L23:$O23)+1/1000*SUM($D24:K24)</f>
        <v>0.11745922536666667</v>
      </c>
      <c r="EB90" s="39">
        <f>1/1000*SUM(M23:$O23)+1/1000*SUM($D24:L24)</f>
        <v>0.11093622536666667</v>
      </c>
      <c r="EC90" s="39">
        <f>1/1000*SUM(N23:$O23)+1/1000*SUM($D24:M24)</f>
        <v>0.10189722536666666</v>
      </c>
      <c r="ED90" s="39">
        <f>1/1000*SUM(O23:$O23)+1/1000*SUM($D24:N24)</f>
        <v>9.6484136666666664E-2</v>
      </c>
      <c r="EE90" s="39">
        <f>1/1000*SUM(D24:$O24)</f>
        <v>8.6873068333333331E-2</v>
      </c>
      <c r="EF90" s="39">
        <f>1/1000*SUM(E24:$O24)+1/1000*SUM($D25:D25)</f>
        <v>8.3291068333333329E-2</v>
      </c>
      <c r="EG90" s="39">
        <f>1/1000*SUM(F24:$O24)+1/1000*SUM($D25:E25)</f>
        <v>8.1871068333333338E-2</v>
      </c>
      <c r="EH90" s="39">
        <f>1/1000*SUM(G24:$O24)+1/1000*SUM($D25:F25)</f>
        <v>7.3548068333333341E-2</v>
      </c>
      <c r="EI90" s="39">
        <f>1/1000*SUM(H24:$O24)+1/1000*SUM($D25:G25)</f>
        <v>7.1803000000000006E-2</v>
      </c>
      <c r="EJ90" s="39">
        <f>1/1000*SUM(I24:$O24)+1/1000*SUM($D25:H25)</f>
        <v>6.9337001000000009E-2</v>
      </c>
      <c r="EK90" s="39">
        <f>1/1000*SUM(J24:$O24)+1/1000*SUM($D25:I25)</f>
        <v>6.9258001000000013E-2</v>
      </c>
      <c r="EL90" s="39">
        <f>1/1000*SUM(K24:$O24)+1/1000*SUM($D25:J25)</f>
        <v>7.1583000999999993E-2</v>
      </c>
      <c r="EM90" s="39">
        <f>1/1000*SUM(L24:$O24)+1/1000*SUM($D25:K25)</f>
        <v>7.5586001E-2</v>
      </c>
      <c r="EN90" s="39">
        <f>1/1000*SUM(M24:$O24)+1/1000*SUM($D25:L25)</f>
        <v>7.5879001000000001E-2</v>
      </c>
      <c r="EO90" s="39">
        <f>1/1000*SUM(N24:$O24)+1/1000*SUM($D25:M25)</f>
        <v>7.6998000999999996E-2</v>
      </c>
      <c r="EP90" s="39">
        <f>1/1000*SUM(O24:$O24)+1/1000*SUM($D25:N25)</f>
        <v>7.9014000999999986E-2</v>
      </c>
      <c r="EQ90" s="39">
        <f>1/1000*SUM(D25:$O25)</f>
        <v>8.4084000999999992E-2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124.81642600000002</v>
      </c>
      <c r="D92" s="41">
        <f t="shared" si="46"/>
        <v>133.39594</v>
      </c>
      <c r="E92" s="41">
        <f t="shared" si="46"/>
        <v>139.06201799999999</v>
      </c>
      <c r="F92" s="41">
        <f t="shared" si="46"/>
        <v>148.413589</v>
      </c>
      <c r="G92" s="41">
        <f t="shared" si="46"/>
        <v>154.39307700000001</v>
      </c>
      <c r="H92" s="41">
        <f t="shared" si="46"/>
        <v>160.31392</v>
      </c>
      <c r="I92" s="41">
        <f t="shared" si="46"/>
        <v>169.52907799999997</v>
      </c>
      <c r="J92" s="41">
        <f t="shared" si="46"/>
        <v>180.30421199999998</v>
      </c>
      <c r="K92" s="41">
        <f t="shared" si="46"/>
        <v>191.78917799999999</v>
      </c>
      <c r="L92" s="41">
        <f t="shared" si="46"/>
        <v>197.86523199999999</v>
      </c>
      <c r="M92" s="41">
        <f t="shared" si="46"/>
        <v>207.05095500000002</v>
      </c>
      <c r="N92" s="41">
        <f t="shared" si="46"/>
        <v>218.784336</v>
      </c>
      <c r="O92" s="41">
        <f t="shared" si="46"/>
        <v>234.15474599999999</v>
      </c>
      <c r="P92" s="41">
        <f t="shared" si="46"/>
        <v>236.34419199999996</v>
      </c>
      <c r="Q92" s="41">
        <f t="shared" si="46"/>
        <v>248.21275900000001</v>
      </c>
      <c r="R92" s="41">
        <f t="shared" si="46"/>
        <v>256.18147599999998</v>
      </c>
      <c r="S92" s="41">
        <f t="shared" si="46"/>
        <v>262.22447899999997</v>
      </c>
      <c r="T92" s="41">
        <f t="shared" si="46"/>
        <v>264.48000300000001</v>
      </c>
      <c r="U92" s="41">
        <f t="shared" si="46"/>
        <v>260.34186099999999</v>
      </c>
      <c r="V92" s="41">
        <f t="shared" si="46"/>
        <v>253.19223299999996</v>
      </c>
      <c r="W92" s="41">
        <f t="shared" si="46"/>
        <v>247.19658299999998</v>
      </c>
      <c r="X92" s="41">
        <f t="shared" si="46"/>
        <v>241.31487299999995</v>
      </c>
      <c r="Y92" s="41">
        <f t="shared" si="46"/>
        <v>238.82968799999998</v>
      </c>
      <c r="Z92" s="41">
        <f t="shared" si="46"/>
        <v>233.14425499999996</v>
      </c>
      <c r="AA92" s="41">
        <f t="shared" si="46"/>
        <v>224.26535099999998</v>
      </c>
      <c r="AB92" s="41">
        <f t="shared" si="46"/>
        <v>221.02868999999998</v>
      </c>
      <c r="AC92" s="41">
        <f t="shared" si="46"/>
        <v>203.13929999999999</v>
      </c>
      <c r="AD92" s="41">
        <f t="shared" si="46"/>
        <v>187.98351499999998</v>
      </c>
      <c r="AE92" s="41">
        <f t="shared" si="46"/>
        <v>178.03612000000001</v>
      </c>
      <c r="AF92" s="41">
        <f t="shared" si="46"/>
        <v>177.60579200000001</v>
      </c>
      <c r="AG92" s="41">
        <f t="shared" si="46"/>
        <v>177.42436899999998</v>
      </c>
      <c r="AH92" s="41">
        <f t="shared" si="46"/>
        <v>179.54503800000001</v>
      </c>
      <c r="AI92" s="41">
        <f t="shared" si="46"/>
        <v>177.71677099999999</v>
      </c>
      <c r="AJ92" s="41">
        <f t="shared" si="46"/>
        <v>176.63278500000001</v>
      </c>
      <c r="AK92" s="41">
        <f t="shared" si="46"/>
        <v>174.25032700000003</v>
      </c>
      <c r="AL92" s="41">
        <f t="shared" si="46"/>
        <v>167.23433000000003</v>
      </c>
      <c r="AM92" s="41">
        <f t="shared" si="46"/>
        <v>161.70781600000004</v>
      </c>
      <c r="AN92" s="41">
        <f t="shared" si="46"/>
        <v>161.13153600000001</v>
      </c>
      <c r="AO92" s="41">
        <f t="shared" si="46"/>
        <v>166.68931799999999</v>
      </c>
      <c r="AP92" s="41">
        <f t="shared" si="46"/>
        <v>174.56393400000002</v>
      </c>
      <c r="AQ92" s="41">
        <f t="shared" si="46"/>
        <v>184.99780699999999</v>
      </c>
      <c r="AR92" s="41">
        <f t="shared" si="46"/>
        <v>188.59210099999999</v>
      </c>
      <c r="AS92" s="41">
        <f t="shared" si="46"/>
        <v>200.30253699999997</v>
      </c>
      <c r="AT92" s="41">
        <f t="shared" si="46"/>
        <v>207.47443299999998</v>
      </c>
      <c r="AU92" s="41">
        <f t="shared" si="46"/>
        <v>209.93011899999996</v>
      </c>
      <c r="AV92" s="41">
        <f t="shared" si="46"/>
        <v>220.67115599999997</v>
      </c>
      <c r="AW92" s="41">
        <f t="shared" si="46"/>
        <v>225.74517699999996</v>
      </c>
      <c r="AX92" s="41">
        <f t="shared" si="46"/>
        <v>228.36664999999994</v>
      </c>
      <c r="AY92" s="41">
        <f t="shared" si="46"/>
        <v>232.29817199999994</v>
      </c>
      <c r="AZ92" s="41">
        <f t="shared" si="46"/>
        <v>232.26034799999996</v>
      </c>
      <c r="BA92" s="41">
        <f t="shared" si="46"/>
        <v>228.05695199999997</v>
      </c>
      <c r="BB92" s="41">
        <f t="shared" si="46"/>
        <v>223.12814699999998</v>
      </c>
      <c r="BC92" s="41">
        <f t="shared" si="46"/>
        <v>218.16266199999998</v>
      </c>
      <c r="BD92" s="41">
        <f t="shared" si="46"/>
        <v>214.28219199999995</v>
      </c>
      <c r="BE92" s="41">
        <f t="shared" si="46"/>
        <v>205.96938699999995</v>
      </c>
      <c r="BF92" s="41">
        <f t="shared" si="46"/>
        <v>201.87182399999998</v>
      </c>
      <c r="BG92" s="41">
        <f t="shared" si="46"/>
        <v>195.75893599999998</v>
      </c>
      <c r="BH92" s="41">
        <f t="shared" si="46"/>
        <v>192.38801499999997</v>
      </c>
      <c r="BI92" s="41">
        <f t="shared" si="46"/>
        <v>192.85200499999999</v>
      </c>
      <c r="BJ92" s="41">
        <f t="shared" si="46"/>
        <v>193.56343499999997</v>
      </c>
      <c r="BK92" s="41">
        <f t="shared" si="46"/>
        <v>193.04452699999999</v>
      </c>
      <c r="BL92" s="41">
        <f t="shared" si="46"/>
        <v>197.34234699999999</v>
      </c>
      <c r="BM92" s="41">
        <f t="shared" si="46"/>
        <v>200.62045999999998</v>
      </c>
      <c r="BN92" s="41">
        <f t="shared" si="46"/>
        <v>205.405383</v>
      </c>
      <c r="BO92" s="41">
        <f t="shared" ref="BO92:DZ92" si="47">BO93-BO91</f>
        <v>206.13026300000001</v>
      </c>
      <c r="BP92" s="41">
        <f t="shared" si="47"/>
        <v>205.87697200000002</v>
      </c>
      <c r="BQ92" s="41">
        <f t="shared" si="47"/>
        <v>206.83418800000004</v>
      </c>
      <c r="BR92" s="41">
        <f t="shared" si="47"/>
        <v>200.04469499999999</v>
      </c>
      <c r="BS92" s="41">
        <f t="shared" si="47"/>
        <v>202.70652000000001</v>
      </c>
      <c r="BT92" s="41">
        <f t="shared" si="47"/>
        <v>205.433019</v>
      </c>
      <c r="BU92" s="41">
        <f t="shared" si="47"/>
        <v>205.86787799999999</v>
      </c>
      <c r="BV92" s="41">
        <f t="shared" si="47"/>
        <v>213.47870599999999</v>
      </c>
      <c r="BW92" s="41">
        <f t="shared" si="47"/>
        <v>219.77068699999998</v>
      </c>
      <c r="BX92" s="41">
        <f t="shared" si="47"/>
        <v>211.99623600000001</v>
      </c>
      <c r="BY92" s="41">
        <f t="shared" si="47"/>
        <v>217.25466799999998</v>
      </c>
      <c r="BZ92" s="41">
        <f t="shared" si="47"/>
        <v>219.87682299999997</v>
      </c>
      <c r="CA92" s="41">
        <f t="shared" si="47"/>
        <v>219.57852200000002</v>
      </c>
      <c r="CB92" s="41">
        <f t="shared" si="47"/>
        <v>222.02604499999998</v>
      </c>
      <c r="CC92" s="41">
        <f t="shared" si="47"/>
        <v>239.00908999999999</v>
      </c>
      <c r="CD92" s="41">
        <f t="shared" si="47"/>
        <v>246.58792899999997</v>
      </c>
      <c r="CE92" s="41">
        <f t="shared" si="47"/>
        <v>255.30753800000002</v>
      </c>
      <c r="CF92" s="41">
        <f t="shared" si="47"/>
        <v>262.88851600000004</v>
      </c>
      <c r="CG92" s="41">
        <f t="shared" si="47"/>
        <v>269.86430899999999</v>
      </c>
      <c r="CH92" s="41">
        <f t="shared" si="47"/>
        <v>273.08283299999999</v>
      </c>
      <c r="CI92" s="41">
        <f t="shared" si="47"/>
        <v>270.23884399999997</v>
      </c>
      <c r="CJ92" s="41">
        <f t="shared" si="47"/>
        <v>285.47732399999995</v>
      </c>
      <c r="CK92" s="41">
        <f t="shared" si="47"/>
        <v>284.16530899999998</v>
      </c>
      <c r="CL92" s="41">
        <f t="shared" si="47"/>
        <v>296.61250199999995</v>
      </c>
      <c r="CM92" s="41">
        <f t="shared" si="47"/>
        <v>302.45333399999998</v>
      </c>
      <c r="CN92" s="41">
        <f t="shared" si="47"/>
        <v>313.84301900000003</v>
      </c>
      <c r="CO92" s="41">
        <f t="shared" si="47"/>
        <v>299.91324099999997</v>
      </c>
      <c r="CP92" s="41">
        <f t="shared" si="47"/>
        <v>295.71357599999999</v>
      </c>
      <c r="CQ92" s="41">
        <f t="shared" si="47"/>
        <v>297.29167799999999</v>
      </c>
      <c r="CR92" s="41">
        <f t="shared" si="47"/>
        <v>288.97259600000001</v>
      </c>
      <c r="CS92" s="41">
        <f t="shared" si="47"/>
        <v>287.28849199999996</v>
      </c>
      <c r="CT92" s="41">
        <f t="shared" si="47"/>
        <v>278.48259399999995</v>
      </c>
      <c r="CU92" s="41">
        <f t="shared" si="47"/>
        <v>271.05906299999998</v>
      </c>
      <c r="CV92" s="41">
        <f t="shared" si="47"/>
        <v>257.87870999999996</v>
      </c>
      <c r="CW92" s="41">
        <f t="shared" si="47"/>
        <v>252.76145999999997</v>
      </c>
      <c r="CX92" s="41">
        <f t="shared" si="47"/>
        <v>229.00162999999995</v>
      </c>
      <c r="CY92" s="41">
        <f t="shared" si="47"/>
        <v>217.47088399999998</v>
      </c>
      <c r="CZ92" s="41">
        <f t="shared" si="47"/>
        <v>196.26019599999995</v>
      </c>
      <c r="DA92" s="41">
        <f t="shared" si="47"/>
        <v>184.43164699999997</v>
      </c>
      <c r="DB92" s="41">
        <f t="shared" si="47"/>
        <v>177.40223499999999</v>
      </c>
      <c r="DC92" s="41">
        <f t="shared" si="47"/>
        <v>163.05680700000002</v>
      </c>
      <c r="DD92" s="41">
        <f t="shared" si="47"/>
        <v>155.15367000000001</v>
      </c>
      <c r="DE92" s="41">
        <f t="shared" si="47"/>
        <v>142.32468</v>
      </c>
      <c r="DF92" s="41">
        <f t="shared" si="47"/>
        <v>135.84671399999996</v>
      </c>
      <c r="DG92" s="41">
        <f t="shared" si="47"/>
        <v>129.65885599999999</v>
      </c>
      <c r="DH92" s="41">
        <f t="shared" si="47"/>
        <v>121.45867399999997</v>
      </c>
      <c r="DI92" s="41">
        <f t="shared" si="47"/>
        <v>121.38339799999997</v>
      </c>
      <c r="DJ92" s="41">
        <f t="shared" si="47"/>
        <v>119.11789899999999</v>
      </c>
      <c r="DK92" s="41">
        <f t="shared" si="47"/>
        <v>119.442498</v>
      </c>
      <c r="DL92" s="41">
        <f t="shared" si="47"/>
        <v>120.27583399999999</v>
      </c>
      <c r="DM92" s="41">
        <f t="shared" si="47"/>
        <v>119.430369</v>
      </c>
      <c r="DN92" s="41">
        <f t="shared" si="47"/>
        <v>117.686831</v>
      </c>
      <c r="DO92" s="41">
        <f t="shared" si="47"/>
        <v>113.22348799999999</v>
      </c>
      <c r="DP92" s="41">
        <f t="shared" si="47"/>
        <v>110.466337</v>
      </c>
      <c r="DQ92" s="41">
        <f t="shared" si="47"/>
        <v>107.52482300000001</v>
      </c>
      <c r="DR92" s="41">
        <f t="shared" si="47"/>
        <v>101.906036</v>
      </c>
      <c r="DS92" s="41">
        <f t="shared" si="47"/>
        <v>99.867492999999996</v>
      </c>
      <c r="DT92" s="41">
        <f t="shared" si="47"/>
        <v>101.16984300000001</v>
      </c>
      <c r="DU92" s="41">
        <f t="shared" si="47"/>
        <v>95.271068999999997</v>
      </c>
      <c r="DV92" s="41">
        <f t="shared" si="47"/>
        <v>96.644138999999996</v>
      </c>
      <c r="DW92" s="41">
        <f t="shared" si="47"/>
        <v>89.089231999999996</v>
      </c>
      <c r="DX92" s="41">
        <f t="shared" si="47"/>
        <v>81.970427000000001</v>
      </c>
      <c r="DY92" s="41">
        <f t="shared" si="47"/>
        <v>76.190588999999989</v>
      </c>
      <c r="DZ92" s="41">
        <f t="shared" si="47"/>
        <v>70.377141999999992</v>
      </c>
      <c r="EA92" s="41">
        <f t="shared" ref="EA92:EQ92" si="48">EA93-EA91</f>
        <v>66.600253999999993</v>
      </c>
      <c r="EB92" s="41">
        <f t="shared" si="48"/>
        <v>61.896852999999986</v>
      </c>
      <c r="EC92" s="41">
        <f t="shared" si="48"/>
        <v>57.163108999999984</v>
      </c>
      <c r="ED92" s="41">
        <f t="shared" si="48"/>
        <v>53.249222999999986</v>
      </c>
      <c r="EE92" s="41">
        <f t="shared" si="48"/>
        <v>47.823056999999991</v>
      </c>
      <c r="EF92" s="41">
        <f t="shared" si="48"/>
        <v>44.992999000000005</v>
      </c>
      <c r="EG92" s="41">
        <f t="shared" si="48"/>
        <v>43.763112000000007</v>
      </c>
      <c r="EH92" s="41">
        <f t="shared" si="48"/>
        <v>38.621732000000002</v>
      </c>
      <c r="EI92" s="41">
        <f t="shared" si="48"/>
        <v>38.266478999999997</v>
      </c>
      <c r="EJ92" s="41">
        <f t="shared" si="48"/>
        <v>37.694101999999994</v>
      </c>
      <c r="EK92" s="41">
        <f t="shared" si="48"/>
        <v>38.474097999999998</v>
      </c>
      <c r="EL92" s="41">
        <f t="shared" si="48"/>
        <v>41.051992999999996</v>
      </c>
      <c r="EM92" s="41">
        <f t="shared" si="48"/>
        <v>44.580636999999996</v>
      </c>
      <c r="EN92" s="41">
        <f t="shared" si="48"/>
        <v>46.187806999999999</v>
      </c>
      <c r="EO92" s="41">
        <f t="shared" si="48"/>
        <v>47.053395000000002</v>
      </c>
      <c r="EP92" s="41">
        <f t="shared" si="48"/>
        <v>49.508397000000009</v>
      </c>
      <c r="EQ92" s="41">
        <f t="shared" si="48"/>
        <v>53.867390000000007</v>
      </c>
    </row>
    <row r="93" spans="1:207" s="43" customFormat="1">
      <c r="A93" s="38"/>
      <c r="B93" s="39" t="s">
        <v>111</v>
      </c>
      <c r="C93" s="39">
        <f>SUM(D48:$O48)</f>
        <v>124.81642600000002</v>
      </c>
      <c r="D93" s="39">
        <f>SUM(E48:$O48)+SUM($D49:D49)</f>
        <v>133.39594</v>
      </c>
      <c r="E93" s="39">
        <f>SUM(F48:$O48)+SUM($D49:E49)</f>
        <v>139.06201799999999</v>
      </c>
      <c r="F93" s="39">
        <f>SUM(G48:$O48)+SUM($D49:F49)</f>
        <v>148.413589</v>
      </c>
      <c r="G93" s="39">
        <f>SUM(H48:$O48)+SUM($D49:G49)</f>
        <v>154.39307700000001</v>
      </c>
      <c r="H93" s="39">
        <f>SUM(I48:$O48)+SUM($D49:H49)</f>
        <v>160.31392</v>
      </c>
      <c r="I93" s="39">
        <f>SUM(J48:$O48)+SUM($D49:I49)</f>
        <v>169.52907799999997</v>
      </c>
      <c r="J93" s="39">
        <f>SUM(K48:$O48)+SUM($D49:J49)</f>
        <v>180.30421199999998</v>
      </c>
      <c r="K93" s="39">
        <f>SUM(L48:$O48)+SUM($D49:K49)</f>
        <v>191.78917799999999</v>
      </c>
      <c r="L93" s="39">
        <f>SUM(M48:$O48)+SUM($D49:L49)</f>
        <v>197.86523199999999</v>
      </c>
      <c r="M93" s="39">
        <f>SUM(N48:$O48)+SUM($D49:M49)</f>
        <v>207.05095500000002</v>
      </c>
      <c r="N93" s="39">
        <f>SUM(O48:$O48)+SUM($D49:N49)</f>
        <v>218.784336</v>
      </c>
      <c r="O93" s="39">
        <f>SUM(D49:$O49)</f>
        <v>234.15474599999999</v>
      </c>
      <c r="P93" s="39">
        <f>SUM(E49:$O49)+SUM($D50:D50)</f>
        <v>236.34419199999996</v>
      </c>
      <c r="Q93" s="39">
        <f>SUM(F49:$O49)+SUM($D50:E50)</f>
        <v>248.21275900000001</v>
      </c>
      <c r="R93" s="39">
        <f>SUM(G49:$O49)+SUM($D50:F50)</f>
        <v>256.18147599999998</v>
      </c>
      <c r="S93" s="39">
        <f>SUM(H49:$O49)+SUM($D50:G50)</f>
        <v>262.22447899999997</v>
      </c>
      <c r="T93" s="39">
        <f>SUM(I49:$O49)+SUM($D50:H50)</f>
        <v>264.48000300000001</v>
      </c>
      <c r="U93" s="39">
        <f>SUM(J49:$O49)+SUM($D50:I50)</f>
        <v>260.34186099999999</v>
      </c>
      <c r="V93" s="39">
        <f>SUM(K49:$O49)+SUM($D50:J50)</f>
        <v>253.20462799999996</v>
      </c>
      <c r="W93" s="39">
        <f>SUM(L49:$O49)+SUM($D50:K50)</f>
        <v>247.20897799999997</v>
      </c>
      <c r="X93" s="39">
        <f>SUM(M49:$O49)+SUM($D50:L50)</f>
        <v>241.32726799999995</v>
      </c>
      <c r="Y93" s="39">
        <f>SUM(N49:$O49)+SUM($D50:M50)</f>
        <v>238.84208299999997</v>
      </c>
      <c r="Z93" s="39">
        <f>SUM(O49:$O49)+SUM($D50:N50)</f>
        <v>233.15664999999996</v>
      </c>
      <c r="AA93" s="39">
        <f>SUM(D50:$O50)</f>
        <v>224.27774599999998</v>
      </c>
      <c r="AB93" s="39">
        <f>SUM(E50:$O50)+SUM($D51:D51)</f>
        <v>221.04108499999998</v>
      </c>
      <c r="AC93" s="39">
        <f>SUM(F50:$O50)+SUM($D51:E51)</f>
        <v>203.15169499999999</v>
      </c>
      <c r="AD93" s="39">
        <f>SUM(G50:$O50)+SUM($D51:F51)</f>
        <v>187.99590999999998</v>
      </c>
      <c r="AE93" s="39">
        <f>SUM(H50:$O50)+SUM($D51:G51)</f>
        <v>178.04851500000001</v>
      </c>
      <c r="AF93" s="39">
        <f>SUM(I50:$O50)+SUM($D51:H51)</f>
        <v>177.61818700000001</v>
      </c>
      <c r="AG93" s="39">
        <f>SUM(J50:$O50)+SUM($D51:I51)</f>
        <v>177.43676399999998</v>
      </c>
      <c r="AH93" s="39">
        <f>SUM(K50:$O50)+SUM($D51:J51)</f>
        <v>179.54503800000001</v>
      </c>
      <c r="AI93" s="39">
        <f>SUM(L50:$O50)+SUM($D51:K51)</f>
        <v>177.71677099999999</v>
      </c>
      <c r="AJ93" s="39">
        <f>SUM(M50:$O50)+SUM($D51:L51)</f>
        <v>176.63278500000001</v>
      </c>
      <c r="AK93" s="39">
        <f>SUM(N50:$O50)+SUM($D51:M51)</f>
        <v>174.25032700000003</v>
      </c>
      <c r="AL93" s="39">
        <f>SUM(O50:$O50)+SUM($D51:N51)</f>
        <v>167.23433000000003</v>
      </c>
      <c r="AM93" s="39">
        <f>SUM(D51:$O51)</f>
        <v>161.70781600000004</v>
      </c>
      <c r="AN93" s="39">
        <f>SUM(E51:$O51)+SUM($D52:D52)</f>
        <v>161.13153600000001</v>
      </c>
      <c r="AO93" s="39">
        <f>SUM(F51:$O51)+SUM($D52:E52)</f>
        <v>166.68931799999999</v>
      </c>
      <c r="AP93" s="39">
        <f>SUM(G51:$O51)+SUM($D52:F52)</f>
        <v>174.56393400000002</v>
      </c>
      <c r="AQ93" s="39">
        <f>SUM(H51:$O51)+SUM($D52:G52)</f>
        <v>184.99780699999999</v>
      </c>
      <c r="AR93" s="39">
        <f>SUM(I51:$O51)+SUM($D52:H52)</f>
        <v>188.67311199999997</v>
      </c>
      <c r="AS93" s="39">
        <f>SUM(J51:$O51)+SUM($D52:I52)</f>
        <v>200.38354799999996</v>
      </c>
      <c r="AT93" s="39">
        <f>SUM(K51:$O51)+SUM($D52:J52)</f>
        <v>207.55544399999997</v>
      </c>
      <c r="AU93" s="39">
        <f>SUM(L51:$O51)+SUM($D52:K52)</f>
        <v>210.01112999999995</v>
      </c>
      <c r="AV93" s="39">
        <f>SUM(M51:$O51)+SUM($D52:L52)</f>
        <v>220.75216699999996</v>
      </c>
      <c r="AW93" s="39">
        <f>SUM(N51:$O51)+SUM($D52:M52)</f>
        <v>225.82618799999995</v>
      </c>
      <c r="AX93" s="39">
        <f>SUM(O51:$O51)+SUM($D52:N52)</f>
        <v>228.44766099999993</v>
      </c>
      <c r="AY93" s="39">
        <f>SUM(D52:$O52)</f>
        <v>232.39647999999994</v>
      </c>
      <c r="AZ93" s="39">
        <f>SUM(E52:$O52)+SUM($D53:D53)</f>
        <v>232.36824999999996</v>
      </c>
      <c r="BA93" s="39">
        <f>SUM(F52:$O52)+SUM($D53:E53)</f>
        <v>228.16485399999996</v>
      </c>
      <c r="BB93" s="39">
        <f>SUM(G52:$O52)+SUM($D53:F53)</f>
        <v>223.23604899999998</v>
      </c>
      <c r="BC93" s="39">
        <f>SUM(H52:$O52)+SUM($D53:G53)</f>
        <v>218.27056399999998</v>
      </c>
      <c r="BD93" s="39">
        <f>SUM(I52:$O52)+SUM($D53:H53)</f>
        <v>214.30908299999996</v>
      </c>
      <c r="BE93" s="39">
        <f>SUM(J52:$O52)+SUM($D53:I53)</f>
        <v>205.99627799999996</v>
      </c>
      <c r="BF93" s="39">
        <f>SUM(K52:$O52)+SUM($D53:J53)</f>
        <v>201.89871499999998</v>
      </c>
      <c r="BG93" s="39">
        <f>SUM(L52:$O52)+SUM($D53:K53)</f>
        <v>195.78582699999998</v>
      </c>
      <c r="BH93" s="39">
        <f>SUM(M52:$O52)+SUM($D53:L53)</f>
        <v>192.41490599999997</v>
      </c>
      <c r="BI93" s="39">
        <f>SUM(N52:$O52)+SUM($D53:M53)</f>
        <v>192.878896</v>
      </c>
      <c r="BJ93" s="39">
        <f>SUM(O52:$O52)+SUM($D53:N53)</f>
        <v>193.59032599999998</v>
      </c>
      <c r="BK93" s="39">
        <f>SUM(D53:$O53)</f>
        <v>193.05412099999998</v>
      </c>
      <c r="BL93" s="39">
        <f>SUM(E53:$O53)+SUM($D54:D54)</f>
        <v>197.34234699999999</v>
      </c>
      <c r="BM93" s="39">
        <f>SUM(F53:$O53)+SUM($D54:E54)</f>
        <v>200.62045999999998</v>
      </c>
      <c r="BN93" s="39">
        <f>SUM(G53:$O53)+SUM($D54:F54)</f>
        <v>205.405383</v>
      </c>
      <c r="BO93" s="39">
        <f>SUM(H53:$O53)+SUM($D54:G54)</f>
        <v>206.13026300000001</v>
      </c>
      <c r="BP93" s="39">
        <f>SUM(I53:$O53)+SUM($D54:H54)</f>
        <v>205.88767000000001</v>
      </c>
      <c r="BQ93" s="39">
        <f>SUM(J53:$O53)+SUM($D54:I54)</f>
        <v>206.84488600000003</v>
      </c>
      <c r="BR93" s="39">
        <f>SUM(K53:$O53)+SUM($D54:J54)</f>
        <v>200.05539299999998</v>
      </c>
      <c r="BS93" s="39">
        <f>SUM(L53:$O53)+SUM($D54:K54)</f>
        <v>202.717218</v>
      </c>
      <c r="BT93" s="39">
        <f>SUM(M53:$O53)+SUM($D54:L54)</f>
        <v>205.44371699999999</v>
      </c>
      <c r="BU93" s="39">
        <f>SUM(N53:$O53)+SUM($D54:M54)</f>
        <v>205.87857599999998</v>
      </c>
      <c r="BV93" s="39">
        <f>SUM(O53:$O53)+SUM($D54:N54)</f>
        <v>213.51936799999999</v>
      </c>
      <c r="BW93" s="39">
        <f>SUM(D54:$O54)</f>
        <v>219.90642699999998</v>
      </c>
      <c r="BX93" s="39">
        <f>SUM(E54:$O54)+SUM($D55:D55)</f>
        <v>212.20857900000001</v>
      </c>
      <c r="BY93" s="39">
        <f>SUM(F54:$O54)+SUM($D55:E55)</f>
        <v>217.47641199999998</v>
      </c>
      <c r="BZ93" s="39">
        <f>SUM(G54:$O54)+SUM($D55:F55)</f>
        <v>220.09856699999997</v>
      </c>
      <c r="CA93" s="39">
        <f>SUM(H54:$O54)+SUM($D55:G55)</f>
        <v>219.98220500000002</v>
      </c>
      <c r="CB93" s="39">
        <f>SUM(I54:$O54)+SUM($D55:H55)</f>
        <v>222.41902999999999</v>
      </c>
      <c r="CC93" s="39">
        <f>SUM(J54:$O54)+SUM($D55:I55)</f>
        <v>239.402075</v>
      </c>
      <c r="CD93" s="39">
        <f>SUM(K54:$O54)+SUM($D55:J55)</f>
        <v>246.98091399999998</v>
      </c>
      <c r="CE93" s="39">
        <f>SUM(L54:$O54)+SUM($D55:K55)</f>
        <v>255.70052300000003</v>
      </c>
      <c r="CF93" s="39">
        <f>SUM(M54:$O54)+SUM($D55:L55)</f>
        <v>263.28150100000005</v>
      </c>
      <c r="CG93" s="39">
        <f>SUM(N54:$O54)+SUM($D55:M55)</f>
        <v>270.27381300000002</v>
      </c>
      <c r="CH93" s="39">
        <f>SUM(O54:$O54)+SUM($D55:N55)</f>
        <v>273.46237300000001</v>
      </c>
      <c r="CI93" s="39">
        <f>SUM(D55:$O55)</f>
        <v>270.52330599999999</v>
      </c>
      <c r="CJ93" s="39">
        <f>SUM(E55:$O55)+SUM($D56:D56)</f>
        <v>285.74168699999996</v>
      </c>
      <c r="CK93" s="39">
        <f>SUM(F55:$O55)+SUM($D56:E56)</f>
        <v>284.57462199999998</v>
      </c>
      <c r="CL93" s="39">
        <f>SUM(G55:$O55)+SUM($D56:F56)</f>
        <v>297.02181499999995</v>
      </c>
      <c r="CM93" s="39">
        <f>SUM(H55:$O55)+SUM($D56:G56)</f>
        <v>302.69158699999997</v>
      </c>
      <c r="CN93" s="39">
        <f>SUM(I55:$O55)+SUM($D56:H56)</f>
        <v>314.08127200000001</v>
      </c>
      <c r="CO93" s="39">
        <f>SUM(J55:$O55)+SUM($D56:I56)</f>
        <v>300.17879399999998</v>
      </c>
      <c r="CP93" s="39">
        <f>SUM(K55:$O55)+SUM($D56:J56)</f>
        <v>295.979129</v>
      </c>
      <c r="CQ93" s="39">
        <f>SUM(L55:$O55)+SUM($D56:K56)</f>
        <v>297.58453099999997</v>
      </c>
      <c r="CR93" s="39">
        <f>SUM(M55:$O55)+SUM($D56:L56)</f>
        <v>289.26544899999999</v>
      </c>
      <c r="CS93" s="39">
        <f>SUM(N55:$O55)+SUM($D56:M56)</f>
        <v>287.56482599999998</v>
      </c>
      <c r="CT93" s="39">
        <f>SUM(O55:$O55)+SUM($D56:N56)</f>
        <v>278.82564299999996</v>
      </c>
      <c r="CU93" s="39">
        <f>SUM(D56:$O56)</f>
        <v>271.418071</v>
      </c>
      <c r="CV93" s="39">
        <f>SUM(E56:$O56)+SUM($D57:D57)</f>
        <v>258.18121399999995</v>
      </c>
      <c r="CW93" s="39">
        <f>SUM(F56:$O56)+SUM($D57:E57)</f>
        <v>252.90961299999998</v>
      </c>
      <c r="CX93" s="39">
        <f>SUM(G56:$O56)+SUM($D57:F57)</f>
        <v>229.14978299999996</v>
      </c>
      <c r="CY93" s="39">
        <f>SUM(H56:$O56)+SUM($D57:G57)</f>
        <v>217.60815799999997</v>
      </c>
      <c r="CZ93" s="39">
        <f>SUM(I56:$O56)+SUM($D57:H57)</f>
        <v>196.50764799999996</v>
      </c>
      <c r="DA93" s="39">
        <f>SUM(J56:$O56)+SUM($D57:I57)</f>
        <v>184.65179899999998</v>
      </c>
      <c r="DB93" s="39">
        <f>SUM(K56:$O56)+SUM($D57:J57)</f>
        <v>177.622387</v>
      </c>
      <c r="DC93" s="39">
        <f>SUM(L56:$O56)+SUM($D57:K57)</f>
        <v>163.24965900000001</v>
      </c>
      <c r="DD93" s="39">
        <f>SUM(M56:$O56)+SUM($D57:L57)</f>
        <v>155.34652199999999</v>
      </c>
      <c r="DE93" s="39">
        <f>SUM(N56:$O56)+SUM($D57:M57)</f>
        <v>142.51753199999999</v>
      </c>
      <c r="DF93" s="39">
        <f>SUM(O56:$O56)+SUM($D57:N57)</f>
        <v>136.19802399999998</v>
      </c>
      <c r="DG93" s="39">
        <f>SUM(D57:$O57)</f>
        <v>130.09224799999998</v>
      </c>
      <c r="DH93" s="39">
        <f>SUM(E57:$O57)+SUM($D58:D58)</f>
        <v>121.99218599999998</v>
      </c>
      <c r="DI93" s="39">
        <f>SUM(F57:$O57)+SUM($D58:E58)</f>
        <v>121.91690999999997</v>
      </c>
      <c r="DJ93" s="39">
        <f>SUM(G57:$O57)+SUM($D58:F58)</f>
        <v>119.651411</v>
      </c>
      <c r="DK93" s="39">
        <f>SUM(H57:$O57)+SUM($D58:G58)</f>
        <v>119.97601</v>
      </c>
      <c r="DL93" s="39">
        <f>SUM(I57:$O57)+SUM($D58:H58)</f>
        <v>120.69916799999999</v>
      </c>
      <c r="DM93" s="39">
        <f>SUM(J57:$O57)+SUM($D58:I58)</f>
        <v>119.853703</v>
      </c>
      <c r="DN93" s="39">
        <f>SUM(K57:$O57)+SUM($D58:J58)</f>
        <v>118.11016499999999</v>
      </c>
      <c r="DO93" s="39">
        <f>SUM(L57:$O57)+SUM($D58:K58)</f>
        <v>113.64682199999999</v>
      </c>
      <c r="DP93" s="39">
        <f>SUM(M57:$O57)+SUM($D58:L58)</f>
        <v>110.88967099999999</v>
      </c>
      <c r="DQ93" s="39">
        <f>SUM(N57:$O57)+SUM($D58:M58)</f>
        <v>107.94815700000001</v>
      </c>
      <c r="DR93" s="39">
        <f>SUM(O57:$O57)+SUM($D58:N58)</f>
        <v>102.104197</v>
      </c>
      <c r="DS93" s="39">
        <f>SUM(D58:$O58)</f>
        <v>99.967613</v>
      </c>
      <c r="DT93" s="39">
        <f>SUM(E58:$O58)+SUM($D59:D59)</f>
        <v>101.25357500000001</v>
      </c>
      <c r="DU93" s="39">
        <f>SUM(F58:$O58)+SUM($D59:E59)</f>
        <v>95.408537999999993</v>
      </c>
      <c r="DV93" s="39">
        <f>SUM(G58:$O58)+SUM($D59:F59)</f>
        <v>96.781607999999991</v>
      </c>
      <c r="DW93" s="39">
        <f>SUM(H58:$O58)+SUM($D59:G59)</f>
        <v>89.226700999999991</v>
      </c>
      <c r="DX93" s="39">
        <f>SUM(I58:$O58)+SUM($D59:H59)</f>
        <v>82.107895999999997</v>
      </c>
      <c r="DY93" s="39">
        <f>SUM(J58:$O58)+SUM($D59:I59)</f>
        <v>76.453423999999984</v>
      </c>
      <c r="DZ93" s="39">
        <f>SUM(K58:$O58)+SUM($D59:J59)</f>
        <v>70.684384999999992</v>
      </c>
      <c r="EA93" s="39">
        <f>SUM(L58:$O58)+SUM($D59:K59)</f>
        <v>66.907496999999992</v>
      </c>
      <c r="EB93" s="39">
        <f>SUM(M58:$O58)+SUM($D59:L59)</f>
        <v>62.204095999999986</v>
      </c>
      <c r="EC93" s="39">
        <f>SUM(N58:$O58)+SUM($D59:M59)</f>
        <v>57.470351999999984</v>
      </c>
      <c r="ED93" s="39">
        <f>SUM(O58:$O58)+SUM($D59:N59)</f>
        <v>53.556465999999986</v>
      </c>
      <c r="EE93" s="39">
        <f>SUM(D59:$O59)</f>
        <v>48.233063999999992</v>
      </c>
      <c r="EF93" s="39">
        <f>SUM(E59:$O59)+SUM($D60:D60)</f>
        <v>45.319274000000007</v>
      </c>
      <c r="EG93" s="39">
        <f>SUM(F59:$O59)+SUM($D60:E60)</f>
        <v>44.035650000000004</v>
      </c>
      <c r="EH93" s="39">
        <f>SUM(G59:$O59)+SUM($D60:F60)</f>
        <v>38.894269999999999</v>
      </c>
      <c r="EI93" s="39">
        <f>SUM(H59:$O59)+SUM($D60:G60)</f>
        <v>38.539016999999994</v>
      </c>
      <c r="EJ93" s="39">
        <f>SUM(I59:$O59)+SUM($D60:H60)</f>
        <v>38.008142999999997</v>
      </c>
      <c r="EK93" s="39">
        <f>SUM(J59:$O59)+SUM($D60:I60)</f>
        <v>38.662773000000001</v>
      </c>
      <c r="EL93" s="39">
        <f>SUM(K59:$O59)+SUM($D60:J60)</f>
        <v>41.196259999999995</v>
      </c>
      <c r="EM93" s="39">
        <f>SUM(L59:$O59)+SUM($D60:K60)</f>
        <v>44.724903999999995</v>
      </c>
      <c r="EN93" s="39">
        <f>SUM(M59:$O59)+SUM($D60:L60)</f>
        <v>46.366413999999999</v>
      </c>
      <c r="EO93" s="39">
        <f>SUM(N59:$O59)+SUM($D60:M60)</f>
        <v>47.232002000000001</v>
      </c>
      <c r="EP93" s="39">
        <f>SUM(O59:$O59)+SUM($D60:N60)</f>
        <v>49.687004000000009</v>
      </c>
      <c r="EQ93" s="39">
        <f>SUM(D60:$O60)</f>
        <v>53.943233000000006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0.40741911999999991</v>
      </c>
      <c r="L96" s="39">
        <f>$C$93</f>
        <v>124.81642600000002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0.43750638333333336</v>
      </c>
      <c r="L97" s="39">
        <f>$D$93</f>
        <v>133.39594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0.45918238333333328</v>
      </c>
      <c r="L98" s="39">
        <f>$E$93</f>
        <v>139.06201799999999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0.49272145500000009</v>
      </c>
      <c r="L99" s="39">
        <f>$F$93</f>
        <v>148.413589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0.51746010500000006</v>
      </c>
      <c r="L100" s="39">
        <f>$G$93</f>
        <v>154.39307700000001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0.54010826000000001</v>
      </c>
      <c r="L101" s="39">
        <f>$H$93</f>
        <v>160.31392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0.57589703833333339</v>
      </c>
      <c r="L102" s="39">
        <f>$I$93</f>
        <v>169.52907799999997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0.6144250383333334</v>
      </c>
      <c r="L103" s="39">
        <f>$J$93</f>
        <v>180.30421199999998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0.65293103833333332</v>
      </c>
      <c r="L104" s="39">
        <f>$K$93</f>
        <v>191.78917799999999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0.67424348500000009</v>
      </c>
      <c r="L105" s="39">
        <f>$L$93</f>
        <v>197.86523199999999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0.70631998833333354</v>
      </c>
      <c r="L106" s="39">
        <f>$M$93</f>
        <v>207.05095500000002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0.74748098833333343</v>
      </c>
      <c r="L107" s="39">
        <f>$N$93</f>
        <v>218.784336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0.80581498833333343</v>
      </c>
      <c r="L108" s="39">
        <f>$O$93</f>
        <v>234.15474599999999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0.8162487066666666</v>
      </c>
      <c r="L109" s="39">
        <f>$P$93</f>
        <v>236.34419199999996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0.86066770666666681</v>
      </c>
      <c r="L110" s="39">
        <f>$Q$93</f>
        <v>248.21275900000001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0.89388614333333338</v>
      </c>
      <c r="L111" s="39">
        <f>$R$93</f>
        <v>256.18147599999998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0.92042928999999996</v>
      </c>
      <c r="L112" s="39">
        <f>$S$93</f>
        <v>262.22447899999997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0.92674413499999997</v>
      </c>
      <c r="L113" s="39">
        <f>$T$93</f>
        <v>264.48000300000001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0.91032013500000009</v>
      </c>
      <c r="L114" s="39">
        <f>$U$93</f>
        <v>260.34186099999999</v>
      </c>
    </row>
    <row r="115" spans="2:124">
      <c r="B115" s="44"/>
      <c r="C115" s="39">
        <f>$V$88</f>
        <v>2.4999999999999998E-5</v>
      </c>
      <c r="K115" s="39">
        <f>$V$90</f>
        <v>0.88239334833333349</v>
      </c>
      <c r="L115" s="39">
        <f>$V$93</f>
        <v>253.20462799999996</v>
      </c>
    </row>
    <row r="116" spans="2:124">
      <c r="B116" s="44"/>
      <c r="C116" s="39">
        <f>$W$88</f>
        <v>2.4999999999999998E-5</v>
      </c>
      <c r="K116" s="39">
        <f>$W$90</f>
        <v>0.85790425666666681</v>
      </c>
      <c r="L116" s="39">
        <f>$W$93</f>
        <v>247.20897799999997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0.83291420166666663</v>
      </c>
      <c r="L117" s="39">
        <f>$X$93</f>
        <v>241.32726799999995</v>
      </c>
    </row>
    <row r="118" spans="2:124">
      <c r="B118" s="44"/>
      <c r="C118" s="39">
        <f>$Y$88</f>
        <v>2.4999999999999998E-5</v>
      </c>
      <c r="K118" s="39">
        <f>$Y$90</f>
        <v>0.81867416833333329</v>
      </c>
      <c r="L118" s="39">
        <f>$Y$93</f>
        <v>238.84208299999997</v>
      </c>
    </row>
    <row r="119" spans="2:124">
      <c r="B119" s="44"/>
      <c r="C119" s="39">
        <f>$Z$88</f>
        <v>2.4999999999999998E-5</v>
      </c>
      <c r="K119" s="39">
        <f>$Z$90</f>
        <v>0.78963586333333324</v>
      </c>
      <c r="L119" s="39">
        <f>$Z$93</f>
        <v>233.15664999999996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0.74456786333333325</v>
      </c>
      <c r="L120" s="39">
        <f>$AA$93</f>
        <v>224.27774599999998</v>
      </c>
    </row>
    <row r="121" spans="2:124">
      <c r="B121" s="44"/>
      <c r="C121" s="39">
        <f>$AB$88</f>
        <v>2.4999999999999998E-5</v>
      </c>
      <c r="K121" s="39">
        <f>$AB$90</f>
        <v>0.71955501833333324</v>
      </c>
      <c r="L121" s="39">
        <f>$AB$93</f>
        <v>221.04108499999998</v>
      </c>
    </row>
    <row r="122" spans="2:124">
      <c r="B122" s="44"/>
      <c r="C122" s="39">
        <f>$AC$88</f>
        <v>2.4999999999999998E-5</v>
      </c>
      <c r="K122" s="39">
        <f>$AC$90</f>
        <v>0.65057401833333339</v>
      </c>
      <c r="L122" s="39">
        <f>$AC$93</f>
        <v>203.15169499999999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0.5808125133333335</v>
      </c>
      <c r="L123" s="39">
        <f>$AD$93</f>
        <v>187.99590999999998</v>
      </c>
    </row>
    <row r="124" spans="2:124">
      <c r="B124" s="44"/>
      <c r="C124" s="39">
        <f>$AE$88</f>
        <v>2.4999999999999998E-5</v>
      </c>
      <c r="K124" s="39">
        <f>$AE$90</f>
        <v>0.53354236666666666</v>
      </c>
      <c r="L124" s="39">
        <f>$AE$93</f>
        <v>178.04851500000001</v>
      </c>
    </row>
    <row r="125" spans="2:124">
      <c r="B125" s="44"/>
      <c r="C125" s="39">
        <f>$AF$88</f>
        <v>2.4999999999999998E-5</v>
      </c>
      <c r="K125" s="39">
        <f>$AF$90</f>
        <v>0.52552536666666672</v>
      </c>
      <c r="L125" s="39">
        <f>$AF$93</f>
        <v>177.61818700000001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0.51863736666666671</v>
      </c>
      <c r="L126" s="39">
        <f>$AG$93</f>
        <v>177.43676399999998</v>
      </c>
    </row>
    <row r="127" spans="2:124">
      <c r="B127" s="44"/>
      <c r="C127" s="39">
        <f>$AH$88</f>
        <v>0</v>
      </c>
      <c r="K127" s="39">
        <f>$AH$90</f>
        <v>0.50990588166666673</v>
      </c>
      <c r="L127" s="39">
        <f>$AH$93</f>
        <v>179.54503800000001</v>
      </c>
    </row>
    <row r="128" spans="2:124">
      <c r="B128" s="44"/>
      <c r="C128" s="39">
        <f>$AI$88</f>
        <v>0</v>
      </c>
      <c r="K128" s="39">
        <f>$AI$90</f>
        <v>0.48700097333333336</v>
      </c>
      <c r="L128" s="39">
        <f>$AI$93</f>
        <v>177.71677099999999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0.47130758166666675</v>
      </c>
      <c r="L129" s="39">
        <f>$AJ$93</f>
        <v>176.63278500000001</v>
      </c>
    </row>
    <row r="130" spans="2:12">
      <c r="B130" s="44"/>
      <c r="C130" s="39">
        <f>$AK$88</f>
        <v>0</v>
      </c>
      <c r="K130" s="39">
        <f>$AK$90</f>
        <v>0.4473025816666667</v>
      </c>
      <c r="L130" s="39">
        <f>$AK$93</f>
        <v>174.25032700000003</v>
      </c>
    </row>
    <row r="131" spans="2:12">
      <c r="B131" s="44"/>
      <c r="C131" s="39">
        <f>$AL$88</f>
        <v>0</v>
      </c>
      <c r="K131" s="39">
        <f>$AL$90</f>
        <v>0.40739888666666668</v>
      </c>
      <c r="L131" s="39">
        <f>$AL$93</f>
        <v>167.23433000000003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0.36810788666666672</v>
      </c>
      <c r="L132" s="39">
        <f>$AM$93</f>
        <v>161.70781600000004</v>
      </c>
    </row>
    <row r="133" spans="2:12">
      <c r="B133" s="44"/>
      <c r="C133" s="39">
        <f>$AN$88</f>
        <v>0</v>
      </c>
      <c r="K133" s="39">
        <f>$AN$90</f>
        <v>0.34747637409737042</v>
      </c>
      <c r="L133" s="39">
        <f>$AN$93</f>
        <v>161.13153600000001</v>
      </c>
    </row>
    <row r="134" spans="2:12">
      <c r="B134" s="44"/>
      <c r="C134" s="39">
        <f>$AO$88</f>
        <v>0</v>
      </c>
      <c r="K134" s="39">
        <f>$AO$90</f>
        <v>0.34796080554565595</v>
      </c>
      <c r="L134" s="39">
        <f>$AO$93</f>
        <v>166.68931799999999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0.34844147178622015</v>
      </c>
      <c r="L135" s="39">
        <f>$AP$93</f>
        <v>174.56393400000002</v>
      </c>
    </row>
    <row r="136" spans="2:12">
      <c r="B136" s="44"/>
      <c r="C136" s="39">
        <f>$AQ$88</f>
        <v>0</v>
      </c>
      <c r="K136" s="39">
        <f>$AQ$90</f>
        <v>0.34128342541314594</v>
      </c>
      <c r="L136" s="39">
        <f>$AQ$93</f>
        <v>184.99780699999999</v>
      </c>
    </row>
    <row r="137" spans="2:12">
      <c r="B137" s="44"/>
      <c r="C137" s="39">
        <f>$AR$88</f>
        <v>8.5546057120577064E-5</v>
      </c>
      <c r="K137" s="39">
        <f>$AR$90</f>
        <v>0.31023864451268601</v>
      </c>
      <c r="L137" s="39">
        <f>$AR$93</f>
        <v>188.67311199999997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0.29822736722545745</v>
      </c>
      <c r="L138" s="39">
        <f>$AS$93</f>
        <v>200.38354799999996</v>
      </c>
    </row>
    <row r="139" spans="2:12">
      <c r="B139" s="44"/>
      <c r="C139" s="39">
        <f>$AT$88</f>
        <v>8.5546057120577064E-5</v>
      </c>
      <c r="K139" s="39">
        <f>$AT$90</f>
        <v>0.28475150182988773</v>
      </c>
      <c r="L139" s="39">
        <f>$AT$93</f>
        <v>207.55544399999997</v>
      </c>
    </row>
    <row r="140" spans="2:12">
      <c r="B140" s="44"/>
      <c r="C140" s="39">
        <f>$AU$88</f>
        <v>8.5546057120577064E-5</v>
      </c>
      <c r="K140" s="39">
        <f>$AU$90</f>
        <v>0.26979843440844981</v>
      </c>
      <c r="L140" s="39">
        <f>$AU$93</f>
        <v>210.01112999999995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0.27950879925469524</v>
      </c>
      <c r="L141" s="39">
        <f>$AV$93</f>
        <v>220.75216699999996</v>
      </c>
    </row>
    <row r="142" spans="2:12">
      <c r="B142" s="44"/>
      <c r="C142" s="39">
        <f>$AW$88</f>
        <v>8.5546057120577064E-5</v>
      </c>
      <c r="K142" s="39">
        <f>$AW$90</f>
        <v>0.28402513139435348</v>
      </c>
      <c r="L142" s="39">
        <f>$AW$93</f>
        <v>225.82618799999995</v>
      </c>
    </row>
    <row r="143" spans="2:12">
      <c r="B143" s="44"/>
      <c r="C143" s="39">
        <f>$AX$88</f>
        <v>8.5546057120577064E-5</v>
      </c>
      <c r="K143" s="39">
        <f>$AX$90</f>
        <v>0.28620927685963143</v>
      </c>
      <c r="L143" s="39">
        <f>$AX$93</f>
        <v>228.44766099999993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0.28822682434732888</v>
      </c>
      <c r="L144" s="39">
        <f>$AY$93</f>
        <v>232.39647999999994</v>
      </c>
    </row>
    <row r="145" spans="2:12">
      <c r="B145" s="44"/>
      <c r="C145" s="39">
        <f>$AZ$88</f>
        <v>1.2046827176138026E-4</v>
      </c>
      <c r="K145" s="39">
        <f>$AZ$90</f>
        <v>0.28721813048689904</v>
      </c>
      <c r="L145" s="39">
        <f>$AZ$93</f>
        <v>232.36824999999996</v>
      </c>
    </row>
    <row r="146" spans="2:12">
      <c r="B146" s="44"/>
      <c r="C146" s="39">
        <f>$BA$88</f>
        <v>1.2046827176138026E-4</v>
      </c>
      <c r="K146" s="39">
        <f>$BA$90</f>
        <v>0.28044269903861346</v>
      </c>
      <c r="L146" s="39">
        <f>$BA$93</f>
        <v>228.16485399999996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0.27655202946471591</v>
      </c>
      <c r="L147" s="39">
        <f>$BB$93</f>
        <v>223.23604899999998</v>
      </c>
    </row>
    <row r="148" spans="2:12">
      <c r="B148" s="44"/>
      <c r="C148" s="39">
        <f>$BC$88</f>
        <v>1.2046827176138026E-4</v>
      </c>
      <c r="K148" s="39">
        <f>$BC$90</f>
        <v>0.27312124474777755</v>
      </c>
      <c r="L148" s="39">
        <f>$BC$93</f>
        <v>218.27056399999998</v>
      </c>
    </row>
    <row r="149" spans="2:12">
      <c r="B149" s="44"/>
      <c r="C149" s="39">
        <f>$BD$88</f>
        <v>3.4922214640803194E-5</v>
      </c>
      <c r="K149" s="39">
        <f>$BD$90</f>
        <v>0.27160882814835968</v>
      </c>
      <c r="L149" s="39">
        <f>$BD$93</f>
        <v>214.30908299999996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0.2670263418375361</v>
      </c>
      <c r="L150" s="39">
        <f>$BE$93</f>
        <v>205.99627799999996</v>
      </c>
    </row>
    <row r="151" spans="2:12">
      <c r="B151" s="44"/>
      <c r="C151" s="39">
        <f>$BF$88</f>
        <v>3.4922214640803194E-5</v>
      </c>
      <c r="K151" s="39">
        <f>$BF$90</f>
        <v>0.26571747889977249</v>
      </c>
      <c r="L151" s="39">
        <f>$BF$93</f>
        <v>201.89871499999998</v>
      </c>
    </row>
    <row r="152" spans="2:12">
      <c r="B152" s="44"/>
      <c r="C152" s="39">
        <f>$BG$88</f>
        <v>3.4922214640803194E-5</v>
      </c>
      <c r="K152" s="39">
        <f>$BG$90</f>
        <v>0.25983062091742598</v>
      </c>
      <c r="L152" s="39">
        <f>$BG$93</f>
        <v>195.78582699999998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0.25388725607118057</v>
      </c>
      <c r="L153" s="39">
        <f>$BH$93</f>
        <v>192.41490599999997</v>
      </c>
    </row>
    <row r="154" spans="2:12">
      <c r="B154" s="44"/>
      <c r="C154" s="39">
        <f>$BI$88</f>
        <v>3.4922214640803194E-5</v>
      </c>
      <c r="K154" s="39">
        <f>$BI$90</f>
        <v>0.25572266694326073</v>
      </c>
      <c r="L154" s="39">
        <f>$BI$93</f>
        <v>192.878896</v>
      </c>
    </row>
    <row r="155" spans="2:12">
      <c r="B155" s="44"/>
      <c r="C155" s="39">
        <f>$BJ$88</f>
        <v>3.4922214640803194E-5</v>
      </c>
      <c r="K155" s="39">
        <f>$BJ$90</f>
        <v>0.2545525908118616</v>
      </c>
      <c r="L155" s="39">
        <f>$BJ$93</f>
        <v>193.59032599999998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0.25273182480675827</v>
      </c>
      <c r="L156" s="39">
        <f>$BK$93</f>
        <v>193.05412099999998</v>
      </c>
    </row>
    <row r="157" spans="2:12">
      <c r="B157" s="44"/>
      <c r="C157" s="39">
        <f>$BL$88</f>
        <v>0</v>
      </c>
      <c r="K157" s="39">
        <f>$BL$90</f>
        <v>0.25723202296411035</v>
      </c>
      <c r="L157" s="39">
        <f>$BL$93</f>
        <v>197.34234699999999</v>
      </c>
    </row>
    <row r="158" spans="2:12">
      <c r="B158" s="44"/>
      <c r="C158" s="39">
        <f>$BM$88</f>
        <v>0</v>
      </c>
      <c r="K158" s="39">
        <f>$BM$90</f>
        <v>0.26308202296411037</v>
      </c>
      <c r="L158" s="39">
        <f>$BM$93</f>
        <v>200.62045999999998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0.26414681400256962</v>
      </c>
      <c r="L159" s="39">
        <f>$BN$93</f>
        <v>205.405383</v>
      </c>
    </row>
    <row r="160" spans="2:12">
      <c r="B160" s="44"/>
      <c r="C160" s="39">
        <f>$BO$88</f>
        <v>0</v>
      </c>
      <c r="K160" s="39">
        <f>$BO$90</f>
        <v>0.26495671359254225</v>
      </c>
      <c r="L160" s="39">
        <f>$BO$93</f>
        <v>206.13026300000001</v>
      </c>
    </row>
    <row r="161" spans="2:12">
      <c r="B161" s="44"/>
      <c r="C161" s="39">
        <f>$BP$88</f>
        <v>5.6840032988219684E-6</v>
      </c>
      <c r="K161" s="39">
        <f>$BP$90</f>
        <v>0.26359718518892883</v>
      </c>
      <c r="L161" s="39">
        <f>$BP$93</f>
        <v>205.88767000000001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0.26343448291700444</v>
      </c>
      <c r="L162" s="39">
        <f>$BQ$93</f>
        <v>206.84488600000003</v>
      </c>
    </row>
    <row r="163" spans="2:12">
      <c r="B163" s="44"/>
      <c r="C163" s="39">
        <f>$BR$88</f>
        <v>5.6840032988219684E-6</v>
      </c>
      <c r="K163" s="39">
        <f>$BR$90</f>
        <v>0.25604675105389912</v>
      </c>
      <c r="L163" s="39">
        <f>$BR$93</f>
        <v>200.05539299999998</v>
      </c>
    </row>
    <row r="164" spans="2:12">
      <c r="B164" s="44"/>
      <c r="C164" s="39">
        <f>$BS$88</f>
        <v>5.6840032988219684E-6</v>
      </c>
      <c r="K164" s="39">
        <f>$BS$90</f>
        <v>0.26046216911593434</v>
      </c>
      <c r="L164" s="39">
        <f>$BS$93</f>
        <v>202.717218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0.26574732175534166</v>
      </c>
      <c r="L165" s="39">
        <f>$BT$93</f>
        <v>205.44371699999999</v>
      </c>
    </row>
    <row r="166" spans="2:12">
      <c r="B166" s="44"/>
      <c r="C166" s="39">
        <f>$BU$88</f>
        <v>5.6840032988219684E-6</v>
      </c>
      <c r="K166" s="39">
        <f>$BU$90</f>
        <v>0.26148028976779858</v>
      </c>
      <c r="L166" s="39">
        <f>$BU$93</f>
        <v>205.87857599999998</v>
      </c>
    </row>
    <row r="167" spans="2:12">
      <c r="B167" s="44"/>
      <c r="C167" s="39">
        <f>$BV$88</f>
        <v>5.5684003298821967E-5</v>
      </c>
      <c r="K167" s="39">
        <f>$BV$90</f>
        <v>0.26810011867569938</v>
      </c>
      <c r="L167" s="39">
        <f>$BV$93</f>
        <v>213.51936799999999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0.27102244561607963</v>
      </c>
      <c r="L168" s="39">
        <f>$BW$93</f>
        <v>219.90642699999998</v>
      </c>
    </row>
    <row r="169" spans="2:12">
      <c r="B169" s="44"/>
      <c r="C169" s="39">
        <f>$BX$88</f>
        <v>3.3622265228995171E-4</v>
      </c>
      <c r="K169" s="39">
        <f>$BX$90</f>
        <v>0.2627622988884537</v>
      </c>
      <c r="L169" s="39">
        <f>$BX$93</f>
        <v>212.20857900000001</v>
      </c>
    </row>
    <row r="170" spans="2:12">
      <c r="B170" s="44"/>
      <c r="C170" s="39">
        <f>$BY$88</f>
        <v>3.4285253824374833E-4</v>
      </c>
      <c r="K170" s="39">
        <f>$BY$90</f>
        <v>0.26872629888845373</v>
      </c>
      <c r="L170" s="39">
        <f>$BY$93</f>
        <v>217.47641199999998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0.26966750784999444</v>
      </c>
      <c r="L171" s="39">
        <f>$BZ$93</f>
        <v>220.09856699999997</v>
      </c>
    </row>
    <row r="172" spans="2:12">
      <c r="B172" s="44"/>
      <c r="C172" s="39">
        <f>$CA$88</f>
        <v>6.2900713420826733E-4</v>
      </c>
      <c r="K172" s="39">
        <f>$CA$90</f>
        <v>0.26762043935003454</v>
      </c>
      <c r="L172" s="39">
        <f>$CA$93</f>
        <v>219.98220500000002</v>
      </c>
    </row>
    <row r="173" spans="2:12">
      <c r="B173" s="44"/>
      <c r="C173" s="39">
        <f>$CB$88</f>
        <v>6.2332313090944546E-4</v>
      </c>
      <c r="K173" s="39">
        <f>$CB$90</f>
        <v>0.26900016525352571</v>
      </c>
      <c r="L173" s="39">
        <f>$CB$93</f>
        <v>222.41902999999999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0.28257263112350223</v>
      </c>
      <c r="L174" s="39">
        <f>$CC$93</f>
        <v>239.402075</v>
      </c>
    </row>
    <row r="175" spans="2:12">
      <c r="B175" s="44"/>
      <c r="C175" s="39">
        <f>$CD$88</f>
        <v>6.2332313090944546E-4</v>
      </c>
      <c r="K175" s="39">
        <f>$CD$90</f>
        <v>0.28793836298660752</v>
      </c>
      <c r="L175" s="39">
        <f>$CD$93</f>
        <v>246.98091399999998</v>
      </c>
    </row>
    <row r="176" spans="2:12">
      <c r="B176" s="44"/>
      <c r="C176" s="39">
        <f>$CE$88</f>
        <v>6.2332313090944546E-4</v>
      </c>
      <c r="K176" s="39">
        <f>$CE$90</f>
        <v>0.29635887032835673</v>
      </c>
      <c r="L176" s="39">
        <f>$CE$93</f>
        <v>255.70052300000003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0.30076671768894936</v>
      </c>
      <c r="L177" s="39">
        <f>$CF$93</f>
        <v>263.28150100000005</v>
      </c>
    </row>
    <row r="178" spans="2:12">
      <c r="B178" s="44"/>
      <c r="C178" s="39">
        <f>$CG$88</f>
        <v>6.4780504922507074E-4</v>
      </c>
      <c r="K178" s="39">
        <f>$CG$90</f>
        <v>0.31047300666475403</v>
      </c>
      <c r="L178" s="39">
        <f>$CG$93</f>
        <v>270.27381300000002</v>
      </c>
    </row>
    <row r="179" spans="2:12">
      <c r="B179" s="44"/>
      <c r="C179" s="39">
        <f>$CH$88</f>
        <v>5.9780504922507072E-4</v>
      </c>
      <c r="K179" s="39">
        <f>$CH$90</f>
        <v>0.31412510842297453</v>
      </c>
      <c r="L179" s="39">
        <f>$CH$93</f>
        <v>273.46237300000001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0.31354100000000007</v>
      </c>
      <c r="L180" s="39">
        <f>$CI$93</f>
        <v>270.52330599999999</v>
      </c>
    </row>
    <row r="181" spans="2:12">
      <c r="B181" s="44"/>
      <c r="C181" s="39">
        <f>$CJ$88</f>
        <v>3.7592627908108849E-4</v>
      </c>
      <c r="K181" s="39">
        <f>$CJ$90</f>
        <v>0.32796861511990033</v>
      </c>
      <c r="L181" s="39">
        <f>$CJ$93</f>
        <v>285.74168699999996</v>
      </c>
    </row>
    <row r="182" spans="2:12">
      <c r="B182" s="44"/>
      <c r="C182" s="39">
        <f>$CK$88</f>
        <v>6.337350899277372E-4</v>
      </c>
      <c r="K182" s="39">
        <f>$CK$90</f>
        <v>0.3239611428717184</v>
      </c>
      <c r="L182" s="39">
        <f>$CK$93</f>
        <v>284.57462199999998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0.34321902580981062</v>
      </c>
      <c r="L183" s="39">
        <f>$CL$93</f>
        <v>297.02181499999995</v>
      </c>
    </row>
    <row r="184" spans="2:12">
      <c r="B184" s="44"/>
      <c r="C184" s="39">
        <f>$CM$88</f>
        <v>3.6645411197781309E-4</v>
      </c>
      <c r="K184" s="39">
        <f>$CM$90</f>
        <v>0.35317555735240702</v>
      </c>
      <c r="L184" s="39">
        <f>$CM$93</f>
        <v>302.69158699999997</v>
      </c>
    </row>
    <row r="185" spans="2:12">
      <c r="B185" s="44"/>
      <c r="C185" s="39">
        <f>$CN$88</f>
        <v>3.6645411197781309E-4</v>
      </c>
      <c r="K185" s="39">
        <f>$CN$90</f>
        <v>0.37041957122130936</v>
      </c>
      <c r="L185" s="39">
        <f>$CN$93</f>
        <v>314.08127200000001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0.36259241658399266</v>
      </c>
      <c r="L186" s="39">
        <f>$CO$93</f>
        <v>300.17879399999998</v>
      </c>
    </row>
    <row r="187" spans="2:12">
      <c r="B187" s="44"/>
      <c r="C187" s="39">
        <f>$CP$88</f>
        <v>4.0099957352238429E-4</v>
      </c>
      <c r="K187" s="39">
        <f>$CP$90</f>
        <v>0.36237078223409325</v>
      </c>
      <c r="L187" s="39">
        <f>$CP$93</f>
        <v>295.979129</v>
      </c>
    </row>
    <row r="188" spans="2:12">
      <c r="B188" s="44"/>
      <c r="C188" s="39">
        <f>$CQ$88</f>
        <v>4.3812667638823757E-4</v>
      </c>
      <c r="K188" s="39">
        <f>$CQ$90</f>
        <v>0.3690882123692546</v>
      </c>
      <c r="L188" s="39">
        <f>$CQ$93</f>
        <v>297.58453099999997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0.36456298898923684</v>
      </c>
      <c r="L189" s="39">
        <f>$CR$93</f>
        <v>289.26544899999999</v>
      </c>
    </row>
    <row r="190" spans="2:12">
      <c r="B190" s="44"/>
      <c r="C190" s="39">
        <f>$CS$88</f>
        <v>4.1364475807261229E-4</v>
      </c>
      <c r="K190" s="39">
        <f>$CS$90</f>
        <v>0.36492753796452793</v>
      </c>
      <c r="L190" s="39">
        <f>$CS$93</f>
        <v>287.56482599999998</v>
      </c>
    </row>
    <row r="191" spans="2:12">
      <c r="B191" s="44"/>
      <c r="C191" s="39">
        <f>$CT$88</f>
        <v>5.3078336273685656E-4</v>
      </c>
      <c r="K191" s="39">
        <f>$CT$90</f>
        <v>0.3593777048019125</v>
      </c>
      <c r="L191" s="39">
        <f>$CT$93</f>
        <v>278.82564299999996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0.35163485369646386</v>
      </c>
      <c r="L192" s="39">
        <f>$CU$93</f>
        <v>271.418071</v>
      </c>
    </row>
    <row r="193" spans="2:12">
      <c r="B193" s="44"/>
      <c r="C193" s="39">
        <f>$CV$88</f>
        <v>4.9401351049770809E-4</v>
      </c>
      <c r="K193" s="39">
        <f>$CV$90</f>
        <v>0.33769817380668843</v>
      </c>
      <c r="L193" s="39">
        <f>$CV$93</f>
        <v>258.18121399999995</v>
      </c>
    </row>
    <row r="194" spans="2:12">
      <c r="B194" s="44"/>
      <c r="C194" s="39">
        <f>$CW$88</f>
        <v>2.2957481369726275E-4</v>
      </c>
      <c r="K194" s="39">
        <f>$CW$90</f>
        <v>0.33326264605487027</v>
      </c>
      <c r="L194" s="39">
        <f>$CW$93</f>
        <v>252.90961299999998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0.30305876311677804</v>
      </c>
      <c r="L195" s="39">
        <f>$CX$93</f>
        <v>229.14978299999996</v>
      </c>
    </row>
    <row r="196" spans="2:12">
      <c r="B196" s="44"/>
      <c r="C196" s="39">
        <f>$CY$88</f>
        <v>2.1070119568266773E-4</v>
      </c>
      <c r="K196" s="39">
        <f>$CY$90</f>
        <v>0.28802023157418172</v>
      </c>
      <c r="L196" s="39">
        <f>$CY$93</f>
        <v>217.60815799999997</v>
      </c>
    </row>
    <row r="197" spans="2:12">
      <c r="B197" s="44"/>
      <c r="C197" s="39">
        <f>$CZ$88</f>
        <v>3.2370119568266774E-4</v>
      </c>
      <c r="K197" s="39">
        <f>$CZ$90</f>
        <v>0.26294321770527934</v>
      </c>
      <c r="L197" s="39">
        <f>$CZ$93</f>
        <v>196.50764799999996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0.24861637234259598</v>
      </c>
      <c r="L198" s="39">
        <f>$DA$93</f>
        <v>184.65179899999998</v>
      </c>
    </row>
    <row r="199" spans="2:12">
      <c r="B199" s="44"/>
      <c r="C199" s="39">
        <f>$DB$88</f>
        <v>2.8915573413809654E-4</v>
      </c>
      <c r="K199" s="39">
        <f>$DB$90</f>
        <v>0.24083900669249542</v>
      </c>
      <c r="L199" s="39">
        <f>$DB$93</f>
        <v>177.622387</v>
      </c>
    </row>
    <row r="200" spans="2:12">
      <c r="B200" s="44"/>
      <c r="C200" s="39">
        <f>$DC$88</f>
        <v>2.520286312722432E-4</v>
      </c>
      <c r="K200" s="39">
        <f>$DC$90</f>
        <v>0.22210957655733404</v>
      </c>
      <c r="L200" s="39">
        <f>$DC$93</f>
        <v>163.24965900000001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0.21204879993735182</v>
      </c>
      <c r="L201" s="39">
        <f>$DD$93</f>
        <v>155.34652199999999</v>
      </c>
    </row>
    <row r="202" spans="2:12">
      <c r="B202" s="44"/>
      <c r="C202" s="39">
        <f>$DE$88</f>
        <v>2.520286312722432E-4</v>
      </c>
      <c r="K202" s="39">
        <f>$DE$90</f>
        <v>0.19882925096206069</v>
      </c>
      <c r="L202" s="39">
        <f>$DE$93</f>
        <v>142.51753199999999</v>
      </c>
    </row>
    <row r="203" spans="2:12">
      <c r="B203" s="44"/>
      <c r="C203" s="39">
        <f>$DF$88</f>
        <v>5.5489002660799895E-4</v>
      </c>
      <c r="K203" s="39">
        <f>$DF$90</f>
        <v>0.19169208412467614</v>
      </c>
      <c r="L203" s="39">
        <f>$DF$93</f>
        <v>136.19802399999998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0.18791393523012478</v>
      </c>
      <c r="L204" s="39">
        <f>$DG$93</f>
        <v>130.09224799999998</v>
      </c>
    </row>
    <row r="205" spans="2:12">
      <c r="B205" s="44"/>
      <c r="C205" s="39">
        <f>$DH$88</f>
        <v>8.2599999999999991E-4</v>
      </c>
      <c r="K205" s="39">
        <f>$DH$90</f>
        <v>0.179594</v>
      </c>
      <c r="L205" s="39">
        <f>$DH$93</f>
        <v>121.99218599999998</v>
      </c>
    </row>
    <row r="206" spans="2:12">
      <c r="B206" s="44"/>
      <c r="C206" s="39">
        <f>$DI$88</f>
        <v>8.2599999999999991E-4</v>
      </c>
      <c r="K206" s="39">
        <f>$DI$90</f>
        <v>0.18155200000000002</v>
      </c>
      <c r="L206" s="39">
        <f>$DI$93</f>
        <v>121.91690999999997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0.18077300000000002</v>
      </c>
      <c r="L207" s="39">
        <f>$DJ$93</f>
        <v>119.651411</v>
      </c>
    </row>
    <row r="208" spans="2:12">
      <c r="B208" s="44"/>
      <c r="C208" s="39">
        <f>$DK$88</f>
        <v>8.2599999999999991E-4</v>
      </c>
      <c r="K208" s="39">
        <f>$DK$90</f>
        <v>0.18580600000000003</v>
      </c>
      <c r="L208" s="39">
        <f>$DK$93</f>
        <v>119.97601</v>
      </c>
    </row>
    <row r="209" spans="2:12">
      <c r="B209" s="44"/>
      <c r="C209" s="39">
        <f>$DL$88</f>
        <v>7.1299999999999998E-4</v>
      </c>
      <c r="K209" s="39">
        <f>$DL$90</f>
        <v>0.190938</v>
      </c>
      <c r="L209" s="39">
        <f>$DL$93</f>
        <v>120.69916799999999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0.19251100000000002</v>
      </c>
      <c r="L210" s="39">
        <f>$DM$93</f>
        <v>119.853703</v>
      </c>
    </row>
    <row r="211" spans="2:12">
      <c r="B211" s="44"/>
      <c r="C211" s="39">
        <f>$DN$88</f>
        <v>7.1299999999999998E-4</v>
      </c>
      <c r="K211" s="39">
        <f>$DN$90</f>
        <v>0.19217400000000001</v>
      </c>
      <c r="L211" s="39">
        <f>$DN$93</f>
        <v>118.11016499999999</v>
      </c>
    </row>
    <row r="212" spans="2:12">
      <c r="B212" s="44"/>
      <c r="C212" s="39">
        <f>$DO$88</f>
        <v>7.1299999999999998E-4</v>
      </c>
      <c r="K212" s="39">
        <f>$DO$90</f>
        <v>0.18873800000000002</v>
      </c>
      <c r="L212" s="39">
        <f>$DO$93</f>
        <v>113.64682199999999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0.18709800000000004</v>
      </c>
      <c r="L213" s="39">
        <f>$DP$93</f>
        <v>110.88967099999999</v>
      </c>
    </row>
    <row r="214" spans="2:12">
      <c r="B214" s="44"/>
      <c r="C214" s="39">
        <f>$DQ$88</f>
        <v>7.1299999999999998E-4</v>
      </c>
      <c r="K214" s="39">
        <f>$DQ$90</f>
        <v>0.18269600000000003</v>
      </c>
      <c r="L214" s="39">
        <f>$DQ$93</f>
        <v>107.94815700000001</v>
      </c>
    </row>
    <row r="215" spans="2:12">
      <c r="B215" s="44"/>
      <c r="C215" s="39">
        <f>$DR$88</f>
        <v>2.9299999999999997E-4</v>
      </c>
      <c r="K215" s="39">
        <f>$DR$90</f>
        <v>0.1746710887</v>
      </c>
      <c r="L215" s="39">
        <f>$DR$93</f>
        <v>102.104197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0.17196915703333338</v>
      </c>
      <c r="L216" s="39">
        <f>$DS$93</f>
        <v>99.967613</v>
      </c>
    </row>
    <row r="217" spans="2:12">
      <c r="B217" s="44"/>
      <c r="C217" s="39">
        <f>$DT$88</f>
        <v>1.13E-4</v>
      </c>
      <c r="K217" s="39">
        <f>$DT$90</f>
        <v>0.17334515703333334</v>
      </c>
      <c r="L217" s="39">
        <f>$DT$93</f>
        <v>101.25357500000001</v>
      </c>
    </row>
    <row r="218" spans="2:12">
      <c r="B218" s="44"/>
      <c r="C218" s="39">
        <f>$DU$88</f>
        <v>1.83E-4</v>
      </c>
      <c r="K218" s="39">
        <f>$DU$90</f>
        <v>0.16313415703333334</v>
      </c>
      <c r="L218" s="39">
        <f>$DU$93</f>
        <v>95.408537999999993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0.16595815703333336</v>
      </c>
      <c r="L219" s="39">
        <f>$DV$93</f>
        <v>96.781607999999991</v>
      </c>
    </row>
    <row r="220" spans="2:12">
      <c r="B220" s="44"/>
      <c r="C220" s="39">
        <f>$DW$88</f>
        <v>1.83E-4</v>
      </c>
      <c r="K220" s="39">
        <f>$DW$90</f>
        <v>0.15406722536666667</v>
      </c>
      <c r="L220" s="39">
        <f>$DW$93</f>
        <v>89.226700999999991</v>
      </c>
    </row>
    <row r="221" spans="2:12">
      <c r="B221" s="44"/>
      <c r="C221" s="39">
        <f>$DX$88</f>
        <v>1.83E-4</v>
      </c>
      <c r="K221" s="39">
        <f>$DX$90</f>
        <v>0.14242722536666669</v>
      </c>
      <c r="L221" s="39">
        <f>$DX$93</f>
        <v>82.107895999999997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0.13262522536666665</v>
      </c>
      <c r="L222" s="39">
        <f>$DY$93</f>
        <v>76.453423999999984</v>
      </c>
    </row>
    <row r="223" spans="2:12">
      <c r="B223" s="44"/>
      <c r="C223" s="39">
        <f>$DZ$88</f>
        <v>4.5600000000000003E-4</v>
      </c>
      <c r="K223" s="39">
        <f>$DZ$90</f>
        <v>0.12351122536666667</v>
      </c>
      <c r="L223" s="39">
        <f>$DZ$93</f>
        <v>70.684384999999992</v>
      </c>
    </row>
    <row r="224" spans="2:12">
      <c r="B224" s="44"/>
      <c r="C224" s="39">
        <f>$EA$88</f>
        <v>4.5600000000000003E-4</v>
      </c>
      <c r="K224" s="39">
        <f>$EA$90</f>
        <v>0.11745922536666667</v>
      </c>
      <c r="L224" s="39">
        <f>$EA$93</f>
        <v>66.907496999999992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0.11093622536666667</v>
      </c>
      <c r="L225" s="39">
        <f>$EB$93</f>
        <v>62.204095999999986</v>
      </c>
    </row>
    <row r="226" spans="2:12">
      <c r="B226" s="44"/>
      <c r="C226" s="39">
        <f>$EC$88</f>
        <v>4.5600000000000003E-4</v>
      </c>
      <c r="K226" s="39">
        <f>$EC$90</f>
        <v>0.10189722536666666</v>
      </c>
      <c r="L226" s="39">
        <f>$EC$93</f>
        <v>57.470351999999984</v>
      </c>
    </row>
    <row r="227" spans="2:12">
      <c r="B227" s="44"/>
      <c r="C227" s="39">
        <f>$ED$88</f>
        <v>4.5600000000000003E-4</v>
      </c>
      <c r="K227" s="39">
        <f>$ED$90</f>
        <v>9.6484136666666664E-2</v>
      </c>
      <c r="L227" s="39">
        <f>$ED$93</f>
        <v>53.556465999999986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8.6873068333333331E-2</v>
      </c>
      <c r="L228" s="39">
        <f>$EE$93</f>
        <v>48.233063999999992</v>
      </c>
    </row>
    <row r="229" spans="2:12">
      <c r="B229" s="44"/>
      <c r="C229" s="39">
        <f>$EF$88</f>
        <v>4.7800000000000007E-4</v>
      </c>
      <c r="K229" s="39">
        <f>$EF$90</f>
        <v>8.3291068333333329E-2</v>
      </c>
      <c r="L229" s="39">
        <f>$EF$93</f>
        <v>45.319274000000007</v>
      </c>
    </row>
    <row r="230" spans="2:12">
      <c r="B230" s="44"/>
      <c r="C230" s="39">
        <f>$EG$88</f>
        <v>4.0800000000000005E-4</v>
      </c>
      <c r="K230" s="39">
        <f>$EG$90</f>
        <v>8.1871068333333338E-2</v>
      </c>
      <c r="L230" s="39">
        <f>$EG$93</f>
        <v>44.035650000000004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7.3548068333333341E-2</v>
      </c>
      <c r="L231" s="39">
        <f>$EH$93</f>
        <v>38.894269999999999</v>
      </c>
    </row>
    <row r="232" spans="2:12">
      <c r="B232" s="44"/>
      <c r="C232" s="39">
        <f>$EI$88</f>
        <v>4.0800000000000005E-4</v>
      </c>
      <c r="K232" s="39">
        <f>$EI$90</f>
        <v>7.1803000000000006E-2</v>
      </c>
      <c r="L232" s="39">
        <f>$EI$93</f>
        <v>38.539016999999994</v>
      </c>
    </row>
    <row r="233" spans="2:12">
      <c r="B233" s="44"/>
      <c r="C233" s="39">
        <f>$EJ$88</f>
        <v>5.0100000000000003E-4</v>
      </c>
      <c r="K233" s="39">
        <f>$EJ$90</f>
        <v>6.9337001000000009E-2</v>
      </c>
      <c r="L233" s="39">
        <f>$EJ$93</f>
        <v>38.008142999999997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6.9258001000000013E-2</v>
      </c>
      <c r="L234" s="39">
        <f>$EK$93</f>
        <v>38.662773000000001</v>
      </c>
    </row>
    <row r="235" spans="2:12">
      <c r="B235" s="44"/>
      <c r="C235" s="39">
        <f>$EL$88</f>
        <v>2.2800000000000001E-4</v>
      </c>
      <c r="K235" s="39">
        <f>$EL$90</f>
        <v>7.1583000999999993E-2</v>
      </c>
      <c r="L235" s="39">
        <f>$EL$93</f>
        <v>41.196259999999995</v>
      </c>
    </row>
    <row r="236" spans="2:12">
      <c r="B236" s="44"/>
      <c r="C236" s="39">
        <f>$EM$88</f>
        <v>2.2800000000000001E-4</v>
      </c>
      <c r="K236" s="39">
        <f>$EM$90</f>
        <v>7.5586001E-2</v>
      </c>
      <c r="L236" s="39">
        <f>$EM$93</f>
        <v>44.724903999999995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7.5879001000000001E-2</v>
      </c>
      <c r="L237" s="39">
        <f>$EN$93</f>
        <v>46.366413999999999</v>
      </c>
    </row>
    <row r="238" spans="2:12">
      <c r="B238" s="44"/>
      <c r="C238" s="39">
        <f>$EO$88</f>
        <v>2.8000000000000003E-4</v>
      </c>
      <c r="K238" s="39">
        <f>$EO$90</f>
        <v>7.6998000999999996E-2</v>
      </c>
      <c r="L238" s="39">
        <f>$EO$93</f>
        <v>47.232002000000001</v>
      </c>
    </row>
    <row r="239" spans="2:12">
      <c r="B239" s="44"/>
      <c r="C239" s="39">
        <f>$EP$88</f>
        <v>2.8000000000000003E-4</v>
      </c>
      <c r="K239" s="39">
        <f>$EP$90</f>
        <v>7.9014000999999986E-2</v>
      </c>
      <c r="L239" s="39">
        <f>$EP$93</f>
        <v>49.687004000000009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8.4084000999999992E-2</v>
      </c>
      <c r="L240" s="39">
        <f>$EQ$93</f>
        <v>53.943233000000006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0.40741911999999991</v>
      </c>
    </row>
    <row r="313" spans="2:6">
      <c r="B313" s="44"/>
      <c r="D313" s="39">
        <f>$D$89</f>
        <v>0.43750638333333336</v>
      </c>
    </row>
    <row r="314" spans="2:6">
      <c r="B314" s="44"/>
      <c r="D314" s="39">
        <f>$E$89</f>
        <v>0.45918238333333328</v>
      </c>
    </row>
    <row r="315" spans="2:6">
      <c r="B315" s="44" t="str">
        <f>$F$87</f>
        <v>yt 31 03 2011</v>
      </c>
      <c r="D315" s="39">
        <f>$F$89</f>
        <v>0.49272145500000009</v>
      </c>
    </row>
    <row r="316" spans="2:6">
      <c r="B316" s="44"/>
      <c r="D316" s="39">
        <f>$G$89</f>
        <v>0.51746010500000006</v>
      </c>
    </row>
    <row r="317" spans="2:6">
      <c r="B317" s="44"/>
      <c r="D317" s="39">
        <f>$H$89</f>
        <v>0.54010826000000001</v>
      </c>
    </row>
    <row r="318" spans="2:6">
      <c r="B318" s="44" t="str">
        <f>$I$87</f>
        <v>yt 30 06 2011</v>
      </c>
      <c r="D318" s="39">
        <f>$I$89</f>
        <v>0.57589703833333339</v>
      </c>
    </row>
    <row r="319" spans="2:6">
      <c r="B319" s="44"/>
      <c r="D319" s="39">
        <f>$J$89</f>
        <v>0.6144250383333334</v>
      </c>
    </row>
    <row r="320" spans="2:6">
      <c r="B320" s="44"/>
      <c r="D320" s="39">
        <f>$K$89</f>
        <v>0.65293103833333332</v>
      </c>
    </row>
    <row r="321" spans="2:4">
      <c r="B321" s="44" t="str">
        <f>$L$87</f>
        <v>yt 30 09 2011</v>
      </c>
      <c r="D321" s="39">
        <f>$L$89</f>
        <v>0.67424348500000009</v>
      </c>
    </row>
    <row r="322" spans="2:4">
      <c r="B322" s="44"/>
      <c r="D322" s="39">
        <f>$M$89</f>
        <v>0.70631998833333354</v>
      </c>
    </row>
    <row r="323" spans="2:4">
      <c r="B323" s="44"/>
      <c r="D323" s="39">
        <f>$N$89</f>
        <v>0.74748098833333343</v>
      </c>
    </row>
    <row r="324" spans="2:4">
      <c r="B324" s="44" t="str">
        <f>$O$87</f>
        <v>yt 31 12 2011</v>
      </c>
      <c r="D324" s="39">
        <f>$O$89</f>
        <v>0.80581498833333343</v>
      </c>
    </row>
    <row r="325" spans="2:4">
      <c r="B325" s="44"/>
      <c r="D325" s="39">
        <f>$P$89</f>
        <v>0.8162487066666666</v>
      </c>
    </row>
    <row r="326" spans="2:4">
      <c r="B326" s="44"/>
      <c r="D326" s="39">
        <f>$Q$89</f>
        <v>0.86066770666666681</v>
      </c>
    </row>
    <row r="327" spans="2:4">
      <c r="B327" s="44" t="str">
        <f>$R$87</f>
        <v>yt 31 03 2012</v>
      </c>
      <c r="D327" s="39">
        <f>$R$89</f>
        <v>0.89388614333333338</v>
      </c>
    </row>
    <row r="328" spans="2:4">
      <c r="B328" s="44"/>
      <c r="D328" s="39">
        <f>$S$89</f>
        <v>0.92042928999999996</v>
      </c>
    </row>
    <row r="329" spans="2:4">
      <c r="B329" s="44"/>
      <c r="D329" s="39">
        <f>$T$89</f>
        <v>0.92674413499999997</v>
      </c>
    </row>
    <row r="330" spans="2:4">
      <c r="B330" s="44" t="str">
        <f>$U$87</f>
        <v>yt 30 06 2012</v>
      </c>
      <c r="D330" s="39">
        <f>$U$89</f>
        <v>0.91032013500000009</v>
      </c>
    </row>
    <row r="331" spans="2:4">
      <c r="B331" s="44"/>
      <c r="D331" s="39">
        <f>$V$89</f>
        <v>0.88236834833333344</v>
      </c>
    </row>
    <row r="332" spans="2:4">
      <c r="B332" s="44"/>
      <c r="D332" s="39">
        <f>$W$89</f>
        <v>0.85787925666666676</v>
      </c>
    </row>
    <row r="333" spans="2:4">
      <c r="B333" s="44" t="str">
        <f>$X$87</f>
        <v>yt 30 09 2012</v>
      </c>
      <c r="D333" s="39">
        <f>$X$89</f>
        <v>0.83288920166666658</v>
      </c>
    </row>
    <row r="334" spans="2:4">
      <c r="B334" s="44"/>
      <c r="D334" s="39">
        <f>$Y$89</f>
        <v>0.81864916833333323</v>
      </c>
    </row>
    <row r="335" spans="2:4">
      <c r="B335" s="44"/>
      <c r="D335" s="39">
        <f>$Z$89</f>
        <v>0.78961086333333319</v>
      </c>
    </row>
    <row r="336" spans="2:4">
      <c r="B336" s="44" t="str">
        <f>$AA$87</f>
        <v>yt 31 12 2012</v>
      </c>
      <c r="D336" s="39">
        <f>$AA$89</f>
        <v>0.74454286333333319</v>
      </c>
    </row>
    <row r="337" spans="2:4">
      <c r="B337" s="44"/>
      <c r="D337" s="39">
        <f>$AB$89</f>
        <v>0.71953001833333319</v>
      </c>
    </row>
    <row r="338" spans="2:4">
      <c r="B338" s="44"/>
      <c r="D338" s="39">
        <f>$AC$89</f>
        <v>0.65054901833333334</v>
      </c>
    </row>
    <row r="339" spans="2:4">
      <c r="B339" s="44" t="str">
        <f>$AD$87</f>
        <v>yt 31 03 2013</v>
      </c>
      <c r="D339" s="39">
        <f>$AD$89</f>
        <v>0.58078751333333345</v>
      </c>
    </row>
    <row r="340" spans="2:4">
      <c r="B340" s="44"/>
      <c r="D340" s="39">
        <f>$AE$89</f>
        <v>0.5335173666666666</v>
      </c>
    </row>
    <row r="341" spans="2:4">
      <c r="B341" s="44"/>
      <c r="D341" s="39">
        <f>$AF$89</f>
        <v>0.52550036666666666</v>
      </c>
    </row>
    <row r="342" spans="2:4">
      <c r="B342" s="44" t="str">
        <f>$AG$87</f>
        <v>yt 30 06 2013</v>
      </c>
      <c r="D342" s="39">
        <f>$AG$89</f>
        <v>0.51861236666666666</v>
      </c>
    </row>
    <row r="343" spans="2:4">
      <c r="B343" s="44"/>
      <c r="D343" s="39">
        <f>$AH$89</f>
        <v>0.50990588166666673</v>
      </c>
    </row>
    <row r="344" spans="2:4">
      <c r="B344" s="44"/>
      <c r="D344" s="39">
        <f>$AI$89</f>
        <v>0.48700097333333336</v>
      </c>
    </row>
    <row r="345" spans="2:4">
      <c r="B345" s="44" t="str">
        <f>$AJ$87</f>
        <v>yt 30 09 2013</v>
      </c>
      <c r="D345" s="39">
        <f>$AJ$89</f>
        <v>0.47130758166666675</v>
      </c>
    </row>
    <row r="346" spans="2:4">
      <c r="B346" s="44"/>
      <c r="D346" s="39">
        <f>$AK$89</f>
        <v>0.4473025816666667</v>
      </c>
    </row>
    <row r="347" spans="2:4">
      <c r="B347" s="44"/>
      <c r="D347" s="39">
        <f>$AL$89</f>
        <v>0.40739888666666668</v>
      </c>
    </row>
    <row r="348" spans="2:4">
      <c r="B348" s="44" t="str">
        <f>$AM$87</f>
        <v>yt 31 12 2013</v>
      </c>
      <c r="D348" s="39">
        <f>$AM$89</f>
        <v>0.36810788666666672</v>
      </c>
    </row>
    <row r="349" spans="2:4">
      <c r="B349" s="44"/>
      <c r="D349" s="39">
        <f>$AN$89</f>
        <v>0.34747637409737042</v>
      </c>
    </row>
    <row r="350" spans="2:4">
      <c r="B350" s="44"/>
      <c r="D350" s="39">
        <f>$AO$89</f>
        <v>0.34796080554565595</v>
      </c>
    </row>
    <row r="351" spans="2:4">
      <c r="B351" s="44" t="str">
        <f>$AP$87</f>
        <v>yt 31 03 2014</v>
      </c>
      <c r="D351" s="39">
        <f>$AP$89</f>
        <v>0.34844147178622015</v>
      </c>
    </row>
    <row r="352" spans="2:4">
      <c r="B352" s="44"/>
      <c r="D352" s="39">
        <f>$AQ$89</f>
        <v>0.34128342541314594</v>
      </c>
    </row>
    <row r="353" spans="2:4">
      <c r="B353" s="44"/>
      <c r="D353" s="39">
        <f>$AR$89</f>
        <v>0.31015309845556543</v>
      </c>
    </row>
    <row r="354" spans="2:4">
      <c r="B354" s="44" t="str">
        <f>$AS$87</f>
        <v>yt 30 06 2014</v>
      </c>
      <c r="D354" s="39">
        <f>$AS$89</f>
        <v>0.29814182116833687</v>
      </c>
    </row>
    <row r="355" spans="2:4">
      <c r="B355" s="44"/>
      <c r="D355" s="39">
        <f>$AT$89</f>
        <v>0.28466595577276715</v>
      </c>
    </row>
    <row r="356" spans="2:4">
      <c r="B356" s="44"/>
      <c r="D356" s="39">
        <f>$AU$89</f>
        <v>0.26971288835132923</v>
      </c>
    </row>
    <row r="357" spans="2:4">
      <c r="B357" s="44" t="str">
        <f>$AV$87</f>
        <v>yt 30 09 2014</v>
      </c>
      <c r="D357" s="39">
        <f>$AV$89</f>
        <v>0.27942325319757466</v>
      </c>
    </row>
    <row r="358" spans="2:4">
      <c r="B358" s="44"/>
      <c r="D358" s="39">
        <f>$AW$89</f>
        <v>0.2839395853372329</v>
      </c>
    </row>
    <row r="359" spans="2:4">
      <c r="B359" s="44"/>
      <c r="D359" s="39">
        <f>$AX$89</f>
        <v>0.28612373080251086</v>
      </c>
    </row>
    <row r="360" spans="2:4">
      <c r="B360" s="44" t="str">
        <f>$AY$87</f>
        <v>yt 31 12 2014</v>
      </c>
      <c r="D360" s="39">
        <f>$AY$89</f>
        <v>0.28811935607556749</v>
      </c>
    </row>
    <row r="361" spans="2:4">
      <c r="B361" s="44"/>
      <c r="D361" s="39">
        <f>$AZ$89</f>
        <v>0.28709766221513766</v>
      </c>
    </row>
    <row r="362" spans="2:4">
      <c r="B362" s="44"/>
      <c r="D362" s="39">
        <f>$BA$89</f>
        <v>0.28032223076685209</v>
      </c>
    </row>
    <row r="363" spans="2:4">
      <c r="B363" s="44" t="str">
        <f>$BB$87</f>
        <v>yt 31 03 2015</v>
      </c>
      <c r="D363" s="39">
        <f>$BB$89</f>
        <v>0.27643156119295453</v>
      </c>
    </row>
    <row r="364" spans="2:4">
      <c r="B364" s="44"/>
      <c r="D364" s="39">
        <f>$BC$89</f>
        <v>0.27300077647601617</v>
      </c>
    </row>
    <row r="365" spans="2:4">
      <c r="B365" s="44"/>
      <c r="D365" s="39">
        <f>$BD$89</f>
        <v>0.27157390593371888</v>
      </c>
    </row>
    <row r="366" spans="2:4">
      <c r="B366" s="44" t="str">
        <f>$BE$87</f>
        <v>yt 30 06 2015</v>
      </c>
      <c r="D366" s="39">
        <f>$BE$89</f>
        <v>0.2669914196228953</v>
      </c>
    </row>
    <row r="367" spans="2:4">
      <c r="B367" s="44"/>
      <c r="D367" s="39">
        <f>$BF$89</f>
        <v>0.26568255668513169</v>
      </c>
    </row>
    <row r="368" spans="2:4">
      <c r="B368" s="44"/>
      <c r="D368" s="39">
        <f>$BG$89</f>
        <v>0.25979569870278518</v>
      </c>
    </row>
    <row r="369" spans="2:4">
      <c r="B369" s="44" t="str">
        <f>$BH$87</f>
        <v>yt 30 09 2015</v>
      </c>
      <c r="D369" s="39">
        <f>$BH$89</f>
        <v>0.25385233385653977</v>
      </c>
    </row>
    <row r="370" spans="2:4">
      <c r="B370" s="44"/>
      <c r="D370" s="39">
        <f>$BI$89</f>
        <v>0.25568774472861994</v>
      </c>
    </row>
    <row r="371" spans="2:4">
      <c r="B371" s="44"/>
      <c r="D371" s="39">
        <f>$BJ$89</f>
        <v>0.2545176685972208</v>
      </c>
    </row>
    <row r="372" spans="2:4">
      <c r="B372" s="44" t="str">
        <f>$BK$87</f>
        <v>yt 31 12 2015</v>
      </c>
      <c r="D372" s="39">
        <f>$BK$89</f>
        <v>0.25271882480675828</v>
      </c>
    </row>
    <row r="373" spans="2:4">
      <c r="B373" s="44"/>
      <c r="D373" s="39">
        <f>$BL$89</f>
        <v>0.25723202296411035</v>
      </c>
    </row>
    <row r="374" spans="2:4">
      <c r="B374" s="44"/>
      <c r="D374" s="39">
        <f>$BM$89</f>
        <v>0.26308202296411037</v>
      </c>
    </row>
    <row r="375" spans="2:4">
      <c r="B375" s="44" t="str">
        <f>$BN$87</f>
        <v>yt 31 03 2016</v>
      </c>
      <c r="D375" s="39">
        <f>$BN$89</f>
        <v>0.26414681400256962</v>
      </c>
    </row>
    <row r="376" spans="2:4">
      <c r="B376" s="44"/>
      <c r="D376" s="39">
        <f>$BO$89</f>
        <v>0.26495671359254225</v>
      </c>
    </row>
    <row r="377" spans="2:4">
      <c r="B377" s="44"/>
      <c r="D377" s="39">
        <f>$BP$89</f>
        <v>0.26359150118563002</v>
      </c>
    </row>
    <row r="378" spans="2:4">
      <c r="B378" s="44" t="str">
        <f>$BQ$87</f>
        <v>yt 30 06 2016</v>
      </c>
      <c r="D378" s="39">
        <f>$BQ$89</f>
        <v>0.26342879891370563</v>
      </c>
    </row>
    <row r="379" spans="2:4">
      <c r="B379" s="44"/>
      <c r="D379" s="39">
        <f>$BR$89</f>
        <v>0.25604106705060031</v>
      </c>
    </row>
    <row r="380" spans="2:4">
      <c r="B380" s="44"/>
      <c r="D380" s="39">
        <f>$BS$89</f>
        <v>0.26045648511263553</v>
      </c>
    </row>
    <row r="381" spans="2:4">
      <c r="B381" s="44" t="str">
        <f>$BT$87</f>
        <v>yt 30 09 2016</v>
      </c>
      <c r="D381" s="39">
        <f>$BT$89</f>
        <v>0.26574163775204285</v>
      </c>
    </row>
    <row r="382" spans="2:4">
      <c r="B382" s="44"/>
      <c r="D382" s="39">
        <f>$BU$89</f>
        <v>0.26147460576449977</v>
      </c>
    </row>
    <row r="383" spans="2:4">
      <c r="B383" s="44"/>
      <c r="D383" s="39">
        <f>$BV$89</f>
        <v>0.26804443467240058</v>
      </c>
    </row>
    <row r="384" spans="2:4">
      <c r="B384" s="44" t="str">
        <f>$BW$87</f>
        <v>yt 31 12 2016</v>
      </c>
      <c r="D384" s="39">
        <f>$BW$89</f>
        <v>0.2708617616127808</v>
      </c>
    </row>
    <row r="385" spans="2:4">
      <c r="B385" s="44"/>
      <c r="D385" s="39">
        <f>$BX$89</f>
        <v>0.26242607623616376</v>
      </c>
    </row>
    <row r="386" spans="2:4">
      <c r="B386" s="44"/>
      <c r="D386" s="39">
        <f>$BY$89</f>
        <v>0.26838344635021</v>
      </c>
    </row>
    <row r="387" spans="2:4">
      <c r="B387" s="44" t="str">
        <f>$BZ$87</f>
        <v>yt 31 03 2017</v>
      </c>
      <c r="D387" s="39">
        <f>$BZ$89</f>
        <v>0.2693246553117507</v>
      </c>
    </row>
    <row r="388" spans="2:4">
      <c r="B388" s="44"/>
      <c r="D388" s="39">
        <f>$CA$89</f>
        <v>0.26699143221582627</v>
      </c>
    </row>
    <row r="389" spans="2:4">
      <c r="B389" s="44"/>
      <c r="D389" s="39">
        <f>$CB$89</f>
        <v>0.26837684212261625</v>
      </c>
    </row>
    <row r="390" spans="2:4">
      <c r="B390" s="44" t="str">
        <f>$CC$87</f>
        <v>yt 30 06 2017</v>
      </c>
      <c r="D390" s="39">
        <f>$CC$89</f>
        <v>0.28194930799259277</v>
      </c>
    </row>
    <row r="391" spans="2:4">
      <c r="B391" s="44"/>
      <c r="D391" s="39">
        <f>$CD$89</f>
        <v>0.28731503985569806</v>
      </c>
    </row>
    <row r="392" spans="2:4">
      <c r="B392" s="44"/>
      <c r="D392" s="39">
        <f>$CE$89</f>
        <v>0.29573554719744727</v>
      </c>
    </row>
    <row r="393" spans="2:4">
      <c r="B393" s="44" t="str">
        <f>$CF$87</f>
        <v>yt 30 09 2017</v>
      </c>
      <c r="D393" s="39">
        <f>$CF$89</f>
        <v>0.3001433945580399</v>
      </c>
    </row>
    <row r="394" spans="2:4">
      <c r="B394" s="44"/>
      <c r="D394" s="39">
        <f>$CG$89</f>
        <v>0.30982520161552896</v>
      </c>
    </row>
    <row r="395" spans="2:4">
      <c r="B395" s="44"/>
      <c r="D395" s="39">
        <f>$CH$89</f>
        <v>0.31352730337374946</v>
      </c>
    </row>
    <row r="396" spans="2:4">
      <c r="B396" s="44" t="str">
        <f>$CI$87</f>
        <v>yt 31 12 2017</v>
      </c>
      <c r="D396" s="39">
        <f>$CI$89</f>
        <v>0.31304819495077502</v>
      </c>
    </row>
    <row r="397" spans="2:4">
      <c r="B397" s="44"/>
      <c r="D397" s="39">
        <f>$CJ$89</f>
        <v>0.32759268884081927</v>
      </c>
    </row>
    <row r="398" spans="2:4">
      <c r="B398" s="44"/>
      <c r="D398" s="39">
        <f>$CK$89</f>
        <v>0.32332740778179064</v>
      </c>
    </row>
    <row r="399" spans="2:4">
      <c r="B399" s="44" t="str">
        <f>$CL$87</f>
        <v>yt 31 03 2018</v>
      </c>
      <c r="D399" s="39">
        <f>$CL$89</f>
        <v>0.34258529071988286</v>
      </c>
    </row>
    <row r="400" spans="2:4">
      <c r="B400" s="44"/>
      <c r="D400" s="39">
        <f>$CM$89</f>
        <v>0.35280910324042919</v>
      </c>
    </row>
    <row r="401" spans="2:4">
      <c r="B401" s="44"/>
      <c r="D401" s="39">
        <f>$CN$89</f>
        <v>0.37005311710933153</v>
      </c>
    </row>
    <row r="402" spans="2:4">
      <c r="B402" s="44" t="str">
        <f>$CO$87</f>
        <v>yt 30 06 2018</v>
      </c>
      <c r="D402" s="39">
        <f>$CO$89</f>
        <v>0.36219141701047025</v>
      </c>
    </row>
    <row r="403" spans="2:4">
      <c r="B403" s="44"/>
      <c r="D403" s="39">
        <f>$CP$89</f>
        <v>0.36196978266057084</v>
      </c>
    </row>
    <row r="404" spans="2:4">
      <c r="B404" s="44"/>
      <c r="D404" s="39">
        <f>$CQ$89</f>
        <v>0.36865008569286634</v>
      </c>
    </row>
    <row r="405" spans="2:4">
      <c r="B405" s="44" t="str">
        <f>$CR$87</f>
        <v>yt 30 09 2018</v>
      </c>
      <c r="D405" s="39">
        <f>$CR$89</f>
        <v>0.36412486231284857</v>
      </c>
    </row>
    <row r="406" spans="2:4">
      <c r="B406" s="44"/>
      <c r="D406" s="39">
        <f>$CS$89</f>
        <v>0.36451389320645533</v>
      </c>
    </row>
    <row r="407" spans="2:4">
      <c r="B407" s="44"/>
      <c r="D407" s="39">
        <f>$CT$89</f>
        <v>0.35884692143917563</v>
      </c>
    </row>
    <row r="408" spans="2:4">
      <c r="B408" s="44" t="str">
        <f>$CU$87</f>
        <v>yt 31 12 2018</v>
      </c>
      <c r="D408" s="39">
        <f>$CU$89</f>
        <v>0.35108218030711902</v>
      </c>
    </row>
    <row r="409" spans="2:4">
      <c r="B409" s="44"/>
      <c r="D409" s="39">
        <f>$CV$89</f>
        <v>0.33720416029619071</v>
      </c>
    </row>
    <row r="410" spans="2:4">
      <c r="B410" s="44"/>
      <c r="D410" s="39">
        <f>$CW$89</f>
        <v>0.33303307124117298</v>
      </c>
    </row>
    <row r="411" spans="2:4">
      <c r="B411" s="44" t="str">
        <f>$CX$87</f>
        <v>yt 31 03 2019</v>
      </c>
      <c r="D411" s="39">
        <f>$CX$89</f>
        <v>0.30282918830308075</v>
      </c>
    </row>
    <row r="412" spans="2:4">
      <c r="B412" s="44"/>
      <c r="D412" s="39">
        <f>$CY$89</f>
        <v>0.28780953037849905</v>
      </c>
    </row>
    <row r="413" spans="2:4">
      <c r="B413" s="44"/>
      <c r="D413" s="39">
        <f>$CZ$89</f>
        <v>0.2626195165095967</v>
      </c>
    </row>
    <row r="414" spans="2:4">
      <c r="B414" s="44" t="str">
        <f>$DA$87</f>
        <v>yt 30 06 2019</v>
      </c>
      <c r="D414" s="39">
        <f>$DA$89</f>
        <v>0.24832721660845788</v>
      </c>
    </row>
    <row r="415" spans="2:4">
      <c r="B415" s="44"/>
      <c r="D415" s="39">
        <f>$DB$89</f>
        <v>0.24054985095835732</v>
      </c>
    </row>
    <row r="416" spans="2:4">
      <c r="B416" s="44"/>
      <c r="D416" s="39">
        <f>$DC$89</f>
        <v>0.2218575479260618</v>
      </c>
    </row>
    <row r="417" spans="2:4">
      <c r="B417" s="44" t="str">
        <f>$DD$87</f>
        <v>yt 30 09 2019</v>
      </c>
      <c r="D417" s="39">
        <f>$DD$89</f>
        <v>0.21179677130607957</v>
      </c>
    </row>
    <row r="418" spans="2:4">
      <c r="B418" s="44"/>
      <c r="D418" s="39">
        <f>$DE$89</f>
        <v>0.19857722233078845</v>
      </c>
    </row>
    <row r="419" spans="2:4">
      <c r="B419" s="44"/>
      <c r="D419" s="39">
        <f>$DF$89</f>
        <v>0.19113719409806815</v>
      </c>
    </row>
    <row r="420" spans="2:4">
      <c r="B420" s="44" t="str">
        <f>$DG$87</f>
        <v>yt 31 12 2019</v>
      </c>
      <c r="D420" s="39">
        <f>$DG$89</f>
        <v>0.1872049352301248</v>
      </c>
    </row>
    <row r="421" spans="2:4">
      <c r="B421" s="44"/>
      <c r="D421" s="39">
        <f>$DH$89</f>
        <v>0.17876800000000001</v>
      </c>
    </row>
    <row r="422" spans="2:4">
      <c r="B422" s="44"/>
      <c r="D422" s="39">
        <f>$DI$89</f>
        <v>0.18072600000000003</v>
      </c>
    </row>
    <row r="423" spans="2:4">
      <c r="B423" s="44" t="str">
        <f>$DJ$87</f>
        <v>yt 31 03 2020</v>
      </c>
      <c r="D423" s="39">
        <f>$DJ$89</f>
        <v>0.17994700000000002</v>
      </c>
    </row>
    <row r="424" spans="2:4">
      <c r="B424" s="44"/>
      <c r="D424" s="39">
        <f>$DK$89</f>
        <v>0.18498000000000003</v>
      </c>
    </row>
    <row r="425" spans="2:4">
      <c r="B425" s="44"/>
      <c r="D425" s="39">
        <f>$DL$89</f>
        <v>0.19022500000000001</v>
      </c>
    </row>
    <row r="426" spans="2:4">
      <c r="B426" s="44" t="str">
        <f>$DM$87</f>
        <v>yt 30 06 2020</v>
      </c>
      <c r="D426" s="39">
        <f>$DM$89</f>
        <v>0.19179800000000002</v>
      </c>
    </row>
    <row r="427" spans="2:4">
      <c r="B427" s="44"/>
      <c r="D427" s="39">
        <f>$DN$89</f>
        <v>0.19146100000000002</v>
      </c>
    </row>
    <row r="428" spans="2:4">
      <c r="B428" s="44"/>
      <c r="D428" s="39">
        <f>$DO$89</f>
        <v>0.18802500000000003</v>
      </c>
    </row>
    <row r="429" spans="2:4">
      <c r="B429" s="44" t="str">
        <f>$DP$87</f>
        <v>yt 30 09 2020</v>
      </c>
      <c r="D429" s="39">
        <f>$DP$89</f>
        <v>0.18638500000000005</v>
      </c>
    </row>
    <row r="430" spans="2:4">
      <c r="B430" s="44"/>
      <c r="D430" s="39">
        <f>$DQ$89</f>
        <v>0.18198300000000003</v>
      </c>
    </row>
    <row r="431" spans="2:4">
      <c r="B431" s="44"/>
      <c r="D431" s="39">
        <f>$DR$89</f>
        <v>0.17437808870000002</v>
      </c>
    </row>
    <row r="432" spans="2:4">
      <c r="B432" s="44" t="str">
        <f>$DS$87</f>
        <v>yt 31 12 2020</v>
      </c>
      <c r="D432" s="39">
        <f>$DS$89</f>
        <v>0.17185215703333337</v>
      </c>
    </row>
    <row r="433" spans="2:4">
      <c r="B433" s="44"/>
      <c r="D433" s="39">
        <f>$DT$89</f>
        <v>0.17323215703333333</v>
      </c>
    </row>
    <row r="434" spans="2:4">
      <c r="B434" s="44"/>
      <c r="D434" s="39">
        <f>$DU$89</f>
        <v>0.16295115703333335</v>
      </c>
    </row>
    <row r="435" spans="2:4">
      <c r="B435" s="44" t="str">
        <f>$DV$87</f>
        <v>yt 31 03 2021</v>
      </c>
      <c r="D435" s="39">
        <f>$DV$89</f>
        <v>0.16577515703333337</v>
      </c>
    </row>
    <row r="436" spans="2:4">
      <c r="B436" s="44"/>
      <c r="D436" s="39">
        <f>$DW$89</f>
        <v>0.15388422536666668</v>
      </c>
    </row>
    <row r="437" spans="2:4">
      <c r="B437" s="44"/>
      <c r="D437" s="39">
        <f>$DX$89</f>
        <v>0.1422442253666667</v>
      </c>
    </row>
    <row r="438" spans="2:4">
      <c r="B438" s="44" t="str">
        <f>$DY$87</f>
        <v>yt 30 06 2021</v>
      </c>
      <c r="D438" s="39">
        <f>$DY$89</f>
        <v>0.13222622536666664</v>
      </c>
    </row>
    <row r="439" spans="2:4">
      <c r="B439" s="44"/>
      <c r="D439" s="39">
        <f>$DZ$89</f>
        <v>0.12305522536666667</v>
      </c>
    </row>
    <row r="440" spans="2:4">
      <c r="B440" s="44"/>
      <c r="D440" s="39">
        <f>$EA$89</f>
        <v>0.11700322536666667</v>
      </c>
    </row>
    <row r="441" spans="2:4">
      <c r="B441" s="44" t="str">
        <f>$EB$87</f>
        <v>yt 30 09 2021</v>
      </c>
      <c r="D441" s="39">
        <f>$EB$89</f>
        <v>0.11048022536666667</v>
      </c>
    </row>
    <row r="442" spans="2:4">
      <c r="B442" s="44"/>
      <c r="D442" s="39">
        <f>$EC$89</f>
        <v>0.10144122536666667</v>
      </c>
    </row>
    <row r="443" spans="2:4">
      <c r="B443" s="44"/>
      <c r="D443" s="39">
        <f>$ED$89</f>
        <v>9.6028136666666666E-2</v>
      </c>
    </row>
    <row r="444" spans="2:4">
      <c r="B444" s="44" t="str">
        <f>$EE$87</f>
        <v>yt 31 12 2021</v>
      </c>
      <c r="D444" s="39">
        <f>$EE$89</f>
        <v>8.6282068333333337E-2</v>
      </c>
    </row>
    <row r="445" spans="2:4">
      <c r="B445" s="44"/>
      <c r="D445" s="39">
        <f>$EF$89</f>
        <v>8.2813068333333323E-2</v>
      </c>
    </row>
    <row r="446" spans="2:4">
      <c r="B446" s="44"/>
      <c r="D446" s="39">
        <f>$EG$89</f>
        <v>8.1463068333333333E-2</v>
      </c>
    </row>
    <row r="447" spans="2:4">
      <c r="B447" s="44" t="str">
        <f>$EH$87</f>
        <v>yt 31 03 2022</v>
      </c>
      <c r="D447" s="39">
        <f>$EH$89</f>
        <v>7.3140068333333336E-2</v>
      </c>
    </row>
    <row r="448" spans="2:4">
      <c r="B448" s="44"/>
      <c r="D448" s="39">
        <f>$EI$89</f>
        <v>7.1395E-2</v>
      </c>
    </row>
    <row r="449" spans="2:4">
      <c r="B449" s="44"/>
      <c r="D449" s="39">
        <f>$EJ$89</f>
        <v>6.8836001000000008E-2</v>
      </c>
    </row>
    <row r="450" spans="2:4">
      <c r="B450" s="44" t="str">
        <f>$EK$87</f>
        <v>yt 30 06 2022</v>
      </c>
      <c r="D450" s="39">
        <f>$EK$89</f>
        <v>6.897300100000002E-2</v>
      </c>
    </row>
    <row r="451" spans="2:4">
      <c r="B451" s="44"/>
      <c r="D451" s="39">
        <f>$EL$89</f>
        <v>7.1355000999999987E-2</v>
      </c>
    </row>
    <row r="452" spans="2:4">
      <c r="B452" s="44"/>
      <c r="D452" s="39">
        <f>$EM$89</f>
        <v>7.5358000999999994E-2</v>
      </c>
    </row>
    <row r="453" spans="2:4">
      <c r="B453" s="44" t="str">
        <f>$EN$87</f>
        <v>yt 30 09 2022</v>
      </c>
      <c r="D453" s="39">
        <f>$EN$89</f>
        <v>7.5599000999999999E-2</v>
      </c>
    </row>
    <row r="454" spans="2:4">
      <c r="B454" s="44"/>
      <c r="D454" s="39">
        <f>$EO$89</f>
        <v>7.6718000999999994E-2</v>
      </c>
    </row>
    <row r="455" spans="2:4">
      <c r="B455" s="44"/>
      <c r="D455" s="39">
        <f>$EP$89</f>
        <v>7.8734000999999984E-2</v>
      </c>
    </row>
    <row r="456" spans="2:4">
      <c r="B456" s="44" t="str">
        <f>$EQ$87</f>
        <v>yt 31 12 2022</v>
      </c>
      <c r="D456" s="39">
        <f>$EQ$89</f>
        <v>8.3939000999999985E-2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124.81642600000002</v>
      </c>
    </row>
    <row r="745" spans="2:8">
      <c r="B745" s="44"/>
      <c r="H745" s="39">
        <f>$D$92</f>
        <v>133.39594</v>
      </c>
    </row>
    <row r="746" spans="2:8">
      <c r="B746" s="44"/>
      <c r="H746" s="39">
        <f>$E$92</f>
        <v>139.06201799999999</v>
      </c>
    </row>
    <row r="747" spans="2:8">
      <c r="B747" s="44" t="str">
        <f>$F$87</f>
        <v>yt 31 03 2011</v>
      </c>
      <c r="H747" s="39">
        <f>$F$92</f>
        <v>148.413589</v>
      </c>
    </row>
    <row r="748" spans="2:8">
      <c r="B748" s="44"/>
      <c r="H748" s="39">
        <f>$G$92</f>
        <v>154.39307700000001</v>
      </c>
    </row>
    <row r="749" spans="2:8">
      <c r="B749" s="44"/>
      <c r="H749" s="39">
        <f>$H$92</f>
        <v>160.31392</v>
      </c>
    </row>
    <row r="750" spans="2:8">
      <c r="B750" s="44" t="str">
        <f>$I$87</f>
        <v>yt 30 06 2011</v>
      </c>
      <c r="H750" s="39">
        <f>$I$92</f>
        <v>169.52907799999997</v>
      </c>
    </row>
    <row r="751" spans="2:8">
      <c r="B751" s="44"/>
      <c r="H751" s="39">
        <f>$J$92</f>
        <v>180.30421199999998</v>
      </c>
    </row>
    <row r="752" spans="2:8">
      <c r="B752" s="44"/>
      <c r="H752" s="39">
        <f>$K$92</f>
        <v>191.78917799999999</v>
      </c>
    </row>
    <row r="753" spans="2:8">
      <c r="B753" s="44" t="str">
        <f>$L$87</f>
        <v>yt 30 09 2011</v>
      </c>
      <c r="H753" s="39">
        <f>$L$92</f>
        <v>197.86523199999999</v>
      </c>
    </row>
    <row r="754" spans="2:8">
      <c r="B754" s="44"/>
      <c r="H754" s="39">
        <f>$M$92</f>
        <v>207.05095500000002</v>
      </c>
    </row>
    <row r="755" spans="2:8">
      <c r="B755" s="44"/>
      <c r="H755" s="39">
        <f>$N$92</f>
        <v>218.784336</v>
      </c>
    </row>
    <row r="756" spans="2:8">
      <c r="B756" s="44" t="str">
        <f>$O$87</f>
        <v>yt 31 12 2011</v>
      </c>
      <c r="H756" s="39">
        <f>$O$92</f>
        <v>234.15474599999999</v>
      </c>
    </row>
    <row r="757" spans="2:8">
      <c r="B757" s="44"/>
      <c r="H757" s="39">
        <f>$P$92</f>
        <v>236.34419199999996</v>
      </c>
    </row>
    <row r="758" spans="2:8">
      <c r="B758" s="44"/>
      <c r="H758" s="39">
        <f>$Q$92</f>
        <v>248.21275900000001</v>
      </c>
    </row>
    <row r="759" spans="2:8">
      <c r="B759" s="44" t="str">
        <f>$R$87</f>
        <v>yt 31 03 2012</v>
      </c>
      <c r="H759" s="39">
        <f>$R$92</f>
        <v>256.18147599999998</v>
      </c>
    </row>
    <row r="760" spans="2:8">
      <c r="B760" s="44"/>
      <c r="H760" s="39">
        <f>$S$92</f>
        <v>262.22447899999997</v>
      </c>
    </row>
    <row r="761" spans="2:8">
      <c r="B761" s="44"/>
      <c r="H761" s="39">
        <f>$T$92</f>
        <v>264.48000300000001</v>
      </c>
    </row>
    <row r="762" spans="2:8">
      <c r="B762" s="44" t="str">
        <f>$U$87</f>
        <v>yt 30 06 2012</v>
      </c>
      <c r="H762" s="39">
        <f>$U$92</f>
        <v>260.34186099999999</v>
      </c>
    </row>
    <row r="763" spans="2:8">
      <c r="B763" s="44"/>
      <c r="H763" s="39">
        <f>$V$92</f>
        <v>253.19223299999996</v>
      </c>
    </row>
    <row r="764" spans="2:8">
      <c r="B764" s="44"/>
      <c r="H764" s="39">
        <f>$W$92</f>
        <v>247.19658299999998</v>
      </c>
    </row>
    <row r="765" spans="2:8">
      <c r="B765" s="44" t="str">
        <f>$X$87</f>
        <v>yt 30 09 2012</v>
      </c>
      <c r="H765" s="39">
        <f>$X$92</f>
        <v>241.31487299999995</v>
      </c>
    </row>
    <row r="766" spans="2:8">
      <c r="B766" s="44"/>
      <c r="H766" s="39">
        <f>$Y$92</f>
        <v>238.82968799999998</v>
      </c>
    </row>
    <row r="767" spans="2:8">
      <c r="B767" s="44"/>
      <c r="H767" s="39">
        <f>$Z$92</f>
        <v>233.14425499999996</v>
      </c>
    </row>
    <row r="768" spans="2:8">
      <c r="B768" s="44" t="str">
        <f>$AA$87</f>
        <v>yt 31 12 2012</v>
      </c>
      <c r="H768" s="39">
        <f>$AA$92</f>
        <v>224.26535099999998</v>
      </c>
    </row>
    <row r="769" spans="2:8">
      <c r="B769" s="44"/>
      <c r="H769" s="39">
        <f>$AB$92</f>
        <v>221.02868999999998</v>
      </c>
    </row>
    <row r="770" spans="2:8">
      <c r="B770" s="44"/>
      <c r="H770" s="39">
        <f>$AC$92</f>
        <v>203.13929999999999</v>
      </c>
    </row>
    <row r="771" spans="2:8">
      <c r="B771" s="44" t="str">
        <f>$AD$87</f>
        <v>yt 31 03 2013</v>
      </c>
      <c r="H771" s="39">
        <f>$AD$92</f>
        <v>187.98351499999998</v>
      </c>
    </row>
    <row r="772" spans="2:8">
      <c r="B772" s="44"/>
      <c r="H772" s="39">
        <f>$AE$92</f>
        <v>178.03612000000001</v>
      </c>
    </row>
    <row r="773" spans="2:8">
      <c r="B773" s="44"/>
      <c r="H773" s="39">
        <f>$AF$92</f>
        <v>177.60579200000001</v>
      </c>
    </row>
    <row r="774" spans="2:8">
      <c r="B774" s="44" t="str">
        <f>$AG$87</f>
        <v>yt 30 06 2013</v>
      </c>
      <c r="H774" s="39">
        <f>$AG$92</f>
        <v>177.42436899999998</v>
      </c>
    </row>
    <row r="775" spans="2:8">
      <c r="B775" s="44"/>
      <c r="H775" s="39">
        <f>$AH$92</f>
        <v>179.54503800000001</v>
      </c>
    </row>
    <row r="776" spans="2:8">
      <c r="B776" s="44"/>
      <c r="H776" s="39">
        <f>$AI$92</f>
        <v>177.71677099999999</v>
      </c>
    </row>
    <row r="777" spans="2:8">
      <c r="B777" s="44" t="str">
        <f>$AJ$87</f>
        <v>yt 30 09 2013</v>
      </c>
      <c r="H777" s="39">
        <f>$AJ$92</f>
        <v>176.63278500000001</v>
      </c>
    </row>
    <row r="778" spans="2:8">
      <c r="B778" s="44"/>
      <c r="H778" s="39">
        <f>$AK$92</f>
        <v>174.25032700000003</v>
      </c>
    </row>
    <row r="779" spans="2:8">
      <c r="B779" s="44"/>
      <c r="H779" s="39">
        <f>$AL$92</f>
        <v>167.23433000000003</v>
      </c>
    </row>
    <row r="780" spans="2:8">
      <c r="B780" s="44" t="str">
        <f>$AM$87</f>
        <v>yt 31 12 2013</v>
      </c>
      <c r="H780" s="39">
        <f>$AM$92</f>
        <v>161.70781600000004</v>
      </c>
    </row>
    <row r="781" spans="2:8">
      <c r="B781" s="44"/>
      <c r="H781" s="39">
        <f>$AN$92</f>
        <v>161.13153600000001</v>
      </c>
    </row>
    <row r="782" spans="2:8">
      <c r="B782" s="44"/>
      <c r="H782" s="39">
        <f>$AO$92</f>
        <v>166.68931799999999</v>
      </c>
    </row>
    <row r="783" spans="2:8">
      <c r="B783" s="44" t="str">
        <f>$AP$87</f>
        <v>yt 31 03 2014</v>
      </c>
      <c r="H783" s="39">
        <f>$AP$92</f>
        <v>174.56393400000002</v>
      </c>
    </row>
    <row r="784" spans="2:8">
      <c r="B784" s="44"/>
      <c r="H784" s="39">
        <f>$AQ$92</f>
        <v>184.99780699999999</v>
      </c>
    </row>
    <row r="785" spans="2:8">
      <c r="B785" s="44"/>
      <c r="H785" s="39">
        <f>$AR$92</f>
        <v>188.59210099999999</v>
      </c>
    </row>
    <row r="786" spans="2:8">
      <c r="B786" s="44" t="str">
        <f>$AS$87</f>
        <v>yt 30 06 2014</v>
      </c>
      <c r="H786" s="39">
        <f>$AS$92</f>
        <v>200.30253699999997</v>
      </c>
    </row>
    <row r="787" spans="2:8">
      <c r="B787" s="44"/>
      <c r="H787" s="39">
        <f>$AT$92</f>
        <v>207.47443299999998</v>
      </c>
    </row>
    <row r="788" spans="2:8">
      <c r="B788" s="44"/>
      <c r="H788" s="39">
        <f>$AU$92</f>
        <v>209.93011899999996</v>
      </c>
    </row>
    <row r="789" spans="2:8">
      <c r="B789" s="44" t="str">
        <f>$AV$87</f>
        <v>yt 30 09 2014</v>
      </c>
      <c r="H789" s="39">
        <f>$AV$92</f>
        <v>220.67115599999997</v>
      </c>
    </row>
    <row r="790" spans="2:8">
      <c r="B790" s="44"/>
      <c r="H790" s="39">
        <f>$AW$92</f>
        <v>225.74517699999996</v>
      </c>
    </row>
    <row r="791" spans="2:8">
      <c r="B791" s="44"/>
      <c r="H791" s="39">
        <f>$AX$92</f>
        <v>228.36664999999994</v>
      </c>
    </row>
    <row r="792" spans="2:8">
      <c r="B792" s="44" t="str">
        <f>$AY$87</f>
        <v>yt 31 12 2014</v>
      </c>
      <c r="H792" s="39">
        <f>$AY$92</f>
        <v>232.29817199999994</v>
      </c>
    </row>
    <row r="793" spans="2:8">
      <c r="B793" s="44"/>
      <c r="H793" s="39">
        <f>$AZ$92</f>
        <v>232.26034799999996</v>
      </c>
    </row>
    <row r="794" spans="2:8">
      <c r="B794" s="44"/>
      <c r="H794" s="39">
        <f>$BA$92</f>
        <v>228.05695199999997</v>
      </c>
    </row>
    <row r="795" spans="2:8">
      <c r="B795" s="44" t="str">
        <f>$BB$87</f>
        <v>yt 31 03 2015</v>
      </c>
      <c r="H795" s="39">
        <f>$BB$92</f>
        <v>223.12814699999998</v>
      </c>
    </row>
    <row r="796" spans="2:8">
      <c r="B796" s="44"/>
      <c r="H796" s="39">
        <f>$BC$92</f>
        <v>218.16266199999998</v>
      </c>
    </row>
    <row r="797" spans="2:8">
      <c r="B797" s="44"/>
      <c r="H797" s="39">
        <f>$BD$92</f>
        <v>214.28219199999995</v>
      </c>
    </row>
    <row r="798" spans="2:8">
      <c r="B798" s="44" t="str">
        <f>$BE$87</f>
        <v>yt 30 06 2015</v>
      </c>
      <c r="H798" s="39">
        <f>$BE$92</f>
        <v>205.96938699999995</v>
      </c>
    </row>
    <row r="799" spans="2:8">
      <c r="B799" s="44"/>
      <c r="H799" s="39">
        <f>$BF$92</f>
        <v>201.87182399999998</v>
      </c>
    </row>
    <row r="800" spans="2:8">
      <c r="B800" s="44"/>
      <c r="H800" s="39">
        <f>$BG$92</f>
        <v>195.75893599999998</v>
      </c>
    </row>
    <row r="801" spans="2:8">
      <c r="B801" s="44" t="str">
        <f>$BH$87</f>
        <v>yt 30 09 2015</v>
      </c>
      <c r="H801" s="39">
        <f>$BH$92</f>
        <v>192.38801499999997</v>
      </c>
    </row>
    <row r="802" spans="2:8">
      <c r="B802" s="44"/>
      <c r="H802" s="39">
        <f>$BI$92</f>
        <v>192.85200499999999</v>
      </c>
    </row>
    <row r="803" spans="2:8">
      <c r="B803" s="44"/>
      <c r="H803" s="39">
        <f>$BJ$92</f>
        <v>193.56343499999997</v>
      </c>
    </row>
    <row r="804" spans="2:8">
      <c r="B804" s="44" t="str">
        <f>$BK$87</f>
        <v>yt 31 12 2015</v>
      </c>
      <c r="H804" s="39">
        <f>$BK$92</f>
        <v>193.04452699999999</v>
      </c>
    </row>
    <row r="805" spans="2:8">
      <c r="B805" s="44"/>
      <c r="H805" s="39">
        <f>$BL$92</f>
        <v>197.34234699999999</v>
      </c>
    </row>
    <row r="806" spans="2:8">
      <c r="B806" s="44"/>
      <c r="H806" s="39">
        <f>$BM$92</f>
        <v>200.62045999999998</v>
      </c>
    </row>
    <row r="807" spans="2:8">
      <c r="B807" s="44" t="str">
        <f>$BN$87</f>
        <v>yt 31 03 2016</v>
      </c>
      <c r="H807" s="39">
        <f>$BN$92</f>
        <v>205.405383</v>
      </c>
    </row>
    <row r="808" spans="2:8">
      <c r="B808" s="44"/>
      <c r="H808" s="39">
        <f>$BO$92</f>
        <v>206.13026300000001</v>
      </c>
    </row>
    <row r="809" spans="2:8">
      <c r="B809" s="44"/>
      <c r="H809" s="39">
        <f>$BP$92</f>
        <v>205.87697200000002</v>
      </c>
    </row>
    <row r="810" spans="2:8">
      <c r="B810" s="44" t="str">
        <f>$BQ$87</f>
        <v>yt 30 06 2016</v>
      </c>
      <c r="H810" s="39">
        <f>$BQ$92</f>
        <v>206.83418800000004</v>
      </c>
    </row>
    <row r="811" spans="2:8">
      <c r="B811" s="44"/>
      <c r="H811" s="39">
        <f>$BR$92</f>
        <v>200.04469499999999</v>
      </c>
    </row>
    <row r="812" spans="2:8">
      <c r="B812" s="44"/>
      <c r="H812" s="39">
        <f>$BS$92</f>
        <v>202.70652000000001</v>
      </c>
    </row>
    <row r="813" spans="2:8">
      <c r="B813" s="44" t="str">
        <f>$BT$87</f>
        <v>yt 30 09 2016</v>
      </c>
      <c r="H813" s="39">
        <f>$BT$92</f>
        <v>205.433019</v>
      </c>
    </row>
    <row r="814" spans="2:8">
      <c r="B814" s="44"/>
      <c r="H814" s="39">
        <f>$BU$92</f>
        <v>205.86787799999999</v>
      </c>
    </row>
    <row r="815" spans="2:8">
      <c r="B815" s="44"/>
      <c r="H815" s="39">
        <f>$BV$92</f>
        <v>213.47870599999999</v>
      </c>
    </row>
    <row r="816" spans="2:8">
      <c r="B816" s="44" t="str">
        <f>$BW$87</f>
        <v>yt 31 12 2016</v>
      </c>
      <c r="H816" s="39">
        <f>$BW$92</f>
        <v>219.77068699999998</v>
      </c>
    </row>
    <row r="817" spans="2:8">
      <c r="B817" s="44"/>
      <c r="H817" s="39">
        <f>$BX$92</f>
        <v>211.99623600000001</v>
      </c>
    </row>
    <row r="818" spans="2:8">
      <c r="B818" s="44"/>
      <c r="H818" s="39">
        <f>$BY$92</f>
        <v>217.25466799999998</v>
      </c>
    </row>
    <row r="819" spans="2:8">
      <c r="B819" s="44" t="str">
        <f>$BZ$87</f>
        <v>yt 31 03 2017</v>
      </c>
      <c r="H819" s="39">
        <f>$BZ$92</f>
        <v>219.87682299999997</v>
      </c>
    </row>
    <row r="820" spans="2:8">
      <c r="B820" s="44"/>
      <c r="H820" s="39">
        <f>$CA$92</f>
        <v>219.57852200000002</v>
      </c>
    </row>
    <row r="821" spans="2:8">
      <c r="B821" s="44"/>
      <c r="H821" s="39">
        <f>$CB$92</f>
        <v>222.02604499999998</v>
      </c>
    </row>
    <row r="822" spans="2:8">
      <c r="B822" s="44" t="str">
        <f>$CC$87</f>
        <v>yt 30 06 2017</v>
      </c>
      <c r="H822" s="39">
        <f>$CC$92</f>
        <v>239.00908999999999</v>
      </c>
    </row>
    <row r="823" spans="2:8">
      <c r="B823" s="44"/>
      <c r="H823" s="39">
        <f>$CD$92</f>
        <v>246.58792899999997</v>
      </c>
    </row>
    <row r="824" spans="2:8">
      <c r="B824" s="44"/>
      <c r="H824" s="39">
        <f>$CE$92</f>
        <v>255.30753800000002</v>
      </c>
    </row>
    <row r="825" spans="2:8">
      <c r="B825" s="44" t="str">
        <f>$CF$87</f>
        <v>yt 30 09 2017</v>
      </c>
      <c r="H825" s="39">
        <f>$CF$92</f>
        <v>262.88851600000004</v>
      </c>
    </row>
    <row r="826" spans="2:8">
      <c r="B826" s="44"/>
      <c r="H826" s="39">
        <f>$CG$92</f>
        <v>269.86430899999999</v>
      </c>
    </row>
    <row r="827" spans="2:8">
      <c r="B827" s="44"/>
      <c r="H827" s="39">
        <f>$CH$92</f>
        <v>273.08283299999999</v>
      </c>
    </row>
    <row r="828" spans="2:8">
      <c r="B828" s="44" t="str">
        <f>$CI$87</f>
        <v>yt 31 12 2017</v>
      </c>
      <c r="H828" s="39">
        <f>$CI$92</f>
        <v>270.23884399999997</v>
      </c>
    </row>
    <row r="829" spans="2:8">
      <c r="B829" s="44"/>
      <c r="H829" s="39">
        <f>$CJ$92</f>
        <v>285.47732399999995</v>
      </c>
    </row>
    <row r="830" spans="2:8">
      <c r="B830" s="44"/>
      <c r="H830" s="39">
        <f>$CK$92</f>
        <v>284.16530899999998</v>
      </c>
    </row>
    <row r="831" spans="2:8">
      <c r="B831" s="44" t="str">
        <f>$CL$87</f>
        <v>yt 31 03 2018</v>
      </c>
      <c r="H831" s="39">
        <f>$CL$92</f>
        <v>296.61250199999995</v>
      </c>
    </row>
    <row r="832" spans="2:8">
      <c r="B832" s="44"/>
      <c r="H832" s="39">
        <f>$CM$92</f>
        <v>302.45333399999998</v>
      </c>
    </row>
    <row r="833" spans="2:8">
      <c r="B833" s="44"/>
      <c r="H833" s="39">
        <f>$CN$92</f>
        <v>313.84301900000003</v>
      </c>
    </row>
    <row r="834" spans="2:8">
      <c r="B834" s="44" t="str">
        <f>$CO$87</f>
        <v>yt 30 06 2018</v>
      </c>
      <c r="H834" s="39">
        <f>$CO$92</f>
        <v>299.91324099999997</v>
      </c>
    </row>
    <row r="835" spans="2:8">
      <c r="B835" s="44"/>
      <c r="H835" s="39">
        <f>$CP$92</f>
        <v>295.71357599999999</v>
      </c>
    </row>
    <row r="836" spans="2:8">
      <c r="B836" s="44"/>
      <c r="H836" s="39">
        <f>$CQ$92</f>
        <v>297.29167799999999</v>
      </c>
    </row>
    <row r="837" spans="2:8">
      <c r="B837" s="44" t="str">
        <f>$CR$87</f>
        <v>yt 30 09 2018</v>
      </c>
      <c r="H837" s="39">
        <f>$CR$92</f>
        <v>288.97259600000001</v>
      </c>
    </row>
    <row r="838" spans="2:8">
      <c r="B838" s="44"/>
      <c r="H838" s="39">
        <f>$CS$92</f>
        <v>287.28849199999996</v>
      </c>
    </row>
    <row r="839" spans="2:8">
      <c r="B839" s="44"/>
      <c r="H839" s="39">
        <f>$CT$92</f>
        <v>278.48259399999995</v>
      </c>
    </row>
    <row r="840" spans="2:8">
      <c r="B840" s="44" t="str">
        <f>$CU$87</f>
        <v>yt 31 12 2018</v>
      </c>
      <c r="H840" s="39">
        <f>$CU$92</f>
        <v>271.05906299999998</v>
      </c>
    </row>
    <row r="841" spans="2:8">
      <c r="B841" s="44"/>
      <c r="H841" s="39">
        <f>$CV$92</f>
        <v>257.87870999999996</v>
      </c>
    </row>
    <row r="842" spans="2:8">
      <c r="B842" s="44"/>
      <c r="H842" s="39">
        <f>$CW$92</f>
        <v>252.76145999999997</v>
      </c>
    </row>
    <row r="843" spans="2:8">
      <c r="B843" s="44" t="str">
        <f>$CX$87</f>
        <v>yt 31 03 2019</v>
      </c>
      <c r="H843" s="39">
        <f>$CX$92</f>
        <v>229.00162999999995</v>
      </c>
    </row>
    <row r="844" spans="2:8">
      <c r="B844" s="44"/>
      <c r="H844" s="39">
        <f>$CY$92</f>
        <v>217.47088399999998</v>
      </c>
    </row>
    <row r="845" spans="2:8">
      <c r="B845" s="44"/>
      <c r="H845" s="39">
        <f>$CZ$92</f>
        <v>196.26019599999995</v>
      </c>
    </row>
    <row r="846" spans="2:8">
      <c r="B846" s="44" t="str">
        <f>$DA$87</f>
        <v>yt 30 06 2019</v>
      </c>
      <c r="H846" s="39">
        <f>$DA$92</f>
        <v>184.43164699999997</v>
      </c>
    </row>
    <row r="847" spans="2:8">
      <c r="B847" s="44"/>
      <c r="H847" s="39">
        <f>$DB$92</f>
        <v>177.40223499999999</v>
      </c>
    </row>
    <row r="848" spans="2:8">
      <c r="B848" s="44"/>
      <c r="H848" s="39">
        <f>$DC$92</f>
        <v>163.05680700000002</v>
      </c>
    </row>
    <row r="849" spans="2:8">
      <c r="B849" s="44" t="str">
        <f>$DD$87</f>
        <v>yt 30 09 2019</v>
      </c>
      <c r="H849" s="39">
        <f>$DD$92</f>
        <v>155.15367000000001</v>
      </c>
    </row>
    <row r="850" spans="2:8">
      <c r="B850" s="44"/>
      <c r="H850" s="39">
        <f>$DE$92</f>
        <v>142.32468</v>
      </c>
    </row>
    <row r="851" spans="2:8">
      <c r="B851" s="44"/>
      <c r="H851" s="39">
        <f>$DF$92</f>
        <v>135.84671399999996</v>
      </c>
    </row>
    <row r="852" spans="2:8">
      <c r="B852" s="44" t="str">
        <f>$DG$87</f>
        <v>yt 31 12 2019</v>
      </c>
      <c r="H852" s="39">
        <f>$DG$92</f>
        <v>129.65885599999999</v>
      </c>
    </row>
    <row r="853" spans="2:8">
      <c r="B853" s="44"/>
      <c r="H853" s="39">
        <f>$DH$92</f>
        <v>121.45867399999997</v>
      </c>
    </row>
    <row r="854" spans="2:8">
      <c r="B854" s="44"/>
      <c r="H854" s="39">
        <f>$DI$92</f>
        <v>121.38339799999997</v>
      </c>
    </row>
    <row r="855" spans="2:8">
      <c r="B855" s="44" t="str">
        <f>$DJ$87</f>
        <v>yt 31 03 2020</v>
      </c>
      <c r="H855" s="39">
        <f>$DJ$92</f>
        <v>119.11789899999999</v>
      </c>
    </row>
    <row r="856" spans="2:8">
      <c r="B856" s="44"/>
      <c r="H856" s="39">
        <f>$DK$92</f>
        <v>119.442498</v>
      </c>
    </row>
    <row r="857" spans="2:8">
      <c r="B857" s="44"/>
      <c r="H857" s="39">
        <f>$DL$92</f>
        <v>120.27583399999999</v>
      </c>
    </row>
    <row r="858" spans="2:8">
      <c r="B858" s="44" t="str">
        <f>$DM$87</f>
        <v>yt 30 06 2020</v>
      </c>
      <c r="H858" s="39">
        <f>$DM$92</f>
        <v>119.430369</v>
      </c>
    </row>
    <row r="859" spans="2:8">
      <c r="B859" s="44"/>
      <c r="H859" s="39">
        <f>$DN$92</f>
        <v>117.686831</v>
      </c>
    </row>
    <row r="860" spans="2:8">
      <c r="B860" s="44"/>
      <c r="H860" s="39">
        <f>$DO$92</f>
        <v>113.22348799999999</v>
      </c>
    </row>
    <row r="861" spans="2:8">
      <c r="B861" s="44" t="str">
        <f>$DP$87</f>
        <v>yt 30 09 2020</v>
      </c>
      <c r="H861" s="39">
        <f>$DP$92</f>
        <v>110.466337</v>
      </c>
    </row>
    <row r="862" spans="2:8">
      <c r="B862" s="44"/>
      <c r="H862" s="39">
        <f>$DQ$92</f>
        <v>107.52482300000001</v>
      </c>
    </row>
    <row r="863" spans="2:8">
      <c r="B863" s="44"/>
      <c r="H863" s="39">
        <f>$DR$92</f>
        <v>101.906036</v>
      </c>
    </row>
    <row r="864" spans="2:8">
      <c r="B864" s="44" t="str">
        <f>$DS$87</f>
        <v>yt 31 12 2020</v>
      </c>
      <c r="H864" s="39">
        <f>$DS$92</f>
        <v>99.867492999999996</v>
      </c>
    </row>
    <row r="865" spans="2:8">
      <c r="B865" s="44"/>
      <c r="H865" s="39">
        <f>$DT$92</f>
        <v>101.16984300000001</v>
      </c>
    </row>
    <row r="866" spans="2:8">
      <c r="B866" s="44"/>
      <c r="H866" s="39">
        <f>$DU$92</f>
        <v>95.271068999999997</v>
      </c>
    </row>
    <row r="867" spans="2:8">
      <c r="B867" s="44" t="str">
        <f>$DV$87</f>
        <v>yt 31 03 2021</v>
      </c>
      <c r="H867" s="39">
        <f>$DV$92</f>
        <v>96.644138999999996</v>
      </c>
    </row>
    <row r="868" spans="2:8">
      <c r="B868" s="44"/>
      <c r="H868" s="39">
        <f>$DW$92</f>
        <v>89.089231999999996</v>
      </c>
    </row>
    <row r="869" spans="2:8">
      <c r="B869" s="44"/>
      <c r="H869" s="39">
        <f>$DX$92</f>
        <v>81.970427000000001</v>
      </c>
    </row>
    <row r="870" spans="2:8">
      <c r="B870" s="44" t="str">
        <f>$DY$87</f>
        <v>yt 30 06 2021</v>
      </c>
      <c r="H870" s="39">
        <f>$DY$92</f>
        <v>76.190588999999989</v>
      </c>
    </row>
    <row r="871" spans="2:8">
      <c r="B871" s="44"/>
      <c r="H871" s="39">
        <f>$DZ$92</f>
        <v>70.377141999999992</v>
      </c>
    </row>
    <row r="872" spans="2:8">
      <c r="B872" s="44"/>
      <c r="H872" s="39">
        <f>$EA$92</f>
        <v>66.600253999999993</v>
      </c>
    </row>
    <row r="873" spans="2:8">
      <c r="B873" s="44" t="str">
        <f>$EB$87</f>
        <v>yt 30 09 2021</v>
      </c>
      <c r="H873" s="39">
        <f>$EB$92</f>
        <v>61.896852999999986</v>
      </c>
    </row>
    <row r="874" spans="2:8">
      <c r="B874" s="44"/>
      <c r="H874" s="39">
        <f>$EC$92</f>
        <v>57.163108999999984</v>
      </c>
    </row>
    <row r="875" spans="2:8">
      <c r="B875" s="44"/>
      <c r="H875" s="39">
        <f>$ED$92</f>
        <v>53.249222999999986</v>
      </c>
    </row>
    <row r="876" spans="2:8">
      <c r="B876" s="44" t="str">
        <f>$EE$87</f>
        <v>yt 31 12 2021</v>
      </c>
      <c r="H876" s="39">
        <f>$EE$92</f>
        <v>47.823056999999991</v>
      </c>
    </row>
    <row r="877" spans="2:8">
      <c r="B877" s="44"/>
      <c r="H877" s="39">
        <f>$EF$92</f>
        <v>44.992999000000005</v>
      </c>
    </row>
    <row r="878" spans="2:8">
      <c r="B878" s="44"/>
      <c r="H878" s="39">
        <f>$EG$92</f>
        <v>43.763112000000007</v>
      </c>
    </row>
    <row r="879" spans="2:8">
      <c r="B879" s="44" t="str">
        <f>$EH$87</f>
        <v>yt 31 03 2022</v>
      </c>
      <c r="H879" s="39">
        <f>$EH$92</f>
        <v>38.621732000000002</v>
      </c>
    </row>
    <row r="880" spans="2:8">
      <c r="B880" s="44"/>
      <c r="H880" s="39">
        <f>$EI$92</f>
        <v>38.266478999999997</v>
      </c>
    </row>
    <row r="881" spans="2:8">
      <c r="B881" s="44"/>
      <c r="H881" s="39">
        <f>$EJ$92</f>
        <v>37.694101999999994</v>
      </c>
    </row>
    <row r="882" spans="2:8">
      <c r="B882" s="44" t="str">
        <f>$EK$87</f>
        <v>yt 30 06 2022</v>
      </c>
      <c r="H882" s="39">
        <f>$EK$92</f>
        <v>38.474097999999998</v>
      </c>
    </row>
    <row r="883" spans="2:8">
      <c r="B883" s="44"/>
      <c r="H883" s="39">
        <f>$EL$92</f>
        <v>41.051992999999996</v>
      </c>
    </row>
    <row r="884" spans="2:8">
      <c r="B884" s="44"/>
      <c r="H884" s="39">
        <f>$EM$92</f>
        <v>44.580636999999996</v>
      </c>
    </row>
    <row r="885" spans="2:8">
      <c r="B885" s="44" t="str">
        <f>$EN$87</f>
        <v>yt 30 09 2022</v>
      </c>
      <c r="H885" s="39">
        <f>$EN$92</f>
        <v>46.187806999999999</v>
      </c>
    </row>
    <row r="886" spans="2:8">
      <c r="B886" s="44"/>
      <c r="H886" s="39">
        <f>$EO$92</f>
        <v>47.053395000000002</v>
      </c>
    </row>
    <row r="887" spans="2:8">
      <c r="B887" s="44"/>
      <c r="H887" s="39">
        <f>$EP$92</f>
        <v>49.508397000000009</v>
      </c>
    </row>
    <row r="888" spans="2:8">
      <c r="B888" s="44" t="str">
        <f>$EQ$87</f>
        <v>yt 31 12 2022</v>
      </c>
      <c r="H888" s="39">
        <f>$EQ$92</f>
        <v>53.867390000000007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indexed="61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32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7.8957633333333339</v>
      </c>
      <c r="D8" s="30">
        <f>1000/$B$7*'[2]4407'!B$22</f>
        <v>0.47700000000000004</v>
      </c>
      <c r="E8" s="31">
        <f>1000/$B$7*'[2]4407'!C$22</f>
        <v>0.307</v>
      </c>
      <c r="F8" s="31">
        <f>1000/$B$7*'[2]4407'!D$22</f>
        <v>0.42300000000000004</v>
      </c>
      <c r="G8" s="31">
        <f>1000/$B$7*'[2]4407'!E$22</f>
        <v>0.52800000000000002</v>
      </c>
      <c r="H8" s="31">
        <f>1000/$B$7*'[2]4407'!F$22</f>
        <v>0.75257166666666653</v>
      </c>
      <c r="I8" s="31">
        <f>1000/$B$7*'[2]4407'!G$22</f>
        <v>0.55900000000000005</v>
      </c>
      <c r="J8" s="31">
        <f>1000/$B$7*'[2]4407'!H$22</f>
        <v>0.98000000000000009</v>
      </c>
      <c r="K8" s="31">
        <f>1000/$B$7*'[2]4407'!I$22</f>
        <v>0.94619166666666676</v>
      </c>
      <c r="L8" s="31">
        <f>1000/$B$7*'[2]4407'!J$22</f>
        <v>0.77100000000000002</v>
      </c>
      <c r="M8" s="31">
        <f>1000/$B$7*'[2]4407'!K$22</f>
        <v>0.56900000000000006</v>
      </c>
      <c r="N8" s="31">
        <f>1000/$B$7*'[2]4407'!L$22</f>
        <v>0.79300000000000015</v>
      </c>
      <c r="O8" s="32">
        <f>1000/$B$7*'[2]4407'!M$22</f>
        <v>0.79</v>
      </c>
    </row>
    <row r="9" spans="1:15" ht="13">
      <c r="B9" s="4">
        <f>1+B8</f>
        <v>2006</v>
      </c>
      <c r="C9" s="33">
        <f>SUM(D9:O9)</f>
        <v>14.616000000000001</v>
      </c>
      <c r="D9" s="30">
        <f>1000/$B$7*'[3]4407'!B$22</f>
        <v>1.7350000000000001</v>
      </c>
      <c r="E9" s="31">
        <f>1000/$B$7*'[3]4407'!C$22</f>
        <v>0.78500000000000003</v>
      </c>
      <c r="F9" s="31">
        <f>1000/$B$7*'[3]4407'!D$22</f>
        <v>1.0390000000000001</v>
      </c>
      <c r="G9" s="31">
        <f>1000/$B$7*'[3]4407'!E$22</f>
        <v>1.647</v>
      </c>
      <c r="H9" s="31">
        <f>1000/$B$7*'[3]4407'!F$22</f>
        <v>1.3080000000000001</v>
      </c>
      <c r="I9" s="31">
        <f>1000/$B$7*'[3]4407'!G$22</f>
        <v>1.347</v>
      </c>
      <c r="J9" s="31">
        <f>1000/$B$7*'[3]4407'!H$22</f>
        <v>0.94800000000000006</v>
      </c>
      <c r="K9" s="31">
        <f>1000/$B$7*'[3]4407'!I$22</f>
        <v>1.389</v>
      </c>
      <c r="L9" s="31">
        <f>1000/$B$7*'[3]4407'!J$22</f>
        <v>0.72300000000000009</v>
      </c>
      <c r="M9" s="31">
        <f>1000/$B$7*'[3]4407'!K$22</f>
        <v>0.92200000000000015</v>
      </c>
      <c r="N9" s="31">
        <f>1000/$B$7*'[3]4407'!L$22</f>
        <v>1.2540000000000004</v>
      </c>
      <c r="O9" s="32">
        <f>1000/$B$7*'[3]4407'!M$22</f>
        <v>1.5190000000000003</v>
      </c>
    </row>
    <row r="10" spans="1:15" ht="13">
      <c r="B10" s="4">
        <f>1+B9</f>
        <v>2007</v>
      </c>
      <c r="C10" s="33">
        <f>SUM(D10:O10)</f>
        <v>16.849000000000004</v>
      </c>
      <c r="D10" s="30">
        <f>1000/$B$7*'[4]4407'!B$22</f>
        <v>1.1820000000000002</v>
      </c>
      <c r="E10" s="31">
        <f>1000/$B$7*'[4]4407'!C$22</f>
        <v>0.89000000000000012</v>
      </c>
      <c r="F10" s="31">
        <f>1000/$B$7*'[4]4407'!D$22</f>
        <v>1.4709999999999999</v>
      </c>
      <c r="G10" s="31">
        <f>1000/$B$7*'[4]4407'!E$22</f>
        <v>1.1640000000000001</v>
      </c>
      <c r="H10" s="31">
        <f>1000/$B$7*'[4]4407'!F$22</f>
        <v>1.2929999999999999</v>
      </c>
      <c r="I10" s="31">
        <f>1000/$B$7*'[4]4407'!G$22</f>
        <v>1.4689999999999999</v>
      </c>
      <c r="J10" s="31">
        <f>1000/$B$7*'[4]4407'!H$22</f>
        <v>1.9220000000000002</v>
      </c>
      <c r="K10" s="31">
        <f>1000/$B$7*'[4]4407'!I$22</f>
        <v>1.1639999999999999</v>
      </c>
      <c r="L10" s="31">
        <f>1000/$B$7*'[4]4407'!J$22</f>
        <v>1.4660000000000004</v>
      </c>
      <c r="M10" s="31">
        <f>1000/$B$7*'[4]4407'!K$22</f>
        <v>0.996</v>
      </c>
      <c r="N10" s="31">
        <f>1000/$B$7*'[4]4407'!L$22</f>
        <v>1.702</v>
      </c>
      <c r="O10" s="32">
        <f>1000/$B$7*'[4]4407'!M$22</f>
        <v>2.1300000000000003</v>
      </c>
    </row>
    <row r="11" spans="1:15" ht="13">
      <c r="B11" s="4">
        <f>1+B10</f>
        <v>2008</v>
      </c>
      <c r="C11" s="33">
        <f t="shared" ref="C11:C17" si="0">SUM(D11:O11)</f>
        <v>29.291000000000004</v>
      </c>
      <c r="D11" s="30">
        <f>1000/$B$7*'[5]4407'!B$22</f>
        <v>2.9270000000000005</v>
      </c>
      <c r="E11" s="31">
        <f>1000/$B$7*'[5]4407'!C$22</f>
        <v>2.7050000000000005</v>
      </c>
      <c r="F11" s="31">
        <f>1000/$B$7*'[5]4407'!D$22</f>
        <v>3.2440000000000002</v>
      </c>
      <c r="G11" s="31">
        <f>1000/$B$7*'[5]4407'!E$22</f>
        <v>2.3530000000000006</v>
      </c>
      <c r="H11" s="31">
        <f>1000/$B$7*'[5]4407'!F$22</f>
        <v>3.0420000000000003</v>
      </c>
      <c r="I11" s="31">
        <f>1000/$B$7*'[5]4407'!G$22</f>
        <v>3.733000000000001</v>
      </c>
      <c r="J11" s="31">
        <f>1000/$B$7*'[5]4407'!H$22</f>
        <v>3.0130000000000003</v>
      </c>
      <c r="K11" s="31">
        <f>1000/$B$7*'[5]4407'!I$22</f>
        <v>1.6360000000000001</v>
      </c>
      <c r="L11" s="31">
        <f>1000/$B$7*'[5]4407'!J$22</f>
        <v>2.9010000000000007</v>
      </c>
      <c r="M11" s="31">
        <f>1000/$B$7*'[5]4407'!K$22</f>
        <v>1.284</v>
      </c>
      <c r="N11" s="31">
        <f>1000/$B$7*'[5]4407'!L$22</f>
        <v>1.355</v>
      </c>
      <c r="O11" s="32">
        <f>1000/$B$7*'[5]4407'!M$22</f>
        <v>1.0980000000000003</v>
      </c>
    </row>
    <row r="12" spans="1:15" ht="13">
      <c r="B12" s="4">
        <f>1+B11</f>
        <v>2009</v>
      </c>
      <c r="C12" s="33">
        <f t="shared" si="0"/>
        <v>20.881</v>
      </c>
      <c r="D12" s="30">
        <f>1000/$B$7*'[6]4407'!B$22</f>
        <v>1.3480000000000001</v>
      </c>
      <c r="E12" s="31">
        <f>1000/$B$7*'[6]4407'!C$22</f>
        <v>1.6890000000000001</v>
      </c>
      <c r="F12" s="31">
        <f>1000/$B$7*'[6]4407'!D$22</f>
        <v>2.0089999999999999</v>
      </c>
      <c r="G12" s="31">
        <f>1000/$B$7*'[6]4407'!E$22</f>
        <v>2.754</v>
      </c>
      <c r="H12" s="31">
        <f>1000/$B$7*'[6]4407'!F$22</f>
        <v>1.4059999999999999</v>
      </c>
      <c r="I12" s="31">
        <f>1000/$B$7*'[6]4407'!G$22</f>
        <v>2.2769999999999997</v>
      </c>
      <c r="J12" s="31">
        <f>1000/$B$7*'[6]4407'!H$22</f>
        <v>1.8780000000000003</v>
      </c>
      <c r="K12" s="31">
        <f>1000/$B$7*'[6]4407'!I$22</f>
        <v>0.89300000000000002</v>
      </c>
      <c r="L12" s="31">
        <f>1000/$B$7*'[6]4407'!J$22</f>
        <v>1.7299999999999998</v>
      </c>
      <c r="M12" s="31">
        <f>1000/$B$7*'[6]4407'!K$22</f>
        <v>1.5629999999999999</v>
      </c>
      <c r="N12" s="31">
        <f>1000/$B$7*'[6]4407'!L$22</f>
        <v>1.1729999999999998</v>
      </c>
      <c r="O12" s="32">
        <f>1000/$B$7*'[6]4407'!M$22</f>
        <v>2.1610000000000005</v>
      </c>
    </row>
    <row r="13" spans="1:15" ht="13">
      <c r="B13" s="4">
        <f>1+B12</f>
        <v>2010</v>
      </c>
      <c r="C13" s="33">
        <f t="shared" si="0"/>
        <v>48.125</v>
      </c>
      <c r="D13" s="30">
        <f>1000/$B$7*'[7]4407'!B$22</f>
        <v>5.9140000000000006</v>
      </c>
      <c r="E13" s="31">
        <f>1000/$B$7*'[7]4407'!C$22</f>
        <v>5.2430000000000012</v>
      </c>
      <c r="F13" s="31">
        <f>1000/$B$7*'[7]4407'!D$22</f>
        <v>5.1669999999999998</v>
      </c>
      <c r="G13" s="31">
        <f>1000/$B$7*'[7]4407'!E$22</f>
        <v>5.6380000000000017</v>
      </c>
      <c r="H13" s="31">
        <f>1000/$B$7*'[7]4407'!F$22</f>
        <v>6.0640000000000001</v>
      </c>
      <c r="I13" s="31">
        <f>1000/$B$7*'[7]4407'!G$22</f>
        <v>5.2170000000000005</v>
      </c>
      <c r="J13" s="31">
        <f>1000/$B$7*'[7]4407'!H$22</f>
        <v>2.7590000000000003</v>
      </c>
      <c r="K13" s="31">
        <f>1000/$B$7*'[7]4407'!I$22</f>
        <v>3.0009999999999999</v>
      </c>
      <c r="L13" s="31">
        <f>1000/$B$7*'[7]4407'!J$22</f>
        <v>2.4369999999999998</v>
      </c>
      <c r="M13" s="31">
        <f>1000/$B$7*'[7]4407'!K$22</f>
        <v>1.5200000000000005</v>
      </c>
      <c r="N13" s="31">
        <f>1000/$B$7*'[7]4407'!L$22</f>
        <v>2.995000000000001</v>
      </c>
      <c r="O13" s="32">
        <f>1000/$B$7*'[7]4407'!M$22</f>
        <v>2.1700000000000004</v>
      </c>
    </row>
    <row r="14" spans="1:15" ht="13">
      <c r="B14" s="4">
        <f t="shared" ref="B14:B19" si="1">1+B13</f>
        <v>2011</v>
      </c>
      <c r="C14" s="33">
        <f t="shared" si="0"/>
        <v>57.027999999999992</v>
      </c>
      <c r="D14" s="30">
        <f>1000/$B$7*'[8]4407'!B$22</f>
        <v>4.1179999999999994</v>
      </c>
      <c r="E14" s="31">
        <f>1000/$B$7*'[8]4407'!C$22</f>
        <v>3.1319999999999997</v>
      </c>
      <c r="F14" s="31">
        <f>1000/$B$7*'[8]4407'!D$22</f>
        <v>3.7590000000000003</v>
      </c>
      <c r="G14" s="31">
        <f>1000/$B$7*'[8]4407'!E$22</f>
        <v>6.3109999999999991</v>
      </c>
      <c r="H14" s="31">
        <f>1000/$B$7*'[8]4407'!F$22</f>
        <v>8.5699999999999985</v>
      </c>
      <c r="I14" s="31">
        <f>1000/$B$7*'[8]4407'!G$22</f>
        <v>5.3489999999999993</v>
      </c>
      <c r="J14" s="31">
        <f>1000/$B$7*'[8]4407'!H$22</f>
        <v>6.2890000000000006</v>
      </c>
      <c r="K14" s="31">
        <f>1000/$B$7*'[8]4407'!I$22</f>
        <v>4.5009999999999994</v>
      </c>
      <c r="L14" s="31">
        <f>1000/$B$7*'[8]4407'!J$22</f>
        <v>4.6079999999999997</v>
      </c>
      <c r="M14" s="31">
        <f>1000/$B$7*'[8]4407'!K$22</f>
        <v>2.7849999999999997</v>
      </c>
      <c r="N14" s="31">
        <f>1000/$B$7*'[8]4407'!L$22</f>
        <v>3.7320000000000002</v>
      </c>
      <c r="O14" s="32">
        <f>1000/$B$7*'[8]4407'!M$22</f>
        <v>3.8740000000000014</v>
      </c>
    </row>
    <row r="15" spans="1:15" ht="13">
      <c r="B15" s="4">
        <f t="shared" si="1"/>
        <v>2012</v>
      </c>
      <c r="C15" s="33">
        <f t="shared" si="0"/>
        <v>70.665041666666667</v>
      </c>
      <c r="D15" s="30">
        <f>1000/$B$7*'[9]4407'!B$22</f>
        <v>5.2610416666666664</v>
      </c>
      <c r="E15" s="31">
        <f>1000/$B$7*'[9]4407'!C$22</f>
        <v>4.5620000000000003</v>
      </c>
      <c r="F15" s="31">
        <f>1000/$B$7*'[9]4407'!D$22</f>
        <v>3.976</v>
      </c>
      <c r="G15" s="31">
        <f>1000/$B$7*'[9]4407'!E$22</f>
        <v>5.2740000000000009</v>
      </c>
      <c r="H15" s="31">
        <f>1000/$B$7*'[9]4407'!F$22</f>
        <v>8.9409999999999989</v>
      </c>
      <c r="I15" s="31">
        <f>1000/$B$7*'[9]4407'!G$22</f>
        <v>10.480999999999998</v>
      </c>
      <c r="J15" s="31">
        <f>1000/$B$7*'[9]4407'!H$22</f>
        <v>9.2360000000000007</v>
      </c>
      <c r="K15" s="31">
        <f>1000/$B$7*'[9]4407'!I$22</f>
        <v>5.1050000000000004</v>
      </c>
      <c r="L15" s="31">
        <f>1000/$B$7*'[9]4407'!J$22</f>
        <v>5.5809999999999995</v>
      </c>
      <c r="M15" s="31">
        <f>1000/$B$7*'[9]4407'!K$22</f>
        <v>5.1259999999999994</v>
      </c>
      <c r="N15" s="31">
        <f>1000/$B$7*'[9]4407'!L$22</f>
        <v>3.1909999999999998</v>
      </c>
      <c r="O15" s="32">
        <f>1000/$B$7*'[9]4407'!M$22</f>
        <v>3.9310000000000005</v>
      </c>
    </row>
    <row r="16" spans="1:15" ht="13">
      <c r="B16" s="4">
        <f t="shared" si="1"/>
        <v>2013</v>
      </c>
      <c r="C16" s="58">
        <f t="shared" si="0"/>
        <v>96.396000000000015</v>
      </c>
      <c r="D16" s="59">
        <f>1000/$B$7*'[10]4407'!B$22</f>
        <v>4.694</v>
      </c>
      <c r="E16" s="60">
        <f>1000/$B$7*'[10]4407'!C$22</f>
        <v>6.1829999999999989</v>
      </c>
      <c r="F16" s="60">
        <f>1000/$B$7*'[10]4407'!D$22</f>
        <v>3.4210000000000012</v>
      </c>
      <c r="G16" s="60">
        <f>1000/$B$7*'[10]4407'!E$22</f>
        <v>4.6650000000000009</v>
      </c>
      <c r="H16" s="60">
        <f>1000/$B$7*'[10]4407'!F$22</f>
        <v>9.8130000000000006</v>
      </c>
      <c r="I16" s="60">
        <f>1000/$B$7*'[10]4407'!G$22</f>
        <v>10.336</v>
      </c>
      <c r="J16" s="60">
        <f>1000/$B$7*'[10]4407'!H$22</f>
        <v>12.905999999999997</v>
      </c>
      <c r="K16" s="60">
        <f>1000/$B$7*'[10]4407'!I$22</f>
        <v>8.3800000000000008</v>
      </c>
      <c r="L16" s="60">
        <f>1000/$B$7*'[10]4407'!J$22</f>
        <v>8.4609999999999985</v>
      </c>
      <c r="M16" s="60">
        <f>1000/$B$7*'[10]4407'!K$22</f>
        <v>8.1830000000000016</v>
      </c>
      <c r="N16" s="60">
        <f>1000/$B$7*'[10]4407'!L$22</f>
        <v>8.7479999999999993</v>
      </c>
      <c r="O16" s="61">
        <f>1000/$B$7*'[10]4407'!M$22</f>
        <v>10.606000000000002</v>
      </c>
    </row>
    <row r="17" spans="2:15" ht="13">
      <c r="B17" s="4">
        <f t="shared" si="1"/>
        <v>2014</v>
      </c>
      <c r="C17" s="77">
        <f t="shared" si="0"/>
        <v>145.62837255089252</v>
      </c>
      <c r="D17" s="71">
        <f>1000/$B$7*'[11]4407'!B$22</f>
        <v>14.519739166754114</v>
      </c>
      <c r="E17" s="72">
        <f>1000/$B$7*'[11]4407'!C$22</f>
        <v>11.8356924630382</v>
      </c>
      <c r="F17" s="72">
        <f>1000/$B$7*'[11]4407'!D$22</f>
        <v>12.093919115040102</v>
      </c>
      <c r="G17" s="72">
        <f>1000/$B$7*'[11]4407'!E$22</f>
        <v>14.142529223564482</v>
      </c>
      <c r="H17" s="72">
        <f>1000/$B$7*'[11]4407'!F$22</f>
        <v>13.656043949328392</v>
      </c>
      <c r="I17" s="72">
        <f>1000/$B$7*'[11]4407'!G$22</f>
        <v>11.86355998264691</v>
      </c>
      <c r="J17" s="72">
        <f>1000/$B$7*'[11]4407'!H$22</f>
        <v>11.16939584313905</v>
      </c>
      <c r="K17" s="72">
        <f>1000/$B$7*'[11]4407'!I$22</f>
        <v>8.5231128594685721</v>
      </c>
      <c r="L17" s="72">
        <f>1000/$B$7*'[11]4407'!J$22</f>
        <v>16.191693079615455</v>
      </c>
      <c r="M17" s="72">
        <f>1000/$B$7*'[11]4407'!K$22</f>
        <v>10.656306860374517</v>
      </c>
      <c r="N17" s="72">
        <f>1000/$B$7*'[11]4407'!L$22</f>
        <v>10.089734915178813</v>
      </c>
      <c r="O17" s="73">
        <f>1000/$B$7*'[11]4407'!M$22</f>
        <v>10.88664509274394</v>
      </c>
    </row>
    <row r="18" spans="2:15" ht="13">
      <c r="B18" s="4">
        <f t="shared" si="1"/>
        <v>2015</v>
      </c>
      <c r="C18" s="77">
        <f t="shared" ref="C18:C23" si="2">SUM(D18:O18)</f>
        <v>105.75858466811691</v>
      </c>
      <c r="D18" s="71">
        <f>1000/$B$7*'[12]4407'!B$22</f>
        <v>10.689</v>
      </c>
      <c r="E18" s="72">
        <f>1000/$B$7*'[12]4407'!C$22</f>
        <v>5.9060000000000006</v>
      </c>
      <c r="F18" s="72">
        <f>1000/$B$7*'[12]4407'!D$22</f>
        <v>9.6920000000000037</v>
      </c>
      <c r="G18" s="72">
        <f>1000/$B$7*'[12]4407'!E$22</f>
        <v>14.340512023401224</v>
      </c>
      <c r="H18" s="72">
        <f>1000/$B$7*'[12]4407'!F$22</f>
        <v>10.068000000000001</v>
      </c>
      <c r="I18" s="72">
        <f>1000/$B$7*'[12]4407'!G$22</f>
        <v>15.433043237124883</v>
      </c>
      <c r="J18" s="72">
        <f>1000/$B$7*'[12]4407'!H$22</f>
        <v>12.03060244988864</v>
      </c>
      <c r="K18" s="72">
        <f>1000/$B$7*'[12]4407'!I$22</f>
        <v>4.7787939866369715</v>
      </c>
      <c r="L18" s="72">
        <f>1000/$B$7*'[12]4407'!J$22</f>
        <v>6.4700000000000006</v>
      </c>
      <c r="M18" s="72">
        <f>1000/$B$7*'[12]4407'!K$22</f>
        <v>2.9453386113726032</v>
      </c>
      <c r="N18" s="72">
        <f>1000/$B$7*'[12]4407'!L$22</f>
        <v>5.4325824170516128</v>
      </c>
      <c r="O18" s="73">
        <f>1000/$B$7*'[12]4407'!M$22</f>
        <v>7.9727119426409754</v>
      </c>
    </row>
    <row r="19" spans="2:15" ht="13">
      <c r="B19" s="4">
        <f t="shared" si="1"/>
        <v>2016</v>
      </c>
      <c r="C19" s="77">
        <f t="shared" si="2"/>
        <v>67.935085724695512</v>
      </c>
      <c r="D19" s="71">
        <f>1000/$B$7*'[13]4407'!B$22</f>
        <v>7.7939476960262111</v>
      </c>
      <c r="E19" s="72">
        <f>1000/$B$7*'[13]4407'!C$22</f>
        <v>4.6630000000000003</v>
      </c>
      <c r="F19" s="72">
        <f>1000/$B$7*'[13]4407'!D$22</f>
        <v>9.707261362369433</v>
      </c>
      <c r="G19" s="72">
        <f>1000/$B$7*'[13]4407'!E$22</f>
        <v>15.21653293773438</v>
      </c>
      <c r="H19" s="72">
        <f>1000/$B$7*'[13]4407'!F$22</f>
        <v>14.496</v>
      </c>
      <c r="I19" s="72">
        <f>1000/$B$7*'[13]4407'!G$22</f>
        <v>3.203799492818892</v>
      </c>
      <c r="J19" s="72">
        <f>1000/$B$7*'[13]4407'!H$22</f>
        <v>0.96000558249747026</v>
      </c>
      <c r="K19" s="72">
        <f>1000/$B$7*'[13]4407'!I$22</f>
        <v>0.64106725972454859</v>
      </c>
      <c r="L19" s="72">
        <f>1000/$B$7*'[13]4407'!J$22</f>
        <v>0.75248695112794017</v>
      </c>
      <c r="M19" s="72">
        <f>1000/$B$7*'[13]4407'!K$22</f>
        <v>0.95499999999999996</v>
      </c>
      <c r="N19" s="72">
        <f>1000/$B$7*'[13]4407'!L$22</f>
        <v>4.0489844423966224</v>
      </c>
      <c r="O19" s="73">
        <f>1000/$B$7*'[13]4407'!M$22</f>
        <v>5.4970000000000008</v>
      </c>
    </row>
    <row r="20" spans="2:15" ht="13">
      <c r="B20" s="4">
        <f t="shared" ref="B20:B28" si="3">1+B19</f>
        <v>2017</v>
      </c>
      <c r="C20" s="58">
        <f t="shared" si="2"/>
        <v>47.750000000000007</v>
      </c>
      <c r="D20" s="59">
        <f>1000/$B$7*'[14]4407'!B$22</f>
        <v>1.7620000000000002</v>
      </c>
      <c r="E20" s="60">
        <f>1000/$B$7*'[14]4407'!C$22</f>
        <v>3.4880000000000004</v>
      </c>
      <c r="F20" s="60">
        <f>1000/$B$7*'[14]4407'!D$22</f>
        <v>2.3970000000000007</v>
      </c>
      <c r="G20" s="60">
        <f>1000/$B$7*'[14]4407'!E$22</f>
        <v>3.6250000000000009</v>
      </c>
      <c r="H20" s="60">
        <f>1000/$B$7*'[14]4407'!F$22</f>
        <v>4.6230000000000002</v>
      </c>
      <c r="I20" s="60">
        <f>1000/$B$7*'[14]4407'!G$22</f>
        <v>5.9940000000000015</v>
      </c>
      <c r="J20" s="60">
        <f>1000/$B$7*'[14]4407'!H$22</f>
        <v>4.4860000000000015</v>
      </c>
      <c r="K20" s="60">
        <f>1000/$B$7*'[14]4407'!I$22</f>
        <v>4.3060000000000009</v>
      </c>
      <c r="L20" s="60">
        <f>1000/$B$7*'[14]4407'!J$22</f>
        <v>4.0310000000000006</v>
      </c>
      <c r="M20" s="60">
        <f>1000/$B$7*'[14]4407'!K$22</f>
        <v>3.5660000000000003</v>
      </c>
      <c r="N20" s="60">
        <f>1000/$B$7*'[14]4407'!L$22</f>
        <v>4.0420000000000007</v>
      </c>
      <c r="O20" s="61">
        <f>1000/$B$7*'[14]4407'!M$22</f>
        <v>5.4300000000000006</v>
      </c>
    </row>
    <row r="21" spans="2:15" ht="13">
      <c r="B21" s="4">
        <f t="shared" si="3"/>
        <v>2018</v>
      </c>
      <c r="C21" s="58">
        <f t="shared" si="2"/>
        <v>61.859909988392431</v>
      </c>
      <c r="D21" s="59">
        <f>1000/$B$7*'[15]4407'!B$22</f>
        <v>5.4633218869472415</v>
      </c>
      <c r="E21" s="60">
        <f>1000/$B$7*'[15]4407'!C$22</f>
        <v>5.9654014989476538</v>
      </c>
      <c r="F21" s="60">
        <f>1000/$B$7*'[15]4407'!D$22</f>
        <v>5.6179075391960964</v>
      </c>
      <c r="G21" s="60">
        <f>1000/$B$7*'[15]4407'!E$22</f>
        <v>6.0953045746764589</v>
      </c>
      <c r="H21" s="60">
        <f>1000/$B$7*'[15]4407'!F$22</f>
        <v>6.8826051905872925</v>
      </c>
      <c r="I21" s="60">
        <f>1000/$B$7*'[15]4407'!G$22</f>
        <v>5.825433132606582</v>
      </c>
      <c r="J21" s="60">
        <f>1000/$B$7*'[15]4407'!H$22</f>
        <v>4.9682514254969581</v>
      </c>
      <c r="K21" s="60">
        <f>1000/$B$7*'[15]4407'!I$22</f>
        <v>4.606503237019731</v>
      </c>
      <c r="L21" s="60">
        <f>1000/$B$7*'[15]4407'!J$22</f>
        <v>2.9021663940855649</v>
      </c>
      <c r="M21" s="60">
        <f>1000/$B$7*'[15]4407'!K$22</f>
        <v>5.0393660148372499</v>
      </c>
      <c r="N21" s="60">
        <f>1000/$B$7*'[15]4407'!L$22</f>
        <v>3.5344207556334419</v>
      </c>
      <c r="O21" s="61">
        <f>1000/$B$7*'[15]4407'!M$22</f>
        <v>4.9592283383581641</v>
      </c>
    </row>
    <row r="22" spans="2:15" ht="13">
      <c r="B22" s="4">
        <f t="shared" si="3"/>
        <v>2019</v>
      </c>
      <c r="C22" s="58">
        <f t="shared" si="2"/>
        <v>52.351839666688029</v>
      </c>
      <c r="D22" s="59">
        <f>1000/$B$7*'[16]4407'!B$22</f>
        <v>6.0748396666880264</v>
      </c>
      <c r="E22" s="60">
        <f>1000/$B$7*'[16]4407'!C$22</f>
        <v>3.7420000000000004</v>
      </c>
      <c r="F22" s="60">
        <f>1000/$B$7*'[16]4407'!D$22</f>
        <v>4.0309999999999997</v>
      </c>
      <c r="G22" s="60">
        <f>1000/$B$7*'[16]4407'!E$22</f>
        <v>3.6069999999999998</v>
      </c>
      <c r="H22" s="60">
        <f>1000/$B$7*'[16]4407'!F$22</f>
        <v>5.09</v>
      </c>
      <c r="I22" s="60">
        <f>1000/$B$7*'[16]4407'!G$22</f>
        <v>4.5380000000000003</v>
      </c>
      <c r="J22" s="60">
        <f>1000/$B$7*'[16]4407'!H$22</f>
        <v>5.9269999999999996</v>
      </c>
      <c r="K22" s="60">
        <f>1000/$B$7*'[16]4407'!I$22</f>
        <v>4.0900000000000007</v>
      </c>
      <c r="L22" s="60">
        <f>1000/$B$7*'[16]4407'!J$22</f>
        <v>3.6910000000000003</v>
      </c>
      <c r="M22" s="60">
        <f>1000/$B$7*'[16]4407'!K$22</f>
        <v>3.5630000000000002</v>
      </c>
      <c r="N22" s="60">
        <f>1000/$B$7*'[16]4407'!L$22</f>
        <v>4.3790000000000004</v>
      </c>
      <c r="O22" s="61">
        <f>1000/$B$7*'[16]4407'!M$22</f>
        <v>3.6190000000000002</v>
      </c>
    </row>
    <row r="23" spans="2:15" ht="13">
      <c r="B23" s="4">
        <f t="shared" si="3"/>
        <v>2020</v>
      </c>
      <c r="C23" s="58">
        <f t="shared" si="2"/>
        <v>36.76700000000001</v>
      </c>
      <c r="D23" s="59">
        <f>1000/$B$7*'[17]4407'!B$22</f>
        <v>2.8620000000000001</v>
      </c>
      <c r="E23" s="60">
        <f>1000/$B$7*'[17]4407'!C$22</f>
        <v>3.6040000000000005</v>
      </c>
      <c r="F23" s="60">
        <f>1000/$B$7*'[17]4407'!D$22</f>
        <v>3.0640000000000001</v>
      </c>
      <c r="G23" s="60">
        <f>1000/$B$7*'[17]4407'!E$22</f>
        <v>3.4780000000000006</v>
      </c>
      <c r="H23" s="60">
        <f>1000/$B$7*'[17]4407'!F$22</f>
        <v>1.9990000000000001</v>
      </c>
      <c r="I23" s="60">
        <f>1000/$B$7*'[17]4407'!G$22</f>
        <v>2.8080000000000003</v>
      </c>
      <c r="J23" s="60">
        <f>1000/$B$7*'[17]4407'!H$22</f>
        <v>2.3440000000000003</v>
      </c>
      <c r="K23" s="60">
        <f>1000/$B$7*'[17]4407'!I$22</f>
        <v>2.0220000000000002</v>
      </c>
      <c r="L23" s="60">
        <f>1000/$B$7*'[17]4407'!J$22</f>
        <v>2.8740000000000006</v>
      </c>
      <c r="M23" s="60">
        <f>1000/$B$7*'[17]4407'!K$22</f>
        <v>3.1230000000000002</v>
      </c>
      <c r="N23" s="60">
        <f>1000/$B$7*'[17]4407'!L$22</f>
        <v>4.0839999999999996</v>
      </c>
      <c r="O23" s="61">
        <f>1000/$B$7*'[17]4407'!M$22</f>
        <v>4.5050000000000008</v>
      </c>
    </row>
    <row r="24" spans="2:15" ht="13">
      <c r="B24" s="4">
        <f t="shared" si="3"/>
        <v>2021</v>
      </c>
      <c r="C24" s="58">
        <f t="shared" ref="C24" si="4">SUM(D24:O24)</f>
        <v>58.748000000000005</v>
      </c>
      <c r="D24" s="59">
        <f>1000/$B$7*'[18]4407'!B$22</f>
        <v>4.7770000000000001</v>
      </c>
      <c r="E24" s="60">
        <f>1000/$B$7*'[18]4407'!C$22</f>
        <v>4.1890000000000001</v>
      </c>
      <c r="F24" s="60">
        <f>1000/$B$7*'[18]4407'!D$22</f>
        <v>5.1990000000000007</v>
      </c>
      <c r="G24" s="60">
        <f>1000/$B$7*'[18]4407'!E$22</f>
        <v>5.7100000000000009</v>
      </c>
      <c r="H24" s="60">
        <f>1000/$B$7*'[18]4407'!F$22</f>
        <v>3.6390000000000011</v>
      </c>
      <c r="I24" s="60">
        <f>1000/$B$7*'[18]4407'!G$22</f>
        <v>6.4960000000000004</v>
      </c>
      <c r="J24" s="60">
        <f>1000/$B$7*'[18]4407'!H$22</f>
        <v>6.085</v>
      </c>
      <c r="K24" s="60">
        <f>1000/$B$7*'[18]4407'!I$22</f>
        <v>5.9329999999999981</v>
      </c>
      <c r="L24" s="60">
        <f>1000/$B$7*'[18]4407'!J$22</f>
        <v>5.3740000000000014</v>
      </c>
      <c r="M24" s="60">
        <f>1000/$B$7*'[18]4407'!K$22</f>
        <v>3.843</v>
      </c>
      <c r="N24" s="60">
        <f>1000/$B$7*'[18]4407'!L$22</f>
        <v>4.0810000000000004</v>
      </c>
      <c r="O24" s="61">
        <f>1000/$B$7*'[18]4407'!M$22</f>
        <v>3.4220000000000006</v>
      </c>
    </row>
    <row r="25" spans="2:15" ht="13">
      <c r="B25" s="4">
        <f t="shared" si="3"/>
        <v>2022</v>
      </c>
      <c r="C25" s="58">
        <f t="shared" ref="C25:C27" si="5">SUM(D25:O25)</f>
        <v>71.215000000000003</v>
      </c>
      <c r="D25" s="59">
        <f>1000/$B$7*'[19]4407'!B$22</f>
        <v>4.987000000000001</v>
      </c>
      <c r="E25" s="60">
        <f>1000/$B$7*'[19]4407'!C$22</f>
        <v>6.0259999999999998</v>
      </c>
      <c r="F25" s="60">
        <f>1000/$B$7*'[19]4407'!D$22</f>
        <v>5.7680000000000007</v>
      </c>
      <c r="G25" s="60">
        <f>1000/$B$7*'[19]4407'!E$22</f>
        <v>5.38</v>
      </c>
      <c r="H25" s="60">
        <f>1000/$B$7*'[19]4407'!F$22</f>
        <v>4.5200000000000014</v>
      </c>
      <c r="I25" s="60">
        <f>1000/$B$7*'[19]4407'!G$22</f>
        <v>10.979999999999999</v>
      </c>
      <c r="J25" s="60">
        <f>1000/$B$7*'[19]4407'!H$22</f>
        <v>11.806000000000001</v>
      </c>
      <c r="K25" s="60">
        <f>1000/$B$7*'[19]4407'!I$22</f>
        <v>5.0640000000000009</v>
      </c>
      <c r="L25" s="60">
        <f>1000/$B$7*'[19]4407'!J$22</f>
        <v>4.5720000000000001</v>
      </c>
      <c r="M25" s="60">
        <f>1000/$B$7*'[19]4407'!K$22</f>
        <v>3.1059999999999999</v>
      </c>
      <c r="N25" s="60">
        <f>1000/$B$7*'[19]4407'!L$22</f>
        <v>4.9539999999999988</v>
      </c>
      <c r="O25" s="61">
        <f>1000/$B$7*'[19]4407'!M$22</f>
        <v>4.0519999999999996</v>
      </c>
    </row>
    <row r="26" spans="2:15" ht="13">
      <c r="B26" s="4">
        <f t="shared" si="3"/>
        <v>2023</v>
      </c>
      <c r="C26" s="58">
        <f t="shared" si="5"/>
        <v>52.788999999999987</v>
      </c>
      <c r="D26" s="59">
        <f>1000/$B$7*'[20]4407'!B$22</f>
        <v>6.4020000000000019</v>
      </c>
      <c r="E26" s="60">
        <f>1000/$B$7*'[20]4407'!C$22</f>
        <v>6.4720000000000013</v>
      </c>
      <c r="F26" s="60">
        <f>1000/$B$7*'[20]4407'!D$22</f>
        <v>5.7569999999999997</v>
      </c>
      <c r="G26" s="60">
        <f>1000/$B$7*'[20]4407'!E$22</f>
        <v>4.5209999999999999</v>
      </c>
      <c r="H26" s="60">
        <f>1000/$B$7*'[20]4407'!F$22</f>
        <v>4.5709999999999997</v>
      </c>
      <c r="I26" s="60">
        <f>1000/$B$7*'[20]4407'!G$22</f>
        <v>2.9470000000000005</v>
      </c>
      <c r="J26" s="60">
        <f>1000/$B$7*'[20]4407'!H$22</f>
        <v>3.4840000000000009</v>
      </c>
      <c r="K26" s="60">
        <f>1000/$B$7*'[20]4407'!I$22</f>
        <v>2.3170000000000006</v>
      </c>
      <c r="L26" s="60">
        <f>1000/$B$7*'[20]4407'!J$22</f>
        <v>2.9649999999999999</v>
      </c>
      <c r="M26" s="60">
        <f>1000/$B$7*'[20]4407'!K$22</f>
        <v>4.3810000000000002</v>
      </c>
      <c r="N26" s="60">
        <f>1000/$B$7*'[20]4407'!L$22</f>
        <v>5.1959999999999997</v>
      </c>
      <c r="O26" s="61">
        <f>1000/$B$7*'[20]4407'!M$22</f>
        <v>3.7759999999999998</v>
      </c>
    </row>
    <row r="27" spans="2:15" ht="13.5" thickBot="1">
      <c r="B27" s="4">
        <f t="shared" si="3"/>
        <v>2024</v>
      </c>
      <c r="C27" s="58">
        <f t="shared" si="5"/>
        <v>31.387</v>
      </c>
      <c r="D27" s="59">
        <f>1000/$B$7*'[21]4407'!B$22</f>
        <v>4.902000000000001</v>
      </c>
      <c r="E27" s="60">
        <f>1000/$B$7*'[21]4407'!C$22</f>
        <v>2.5240000000000005</v>
      </c>
      <c r="F27" s="60">
        <f>1000/$B$7*'[21]4407'!D$22</f>
        <v>2.54</v>
      </c>
      <c r="G27" s="60">
        <f>1000/$B$7*'[21]4407'!E$22</f>
        <v>3.6610000000000009</v>
      </c>
      <c r="H27" s="60">
        <f>1000/$B$7*'[21]4407'!F$22</f>
        <v>3.7420000000000004</v>
      </c>
      <c r="I27" s="60">
        <f>1000/$B$7*'[21]4407'!G$22</f>
        <v>3.7429999999999999</v>
      </c>
      <c r="J27" s="60">
        <f>1000/$B$7*'[21]4407'!H$22</f>
        <v>2.851</v>
      </c>
      <c r="K27" s="60">
        <f>1000/$B$7*'[21]4407'!I$22</f>
        <v>2.0260000000000002</v>
      </c>
      <c r="L27" s="60">
        <f>1000/$B$7*'[21]4407'!J$22</f>
        <v>1.5400000000000003</v>
      </c>
      <c r="M27" s="60">
        <f>1000/$B$7*'[21]4407'!K$22</f>
        <v>1.8880000000000001</v>
      </c>
      <c r="N27" s="60">
        <f>1000/$B$7*'[21]4407'!L$22</f>
        <v>1.97</v>
      </c>
      <c r="O27" s="99">
        <f>1000/$B$7*'[21]4407'!M$22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178.69206300000403</v>
      </c>
      <c r="D30" s="22">
        <f>1000*'[22]4407'!B$22</f>
        <v>17.835984</v>
      </c>
      <c r="E30" s="23">
        <f>1000*'[22]4407'!C$22</f>
        <v>14.532088999999997</v>
      </c>
      <c r="F30" s="23">
        <f>1000*'[22]4407'!D$22</f>
        <v>14.829053</v>
      </c>
      <c r="G30" s="23">
        <f>1000*'[22]4407'!E$22</f>
        <v>17.363349000004</v>
      </c>
      <c r="H30" s="23">
        <f>1000*'[22]4407'!F$22</f>
        <v>16.773648000000005</v>
      </c>
      <c r="I30" s="23">
        <f>1000*'[22]4407'!G$22</f>
        <v>14.593787999999998</v>
      </c>
      <c r="J30" s="23">
        <f>1000*'[22]4407'!H$22</f>
        <v>13.794344000000002</v>
      </c>
      <c r="K30" s="23">
        <f>1000*'[22]4407'!I$22</f>
        <v>10.502651000000004</v>
      </c>
      <c r="L30" s="23">
        <f>1000*'[22]4407'!J$22</f>
        <v>19.897540999999997</v>
      </c>
      <c r="M30" s="23">
        <f>1000*'[22]4407'!K$22</f>
        <v>13.139786999999998</v>
      </c>
      <c r="N30" s="23">
        <f>1000*'[22]4407'!L$22</f>
        <v>12.330082999999998</v>
      </c>
      <c r="O30" s="26">
        <f>1000*'[22]4407'!M$22</f>
        <v>13.099746</v>
      </c>
    </row>
    <row r="31" spans="2:15" ht="13">
      <c r="B31" s="4">
        <f t="shared" ref="B31:B32" si="8">1+B30</f>
        <v>2015</v>
      </c>
      <c r="C31" s="27">
        <f t="shared" si="7"/>
        <v>119.27722599999997</v>
      </c>
      <c r="D31" s="22">
        <f>1000*'[23]4407'!B$22</f>
        <v>13.121708</v>
      </c>
      <c r="E31" s="23">
        <f>1000*'[23]4407'!C$22</f>
        <v>7.1359990000000009</v>
      </c>
      <c r="F31" s="23">
        <f>1000*'[23]4407'!D$22</f>
        <v>11.856494999999999</v>
      </c>
      <c r="G31" s="23">
        <f>1000*'[23]4407'!E$22</f>
        <v>14.581652999999998</v>
      </c>
      <c r="H31" s="23">
        <f>1000*'[23]4407'!F$22</f>
        <v>10.505684999999998</v>
      </c>
      <c r="I31" s="23">
        <f>1000*'[23]4407'!G$22</f>
        <v>15.560736999999996</v>
      </c>
      <c r="J31" s="23">
        <f>1000*'[23]4407'!H$22</f>
        <v>13.410246000000003</v>
      </c>
      <c r="K31" s="23">
        <f>1000*'[23]4407'!I$22</f>
        <v>5.5658239999999983</v>
      </c>
      <c r="L31" s="23">
        <f>1000*'[23]4407'!J$22</f>
        <v>7.8617939999999997</v>
      </c>
      <c r="M31" s="23">
        <f>1000*'[23]4407'!K$22</f>
        <v>3.6016480000000004</v>
      </c>
      <c r="N31" s="23">
        <f>1000*'[23]4407'!L$22</f>
        <v>6.4960779999999998</v>
      </c>
      <c r="O31" s="26">
        <f>1000*'[23]4407'!M$22</f>
        <v>9.5793589999999984</v>
      </c>
    </row>
    <row r="32" spans="2:15" ht="13">
      <c r="B32" s="4">
        <f t="shared" si="8"/>
        <v>2016</v>
      </c>
      <c r="C32" s="27">
        <f t="shared" si="7"/>
        <v>71.768538000000007</v>
      </c>
      <c r="D32" s="22">
        <f>1000*'[24]4407'!B$22</f>
        <v>8.7074429999999996</v>
      </c>
      <c r="E32" s="23">
        <f>1000*'[24]4407'!C$22</f>
        <v>5.5621479999999996</v>
      </c>
      <c r="F32" s="23">
        <f>1000*'[24]4407'!D$22</f>
        <v>10.449887000000004</v>
      </c>
      <c r="G32" s="23">
        <f>1000*'[24]4407'!E$22</f>
        <v>15.512776999999996</v>
      </c>
      <c r="H32" s="23">
        <f>1000*'[24]4407'!F$22</f>
        <v>15.173637000000001</v>
      </c>
      <c r="I32" s="23">
        <f>1000*'[24]4407'!G$22</f>
        <v>3.4484770000000009</v>
      </c>
      <c r="J32" s="23">
        <f>1000*'[24]4407'!H$22</f>
        <v>1.058916</v>
      </c>
      <c r="K32" s="23">
        <f>1000*'[24]4407'!I$22</f>
        <v>0.72779900000000008</v>
      </c>
      <c r="L32" s="23">
        <f>1000*'[24]4407'!J$22</f>
        <v>0.88509399999999994</v>
      </c>
      <c r="M32" s="23">
        <f>1000*'[24]4407'!K$22</f>
        <v>1.0890649999999999</v>
      </c>
      <c r="N32" s="23">
        <f>1000*'[24]4407'!L$22</f>
        <v>3.9303089999999998</v>
      </c>
      <c r="O32" s="26">
        <f>1000*'[24]4407'!M$22</f>
        <v>5.2229860000000006</v>
      </c>
    </row>
    <row r="33" spans="2:15" ht="13">
      <c r="B33" s="4">
        <f t="shared" ref="B33:B41" si="9">1+B32</f>
        <v>2017</v>
      </c>
      <c r="C33" s="27">
        <f t="shared" si="7"/>
        <v>53.297458000000006</v>
      </c>
      <c r="D33" s="22">
        <f>1000*'[25]4407'!B$22</f>
        <v>1.879796</v>
      </c>
      <c r="E33" s="23">
        <f>1000*'[25]4407'!C$22</f>
        <v>3.7634839999999992</v>
      </c>
      <c r="F33" s="23">
        <f>1000*'[25]4407'!D$22</f>
        <v>2.5102100000000003</v>
      </c>
      <c r="G33" s="23">
        <f>1000*'[25]4407'!E$22</f>
        <v>3.8194939999999997</v>
      </c>
      <c r="H33" s="23">
        <f>1000*'[25]4407'!F$22</f>
        <v>5.0323419999999999</v>
      </c>
      <c r="I33" s="23">
        <f>1000*'[25]4407'!G$22</f>
        <v>6.6633200000000006</v>
      </c>
      <c r="J33" s="23">
        <f>1000*'[25]4407'!H$22</f>
        <v>4.9053810000000002</v>
      </c>
      <c r="K33" s="23">
        <f>1000*'[25]4407'!I$22</f>
        <v>4.840319</v>
      </c>
      <c r="L33" s="23">
        <f>1000*'[25]4407'!J$22</f>
        <v>4.6808219999999992</v>
      </c>
      <c r="M33" s="23">
        <f>1000*'[25]4407'!K$22</f>
        <v>4.2022680000000001</v>
      </c>
      <c r="N33" s="23">
        <f>1000*'[25]4407'!L$22</f>
        <v>4.7555899999999989</v>
      </c>
      <c r="O33" s="26">
        <f>1000*'[25]4407'!M$22</f>
        <v>6.2444320000000015</v>
      </c>
    </row>
    <row r="34" spans="2:15" ht="13">
      <c r="B34" s="4">
        <f t="shared" si="9"/>
        <v>2018</v>
      </c>
      <c r="C34" s="27">
        <f t="shared" si="7"/>
        <v>67.063523000000004</v>
      </c>
      <c r="D34" s="22">
        <f>1000*'[26]4407'!B$22</f>
        <v>5.9397989999999998</v>
      </c>
      <c r="E34" s="23">
        <f>1000*'[26]4407'!C$22</f>
        <v>6.6327619999999996</v>
      </c>
      <c r="F34" s="23">
        <f>1000*'[26]4407'!D$22</f>
        <v>5.9780859999999993</v>
      </c>
      <c r="G34" s="23">
        <f>1000*'[26]4407'!E$22</f>
        <v>6.5742270000000005</v>
      </c>
      <c r="H34" s="23">
        <f>1000*'[26]4407'!F$22</f>
        <v>7.3185839999999995</v>
      </c>
      <c r="I34" s="23">
        <f>1000*'[26]4407'!G$22</f>
        <v>6.434876</v>
      </c>
      <c r="J34" s="23">
        <f>1000*'[26]4407'!H$22</f>
        <v>5.3043349999999991</v>
      </c>
      <c r="K34" s="23">
        <f>1000*'[26]4407'!I$22</f>
        <v>4.9312229999999992</v>
      </c>
      <c r="L34" s="23">
        <f>1000*'[26]4407'!J$22</f>
        <v>3.2529220000000008</v>
      </c>
      <c r="M34" s="23">
        <f>1000*'[26]4407'!K$22</f>
        <v>5.5657940000000004</v>
      </c>
      <c r="N34" s="23">
        <f>1000*'[26]4407'!L$22</f>
        <v>3.7802289999999998</v>
      </c>
      <c r="O34" s="26">
        <f>1000*'[26]4407'!M$22</f>
        <v>5.3506860000000005</v>
      </c>
    </row>
    <row r="35" spans="2:15" ht="13">
      <c r="B35" s="4">
        <f t="shared" si="9"/>
        <v>2019</v>
      </c>
      <c r="C35" s="51">
        <f t="shared" si="7"/>
        <v>56.289791000000001</v>
      </c>
      <c r="D35" s="52">
        <f>1000*'[27]4407'!B$22</f>
        <v>6.7746870000000001</v>
      </c>
      <c r="E35" s="49">
        <f>1000*'[27]4407'!C$22</f>
        <v>4.1094859999999995</v>
      </c>
      <c r="F35" s="49">
        <f>1000*'[27]4407'!D$22</f>
        <v>4.3996339999999998</v>
      </c>
      <c r="G35" s="49">
        <f>1000*'[27]4407'!E$22</f>
        <v>3.9387849999999993</v>
      </c>
      <c r="H35" s="49">
        <f>1000*'[27]4407'!F$22</f>
        <v>5.1779819999999992</v>
      </c>
      <c r="I35" s="49">
        <f>1000*'[27]4407'!G$22</f>
        <v>4.9124989999999995</v>
      </c>
      <c r="J35" s="49">
        <f>1000*'[27]4407'!H$22</f>
        <v>6.2499080000000005</v>
      </c>
      <c r="K35" s="49">
        <f>1000*'[27]4407'!I$22</f>
        <v>4.2881230000000006</v>
      </c>
      <c r="L35" s="49">
        <f>1000*'[27]4407'!J$22</f>
        <v>4.0914299999999999</v>
      </c>
      <c r="M35" s="49">
        <f>1000*'[27]4407'!K$22</f>
        <v>3.8410759999999997</v>
      </c>
      <c r="N35" s="49">
        <f>1000*'[27]4407'!L$22</f>
        <v>4.4515549999999999</v>
      </c>
      <c r="O35" s="53">
        <f>1000*'[27]4407'!M$22</f>
        <v>4.0546260000000007</v>
      </c>
    </row>
    <row r="36" spans="2:15" ht="13">
      <c r="B36" s="4">
        <f>1+B35</f>
        <v>2020</v>
      </c>
      <c r="C36" s="51">
        <f t="shared" si="7"/>
        <v>44.442596000000002</v>
      </c>
      <c r="D36" s="52">
        <f>1000*'[28]4407'!B$22</f>
        <v>3.2582759999999995</v>
      </c>
      <c r="E36" s="49">
        <f>1000*'[28]4407'!C$22</f>
        <v>4.5139110000000002</v>
      </c>
      <c r="F36" s="49">
        <f>1000*'[28]4407'!D$22</f>
        <v>3.4418150000000001</v>
      </c>
      <c r="G36" s="49">
        <f>1000*'[28]4407'!E$22</f>
        <v>4.1599659999999998</v>
      </c>
      <c r="H36" s="49">
        <f>1000*'[28]4407'!F$22</f>
        <v>2.3210649999999999</v>
      </c>
      <c r="I36" s="49">
        <f>1000*'[28]4407'!G$22</f>
        <v>3.3271809999999999</v>
      </c>
      <c r="J36" s="49">
        <f>1000*'[28]4407'!H$22</f>
        <v>2.9421700000000004</v>
      </c>
      <c r="K36" s="49">
        <f>1000*'[28]4407'!I$22</f>
        <v>2.5154140000000003</v>
      </c>
      <c r="L36" s="49">
        <f>1000*'[28]4407'!J$22</f>
        <v>3.4988659999999996</v>
      </c>
      <c r="M36" s="49">
        <f>1000*'[28]4407'!K$22</f>
        <v>3.8534269999999999</v>
      </c>
      <c r="N36" s="49">
        <f>1000*'[28]4407'!L$22</f>
        <v>4.8848849999999997</v>
      </c>
      <c r="O36" s="53">
        <f>1000*'[28]4407'!M$22</f>
        <v>5.725620000000001</v>
      </c>
    </row>
    <row r="37" spans="2:15" ht="13">
      <c r="B37" s="4">
        <f t="shared" si="9"/>
        <v>2021</v>
      </c>
      <c r="C37" s="51">
        <f t="shared" si="7"/>
        <v>72.57979499999999</v>
      </c>
      <c r="D37" s="52">
        <f>1000*'[29]4407'!B$22</f>
        <v>6.0764790000000009</v>
      </c>
      <c r="E37" s="49">
        <f>1000*'[29]4407'!C$22</f>
        <v>5.548762</v>
      </c>
      <c r="F37" s="49">
        <f>1000*'[29]4407'!D$22</f>
        <v>6.5938899999999991</v>
      </c>
      <c r="G37" s="49">
        <f>1000*'[29]4407'!E$22</f>
        <v>7.1365850000000002</v>
      </c>
      <c r="H37" s="49">
        <f>1000*'[29]4407'!F$22</f>
        <v>4.5687419999999985</v>
      </c>
      <c r="I37" s="49">
        <f>1000*'[29]4407'!G$22</f>
        <v>7.9486450000000008</v>
      </c>
      <c r="J37" s="49">
        <f>1000*'[29]4407'!H$22</f>
        <v>7.4965430000000008</v>
      </c>
      <c r="K37" s="49">
        <f>1000*'[29]4407'!I$22</f>
        <v>7.0155619999999992</v>
      </c>
      <c r="L37" s="49">
        <f>1000*'[29]4407'!J$22</f>
        <v>6.4421169999999996</v>
      </c>
      <c r="M37" s="49">
        <f>1000*'[29]4407'!K$22</f>
        <v>4.6612740000000006</v>
      </c>
      <c r="N37" s="49">
        <f>1000*'[29]4407'!L$22</f>
        <v>4.9312460000000007</v>
      </c>
      <c r="O37" s="53">
        <f>1000*'[29]4407'!M$22</f>
        <v>4.1599500000000003</v>
      </c>
    </row>
    <row r="38" spans="2:15" ht="13">
      <c r="B38" s="4">
        <f t="shared" si="9"/>
        <v>2022</v>
      </c>
      <c r="C38" s="51">
        <f t="shared" si="7"/>
        <v>76.182368999999994</v>
      </c>
      <c r="D38" s="52">
        <f>1000*'[30]4407'!B$22</f>
        <v>5.7657560000000005</v>
      </c>
      <c r="E38" s="49">
        <f>1000*'[30]4407'!C$22</f>
        <v>6.7046519999999994</v>
      </c>
      <c r="F38" s="49">
        <f>1000*'[30]4407'!D$22</f>
        <v>6.0402950000000013</v>
      </c>
      <c r="G38" s="49">
        <f>1000*'[30]4407'!E$22</f>
        <v>6.2400690000000001</v>
      </c>
      <c r="H38" s="49">
        <f>1000*'[30]4407'!F$22</f>
        <v>5.2057900000000004</v>
      </c>
      <c r="I38" s="49">
        <f>1000*'[30]4407'!G$22</f>
        <v>11.247516999999998</v>
      </c>
      <c r="J38" s="49">
        <f>1000*'[30]4407'!H$22</f>
        <v>12.107228999999998</v>
      </c>
      <c r="K38" s="49">
        <f>1000*'[30]4407'!I$22</f>
        <v>5.2853620000000001</v>
      </c>
      <c r="L38" s="49">
        <f>1000*'[30]4407'!J$22</f>
        <v>4.9146150000000004</v>
      </c>
      <c r="M38" s="49">
        <f>1000*'[30]4407'!K$22</f>
        <v>3.275909</v>
      </c>
      <c r="N38" s="49">
        <f>1000*'[30]4407'!L$22</f>
        <v>5.1437869999999997</v>
      </c>
      <c r="O38" s="53">
        <f>1000*'[30]4407'!M$22</f>
        <v>4.2513880000000004</v>
      </c>
    </row>
    <row r="39" spans="2:15" ht="13">
      <c r="B39" s="4">
        <f t="shared" si="9"/>
        <v>2023</v>
      </c>
      <c r="C39" s="51">
        <f t="shared" si="7"/>
        <v>55.881871999999994</v>
      </c>
      <c r="D39" s="52">
        <f>1000*'[31]4407'!B$22</f>
        <v>6.4335929999999992</v>
      </c>
      <c r="E39" s="49">
        <f>1000*'[31]4407'!C$22</f>
        <v>6.647265</v>
      </c>
      <c r="F39" s="49">
        <f>1000*'[31]4407'!D$22</f>
        <v>6.1836130000000002</v>
      </c>
      <c r="G39" s="49">
        <f>1000*'[31]4407'!E$22</f>
        <v>4.878298</v>
      </c>
      <c r="H39" s="49">
        <f>1000*'[31]4407'!F$22</f>
        <v>4.7679079999999994</v>
      </c>
      <c r="I39" s="49">
        <f>1000*'[31]4407'!G$22</f>
        <v>3.4512139999999998</v>
      </c>
      <c r="J39" s="49">
        <f>1000*'[31]4407'!H$22</f>
        <v>3.3107660000000001</v>
      </c>
      <c r="K39" s="49">
        <f>1000*'[31]4407'!I$22</f>
        <v>2.5613410000000001</v>
      </c>
      <c r="L39" s="49">
        <f>1000*'[31]4407'!J$22</f>
        <v>3.1082109999999998</v>
      </c>
      <c r="M39" s="49">
        <f>1000*'[31]4407'!K$22</f>
        <v>4.7760720000000001</v>
      </c>
      <c r="N39" s="49">
        <f>1000*'[31]4407'!L$22</f>
        <v>5.9016719999999987</v>
      </c>
      <c r="O39" s="90">
        <f>1000*'[31]4407'!M$22</f>
        <v>3.8619190000000003</v>
      </c>
    </row>
    <row r="40" spans="2:15" ht="13.5" thickBot="1">
      <c r="B40" s="4">
        <f t="shared" si="9"/>
        <v>2024</v>
      </c>
      <c r="C40" s="51">
        <f t="shared" ref="C40" si="10">SUM(D40:O40)</f>
        <v>32.410853000000003</v>
      </c>
      <c r="D40" s="52">
        <f>1000*'[32]4407'!B$22</f>
        <v>5.3722530000000015</v>
      </c>
      <c r="E40" s="49">
        <f>1000*'[32]4407'!C$22</f>
        <v>2.9229559999999997</v>
      </c>
      <c r="F40" s="49">
        <f>1000*'[32]4407'!D$22</f>
        <v>2.7283579999999996</v>
      </c>
      <c r="G40" s="49">
        <f>1000*'[32]4407'!E$22</f>
        <v>3.9250889999999998</v>
      </c>
      <c r="H40" s="49">
        <f>1000*'[32]4407'!F$22</f>
        <v>3.6766689999999995</v>
      </c>
      <c r="I40" s="49">
        <f>1000*'[32]4407'!G$22</f>
        <v>3.8679740000000002</v>
      </c>
      <c r="J40" s="49">
        <f>1000*'[32]4407'!H$22</f>
        <v>2.8070500000000003</v>
      </c>
      <c r="K40" s="49">
        <f>1000*'[32]4407'!I$22</f>
        <v>1.9030879999999999</v>
      </c>
      <c r="L40" s="49">
        <f>1000*'[32]4407'!J$22</f>
        <v>1.5517079999999999</v>
      </c>
      <c r="M40" s="49">
        <f>1000*'[32]4407'!K$22</f>
        <v>1.8864729999999996</v>
      </c>
      <c r="N40" s="49">
        <f>1000*'[32]4407'!L$22</f>
        <v>1.7692349999999999</v>
      </c>
      <c r="O40" s="96">
        <f>1000*'[32]4407'!M$22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2.5733600000000001</v>
      </c>
      <c r="D43" s="9">
        <f>'[2]4407'!O$22</f>
        <v>0.131966</v>
      </c>
      <c r="E43" s="9">
        <f>'[2]4407'!P$22</f>
        <v>3.7254999999999996E-2</v>
      </c>
      <c r="F43" s="9">
        <f>'[2]4407'!Q$22</f>
        <v>0.114801</v>
      </c>
      <c r="G43" s="9">
        <f>'[2]4407'!R$22</f>
        <v>0.23666199999999998</v>
      </c>
      <c r="H43" s="9">
        <f>'[2]4407'!S$22</f>
        <v>0.236952</v>
      </c>
      <c r="I43" s="9">
        <f>'[2]4407'!T$22</f>
        <v>0.18862399999999999</v>
      </c>
      <c r="J43" s="9">
        <f>'[2]4407'!U$22</f>
        <v>0.23788299999999998</v>
      </c>
      <c r="K43" s="9">
        <f>'[2]4407'!V$22</f>
        <v>0.36577599999999999</v>
      </c>
      <c r="L43" s="9">
        <f>'[2]4407'!W$22</f>
        <v>0.24319199999999999</v>
      </c>
      <c r="M43" s="9">
        <f>'[2]4407'!X$22</f>
        <v>0.199986</v>
      </c>
      <c r="N43" s="9">
        <f>'[2]4407'!Y$22</f>
        <v>0.25642700000000002</v>
      </c>
      <c r="O43" s="13">
        <f>'[2]4407'!Z$22</f>
        <v>0.32383600000000001</v>
      </c>
    </row>
    <row r="44" spans="2:15" ht="13">
      <c r="B44" s="4">
        <f t="shared" ref="B44:B50" si="13">1+B43</f>
        <v>2006</v>
      </c>
      <c r="C44" s="14">
        <f t="shared" si="12"/>
        <v>6.4269669999999994</v>
      </c>
      <c r="D44" s="9">
        <f>'[3]4407'!O$22</f>
        <v>0.55647899999999995</v>
      </c>
      <c r="E44" s="9">
        <f>'[3]4407'!P$22</f>
        <v>0.33931800000000001</v>
      </c>
      <c r="F44" s="9">
        <f>'[3]4407'!Q$22</f>
        <v>0.27767999999999998</v>
      </c>
      <c r="G44" s="9">
        <f>'[3]4407'!R$22</f>
        <v>0.33570099999999997</v>
      </c>
      <c r="H44" s="9">
        <f>'[3]4407'!S$22</f>
        <v>0.462204</v>
      </c>
      <c r="I44" s="9">
        <f>'[3]4407'!T$22</f>
        <v>0.65955599999999992</v>
      </c>
      <c r="J44" s="9">
        <f>'[3]4407'!U$22</f>
        <v>0.50701099999999999</v>
      </c>
      <c r="K44" s="9">
        <f>'[3]4407'!V$22</f>
        <v>0.686361</v>
      </c>
      <c r="L44" s="9">
        <f>'[3]4407'!W$22</f>
        <v>0.28479699999999997</v>
      </c>
      <c r="M44" s="9">
        <f>'[3]4407'!X$22</f>
        <v>0.51142100000000001</v>
      </c>
      <c r="N44" s="9">
        <f>'[3]4407'!Y$22</f>
        <v>0.827067</v>
      </c>
      <c r="O44" s="13">
        <f>'[3]4407'!Z$22</f>
        <v>0.97937199999999991</v>
      </c>
    </row>
    <row r="45" spans="2:15" ht="13">
      <c r="B45" s="4">
        <f t="shared" si="13"/>
        <v>2007</v>
      </c>
      <c r="C45" s="14">
        <f t="shared" si="12"/>
        <v>9.416812000000002</v>
      </c>
      <c r="D45" s="9">
        <f>'[4]4407'!O$22</f>
        <v>0.64785599999999999</v>
      </c>
      <c r="E45" s="9">
        <f>'[4]4407'!P$22</f>
        <v>0.46915399999999996</v>
      </c>
      <c r="F45" s="9">
        <f>'[4]4407'!Q$22</f>
        <v>0.74734899999999993</v>
      </c>
      <c r="G45" s="9">
        <f>'[4]4407'!R$22</f>
        <v>0.46496299999999996</v>
      </c>
      <c r="H45" s="9">
        <f>'[4]4407'!S$22</f>
        <v>0.50772899999999999</v>
      </c>
      <c r="I45" s="9">
        <f>'[4]4407'!T$22</f>
        <v>0.87124000000000001</v>
      </c>
      <c r="J45" s="9">
        <f>'[4]4407'!U$22</f>
        <v>0.87250099999999997</v>
      </c>
      <c r="K45" s="9">
        <f>'[4]4407'!V$22</f>
        <v>0.57463699999999995</v>
      </c>
      <c r="L45" s="9">
        <f>'[4]4407'!W$22</f>
        <v>0.75794499999999998</v>
      </c>
      <c r="M45" s="9">
        <f>'[4]4407'!X$22</f>
        <v>0.54229700000000003</v>
      </c>
      <c r="N45" s="9">
        <f>'[4]4407'!Y$22</f>
        <v>1.909114</v>
      </c>
      <c r="O45" s="13">
        <f>'[4]4407'!Z$22</f>
        <v>1.052027</v>
      </c>
    </row>
    <row r="46" spans="2:15" ht="13">
      <c r="B46" s="4">
        <f t="shared" si="13"/>
        <v>2008</v>
      </c>
      <c r="C46" s="14">
        <f t="shared" si="12"/>
        <v>25.563437</v>
      </c>
      <c r="D46" s="9">
        <f>'[5]4407'!O$22</f>
        <v>2.33541</v>
      </c>
      <c r="E46" s="9">
        <f>'[5]4407'!P$22</f>
        <v>1.6250609999999999</v>
      </c>
      <c r="F46" s="9">
        <f>'[5]4407'!Q$22</f>
        <v>1.9540369999999998</v>
      </c>
      <c r="G46" s="9">
        <f>'[5]4407'!R$22</f>
        <v>1.3597249999999999</v>
      </c>
      <c r="H46" s="9">
        <f>'[5]4407'!S$22</f>
        <v>3.2456659999999999</v>
      </c>
      <c r="I46" s="9">
        <f>'[5]4407'!T$22</f>
        <v>3.9470269999999998</v>
      </c>
      <c r="J46" s="9">
        <f>'[5]4407'!U$22</f>
        <v>2.9933579999999997</v>
      </c>
      <c r="K46" s="9">
        <f>'[5]4407'!V$22</f>
        <v>2.2173240000000001</v>
      </c>
      <c r="L46" s="9">
        <f>'[5]4407'!W$22</f>
        <v>2.7189649999999999</v>
      </c>
      <c r="M46" s="9">
        <f>'[5]4407'!X$22</f>
        <v>1.048789</v>
      </c>
      <c r="N46" s="9">
        <f>'[5]4407'!Y$22</f>
        <v>1.2245089999999998</v>
      </c>
      <c r="O46" s="13">
        <f>'[5]4407'!Z$22</f>
        <v>0.89356599999999997</v>
      </c>
    </row>
    <row r="47" spans="2:15" ht="13">
      <c r="B47" s="4">
        <f t="shared" si="13"/>
        <v>2009</v>
      </c>
      <c r="C47" s="14">
        <f t="shared" si="12"/>
        <v>12.480846999999999</v>
      </c>
      <c r="D47" s="9">
        <f>'[6]4407'!O$22</f>
        <v>0.72185199999999994</v>
      </c>
      <c r="E47" s="9">
        <f>'[6]4407'!P$22</f>
        <v>0.96784300000000001</v>
      </c>
      <c r="F47" s="9">
        <f>'[6]4407'!Q$22</f>
        <v>0.549516</v>
      </c>
      <c r="G47" s="9">
        <f>'[6]4407'!R$22</f>
        <v>0.89888299999999999</v>
      </c>
      <c r="H47" s="9">
        <f>'[6]4407'!S$22</f>
        <v>0.90355799999999997</v>
      </c>
      <c r="I47" s="9">
        <f>'[6]4407'!T$22</f>
        <v>1.181913</v>
      </c>
      <c r="J47" s="9">
        <f>'[6]4407'!U$22</f>
        <v>1.0736269999999999</v>
      </c>
      <c r="K47" s="9">
        <f>'[6]4407'!V$22</f>
        <v>1.053949</v>
      </c>
      <c r="L47" s="9">
        <f>'[6]4407'!W$22</f>
        <v>1.4099359999999999</v>
      </c>
      <c r="M47" s="9">
        <f>'[6]4407'!X$22</f>
        <v>1.3043289999999998</v>
      </c>
      <c r="N47" s="9">
        <f>'[6]4407'!Y$22</f>
        <v>0.91931499999999999</v>
      </c>
      <c r="O47" s="13">
        <f>'[6]4407'!Z$22</f>
        <v>1.4961259999999998</v>
      </c>
    </row>
    <row r="48" spans="2:15" ht="13">
      <c r="B48" s="4">
        <f t="shared" si="13"/>
        <v>2010</v>
      </c>
      <c r="C48" s="14">
        <f t="shared" si="12"/>
        <v>29.042501999999995</v>
      </c>
      <c r="D48" s="9">
        <f>'[7]4407'!O$22</f>
        <v>2.126023</v>
      </c>
      <c r="E48" s="9">
        <f>'[7]4407'!P$22</f>
        <v>2.1749389999999997</v>
      </c>
      <c r="F48" s="9">
        <f>'[7]4407'!Q$22</f>
        <v>2.1950949999999998</v>
      </c>
      <c r="G48" s="9">
        <f>'[7]4407'!R$22</f>
        <v>1.769223</v>
      </c>
      <c r="H48" s="9">
        <f>'[7]4407'!S$22</f>
        <v>1.935986</v>
      </c>
      <c r="I48" s="9">
        <f>'[7]4407'!T$22</f>
        <v>3.4441899999999999</v>
      </c>
      <c r="J48" s="9">
        <f>'[7]4407'!U$22</f>
        <v>2.0252840000000001</v>
      </c>
      <c r="K48" s="9">
        <f>'[7]4407'!V$22</f>
        <v>3.3919969999999999</v>
      </c>
      <c r="L48" s="9">
        <f>'[7]4407'!W$22</f>
        <v>1.9468829999999999</v>
      </c>
      <c r="M48" s="9">
        <f>'[7]4407'!X$22</f>
        <v>1.6922549999999998</v>
      </c>
      <c r="N48" s="9">
        <f>'[7]4407'!Y$22</f>
        <v>3.9034499999999999</v>
      </c>
      <c r="O48" s="13">
        <f>'[7]4407'!Z$22</f>
        <v>2.4371769999999997</v>
      </c>
    </row>
    <row r="49" spans="2:15" ht="13">
      <c r="B49" s="4">
        <f t="shared" si="13"/>
        <v>2011</v>
      </c>
      <c r="C49" s="14">
        <f t="shared" si="12"/>
        <v>56.379328000000008</v>
      </c>
      <c r="D49" s="9">
        <f>'[8]4407'!O$22</f>
        <v>5.128965</v>
      </c>
      <c r="E49" s="9">
        <f>'[8]4407'!P$22</f>
        <v>3.4236629999999999</v>
      </c>
      <c r="F49" s="9">
        <f>'[8]4407'!Q$22</f>
        <v>2.036877</v>
      </c>
      <c r="G49" s="9">
        <f>'[8]4407'!R$22</f>
        <v>3.0907629999999999</v>
      </c>
      <c r="H49" s="9">
        <f>'[8]4407'!S$22</f>
        <v>5.3982139999999994</v>
      </c>
      <c r="I49" s="9">
        <f>'[8]4407'!T$22</f>
        <v>3.2004569999999997</v>
      </c>
      <c r="J49" s="9">
        <f>'[8]4407'!U$22</f>
        <v>5.6707039999999997</v>
      </c>
      <c r="K49" s="9">
        <f>'[8]4407'!V$22</f>
        <v>5.29169</v>
      </c>
      <c r="L49" s="9">
        <f>'[8]4407'!W$22</f>
        <v>7.0540029999999998</v>
      </c>
      <c r="M49" s="9">
        <f>'[8]4407'!X$22</f>
        <v>3.9071359999999999</v>
      </c>
      <c r="N49" s="9">
        <f>'[8]4407'!Y$22</f>
        <v>6.150506</v>
      </c>
      <c r="O49" s="13">
        <f>'[8]4407'!Z$22</f>
        <v>6.0263499999999999</v>
      </c>
    </row>
    <row r="50" spans="2:15" ht="13">
      <c r="B50" s="4">
        <f t="shared" si="13"/>
        <v>2012</v>
      </c>
      <c r="C50" s="14">
        <f t="shared" si="12"/>
        <v>86.844396999999987</v>
      </c>
      <c r="D50" s="9">
        <f>'[9]4407'!O$22</f>
        <v>7.8544579999999993</v>
      </c>
      <c r="E50" s="9">
        <f>'[9]4407'!P$22</f>
        <v>5.6368830000000001</v>
      </c>
      <c r="F50" s="9">
        <f>'[9]4407'!Q$22</f>
        <v>4.8927679999999993</v>
      </c>
      <c r="G50" s="9">
        <f>'[9]4407'!R$22</f>
        <v>5.7778669999999996</v>
      </c>
      <c r="H50" s="9">
        <f>'[9]4407'!S$22</f>
        <v>7.2800199999999995</v>
      </c>
      <c r="I50" s="9">
        <f>'[9]4407'!T$22</f>
        <v>8.6441470000000002</v>
      </c>
      <c r="J50" s="9">
        <f>'[9]4407'!U$22</f>
        <v>11.587067999999999</v>
      </c>
      <c r="K50" s="9">
        <f>'[9]4407'!V$22</f>
        <v>7.2719519999999997</v>
      </c>
      <c r="L50" s="9">
        <f>'[9]4407'!W$22</f>
        <v>8.6660599999999999</v>
      </c>
      <c r="M50" s="9">
        <f>'[9]4407'!X$22</f>
        <v>8.0968149999999994</v>
      </c>
      <c r="N50" s="9">
        <f>'[9]4407'!Y$22</f>
        <v>4.967816</v>
      </c>
      <c r="O50" s="13">
        <f>'[9]4407'!Z$22</f>
        <v>6.1685429999999997</v>
      </c>
    </row>
    <row r="51" spans="2:15" ht="13">
      <c r="B51" s="4">
        <f t="shared" ref="B51:B63" si="14">1+B50</f>
        <v>2013</v>
      </c>
      <c r="C51" s="14">
        <f t="shared" ref="C51:C56" si="15">SUM(D51:O51)</f>
        <v>118.38170299999999</v>
      </c>
      <c r="D51" s="9">
        <f>'[10]4407'!O$22</f>
        <v>7.0702049999999996</v>
      </c>
      <c r="E51" s="9">
        <f>'[10]4407'!P$22</f>
        <v>9.713887999999999</v>
      </c>
      <c r="F51" s="9">
        <f>'[10]4407'!Q$22</f>
        <v>4.271407</v>
      </c>
      <c r="G51" s="9">
        <f>'[10]4407'!R$22</f>
        <v>6.3152419999999996</v>
      </c>
      <c r="H51" s="9">
        <f>'[10]4407'!S$22</f>
        <v>6.3890919999999998</v>
      </c>
      <c r="I51" s="9">
        <f>'[10]4407'!T$22</f>
        <v>7.9169109999999998</v>
      </c>
      <c r="J51" s="9">
        <f>'[10]4407'!U$22</f>
        <v>12.917247</v>
      </c>
      <c r="K51" s="9">
        <f>'[10]4407'!V$22</f>
        <v>9.6848709999999993</v>
      </c>
      <c r="L51" s="9">
        <f>'[10]4407'!W$22</f>
        <v>9.4038419999999991</v>
      </c>
      <c r="M51" s="9">
        <f>'[10]4407'!X$22</f>
        <v>12.078206999999999</v>
      </c>
      <c r="N51" s="9">
        <f>'[10]4407'!Y$22</f>
        <v>14.771540999999999</v>
      </c>
      <c r="O51" s="13">
        <f>'[10]4407'!Z$22</f>
        <v>17.849249999999998</v>
      </c>
    </row>
    <row r="52" spans="2:15" ht="13">
      <c r="B52" s="4">
        <f t="shared" si="14"/>
        <v>2014</v>
      </c>
      <c r="C52" s="14">
        <f t="shared" si="15"/>
        <v>243.621758</v>
      </c>
      <c r="D52" s="6">
        <f>'[11]4407'!O$22</f>
        <v>24.563877999999999</v>
      </c>
      <c r="E52" s="6">
        <f>'[11]4407'!P$22</f>
        <v>19.621769999999998</v>
      </c>
      <c r="F52" s="6">
        <f>'[11]4407'!Q$22</f>
        <v>20.379756</v>
      </c>
      <c r="G52" s="6">
        <f>'[11]4407'!R$22</f>
        <v>26.642751999999998</v>
      </c>
      <c r="H52" s="6">
        <f>'[11]4407'!S$22</f>
        <v>21.471748999999999</v>
      </c>
      <c r="I52" s="6">
        <f>'[11]4407'!T$22</f>
        <v>20.180230999999999</v>
      </c>
      <c r="J52" s="6">
        <f>'[11]4407'!U$22</f>
        <v>16.556165999999997</v>
      </c>
      <c r="K52" s="6">
        <f>'[11]4407'!V$22</f>
        <v>12.590876</v>
      </c>
      <c r="L52" s="6">
        <f>'[11]4407'!W$22</f>
        <v>27.190676</v>
      </c>
      <c r="M52" s="6">
        <f>'[11]4407'!X$22</f>
        <v>16.655424</v>
      </c>
      <c r="N52" s="6">
        <f>'[11]4407'!Y$22</f>
        <v>17.210860999999998</v>
      </c>
      <c r="O52" s="15">
        <f>'[11]4407'!Z$22</f>
        <v>20.557618999999999</v>
      </c>
    </row>
    <row r="53" spans="2:15" ht="13">
      <c r="B53" s="4">
        <f t="shared" si="14"/>
        <v>2015</v>
      </c>
      <c r="C53" s="14">
        <f t="shared" si="15"/>
        <v>131.77562800000001</v>
      </c>
      <c r="D53" s="6">
        <f>'[12]4407'!O$22</f>
        <v>21.155564999999999</v>
      </c>
      <c r="E53" s="6">
        <f>'[12]4407'!P$22</f>
        <v>10.393504</v>
      </c>
      <c r="F53" s="6">
        <f>'[12]4407'!Q$22</f>
        <v>14.520973999999999</v>
      </c>
      <c r="G53" s="6">
        <f>'[12]4407'!R$22</f>
        <v>8.3741869999999992</v>
      </c>
      <c r="H53" s="6">
        <f>'[12]4407'!S$22</f>
        <v>7.921106</v>
      </c>
      <c r="I53" s="6">
        <f>'[12]4407'!T$22</f>
        <v>12.332004</v>
      </c>
      <c r="J53" s="6">
        <f>'[12]4407'!U$22</f>
        <v>13.443292999999999</v>
      </c>
      <c r="K53" s="6">
        <f>'[12]4407'!V$22</f>
        <v>7.1810099999999997</v>
      </c>
      <c r="L53" s="6">
        <f>'[12]4407'!W$22</f>
        <v>10.531438999999999</v>
      </c>
      <c r="M53" s="6">
        <f>'[12]4407'!X$22</f>
        <v>5.0896809999999997</v>
      </c>
      <c r="N53" s="6">
        <f>'[12]4407'!Y$22</f>
        <v>8.3365790000000004</v>
      </c>
      <c r="O53" s="15">
        <f>'[12]4407'!Z$22</f>
        <v>12.496286</v>
      </c>
    </row>
    <row r="54" spans="2:15" ht="13">
      <c r="B54" s="4">
        <f t="shared" si="14"/>
        <v>2016</v>
      </c>
      <c r="C54" s="14">
        <f t="shared" si="15"/>
        <v>55.827107999999988</v>
      </c>
      <c r="D54" s="6">
        <f>'[13]4407'!O$22</f>
        <v>9.5268949999999997</v>
      </c>
      <c r="E54" s="6">
        <f>'[13]4407'!P$22</f>
        <v>7.0743979999999995</v>
      </c>
      <c r="F54" s="6">
        <f>'[13]4407'!Q$22</f>
        <v>8.7320589999999996</v>
      </c>
      <c r="G54" s="6">
        <f>'[13]4407'!R$22</f>
        <v>7.5648960000000001</v>
      </c>
      <c r="H54" s="6">
        <f>'[13]4407'!S$22</f>
        <v>8.4516410000000004</v>
      </c>
      <c r="I54" s="6">
        <f>'[13]4407'!T$22</f>
        <v>3.0874440000000001</v>
      </c>
      <c r="J54" s="6">
        <f>'[13]4407'!U$22</f>
        <v>1.0438969999999999</v>
      </c>
      <c r="K54" s="6">
        <f>'[13]4407'!V$22</f>
        <v>0.89476599999999995</v>
      </c>
      <c r="L54" s="6">
        <f>'[13]4407'!W$22</f>
        <v>1.073475</v>
      </c>
      <c r="M54" s="6">
        <f>'[13]4407'!X$22</f>
        <v>1.458963</v>
      </c>
      <c r="N54" s="6">
        <f>'[13]4407'!Y$22</f>
        <v>3.4853579999999997</v>
      </c>
      <c r="O54" s="15">
        <f>'[13]4407'!Z$22</f>
        <v>3.433316</v>
      </c>
    </row>
    <row r="55" spans="2:15" ht="13">
      <c r="B55" s="4">
        <f t="shared" si="14"/>
        <v>2017</v>
      </c>
      <c r="C55" s="14">
        <f t="shared" si="15"/>
        <v>63.676882999999997</v>
      </c>
      <c r="D55" s="6">
        <f>'[14]4407'!O$22</f>
        <v>2.5735950000000001</v>
      </c>
      <c r="E55" s="6">
        <f>'[14]4407'!P$22</f>
        <v>4.8285789999999995</v>
      </c>
      <c r="F55" s="6">
        <f>'[14]4407'!Q$22</f>
        <v>3.2088999999999999</v>
      </c>
      <c r="G55" s="6">
        <f>'[14]4407'!R$22</f>
        <v>4.425586</v>
      </c>
      <c r="H55" s="6">
        <f>'[14]4407'!S$22</f>
        <v>6.3777539999999995</v>
      </c>
      <c r="I55" s="6">
        <f>'[14]4407'!T$22</f>
        <v>7.3099749999999997</v>
      </c>
      <c r="J55" s="6">
        <f>'[14]4407'!U$22</f>
        <v>5.8796339999999994</v>
      </c>
      <c r="K55" s="6">
        <f>'[14]4407'!V$22</f>
        <v>5.9755229999999999</v>
      </c>
      <c r="L55" s="6">
        <f>'[14]4407'!W$22</f>
        <v>5.5391029999999999</v>
      </c>
      <c r="M55" s="6">
        <f>'[14]4407'!X$22</f>
        <v>5.080203</v>
      </c>
      <c r="N55" s="6">
        <f>'[14]4407'!Y$22</f>
        <v>5.8790839999999998</v>
      </c>
      <c r="O55" s="15">
        <f>'[14]4407'!Z$22</f>
        <v>6.5989469999999999</v>
      </c>
    </row>
    <row r="56" spans="2:15" ht="13">
      <c r="B56" s="4">
        <f t="shared" si="14"/>
        <v>2018</v>
      </c>
      <c r="C56" s="14">
        <f t="shared" si="15"/>
        <v>77.989164999999986</v>
      </c>
      <c r="D56" s="6">
        <f>'[15]4407'!O$22</f>
        <v>7.3152799999999996</v>
      </c>
      <c r="E56" s="6">
        <f>'[15]4407'!P$22</f>
        <v>8.2638829999999999</v>
      </c>
      <c r="F56" s="6">
        <f>'[15]4407'!Q$22</f>
        <v>6.371105</v>
      </c>
      <c r="G56" s="6">
        <f>'[15]4407'!R$22</f>
        <v>7.820989</v>
      </c>
      <c r="H56" s="6">
        <f>'[15]4407'!S$22</f>
        <v>8.4294589999999996</v>
      </c>
      <c r="I56" s="6">
        <f>'[15]4407'!T$22</f>
        <v>7.7670669999999999</v>
      </c>
      <c r="J56" s="6">
        <f>'[15]4407'!U$22</f>
        <v>5.7769819999999994</v>
      </c>
      <c r="K56" s="6">
        <f>'[15]4407'!V$22</f>
        <v>5.0949049999999998</v>
      </c>
      <c r="L56" s="6">
        <f>'[15]4407'!W$22</f>
        <v>4.216119</v>
      </c>
      <c r="M56" s="6">
        <f>'[15]4407'!X$22</f>
        <v>6.6055929999999998</v>
      </c>
      <c r="N56" s="6">
        <f>'[15]4407'!Y$22</f>
        <v>4.1370949999999995</v>
      </c>
      <c r="O56" s="15">
        <f>'[15]4407'!Z$22</f>
        <v>6.1906879999999997</v>
      </c>
    </row>
    <row r="57" spans="2:15" ht="13">
      <c r="B57" s="4">
        <f t="shared" si="14"/>
        <v>2019</v>
      </c>
      <c r="C57" s="14">
        <f t="shared" ref="C57" si="16">SUM(D57:O57)</f>
        <v>58.866233000000001</v>
      </c>
      <c r="D57" s="9">
        <f>'[16]4407'!O$22</f>
        <v>8.0124309999999994</v>
      </c>
      <c r="E57" s="9">
        <f>'[16]4407'!P$22</f>
        <v>4.7140719999999998</v>
      </c>
      <c r="F57" s="9">
        <f>'[16]4407'!Q$22</f>
        <v>4.551399</v>
      </c>
      <c r="G57" s="9">
        <f>'[16]4407'!R$22</f>
        <v>4.3396319999999999</v>
      </c>
      <c r="H57" s="9">
        <f>'[16]4407'!S$22</f>
        <v>5.404433</v>
      </c>
      <c r="I57" s="9">
        <f>'[16]4407'!T$22</f>
        <v>4.6513479999999996</v>
      </c>
      <c r="J57" s="9">
        <f>'[16]4407'!U$22</f>
        <v>5.8827379999999998</v>
      </c>
      <c r="K57" s="9">
        <f>'[16]4407'!V$22</f>
        <v>4.0189139999999997</v>
      </c>
      <c r="L57" s="9">
        <f>'[16]4407'!W$22</f>
        <v>4.2965710000000001</v>
      </c>
      <c r="M57" s="9">
        <f>'[16]4407'!X$22</f>
        <v>4.2664149999999994</v>
      </c>
      <c r="N57" s="9">
        <f>'[16]4407'!Y$22</f>
        <v>4.5352299999999994</v>
      </c>
      <c r="O57" s="13">
        <f>'[16]4407'!Z$22</f>
        <v>4.1930499999999995</v>
      </c>
    </row>
    <row r="58" spans="2:15" ht="13">
      <c r="B58" s="4">
        <f t="shared" si="14"/>
        <v>2020</v>
      </c>
      <c r="C58" s="14">
        <f>SUM(D58:O58)</f>
        <v>41.556269</v>
      </c>
      <c r="D58" s="79">
        <f>'[17]4407'!O$22</f>
        <v>4.0014189999999994</v>
      </c>
      <c r="E58" s="79">
        <f>'[17]4407'!P$22</f>
        <v>4.0446029999999995</v>
      </c>
      <c r="F58" s="9">
        <f>'[17]4407'!Q$22</f>
        <v>3.5574749999999997</v>
      </c>
      <c r="G58" s="9">
        <f>'[17]4407'!R$22</f>
        <v>4.2939429999999996</v>
      </c>
      <c r="H58" s="9">
        <f>'[17]4407'!S$22</f>
        <v>2.5156209999999999</v>
      </c>
      <c r="I58" s="9">
        <f>'[17]4407'!T$22</f>
        <v>2.8353009999999998</v>
      </c>
      <c r="J58" s="9">
        <f>'[17]4407'!U$22</f>
        <v>1.8727769999999999</v>
      </c>
      <c r="K58" s="9">
        <f>'[17]4407'!V$22</f>
        <v>1.9358029999999999</v>
      </c>
      <c r="L58" s="9">
        <f>'[17]4407'!W$22</f>
        <v>2.8210229999999998</v>
      </c>
      <c r="M58" s="9">
        <f>'[17]4407'!X$22</f>
        <v>3.2506469999999998</v>
      </c>
      <c r="N58" s="9">
        <f>'[17]4407'!Y$22</f>
        <v>5.5932230000000001</v>
      </c>
      <c r="O58" s="13">
        <f>'[17]4407'!Z$22</f>
        <v>4.8344339999999999</v>
      </c>
    </row>
    <row r="59" spans="2:15" ht="13">
      <c r="B59" s="4">
        <f t="shared" si="14"/>
        <v>2021</v>
      </c>
      <c r="C59" s="14">
        <f t="shared" ref="C59:C61" si="17">SUM(D59:O59)</f>
        <v>66.201994999999997</v>
      </c>
      <c r="D59" s="79">
        <f>'[18]4407'!O$22</f>
        <v>4.9554049999999998</v>
      </c>
      <c r="E59" s="79">
        <f>'[18]4407'!P$22</f>
        <v>4.7277719999999999</v>
      </c>
      <c r="F59" s="9">
        <f>'[18]4407'!Q$22</f>
        <v>5.9096549999999999</v>
      </c>
      <c r="G59" s="9">
        <f>'[18]4407'!R$22</f>
        <v>7.355226</v>
      </c>
      <c r="H59" s="9">
        <f>'[18]4407'!S$22</f>
        <v>3.9201579999999998</v>
      </c>
      <c r="I59" s="9">
        <f>'[18]4407'!T$22</f>
        <v>7.00502</v>
      </c>
      <c r="J59" s="9">
        <f>'[18]4407'!U$22</f>
        <v>7.0030019999999995</v>
      </c>
      <c r="K59" s="9">
        <f>'[18]4407'!V$22</f>
        <v>7.4172949999999993</v>
      </c>
      <c r="L59" s="9">
        <f>'[18]4407'!W$22</f>
        <v>5.9706139999999994</v>
      </c>
      <c r="M59" s="9">
        <f>'[18]4407'!X$22</f>
        <v>3.796316</v>
      </c>
      <c r="N59" s="9">
        <f>'[18]4407'!Y$22</f>
        <v>4.7942419999999997</v>
      </c>
      <c r="O59" s="13">
        <f>'[18]4407'!Z$22</f>
        <v>3.3472899999999997</v>
      </c>
    </row>
    <row r="60" spans="2:15" ht="13">
      <c r="B60" s="4">
        <f t="shared" si="14"/>
        <v>2022</v>
      </c>
      <c r="C60" s="14">
        <f t="shared" si="17"/>
        <v>75.945812000000004</v>
      </c>
      <c r="D60" s="79">
        <f>'[19]4407'!O$22</f>
        <v>6.0679210000000001</v>
      </c>
      <c r="E60" s="79">
        <f>'[19]4407'!P$22</f>
        <v>5.7826839999999997</v>
      </c>
      <c r="F60" s="9">
        <f>'[19]4407'!Q$22</f>
        <v>4.9637319999999994</v>
      </c>
      <c r="G60" s="9">
        <f>'[19]4407'!R$22</f>
        <v>6.3256540000000001</v>
      </c>
      <c r="H60" s="9">
        <f>'[19]4407'!S$22</f>
        <v>4.7267809999999999</v>
      </c>
      <c r="I60" s="9">
        <f>'[19]4407'!T$22</f>
        <v>12.380941</v>
      </c>
      <c r="J60" s="9">
        <f>'[19]4407'!U$22</f>
        <v>12.077809999999999</v>
      </c>
      <c r="K60" s="9">
        <f>'[19]4407'!V$22</f>
        <v>5.6667139999999998</v>
      </c>
      <c r="L60" s="9">
        <f>'[19]4407'!W$22</f>
        <v>4.5768319999999996</v>
      </c>
      <c r="M60" s="9">
        <f>'[19]4407'!X$22</f>
        <v>3.749339</v>
      </c>
      <c r="N60" s="9">
        <f>'[19]4407'!Y$22</f>
        <v>5.1124450000000001</v>
      </c>
      <c r="O60" s="13">
        <f>'[19]4407'!Z$22</f>
        <v>4.5149590000000002</v>
      </c>
    </row>
    <row r="61" spans="2:15" ht="13">
      <c r="B61" s="4">
        <f t="shared" si="14"/>
        <v>2023</v>
      </c>
      <c r="C61" s="14">
        <f t="shared" si="17"/>
        <v>52.906157000000007</v>
      </c>
      <c r="D61" s="79">
        <f>'[20]4407'!O$22</f>
        <v>6.6370469999999999</v>
      </c>
      <c r="E61" s="79">
        <f>'[20]4407'!P$22</f>
        <v>7.16012</v>
      </c>
      <c r="F61" s="79">
        <f>'[20]4407'!Q$22</f>
        <v>6.8116639999999995</v>
      </c>
      <c r="G61" s="79">
        <f>'[20]4407'!R$22</f>
        <v>5.3895159999999995</v>
      </c>
      <c r="H61" s="79">
        <f>'[20]4407'!S$22</f>
        <v>3.7034099999999999</v>
      </c>
      <c r="I61" s="79">
        <f>'[20]4407'!T$22</f>
        <v>3.291706</v>
      </c>
      <c r="J61" s="79">
        <f>'[20]4407'!U$22</f>
        <v>1.799936</v>
      </c>
      <c r="K61" s="79">
        <f>'[20]4407'!V$22</f>
        <v>2.1990289999999999</v>
      </c>
      <c r="L61" s="79">
        <f>'[20]4407'!W$22</f>
        <v>2.3396559999999997</v>
      </c>
      <c r="M61" s="79">
        <f>'[20]4407'!X$22</f>
        <v>4.6303519999999994</v>
      </c>
      <c r="N61" s="79">
        <f>'[20]4407'!Y$22</f>
        <v>5.5837919999999999</v>
      </c>
      <c r="O61" s="13">
        <f>'[20]4407'!Z$22</f>
        <v>3.3599289999999997</v>
      </c>
    </row>
    <row r="62" spans="2:15" ht="13.5" thickBot="1">
      <c r="B62" s="4">
        <f t="shared" si="14"/>
        <v>2024</v>
      </c>
      <c r="C62" s="14">
        <f t="shared" ref="C62" si="18">SUM(D62:O62)</f>
        <v>28.674112000000001</v>
      </c>
      <c r="D62" s="79">
        <f>'[21]4407'!O$22</f>
        <v>5.3718110000000001</v>
      </c>
      <c r="E62" s="79">
        <f>'[21]4407'!P$22</f>
        <v>2.4485429999999999</v>
      </c>
      <c r="F62" s="79">
        <f>'[21]4407'!Q$22</f>
        <v>2.453417</v>
      </c>
      <c r="G62" s="79">
        <f>'[21]4407'!R$22</f>
        <v>3.9498829999999998</v>
      </c>
      <c r="H62" s="79">
        <f>'[21]4407'!S$22</f>
        <v>3.5028799999999998</v>
      </c>
      <c r="I62" s="79">
        <f>'[21]4407'!T$22</f>
        <v>3.474558</v>
      </c>
      <c r="J62" s="79">
        <f>'[21]4407'!U$22</f>
        <v>2.3284889999999998</v>
      </c>
      <c r="K62" s="79">
        <f>'[21]4407'!V$22</f>
        <v>1.432688</v>
      </c>
      <c r="L62" s="79">
        <f>'[21]4407'!W$22</f>
        <v>1.1167209999999999</v>
      </c>
      <c r="M62" s="79">
        <f>'[21]4407'!X$22</f>
        <v>1.3776809999999999</v>
      </c>
      <c r="N62" s="79">
        <f>'[21]4407'!Y$22</f>
        <v>1.217441</v>
      </c>
      <c r="O62" s="99">
        <f>'[21]4407'!Z$22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0">IF(SUM(C43:C43)&lt;$A$1,"-",1000*C43/C8)</f>
        <v>325.91655693834116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>
        <f t="shared" ref="C66:O66" si="21">IF(SUM(C44:C44)&lt;$A$1,"-",1000*C44/C9)</f>
        <v>439.7213327859879</v>
      </c>
      <c r="D66" s="70">
        <f t="shared" si="21"/>
        <v>320.73717579250717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>
        <f t="shared" si="21"/>
        <v>489.64810690423155</v>
      </c>
      <c r="J66" s="9">
        <f t="shared" si="21"/>
        <v>534.82172995780581</v>
      </c>
      <c r="K66" s="9">
        <f t="shared" si="21"/>
        <v>494.1403887688985</v>
      </c>
      <c r="L66" s="9" t="str">
        <f t="shared" si="21"/>
        <v>-</v>
      </c>
      <c r="M66" s="9">
        <f t="shared" si="21"/>
        <v>554.68655097613873</v>
      </c>
      <c r="N66" s="9">
        <f t="shared" si="21"/>
        <v>659.54306220095668</v>
      </c>
      <c r="O66" s="13">
        <f t="shared" si="21"/>
        <v>644.74786043449615</v>
      </c>
    </row>
    <row r="67" spans="2:15" ht="13">
      <c r="B67" s="4">
        <f>1+B66</f>
        <v>2007</v>
      </c>
      <c r="C67" s="14">
        <f t="shared" ref="C67:O67" si="22">IF(SUM(C45:C45)&lt;$A$1,"-",1000*C45/C10)</f>
        <v>558.89441509881885</v>
      </c>
      <c r="D67" s="70">
        <f t="shared" si="22"/>
        <v>548.1015228426395</v>
      </c>
      <c r="E67" s="9" t="str">
        <f t="shared" si="22"/>
        <v>-</v>
      </c>
      <c r="F67" s="9">
        <f t="shared" si="22"/>
        <v>508.05506458191707</v>
      </c>
      <c r="G67" s="9" t="str">
        <f t="shared" si="22"/>
        <v>-</v>
      </c>
      <c r="H67" s="9">
        <f t="shared" si="22"/>
        <v>392.67517401392115</v>
      </c>
      <c r="I67" s="9">
        <f t="shared" si="22"/>
        <v>593.08373042886319</v>
      </c>
      <c r="J67" s="9">
        <f t="shared" si="22"/>
        <v>453.95473465140475</v>
      </c>
      <c r="K67" s="9">
        <f t="shared" si="22"/>
        <v>493.67439862542955</v>
      </c>
      <c r="L67" s="9">
        <f t="shared" si="22"/>
        <v>517.01568894952231</v>
      </c>
      <c r="M67" s="9">
        <f t="shared" si="22"/>
        <v>544.47489959839356</v>
      </c>
      <c r="N67" s="9">
        <f t="shared" si="22"/>
        <v>1121.6886016451235</v>
      </c>
      <c r="O67" s="13">
        <f t="shared" si="22"/>
        <v>493.90938967136145</v>
      </c>
    </row>
    <row r="68" spans="2:15" ht="13">
      <c r="B68" s="4">
        <f>1+B67</f>
        <v>2008</v>
      </c>
      <c r="C68" s="14">
        <f t="shared" ref="C68:O68" si="23">IF(SUM(C46:C46)&lt;$A$1,"-",1000*C46/C11)</f>
        <v>872.74032979413471</v>
      </c>
      <c r="D68" s="70">
        <f t="shared" si="23"/>
        <v>797.88520669627587</v>
      </c>
      <c r="E68" s="9">
        <f t="shared" si="23"/>
        <v>600.76192236598877</v>
      </c>
      <c r="F68" s="9">
        <f t="shared" si="23"/>
        <v>602.35419235511699</v>
      </c>
      <c r="G68" s="9">
        <f t="shared" si="23"/>
        <v>577.86867828304275</v>
      </c>
      <c r="H68" s="9">
        <f t="shared" si="23"/>
        <v>1066.9513477975015</v>
      </c>
      <c r="I68" s="9">
        <f t="shared" si="23"/>
        <v>1057.3337798017678</v>
      </c>
      <c r="J68" s="9">
        <f t="shared" si="23"/>
        <v>993.4809160305341</v>
      </c>
      <c r="K68" s="9">
        <f t="shared" si="23"/>
        <v>1355.3325183374081</v>
      </c>
      <c r="L68" s="9">
        <f t="shared" si="23"/>
        <v>937.2509479489828</v>
      </c>
      <c r="M68" s="9">
        <f t="shared" si="23"/>
        <v>816.81386292834884</v>
      </c>
      <c r="N68" s="9">
        <f t="shared" si="23"/>
        <v>903.69667896678948</v>
      </c>
      <c r="O68" s="13">
        <f t="shared" si="23"/>
        <v>813.81238615664813</v>
      </c>
    </row>
    <row r="69" spans="2:15" ht="13">
      <c r="B69" s="4">
        <f>1+B68</f>
        <v>2009</v>
      </c>
      <c r="C69" s="14">
        <f t="shared" ref="C69:O69" si="24">IF(SUM(C47:C47)&lt;$A$1,"-",1000*C47/C12)</f>
        <v>597.71308845361807</v>
      </c>
      <c r="D69" s="70">
        <f t="shared" si="24"/>
        <v>535.49851632047478</v>
      </c>
      <c r="E69" s="9">
        <f t="shared" si="24"/>
        <v>573.02723505032554</v>
      </c>
      <c r="F69" s="9">
        <f t="shared" si="24"/>
        <v>273.52712792434045</v>
      </c>
      <c r="G69" s="9">
        <f t="shared" si="24"/>
        <v>326.39179375453887</v>
      </c>
      <c r="H69" s="9">
        <f t="shared" si="24"/>
        <v>642.64438122332865</v>
      </c>
      <c r="I69" s="9">
        <f t="shared" si="24"/>
        <v>519.06587615283274</v>
      </c>
      <c r="J69" s="9">
        <f t="shared" si="24"/>
        <v>571.6863684771032</v>
      </c>
      <c r="K69" s="9">
        <f t="shared" si="24"/>
        <v>1180.2340425531916</v>
      </c>
      <c r="L69" s="9">
        <f t="shared" si="24"/>
        <v>814.99190751445099</v>
      </c>
      <c r="M69" s="9">
        <f t="shared" si="24"/>
        <v>834.50351887396027</v>
      </c>
      <c r="N69" s="9">
        <f t="shared" si="24"/>
        <v>783.7297527706736</v>
      </c>
      <c r="O69" s="13">
        <f t="shared" si="24"/>
        <v>692.33040259139261</v>
      </c>
    </row>
    <row r="70" spans="2:15" ht="13">
      <c r="B70" s="4">
        <f>1+B69</f>
        <v>2010</v>
      </c>
      <c r="C70" s="14">
        <f t="shared" ref="C70:O70" si="25">IF(SUM(C48:C48)&lt;$A$1,"-",1000*C48/C13)</f>
        <v>603.48056103896101</v>
      </c>
      <c r="D70" s="70">
        <f t="shared" si="25"/>
        <v>359.48985458234694</v>
      </c>
      <c r="E70" s="9">
        <f t="shared" si="25"/>
        <v>414.82719816898708</v>
      </c>
      <c r="F70" s="9">
        <f t="shared" si="25"/>
        <v>424.82968840719951</v>
      </c>
      <c r="G70" s="9">
        <f t="shared" si="25"/>
        <v>313.80329904221344</v>
      </c>
      <c r="H70" s="9">
        <f t="shared" si="25"/>
        <v>319.25890501319259</v>
      </c>
      <c r="I70" s="9">
        <f t="shared" si="25"/>
        <v>660.18593061146248</v>
      </c>
      <c r="J70" s="9">
        <f t="shared" si="25"/>
        <v>734.0645161290322</v>
      </c>
      <c r="K70" s="9">
        <f t="shared" si="25"/>
        <v>1130.2889036987672</v>
      </c>
      <c r="L70" s="9">
        <f t="shared" si="25"/>
        <v>798.88510463684861</v>
      </c>
      <c r="M70" s="9">
        <f t="shared" si="25"/>
        <v>1113.3256578947364</v>
      </c>
      <c r="N70" s="9">
        <f t="shared" si="25"/>
        <v>1303.3222036727875</v>
      </c>
      <c r="O70" s="13">
        <f t="shared" si="25"/>
        <v>1123.123041474654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988.62537700778591</v>
      </c>
      <c r="D71" s="70">
        <f t="shared" si="27"/>
        <v>1245.499028654687</v>
      </c>
      <c r="E71" s="9">
        <f t="shared" si="27"/>
        <v>1093.1235632183909</v>
      </c>
      <c r="F71" s="9">
        <f t="shared" si="27"/>
        <v>541.86671987230636</v>
      </c>
      <c r="G71" s="9">
        <f t="shared" si="27"/>
        <v>489.74219616542553</v>
      </c>
      <c r="H71" s="9">
        <f t="shared" si="27"/>
        <v>629.89661610268377</v>
      </c>
      <c r="I71" s="9">
        <f t="shared" si="27"/>
        <v>598.32809871003928</v>
      </c>
      <c r="J71" s="9">
        <f t="shared" si="27"/>
        <v>901.68611861981219</v>
      </c>
      <c r="K71" s="9">
        <f t="shared" si="27"/>
        <v>1175.6698511441903</v>
      </c>
      <c r="L71" s="9">
        <f t="shared" si="27"/>
        <v>1530.8166232638889</v>
      </c>
      <c r="M71" s="9">
        <f t="shared" si="27"/>
        <v>1402.9213644524239</v>
      </c>
      <c r="N71" s="9">
        <f t="shared" si="27"/>
        <v>1648.0455519828511</v>
      </c>
      <c r="O71" s="13">
        <f t="shared" si="27"/>
        <v>1555.5885389778</v>
      </c>
    </row>
    <row r="72" spans="2:15" ht="13">
      <c r="B72" s="4">
        <f t="shared" si="26"/>
        <v>2012</v>
      </c>
      <c r="C72" s="14">
        <f t="shared" ref="C72:O72" si="28">IF(SUM(C50:C50)&lt;$A$1,"-",1000*C50/C15)</f>
        <v>1228.9584064727901</v>
      </c>
      <c r="D72" s="70">
        <f t="shared" si="28"/>
        <v>1492.9473092305864</v>
      </c>
      <c r="E72" s="9">
        <f t="shared" si="28"/>
        <v>1235.616615519509</v>
      </c>
      <c r="F72" s="9">
        <f t="shared" si="28"/>
        <v>1230.5754527162976</v>
      </c>
      <c r="G72" s="9">
        <f t="shared" si="28"/>
        <v>1095.5379218809251</v>
      </c>
      <c r="H72" s="9">
        <f t="shared" si="28"/>
        <v>814.22883346381843</v>
      </c>
      <c r="I72" s="9">
        <f t="shared" si="28"/>
        <v>824.74449002957761</v>
      </c>
      <c r="J72" s="9">
        <f t="shared" si="28"/>
        <v>1254.554785621481</v>
      </c>
      <c r="K72" s="9">
        <f t="shared" si="28"/>
        <v>1424.4763956904992</v>
      </c>
      <c r="L72" s="9">
        <f t="shared" si="28"/>
        <v>1552.7790718509227</v>
      </c>
      <c r="M72" s="9">
        <f t="shared" si="28"/>
        <v>1579.5581349980494</v>
      </c>
      <c r="N72" s="9">
        <f t="shared" si="28"/>
        <v>1556.8210592290818</v>
      </c>
      <c r="O72" s="13">
        <f t="shared" si="28"/>
        <v>1569.2045281098954</v>
      </c>
    </row>
    <row r="73" spans="2:15" ht="13">
      <c r="B73" s="4">
        <f t="shared" si="26"/>
        <v>2013</v>
      </c>
      <c r="C73" s="14">
        <f t="shared" ref="C73:O73" si="29">IF(SUM(C51:C51)&lt;$A$1,"-",1000*C51/C16)</f>
        <v>1228.0769222789324</v>
      </c>
      <c r="D73" s="70">
        <f t="shared" si="29"/>
        <v>1506.2217724755005</v>
      </c>
      <c r="E73" s="9">
        <f t="shared" si="29"/>
        <v>1571.0638848455444</v>
      </c>
      <c r="F73" s="9">
        <f t="shared" si="29"/>
        <v>1248.5843320666468</v>
      </c>
      <c r="G73" s="9">
        <f t="shared" si="29"/>
        <v>1353.7496248660232</v>
      </c>
      <c r="H73" s="9">
        <f t="shared" si="29"/>
        <v>651.08447977173125</v>
      </c>
      <c r="I73" s="9">
        <f t="shared" si="29"/>
        <v>765.95501160990716</v>
      </c>
      <c r="J73" s="9">
        <f t="shared" si="29"/>
        <v>1000.8714551371457</v>
      </c>
      <c r="K73" s="9">
        <f t="shared" si="29"/>
        <v>1155.7125298329354</v>
      </c>
      <c r="L73" s="9">
        <f t="shared" si="29"/>
        <v>1111.4338730646496</v>
      </c>
      <c r="M73" s="9">
        <f t="shared" si="29"/>
        <v>1476.0120982524741</v>
      </c>
      <c r="N73" s="9">
        <f t="shared" si="29"/>
        <v>1688.5620713305898</v>
      </c>
      <c r="O73" s="13">
        <f t="shared" si="29"/>
        <v>1682.9389025080138</v>
      </c>
    </row>
    <row r="74" spans="2:15" ht="13">
      <c r="B74" s="4">
        <f t="shared" si="26"/>
        <v>2014</v>
      </c>
      <c r="C74" s="14">
        <f t="shared" ref="C74:O74" si="30">IF(SUM(C52:C52)&lt;$A$1,"-",1000*C52/C17)</f>
        <v>1672.9003677828089</v>
      </c>
      <c r="D74" s="70">
        <f t="shared" si="30"/>
        <v>1691.7575252483859</v>
      </c>
      <c r="E74" s="9">
        <f t="shared" si="30"/>
        <v>1657.8472329588669</v>
      </c>
      <c r="F74" s="9">
        <f t="shared" si="30"/>
        <v>1685.124218720428</v>
      </c>
      <c r="G74" s="9">
        <f t="shared" si="30"/>
        <v>1883.874629412642</v>
      </c>
      <c r="H74" s="9">
        <f t="shared" si="30"/>
        <v>1572.3257101157751</v>
      </c>
      <c r="I74" s="9">
        <f t="shared" si="30"/>
        <v>1701.0265914715369</v>
      </c>
      <c r="J74" s="9">
        <f t="shared" si="30"/>
        <v>1482.2794565177705</v>
      </c>
      <c r="K74" s="9">
        <f t="shared" si="30"/>
        <v>1477.2626160889602</v>
      </c>
      <c r="L74" s="9">
        <f t="shared" si="30"/>
        <v>1679.2978885099869</v>
      </c>
      <c r="M74" s="9">
        <f t="shared" si="30"/>
        <v>1562.9640004017904</v>
      </c>
      <c r="N74" s="9">
        <f t="shared" si="30"/>
        <v>1705.7793038852083</v>
      </c>
      <c r="O74" s="13">
        <f t="shared" si="30"/>
        <v>1888.3337175841125</v>
      </c>
    </row>
    <row r="75" spans="2:15" ht="13">
      <c r="B75" s="4">
        <f t="shared" si="26"/>
        <v>2015</v>
      </c>
      <c r="C75" s="14">
        <f t="shared" ref="C75:O75" si="31">IF(SUM(C53:C53)&lt;$A$1,"-",1000*C53/C18)</f>
        <v>1246.0040800803804</v>
      </c>
      <c r="D75" s="70">
        <f t="shared" si="31"/>
        <v>1979.1902890822339</v>
      </c>
      <c r="E75" s="9">
        <f t="shared" si="31"/>
        <v>1759.8211987809007</v>
      </c>
      <c r="F75" s="9">
        <f t="shared" si="31"/>
        <v>1498.2432934378862</v>
      </c>
      <c r="G75" s="9">
        <f t="shared" si="31"/>
        <v>583.95313823765719</v>
      </c>
      <c r="H75" s="9">
        <f t="shared" si="31"/>
        <v>786.76062773142621</v>
      </c>
      <c r="I75" s="9">
        <f t="shared" si="31"/>
        <v>799.06495501385018</v>
      </c>
      <c r="J75" s="9">
        <f t="shared" si="31"/>
        <v>1117.4247554098536</v>
      </c>
      <c r="K75" s="9">
        <f t="shared" si="31"/>
        <v>1502.6824801572088</v>
      </c>
      <c r="L75" s="9">
        <f t="shared" si="31"/>
        <v>1627.7340030911896</v>
      </c>
      <c r="M75" s="9">
        <f t="shared" si="31"/>
        <v>1728.0461337611969</v>
      </c>
      <c r="N75" s="9">
        <f t="shared" si="31"/>
        <v>1534.5517766713335</v>
      </c>
      <c r="O75" s="13">
        <f t="shared" si="31"/>
        <v>1567.3821015864501</v>
      </c>
    </row>
    <row r="76" spans="2:15" ht="13">
      <c r="B76" s="4">
        <f t="shared" si="26"/>
        <v>2016</v>
      </c>
      <c r="C76" s="14">
        <f t="shared" ref="C76:O76" si="32">IF(SUM(C54:C54)&lt;$A$1,"-",1000*C54/C19)</f>
        <v>821.77136312504751</v>
      </c>
      <c r="D76" s="70">
        <f t="shared" si="32"/>
        <v>1222.3452570585432</v>
      </c>
      <c r="E76" s="9">
        <f t="shared" si="32"/>
        <v>1517.1344627921935</v>
      </c>
      <c r="F76" s="9">
        <f t="shared" si="32"/>
        <v>899.53887858115752</v>
      </c>
      <c r="G76" s="9">
        <f t="shared" si="32"/>
        <v>497.14977984507635</v>
      </c>
      <c r="H76" s="9">
        <f t="shared" si="32"/>
        <v>583.03262969094919</v>
      </c>
      <c r="I76" s="9">
        <f t="shared" si="32"/>
        <v>963.68203032689928</v>
      </c>
      <c r="J76" s="9">
        <f t="shared" si="32"/>
        <v>1087.3863850711</v>
      </c>
      <c r="K76" s="9">
        <f t="shared" si="32"/>
        <v>1395.7443410609671</v>
      </c>
      <c r="L76" s="9">
        <f t="shared" si="32"/>
        <v>1426.5695882047055</v>
      </c>
      <c r="M76" s="9">
        <f t="shared" si="32"/>
        <v>1527.7099476439791</v>
      </c>
      <c r="N76" s="9">
        <f t="shared" si="32"/>
        <v>860.79807161150563</v>
      </c>
      <c r="O76" s="13">
        <f t="shared" si="32"/>
        <v>624.57995270147353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1333.5472879581148</v>
      </c>
      <c r="D77" s="70">
        <f t="shared" si="34"/>
        <v>1460.6101021566401</v>
      </c>
      <c r="E77" s="9">
        <f t="shared" si="34"/>
        <v>1384.3403096330273</v>
      </c>
      <c r="F77" s="9">
        <f t="shared" si="34"/>
        <v>1338.7150604922815</v>
      </c>
      <c r="G77" s="9">
        <f t="shared" si="34"/>
        <v>1220.8513103448274</v>
      </c>
      <c r="H77" s="9">
        <f t="shared" si="34"/>
        <v>1379.5704088254379</v>
      </c>
      <c r="I77" s="9">
        <f t="shared" si="34"/>
        <v>1219.5487153820484</v>
      </c>
      <c r="J77" s="9">
        <f t="shared" si="34"/>
        <v>1310.6629514043684</v>
      </c>
      <c r="K77" s="9">
        <f t="shared" si="34"/>
        <v>1387.7201579191822</v>
      </c>
      <c r="L77" s="9">
        <f t="shared" si="34"/>
        <v>1374.1262713966755</v>
      </c>
      <c r="M77" s="9">
        <f t="shared" si="34"/>
        <v>1424.6222658440829</v>
      </c>
      <c r="N77" s="9">
        <f t="shared" si="34"/>
        <v>1454.4987629886191</v>
      </c>
      <c r="O77" s="13">
        <f t="shared" si="34"/>
        <v>1215.2756906077348</v>
      </c>
    </row>
    <row r="78" spans="2:15" ht="13">
      <c r="B78" s="4">
        <f t="shared" si="33"/>
        <v>2018</v>
      </c>
      <c r="C78" s="14">
        <f t="shared" ref="C78:O78" si="35">IF(SUM(C56:C56)&lt;$A$1,"-",1000*C56/C21)</f>
        <v>1260.7384170884518</v>
      </c>
      <c r="D78" s="70">
        <f t="shared" si="35"/>
        <v>1338.980230595123</v>
      </c>
      <c r="E78" s="9">
        <f t="shared" si="35"/>
        <v>1385.3020624777423</v>
      </c>
      <c r="F78" s="9">
        <f t="shared" si="35"/>
        <v>1134.0708182804453</v>
      </c>
      <c r="G78" s="9">
        <f t="shared" si="35"/>
        <v>1283.1170131338581</v>
      </c>
      <c r="H78" s="9">
        <f t="shared" si="35"/>
        <v>1224.7482990202891</v>
      </c>
      <c r="I78" s="9">
        <f t="shared" si="35"/>
        <v>1333.3029189753374</v>
      </c>
      <c r="J78" s="9">
        <f t="shared" si="35"/>
        <v>1162.7797197123828</v>
      </c>
      <c r="K78" s="9">
        <f t="shared" si="35"/>
        <v>1106.0244045972386</v>
      </c>
      <c r="L78" s="9">
        <f t="shared" si="35"/>
        <v>1452.748887380196</v>
      </c>
      <c r="M78" s="9">
        <f t="shared" si="35"/>
        <v>1310.7984180056294</v>
      </c>
      <c r="N78" s="9">
        <f t="shared" si="35"/>
        <v>1170.5157042793978</v>
      </c>
      <c r="O78" s="13">
        <f t="shared" si="35"/>
        <v>1248.3167899563848</v>
      </c>
    </row>
    <row r="79" spans="2:15" ht="13">
      <c r="B79" s="4">
        <f t="shared" si="33"/>
        <v>2019</v>
      </c>
      <c r="C79" s="14">
        <f t="shared" ref="C79:O79" si="36">IF(SUM(C57:C57)&lt;$A$1,"-",1000*C57/C22)</f>
        <v>1124.4348503278509</v>
      </c>
      <c r="D79" s="70">
        <f t="shared" si="36"/>
        <v>1318.9534933632806</v>
      </c>
      <c r="E79" s="9">
        <f t="shared" si="36"/>
        <v>1259.7733832175306</v>
      </c>
      <c r="F79" s="9">
        <f t="shared" si="36"/>
        <v>1129.0992309600597</v>
      </c>
      <c r="G79" s="9">
        <f t="shared" si="36"/>
        <v>1203.1139451067368</v>
      </c>
      <c r="H79" s="9">
        <f t="shared" si="36"/>
        <v>1061.7746561886051</v>
      </c>
      <c r="I79" s="9">
        <f t="shared" si="36"/>
        <v>1024.9775231379463</v>
      </c>
      <c r="J79" s="9">
        <f t="shared" si="36"/>
        <v>992.5321410494347</v>
      </c>
      <c r="K79" s="9">
        <f t="shared" si="36"/>
        <v>982.61955990220019</v>
      </c>
      <c r="L79" s="9">
        <f t="shared" si="36"/>
        <v>1164.0669195340015</v>
      </c>
      <c r="M79" s="9">
        <f t="shared" si="36"/>
        <v>1197.422116194218</v>
      </c>
      <c r="N79" s="9">
        <f t="shared" si="36"/>
        <v>1035.6770952272207</v>
      </c>
      <c r="O79" s="13">
        <f t="shared" si="36"/>
        <v>1158.6211660679744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1130.2599885767124</v>
      </c>
      <c r="D80" s="70">
        <f t="shared" si="37"/>
        <v>1398.1198462613554</v>
      </c>
      <c r="E80" s="9">
        <f t="shared" si="37"/>
        <v>1122.2538845726967</v>
      </c>
      <c r="F80" s="9">
        <f t="shared" si="37"/>
        <v>1161.0558093994778</v>
      </c>
      <c r="G80" s="9">
        <f t="shared" si="37"/>
        <v>1234.6012075905689</v>
      </c>
      <c r="H80" s="9">
        <f t="shared" si="37"/>
        <v>1258.4397198599299</v>
      </c>
      <c r="I80" s="9">
        <f t="shared" si="37"/>
        <v>1009.7225783475782</v>
      </c>
      <c r="J80" s="9">
        <f t="shared" si="37"/>
        <v>798.96629692832744</v>
      </c>
      <c r="K80" s="9">
        <f t="shared" si="37"/>
        <v>957.3704253214637</v>
      </c>
      <c r="L80" s="9">
        <f t="shared" si="37"/>
        <v>981.56680584551123</v>
      </c>
      <c r="M80" s="9">
        <f t="shared" si="37"/>
        <v>1040.8731988472621</v>
      </c>
      <c r="N80" s="9">
        <f t="shared" si="37"/>
        <v>1369.5452987267386</v>
      </c>
      <c r="O80" s="13">
        <f t="shared" si="37"/>
        <v>1073.1263041065481</v>
      </c>
    </row>
    <row r="81" spans="1:207" ht="13">
      <c r="B81" s="4">
        <f t="shared" si="33"/>
        <v>2021</v>
      </c>
      <c r="C81" s="14">
        <f t="shared" ref="C81:O81" si="38">IF(SUM(C59:C59)&lt;$A$1,"-",1000*C59/C24)</f>
        <v>1126.8808299857014</v>
      </c>
      <c r="D81" s="70">
        <f t="shared" si="38"/>
        <v>1037.3466610843625</v>
      </c>
      <c r="E81" s="9">
        <f t="shared" si="38"/>
        <v>1128.6158987825256</v>
      </c>
      <c r="F81" s="9">
        <f t="shared" si="38"/>
        <v>1136.6907097518751</v>
      </c>
      <c r="G81" s="9">
        <f t="shared" si="38"/>
        <v>1288.1306479859893</v>
      </c>
      <c r="H81" s="9">
        <f t="shared" si="38"/>
        <v>1077.2624347348169</v>
      </c>
      <c r="I81" s="9">
        <f t="shared" si="38"/>
        <v>1078.3589901477833</v>
      </c>
      <c r="J81" s="9">
        <f t="shared" si="38"/>
        <v>1150.8631059983566</v>
      </c>
      <c r="K81" s="9">
        <f t="shared" si="38"/>
        <v>1250.1761334906457</v>
      </c>
      <c r="L81" s="9">
        <f t="shared" si="38"/>
        <v>1111.0186081131369</v>
      </c>
      <c r="M81" s="9">
        <f t="shared" si="38"/>
        <v>987.85219880301838</v>
      </c>
      <c r="N81" s="9">
        <f t="shared" si="38"/>
        <v>1174.7713795638322</v>
      </c>
      <c r="O81" s="13">
        <f t="shared" si="38"/>
        <v>978.16773816481555</v>
      </c>
    </row>
    <row r="82" spans="1:207" ht="13">
      <c r="B82" s="4">
        <f t="shared" si="33"/>
        <v>2022</v>
      </c>
      <c r="C82" s="14">
        <f t="shared" ref="C82:O82" si="39">IF(SUM(C60:C60)&lt;$A$1,"-",1000*C60/C25)</f>
        <v>1066.4299936811065</v>
      </c>
      <c r="D82" s="70">
        <f t="shared" si="39"/>
        <v>1216.7477441347501</v>
      </c>
      <c r="E82" s="9">
        <f t="shared" si="39"/>
        <v>959.62230335214065</v>
      </c>
      <c r="F82" s="9">
        <f t="shared" si="39"/>
        <v>860.56380027739226</v>
      </c>
      <c r="G82" s="9">
        <f t="shared" si="39"/>
        <v>1175.772118959108</v>
      </c>
      <c r="H82" s="9">
        <f t="shared" si="39"/>
        <v>1045.7480088495572</v>
      </c>
      <c r="I82" s="9">
        <f t="shared" si="39"/>
        <v>1127.5902550091078</v>
      </c>
      <c r="J82" s="9">
        <f t="shared" si="39"/>
        <v>1023.0230391326443</v>
      </c>
      <c r="K82" s="9">
        <f t="shared" si="39"/>
        <v>1119.0193522906791</v>
      </c>
      <c r="L82" s="9">
        <f t="shared" si="39"/>
        <v>1001.0568678915134</v>
      </c>
      <c r="M82" s="9">
        <f t="shared" si="39"/>
        <v>1207.1278171281392</v>
      </c>
      <c r="N82" s="9">
        <f t="shared" si="39"/>
        <v>1031.9832458619298</v>
      </c>
      <c r="O82" s="13">
        <f t="shared" si="39"/>
        <v>1114.2544422507403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1002.219344939287</v>
      </c>
      <c r="D83" s="70">
        <f t="shared" si="40"/>
        <v>1036.714620431115</v>
      </c>
      <c r="E83" s="9">
        <f t="shared" si="40"/>
        <v>1106.3226205191593</v>
      </c>
      <c r="F83" s="9">
        <f t="shared" si="40"/>
        <v>1183.1968038909154</v>
      </c>
      <c r="G83" s="9">
        <f t="shared" si="40"/>
        <v>1192.1070559610705</v>
      </c>
      <c r="H83" s="9">
        <f t="shared" si="40"/>
        <v>810.19689345876179</v>
      </c>
      <c r="I83" s="9">
        <f t="shared" si="40"/>
        <v>1116.9684424838817</v>
      </c>
      <c r="J83" s="9">
        <f t="shared" si="40"/>
        <v>516.62916188289307</v>
      </c>
      <c r="K83" s="9">
        <f t="shared" si="40"/>
        <v>949.08459214501488</v>
      </c>
      <c r="L83" s="9">
        <f t="shared" si="40"/>
        <v>789.09139966273187</v>
      </c>
      <c r="M83" s="9">
        <f t="shared" si="40"/>
        <v>1056.9166856881986</v>
      </c>
      <c r="N83" s="9">
        <f t="shared" si="40"/>
        <v>1074.6327944572747</v>
      </c>
      <c r="O83" s="13">
        <f t="shared" si="40"/>
        <v>889.81170550847457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913.56650842705585</v>
      </c>
      <c r="D84" s="70">
        <f t="shared" si="41"/>
        <v>1095.8406772745816</v>
      </c>
      <c r="E84" s="9">
        <f t="shared" si="41"/>
        <v>970.10419968304268</v>
      </c>
      <c r="F84" s="9">
        <f t="shared" si="41"/>
        <v>965.91220472440943</v>
      </c>
      <c r="G84" s="9">
        <f t="shared" si="41"/>
        <v>1078.9082217973228</v>
      </c>
      <c r="H84" s="9">
        <f t="shared" si="41"/>
        <v>936.09834313201475</v>
      </c>
      <c r="I84" s="9">
        <f t="shared" si="41"/>
        <v>928.28159230563722</v>
      </c>
      <c r="J84" s="9">
        <f t="shared" si="41"/>
        <v>816.72711329358117</v>
      </c>
      <c r="K84" s="9">
        <f t="shared" si="41"/>
        <v>707.15103652517257</v>
      </c>
      <c r="L84" s="9">
        <f t="shared" si="41"/>
        <v>725.14350649350627</v>
      </c>
      <c r="M84" s="9">
        <f t="shared" si="41"/>
        <v>729.70391949152543</v>
      </c>
      <c r="N84" s="9">
        <f t="shared" si="41"/>
        <v>617.99035532994924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4.8125000000000001E-2</v>
      </c>
      <c r="D89" s="41">
        <f t="shared" si="43"/>
        <v>4.6328999999999995E-2</v>
      </c>
      <c r="E89" s="41">
        <f t="shared" si="43"/>
        <v>4.4218E-2</v>
      </c>
      <c r="F89" s="41">
        <f t="shared" si="43"/>
        <v>4.2810000000000015E-2</v>
      </c>
      <c r="G89" s="41">
        <f t="shared" si="43"/>
        <v>4.3483000000000008E-2</v>
      </c>
      <c r="H89" s="41">
        <f t="shared" si="43"/>
        <v>4.5989000000000002E-2</v>
      </c>
      <c r="I89" s="41">
        <f t="shared" si="43"/>
        <v>4.6121000000000002E-2</v>
      </c>
      <c r="J89" s="41">
        <f t="shared" si="43"/>
        <v>4.9651000000000001E-2</v>
      </c>
      <c r="K89" s="41">
        <f t="shared" si="43"/>
        <v>5.1151000000000002E-2</v>
      </c>
      <c r="L89" s="41">
        <f t="shared" si="43"/>
        <v>5.3321999999999994E-2</v>
      </c>
      <c r="M89" s="41">
        <f t="shared" si="43"/>
        <v>5.4586999999999997E-2</v>
      </c>
      <c r="N89" s="41">
        <f t="shared" si="43"/>
        <v>5.5323999999999991E-2</v>
      </c>
      <c r="O89" s="41">
        <f t="shared" si="43"/>
        <v>5.7027999999999995E-2</v>
      </c>
      <c r="P89" s="41">
        <f t="shared" si="43"/>
        <v>5.8171041666666659E-2</v>
      </c>
      <c r="Q89" s="41">
        <f t="shared" si="43"/>
        <v>5.9601041666666674E-2</v>
      </c>
      <c r="R89" s="41">
        <f t="shared" si="43"/>
        <v>5.9818041666666655E-2</v>
      </c>
      <c r="S89" s="41">
        <f t="shared" si="43"/>
        <v>5.8781041666666672E-2</v>
      </c>
      <c r="T89" s="41">
        <f t="shared" si="43"/>
        <v>5.9152041666666669E-2</v>
      </c>
      <c r="U89" s="41">
        <f t="shared" si="43"/>
        <v>6.4284041666666666E-2</v>
      </c>
      <c r="V89" s="41">
        <f t="shared" si="43"/>
        <v>6.7206041666666674E-2</v>
      </c>
      <c r="W89" s="41">
        <f t="shared" si="43"/>
        <v>6.7810041666666682E-2</v>
      </c>
      <c r="X89" s="41">
        <f t="shared" si="43"/>
        <v>6.8783041666666683E-2</v>
      </c>
      <c r="Y89" s="41">
        <f t="shared" si="43"/>
        <v>7.1124041666666679E-2</v>
      </c>
      <c r="Z89" s="41">
        <f t="shared" si="43"/>
        <v>7.0583041666666679E-2</v>
      </c>
      <c r="AA89" s="41">
        <f t="shared" si="43"/>
        <v>7.0640041666666667E-2</v>
      </c>
      <c r="AB89" s="41">
        <f t="shared" si="43"/>
        <v>7.0073000000000024E-2</v>
      </c>
      <c r="AC89" s="41">
        <f t="shared" si="43"/>
        <v>7.1694000000000008E-2</v>
      </c>
      <c r="AD89" s="41">
        <f t="shared" si="43"/>
        <v>7.1139000000000008E-2</v>
      </c>
      <c r="AE89" s="41">
        <f t="shared" si="43"/>
        <v>7.0529999999999995E-2</v>
      </c>
      <c r="AF89" s="41">
        <f t="shared" si="43"/>
        <v>7.1401999999999993E-2</v>
      </c>
      <c r="AG89" s="41">
        <f t="shared" si="43"/>
        <v>7.1257000000000015E-2</v>
      </c>
      <c r="AH89" s="41">
        <f t="shared" si="43"/>
        <v>7.4952000000000005E-2</v>
      </c>
      <c r="AI89" s="41">
        <f t="shared" si="43"/>
        <v>7.8227000000000005E-2</v>
      </c>
      <c r="AJ89" s="41">
        <f t="shared" si="43"/>
        <v>8.1107000000000012E-2</v>
      </c>
      <c r="AK89" s="41">
        <f t="shared" si="43"/>
        <v>8.4164000000000017E-2</v>
      </c>
      <c r="AL89" s="41">
        <f t="shared" si="43"/>
        <v>8.9721000000000023E-2</v>
      </c>
      <c r="AM89" s="41">
        <f t="shared" si="43"/>
        <v>9.6396000000000023E-2</v>
      </c>
      <c r="AN89" s="42">
        <f t="shared" si="43"/>
        <v>0.10622173916675412</v>
      </c>
      <c r="AO89" s="42">
        <f t="shared" si="43"/>
        <v>0.11187443162979233</v>
      </c>
      <c r="AP89" s="42">
        <f t="shared" si="43"/>
        <v>0.12054735074483244</v>
      </c>
      <c r="AQ89" s="42">
        <f t="shared" si="43"/>
        <v>0.1300248799683969</v>
      </c>
      <c r="AR89" s="42">
        <f t="shared" si="43"/>
        <v>0.13378237786060471</v>
      </c>
      <c r="AS89" s="42">
        <f t="shared" si="43"/>
        <v>0.13530993784325163</v>
      </c>
      <c r="AT89" s="42">
        <f t="shared" si="43"/>
        <v>0.13357333368639066</v>
      </c>
      <c r="AU89" s="42">
        <f t="shared" si="43"/>
        <v>0.13371644654585924</v>
      </c>
      <c r="AV89" s="42">
        <f t="shared" si="43"/>
        <v>0.14144713962547467</v>
      </c>
      <c r="AW89" s="42">
        <f t="shared" si="43"/>
        <v>0.1439204464858492</v>
      </c>
      <c r="AX89" s="42">
        <f t="shared" si="43"/>
        <v>0.14526218140102801</v>
      </c>
      <c r="AY89" s="41">
        <f t="shared" si="43"/>
        <v>0.14552090427913114</v>
      </c>
      <c r="AZ89" s="41">
        <f t="shared" si="43"/>
        <v>0.14167716511237705</v>
      </c>
      <c r="BA89" s="41">
        <f t="shared" si="43"/>
        <v>0.13574747264933884</v>
      </c>
      <c r="BB89" s="41">
        <f t="shared" si="43"/>
        <v>0.13334555353429875</v>
      </c>
      <c r="BC89" s="41">
        <f t="shared" si="43"/>
        <v>0.13354353633413549</v>
      </c>
      <c r="BD89" s="41">
        <f t="shared" si="43"/>
        <v>0.13004103844192766</v>
      </c>
      <c r="BE89" s="41">
        <f t="shared" si="43"/>
        <v>0.13361052169640564</v>
      </c>
      <c r="BF89" s="41">
        <f t="shared" si="43"/>
        <v>0.13447172830315524</v>
      </c>
      <c r="BG89" s="41">
        <f t="shared" si="43"/>
        <v>0.13072740943032365</v>
      </c>
      <c r="BH89" s="41">
        <f t="shared" si="43"/>
        <v>0.1210057163507082</v>
      </c>
      <c r="BI89" s="41">
        <f t="shared" si="43"/>
        <v>0.11329474810170627</v>
      </c>
      <c r="BJ89" s="41">
        <f t="shared" si="43"/>
        <v>0.10863759560357908</v>
      </c>
      <c r="BK89" s="41">
        <f t="shared" si="43"/>
        <v>0.10574558466811691</v>
      </c>
      <c r="BL89" s="41">
        <f t="shared" si="43"/>
        <v>0.10286353236414314</v>
      </c>
      <c r="BM89" s="41">
        <f t="shared" si="43"/>
        <v>0.10162053236414312</v>
      </c>
      <c r="BN89" s="41">
        <f t="shared" si="43"/>
        <v>0.10163579372651255</v>
      </c>
      <c r="BO89" s="41">
        <f t="shared" ref="BO89:DZ89" si="44">BO90-BO88</f>
        <v>0.10251181464084572</v>
      </c>
      <c r="BP89" s="41">
        <f t="shared" si="44"/>
        <v>0.10693413063754689</v>
      </c>
      <c r="BQ89" s="41">
        <f t="shared" si="44"/>
        <v>9.47048868932409E-2</v>
      </c>
      <c r="BR89" s="41">
        <f t="shared" si="44"/>
        <v>8.3634290025849739E-2</v>
      </c>
      <c r="BS89" s="41">
        <f t="shared" si="44"/>
        <v>7.9496563298937326E-2</v>
      </c>
      <c r="BT89" s="41">
        <f t="shared" si="44"/>
        <v>7.3779050250065259E-2</v>
      </c>
      <c r="BU89" s="41">
        <f t="shared" si="44"/>
        <v>7.1788711638692659E-2</v>
      </c>
      <c r="BV89" s="41">
        <f t="shared" si="44"/>
        <v>7.0355113664037669E-2</v>
      </c>
      <c r="BW89" s="41">
        <f t="shared" si="44"/>
        <v>6.777440172139669E-2</v>
      </c>
      <c r="BX89" s="41">
        <f t="shared" si="44"/>
        <v>6.1566915376379351E-2</v>
      </c>
      <c r="BY89" s="41">
        <f t="shared" si="44"/>
        <v>6.0385285490425558E-2</v>
      </c>
      <c r="BZ89" s="41">
        <f t="shared" si="44"/>
        <v>5.307502412805612E-2</v>
      </c>
      <c r="CA89" s="41">
        <f t="shared" si="44"/>
        <v>4.1197336594357203E-2</v>
      </c>
      <c r="CB89" s="41">
        <f t="shared" si="44"/>
        <v>3.1330020597656029E-2</v>
      </c>
      <c r="CC89" s="41">
        <f t="shared" si="44"/>
        <v>3.4120221104837138E-2</v>
      </c>
      <c r="CD89" s="41">
        <f t="shared" si="44"/>
        <v>3.7646215522339668E-2</v>
      </c>
      <c r="CE89" s="41">
        <f t="shared" si="44"/>
        <v>4.1311148262615123E-2</v>
      </c>
      <c r="CF89" s="41">
        <f t="shared" si="44"/>
        <v>4.4589661311487186E-2</v>
      </c>
      <c r="CG89" s="41">
        <f t="shared" si="44"/>
        <v>4.7176179393171563E-2</v>
      </c>
      <c r="CH89" s="41">
        <f t="shared" si="44"/>
        <v>4.7219194950774944E-2</v>
      </c>
      <c r="CI89" s="41">
        <f t="shared" si="44"/>
        <v>4.725719495077494E-2</v>
      </c>
      <c r="CJ89" s="41">
        <f t="shared" si="44"/>
        <v>5.1075395607866156E-2</v>
      </c>
      <c r="CK89" s="41">
        <f t="shared" si="44"/>
        <v>5.3294988295967169E-2</v>
      </c>
      <c r="CL89" s="41">
        <f t="shared" si="44"/>
        <v>5.6515895835163255E-2</v>
      </c>
      <c r="CM89" s="41">
        <f t="shared" si="44"/>
        <v>5.9253481387789651E-2</v>
      </c>
      <c r="CN89" s="41">
        <f t="shared" si="44"/>
        <v>6.1513086578376938E-2</v>
      </c>
      <c r="CO89" s="41">
        <f t="shared" si="44"/>
        <v>6.1309974249438945E-2</v>
      </c>
      <c r="CP89" s="41">
        <f t="shared" si="44"/>
        <v>6.1792225674935905E-2</v>
      </c>
      <c r="CQ89" s="41">
        <f t="shared" si="44"/>
        <v>6.2055601809089783E-2</v>
      </c>
      <c r="CR89" s="41">
        <f t="shared" si="44"/>
        <v>6.0926768203175344E-2</v>
      </c>
      <c r="CS89" s="41">
        <f t="shared" si="44"/>
        <v>6.2424616136328215E-2</v>
      </c>
      <c r="CT89" s="41">
        <f t="shared" si="44"/>
        <v>6.1799898287297407E-2</v>
      </c>
      <c r="CU89" s="41">
        <f t="shared" si="44"/>
        <v>6.1307236599047576E-2</v>
      </c>
      <c r="CV89" s="41">
        <f t="shared" si="44"/>
        <v>6.1977414257635512E-2</v>
      </c>
      <c r="CW89" s="41">
        <f t="shared" si="44"/>
        <v>6.0018451455488293E-2</v>
      </c>
      <c r="CX89" s="41">
        <f t="shared" si="44"/>
        <v>5.8431543916292204E-2</v>
      </c>
      <c r="CY89" s="41">
        <f t="shared" si="44"/>
        <v>5.5962112959630349E-2</v>
      </c>
      <c r="CZ89" s="41">
        <f t="shared" si="44"/>
        <v>5.4056507769043055E-2</v>
      </c>
      <c r="DA89" s="41">
        <f t="shared" si="44"/>
        <v>5.2803620097981036E-2</v>
      </c>
      <c r="DB89" s="41">
        <f t="shared" si="44"/>
        <v>5.3762368672484073E-2</v>
      </c>
      <c r="DC89" s="41">
        <f t="shared" si="44"/>
        <v>5.3282992538330201E-2</v>
      </c>
      <c r="DD89" s="41">
        <f t="shared" si="44"/>
        <v>5.4071826144244647E-2</v>
      </c>
      <c r="DE89" s="41">
        <f t="shared" si="44"/>
        <v>5.2595460129407391E-2</v>
      </c>
      <c r="DF89" s="41">
        <f t="shared" si="44"/>
        <v>5.3137177978438199E-2</v>
      </c>
      <c r="DG89" s="41">
        <f t="shared" si="44"/>
        <v>5.1642839666688027E-2</v>
      </c>
      <c r="DH89" s="41">
        <f t="shared" si="44"/>
        <v>4.8313000000000002E-2</v>
      </c>
      <c r="DI89" s="41">
        <f t="shared" si="44"/>
        <v>4.8174999999999996E-2</v>
      </c>
      <c r="DJ89" s="41">
        <f t="shared" si="44"/>
        <v>4.7208E-2</v>
      </c>
      <c r="DK89" s="41">
        <f t="shared" si="44"/>
        <v>4.7079000000000003E-2</v>
      </c>
      <c r="DL89" s="41">
        <f t="shared" si="44"/>
        <v>4.4101000000000008E-2</v>
      </c>
      <c r="DM89" s="41">
        <f t="shared" si="44"/>
        <v>4.2371000000000013E-2</v>
      </c>
      <c r="DN89" s="41">
        <f t="shared" si="44"/>
        <v>3.878800000000001E-2</v>
      </c>
      <c r="DO89" s="41">
        <f t="shared" si="44"/>
        <v>3.672000000000001E-2</v>
      </c>
      <c r="DP89" s="41">
        <f t="shared" si="44"/>
        <v>3.5903000000000011E-2</v>
      </c>
      <c r="DQ89" s="41">
        <f t="shared" si="44"/>
        <v>3.5463000000000015E-2</v>
      </c>
      <c r="DR89" s="41">
        <f t="shared" si="44"/>
        <v>3.5588000000000002E-2</v>
      </c>
      <c r="DS89" s="41">
        <f t="shared" si="44"/>
        <v>3.6650000000000009E-2</v>
      </c>
      <c r="DT89" s="41">
        <f t="shared" si="44"/>
        <v>3.8569000000000006E-2</v>
      </c>
      <c r="DU89" s="41">
        <f t="shared" si="44"/>
        <v>3.9084000000000001E-2</v>
      </c>
      <c r="DV89" s="41">
        <f t="shared" si="44"/>
        <v>4.1218999999999999E-2</v>
      </c>
      <c r="DW89" s="41">
        <f t="shared" si="44"/>
        <v>4.3451000000000004E-2</v>
      </c>
      <c r="DX89" s="41">
        <f t="shared" si="44"/>
        <v>4.5091000000000006E-2</v>
      </c>
      <c r="DY89" s="41">
        <f t="shared" si="44"/>
        <v>4.8563000000000009E-2</v>
      </c>
      <c r="DZ89" s="41">
        <f t="shared" si="44"/>
        <v>5.2247000000000016E-2</v>
      </c>
      <c r="EA89" s="41">
        <f t="shared" ref="EA89:EQ89" si="45">EA90-EA88</f>
        <v>5.6158000000000013E-2</v>
      </c>
      <c r="EB89" s="41">
        <f t="shared" si="45"/>
        <v>5.8658000000000009E-2</v>
      </c>
      <c r="EC89" s="41">
        <f t="shared" si="45"/>
        <v>5.9378000000000007E-2</v>
      </c>
      <c r="ED89" s="41">
        <f t="shared" si="45"/>
        <v>5.9375000000000011E-2</v>
      </c>
      <c r="EE89" s="41">
        <f t="shared" si="45"/>
        <v>5.8157000000000007E-2</v>
      </c>
      <c r="EF89" s="41">
        <f t="shared" si="45"/>
        <v>5.8480000000000004E-2</v>
      </c>
      <c r="EG89" s="41">
        <f t="shared" si="45"/>
        <v>6.0387000000000017E-2</v>
      </c>
      <c r="EH89" s="41">
        <f t="shared" si="45"/>
        <v>6.0956000000000003E-2</v>
      </c>
      <c r="EI89" s="41">
        <f t="shared" si="45"/>
        <v>6.0626000000000006E-2</v>
      </c>
      <c r="EJ89" s="41">
        <f t="shared" si="45"/>
        <v>6.1413999999999996E-2</v>
      </c>
      <c r="EK89" s="41">
        <f t="shared" si="45"/>
        <v>6.6114000000000006E-2</v>
      </c>
      <c r="EL89" s="41">
        <f t="shared" si="45"/>
        <v>7.1891999999999984E-2</v>
      </c>
      <c r="EM89" s="41">
        <f t="shared" si="45"/>
        <v>7.1023000000000003E-2</v>
      </c>
      <c r="EN89" s="41">
        <f t="shared" si="45"/>
        <v>7.0168999999999995E-2</v>
      </c>
      <c r="EO89" s="41">
        <f t="shared" si="45"/>
        <v>6.9432000000000008E-2</v>
      </c>
      <c r="EP89" s="41">
        <f t="shared" si="45"/>
        <v>7.0304999999999992E-2</v>
      </c>
      <c r="EQ89" s="41">
        <f t="shared" si="45"/>
        <v>7.1069999999999994E-2</v>
      </c>
    </row>
    <row r="90" spans="1:207" s="38" customFormat="1">
      <c r="B90" s="39" t="s">
        <v>111</v>
      </c>
      <c r="C90" s="39">
        <f>1/1000*SUM(D13:$O13)</f>
        <v>4.8125000000000001E-2</v>
      </c>
      <c r="D90" s="39">
        <f>1/1000*SUM(E13:$O13)+1/1000*SUM($D14:D14)</f>
        <v>4.6328999999999995E-2</v>
      </c>
      <c r="E90" s="39">
        <f>1/1000*SUM(F13:$O13)+1/1000*SUM($D14:E14)</f>
        <v>4.4218E-2</v>
      </c>
      <c r="F90" s="39">
        <f>1/1000*SUM(G13:$O13)+1/1000*SUM($D14:F14)</f>
        <v>4.2810000000000015E-2</v>
      </c>
      <c r="G90" s="39">
        <f>1/1000*SUM(H13:$O13)+1/1000*SUM($D14:G14)</f>
        <v>4.3483000000000008E-2</v>
      </c>
      <c r="H90" s="39">
        <f>1/1000*SUM(I13:$O13)+1/1000*SUM($D14:H14)</f>
        <v>4.5989000000000002E-2</v>
      </c>
      <c r="I90" s="39">
        <f>1/1000*SUM(J13:$O13)+1/1000*SUM($D14:I14)</f>
        <v>4.6121000000000002E-2</v>
      </c>
      <c r="J90" s="39">
        <f>1/1000*SUM(K13:$O13)+1/1000*SUM($D14:J14)</f>
        <v>4.9651000000000001E-2</v>
      </c>
      <c r="K90" s="39">
        <f>1/1000*SUM(L13:$O13)+1/1000*SUM($D14:K14)</f>
        <v>5.1151000000000002E-2</v>
      </c>
      <c r="L90" s="39">
        <f>1/1000*SUM(M13:$O13)+1/1000*SUM($D14:L14)</f>
        <v>5.3321999999999994E-2</v>
      </c>
      <c r="M90" s="39">
        <f>1/1000*SUM(N13:$O13)+1/1000*SUM($D14:M14)</f>
        <v>5.4586999999999997E-2</v>
      </c>
      <c r="N90" s="39">
        <f>1/1000*SUM(O13:$O13)+1/1000*SUM($D14:N14)</f>
        <v>5.5323999999999991E-2</v>
      </c>
      <c r="O90" s="39">
        <f>1/1000*SUM(D14:$O14)</f>
        <v>5.7027999999999995E-2</v>
      </c>
      <c r="P90" s="39">
        <f>1/1000*SUM(E14:$O14)+1/1000*SUM($D15:D15)</f>
        <v>5.8171041666666659E-2</v>
      </c>
      <c r="Q90" s="39">
        <f>1/1000*SUM(F14:$O14)+1/1000*SUM($D15:E15)</f>
        <v>5.9601041666666674E-2</v>
      </c>
      <c r="R90" s="39">
        <f>1/1000*SUM(G14:$O14)+1/1000*SUM($D15:F15)</f>
        <v>5.9818041666666655E-2</v>
      </c>
      <c r="S90" s="39">
        <f>1/1000*SUM(H14:$O14)+1/1000*SUM($D15:G15)</f>
        <v>5.8781041666666672E-2</v>
      </c>
      <c r="T90" s="39">
        <f>1/1000*SUM(I14:$O14)+1/1000*SUM($D15:H15)</f>
        <v>5.9152041666666669E-2</v>
      </c>
      <c r="U90" s="39">
        <f>1/1000*SUM(J14:$O14)+1/1000*SUM($D15:I15)</f>
        <v>6.4284041666666666E-2</v>
      </c>
      <c r="V90" s="39">
        <f>1/1000*SUM(K14:$O14)+1/1000*SUM($D15:J15)</f>
        <v>6.7231041666666672E-2</v>
      </c>
      <c r="W90" s="39">
        <f>1/1000*SUM(L14:$O14)+1/1000*SUM($D15:K15)</f>
        <v>6.7835041666666679E-2</v>
      </c>
      <c r="X90" s="39">
        <f>1/1000*SUM(M14:$O14)+1/1000*SUM($D15:L15)</f>
        <v>6.8808041666666681E-2</v>
      </c>
      <c r="Y90" s="39">
        <f>1/1000*SUM(N14:$O14)+1/1000*SUM($D15:M15)</f>
        <v>7.1149041666666676E-2</v>
      </c>
      <c r="Z90" s="39">
        <f>1/1000*SUM(O14:$O14)+1/1000*SUM($D15:N15)</f>
        <v>7.0608041666666677E-2</v>
      </c>
      <c r="AA90" s="39">
        <f>1/1000*SUM(D15:$O15)</f>
        <v>7.0665041666666664E-2</v>
      </c>
      <c r="AB90" s="39">
        <f>1/1000*SUM(E15:$O15)+1/1000*SUM($D16:D16)</f>
        <v>7.0098000000000021E-2</v>
      </c>
      <c r="AC90" s="39">
        <f>1/1000*SUM(F15:$O15)+1/1000*SUM($D16:E16)</f>
        <v>7.1719000000000005E-2</v>
      </c>
      <c r="AD90" s="39">
        <f>1/1000*SUM(G15:$O15)+1/1000*SUM($D16:F16)</f>
        <v>7.1164000000000005E-2</v>
      </c>
      <c r="AE90" s="39">
        <f>1/1000*SUM(H15:$O15)+1/1000*SUM($D16:G16)</f>
        <v>7.0554999999999993E-2</v>
      </c>
      <c r="AF90" s="39">
        <f>1/1000*SUM(I15:$O15)+1/1000*SUM($D16:H16)</f>
        <v>7.142699999999999E-2</v>
      </c>
      <c r="AG90" s="39">
        <f>1/1000*SUM(J15:$O15)+1/1000*SUM($D16:I16)</f>
        <v>7.1282000000000012E-2</v>
      </c>
      <c r="AH90" s="39">
        <f>1/1000*SUM(K15:$O15)+1/1000*SUM($D16:J16)</f>
        <v>7.4952000000000005E-2</v>
      </c>
      <c r="AI90" s="39">
        <f>1/1000*SUM(L15:$O15)+1/1000*SUM($D16:K16)</f>
        <v>7.8227000000000005E-2</v>
      </c>
      <c r="AJ90" s="39">
        <f>1/1000*SUM(M15:$O15)+1/1000*SUM($D16:L16)</f>
        <v>8.1107000000000012E-2</v>
      </c>
      <c r="AK90" s="39">
        <f>1/1000*SUM(N15:$O15)+1/1000*SUM($D16:M16)</f>
        <v>8.4164000000000017E-2</v>
      </c>
      <c r="AL90" s="39">
        <f>1/1000*SUM(O15:$O15)+1/1000*SUM($D16:N16)</f>
        <v>8.9721000000000023E-2</v>
      </c>
      <c r="AM90" s="39">
        <f>1/1000*SUM(D16:$O16)</f>
        <v>9.6396000000000023E-2</v>
      </c>
      <c r="AN90" s="40">
        <f>1/1000*SUM(E16:$O16)+1/1000*SUM($D17:D17)</f>
        <v>0.10622173916675412</v>
      </c>
      <c r="AO90" s="40">
        <f>1/1000*SUM(F16:$O16)+1/1000*SUM($D17:E17)</f>
        <v>0.11187443162979233</v>
      </c>
      <c r="AP90" s="40">
        <f>1/1000*SUM(G16:$O16)+1/1000*SUM($D17:F17)</f>
        <v>0.12054735074483244</v>
      </c>
      <c r="AQ90" s="40">
        <f>1/1000*SUM(H16:$O16)+1/1000*SUM($D17:G17)</f>
        <v>0.1300248799683969</v>
      </c>
      <c r="AR90" s="40">
        <f>1/1000*SUM(I16:$O16)+1/1000*SUM($D17:H17)</f>
        <v>0.13386792391772528</v>
      </c>
      <c r="AS90" s="40">
        <f>1/1000*SUM(J16:$O16)+1/1000*SUM($D17:I17)</f>
        <v>0.1353954839003722</v>
      </c>
      <c r="AT90" s="40">
        <f>1/1000*SUM(K16:$O16)+1/1000*SUM($D17:J17)</f>
        <v>0.13365887974351123</v>
      </c>
      <c r="AU90" s="40">
        <f>1/1000*SUM(L16:$O16)+1/1000*SUM($D17:K17)</f>
        <v>0.13380199260297981</v>
      </c>
      <c r="AV90" s="40">
        <f>1/1000*SUM(M16:$O16)+1/1000*SUM($D17:L17)</f>
        <v>0.14153268568259525</v>
      </c>
      <c r="AW90" s="40">
        <f>1/1000*SUM(N16:$O16)+1/1000*SUM($D17:M17)</f>
        <v>0.14400599254296978</v>
      </c>
      <c r="AX90" s="40">
        <f>1/1000*SUM(O16:$O16)+1/1000*SUM($D17:N17)</f>
        <v>0.14534772745814858</v>
      </c>
      <c r="AY90" s="39">
        <f>1/1000*SUM(D17:$O17)</f>
        <v>0.14562837255089253</v>
      </c>
      <c r="AZ90" s="39">
        <f>1/1000*SUM(E17:$O17)+1/1000*SUM($D18:D18)</f>
        <v>0.14179763338413842</v>
      </c>
      <c r="BA90" s="39">
        <f>1/1000*SUM(F17:$O17)+1/1000*SUM($D18:E18)</f>
        <v>0.13586794092110022</v>
      </c>
      <c r="BB90" s="39">
        <f>1/1000*SUM(G17:$O17)+1/1000*SUM($D18:F18)</f>
        <v>0.13346602180606013</v>
      </c>
      <c r="BC90" s="39">
        <f>1/1000*SUM(H17:$O17)+1/1000*SUM($D18:G18)</f>
        <v>0.13366400460589686</v>
      </c>
      <c r="BD90" s="39">
        <f>1/1000*SUM(I17:$O17)+1/1000*SUM($D18:H18)</f>
        <v>0.13007596065656846</v>
      </c>
      <c r="BE90" s="39">
        <f>1/1000*SUM(J17:$O17)+1/1000*SUM($D18:I18)</f>
        <v>0.13364544391104644</v>
      </c>
      <c r="BF90" s="39">
        <f>1/1000*SUM(K17:$O17)+1/1000*SUM($D18:J18)</f>
        <v>0.13450665051779603</v>
      </c>
      <c r="BG90" s="39">
        <f>1/1000*SUM(L17:$O17)+1/1000*SUM($D18:K18)</f>
        <v>0.13076233164496445</v>
      </c>
      <c r="BH90" s="39">
        <f>1/1000*SUM(M17:$O17)+1/1000*SUM($D18:L18)</f>
        <v>0.121040638565349</v>
      </c>
      <c r="BI90" s="39">
        <f>1/1000*SUM(N17:$O17)+1/1000*SUM($D18:M18)</f>
        <v>0.11332967031634707</v>
      </c>
      <c r="BJ90" s="39">
        <f>1/1000*SUM(O17:$O17)+1/1000*SUM($D18:N18)</f>
        <v>0.10867251781821988</v>
      </c>
      <c r="BK90" s="39">
        <f>1/1000*SUM(D18:$O18)</f>
        <v>0.10575858466811691</v>
      </c>
      <c r="BL90" s="39">
        <f>1/1000*SUM(E18:$O18)+1/1000*SUM($D19:D19)</f>
        <v>0.10286353236414314</v>
      </c>
      <c r="BM90" s="39">
        <f>1/1000*SUM(F18:$O18)+1/1000*SUM($D19:E19)</f>
        <v>0.10162053236414312</v>
      </c>
      <c r="BN90" s="39">
        <f>1/1000*SUM(G18:$O18)+1/1000*SUM($D19:F19)</f>
        <v>0.10163579372651255</v>
      </c>
      <c r="BO90" s="39">
        <f>1/1000*SUM(H18:$O18)+1/1000*SUM($D19:G19)</f>
        <v>0.10251181464084572</v>
      </c>
      <c r="BP90" s="39">
        <f>1/1000*SUM(I18:$O18)+1/1000*SUM($D19:H19)</f>
        <v>0.10693981464084572</v>
      </c>
      <c r="BQ90" s="39">
        <f>1/1000*SUM(J18:$O18)+1/1000*SUM($D19:I19)</f>
        <v>9.4710570896539725E-2</v>
      </c>
      <c r="BR90" s="39">
        <f>1/1000*SUM(K18:$O18)+1/1000*SUM($D19:J19)</f>
        <v>8.3639974029148564E-2</v>
      </c>
      <c r="BS90" s="39">
        <f>1/1000*SUM(L18:$O18)+1/1000*SUM($D19:K19)</f>
        <v>7.9502247302236151E-2</v>
      </c>
      <c r="BT90" s="39">
        <f>1/1000*SUM(M18:$O18)+1/1000*SUM($D19:L19)</f>
        <v>7.3784734253364084E-2</v>
      </c>
      <c r="BU90" s="39">
        <f>1/1000*SUM(N18:$O18)+1/1000*SUM($D19:M19)</f>
        <v>7.1794395641991485E-2</v>
      </c>
      <c r="BV90" s="39">
        <f>1/1000*SUM(O18:$O18)+1/1000*SUM($D19:N19)</f>
        <v>7.0410797667336489E-2</v>
      </c>
      <c r="BW90" s="39">
        <f>1/1000*SUM(D19:$O19)</f>
        <v>6.7935085724695518E-2</v>
      </c>
      <c r="BX90" s="39">
        <f>1/1000*SUM(E19:$O19)+1/1000*SUM($D20:D20)</f>
        <v>6.1903138028669299E-2</v>
      </c>
      <c r="BY90" s="39">
        <f>1/1000*SUM(F19:$O19)+1/1000*SUM($D20:E20)</f>
        <v>6.0728138028669304E-2</v>
      </c>
      <c r="BZ90" s="39">
        <f>1/1000*SUM(G19:$O19)+1/1000*SUM($D20:F20)</f>
        <v>5.3417876666299866E-2</v>
      </c>
      <c r="CA90" s="39">
        <f>1/1000*SUM(H19:$O19)+1/1000*SUM($D20:G20)</f>
        <v>4.1826343728565474E-2</v>
      </c>
      <c r="CB90" s="39">
        <f>1/1000*SUM(I19:$O19)+1/1000*SUM($D20:H20)</f>
        <v>3.1953343728565474E-2</v>
      </c>
      <c r="CC90" s="39">
        <f>1/1000*SUM(J19:$O19)+1/1000*SUM($D20:I20)</f>
        <v>3.4743544235746583E-2</v>
      </c>
      <c r="CD90" s="39">
        <f>1/1000*SUM(K19:$O19)+1/1000*SUM($D20:J20)</f>
        <v>3.8269538653249113E-2</v>
      </c>
      <c r="CE90" s="39">
        <f>1/1000*SUM(L19:$O19)+1/1000*SUM($D20:K20)</f>
        <v>4.1934471393524568E-2</v>
      </c>
      <c r="CF90" s="39">
        <f>1/1000*SUM(M19:$O19)+1/1000*SUM($D20:L20)</f>
        <v>4.5212984442396631E-2</v>
      </c>
      <c r="CG90" s="39">
        <f>1/1000*SUM(N19:$O19)+1/1000*SUM($D20:M20)</f>
        <v>4.7823984442396633E-2</v>
      </c>
      <c r="CH90" s="39">
        <f>1/1000*SUM(O19:$O19)+1/1000*SUM($D20:N20)</f>
        <v>4.7817000000000012E-2</v>
      </c>
      <c r="CI90" s="39">
        <f>1/1000*SUM(D20:$O20)</f>
        <v>4.7750000000000008E-2</v>
      </c>
      <c r="CJ90" s="39">
        <f>1/1000*SUM(E20:$O20)+1/1000*SUM($D21:D21)</f>
        <v>5.1451321886947246E-2</v>
      </c>
      <c r="CK90" s="39">
        <f>1/1000*SUM(F20:$O20)+1/1000*SUM($D21:E21)</f>
        <v>5.3928723385894904E-2</v>
      </c>
      <c r="CL90" s="39">
        <f>1/1000*SUM(G20:$O20)+1/1000*SUM($D21:F21)</f>
        <v>5.714963092509099E-2</v>
      </c>
      <c r="CM90" s="39">
        <f>1/1000*SUM(H20:$O20)+1/1000*SUM($D21:G21)</f>
        <v>5.9619935499767462E-2</v>
      </c>
      <c r="CN90" s="39">
        <f>1/1000*SUM(I20:$O20)+1/1000*SUM($D21:H21)</f>
        <v>6.1879540690354749E-2</v>
      </c>
      <c r="CO90" s="39">
        <f>1/1000*SUM(J20:$O20)+1/1000*SUM($D21:I21)</f>
        <v>6.1710973822961326E-2</v>
      </c>
      <c r="CP90" s="39">
        <f>1/1000*SUM(K20:$O20)+1/1000*SUM($D21:J21)</f>
        <v>6.2193225248458286E-2</v>
      </c>
      <c r="CQ90" s="39">
        <f>1/1000*SUM(L20:$O20)+1/1000*SUM($D21:K21)</f>
        <v>6.2493728485478017E-2</v>
      </c>
      <c r="CR90" s="39">
        <f>1/1000*SUM(M20:$O20)+1/1000*SUM($D21:L21)</f>
        <v>6.1364894879563578E-2</v>
      </c>
      <c r="CS90" s="39">
        <f>1/1000*SUM(N20:$O20)+1/1000*SUM($D21:M21)</f>
        <v>6.2838260894400824E-2</v>
      </c>
      <c r="CT90" s="39">
        <f>1/1000*SUM(O20:$O20)+1/1000*SUM($D21:N21)</f>
        <v>6.2330681650034261E-2</v>
      </c>
      <c r="CU90" s="39">
        <f>1/1000*SUM(D21:$O21)</f>
        <v>6.1859909988392435E-2</v>
      </c>
      <c r="CV90" s="39">
        <f>1/1000*SUM(E21:$O21)+1/1000*SUM($D22:D22)</f>
        <v>6.247142776813322E-2</v>
      </c>
      <c r="CW90" s="39">
        <f>1/1000*SUM(F21:$O21)+1/1000*SUM($D22:E22)</f>
        <v>6.0248026269185559E-2</v>
      </c>
      <c r="CX90" s="39">
        <f>1/1000*SUM(G21:$O21)+1/1000*SUM($D22:F22)</f>
        <v>5.866111872998947E-2</v>
      </c>
      <c r="CY90" s="39">
        <f>1/1000*SUM(H21:$O21)+1/1000*SUM($D22:G22)</f>
        <v>5.6172814155313014E-2</v>
      </c>
      <c r="CZ90" s="39">
        <f>1/1000*SUM(I21:$O21)+1/1000*SUM($D22:H22)</f>
        <v>5.4380208964725722E-2</v>
      </c>
      <c r="DA90" s="39">
        <f>1/1000*SUM(J21:$O21)+1/1000*SUM($D22:I22)</f>
        <v>5.3092775832119132E-2</v>
      </c>
      <c r="DB90" s="39">
        <f>1/1000*SUM(K21:$O21)+1/1000*SUM($D22:J22)</f>
        <v>5.405152440662217E-2</v>
      </c>
      <c r="DC90" s="39">
        <f>1/1000*SUM(L21:$O21)+1/1000*SUM($D22:K22)</f>
        <v>5.3535021169602445E-2</v>
      </c>
      <c r="DD90" s="39">
        <f>1/1000*SUM(M21:$O21)+1/1000*SUM($D22:L22)</f>
        <v>5.4323854775516892E-2</v>
      </c>
      <c r="DE90" s="39">
        <f>1/1000*SUM(N21:$O21)+1/1000*SUM($D22:M22)</f>
        <v>5.2847488760679635E-2</v>
      </c>
      <c r="DF90" s="39">
        <f>1/1000*SUM(O21:$O21)+1/1000*SUM($D22:N22)</f>
        <v>5.3692068005046195E-2</v>
      </c>
      <c r="DG90" s="39">
        <f>1/1000*SUM(D22:$O22)</f>
        <v>5.2351839666688028E-2</v>
      </c>
      <c r="DH90" s="39">
        <f>1/1000*SUM(E22:$O22)+1/1000*SUM($D23:D23)</f>
        <v>4.9139000000000002E-2</v>
      </c>
      <c r="DI90" s="39">
        <f>1/1000*SUM(F22:$O22)+1/1000*SUM($D23:E23)</f>
        <v>4.9000999999999996E-2</v>
      </c>
      <c r="DJ90" s="39">
        <f>1/1000*SUM(G22:$O22)+1/1000*SUM($D23:F23)</f>
        <v>4.8034E-2</v>
      </c>
      <c r="DK90" s="39">
        <f>1/1000*SUM(H22:$O22)+1/1000*SUM($D23:G23)</f>
        <v>4.7905000000000003E-2</v>
      </c>
      <c r="DL90" s="39">
        <f>1/1000*SUM(I22:$O22)+1/1000*SUM($D23:H23)</f>
        <v>4.4814000000000007E-2</v>
      </c>
      <c r="DM90" s="39">
        <f>1/1000*SUM(J22:$O22)+1/1000*SUM($D23:I23)</f>
        <v>4.3084000000000011E-2</v>
      </c>
      <c r="DN90" s="39">
        <f>1/1000*SUM(K22:$O22)+1/1000*SUM($D23:J23)</f>
        <v>3.9501000000000008E-2</v>
      </c>
      <c r="DO90" s="39">
        <f>1/1000*SUM(L22:$O22)+1/1000*SUM($D23:K23)</f>
        <v>3.7433000000000008E-2</v>
      </c>
      <c r="DP90" s="39">
        <f>1/1000*SUM(M22:$O22)+1/1000*SUM($D23:L23)</f>
        <v>3.661600000000001E-2</v>
      </c>
      <c r="DQ90" s="39">
        <f>1/1000*SUM(N22:$O22)+1/1000*SUM($D23:M23)</f>
        <v>3.6176000000000014E-2</v>
      </c>
      <c r="DR90" s="39">
        <f>1/1000*SUM(O22:$O22)+1/1000*SUM($D23:N23)</f>
        <v>3.5881000000000003E-2</v>
      </c>
      <c r="DS90" s="39">
        <f>1/1000*SUM(D23:$O23)</f>
        <v>3.6767000000000008E-2</v>
      </c>
      <c r="DT90" s="39">
        <f>1/1000*SUM(E23:$O23)+1/1000*SUM($D24:D24)</f>
        <v>3.8682000000000008E-2</v>
      </c>
      <c r="DU90" s="39">
        <f>1/1000*SUM(F23:$O23)+1/1000*SUM($D24:E24)</f>
        <v>3.9267000000000003E-2</v>
      </c>
      <c r="DV90" s="39">
        <f>1/1000*SUM(G23:$O23)+1/1000*SUM($D24:F24)</f>
        <v>4.1402000000000001E-2</v>
      </c>
      <c r="DW90" s="39">
        <f>1/1000*SUM(H23:$O23)+1/1000*SUM($D24:G24)</f>
        <v>4.3634000000000006E-2</v>
      </c>
      <c r="DX90" s="39">
        <f>1/1000*SUM(I23:$O23)+1/1000*SUM($D24:H24)</f>
        <v>4.5274000000000009E-2</v>
      </c>
      <c r="DY90" s="39">
        <f>1/1000*SUM(J23:$O23)+1/1000*SUM($D24:I24)</f>
        <v>4.8962000000000006E-2</v>
      </c>
      <c r="DZ90" s="39">
        <f>1/1000*SUM(K23:$O23)+1/1000*SUM($D24:J24)</f>
        <v>5.2703000000000014E-2</v>
      </c>
      <c r="EA90" s="39">
        <f>1/1000*SUM(L23:$O23)+1/1000*SUM($D24:K24)</f>
        <v>5.6614000000000012E-2</v>
      </c>
      <c r="EB90" s="39">
        <f>1/1000*SUM(M23:$O23)+1/1000*SUM($D24:L24)</f>
        <v>5.9114000000000007E-2</v>
      </c>
      <c r="EC90" s="39">
        <f>1/1000*SUM(N23:$O23)+1/1000*SUM($D24:M24)</f>
        <v>5.9834000000000005E-2</v>
      </c>
      <c r="ED90" s="39">
        <f>1/1000*SUM(O23:$O23)+1/1000*SUM($D24:N24)</f>
        <v>5.9831000000000009E-2</v>
      </c>
      <c r="EE90" s="39">
        <f>1/1000*SUM(D24:$O24)</f>
        <v>5.8748000000000009E-2</v>
      </c>
      <c r="EF90" s="39">
        <f>1/1000*SUM(E24:$O24)+1/1000*SUM($D25:D25)</f>
        <v>5.8958000000000003E-2</v>
      </c>
      <c r="EG90" s="39">
        <f>1/1000*SUM(F24:$O24)+1/1000*SUM($D25:E25)</f>
        <v>6.0795000000000016E-2</v>
      </c>
      <c r="EH90" s="39">
        <f>1/1000*SUM(G24:$O24)+1/1000*SUM($D25:F25)</f>
        <v>6.1364000000000002E-2</v>
      </c>
      <c r="EI90" s="39">
        <f>1/1000*SUM(H24:$O24)+1/1000*SUM($D25:G25)</f>
        <v>6.1034000000000005E-2</v>
      </c>
      <c r="EJ90" s="39">
        <f>1/1000*SUM(I24:$O24)+1/1000*SUM($D25:H25)</f>
        <v>6.1914999999999998E-2</v>
      </c>
      <c r="EK90" s="39">
        <f>1/1000*SUM(J24:$O24)+1/1000*SUM($D25:I25)</f>
        <v>6.6399E-2</v>
      </c>
      <c r="EL90" s="39">
        <f>1/1000*SUM(K24:$O24)+1/1000*SUM($D25:J25)</f>
        <v>7.211999999999999E-2</v>
      </c>
      <c r="EM90" s="39">
        <f>1/1000*SUM(L24:$O24)+1/1000*SUM($D25:K25)</f>
        <v>7.1251000000000009E-2</v>
      </c>
      <c r="EN90" s="39">
        <f>1/1000*SUM(M24:$O24)+1/1000*SUM($D25:L25)</f>
        <v>7.0448999999999998E-2</v>
      </c>
      <c r="EO90" s="39">
        <f>1/1000*SUM(N24:$O24)+1/1000*SUM($D25:M25)</f>
        <v>6.971200000000001E-2</v>
      </c>
      <c r="EP90" s="39">
        <f>1/1000*SUM(O24:$O24)+1/1000*SUM($D25:N25)</f>
        <v>7.0584999999999995E-2</v>
      </c>
      <c r="EQ90" s="39">
        <f>1/1000*SUM(D25:$O25)</f>
        <v>7.1215000000000001E-2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29.042501999999995</v>
      </c>
      <c r="D92" s="41">
        <f t="shared" si="46"/>
        <v>32.045443999999996</v>
      </c>
      <c r="E92" s="41">
        <f t="shared" si="46"/>
        <v>33.294167999999999</v>
      </c>
      <c r="F92" s="41">
        <f t="shared" si="46"/>
        <v>33.135950000000001</v>
      </c>
      <c r="G92" s="41">
        <f t="shared" si="46"/>
        <v>34.45749</v>
      </c>
      <c r="H92" s="41">
        <f t="shared" si="46"/>
        <v>37.919718000000003</v>
      </c>
      <c r="I92" s="41">
        <f t="shared" si="46"/>
        <v>37.675984999999997</v>
      </c>
      <c r="J92" s="41">
        <f t="shared" si="46"/>
        <v>41.321404999999999</v>
      </c>
      <c r="K92" s="41">
        <f t="shared" si="46"/>
        <v>43.221098000000005</v>
      </c>
      <c r="L92" s="41">
        <f t="shared" si="46"/>
        <v>48.328218000000007</v>
      </c>
      <c r="M92" s="41">
        <f t="shared" si="46"/>
        <v>50.543099000000005</v>
      </c>
      <c r="N92" s="41">
        <f t="shared" si="46"/>
        <v>52.790155000000006</v>
      </c>
      <c r="O92" s="41">
        <f t="shared" si="46"/>
        <v>56.379328000000008</v>
      </c>
      <c r="P92" s="41">
        <f t="shared" si="46"/>
        <v>59.104821000000001</v>
      </c>
      <c r="Q92" s="41">
        <f t="shared" si="46"/>
        <v>61.318041000000001</v>
      </c>
      <c r="R92" s="41">
        <f t="shared" si="46"/>
        <v>64.173931999999994</v>
      </c>
      <c r="S92" s="41">
        <f t="shared" si="46"/>
        <v>66.861035999999999</v>
      </c>
      <c r="T92" s="41">
        <f t="shared" si="46"/>
        <v>68.742841999999996</v>
      </c>
      <c r="U92" s="41">
        <f t="shared" si="46"/>
        <v>74.186532</v>
      </c>
      <c r="V92" s="41">
        <f t="shared" si="46"/>
        <v>80.090501000000003</v>
      </c>
      <c r="W92" s="41">
        <f t="shared" si="46"/>
        <v>82.070762999999999</v>
      </c>
      <c r="X92" s="41">
        <f t="shared" si="46"/>
        <v>83.682819999999992</v>
      </c>
      <c r="Y92" s="41">
        <f t="shared" si="46"/>
        <v>87.872498999999991</v>
      </c>
      <c r="Z92" s="41">
        <f t="shared" si="46"/>
        <v>86.689808999999983</v>
      </c>
      <c r="AA92" s="41">
        <f t="shared" si="46"/>
        <v>86.832001999999989</v>
      </c>
      <c r="AB92" s="41">
        <f t="shared" si="46"/>
        <v>86.047748999999996</v>
      </c>
      <c r="AC92" s="41">
        <f t="shared" si="46"/>
        <v>90.124753999999996</v>
      </c>
      <c r="AD92" s="41">
        <f t="shared" si="46"/>
        <v>89.503392999999988</v>
      </c>
      <c r="AE92" s="41">
        <f t="shared" si="46"/>
        <v>90.040768</v>
      </c>
      <c r="AF92" s="41">
        <f t="shared" si="46"/>
        <v>89.149839999999998</v>
      </c>
      <c r="AG92" s="41">
        <f t="shared" si="46"/>
        <v>88.422603999999993</v>
      </c>
      <c r="AH92" s="41">
        <f t="shared" si="46"/>
        <v>89.765177999999992</v>
      </c>
      <c r="AI92" s="41">
        <f t="shared" si="46"/>
        <v>92.178097000000008</v>
      </c>
      <c r="AJ92" s="41">
        <f t="shared" si="46"/>
        <v>92.91587899999999</v>
      </c>
      <c r="AK92" s="41">
        <f t="shared" si="46"/>
        <v>96.897270999999989</v>
      </c>
      <c r="AL92" s="41">
        <f t="shared" si="46"/>
        <v>106.70099599999999</v>
      </c>
      <c r="AM92" s="41">
        <f t="shared" si="46"/>
        <v>118.38170299999999</v>
      </c>
      <c r="AN92" s="41">
        <f t="shared" si="46"/>
        <v>135.87537599999999</v>
      </c>
      <c r="AO92" s="41">
        <f t="shared" si="46"/>
        <v>145.78325799999999</v>
      </c>
      <c r="AP92" s="41">
        <f t="shared" si="46"/>
        <v>161.89160699999999</v>
      </c>
      <c r="AQ92" s="41">
        <f t="shared" si="46"/>
        <v>182.21911699999998</v>
      </c>
      <c r="AR92" s="41">
        <f t="shared" si="46"/>
        <v>197.22076300000001</v>
      </c>
      <c r="AS92" s="41">
        <f t="shared" si="46"/>
        <v>209.484083</v>
      </c>
      <c r="AT92" s="41">
        <f t="shared" si="46"/>
        <v>213.12300200000001</v>
      </c>
      <c r="AU92" s="41">
        <f t="shared" si="46"/>
        <v>216.02900700000001</v>
      </c>
      <c r="AV92" s="41">
        <f t="shared" si="46"/>
        <v>233.81584100000001</v>
      </c>
      <c r="AW92" s="41">
        <f t="shared" si="46"/>
        <v>238.39305800000002</v>
      </c>
      <c r="AX92" s="41">
        <f t="shared" si="46"/>
        <v>240.83237800000001</v>
      </c>
      <c r="AY92" s="41">
        <f t="shared" si="46"/>
        <v>243.52345</v>
      </c>
      <c r="AZ92" s="41">
        <f t="shared" si="46"/>
        <v>240.10554299999998</v>
      </c>
      <c r="BA92" s="41">
        <f t="shared" si="46"/>
        <v>230.87727699999999</v>
      </c>
      <c r="BB92" s="41">
        <f t="shared" si="46"/>
        <v>225.01849499999997</v>
      </c>
      <c r="BC92" s="41">
        <f t="shared" si="46"/>
        <v>206.74992999999998</v>
      </c>
      <c r="BD92" s="41">
        <f t="shared" si="46"/>
        <v>193.28029799999999</v>
      </c>
      <c r="BE92" s="41">
        <f t="shared" si="46"/>
        <v>185.43207099999998</v>
      </c>
      <c r="BF92" s="41">
        <f t="shared" si="46"/>
        <v>182.319198</v>
      </c>
      <c r="BG92" s="41">
        <f t="shared" si="46"/>
        <v>176.90933199999998</v>
      </c>
      <c r="BH92" s="41">
        <f t="shared" si="46"/>
        <v>160.25009499999999</v>
      </c>
      <c r="BI92" s="41">
        <f t="shared" si="46"/>
        <v>148.68435199999999</v>
      </c>
      <c r="BJ92" s="41">
        <f t="shared" si="46"/>
        <v>139.81007</v>
      </c>
      <c r="BK92" s="41">
        <f t="shared" si="46"/>
        <v>131.76603400000002</v>
      </c>
      <c r="BL92" s="41">
        <f t="shared" si="46"/>
        <v>120.146958</v>
      </c>
      <c r="BM92" s="41">
        <f t="shared" si="46"/>
        <v>116.82785199999999</v>
      </c>
      <c r="BN92" s="41">
        <f t="shared" si="46"/>
        <v>111.038937</v>
      </c>
      <c r="BO92" s="41">
        <f t="shared" ref="BO92:DZ92" si="47">BO93-BO91</f>
        <v>110.22964599999999</v>
      </c>
      <c r="BP92" s="41">
        <f t="shared" si="47"/>
        <v>110.74948299999998</v>
      </c>
      <c r="BQ92" s="41">
        <f t="shared" si="47"/>
        <v>101.50492299999998</v>
      </c>
      <c r="BR92" s="41">
        <f t="shared" si="47"/>
        <v>89.105526999999981</v>
      </c>
      <c r="BS92" s="41">
        <f t="shared" si="47"/>
        <v>82.819282999999984</v>
      </c>
      <c r="BT92" s="41">
        <f t="shared" si="47"/>
        <v>73.361318999999995</v>
      </c>
      <c r="BU92" s="41">
        <f t="shared" si="47"/>
        <v>69.730600999999993</v>
      </c>
      <c r="BV92" s="41">
        <f t="shared" si="47"/>
        <v>64.849415999999991</v>
      </c>
      <c r="BW92" s="41">
        <f t="shared" si="47"/>
        <v>55.69136799999999</v>
      </c>
      <c r="BX92" s="41">
        <f t="shared" si="47"/>
        <v>48.661464999999993</v>
      </c>
      <c r="BY92" s="41">
        <f t="shared" si="47"/>
        <v>46.406244999999998</v>
      </c>
      <c r="BZ92" s="41">
        <f t="shared" si="47"/>
        <v>40.883085999999999</v>
      </c>
      <c r="CA92" s="41">
        <f t="shared" si="47"/>
        <v>37.561836999999997</v>
      </c>
      <c r="CB92" s="41">
        <f t="shared" si="47"/>
        <v>35.498647999999996</v>
      </c>
      <c r="CC92" s="41">
        <f t="shared" si="47"/>
        <v>39.721178999999992</v>
      </c>
      <c r="CD92" s="41">
        <f t="shared" si="47"/>
        <v>44.556915999999994</v>
      </c>
      <c r="CE92" s="41">
        <f t="shared" si="47"/>
        <v>49.637672999999999</v>
      </c>
      <c r="CF92" s="41">
        <f t="shared" si="47"/>
        <v>54.103300999999995</v>
      </c>
      <c r="CG92" s="41">
        <f t="shared" si="47"/>
        <v>57.708022</v>
      </c>
      <c r="CH92" s="41">
        <f t="shared" si="47"/>
        <v>60.131711999999993</v>
      </c>
      <c r="CI92" s="41">
        <f t="shared" si="47"/>
        <v>63.392420999999999</v>
      </c>
      <c r="CJ92" s="41">
        <f t="shared" si="47"/>
        <v>68.15420499999999</v>
      </c>
      <c r="CK92" s="41">
        <f t="shared" si="47"/>
        <v>71.444558999999998</v>
      </c>
      <c r="CL92" s="41">
        <f t="shared" si="47"/>
        <v>74.606763999999998</v>
      </c>
      <c r="CM92" s="41">
        <f t="shared" si="47"/>
        <v>78.173226999999997</v>
      </c>
      <c r="CN92" s="41">
        <f t="shared" si="47"/>
        <v>80.22493200000001</v>
      </c>
      <c r="CO92" s="41">
        <f t="shared" si="47"/>
        <v>80.654724000000002</v>
      </c>
      <c r="CP92" s="41">
        <f t="shared" si="47"/>
        <v>80.552071999999995</v>
      </c>
      <c r="CQ92" s="41">
        <f t="shared" si="47"/>
        <v>79.644154</v>
      </c>
      <c r="CR92" s="41">
        <f t="shared" si="47"/>
        <v>78.321169999999995</v>
      </c>
      <c r="CS92" s="41">
        <f t="shared" si="47"/>
        <v>79.863078999999985</v>
      </c>
      <c r="CT92" s="41">
        <f t="shared" si="47"/>
        <v>78.054374999999993</v>
      </c>
      <c r="CU92" s="41">
        <f t="shared" si="47"/>
        <v>77.630156999999983</v>
      </c>
      <c r="CV92" s="41">
        <f t="shared" si="47"/>
        <v>78.383811999999978</v>
      </c>
      <c r="CW92" s="41">
        <f t="shared" si="47"/>
        <v>74.988352000000006</v>
      </c>
      <c r="CX92" s="41">
        <f t="shared" si="47"/>
        <v>73.16864600000001</v>
      </c>
      <c r="CY92" s="41">
        <f t="shared" si="47"/>
        <v>69.698167999999995</v>
      </c>
      <c r="CZ92" s="41">
        <f t="shared" si="47"/>
        <v>66.562964000000008</v>
      </c>
      <c r="DA92" s="41">
        <f t="shared" si="47"/>
        <v>63.474544999999992</v>
      </c>
      <c r="DB92" s="41">
        <f t="shared" si="47"/>
        <v>63.580300999999999</v>
      </c>
      <c r="DC92" s="41">
        <f t="shared" si="47"/>
        <v>62.531610000000001</v>
      </c>
      <c r="DD92" s="41">
        <f t="shared" si="47"/>
        <v>62.612061999999995</v>
      </c>
      <c r="DE92" s="41">
        <f t="shared" si="47"/>
        <v>60.272884000000005</v>
      </c>
      <c r="DF92" s="41">
        <f t="shared" si="47"/>
        <v>60.512561000000005</v>
      </c>
      <c r="DG92" s="41">
        <f t="shared" si="47"/>
        <v>58.432841000000003</v>
      </c>
      <c r="DH92" s="41">
        <f t="shared" si="47"/>
        <v>54.321708999999998</v>
      </c>
      <c r="DI92" s="41">
        <f t="shared" si="47"/>
        <v>53.652239999999992</v>
      </c>
      <c r="DJ92" s="41">
        <f t="shared" si="47"/>
        <v>52.658315999999992</v>
      </c>
      <c r="DK92" s="41">
        <f t="shared" si="47"/>
        <v>52.612626999999989</v>
      </c>
      <c r="DL92" s="41">
        <f t="shared" si="47"/>
        <v>49.833992999999992</v>
      </c>
      <c r="DM92" s="41">
        <f t="shared" si="47"/>
        <v>48.017945999999995</v>
      </c>
      <c r="DN92" s="41">
        <f t="shared" si="47"/>
        <v>44.007984999999998</v>
      </c>
      <c r="DO92" s="41">
        <f t="shared" si="47"/>
        <v>41.924874000000003</v>
      </c>
      <c r="DP92" s="41">
        <f t="shared" si="47"/>
        <v>40.449325999999999</v>
      </c>
      <c r="DQ92" s="41">
        <f t="shared" si="47"/>
        <v>39.433558000000005</v>
      </c>
      <c r="DR92" s="41">
        <f t="shared" si="47"/>
        <v>40.716723999999999</v>
      </c>
      <c r="DS92" s="41">
        <f t="shared" si="47"/>
        <v>41.456149000000003</v>
      </c>
      <c r="DT92" s="41">
        <f t="shared" si="47"/>
        <v>42.426523000000003</v>
      </c>
      <c r="DU92" s="41">
        <f t="shared" si="47"/>
        <v>43.055954999999997</v>
      </c>
      <c r="DV92" s="41">
        <f t="shared" si="47"/>
        <v>45.408135000000001</v>
      </c>
      <c r="DW92" s="41">
        <f t="shared" si="47"/>
        <v>48.469418000000005</v>
      </c>
      <c r="DX92" s="41">
        <f t="shared" si="47"/>
        <v>49.873955000000002</v>
      </c>
      <c r="DY92" s="41">
        <f t="shared" si="47"/>
        <v>53.918308000000003</v>
      </c>
      <c r="DZ92" s="41">
        <f t="shared" si="47"/>
        <v>59.004125000000009</v>
      </c>
      <c r="EA92" s="41">
        <f t="shared" ref="EA92:EQ92" si="48">EA93-EA91</f>
        <v>64.485617000000019</v>
      </c>
      <c r="EB92" s="41">
        <f t="shared" si="48"/>
        <v>67.635208000000006</v>
      </c>
      <c r="EC92" s="41">
        <f t="shared" si="48"/>
        <v>68.18087700000001</v>
      </c>
      <c r="ED92" s="41">
        <f t="shared" si="48"/>
        <v>67.381895999999998</v>
      </c>
      <c r="EE92" s="41">
        <f t="shared" si="48"/>
        <v>65.791988000000003</v>
      </c>
      <c r="EF92" s="41">
        <f t="shared" si="48"/>
        <v>66.988236000000001</v>
      </c>
      <c r="EG92" s="41">
        <f t="shared" si="48"/>
        <v>68.096884999999986</v>
      </c>
      <c r="EH92" s="41">
        <f t="shared" si="48"/>
        <v>67.150961999999993</v>
      </c>
      <c r="EI92" s="41">
        <f t="shared" si="48"/>
        <v>66.121389999999991</v>
      </c>
      <c r="EJ92" s="41">
        <f t="shared" si="48"/>
        <v>66.886509999999987</v>
      </c>
      <c r="EK92" s="41">
        <f t="shared" si="48"/>
        <v>72.387796999999992</v>
      </c>
      <c r="EL92" s="41">
        <f t="shared" si="48"/>
        <v>77.507013000000001</v>
      </c>
      <c r="EM92" s="41">
        <f t="shared" si="48"/>
        <v>75.756432000000004</v>
      </c>
      <c r="EN92" s="41">
        <f t="shared" si="48"/>
        <v>74.328310000000002</v>
      </c>
      <c r="EO92" s="41">
        <f t="shared" si="48"/>
        <v>74.281333000000004</v>
      </c>
      <c r="EP92" s="41">
        <f t="shared" si="48"/>
        <v>74.599536000000001</v>
      </c>
      <c r="EQ92" s="41">
        <f t="shared" si="48"/>
        <v>75.869968999999998</v>
      </c>
    </row>
    <row r="93" spans="1:207" s="43" customFormat="1">
      <c r="A93" s="38"/>
      <c r="B93" s="39" t="s">
        <v>111</v>
      </c>
      <c r="C93" s="39">
        <f>SUM(D48:$O48)</f>
        <v>29.042501999999995</v>
      </c>
      <c r="D93" s="39">
        <f>SUM(E48:$O48)+SUM($D49:D49)</f>
        <v>32.045443999999996</v>
      </c>
      <c r="E93" s="39">
        <f>SUM(F48:$O48)+SUM($D49:E49)</f>
        <v>33.294167999999999</v>
      </c>
      <c r="F93" s="39">
        <f>SUM(G48:$O48)+SUM($D49:F49)</f>
        <v>33.135950000000001</v>
      </c>
      <c r="G93" s="39">
        <f>SUM(H48:$O48)+SUM($D49:G49)</f>
        <v>34.45749</v>
      </c>
      <c r="H93" s="39">
        <f>SUM(I48:$O48)+SUM($D49:H49)</f>
        <v>37.919718000000003</v>
      </c>
      <c r="I93" s="39">
        <f>SUM(J48:$O48)+SUM($D49:I49)</f>
        <v>37.675984999999997</v>
      </c>
      <c r="J93" s="39">
        <f>SUM(K48:$O48)+SUM($D49:J49)</f>
        <v>41.321404999999999</v>
      </c>
      <c r="K93" s="39">
        <f>SUM(L48:$O48)+SUM($D49:K49)</f>
        <v>43.221098000000005</v>
      </c>
      <c r="L93" s="39">
        <f>SUM(M48:$O48)+SUM($D49:L49)</f>
        <v>48.328218000000007</v>
      </c>
      <c r="M93" s="39">
        <f>SUM(N48:$O48)+SUM($D49:M49)</f>
        <v>50.543099000000005</v>
      </c>
      <c r="N93" s="39">
        <f>SUM(O48:$O48)+SUM($D49:N49)</f>
        <v>52.790155000000006</v>
      </c>
      <c r="O93" s="39">
        <f>SUM(D49:$O49)</f>
        <v>56.379328000000008</v>
      </c>
      <c r="P93" s="39">
        <f>SUM(E49:$O49)+SUM($D50:D50)</f>
        <v>59.104821000000001</v>
      </c>
      <c r="Q93" s="39">
        <f>SUM(F49:$O49)+SUM($D50:E50)</f>
        <v>61.318041000000001</v>
      </c>
      <c r="R93" s="39">
        <f>SUM(G49:$O49)+SUM($D50:F50)</f>
        <v>64.173931999999994</v>
      </c>
      <c r="S93" s="39">
        <f>SUM(H49:$O49)+SUM($D50:G50)</f>
        <v>66.861035999999999</v>
      </c>
      <c r="T93" s="39">
        <f>SUM(I49:$O49)+SUM($D50:H50)</f>
        <v>68.742841999999996</v>
      </c>
      <c r="U93" s="39">
        <f>SUM(J49:$O49)+SUM($D50:I50)</f>
        <v>74.186532</v>
      </c>
      <c r="V93" s="39">
        <f>SUM(K49:$O49)+SUM($D50:J50)</f>
        <v>80.102896000000001</v>
      </c>
      <c r="W93" s="39">
        <f>SUM(L49:$O49)+SUM($D50:K50)</f>
        <v>82.083157999999997</v>
      </c>
      <c r="X93" s="39">
        <f>SUM(M49:$O49)+SUM($D50:L50)</f>
        <v>83.69521499999999</v>
      </c>
      <c r="Y93" s="39">
        <f>SUM(N49:$O49)+SUM($D50:M50)</f>
        <v>87.884893999999989</v>
      </c>
      <c r="Z93" s="39">
        <f>SUM(O49:$O49)+SUM($D50:N50)</f>
        <v>86.702203999999981</v>
      </c>
      <c r="AA93" s="39">
        <f>SUM(D50:$O50)</f>
        <v>86.844396999999987</v>
      </c>
      <c r="AB93" s="39">
        <f>SUM(E50:$O50)+SUM($D51:D51)</f>
        <v>86.060143999999994</v>
      </c>
      <c r="AC93" s="39">
        <f>SUM(F50:$O50)+SUM($D51:E51)</f>
        <v>90.137148999999994</v>
      </c>
      <c r="AD93" s="39">
        <f>SUM(G50:$O50)+SUM($D51:F51)</f>
        <v>89.515787999999986</v>
      </c>
      <c r="AE93" s="39">
        <f>SUM(H50:$O50)+SUM($D51:G51)</f>
        <v>90.053162999999998</v>
      </c>
      <c r="AF93" s="39">
        <f>SUM(I50:$O50)+SUM($D51:H51)</f>
        <v>89.162234999999995</v>
      </c>
      <c r="AG93" s="39">
        <f>SUM(J50:$O50)+SUM($D51:I51)</f>
        <v>88.434998999999991</v>
      </c>
      <c r="AH93" s="39">
        <f>SUM(K50:$O50)+SUM($D51:J51)</f>
        <v>89.765177999999992</v>
      </c>
      <c r="AI93" s="39">
        <f>SUM(L50:$O50)+SUM($D51:K51)</f>
        <v>92.178097000000008</v>
      </c>
      <c r="AJ93" s="39">
        <f>SUM(M50:$O50)+SUM($D51:L51)</f>
        <v>92.91587899999999</v>
      </c>
      <c r="AK93" s="39">
        <f>SUM(N50:$O50)+SUM($D51:M51)</f>
        <v>96.897270999999989</v>
      </c>
      <c r="AL93" s="39">
        <f>SUM(O50:$O50)+SUM($D51:N51)</f>
        <v>106.70099599999999</v>
      </c>
      <c r="AM93" s="39">
        <f>SUM(D51:$O51)</f>
        <v>118.38170299999999</v>
      </c>
      <c r="AN93" s="39">
        <f>SUM(E51:$O51)+SUM($D52:D52)</f>
        <v>135.87537599999999</v>
      </c>
      <c r="AO93" s="39">
        <f>SUM(F51:$O51)+SUM($D52:E52)</f>
        <v>145.78325799999999</v>
      </c>
      <c r="AP93" s="39">
        <f>SUM(G51:$O51)+SUM($D52:F52)</f>
        <v>161.89160699999999</v>
      </c>
      <c r="AQ93" s="39">
        <f>SUM(H51:$O51)+SUM($D52:G52)</f>
        <v>182.21911699999998</v>
      </c>
      <c r="AR93" s="39">
        <f>SUM(I51:$O51)+SUM($D52:H52)</f>
        <v>197.30177399999999</v>
      </c>
      <c r="AS93" s="39">
        <f>SUM(J51:$O51)+SUM($D52:I52)</f>
        <v>209.56509399999999</v>
      </c>
      <c r="AT93" s="39">
        <f>SUM(K51:$O51)+SUM($D52:J52)</f>
        <v>213.204013</v>
      </c>
      <c r="AU93" s="39">
        <f>SUM(L51:$O51)+SUM($D52:K52)</f>
        <v>216.110018</v>
      </c>
      <c r="AV93" s="39">
        <f>SUM(M51:$O51)+SUM($D52:L52)</f>
        <v>233.896852</v>
      </c>
      <c r="AW93" s="39">
        <f>SUM(N51:$O51)+SUM($D52:M52)</f>
        <v>238.47406900000001</v>
      </c>
      <c r="AX93" s="39">
        <f>SUM(O51:$O51)+SUM($D52:N52)</f>
        <v>240.913389</v>
      </c>
      <c r="AY93" s="39">
        <f>SUM(D52:$O52)</f>
        <v>243.621758</v>
      </c>
      <c r="AZ93" s="39">
        <f>SUM(E52:$O52)+SUM($D53:D53)</f>
        <v>240.21344499999998</v>
      </c>
      <c r="BA93" s="39">
        <f>SUM(F52:$O52)+SUM($D53:E53)</f>
        <v>230.98517899999999</v>
      </c>
      <c r="BB93" s="39">
        <f>SUM(G52:$O52)+SUM($D53:F53)</f>
        <v>225.12639699999997</v>
      </c>
      <c r="BC93" s="39">
        <f>SUM(H52:$O52)+SUM($D53:G53)</f>
        <v>206.85783199999997</v>
      </c>
      <c r="BD93" s="39">
        <f>SUM(I52:$O52)+SUM($D53:H53)</f>
        <v>193.30718899999999</v>
      </c>
      <c r="BE93" s="39">
        <f>SUM(J52:$O52)+SUM($D53:I53)</f>
        <v>185.45896199999999</v>
      </c>
      <c r="BF93" s="39">
        <f>SUM(K52:$O52)+SUM($D53:J53)</f>
        <v>182.34608900000001</v>
      </c>
      <c r="BG93" s="39">
        <f>SUM(L52:$O52)+SUM($D53:K53)</f>
        <v>176.93622299999998</v>
      </c>
      <c r="BH93" s="39">
        <f>SUM(M52:$O52)+SUM($D53:L53)</f>
        <v>160.27698599999999</v>
      </c>
      <c r="BI93" s="39">
        <f>SUM(N52:$O52)+SUM($D53:M53)</f>
        <v>148.711243</v>
      </c>
      <c r="BJ93" s="39">
        <f>SUM(O52:$O52)+SUM($D53:N53)</f>
        <v>139.836961</v>
      </c>
      <c r="BK93" s="39">
        <f>SUM(D53:$O53)</f>
        <v>131.77562800000001</v>
      </c>
      <c r="BL93" s="39">
        <f>SUM(E53:$O53)+SUM($D54:D54)</f>
        <v>120.146958</v>
      </c>
      <c r="BM93" s="39">
        <f>SUM(F53:$O53)+SUM($D54:E54)</f>
        <v>116.82785199999999</v>
      </c>
      <c r="BN93" s="39">
        <f>SUM(G53:$O53)+SUM($D54:F54)</f>
        <v>111.038937</v>
      </c>
      <c r="BO93" s="39">
        <f>SUM(H53:$O53)+SUM($D54:G54)</f>
        <v>110.22964599999999</v>
      </c>
      <c r="BP93" s="39">
        <f>SUM(I53:$O53)+SUM($D54:H54)</f>
        <v>110.76018099999999</v>
      </c>
      <c r="BQ93" s="39">
        <f>SUM(J53:$O53)+SUM($D54:I54)</f>
        <v>101.51562099999998</v>
      </c>
      <c r="BR93" s="39">
        <f>SUM(K53:$O53)+SUM($D54:J54)</f>
        <v>89.116224999999986</v>
      </c>
      <c r="BS93" s="39">
        <f>SUM(L53:$O53)+SUM($D54:K54)</f>
        <v>82.829980999999989</v>
      </c>
      <c r="BT93" s="39">
        <f>SUM(M53:$O53)+SUM($D54:L54)</f>
        <v>73.372017</v>
      </c>
      <c r="BU93" s="39">
        <f>SUM(N53:$O53)+SUM($D54:M54)</f>
        <v>69.741298999999998</v>
      </c>
      <c r="BV93" s="39">
        <f>SUM(O53:$O53)+SUM($D54:N54)</f>
        <v>64.890077999999988</v>
      </c>
      <c r="BW93" s="39">
        <f>SUM(D54:$O54)</f>
        <v>55.827107999999988</v>
      </c>
      <c r="BX93" s="39">
        <f>SUM(E54:$O54)+SUM($D55:D55)</f>
        <v>48.87380799999999</v>
      </c>
      <c r="BY93" s="39">
        <f>SUM(F54:$O54)+SUM($D55:E55)</f>
        <v>46.627988999999999</v>
      </c>
      <c r="BZ93" s="39">
        <f>SUM(G54:$O54)+SUM($D55:F55)</f>
        <v>41.10483</v>
      </c>
      <c r="CA93" s="39">
        <f>SUM(H54:$O54)+SUM($D55:G55)</f>
        <v>37.965519999999998</v>
      </c>
      <c r="CB93" s="39">
        <f>SUM(I54:$O54)+SUM($D55:H55)</f>
        <v>35.891632999999999</v>
      </c>
      <c r="CC93" s="39">
        <f>SUM(J54:$O54)+SUM($D55:I55)</f>
        <v>40.114163999999995</v>
      </c>
      <c r="CD93" s="39">
        <f>SUM(K54:$O54)+SUM($D55:J55)</f>
        <v>44.949900999999997</v>
      </c>
      <c r="CE93" s="39">
        <f>SUM(L54:$O54)+SUM($D55:K55)</f>
        <v>50.030658000000003</v>
      </c>
      <c r="CF93" s="39">
        <f>SUM(M54:$O54)+SUM($D55:L55)</f>
        <v>54.496285999999998</v>
      </c>
      <c r="CG93" s="39">
        <f>SUM(N54:$O54)+SUM($D55:M55)</f>
        <v>58.117525999999998</v>
      </c>
      <c r="CH93" s="39">
        <f>SUM(O54:$O54)+SUM($D55:N55)</f>
        <v>60.511251999999992</v>
      </c>
      <c r="CI93" s="39">
        <f>SUM(D55:$O55)</f>
        <v>63.676882999999997</v>
      </c>
      <c r="CJ93" s="39">
        <f>SUM(E55:$O55)+SUM($D56:D56)</f>
        <v>68.418567999999993</v>
      </c>
      <c r="CK93" s="39">
        <f>SUM(F55:$O55)+SUM($D56:E56)</f>
        <v>71.853871999999996</v>
      </c>
      <c r="CL93" s="39">
        <f>SUM(G55:$O55)+SUM($D56:F56)</f>
        <v>75.016076999999996</v>
      </c>
      <c r="CM93" s="39">
        <f>SUM(H55:$O55)+SUM($D56:G56)</f>
        <v>78.411479999999997</v>
      </c>
      <c r="CN93" s="39">
        <f>SUM(I55:$O55)+SUM($D56:H56)</f>
        <v>80.46318500000001</v>
      </c>
      <c r="CO93" s="39">
        <f>SUM(J55:$O55)+SUM($D56:I56)</f>
        <v>80.920276999999999</v>
      </c>
      <c r="CP93" s="39">
        <f>SUM(K55:$O55)+SUM($D56:J56)</f>
        <v>80.817624999999992</v>
      </c>
      <c r="CQ93" s="39">
        <f>SUM(L55:$O55)+SUM($D56:K56)</f>
        <v>79.937006999999994</v>
      </c>
      <c r="CR93" s="39">
        <f>SUM(M55:$O55)+SUM($D56:L56)</f>
        <v>78.614022999999989</v>
      </c>
      <c r="CS93" s="39">
        <f>SUM(N55:$O55)+SUM($D56:M56)</f>
        <v>80.13941299999999</v>
      </c>
      <c r="CT93" s="39">
        <f>SUM(O55:$O55)+SUM($D56:N56)</f>
        <v>78.397423999999987</v>
      </c>
      <c r="CU93" s="39">
        <f>SUM(D56:$O56)</f>
        <v>77.989164999999986</v>
      </c>
      <c r="CV93" s="39">
        <f>SUM(E56:$O56)+SUM($D57:D57)</f>
        <v>78.686315999999977</v>
      </c>
      <c r="CW93" s="39">
        <f>SUM(F56:$O56)+SUM($D57:E57)</f>
        <v>75.136505</v>
      </c>
      <c r="CX93" s="39">
        <f>SUM(G56:$O56)+SUM($D57:F57)</f>
        <v>73.316799000000003</v>
      </c>
      <c r="CY93" s="39">
        <f>SUM(H56:$O56)+SUM($D57:G57)</f>
        <v>69.835442</v>
      </c>
      <c r="CZ93" s="39">
        <f>SUM(I56:$O56)+SUM($D57:H57)</f>
        <v>66.810416000000004</v>
      </c>
      <c r="DA93" s="39">
        <f>SUM(J56:$O56)+SUM($D57:I57)</f>
        <v>63.694696999999991</v>
      </c>
      <c r="DB93" s="39">
        <f>SUM(K56:$O56)+SUM($D57:J57)</f>
        <v>63.800452999999997</v>
      </c>
      <c r="DC93" s="39">
        <f>SUM(L56:$O56)+SUM($D57:K57)</f>
        <v>62.724462000000003</v>
      </c>
      <c r="DD93" s="39">
        <f>SUM(M56:$O56)+SUM($D57:L57)</f>
        <v>62.804913999999997</v>
      </c>
      <c r="DE93" s="39">
        <f>SUM(N56:$O56)+SUM($D57:M57)</f>
        <v>60.465736000000007</v>
      </c>
      <c r="DF93" s="39">
        <f>SUM(O56:$O56)+SUM($D57:N57)</f>
        <v>60.863871000000003</v>
      </c>
      <c r="DG93" s="39">
        <f>SUM(D57:$O57)</f>
        <v>58.866233000000001</v>
      </c>
      <c r="DH93" s="39">
        <f>SUM(E57:$O57)+SUM($D58:D58)</f>
        <v>54.855221</v>
      </c>
      <c r="DI93" s="39">
        <f>SUM(F57:$O57)+SUM($D58:E58)</f>
        <v>54.185751999999994</v>
      </c>
      <c r="DJ93" s="39">
        <f>SUM(G57:$O57)+SUM($D58:F58)</f>
        <v>53.191827999999994</v>
      </c>
      <c r="DK93" s="39">
        <f>SUM(H57:$O57)+SUM($D58:G58)</f>
        <v>53.146138999999991</v>
      </c>
      <c r="DL93" s="39">
        <f>SUM(I57:$O57)+SUM($D58:H58)</f>
        <v>50.257326999999989</v>
      </c>
      <c r="DM93" s="39">
        <f>SUM(J57:$O57)+SUM($D58:I58)</f>
        <v>48.441279999999992</v>
      </c>
      <c r="DN93" s="39">
        <f>SUM(K57:$O57)+SUM($D58:J58)</f>
        <v>44.431318999999995</v>
      </c>
      <c r="DO93" s="39">
        <f>SUM(L57:$O57)+SUM($D58:K58)</f>
        <v>42.348208</v>
      </c>
      <c r="DP93" s="39">
        <f>SUM(M57:$O57)+SUM($D58:L58)</f>
        <v>40.872659999999996</v>
      </c>
      <c r="DQ93" s="39">
        <f>SUM(N57:$O57)+SUM($D58:M58)</f>
        <v>39.856892000000002</v>
      </c>
      <c r="DR93" s="39">
        <f>SUM(O57:$O57)+SUM($D58:N58)</f>
        <v>40.914884999999998</v>
      </c>
      <c r="DS93" s="39">
        <f>SUM(D58:$O58)</f>
        <v>41.556269</v>
      </c>
      <c r="DT93" s="39">
        <f>SUM(E58:$O58)+SUM($D59:D59)</f>
        <v>42.510255000000001</v>
      </c>
      <c r="DU93" s="39">
        <f>SUM(F58:$O58)+SUM($D59:E59)</f>
        <v>43.193424</v>
      </c>
      <c r="DV93" s="39">
        <f>SUM(G58:$O58)+SUM($D59:F59)</f>
        <v>45.545604000000004</v>
      </c>
      <c r="DW93" s="39">
        <f>SUM(H58:$O58)+SUM($D59:G59)</f>
        <v>48.606887000000008</v>
      </c>
      <c r="DX93" s="39">
        <f>SUM(I58:$O58)+SUM($D59:H59)</f>
        <v>50.011424000000005</v>
      </c>
      <c r="DY93" s="39">
        <f>SUM(J58:$O58)+SUM($D59:I59)</f>
        <v>54.181143000000006</v>
      </c>
      <c r="DZ93" s="39">
        <f>SUM(K58:$O58)+SUM($D59:J59)</f>
        <v>59.311368000000009</v>
      </c>
      <c r="EA93" s="39">
        <f>SUM(L58:$O58)+SUM($D59:K59)</f>
        <v>64.792860000000019</v>
      </c>
      <c r="EB93" s="39">
        <f>SUM(M58:$O58)+SUM($D59:L59)</f>
        <v>67.942451000000005</v>
      </c>
      <c r="EC93" s="39">
        <f>SUM(N58:$O58)+SUM($D59:M59)</f>
        <v>68.488120000000009</v>
      </c>
      <c r="ED93" s="39">
        <f>SUM(O58:$O58)+SUM($D59:N59)</f>
        <v>67.689138999999997</v>
      </c>
      <c r="EE93" s="39">
        <f>SUM(D59:$O59)</f>
        <v>66.201994999999997</v>
      </c>
      <c r="EF93" s="39">
        <f>SUM(E59:$O59)+SUM($D60:D60)</f>
        <v>67.314510999999996</v>
      </c>
      <c r="EG93" s="39">
        <f>SUM(F59:$O59)+SUM($D60:E60)</f>
        <v>68.369422999999983</v>
      </c>
      <c r="EH93" s="39">
        <f>SUM(G59:$O59)+SUM($D60:F60)</f>
        <v>67.42349999999999</v>
      </c>
      <c r="EI93" s="39">
        <f>SUM(H59:$O59)+SUM($D60:G60)</f>
        <v>66.393927999999988</v>
      </c>
      <c r="EJ93" s="39">
        <f>SUM(I59:$O59)+SUM($D60:H60)</f>
        <v>67.20055099999999</v>
      </c>
      <c r="EK93" s="39">
        <f>SUM(J59:$O59)+SUM($D60:I60)</f>
        <v>72.576471999999995</v>
      </c>
      <c r="EL93" s="39">
        <f>SUM(K59:$O59)+SUM($D60:J60)</f>
        <v>77.65128</v>
      </c>
      <c r="EM93" s="39">
        <f>SUM(L59:$O59)+SUM($D60:K60)</f>
        <v>75.900699000000003</v>
      </c>
      <c r="EN93" s="39">
        <f>SUM(M59:$O59)+SUM($D60:L60)</f>
        <v>74.506917000000001</v>
      </c>
      <c r="EO93" s="39">
        <f>SUM(N59:$O59)+SUM($D60:M60)</f>
        <v>74.459940000000003</v>
      </c>
      <c r="EP93" s="39">
        <f>SUM(O59:$O59)+SUM($D60:N60)</f>
        <v>74.778143</v>
      </c>
      <c r="EQ93" s="39">
        <f>SUM(D60:$O60)</f>
        <v>75.945812000000004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4.8125000000000001E-2</v>
      </c>
      <c r="L96" s="39">
        <f>$C$93</f>
        <v>29.042501999999995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4.6328999999999995E-2</v>
      </c>
      <c r="L97" s="39">
        <f>$D$93</f>
        <v>32.045443999999996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4.4218E-2</v>
      </c>
      <c r="L98" s="39">
        <f>$E$93</f>
        <v>33.294167999999999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4.2810000000000015E-2</v>
      </c>
      <c r="L99" s="39">
        <f>$F$93</f>
        <v>33.135950000000001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4.3483000000000008E-2</v>
      </c>
      <c r="L100" s="39">
        <f>$G$93</f>
        <v>34.45749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4.5989000000000002E-2</v>
      </c>
      <c r="L101" s="39">
        <f>$H$93</f>
        <v>37.919718000000003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4.6121000000000002E-2</v>
      </c>
      <c r="L102" s="39">
        <f>$I$93</f>
        <v>37.675984999999997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4.9651000000000001E-2</v>
      </c>
      <c r="L103" s="39">
        <f>$J$93</f>
        <v>41.321404999999999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5.1151000000000002E-2</v>
      </c>
      <c r="L104" s="39">
        <f>$K$93</f>
        <v>43.221098000000005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5.3321999999999994E-2</v>
      </c>
      <c r="L105" s="39">
        <f>$L$93</f>
        <v>48.328218000000007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5.4586999999999997E-2</v>
      </c>
      <c r="L106" s="39">
        <f>$M$93</f>
        <v>50.543099000000005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5.5323999999999991E-2</v>
      </c>
      <c r="L107" s="39">
        <f>$N$93</f>
        <v>52.790155000000006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5.7027999999999995E-2</v>
      </c>
      <c r="L108" s="39">
        <f>$O$93</f>
        <v>56.379328000000008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5.8171041666666659E-2</v>
      </c>
      <c r="L109" s="39">
        <f>$P$93</f>
        <v>59.104821000000001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5.9601041666666674E-2</v>
      </c>
      <c r="L110" s="39">
        <f>$Q$93</f>
        <v>61.318041000000001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5.9818041666666655E-2</v>
      </c>
      <c r="L111" s="39">
        <f>$R$93</f>
        <v>64.173931999999994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5.8781041666666672E-2</v>
      </c>
      <c r="L112" s="39">
        <f>$S$93</f>
        <v>66.861035999999999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5.9152041666666669E-2</v>
      </c>
      <c r="L113" s="39">
        <f>$T$93</f>
        <v>68.742841999999996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6.4284041666666666E-2</v>
      </c>
      <c r="L114" s="39">
        <f>$U$93</f>
        <v>74.186532</v>
      </c>
    </row>
    <row r="115" spans="2:124">
      <c r="B115" s="44"/>
      <c r="C115" s="39">
        <f>$V$88</f>
        <v>2.4999999999999998E-5</v>
      </c>
      <c r="K115" s="39">
        <f>$V$90</f>
        <v>6.7231041666666672E-2</v>
      </c>
      <c r="L115" s="39">
        <f>$V$93</f>
        <v>80.102896000000001</v>
      </c>
    </row>
    <row r="116" spans="2:124">
      <c r="B116" s="44"/>
      <c r="C116" s="39">
        <f>$W$88</f>
        <v>2.4999999999999998E-5</v>
      </c>
      <c r="K116" s="39">
        <f>$W$90</f>
        <v>6.7835041666666679E-2</v>
      </c>
      <c r="L116" s="39">
        <f>$W$93</f>
        <v>82.083157999999997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6.8808041666666681E-2</v>
      </c>
      <c r="L117" s="39">
        <f>$X$93</f>
        <v>83.69521499999999</v>
      </c>
    </row>
    <row r="118" spans="2:124">
      <c r="B118" s="44"/>
      <c r="C118" s="39">
        <f>$Y$88</f>
        <v>2.4999999999999998E-5</v>
      </c>
      <c r="K118" s="39">
        <f>$Y$90</f>
        <v>7.1149041666666676E-2</v>
      </c>
      <c r="L118" s="39">
        <f>$Y$93</f>
        <v>87.884893999999989</v>
      </c>
    </row>
    <row r="119" spans="2:124">
      <c r="B119" s="44"/>
      <c r="C119" s="39">
        <f>$Z$88</f>
        <v>2.4999999999999998E-5</v>
      </c>
      <c r="K119" s="39">
        <f>$Z$90</f>
        <v>7.0608041666666677E-2</v>
      </c>
      <c r="L119" s="39">
        <f>$Z$93</f>
        <v>86.702203999999981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7.0665041666666664E-2</v>
      </c>
      <c r="L120" s="39">
        <f>$AA$93</f>
        <v>86.844396999999987</v>
      </c>
    </row>
    <row r="121" spans="2:124">
      <c r="B121" s="44"/>
      <c r="C121" s="39">
        <f>$AB$88</f>
        <v>2.4999999999999998E-5</v>
      </c>
      <c r="K121" s="39">
        <f>$AB$90</f>
        <v>7.0098000000000021E-2</v>
      </c>
      <c r="L121" s="39">
        <f>$AB$93</f>
        <v>86.060143999999994</v>
      </c>
    </row>
    <row r="122" spans="2:124">
      <c r="B122" s="44"/>
      <c r="C122" s="39">
        <f>$AC$88</f>
        <v>2.4999999999999998E-5</v>
      </c>
      <c r="K122" s="39">
        <f>$AC$90</f>
        <v>7.1719000000000005E-2</v>
      </c>
      <c r="L122" s="39">
        <f>$AC$93</f>
        <v>90.137148999999994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7.1164000000000005E-2</v>
      </c>
      <c r="L123" s="39">
        <f>$AD$93</f>
        <v>89.515787999999986</v>
      </c>
    </row>
    <row r="124" spans="2:124">
      <c r="B124" s="44"/>
      <c r="C124" s="39">
        <f>$AE$88</f>
        <v>2.4999999999999998E-5</v>
      </c>
      <c r="K124" s="39">
        <f>$AE$90</f>
        <v>7.0554999999999993E-2</v>
      </c>
      <c r="L124" s="39">
        <f>$AE$93</f>
        <v>90.053162999999998</v>
      </c>
    </row>
    <row r="125" spans="2:124">
      <c r="B125" s="44"/>
      <c r="C125" s="39">
        <f>$AF$88</f>
        <v>2.4999999999999998E-5</v>
      </c>
      <c r="K125" s="39">
        <f>$AF$90</f>
        <v>7.142699999999999E-2</v>
      </c>
      <c r="L125" s="39">
        <f>$AF$93</f>
        <v>89.162234999999995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7.1282000000000012E-2</v>
      </c>
      <c r="L126" s="39">
        <f>$AG$93</f>
        <v>88.434998999999991</v>
      </c>
    </row>
    <row r="127" spans="2:124">
      <c r="B127" s="44"/>
      <c r="C127" s="39">
        <f>$AH$88</f>
        <v>0</v>
      </c>
      <c r="K127" s="39">
        <f>$AH$90</f>
        <v>7.4952000000000005E-2</v>
      </c>
      <c r="L127" s="39">
        <f>$AH$93</f>
        <v>89.765177999999992</v>
      </c>
    </row>
    <row r="128" spans="2:124">
      <c r="B128" s="44"/>
      <c r="C128" s="39">
        <f>$AI$88</f>
        <v>0</v>
      </c>
      <c r="K128" s="39">
        <f>$AI$90</f>
        <v>7.8227000000000005E-2</v>
      </c>
      <c r="L128" s="39">
        <f>$AI$93</f>
        <v>92.178097000000008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8.1107000000000012E-2</v>
      </c>
      <c r="L129" s="39">
        <f>$AJ$93</f>
        <v>92.91587899999999</v>
      </c>
    </row>
    <row r="130" spans="2:12">
      <c r="B130" s="44"/>
      <c r="C130" s="39">
        <f>$AK$88</f>
        <v>0</v>
      </c>
      <c r="K130" s="39">
        <f>$AK$90</f>
        <v>8.4164000000000017E-2</v>
      </c>
      <c r="L130" s="39">
        <f>$AK$93</f>
        <v>96.897270999999989</v>
      </c>
    </row>
    <row r="131" spans="2:12">
      <c r="B131" s="44"/>
      <c r="C131" s="39">
        <f>$AL$88</f>
        <v>0</v>
      </c>
      <c r="K131" s="39">
        <f>$AL$90</f>
        <v>8.9721000000000023E-2</v>
      </c>
      <c r="L131" s="39">
        <f>$AL$93</f>
        <v>106.70099599999999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9.6396000000000023E-2</v>
      </c>
      <c r="L132" s="39">
        <f>$AM$93</f>
        <v>118.38170299999999</v>
      </c>
    </row>
    <row r="133" spans="2:12">
      <c r="B133" s="44"/>
      <c r="C133" s="39">
        <f>$AN$88</f>
        <v>0</v>
      </c>
      <c r="K133" s="39">
        <f>$AN$90</f>
        <v>0.10622173916675412</v>
      </c>
      <c r="L133" s="39">
        <f>$AN$93</f>
        <v>135.87537599999999</v>
      </c>
    </row>
    <row r="134" spans="2:12">
      <c r="B134" s="44"/>
      <c r="C134" s="39">
        <f>$AO$88</f>
        <v>0</v>
      </c>
      <c r="K134" s="39">
        <f>$AO$90</f>
        <v>0.11187443162979233</v>
      </c>
      <c r="L134" s="39">
        <f>$AO$93</f>
        <v>145.78325799999999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0.12054735074483244</v>
      </c>
      <c r="L135" s="39">
        <f>$AP$93</f>
        <v>161.89160699999999</v>
      </c>
    </row>
    <row r="136" spans="2:12">
      <c r="B136" s="44"/>
      <c r="C136" s="39">
        <f>$AQ$88</f>
        <v>0</v>
      </c>
      <c r="K136" s="39">
        <f>$AQ$90</f>
        <v>0.1300248799683969</v>
      </c>
      <c r="L136" s="39">
        <f>$AQ$93</f>
        <v>182.21911699999998</v>
      </c>
    </row>
    <row r="137" spans="2:12">
      <c r="B137" s="44"/>
      <c r="C137" s="39">
        <f>$AR$88</f>
        <v>8.5546057120577064E-5</v>
      </c>
      <c r="K137" s="39">
        <f>$AR$90</f>
        <v>0.13386792391772528</v>
      </c>
      <c r="L137" s="39">
        <f>$AR$93</f>
        <v>197.30177399999999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0.1353954839003722</v>
      </c>
      <c r="L138" s="39">
        <f>$AS$93</f>
        <v>209.56509399999999</v>
      </c>
    </row>
    <row r="139" spans="2:12">
      <c r="B139" s="44"/>
      <c r="C139" s="39">
        <f>$AT$88</f>
        <v>8.5546057120577064E-5</v>
      </c>
      <c r="K139" s="39">
        <f>$AT$90</f>
        <v>0.13365887974351123</v>
      </c>
      <c r="L139" s="39">
        <f>$AT$93</f>
        <v>213.204013</v>
      </c>
    </row>
    <row r="140" spans="2:12">
      <c r="B140" s="44"/>
      <c r="C140" s="39">
        <f>$AU$88</f>
        <v>8.5546057120577064E-5</v>
      </c>
      <c r="K140" s="39">
        <f>$AU$90</f>
        <v>0.13380199260297981</v>
      </c>
      <c r="L140" s="39">
        <f>$AU$93</f>
        <v>216.110018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0.14153268568259525</v>
      </c>
      <c r="L141" s="39">
        <f>$AV$93</f>
        <v>233.896852</v>
      </c>
    </row>
    <row r="142" spans="2:12">
      <c r="B142" s="44"/>
      <c r="C142" s="39">
        <f>$AW$88</f>
        <v>8.5546057120577064E-5</v>
      </c>
      <c r="K142" s="39">
        <f>$AW$90</f>
        <v>0.14400599254296978</v>
      </c>
      <c r="L142" s="39">
        <f>$AW$93</f>
        <v>238.47406900000001</v>
      </c>
    </row>
    <row r="143" spans="2:12">
      <c r="B143" s="44"/>
      <c r="C143" s="39">
        <f>$AX$88</f>
        <v>8.5546057120577064E-5</v>
      </c>
      <c r="K143" s="39">
        <f>$AX$90</f>
        <v>0.14534772745814858</v>
      </c>
      <c r="L143" s="39">
        <f>$AX$93</f>
        <v>240.913389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0.14562837255089253</v>
      </c>
      <c r="L144" s="39">
        <f>$AY$93</f>
        <v>243.621758</v>
      </c>
    </row>
    <row r="145" spans="2:12">
      <c r="B145" s="44"/>
      <c r="C145" s="39">
        <f>$AZ$88</f>
        <v>1.2046827176138026E-4</v>
      </c>
      <c r="K145" s="39">
        <f>$AZ$90</f>
        <v>0.14179763338413842</v>
      </c>
      <c r="L145" s="39">
        <f>$AZ$93</f>
        <v>240.21344499999998</v>
      </c>
    </row>
    <row r="146" spans="2:12">
      <c r="B146" s="44"/>
      <c r="C146" s="39">
        <f>$BA$88</f>
        <v>1.2046827176138026E-4</v>
      </c>
      <c r="K146" s="39">
        <f>$BA$90</f>
        <v>0.13586794092110022</v>
      </c>
      <c r="L146" s="39">
        <f>$BA$93</f>
        <v>230.98517899999999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0.13346602180606013</v>
      </c>
      <c r="L147" s="39">
        <f>$BB$93</f>
        <v>225.12639699999997</v>
      </c>
    </row>
    <row r="148" spans="2:12">
      <c r="B148" s="44"/>
      <c r="C148" s="39">
        <f>$BC$88</f>
        <v>1.2046827176138026E-4</v>
      </c>
      <c r="K148" s="39">
        <f>$BC$90</f>
        <v>0.13366400460589686</v>
      </c>
      <c r="L148" s="39">
        <f>$BC$93</f>
        <v>206.85783199999997</v>
      </c>
    </row>
    <row r="149" spans="2:12">
      <c r="B149" s="44"/>
      <c r="C149" s="39">
        <f>$BD$88</f>
        <v>3.4922214640803194E-5</v>
      </c>
      <c r="K149" s="39">
        <f>$BD$90</f>
        <v>0.13007596065656846</v>
      </c>
      <c r="L149" s="39">
        <f>$BD$93</f>
        <v>193.30718899999999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0.13364544391104644</v>
      </c>
      <c r="L150" s="39">
        <f>$BE$93</f>
        <v>185.45896199999999</v>
      </c>
    </row>
    <row r="151" spans="2:12">
      <c r="B151" s="44"/>
      <c r="C151" s="39">
        <f>$BF$88</f>
        <v>3.4922214640803194E-5</v>
      </c>
      <c r="K151" s="39">
        <f>$BF$90</f>
        <v>0.13450665051779603</v>
      </c>
      <c r="L151" s="39">
        <f>$BF$93</f>
        <v>182.34608900000001</v>
      </c>
    </row>
    <row r="152" spans="2:12">
      <c r="B152" s="44"/>
      <c r="C152" s="39">
        <f>$BG$88</f>
        <v>3.4922214640803194E-5</v>
      </c>
      <c r="K152" s="39">
        <f>$BG$90</f>
        <v>0.13076233164496445</v>
      </c>
      <c r="L152" s="39">
        <f>$BG$93</f>
        <v>176.93622299999998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0.121040638565349</v>
      </c>
      <c r="L153" s="39">
        <f>$BH$93</f>
        <v>160.27698599999999</v>
      </c>
    </row>
    <row r="154" spans="2:12">
      <c r="B154" s="44"/>
      <c r="C154" s="39">
        <f>$BI$88</f>
        <v>3.4922214640803194E-5</v>
      </c>
      <c r="K154" s="39">
        <f>$BI$90</f>
        <v>0.11332967031634707</v>
      </c>
      <c r="L154" s="39">
        <f>$BI$93</f>
        <v>148.711243</v>
      </c>
    </row>
    <row r="155" spans="2:12">
      <c r="B155" s="44"/>
      <c r="C155" s="39">
        <f>$BJ$88</f>
        <v>3.4922214640803194E-5</v>
      </c>
      <c r="K155" s="39">
        <f>$BJ$90</f>
        <v>0.10867251781821988</v>
      </c>
      <c r="L155" s="39">
        <f>$BJ$93</f>
        <v>139.836961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0.10575858466811691</v>
      </c>
      <c r="L156" s="39">
        <f>$BK$93</f>
        <v>131.77562800000001</v>
      </c>
    </row>
    <row r="157" spans="2:12">
      <c r="B157" s="44"/>
      <c r="C157" s="39">
        <f>$BL$88</f>
        <v>0</v>
      </c>
      <c r="K157" s="39">
        <f>$BL$90</f>
        <v>0.10286353236414314</v>
      </c>
      <c r="L157" s="39">
        <f>$BL$93</f>
        <v>120.146958</v>
      </c>
    </row>
    <row r="158" spans="2:12">
      <c r="B158" s="44"/>
      <c r="C158" s="39">
        <f>$BM$88</f>
        <v>0</v>
      </c>
      <c r="K158" s="39">
        <f>$BM$90</f>
        <v>0.10162053236414312</v>
      </c>
      <c r="L158" s="39">
        <f>$BM$93</f>
        <v>116.82785199999999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0.10163579372651255</v>
      </c>
      <c r="L159" s="39">
        <f>$BN$93</f>
        <v>111.038937</v>
      </c>
    </row>
    <row r="160" spans="2:12">
      <c r="B160" s="44"/>
      <c r="C160" s="39">
        <f>$BO$88</f>
        <v>0</v>
      </c>
      <c r="K160" s="39">
        <f>$BO$90</f>
        <v>0.10251181464084572</v>
      </c>
      <c r="L160" s="39">
        <f>$BO$93</f>
        <v>110.22964599999999</v>
      </c>
    </row>
    <row r="161" spans="2:12">
      <c r="B161" s="44"/>
      <c r="C161" s="39">
        <f>$BP$88</f>
        <v>5.6840032988219684E-6</v>
      </c>
      <c r="K161" s="39">
        <f>$BP$90</f>
        <v>0.10693981464084572</v>
      </c>
      <c r="L161" s="39">
        <f>$BP$93</f>
        <v>110.76018099999999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9.4710570896539725E-2</v>
      </c>
      <c r="L162" s="39">
        <f>$BQ$93</f>
        <v>101.51562099999998</v>
      </c>
    </row>
    <row r="163" spans="2:12">
      <c r="B163" s="44"/>
      <c r="C163" s="39">
        <f>$BR$88</f>
        <v>5.6840032988219684E-6</v>
      </c>
      <c r="K163" s="39">
        <f>$BR$90</f>
        <v>8.3639974029148564E-2</v>
      </c>
      <c r="L163" s="39">
        <f>$BR$93</f>
        <v>89.116224999999986</v>
      </c>
    </row>
    <row r="164" spans="2:12">
      <c r="B164" s="44"/>
      <c r="C164" s="39">
        <f>$BS$88</f>
        <v>5.6840032988219684E-6</v>
      </c>
      <c r="K164" s="39">
        <f>$BS$90</f>
        <v>7.9502247302236151E-2</v>
      </c>
      <c r="L164" s="39">
        <f>$BS$93</f>
        <v>82.829980999999989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7.3784734253364084E-2</v>
      </c>
      <c r="L165" s="39">
        <f>$BT$93</f>
        <v>73.372017</v>
      </c>
    </row>
    <row r="166" spans="2:12">
      <c r="B166" s="44"/>
      <c r="C166" s="39">
        <f>$BU$88</f>
        <v>5.6840032988219684E-6</v>
      </c>
      <c r="K166" s="39">
        <f>$BU$90</f>
        <v>7.1794395641991485E-2</v>
      </c>
      <c r="L166" s="39">
        <f>$BU$93</f>
        <v>69.741298999999998</v>
      </c>
    </row>
    <row r="167" spans="2:12">
      <c r="B167" s="44"/>
      <c r="C167" s="39">
        <f>$BV$88</f>
        <v>5.5684003298821967E-5</v>
      </c>
      <c r="K167" s="39">
        <f>$BV$90</f>
        <v>7.0410797667336489E-2</v>
      </c>
      <c r="L167" s="39">
        <f>$BV$93</f>
        <v>64.890077999999988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6.7935085724695518E-2</v>
      </c>
      <c r="L168" s="39">
        <f>$BW$93</f>
        <v>55.827107999999988</v>
      </c>
    </row>
    <row r="169" spans="2:12">
      <c r="B169" s="44"/>
      <c r="C169" s="39">
        <f>$BX$88</f>
        <v>3.3622265228995171E-4</v>
      </c>
      <c r="K169" s="39">
        <f>$BX$90</f>
        <v>6.1903138028669299E-2</v>
      </c>
      <c r="L169" s="39">
        <f>$BX$93</f>
        <v>48.87380799999999</v>
      </c>
    </row>
    <row r="170" spans="2:12">
      <c r="B170" s="44"/>
      <c r="C170" s="39">
        <f>$BY$88</f>
        <v>3.4285253824374833E-4</v>
      </c>
      <c r="K170" s="39">
        <f>$BY$90</f>
        <v>6.0728138028669304E-2</v>
      </c>
      <c r="L170" s="39">
        <f>$BY$93</f>
        <v>46.627988999999999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5.3417876666299866E-2</v>
      </c>
      <c r="L171" s="39">
        <f>$BZ$93</f>
        <v>41.10483</v>
      </c>
    </row>
    <row r="172" spans="2:12">
      <c r="B172" s="44"/>
      <c r="C172" s="39">
        <f>$CA$88</f>
        <v>6.2900713420826733E-4</v>
      </c>
      <c r="K172" s="39">
        <f>$CA$90</f>
        <v>4.1826343728565474E-2</v>
      </c>
      <c r="L172" s="39">
        <f>$CA$93</f>
        <v>37.965519999999998</v>
      </c>
    </row>
    <row r="173" spans="2:12">
      <c r="B173" s="44"/>
      <c r="C173" s="39">
        <f>$CB$88</f>
        <v>6.2332313090944546E-4</v>
      </c>
      <c r="K173" s="39">
        <f>$CB$90</f>
        <v>3.1953343728565474E-2</v>
      </c>
      <c r="L173" s="39">
        <f>$CB$93</f>
        <v>35.891632999999999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3.4743544235746583E-2</v>
      </c>
      <c r="L174" s="39">
        <f>$CC$93</f>
        <v>40.114163999999995</v>
      </c>
    </row>
    <row r="175" spans="2:12">
      <c r="B175" s="44"/>
      <c r="C175" s="39">
        <f>$CD$88</f>
        <v>6.2332313090944546E-4</v>
      </c>
      <c r="K175" s="39">
        <f>$CD$90</f>
        <v>3.8269538653249113E-2</v>
      </c>
      <c r="L175" s="39">
        <f>$CD$93</f>
        <v>44.949900999999997</v>
      </c>
    </row>
    <row r="176" spans="2:12">
      <c r="B176" s="44"/>
      <c r="C176" s="39">
        <f>$CE$88</f>
        <v>6.2332313090944546E-4</v>
      </c>
      <c r="K176" s="39">
        <f>$CE$90</f>
        <v>4.1934471393524568E-2</v>
      </c>
      <c r="L176" s="39">
        <f>$CE$93</f>
        <v>50.030658000000003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4.5212984442396631E-2</v>
      </c>
      <c r="L177" s="39">
        <f>$CF$93</f>
        <v>54.496285999999998</v>
      </c>
    </row>
    <row r="178" spans="2:12">
      <c r="B178" s="44"/>
      <c r="C178" s="39">
        <f>$CG$88</f>
        <v>6.4780504922507074E-4</v>
      </c>
      <c r="K178" s="39">
        <f>$CG$90</f>
        <v>4.7823984442396633E-2</v>
      </c>
      <c r="L178" s="39">
        <f>$CG$93</f>
        <v>58.117525999999998</v>
      </c>
    </row>
    <row r="179" spans="2:12">
      <c r="B179" s="44"/>
      <c r="C179" s="39">
        <f>$CH$88</f>
        <v>5.9780504922507072E-4</v>
      </c>
      <c r="K179" s="39">
        <f>$CH$90</f>
        <v>4.7817000000000012E-2</v>
      </c>
      <c r="L179" s="39">
        <f>$CH$93</f>
        <v>60.511251999999992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4.7750000000000008E-2</v>
      </c>
      <c r="L180" s="39">
        <f>$CI$93</f>
        <v>63.676882999999997</v>
      </c>
    </row>
    <row r="181" spans="2:12">
      <c r="B181" s="44"/>
      <c r="C181" s="39">
        <f>$CJ$88</f>
        <v>3.7592627908108849E-4</v>
      </c>
      <c r="K181" s="39">
        <f>$CJ$90</f>
        <v>5.1451321886947246E-2</v>
      </c>
      <c r="L181" s="39">
        <f>$CJ$93</f>
        <v>68.418567999999993</v>
      </c>
    </row>
    <row r="182" spans="2:12">
      <c r="B182" s="44"/>
      <c r="C182" s="39">
        <f>$CK$88</f>
        <v>6.337350899277372E-4</v>
      </c>
      <c r="K182" s="39">
        <f>$CK$90</f>
        <v>5.3928723385894904E-2</v>
      </c>
      <c r="L182" s="39">
        <f>$CK$93</f>
        <v>71.853871999999996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5.714963092509099E-2</v>
      </c>
      <c r="L183" s="39">
        <f>$CL$93</f>
        <v>75.016076999999996</v>
      </c>
    </row>
    <row r="184" spans="2:12">
      <c r="B184" s="44"/>
      <c r="C184" s="39">
        <f>$CM$88</f>
        <v>3.6645411197781309E-4</v>
      </c>
      <c r="K184" s="39">
        <f>$CM$90</f>
        <v>5.9619935499767462E-2</v>
      </c>
      <c r="L184" s="39">
        <f>$CM$93</f>
        <v>78.411479999999997</v>
      </c>
    </row>
    <row r="185" spans="2:12">
      <c r="B185" s="44"/>
      <c r="C185" s="39">
        <f>$CN$88</f>
        <v>3.6645411197781309E-4</v>
      </c>
      <c r="K185" s="39">
        <f>$CN$90</f>
        <v>6.1879540690354749E-2</v>
      </c>
      <c r="L185" s="39">
        <f>$CN$93</f>
        <v>80.46318500000001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6.1710973822961326E-2</v>
      </c>
      <c r="L186" s="39">
        <f>$CO$93</f>
        <v>80.920276999999999</v>
      </c>
    </row>
    <row r="187" spans="2:12">
      <c r="B187" s="44"/>
      <c r="C187" s="39">
        <f>$CP$88</f>
        <v>4.0099957352238429E-4</v>
      </c>
      <c r="K187" s="39">
        <f>$CP$90</f>
        <v>6.2193225248458286E-2</v>
      </c>
      <c r="L187" s="39">
        <f>$CP$93</f>
        <v>80.817624999999992</v>
      </c>
    </row>
    <row r="188" spans="2:12">
      <c r="B188" s="44"/>
      <c r="C188" s="39">
        <f>$CQ$88</f>
        <v>4.3812667638823757E-4</v>
      </c>
      <c r="K188" s="39">
        <f>$CQ$90</f>
        <v>6.2493728485478017E-2</v>
      </c>
      <c r="L188" s="39">
        <f>$CQ$93</f>
        <v>79.937006999999994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6.1364894879563578E-2</v>
      </c>
      <c r="L189" s="39">
        <f>$CR$93</f>
        <v>78.614022999999989</v>
      </c>
    </row>
    <row r="190" spans="2:12">
      <c r="B190" s="44"/>
      <c r="C190" s="39">
        <f>$CS$88</f>
        <v>4.1364475807261229E-4</v>
      </c>
      <c r="K190" s="39">
        <f>$CS$90</f>
        <v>6.2838260894400824E-2</v>
      </c>
      <c r="L190" s="39">
        <f>$CS$93</f>
        <v>80.13941299999999</v>
      </c>
    </row>
    <row r="191" spans="2:12">
      <c r="B191" s="44"/>
      <c r="C191" s="39">
        <f>$CT$88</f>
        <v>5.3078336273685656E-4</v>
      </c>
      <c r="K191" s="39">
        <f>$CT$90</f>
        <v>6.2330681650034261E-2</v>
      </c>
      <c r="L191" s="39">
        <f>$CT$93</f>
        <v>78.397423999999987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6.1859909988392435E-2</v>
      </c>
      <c r="L192" s="39">
        <f>$CU$93</f>
        <v>77.989164999999986</v>
      </c>
    </row>
    <row r="193" spans="2:12">
      <c r="B193" s="44"/>
      <c r="C193" s="39">
        <f>$CV$88</f>
        <v>4.9401351049770809E-4</v>
      </c>
      <c r="K193" s="39">
        <f>$CV$90</f>
        <v>6.247142776813322E-2</v>
      </c>
      <c r="L193" s="39">
        <f>$CV$93</f>
        <v>78.686315999999977</v>
      </c>
    </row>
    <row r="194" spans="2:12">
      <c r="B194" s="44"/>
      <c r="C194" s="39">
        <f>$CW$88</f>
        <v>2.2957481369726275E-4</v>
      </c>
      <c r="K194" s="39">
        <f>$CW$90</f>
        <v>6.0248026269185559E-2</v>
      </c>
      <c r="L194" s="39">
        <f>$CW$93</f>
        <v>75.136505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5.866111872998947E-2</v>
      </c>
      <c r="L195" s="39">
        <f>$CX$93</f>
        <v>73.316799000000003</v>
      </c>
    </row>
    <row r="196" spans="2:12">
      <c r="B196" s="44"/>
      <c r="C196" s="39">
        <f>$CY$88</f>
        <v>2.1070119568266773E-4</v>
      </c>
      <c r="K196" s="39">
        <f>$CY$90</f>
        <v>5.6172814155313014E-2</v>
      </c>
      <c r="L196" s="39">
        <f>$CY$93</f>
        <v>69.835442</v>
      </c>
    </row>
    <row r="197" spans="2:12">
      <c r="B197" s="44"/>
      <c r="C197" s="39">
        <f>$CZ$88</f>
        <v>3.2370119568266774E-4</v>
      </c>
      <c r="K197" s="39">
        <f>$CZ$90</f>
        <v>5.4380208964725722E-2</v>
      </c>
      <c r="L197" s="39">
        <f>$CZ$93</f>
        <v>66.810416000000004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5.3092775832119132E-2</v>
      </c>
      <c r="L198" s="39">
        <f>$DA$93</f>
        <v>63.694696999999991</v>
      </c>
    </row>
    <row r="199" spans="2:12">
      <c r="B199" s="44"/>
      <c r="C199" s="39">
        <f>$DB$88</f>
        <v>2.8915573413809654E-4</v>
      </c>
      <c r="K199" s="39">
        <f>$DB$90</f>
        <v>5.405152440662217E-2</v>
      </c>
      <c r="L199" s="39">
        <f>$DB$93</f>
        <v>63.800452999999997</v>
      </c>
    </row>
    <row r="200" spans="2:12">
      <c r="B200" s="44"/>
      <c r="C200" s="39">
        <f>$DC$88</f>
        <v>2.520286312722432E-4</v>
      </c>
      <c r="K200" s="39">
        <f>$DC$90</f>
        <v>5.3535021169602445E-2</v>
      </c>
      <c r="L200" s="39">
        <f>$DC$93</f>
        <v>62.724462000000003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5.4323854775516892E-2</v>
      </c>
      <c r="L201" s="39">
        <f>$DD$93</f>
        <v>62.804913999999997</v>
      </c>
    </row>
    <row r="202" spans="2:12">
      <c r="B202" s="44"/>
      <c r="C202" s="39">
        <f>$DE$88</f>
        <v>2.520286312722432E-4</v>
      </c>
      <c r="K202" s="39">
        <f>$DE$90</f>
        <v>5.2847488760679635E-2</v>
      </c>
      <c r="L202" s="39">
        <f>$DE$93</f>
        <v>60.465736000000007</v>
      </c>
    </row>
    <row r="203" spans="2:12">
      <c r="B203" s="44"/>
      <c r="C203" s="39">
        <f>$DF$88</f>
        <v>5.5489002660799895E-4</v>
      </c>
      <c r="K203" s="39">
        <f>$DF$90</f>
        <v>5.3692068005046195E-2</v>
      </c>
      <c r="L203" s="39">
        <f>$DF$93</f>
        <v>60.863871000000003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5.2351839666688028E-2</v>
      </c>
      <c r="L204" s="39">
        <f>$DG$93</f>
        <v>58.866233000000001</v>
      </c>
    </row>
    <row r="205" spans="2:12">
      <c r="B205" s="44"/>
      <c r="C205" s="39">
        <f>$DH$88</f>
        <v>8.2599999999999991E-4</v>
      </c>
      <c r="K205" s="39">
        <f>$DH$90</f>
        <v>4.9139000000000002E-2</v>
      </c>
      <c r="L205" s="39">
        <f>$DH$93</f>
        <v>54.855221</v>
      </c>
    </row>
    <row r="206" spans="2:12">
      <c r="B206" s="44"/>
      <c r="C206" s="39">
        <f>$DI$88</f>
        <v>8.2599999999999991E-4</v>
      </c>
      <c r="K206" s="39">
        <f>$DI$90</f>
        <v>4.9000999999999996E-2</v>
      </c>
      <c r="L206" s="39">
        <f>$DI$93</f>
        <v>54.185751999999994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4.8034E-2</v>
      </c>
      <c r="L207" s="39">
        <f>$DJ$93</f>
        <v>53.191827999999994</v>
      </c>
    </row>
    <row r="208" spans="2:12">
      <c r="B208" s="44"/>
      <c r="C208" s="39">
        <f>$DK$88</f>
        <v>8.2599999999999991E-4</v>
      </c>
      <c r="K208" s="39">
        <f>$DK$90</f>
        <v>4.7905000000000003E-2</v>
      </c>
      <c r="L208" s="39">
        <f>$DK$93</f>
        <v>53.146138999999991</v>
      </c>
    </row>
    <row r="209" spans="2:12">
      <c r="B209" s="44"/>
      <c r="C209" s="39">
        <f>$DL$88</f>
        <v>7.1299999999999998E-4</v>
      </c>
      <c r="K209" s="39">
        <f>$DL$90</f>
        <v>4.4814000000000007E-2</v>
      </c>
      <c r="L209" s="39">
        <f>$DL$93</f>
        <v>50.257326999999989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4.3084000000000011E-2</v>
      </c>
      <c r="L210" s="39">
        <f>$DM$93</f>
        <v>48.441279999999992</v>
      </c>
    </row>
    <row r="211" spans="2:12">
      <c r="B211" s="44"/>
      <c r="C211" s="39">
        <f>$DN$88</f>
        <v>7.1299999999999998E-4</v>
      </c>
      <c r="K211" s="39">
        <f>$DN$90</f>
        <v>3.9501000000000008E-2</v>
      </c>
      <c r="L211" s="39">
        <f>$DN$93</f>
        <v>44.431318999999995</v>
      </c>
    </row>
    <row r="212" spans="2:12">
      <c r="B212" s="44"/>
      <c r="C212" s="39">
        <f>$DO$88</f>
        <v>7.1299999999999998E-4</v>
      </c>
      <c r="K212" s="39">
        <f>$DO$90</f>
        <v>3.7433000000000008E-2</v>
      </c>
      <c r="L212" s="39">
        <f>$DO$93</f>
        <v>42.348208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3.661600000000001E-2</v>
      </c>
      <c r="L213" s="39">
        <f>$DP$93</f>
        <v>40.872659999999996</v>
      </c>
    </row>
    <row r="214" spans="2:12">
      <c r="B214" s="44"/>
      <c r="C214" s="39">
        <f>$DQ$88</f>
        <v>7.1299999999999998E-4</v>
      </c>
      <c r="K214" s="39">
        <f>$DQ$90</f>
        <v>3.6176000000000014E-2</v>
      </c>
      <c r="L214" s="39">
        <f>$DQ$93</f>
        <v>39.856892000000002</v>
      </c>
    </row>
    <row r="215" spans="2:12">
      <c r="B215" s="44"/>
      <c r="C215" s="39">
        <f>$DR$88</f>
        <v>2.9299999999999997E-4</v>
      </c>
      <c r="K215" s="39">
        <f>$DR$90</f>
        <v>3.5881000000000003E-2</v>
      </c>
      <c r="L215" s="39">
        <f>$DR$93</f>
        <v>40.914884999999998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3.6767000000000008E-2</v>
      </c>
      <c r="L216" s="39">
        <f>$DS$93</f>
        <v>41.556269</v>
      </c>
    </row>
    <row r="217" spans="2:12">
      <c r="B217" s="44"/>
      <c r="C217" s="39">
        <f>$DT$88</f>
        <v>1.13E-4</v>
      </c>
      <c r="K217" s="39">
        <f>$DT$90</f>
        <v>3.8682000000000008E-2</v>
      </c>
      <c r="L217" s="39">
        <f>$DT$93</f>
        <v>42.510255000000001</v>
      </c>
    </row>
    <row r="218" spans="2:12">
      <c r="B218" s="44"/>
      <c r="C218" s="39">
        <f>$DU$88</f>
        <v>1.83E-4</v>
      </c>
      <c r="K218" s="39">
        <f>$DU$90</f>
        <v>3.9267000000000003E-2</v>
      </c>
      <c r="L218" s="39">
        <f>$DU$93</f>
        <v>43.193424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4.1402000000000001E-2</v>
      </c>
      <c r="L219" s="39">
        <f>$DV$93</f>
        <v>45.545604000000004</v>
      </c>
    </row>
    <row r="220" spans="2:12">
      <c r="B220" s="44"/>
      <c r="C220" s="39">
        <f>$DW$88</f>
        <v>1.83E-4</v>
      </c>
      <c r="K220" s="39">
        <f>$DW$90</f>
        <v>4.3634000000000006E-2</v>
      </c>
      <c r="L220" s="39">
        <f>$DW$93</f>
        <v>48.606887000000008</v>
      </c>
    </row>
    <row r="221" spans="2:12">
      <c r="B221" s="44"/>
      <c r="C221" s="39">
        <f>$DX$88</f>
        <v>1.83E-4</v>
      </c>
      <c r="K221" s="39">
        <f>$DX$90</f>
        <v>4.5274000000000009E-2</v>
      </c>
      <c r="L221" s="39">
        <f>$DX$93</f>
        <v>50.011424000000005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4.8962000000000006E-2</v>
      </c>
      <c r="L222" s="39">
        <f>$DY$93</f>
        <v>54.181143000000006</v>
      </c>
    </row>
    <row r="223" spans="2:12">
      <c r="B223" s="44"/>
      <c r="C223" s="39">
        <f>$DZ$88</f>
        <v>4.5600000000000003E-4</v>
      </c>
      <c r="K223" s="39">
        <f>$DZ$90</f>
        <v>5.2703000000000014E-2</v>
      </c>
      <c r="L223" s="39">
        <f>$DZ$93</f>
        <v>59.311368000000009</v>
      </c>
    </row>
    <row r="224" spans="2:12">
      <c r="B224" s="44"/>
      <c r="C224" s="39">
        <f>$EA$88</f>
        <v>4.5600000000000003E-4</v>
      </c>
      <c r="K224" s="39">
        <f>$EA$90</f>
        <v>5.6614000000000012E-2</v>
      </c>
      <c r="L224" s="39">
        <f>$EA$93</f>
        <v>64.792860000000019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5.9114000000000007E-2</v>
      </c>
      <c r="L225" s="39">
        <f>$EB$93</f>
        <v>67.942451000000005</v>
      </c>
    </row>
    <row r="226" spans="2:12">
      <c r="B226" s="44"/>
      <c r="C226" s="39">
        <f>$EC$88</f>
        <v>4.5600000000000003E-4</v>
      </c>
      <c r="K226" s="39">
        <f>$EC$90</f>
        <v>5.9834000000000005E-2</v>
      </c>
      <c r="L226" s="39">
        <f>$EC$93</f>
        <v>68.488120000000009</v>
      </c>
    </row>
    <row r="227" spans="2:12">
      <c r="B227" s="44"/>
      <c r="C227" s="39">
        <f>$ED$88</f>
        <v>4.5600000000000003E-4</v>
      </c>
      <c r="K227" s="39">
        <f>$ED$90</f>
        <v>5.9831000000000009E-2</v>
      </c>
      <c r="L227" s="39">
        <f>$ED$93</f>
        <v>67.689138999999997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5.8748000000000009E-2</v>
      </c>
      <c r="L228" s="39">
        <f>$EE$93</f>
        <v>66.201994999999997</v>
      </c>
    </row>
    <row r="229" spans="2:12">
      <c r="B229" s="44"/>
      <c r="C229" s="39">
        <f>$EF$88</f>
        <v>4.7800000000000007E-4</v>
      </c>
      <c r="K229" s="39">
        <f>$EF$90</f>
        <v>5.8958000000000003E-2</v>
      </c>
      <c r="L229" s="39">
        <f>$EF$93</f>
        <v>67.314510999999996</v>
      </c>
    </row>
    <row r="230" spans="2:12">
      <c r="B230" s="44"/>
      <c r="C230" s="39">
        <f>$EG$88</f>
        <v>4.0800000000000005E-4</v>
      </c>
      <c r="K230" s="39">
        <f>$EG$90</f>
        <v>6.0795000000000016E-2</v>
      </c>
      <c r="L230" s="39">
        <f>$EG$93</f>
        <v>68.369422999999983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6.1364000000000002E-2</v>
      </c>
      <c r="L231" s="39">
        <f>$EH$93</f>
        <v>67.42349999999999</v>
      </c>
    </row>
    <row r="232" spans="2:12">
      <c r="B232" s="44"/>
      <c r="C232" s="39">
        <f>$EI$88</f>
        <v>4.0800000000000005E-4</v>
      </c>
      <c r="K232" s="39">
        <f>$EI$90</f>
        <v>6.1034000000000005E-2</v>
      </c>
      <c r="L232" s="39">
        <f>$EI$93</f>
        <v>66.393927999999988</v>
      </c>
    </row>
    <row r="233" spans="2:12">
      <c r="B233" s="44"/>
      <c r="C233" s="39">
        <f>$EJ$88</f>
        <v>5.0100000000000003E-4</v>
      </c>
      <c r="K233" s="39">
        <f>$EJ$90</f>
        <v>6.1914999999999998E-2</v>
      </c>
      <c r="L233" s="39">
        <f>$EJ$93</f>
        <v>67.20055099999999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6.6399E-2</v>
      </c>
      <c r="L234" s="39">
        <f>$EK$93</f>
        <v>72.576471999999995</v>
      </c>
    </row>
    <row r="235" spans="2:12">
      <c r="B235" s="44"/>
      <c r="C235" s="39">
        <f>$EL$88</f>
        <v>2.2800000000000001E-4</v>
      </c>
      <c r="K235" s="39">
        <f>$EL$90</f>
        <v>7.211999999999999E-2</v>
      </c>
      <c r="L235" s="39">
        <f>$EL$93</f>
        <v>77.65128</v>
      </c>
    </row>
    <row r="236" spans="2:12">
      <c r="B236" s="44"/>
      <c r="C236" s="39">
        <f>$EM$88</f>
        <v>2.2800000000000001E-4</v>
      </c>
      <c r="K236" s="39">
        <f>$EM$90</f>
        <v>7.1251000000000009E-2</v>
      </c>
      <c r="L236" s="39">
        <f>$EM$93</f>
        <v>75.900699000000003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7.0448999999999998E-2</v>
      </c>
      <c r="L237" s="39">
        <f>$EN$93</f>
        <v>74.506917000000001</v>
      </c>
    </row>
    <row r="238" spans="2:12">
      <c r="B238" s="44"/>
      <c r="C238" s="39">
        <f>$EO$88</f>
        <v>2.8000000000000003E-4</v>
      </c>
      <c r="K238" s="39">
        <f>$EO$90</f>
        <v>6.971200000000001E-2</v>
      </c>
      <c r="L238" s="39">
        <f>$EO$93</f>
        <v>74.459940000000003</v>
      </c>
    </row>
    <row r="239" spans="2:12">
      <c r="B239" s="44"/>
      <c r="C239" s="39">
        <f>$EP$88</f>
        <v>2.8000000000000003E-4</v>
      </c>
      <c r="K239" s="39">
        <f>$EP$90</f>
        <v>7.0584999999999995E-2</v>
      </c>
      <c r="L239" s="39">
        <f>$EP$93</f>
        <v>74.778143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7.1215000000000001E-2</v>
      </c>
      <c r="L240" s="39">
        <f>$EQ$93</f>
        <v>75.945812000000004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4.8125000000000001E-2</v>
      </c>
    </row>
    <row r="313" spans="2:6">
      <c r="B313" s="44"/>
      <c r="D313" s="39">
        <f>$D$89</f>
        <v>4.6328999999999995E-2</v>
      </c>
    </row>
    <row r="314" spans="2:6">
      <c r="B314" s="44"/>
      <c r="D314" s="39">
        <f>$E$89</f>
        <v>4.4218E-2</v>
      </c>
    </row>
    <row r="315" spans="2:6">
      <c r="B315" s="44" t="str">
        <f>$F$87</f>
        <v>yt 31 03 2011</v>
      </c>
      <c r="D315" s="39">
        <f>$F$89</f>
        <v>4.2810000000000015E-2</v>
      </c>
    </row>
    <row r="316" spans="2:6">
      <c r="B316" s="44"/>
      <c r="D316" s="39">
        <f>$G$89</f>
        <v>4.3483000000000008E-2</v>
      </c>
    </row>
    <row r="317" spans="2:6">
      <c r="B317" s="44"/>
      <c r="D317" s="39">
        <f>$H$89</f>
        <v>4.5989000000000002E-2</v>
      </c>
    </row>
    <row r="318" spans="2:6">
      <c r="B318" s="44" t="str">
        <f>$I$87</f>
        <v>yt 30 06 2011</v>
      </c>
      <c r="D318" s="39">
        <f>$I$89</f>
        <v>4.6121000000000002E-2</v>
      </c>
    </row>
    <row r="319" spans="2:6">
      <c r="B319" s="44"/>
      <c r="D319" s="39">
        <f>$J$89</f>
        <v>4.9651000000000001E-2</v>
      </c>
    </row>
    <row r="320" spans="2:6">
      <c r="B320" s="44"/>
      <c r="D320" s="39">
        <f>$K$89</f>
        <v>5.1151000000000002E-2</v>
      </c>
    </row>
    <row r="321" spans="2:4">
      <c r="B321" s="44" t="str">
        <f>$L$87</f>
        <v>yt 30 09 2011</v>
      </c>
      <c r="D321" s="39">
        <f>$L$89</f>
        <v>5.3321999999999994E-2</v>
      </c>
    </row>
    <row r="322" spans="2:4">
      <c r="B322" s="44"/>
      <c r="D322" s="39">
        <f>$M$89</f>
        <v>5.4586999999999997E-2</v>
      </c>
    </row>
    <row r="323" spans="2:4">
      <c r="B323" s="44"/>
      <c r="D323" s="39">
        <f>$N$89</f>
        <v>5.5323999999999991E-2</v>
      </c>
    </row>
    <row r="324" spans="2:4">
      <c r="B324" s="44" t="str">
        <f>$O$87</f>
        <v>yt 31 12 2011</v>
      </c>
      <c r="D324" s="39">
        <f>$O$89</f>
        <v>5.7027999999999995E-2</v>
      </c>
    </row>
    <row r="325" spans="2:4">
      <c r="B325" s="44"/>
      <c r="D325" s="39">
        <f>$P$89</f>
        <v>5.8171041666666659E-2</v>
      </c>
    </row>
    <row r="326" spans="2:4">
      <c r="B326" s="44"/>
      <c r="D326" s="39">
        <f>$Q$89</f>
        <v>5.9601041666666674E-2</v>
      </c>
    </row>
    <row r="327" spans="2:4">
      <c r="B327" s="44" t="str">
        <f>$R$87</f>
        <v>yt 31 03 2012</v>
      </c>
      <c r="D327" s="39">
        <f>$R$89</f>
        <v>5.9818041666666655E-2</v>
      </c>
    </row>
    <row r="328" spans="2:4">
      <c r="B328" s="44"/>
      <c r="D328" s="39">
        <f>$S$89</f>
        <v>5.8781041666666672E-2</v>
      </c>
    </row>
    <row r="329" spans="2:4">
      <c r="B329" s="44"/>
      <c r="D329" s="39">
        <f>$T$89</f>
        <v>5.9152041666666669E-2</v>
      </c>
    </row>
    <row r="330" spans="2:4">
      <c r="B330" s="44" t="str">
        <f>$U$87</f>
        <v>yt 30 06 2012</v>
      </c>
      <c r="D330" s="39">
        <f>$U$89</f>
        <v>6.4284041666666666E-2</v>
      </c>
    </row>
    <row r="331" spans="2:4">
      <c r="B331" s="44"/>
      <c r="D331" s="39">
        <f>$V$89</f>
        <v>6.7206041666666674E-2</v>
      </c>
    </row>
    <row r="332" spans="2:4">
      <c r="B332" s="44"/>
      <c r="D332" s="39">
        <f>$W$89</f>
        <v>6.7810041666666682E-2</v>
      </c>
    </row>
    <row r="333" spans="2:4">
      <c r="B333" s="44" t="str">
        <f>$X$87</f>
        <v>yt 30 09 2012</v>
      </c>
      <c r="D333" s="39">
        <f>$X$89</f>
        <v>6.8783041666666683E-2</v>
      </c>
    </row>
    <row r="334" spans="2:4">
      <c r="B334" s="44"/>
      <c r="D334" s="39">
        <f>$Y$89</f>
        <v>7.1124041666666679E-2</v>
      </c>
    </row>
    <row r="335" spans="2:4">
      <c r="B335" s="44"/>
      <c r="D335" s="39">
        <f>$Z$89</f>
        <v>7.0583041666666679E-2</v>
      </c>
    </row>
    <row r="336" spans="2:4">
      <c r="B336" s="44" t="str">
        <f>$AA$87</f>
        <v>yt 31 12 2012</v>
      </c>
      <c r="D336" s="39">
        <f>$AA$89</f>
        <v>7.0640041666666667E-2</v>
      </c>
    </row>
    <row r="337" spans="2:4">
      <c r="B337" s="44"/>
      <c r="D337" s="39">
        <f>$AB$89</f>
        <v>7.0073000000000024E-2</v>
      </c>
    </row>
    <row r="338" spans="2:4">
      <c r="B338" s="44"/>
      <c r="D338" s="39">
        <f>$AC$89</f>
        <v>7.1694000000000008E-2</v>
      </c>
    </row>
    <row r="339" spans="2:4">
      <c r="B339" s="44" t="str">
        <f>$AD$87</f>
        <v>yt 31 03 2013</v>
      </c>
      <c r="D339" s="39">
        <f>$AD$89</f>
        <v>7.1139000000000008E-2</v>
      </c>
    </row>
    <row r="340" spans="2:4">
      <c r="B340" s="44"/>
      <c r="D340" s="39">
        <f>$AE$89</f>
        <v>7.0529999999999995E-2</v>
      </c>
    </row>
    <row r="341" spans="2:4">
      <c r="B341" s="44"/>
      <c r="D341" s="39">
        <f>$AF$89</f>
        <v>7.1401999999999993E-2</v>
      </c>
    </row>
    <row r="342" spans="2:4">
      <c r="B342" s="44" t="str">
        <f>$AG$87</f>
        <v>yt 30 06 2013</v>
      </c>
      <c r="D342" s="39">
        <f>$AG$89</f>
        <v>7.1257000000000015E-2</v>
      </c>
    </row>
    <row r="343" spans="2:4">
      <c r="B343" s="44"/>
      <c r="D343" s="39">
        <f>$AH$89</f>
        <v>7.4952000000000005E-2</v>
      </c>
    </row>
    <row r="344" spans="2:4">
      <c r="B344" s="44"/>
      <c r="D344" s="39">
        <f>$AI$89</f>
        <v>7.8227000000000005E-2</v>
      </c>
    </row>
    <row r="345" spans="2:4">
      <c r="B345" s="44" t="str">
        <f>$AJ$87</f>
        <v>yt 30 09 2013</v>
      </c>
      <c r="D345" s="39">
        <f>$AJ$89</f>
        <v>8.1107000000000012E-2</v>
      </c>
    </row>
    <row r="346" spans="2:4">
      <c r="B346" s="44"/>
      <c r="D346" s="39">
        <f>$AK$89</f>
        <v>8.4164000000000017E-2</v>
      </c>
    </row>
    <row r="347" spans="2:4">
      <c r="B347" s="44"/>
      <c r="D347" s="39">
        <f>$AL$89</f>
        <v>8.9721000000000023E-2</v>
      </c>
    </row>
    <row r="348" spans="2:4">
      <c r="B348" s="44" t="str">
        <f>$AM$87</f>
        <v>yt 31 12 2013</v>
      </c>
      <c r="D348" s="39">
        <f>$AM$89</f>
        <v>9.6396000000000023E-2</v>
      </c>
    </row>
    <row r="349" spans="2:4">
      <c r="B349" s="44"/>
      <c r="D349" s="39">
        <f>$AN$89</f>
        <v>0.10622173916675412</v>
      </c>
    </row>
    <row r="350" spans="2:4">
      <c r="B350" s="44"/>
      <c r="D350" s="39">
        <f>$AO$89</f>
        <v>0.11187443162979233</v>
      </c>
    </row>
    <row r="351" spans="2:4">
      <c r="B351" s="44" t="str">
        <f>$AP$87</f>
        <v>yt 31 03 2014</v>
      </c>
      <c r="D351" s="39">
        <f>$AP$89</f>
        <v>0.12054735074483244</v>
      </c>
    </row>
    <row r="352" spans="2:4">
      <c r="B352" s="44"/>
      <c r="D352" s="39">
        <f>$AQ$89</f>
        <v>0.1300248799683969</v>
      </c>
    </row>
    <row r="353" spans="2:4">
      <c r="B353" s="44"/>
      <c r="D353" s="39">
        <f>$AR$89</f>
        <v>0.13378237786060471</v>
      </c>
    </row>
    <row r="354" spans="2:4">
      <c r="B354" s="44" t="str">
        <f>$AS$87</f>
        <v>yt 30 06 2014</v>
      </c>
      <c r="D354" s="39">
        <f>$AS$89</f>
        <v>0.13530993784325163</v>
      </c>
    </row>
    <row r="355" spans="2:4">
      <c r="B355" s="44"/>
      <c r="D355" s="39">
        <f>$AT$89</f>
        <v>0.13357333368639066</v>
      </c>
    </row>
    <row r="356" spans="2:4">
      <c r="B356" s="44"/>
      <c r="D356" s="39">
        <f>$AU$89</f>
        <v>0.13371644654585924</v>
      </c>
    </row>
    <row r="357" spans="2:4">
      <c r="B357" s="44" t="str">
        <f>$AV$87</f>
        <v>yt 30 09 2014</v>
      </c>
      <c r="D357" s="39">
        <f>$AV$89</f>
        <v>0.14144713962547467</v>
      </c>
    </row>
    <row r="358" spans="2:4">
      <c r="B358" s="44"/>
      <c r="D358" s="39">
        <f>$AW$89</f>
        <v>0.1439204464858492</v>
      </c>
    </row>
    <row r="359" spans="2:4">
      <c r="B359" s="44"/>
      <c r="D359" s="39">
        <f>$AX$89</f>
        <v>0.14526218140102801</v>
      </c>
    </row>
    <row r="360" spans="2:4">
      <c r="B360" s="44" t="str">
        <f>$AY$87</f>
        <v>yt 31 12 2014</v>
      </c>
      <c r="D360" s="39">
        <f>$AY$89</f>
        <v>0.14552090427913114</v>
      </c>
    </row>
    <row r="361" spans="2:4">
      <c r="B361" s="44"/>
      <c r="D361" s="39">
        <f>$AZ$89</f>
        <v>0.14167716511237705</v>
      </c>
    </row>
    <row r="362" spans="2:4">
      <c r="B362" s="44"/>
      <c r="D362" s="39">
        <f>$BA$89</f>
        <v>0.13574747264933884</v>
      </c>
    </row>
    <row r="363" spans="2:4">
      <c r="B363" s="44" t="str">
        <f>$BB$87</f>
        <v>yt 31 03 2015</v>
      </c>
      <c r="D363" s="39">
        <f>$BB$89</f>
        <v>0.13334555353429875</v>
      </c>
    </row>
    <row r="364" spans="2:4">
      <c r="B364" s="44"/>
      <c r="D364" s="39">
        <f>$BC$89</f>
        <v>0.13354353633413549</v>
      </c>
    </row>
    <row r="365" spans="2:4">
      <c r="B365" s="44"/>
      <c r="D365" s="39">
        <f>$BD$89</f>
        <v>0.13004103844192766</v>
      </c>
    </row>
    <row r="366" spans="2:4">
      <c r="B366" s="44" t="str">
        <f>$BE$87</f>
        <v>yt 30 06 2015</v>
      </c>
      <c r="D366" s="39">
        <f>$BE$89</f>
        <v>0.13361052169640564</v>
      </c>
    </row>
    <row r="367" spans="2:4">
      <c r="B367" s="44"/>
      <c r="D367" s="39">
        <f>$BF$89</f>
        <v>0.13447172830315524</v>
      </c>
    </row>
    <row r="368" spans="2:4">
      <c r="B368" s="44"/>
      <c r="D368" s="39">
        <f>$BG$89</f>
        <v>0.13072740943032365</v>
      </c>
    </row>
    <row r="369" spans="2:4">
      <c r="B369" s="44" t="str">
        <f>$BH$87</f>
        <v>yt 30 09 2015</v>
      </c>
      <c r="D369" s="39">
        <f>$BH$89</f>
        <v>0.1210057163507082</v>
      </c>
    </row>
    <row r="370" spans="2:4">
      <c r="B370" s="44"/>
      <c r="D370" s="39">
        <f>$BI$89</f>
        <v>0.11329474810170627</v>
      </c>
    </row>
    <row r="371" spans="2:4">
      <c r="B371" s="44"/>
      <c r="D371" s="39">
        <f>$BJ$89</f>
        <v>0.10863759560357908</v>
      </c>
    </row>
    <row r="372" spans="2:4">
      <c r="B372" s="44" t="str">
        <f>$BK$87</f>
        <v>yt 31 12 2015</v>
      </c>
      <c r="D372" s="39">
        <f>$BK$89</f>
        <v>0.10574558466811691</v>
      </c>
    </row>
    <row r="373" spans="2:4">
      <c r="B373" s="44"/>
      <c r="D373" s="39">
        <f>$BL$89</f>
        <v>0.10286353236414314</v>
      </c>
    </row>
    <row r="374" spans="2:4">
      <c r="B374" s="44"/>
      <c r="D374" s="39">
        <f>$BM$89</f>
        <v>0.10162053236414312</v>
      </c>
    </row>
    <row r="375" spans="2:4">
      <c r="B375" s="44" t="str">
        <f>$BN$87</f>
        <v>yt 31 03 2016</v>
      </c>
      <c r="D375" s="39">
        <f>$BN$89</f>
        <v>0.10163579372651255</v>
      </c>
    </row>
    <row r="376" spans="2:4">
      <c r="B376" s="44"/>
      <c r="D376" s="39">
        <f>$BO$89</f>
        <v>0.10251181464084572</v>
      </c>
    </row>
    <row r="377" spans="2:4">
      <c r="B377" s="44"/>
      <c r="D377" s="39">
        <f>$BP$89</f>
        <v>0.10693413063754689</v>
      </c>
    </row>
    <row r="378" spans="2:4">
      <c r="B378" s="44" t="str">
        <f>$BQ$87</f>
        <v>yt 30 06 2016</v>
      </c>
      <c r="D378" s="39">
        <f>$BQ$89</f>
        <v>9.47048868932409E-2</v>
      </c>
    </row>
    <row r="379" spans="2:4">
      <c r="B379" s="44"/>
      <c r="D379" s="39">
        <f>$BR$89</f>
        <v>8.3634290025849739E-2</v>
      </c>
    </row>
    <row r="380" spans="2:4">
      <c r="B380" s="44"/>
      <c r="D380" s="39">
        <f>$BS$89</f>
        <v>7.9496563298937326E-2</v>
      </c>
    </row>
    <row r="381" spans="2:4">
      <c r="B381" s="44" t="str">
        <f>$BT$87</f>
        <v>yt 30 09 2016</v>
      </c>
      <c r="D381" s="39">
        <f>$BT$89</f>
        <v>7.3779050250065259E-2</v>
      </c>
    </row>
    <row r="382" spans="2:4">
      <c r="B382" s="44"/>
      <c r="D382" s="39">
        <f>$BU$89</f>
        <v>7.1788711638692659E-2</v>
      </c>
    </row>
    <row r="383" spans="2:4">
      <c r="B383" s="44"/>
      <c r="D383" s="39">
        <f>$BV$89</f>
        <v>7.0355113664037669E-2</v>
      </c>
    </row>
    <row r="384" spans="2:4">
      <c r="B384" s="44" t="str">
        <f>$BW$87</f>
        <v>yt 31 12 2016</v>
      </c>
      <c r="D384" s="39">
        <f>$BW$89</f>
        <v>6.777440172139669E-2</v>
      </c>
    </row>
    <row r="385" spans="2:4">
      <c r="B385" s="44"/>
      <c r="D385" s="39">
        <f>$BX$89</f>
        <v>6.1566915376379351E-2</v>
      </c>
    </row>
    <row r="386" spans="2:4">
      <c r="B386" s="44"/>
      <c r="D386" s="39">
        <f>$BY$89</f>
        <v>6.0385285490425558E-2</v>
      </c>
    </row>
    <row r="387" spans="2:4">
      <c r="B387" s="44" t="str">
        <f>$BZ$87</f>
        <v>yt 31 03 2017</v>
      </c>
      <c r="D387" s="39">
        <f>$BZ$89</f>
        <v>5.307502412805612E-2</v>
      </c>
    </row>
    <row r="388" spans="2:4">
      <c r="B388" s="44"/>
      <c r="D388" s="39">
        <f>$CA$89</f>
        <v>4.1197336594357203E-2</v>
      </c>
    </row>
    <row r="389" spans="2:4">
      <c r="B389" s="44"/>
      <c r="D389" s="39">
        <f>$CB$89</f>
        <v>3.1330020597656029E-2</v>
      </c>
    </row>
    <row r="390" spans="2:4">
      <c r="B390" s="44" t="str">
        <f>$CC$87</f>
        <v>yt 30 06 2017</v>
      </c>
      <c r="D390" s="39">
        <f>$CC$89</f>
        <v>3.4120221104837138E-2</v>
      </c>
    </row>
    <row r="391" spans="2:4">
      <c r="B391" s="44"/>
      <c r="D391" s="39">
        <f>$CD$89</f>
        <v>3.7646215522339668E-2</v>
      </c>
    </row>
    <row r="392" spans="2:4">
      <c r="B392" s="44"/>
      <c r="D392" s="39">
        <f>$CE$89</f>
        <v>4.1311148262615123E-2</v>
      </c>
    </row>
    <row r="393" spans="2:4">
      <c r="B393" s="44" t="str">
        <f>$CF$87</f>
        <v>yt 30 09 2017</v>
      </c>
      <c r="D393" s="39">
        <f>$CF$89</f>
        <v>4.4589661311487186E-2</v>
      </c>
    </row>
    <row r="394" spans="2:4">
      <c r="B394" s="44"/>
      <c r="D394" s="39">
        <f>$CG$89</f>
        <v>4.7176179393171563E-2</v>
      </c>
    </row>
    <row r="395" spans="2:4">
      <c r="B395" s="44"/>
      <c r="D395" s="39">
        <f>$CH$89</f>
        <v>4.7219194950774944E-2</v>
      </c>
    </row>
    <row r="396" spans="2:4">
      <c r="B396" s="44" t="str">
        <f>$CI$87</f>
        <v>yt 31 12 2017</v>
      </c>
      <c r="D396" s="39">
        <f>$CI$89</f>
        <v>4.725719495077494E-2</v>
      </c>
    </row>
    <row r="397" spans="2:4">
      <c r="B397" s="44"/>
      <c r="D397" s="39">
        <f>$CJ$89</f>
        <v>5.1075395607866156E-2</v>
      </c>
    </row>
    <row r="398" spans="2:4">
      <c r="B398" s="44"/>
      <c r="D398" s="39">
        <f>$CK$89</f>
        <v>5.3294988295967169E-2</v>
      </c>
    </row>
    <row r="399" spans="2:4">
      <c r="B399" s="44" t="str">
        <f>$CL$87</f>
        <v>yt 31 03 2018</v>
      </c>
      <c r="D399" s="39">
        <f>$CL$89</f>
        <v>5.6515895835163255E-2</v>
      </c>
    </row>
    <row r="400" spans="2:4">
      <c r="B400" s="44"/>
      <c r="D400" s="39">
        <f>$CM$89</f>
        <v>5.9253481387789651E-2</v>
      </c>
    </row>
    <row r="401" spans="2:4">
      <c r="B401" s="44"/>
      <c r="D401" s="39">
        <f>$CN$89</f>
        <v>6.1513086578376938E-2</v>
      </c>
    </row>
    <row r="402" spans="2:4">
      <c r="B402" s="44" t="str">
        <f>$CO$87</f>
        <v>yt 30 06 2018</v>
      </c>
      <c r="D402" s="39">
        <f>$CO$89</f>
        <v>6.1309974249438945E-2</v>
      </c>
    </row>
    <row r="403" spans="2:4">
      <c r="B403" s="44"/>
      <c r="D403" s="39">
        <f>$CP$89</f>
        <v>6.1792225674935905E-2</v>
      </c>
    </row>
    <row r="404" spans="2:4">
      <c r="B404" s="44"/>
      <c r="D404" s="39">
        <f>$CQ$89</f>
        <v>6.2055601809089783E-2</v>
      </c>
    </row>
    <row r="405" spans="2:4">
      <c r="B405" s="44" t="str">
        <f>$CR$87</f>
        <v>yt 30 09 2018</v>
      </c>
      <c r="D405" s="39">
        <f>$CR$89</f>
        <v>6.0926768203175344E-2</v>
      </c>
    </row>
    <row r="406" spans="2:4">
      <c r="B406" s="44"/>
      <c r="D406" s="39">
        <f>$CS$89</f>
        <v>6.2424616136328215E-2</v>
      </c>
    </row>
    <row r="407" spans="2:4">
      <c r="B407" s="44"/>
      <c r="D407" s="39">
        <f>$CT$89</f>
        <v>6.1799898287297407E-2</v>
      </c>
    </row>
    <row r="408" spans="2:4">
      <c r="B408" s="44" t="str">
        <f>$CU$87</f>
        <v>yt 31 12 2018</v>
      </c>
      <c r="D408" s="39">
        <f>$CU$89</f>
        <v>6.1307236599047576E-2</v>
      </c>
    </row>
    <row r="409" spans="2:4">
      <c r="B409" s="44"/>
      <c r="D409" s="39">
        <f>$CV$89</f>
        <v>6.1977414257635512E-2</v>
      </c>
    </row>
    <row r="410" spans="2:4">
      <c r="B410" s="44"/>
      <c r="D410" s="39">
        <f>$CW$89</f>
        <v>6.0018451455488293E-2</v>
      </c>
    </row>
    <row r="411" spans="2:4">
      <c r="B411" s="44" t="str">
        <f>$CX$87</f>
        <v>yt 31 03 2019</v>
      </c>
      <c r="D411" s="39">
        <f>$CX$89</f>
        <v>5.8431543916292204E-2</v>
      </c>
    </row>
    <row r="412" spans="2:4">
      <c r="B412" s="44"/>
      <c r="D412" s="39">
        <f>$CY$89</f>
        <v>5.5962112959630349E-2</v>
      </c>
    </row>
    <row r="413" spans="2:4">
      <c r="B413" s="44"/>
      <c r="D413" s="39">
        <f>$CZ$89</f>
        <v>5.4056507769043055E-2</v>
      </c>
    </row>
    <row r="414" spans="2:4">
      <c r="B414" s="44" t="str">
        <f>$DA$87</f>
        <v>yt 30 06 2019</v>
      </c>
      <c r="D414" s="39">
        <f>$DA$89</f>
        <v>5.2803620097981036E-2</v>
      </c>
    </row>
    <row r="415" spans="2:4">
      <c r="B415" s="44"/>
      <c r="D415" s="39">
        <f>$DB$89</f>
        <v>5.3762368672484073E-2</v>
      </c>
    </row>
    <row r="416" spans="2:4">
      <c r="B416" s="44"/>
      <c r="D416" s="39">
        <f>$DC$89</f>
        <v>5.3282992538330201E-2</v>
      </c>
    </row>
    <row r="417" spans="2:4">
      <c r="B417" s="44" t="str">
        <f>$DD$87</f>
        <v>yt 30 09 2019</v>
      </c>
      <c r="D417" s="39">
        <f>$DD$89</f>
        <v>5.4071826144244647E-2</v>
      </c>
    </row>
    <row r="418" spans="2:4">
      <c r="B418" s="44"/>
      <c r="D418" s="39">
        <f>$DE$89</f>
        <v>5.2595460129407391E-2</v>
      </c>
    </row>
    <row r="419" spans="2:4">
      <c r="B419" s="44"/>
      <c r="D419" s="39">
        <f>$DF$89</f>
        <v>5.3137177978438199E-2</v>
      </c>
    </row>
    <row r="420" spans="2:4">
      <c r="B420" s="44" t="str">
        <f>$DG$87</f>
        <v>yt 31 12 2019</v>
      </c>
      <c r="D420" s="39">
        <f>$DG$89</f>
        <v>5.1642839666688027E-2</v>
      </c>
    </row>
    <row r="421" spans="2:4">
      <c r="B421" s="44"/>
      <c r="D421" s="39">
        <f>$DH$89</f>
        <v>4.8313000000000002E-2</v>
      </c>
    </row>
    <row r="422" spans="2:4">
      <c r="B422" s="44"/>
      <c r="D422" s="39">
        <f>$DI$89</f>
        <v>4.8174999999999996E-2</v>
      </c>
    </row>
    <row r="423" spans="2:4">
      <c r="B423" s="44" t="str">
        <f>$DJ$87</f>
        <v>yt 31 03 2020</v>
      </c>
      <c r="D423" s="39">
        <f>$DJ$89</f>
        <v>4.7208E-2</v>
      </c>
    </row>
    <row r="424" spans="2:4">
      <c r="B424" s="44"/>
      <c r="D424" s="39">
        <f>$DK$89</f>
        <v>4.7079000000000003E-2</v>
      </c>
    </row>
    <row r="425" spans="2:4">
      <c r="B425" s="44"/>
      <c r="D425" s="39">
        <f>$DL$89</f>
        <v>4.4101000000000008E-2</v>
      </c>
    </row>
    <row r="426" spans="2:4">
      <c r="B426" s="44" t="str">
        <f>$DM$87</f>
        <v>yt 30 06 2020</v>
      </c>
      <c r="D426" s="39">
        <f>$DM$89</f>
        <v>4.2371000000000013E-2</v>
      </c>
    </row>
    <row r="427" spans="2:4">
      <c r="B427" s="44"/>
      <c r="D427" s="39">
        <f>$DN$89</f>
        <v>3.878800000000001E-2</v>
      </c>
    </row>
    <row r="428" spans="2:4">
      <c r="B428" s="44"/>
      <c r="D428" s="39">
        <f>$DO$89</f>
        <v>3.672000000000001E-2</v>
      </c>
    </row>
    <row r="429" spans="2:4">
      <c r="B429" s="44" t="str">
        <f>$DP$87</f>
        <v>yt 30 09 2020</v>
      </c>
      <c r="D429" s="39">
        <f>$DP$89</f>
        <v>3.5903000000000011E-2</v>
      </c>
    </row>
    <row r="430" spans="2:4">
      <c r="B430" s="44"/>
      <c r="D430" s="39">
        <f>$DQ$89</f>
        <v>3.5463000000000015E-2</v>
      </c>
    </row>
    <row r="431" spans="2:4">
      <c r="B431" s="44"/>
      <c r="D431" s="39">
        <f>$DR$89</f>
        <v>3.5588000000000002E-2</v>
      </c>
    </row>
    <row r="432" spans="2:4">
      <c r="B432" s="44" t="str">
        <f>$DS$87</f>
        <v>yt 31 12 2020</v>
      </c>
      <c r="D432" s="39">
        <f>$DS$89</f>
        <v>3.6650000000000009E-2</v>
      </c>
    </row>
    <row r="433" spans="2:4">
      <c r="B433" s="44"/>
      <c r="D433" s="39">
        <f>$DT$89</f>
        <v>3.8569000000000006E-2</v>
      </c>
    </row>
    <row r="434" spans="2:4">
      <c r="B434" s="44"/>
      <c r="D434" s="39">
        <f>$DU$89</f>
        <v>3.9084000000000001E-2</v>
      </c>
    </row>
    <row r="435" spans="2:4">
      <c r="B435" s="44" t="str">
        <f>$DV$87</f>
        <v>yt 31 03 2021</v>
      </c>
      <c r="D435" s="39">
        <f>$DV$89</f>
        <v>4.1218999999999999E-2</v>
      </c>
    </row>
    <row r="436" spans="2:4">
      <c r="B436" s="44"/>
      <c r="D436" s="39">
        <f>$DW$89</f>
        <v>4.3451000000000004E-2</v>
      </c>
    </row>
    <row r="437" spans="2:4">
      <c r="B437" s="44"/>
      <c r="D437" s="39">
        <f>$DX$89</f>
        <v>4.5091000000000006E-2</v>
      </c>
    </row>
    <row r="438" spans="2:4">
      <c r="B438" s="44" t="str">
        <f>$DY$87</f>
        <v>yt 30 06 2021</v>
      </c>
      <c r="D438" s="39">
        <f>$DY$89</f>
        <v>4.8563000000000009E-2</v>
      </c>
    </row>
    <row r="439" spans="2:4">
      <c r="B439" s="44"/>
      <c r="D439" s="39">
        <f>$DZ$89</f>
        <v>5.2247000000000016E-2</v>
      </c>
    </row>
    <row r="440" spans="2:4">
      <c r="B440" s="44"/>
      <c r="D440" s="39">
        <f>$EA$89</f>
        <v>5.6158000000000013E-2</v>
      </c>
    </row>
    <row r="441" spans="2:4">
      <c r="B441" s="44" t="str">
        <f>$EB$87</f>
        <v>yt 30 09 2021</v>
      </c>
      <c r="D441" s="39">
        <f>$EB$89</f>
        <v>5.8658000000000009E-2</v>
      </c>
    </row>
    <row r="442" spans="2:4">
      <c r="B442" s="44"/>
      <c r="D442" s="39">
        <f>$EC$89</f>
        <v>5.9378000000000007E-2</v>
      </c>
    </row>
    <row r="443" spans="2:4">
      <c r="B443" s="44"/>
      <c r="D443" s="39">
        <f>$ED$89</f>
        <v>5.9375000000000011E-2</v>
      </c>
    </row>
    <row r="444" spans="2:4">
      <c r="B444" s="44" t="str">
        <f>$EE$87</f>
        <v>yt 31 12 2021</v>
      </c>
      <c r="D444" s="39">
        <f>$EE$89</f>
        <v>5.8157000000000007E-2</v>
      </c>
    </row>
    <row r="445" spans="2:4">
      <c r="B445" s="44"/>
      <c r="D445" s="39">
        <f>$EF$89</f>
        <v>5.8480000000000004E-2</v>
      </c>
    </row>
    <row r="446" spans="2:4">
      <c r="B446" s="44"/>
      <c r="D446" s="39">
        <f>$EG$89</f>
        <v>6.0387000000000017E-2</v>
      </c>
    </row>
    <row r="447" spans="2:4">
      <c r="B447" s="44" t="str">
        <f>$EH$87</f>
        <v>yt 31 03 2022</v>
      </c>
      <c r="D447" s="39">
        <f>$EH$89</f>
        <v>6.0956000000000003E-2</v>
      </c>
    </row>
    <row r="448" spans="2:4">
      <c r="B448" s="44"/>
      <c r="D448" s="39">
        <f>$EI$89</f>
        <v>6.0626000000000006E-2</v>
      </c>
    </row>
    <row r="449" spans="2:4">
      <c r="B449" s="44"/>
      <c r="D449" s="39">
        <f>$EJ$89</f>
        <v>6.1413999999999996E-2</v>
      </c>
    </row>
    <row r="450" spans="2:4">
      <c r="B450" s="44" t="str">
        <f>$EK$87</f>
        <v>yt 30 06 2022</v>
      </c>
      <c r="D450" s="39">
        <f>$EK$89</f>
        <v>6.6114000000000006E-2</v>
      </c>
    </row>
    <row r="451" spans="2:4">
      <c r="B451" s="44"/>
      <c r="D451" s="39">
        <f>$EL$89</f>
        <v>7.1891999999999984E-2</v>
      </c>
    </row>
    <row r="452" spans="2:4">
      <c r="B452" s="44"/>
      <c r="D452" s="39">
        <f>$EM$89</f>
        <v>7.1023000000000003E-2</v>
      </c>
    </row>
    <row r="453" spans="2:4">
      <c r="B453" s="44" t="str">
        <f>$EN$87</f>
        <v>yt 30 09 2022</v>
      </c>
      <c r="D453" s="39">
        <f>$EN$89</f>
        <v>7.0168999999999995E-2</v>
      </c>
    </row>
    <row r="454" spans="2:4">
      <c r="B454" s="44"/>
      <c r="D454" s="39">
        <f>$EO$89</f>
        <v>6.9432000000000008E-2</v>
      </c>
    </row>
    <row r="455" spans="2:4">
      <c r="B455" s="44"/>
      <c r="D455" s="39">
        <f>$EP$89</f>
        <v>7.0304999999999992E-2</v>
      </c>
    </row>
    <row r="456" spans="2:4">
      <c r="B456" s="44" t="str">
        <f>$EQ$87</f>
        <v>yt 31 12 2022</v>
      </c>
      <c r="D456" s="39">
        <f>$EQ$89</f>
        <v>7.1069999999999994E-2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29.042501999999995</v>
      </c>
    </row>
    <row r="745" spans="2:8">
      <c r="B745" s="44"/>
      <c r="H745" s="39">
        <f>$D$92</f>
        <v>32.045443999999996</v>
      </c>
    </row>
    <row r="746" spans="2:8">
      <c r="B746" s="44"/>
      <c r="H746" s="39">
        <f>$E$92</f>
        <v>33.294167999999999</v>
      </c>
    </row>
    <row r="747" spans="2:8">
      <c r="B747" s="44" t="str">
        <f>$F$87</f>
        <v>yt 31 03 2011</v>
      </c>
      <c r="H747" s="39">
        <f>$F$92</f>
        <v>33.135950000000001</v>
      </c>
    </row>
    <row r="748" spans="2:8">
      <c r="B748" s="44"/>
      <c r="H748" s="39">
        <f>$G$92</f>
        <v>34.45749</v>
      </c>
    </row>
    <row r="749" spans="2:8">
      <c r="B749" s="44"/>
      <c r="H749" s="39">
        <f>$H$92</f>
        <v>37.919718000000003</v>
      </c>
    </row>
    <row r="750" spans="2:8">
      <c r="B750" s="44" t="str">
        <f>$I$87</f>
        <v>yt 30 06 2011</v>
      </c>
      <c r="H750" s="39">
        <f>$I$92</f>
        <v>37.675984999999997</v>
      </c>
    </row>
    <row r="751" spans="2:8">
      <c r="B751" s="44"/>
      <c r="H751" s="39">
        <f>$J$92</f>
        <v>41.321404999999999</v>
      </c>
    </row>
    <row r="752" spans="2:8">
      <c r="B752" s="44"/>
      <c r="H752" s="39">
        <f>$K$92</f>
        <v>43.221098000000005</v>
      </c>
    </row>
    <row r="753" spans="2:8">
      <c r="B753" s="44" t="str">
        <f>$L$87</f>
        <v>yt 30 09 2011</v>
      </c>
      <c r="H753" s="39">
        <f>$L$92</f>
        <v>48.328218000000007</v>
      </c>
    </row>
    <row r="754" spans="2:8">
      <c r="B754" s="44"/>
      <c r="H754" s="39">
        <f>$M$92</f>
        <v>50.543099000000005</v>
      </c>
    </row>
    <row r="755" spans="2:8">
      <c r="B755" s="44"/>
      <c r="H755" s="39">
        <f>$N$92</f>
        <v>52.790155000000006</v>
      </c>
    </row>
    <row r="756" spans="2:8">
      <c r="B756" s="44" t="str">
        <f>$O$87</f>
        <v>yt 31 12 2011</v>
      </c>
      <c r="H756" s="39">
        <f>$O$92</f>
        <v>56.379328000000008</v>
      </c>
    </row>
    <row r="757" spans="2:8">
      <c r="B757" s="44"/>
      <c r="H757" s="39">
        <f>$P$92</f>
        <v>59.104821000000001</v>
      </c>
    </row>
    <row r="758" spans="2:8">
      <c r="B758" s="44"/>
      <c r="H758" s="39">
        <f>$Q$92</f>
        <v>61.318041000000001</v>
      </c>
    </row>
    <row r="759" spans="2:8">
      <c r="B759" s="44" t="str">
        <f>$R$87</f>
        <v>yt 31 03 2012</v>
      </c>
      <c r="H759" s="39">
        <f>$R$92</f>
        <v>64.173931999999994</v>
      </c>
    </row>
    <row r="760" spans="2:8">
      <c r="B760" s="44"/>
      <c r="H760" s="39">
        <f>$S$92</f>
        <v>66.861035999999999</v>
      </c>
    </row>
    <row r="761" spans="2:8">
      <c r="B761" s="44"/>
      <c r="H761" s="39">
        <f>$T$92</f>
        <v>68.742841999999996</v>
      </c>
    </row>
    <row r="762" spans="2:8">
      <c r="B762" s="44" t="str">
        <f>$U$87</f>
        <v>yt 30 06 2012</v>
      </c>
      <c r="H762" s="39">
        <f>$U$92</f>
        <v>74.186532</v>
      </c>
    </row>
    <row r="763" spans="2:8">
      <c r="B763" s="44"/>
      <c r="H763" s="39">
        <f>$V$92</f>
        <v>80.090501000000003</v>
      </c>
    </row>
    <row r="764" spans="2:8">
      <c r="B764" s="44"/>
      <c r="H764" s="39">
        <f>$W$92</f>
        <v>82.070762999999999</v>
      </c>
    </row>
    <row r="765" spans="2:8">
      <c r="B765" s="44" t="str">
        <f>$X$87</f>
        <v>yt 30 09 2012</v>
      </c>
      <c r="H765" s="39">
        <f>$X$92</f>
        <v>83.682819999999992</v>
      </c>
    </row>
    <row r="766" spans="2:8">
      <c r="B766" s="44"/>
      <c r="H766" s="39">
        <f>$Y$92</f>
        <v>87.872498999999991</v>
      </c>
    </row>
    <row r="767" spans="2:8">
      <c r="B767" s="44"/>
      <c r="H767" s="39">
        <f>$Z$92</f>
        <v>86.689808999999983</v>
      </c>
    </row>
    <row r="768" spans="2:8">
      <c r="B768" s="44" t="str">
        <f>$AA$87</f>
        <v>yt 31 12 2012</v>
      </c>
      <c r="H768" s="39">
        <f>$AA$92</f>
        <v>86.832001999999989</v>
      </c>
    </row>
    <row r="769" spans="2:8">
      <c r="B769" s="44"/>
      <c r="H769" s="39">
        <f>$AB$92</f>
        <v>86.047748999999996</v>
      </c>
    </row>
    <row r="770" spans="2:8">
      <c r="B770" s="44"/>
      <c r="H770" s="39">
        <f>$AC$92</f>
        <v>90.124753999999996</v>
      </c>
    </row>
    <row r="771" spans="2:8">
      <c r="B771" s="44" t="str">
        <f>$AD$87</f>
        <v>yt 31 03 2013</v>
      </c>
      <c r="H771" s="39">
        <f>$AD$92</f>
        <v>89.503392999999988</v>
      </c>
    </row>
    <row r="772" spans="2:8">
      <c r="B772" s="44"/>
      <c r="H772" s="39">
        <f>$AE$92</f>
        <v>90.040768</v>
      </c>
    </row>
    <row r="773" spans="2:8">
      <c r="B773" s="44"/>
      <c r="H773" s="39">
        <f>$AF$92</f>
        <v>89.149839999999998</v>
      </c>
    </row>
    <row r="774" spans="2:8">
      <c r="B774" s="44" t="str">
        <f>$AG$87</f>
        <v>yt 30 06 2013</v>
      </c>
      <c r="H774" s="39">
        <f>$AG$92</f>
        <v>88.422603999999993</v>
      </c>
    </row>
    <row r="775" spans="2:8">
      <c r="B775" s="44"/>
      <c r="H775" s="39">
        <f>$AH$92</f>
        <v>89.765177999999992</v>
      </c>
    </row>
    <row r="776" spans="2:8">
      <c r="B776" s="44"/>
      <c r="H776" s="39">
        <f>$AI$92</f>
        <v>92.178097000000008</v>
      </c>
    </row>
    <row r="777" spans="2:8">
      <c r="B777" s="44" t="str">
        <f>$AJ$87</f>
        <v>yt 30 09 2013</v>
      </c>
      <c r="H777" s="39">
        <f>$AJ$92</f>
        <v>92.91587899999999</v>
      </c>
    </row>
    <row r="778" spans="2:8">
      <c r="B778" s="44"/>
      <c r="H778" s="39">
        <f>$AK$92</f>
        <v>96.897270999999989</v>
      </c>
    </row>
    <row r="779" spans="2:8">
      <c r="B779" s="44"/>
      <c r="H779" s="39">
        <f>$AL$92</f>
        <v>106.70099599999999</v>
      </c>
    </row>
    <row r="780" spans="2:8">
      <c r="B780" s="44" t="str">
        <f>$AM$87</f>
        <v>yt 31 12 2013</v>
      </c>
      <c r="H780" s="39">
        <f>$AM$92</f>
        <v>118.38170299999999</v>
      </c>
    </row>
    <row r="781" spans="2:8">
      <c r="B781" s="44"/>
      <c r="H781" s="39">
        <f>$AN$92</f>
        <v>135.87537599999999</v>
      </c>
    </row>
    <row r="782" spans="2:8">
      <c r="B782" s="44"/>
      <c r="H782" s="39">
        <f>$AO$92</f>
        <v>145.78325799999999</v>
      </c>
    </row>
    <row r="783" spans="2:8">
      <c r="B783" s="44" t="str">
        <f>$AP$87</f>
        <v>yt 31 03 2014</v>
      </c>
      <c r="H783" s="39">
        <f>$AP$92</f>
        <v>161.89160699999999</v>
      </c>
    </row>
    <row r="784" spans="2:8">
      <c r="B784" s="44"/>
      <c r="H784" s="39">
        <f>$AQ$92</f>
        <v>182.21911699999998</v>
      </c>
    </row>
    <row r="785" spans="2:8">
      <c r="B785" s="44"/>
      <c r="H785" s="39">
        <f>$AR$92</f>
        <v>197.22076300000001</v>
      </c>
    </row>
    <row r="786" spans="2:8">
      <c r="B786" s="44" t="str">
        <f>$AS$87</f>
        <v>yt 30 06 2014</v>
      </c>
      <c r="H786" s="39">
        <f>$AS$92</f>
        <v>209.484083</v>
      </c>
    </row>
    <row r="787" spans="2:8">
      <c r="B787" s="44"/>
      <c r="H787" s="39">
        <f>$AT$92</f>
        <v>213.12300200000001</v>
      </c>
    </row>
    <row r="788" spans="2:8">
      <c r="B788" s="44"/>
      <c r="H788" s="39">
        <f>$AU$92</f>
        <v>216.02900700000001</v>
      </c>
    </row>
    <row r="789" spans="2:8">
      <c r="B789" s="44" t="str">
        <f>$AV$87</f>
        <v>yt 30 09 2014</v>
      </c>
      <c r="H789" s="39">
        <f>$AV$92</f>
        <v>233.81584100000001</v>
      </c>
    </row>
    <row r="790" spans="2:8">
      <c r="B790" s="44"/>
      <c r="H790" s="39">
        <f>$AW$92</f>
        <v>238.39305800000002</v>
      </c>
    </row>
    <row r="791" spans="2:8">
      <c r="B791" s="44"/>
      <c r="H791" s="39">
        <f>$AX$92</f>
        <v>240.83237800000001</v>
      </c>
    </row>
    <row r="792" spans="2:8">
      <c r="B792" s="44" t="str">
        <f>$AY$87</f>
        <v>yt 31 12 2014</v>
      </c>
      <c r="H792" s="39">
        <f>$AY$92</f>
        <v>243.52345</v>
      </c>
    </row>
    <row r="793" spans="2:8">
      <c r="B793" s="44"/>
      <c r="H793" s="39">
        <f>$AZ$92</f>
        <v>240.10554299999998</v>
      </c>
    </row>
    <row r="794" spans="2:8">
      <c r="B794" s="44"/>
      <c r="H794" s="39">
        <f>$BA$92</f>
        <v>230.87727699999999</v>
      </c>
    </row>
    <row r="795" spans="2:8">
      <c r="B795" s="44" t="str">
        <f>$BB$87</f>
        <v>yt 31 03 2015</v>
      </c>
      <c r="H795" s="39">
        <f>$BB$92</f>
        <v>225.01849499999997</v>
      </c>
    </row>
    <row r="796" spans="2:8">
      <c r="B796" s="44"/>
      <c r="H796" s="39">
        <f>$BC$92</f>
        <v>206.74992999999998</v>
      </c>
    </row>
    <row r="797" spans="2:8">
      <c r="B797" s="44"/>
      <c r="H797" s="39">
        <f>$BD$92</f>
        <v>193.28029799999999</v>
      </c>
    </row>
    <row r="798" spans="2:8">
      <c r="B798" s="44" t="str">
        <f>$BE$87</f>
        <v>yt 30 06 2015</v>
      </c>
      <c r="H798" s="39">
        <f>$BE$92</f>
        <v>185.43207099999998</v>
      </c>
    </row>
    <row r="799" spans="2:8">
      <c r="B799" s="44"/>
      <c r="H799" s="39">
        <f>$BF$92</f>
        <v>182.319198</v>
      </c>
    </row>
    <row r="800" spans="2:8">
      <c r="B800" s="44"/>
      <c r="H800" s="39">
        <f>$BG$92</f>
        <v>176.90933199999998</v>
      </c>
    </row>
    <row r="801" spans="2:8">
      <c r="B801" s="44" t="str">
        <f>$BH$87</f>
        <v>yt 30 09 2015</v>
      </c>
      <c r="H801" s="39">
        <f>$BH$92</f>
        <v>160.25009499999999</v>
      </c>
    </row>
    <row r="802" spans="2:8">
      <c r="B802" s="44"/>
      <c r="H802" s="39">
        <f>$BI$92</f>
        <v>148.68435199999999</v>
      </c>
    </row>
    <row r="803" spans="2:8">
      <c r="B803" s="44"/>
      <c r="H803" s="39">
        <f>$BJ$92</f>
        <v>139.81007</v>
      </c>
    </row>
    <row r="804" spans="2:8">
      <c r="B804" s="44" t="str">
        <f>$BK$87</f>
        <v>yt 31 12 2015</v>
      </c>
      <c r="H804" s="39">
        <f>$BK$92</f>
        <v>131.76603400000002</v>
      </c>
    </row>
    <row r="805" spans="2:8">
      <c r="B805" s="44"/>
      <c r="H805" s="39">
        <f>$BL$92</f>
        <v>120.146958</v>
      </c>
    </row>
    <row r="806" spans="2:8">
      <c r="B806" s="44"/>
      <c r="H806" s="39">
        <f>$BM$92</f>
        <v>116.82785199999999</v>
      </c>
    </row>
    <row r="807" spans="2:8">
      <c r="B807" s="44" t="str">
        <f>$BN$87</f>
        <v>yt 31 03 2016</v>
      </c>
      <c r="H807" s="39">
        <f>$BN$92</f>
        <v>111.038937</v>
      </c>
    </row>
    <row r="808" spans="2:8">
      <c r="B808" s="44"/>
      <c r="H808" s="39">
        <f>$BO$92</f>
        <v>110.22964599999999</v>
      </c>
    </row>
    <row r="809" spans="2:8">
      <c r="B809" s="44"/>
      <c r="H809" s="39">
        <f>$BP$92</f>
        <v>110.74948299999998</v>
      </c>
    </row>
    <row r="810" spans="2:8">
      <c r="B810" s="44" t="str">
        <f>$BQ$87</f>
        <v>yt 30 06 2016</v>
      </c>
      <c r="H810" s="39">
        <f>$BQ$92</f>
        <v>101.50492299999998</v>
      </c>
    </row>
    <row r="811" spans="2:8">
      <c r="B811" s="44"/>
      <c r="H811" s="39">
        <f>$BR$92</f>
        <v>89.105526999999981</v>
      </c>
    </row>
    <row r="812" spans="2:8">
      <c r="B812" s="44"/>
      <c r="H812" s="39">
        <f>$BS$92</f>
        <v>82.819282999999984</v>
      </c>
    </row>
    <row r="813" spans="2:8">
      <c r="B813" s="44" t="str">
        <f>$BT$87</f>
        <v>yt 30 09 2016</v>
      </c>
      <c r="H813" s="39">
        <f>$BT$92</f>
        <v>73.361318999999995</v>
      </c>
    </row>
    <row r="814" spans="2:8">
      <c r="B814" s="44"/>
      <c r="H814" s="39">
        <f>$BU$92</f>
        <v>69.730600999999993</v>
      </c>
    </row>
    <row r="815" spans="2:8">
      <c r="B815" s="44"/>
      <c r="H815" s="39">
        <f>$BV$92</f>
        <v>64.849415999999991</v>
      </c>
    </row>
    <row r="816" spans="2:8">
      <c r="B816" s="44" t="str">
        <f>$BW$87</f>
        <v>yt 31 12 2016</v>
      </c>
      <c r="H816" s="39">
        <f>$BW$92</f>
        <v>55.69136799999999</v>
      </c>
    </row>
    <row r="817" spans="2:8">
      <c r="B817" s="44"/>
      <c r="H817" s="39">
        <f>$BX$92</f>
        <v>48.661464999999993</v>
      </c>
    </row>
    <row r="818" spans="2:8">
      <c r="B818" s="44"/>
      <c r="H818" s="39">
        <f>$BY$92</f>
        <v>46.406244999999998</v>
      </c>
    </row>
    <row r="819" spans="2:8">
      <c r="B819" s="44" t="str">
        <f>$BZ$87</f>
        <v>yt 31 03 2017</v>
      </c>
      <c r="H819" s="39">
        <f>$BZ$92</f>
        <v>40.883085999999999</v>
      </c>
    </row>
    <row r="820" spans="2:8">
      <c r="B820" s="44"/>
      <c r="H820" s="39">
        <f>$CA$92</f>
        <v>37.561836999999997</v>
      </c>
    </row>
    <row r="821" spans="2:8">
      <c r="B821" s="44"/>
      <c r="H821" s="39">
        <f>$CB$92</f>
        <v>35.498647999999996</v>
      </c>
    </row>
    <row r="822" spans="2:8">
      <c r="B822" s="44" t="str">
        <f>$CC$87</f>
        <v>yt 30 06 2017</v>
      </c>
      <c r="H822" s="39">
        <f>$CC$92</f>
        <v>39.721178999999992</v>
      </c>
    </row>
    <row r="823" spans="2:8">
      <c r="B823" s="44"/>
      <c r="H823" s="39">
        <f>$CD$92</f>
        <v>44.556915999999994</v>
      </c>
    </row>
    <row r="824" spans="2:8">
      <c r="B824" s="44"/>
      <c r="H824" s="39">
        <f>$CE$92</f>
        <v>49.637672999999999</v>
      </c>
    </row>
    <row r="825" spans="2:8">
      <c r="B825" s="44" t="str">
        <f>$CF$87</f>
        <v>yt 30 09 2017</v>
      </c>
      <c r="H825" s="39">
        <f>$CF$92</f>
        <v>54.103300999999995</v>
      </c>
    </row>
    <row r="826" spans="2:8">
      <c r="B826" s="44"/>
      <c r="H826" s="39">
        <f>$CG$92</f>
        <v>57.708022</v>
      </c>
    </row>
    <row r="827" spans="2:8">
      <c r="B827" s="44"/>
      <c r="H827" s="39">
        <f>$CH$92</f>
        <v>60.131711999999993</v>
      </c>
    </row>
    <row r="828" spans="2:8">
      <c r="B828" s="44" t="str">
        <f>$CI$87</f>
        <v>yt 31 12 2017</v>
      </c>
      <c r="H828" s="39">
        <f>$CI$92</f>
        <v>63.392420999999999</v>
      </c>
    </row>
    <row r="829" spans="2:8">
      <c r="B829" s="44"/>
      <c r="H829" s="39">
        <f>$CJ$92</f>
        <v>68.15420499999999</v>
      </c>
    </row>
    <row r="830" spans="2:8">
      <c r="B830" s="44"/>
      <c r="H830" s="39">
        <f>$CK$92</f>
        <v>71.444558999999998</v>
      </c>
    </row>
    <row r="831" spans="2:8">
      <c r="B831" s="44" t="str">
        <f>$CL$87</f>
        <v>yt 31 03 2018</v>
      </c>
      <c r="H831" s="39">
        <f>$CL$92</f>
        <v>74.606763999999998</v>
      </c>
    </row>
    <row r="832" spans="2:8">
      <c r="B832" s="44"/>
      <c r="H832" s="39">
        <f>$CM$92</f>
        <v>78.173226999999997</v>
      </c>
    </row>
    <row r="833" spans="2:8">
      <c r="B833" s="44"/>
      <c r="H833" s="39">
        <f>$CN$92</f>
        <v>80.22493200000001</v>
      </c>
    </row>
    <row r="834" spans="2:8">
      <c r="B834" s="44" t="str">
        <f>$CO$87</f>
        <v>yt 30 06 2018</v>
      </c>
      <c r="H834" s="39">
        <f>$CO$92</f>
        <v>80.654724000000002</v>
      </c>
    </row>
    <row r="835" spans="2:8">
      <c r="B835" s="44"/>
      <c r="H835" s="39">
        <f>$CP$92</f>
        <v>80.552071999999995</v>
      </c>
    </row>
    <row r="836" spans="2:8">
      <c r="B836" s="44"/>
      <c r="H836" s="39">
        <f>$CQ$92</f>
        <v>79.644154</v>
      </c>
    </row>
    <row r="837" spans="2:8">
      <c r="B837" s="44" t="str">
        <f>$CR$87</f>
        <v>yt 30 09 2018</v>
      </c>
      <c r="H837" s="39">
        <f>$CR$92</f>
        <v>78.321169999999995</v>
      </c>
    </row>
    <row r="838" spans="2:8">
      <c r="B838" s="44"/>
      <c r="H838" s="39">
        <f>$CS$92</f>
        <v>79.863078999999985</v>
      </c>
    </row>
    <row r="839" spans="2:8">
      <c r="B839" s="44"/>
      <c r="H839" s="39">
        <f>$CT$92</f>
        <v>78.054374999999993</v>
      </c>
    </row>
    <row r="840" spans="2:8">
      <c r="B840" s="44" t="str">
        <f>$CU$87</f>
        <v>yt 31 12 2018</v>
      </c>
      <c r="H840" s="39">
        <f>$CU$92</f>
        <v>77.630156999999983</v>
      </c>
    </row>
    <row r="841" spans="2:8">
      <c r="B841" s="44"/>
      <c r="H841" s="39">
        <f>$CV$92</f>
        <v>78.383811999999978</v>
      </c>
    </row>
    <row r="842" spans="2:8">
      <c r="B842" s="44"/>
      <c r="H842" s="39">
        <f>$CW$92</f>
        <v>74.988352000000006</v>
      </c>
    </row>
    <row r="843" spans="2:8">
      <c r="B843" s="44" t="str">
        <f>$CX$87</f>
        <v>yt 31 03 2019</v>
      </c>
      <c r="H843" s="39">
        <f>$CX$92</f>
        <v>73.16864600000001</v>
      </c>
    </row>
    <row r="844" spans="2:8">
      <c r="B844" s="44"/>
      <c r="H844" s="39">
        <f>$CY$92</f>
        <v>69.698167999999995</v>
      </c>
    </row>
    <row r="845" spans="2:8">
      <c r="B845" s="44"/>
      <c r="H845" s="39">
        <f>$CZ$92</f>
        <v>66.562964000000008</v>
      </c>
    </row>
    <row r="846" spans="2:8">
      <c r="B846" s="44" t="str">
        <f>$DA$87</f>
        <v>yt 30 06 2019</v>
      </c>
      <c r="H846" s="39">
        <f>$DA$92</f>
        <v>63.474544999999992</v>
      </c>
    </row>
    <row r="847" spans="2:8">
      <c r="B847" s="44"/>
      <c r="H847" s="39">
        <f>$DB$92</f>
        <v>63.580300999999999</v>
      </c>
    </row>
    <row r="848" spans="2:8">
      <c r="B848" s="44"/>
      <c r="H848" s="39">
        <f>$DC$92</f>
        <v>62.531610000000001</v>
      </c>
    </row>
    <row r="849" spans="2:8">
      <c r="B849" s="44" t="str">
        <f>$DD$87</f>
        <v>yt 30 09 2019</v>
      </c>
      <c r="H849" s="39">
        <f>$DD$92</f>
        <v>62.612061999999995</v>
      </c>
    </row>
    <row r="850" spans="2:8">
      <c r="B850" s="44"/>
      <c r="H850" s="39">
        <f>$DE$92</f>
        <v>60.272884000000005</v>
      </c>
    </row>
    <row r="851" spans="2:8">
      <c r="B851" s="44"/>
      <c r="H851" s="39">
        <f>$DF$92</f>
        <v>60.512561000000005</v>
      </c>
    </row>
    <row r="852" spans="2:8">
      <c r="B852" s="44" t="str">
        <f>$DG$87</f>
        <v>yt 31 12 2019</v>
      </c>
      <c r="H852" s="39">
        <f>$DG$92</f>
        <v>58.432841000000003</v>
      </c>
    </row>
    <row r="853" spans="2:8">
      <c r="B853" s="44"/>
      <c r="H853" s="39">
        <f>$DH$92</f>
        <v>54.321708999999998</v>
      </c>
    </row>
    <row r="854" spans="2:8">
      <c r="B854" s="44"/>
      <c r="H854" s="39">
        <f>$DI$92</f>
        <v>53.652239999999992</v>
      </c>
    </row>
    <row r="855" spans="2:8">
      <c r="B855" s="44" t="str">
        <f>$DJ$87</f>
        <v>yt 31 03 2020</v>
      </c>
      <c r="H855" s="39">
        <f>$DJ$92</f>
        <v>52.658315999999992</v>
      </c>
    </row>
    <row r="856" spans="2:8">
      <c r="B856" s="44"/>
      <c r="H856" s="39">
        <f>$DK$92</f>
        <v>52.612626999999989</v>
      </c>
    </row>
    <row r="857" spans="2:8">
      <c r="B857" s="44"/>
      <c r="H857" s="39">
        <f>$DL$92</f>
        <v>49.833992999999992</v>
      </c>
    </row>
    <row r="858" spans="2:8">
      <c r="B858" s="44" t="str">
        <f>$DM$87</f>
        <v>yt 30 06 2020</v>
      </c>
      <c r="H858" s="39">
        <f>$DM$92</f>
        <v>48.017945999999995</v>
      </c>
    </row>
    <row r="859" spans="2:8">
      <c r="B859" s="44"/>
      <c r="H859" s="39">
        <f>$DN$92</f>
        <v>44.007984999999998</v>
      </c>
    </row>
    <row r="860" spans="2:8">
      <c r="B860" s="44"/>
      <c r="H860" s="39">
        <f>$DO$92</f>
        <v>41.924874000000003</v>
      </c>
    </row>
    <row r="861" spans="2:8">
      <c r="B861" s="44" t="str">
        <f>$DP$87</f>
        <v>yt 30 09 2020</v>
      </c>
      <c r="H861" s="39">
        <f>$DP$92</f>
        <v>40.449325999999999</v>
      </c>
    </row>
    <row r="862" spans="2:8">
      <c r="B862" s="44"/>
      <c r="H862" s="39">
        <f>$DQ$92</f>
        <v>39.433558000000005</v>
      </c>
    </row>
    <row r="863" spans="2:8">
      <c r="B863" s="44"/>
      <c r="H863" s="39">
        <f>$DR$92</f>
        <v>40.716723999999999</v>
      </c>
    </row>
    <row r="864" spans="2:8">
      <c r="B864" s="44" t="str">
        <f>$DS$87</f>
        <v>yt 31 12 2020</v>
      </c>
      <c r="H864" s="39">
        <f>$DS$92</f>
        <v>41.456149000000003</v>
      </c>
    </row>
    <row r="865" spans="2:8">
      <c r="B865" s="44"/>
      <c r="H865" s="39">
        <f>$DT$92</f>
        <v>42.426523000000003</v>
      </c>
    </row>
    <row r="866" spans="2:8">
      <c r="B866" s="44"/>
      <c r="H866" s="39">
        <f>$DU$92</f>
        <v>43.055954999999997</v>
      </c>
    </row>
    <row r="867" spans="2:8">
      <c r="B867" s="44" t="str">
        <f>$DV$87</f>
        <v>yt 31 03 2021</v>
      </c>
      <c r="H867" s="39">
        <f>$DV$92</f>
        <v>45.408135000000001</v>
      </c>
    </row>
    <row r="868" spans="2:8">
      <c r="B868" s="44"/>
      <c r="H868" s="39">
        <f>$DW$92</f>
        <v>48.469418000000005</v>
      </c>
    </row>
    <row r="869" spans="2:8">
      <c r="B869" s="44"/>
      <c r="H869" s="39">
        <f>$DX$92</f>
        <v>49.873955000000002</v>
      </c>
    </row>
    <row r="870" spans="2:8">
      <c r="B870" s="44" t="str">
        <f>$DY$87</f>
        <v>yt 30 06 2021</v>
      </c>
      <c r="H870" s="39">
        <f>$DY$92</f>
        <v>53.918308000000003</v>
      </c>
    </row>
    <row r="871" spans="2:8">
      <c r="B871" s="44"/>
      <c r="H871" s="39">
        <f>$DZ$92</f>
        <v>59.004125000000009</v>
      </c>
    </row>
    <row r="872" spans="2:8">
      <c r="B872" s="44"/>
      <c r="H872" s="39">
        <f>$EA$92</f>
        <v>64.485617000000019</v>
      </c>
    </row>
    <row r="873" spans="2:8">
      <c r="B873" s="44" t="str">
        <f>$EB$87</f>
        <v>yt 30 09 2021</v>
      </c>
      <c r="H873" s="39">
        <f>$EB$92</f>
        <v>67.635208000000006</v>
      </c>
    </row>
    <row r="874" spans="2:8">
      <c r="B874" s="44"/>
      <c r="H874" s="39">
        <f>$EC$92</f>
        <v>68.18087700000001</v>
      </c>
    </row>
    <row r="875" spans="2:8">
      <c r="B875" s="44"/>
      <c r="H875" s="39">
        <f>$ED$92</f>
        <v>67.381895999999998</v>
      </c>
    </row>
    <row r="876" spans="2:8">
      <c r="B876" s="44" t="str">
        <f>$EE$87</f>
        <v>yt 31 12 2021</v>
      </c>
      <c r="H876" s="39">
        <f>$EE$92</f>
        <v>65.791988000000003</v>
      </c>
    </row>
    <row r="877" spans="2:8">
      <c r="B877" s="44"/>
      <c r="H877" s="39">
        <f>$EF$92</f>
        <v>66.988236000000001</v>
      </c>
    </row>
    <row r="878" spans="2:8">
      <c r="B878" s="44"/>
      <c r="H878" s="39">
        <f>$EG$92</f>
        <v>68.096884999999986</v>
      </c>
    </row>
    <row r="879" spans="2:8">
      <c r="B879" s="44" t="str">
        <f>$EH$87</f>
        <v>yt 31 03 2022</v>
      </c>
      <c r="H879" s="39">
        <f>$EH$92</f>
        <v>67.150961999999993</v>
      </c>
    </row>
    <row r="880" spans="2:8">
      <c r="B880" s="44"/>
      <c r="H880" s="39">
        <f>$EI$92</f>
        <v>66.121389999999991</v>
      </c>
    </row>
    <row r="881" spans="2:8">
      <c r="B881" s="44"/>
      <c r="H881" s="39">
        <f>$EJ$92</f>
        <v>66.886509999999987</v>
      </c>
    </row>
    <row r="882" spans="2:8">
      <c r="B882" s="44" t="str">
        <f>$EK$87</f>
        <v>yt 30 06 2022</v>
      </c>
      <c r="H882" s="39">
        <f>$EK$92</f>
        <v>72.387796999999992</v>
      </c>
    </row>
    <row r="883" spans="2:8">
      <c r="B883" s="44"/>
      <c r="H883" s="39">
        <f>$EL$92</f>
        <v>77.507013000000001</v>
      </c>
    </row>
    <row r="884" spans="2:8">
      <c r="B884" s="44"/>
      <c r="H884" s="39">
        <f>$EM$92</f>
        <v>75.756432000000004</v>
      </c>
    </row>
    <row r="885" spans="2:8">
      <c r="B885" s="44" t="str">
        <f>$EN$87</f>
        <v>yt 30 09 2022</v>
      </c>
      <c r="H885" s="39">
        <f>$EN$92</f>
        <v>74.328310000000002</v>
      </c>
    </row>
    <row r="886" spans="2:8">
      <c r="B886" s="44"/>
      <c r="H886" s="39">
        <f>$EO$92</f>
        <v>74.281333000000004</v>
      </c>
    </row>
    <row r="887" spans="2:8">
      <c r="B887" s="44"/>
      <c r="H887" s="39">
        <f>$EP$92</f>
        <v>74.599536000000001</v>
      </c>
    </row>
    <row r="888" spans="2:8">
      <c r="B888" s="44" t="str">
        <f>$EQ$87</f>
        <v>yt 31 12 2022</v>
      </c>
      <c r="H888" s="39">
        <f>$EQ$92</f>
        <v>75.869968999999998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indexed="61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33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475.45354166666664</v>
      </c>
      <c r="D8" s="30">
        <f>1000/$B$7*'[2]4407'!B$25</f>
        <v>40.416000000000004</v>
      </c>
      <c r="E8" s="31">
        <f>1000/$B$7*'[2]4407'!C$25</f>
        <v>20.908000000000005</v>
      </c>
      <c r="F8" s="31">
        <f>1000/$B$7*'[2]4407'!D$25</f>
        <v>36.866999999999983</v>
      </c>
      <c r="G8" s="31">
        <f>1000/$B$7*'[2]4407'!E$25</f>
        <v>48.441999999999979</v>
      </c>
      <c r="H8" s="31">
        <f>1000/$B$7*'[2]4407'!F$25</f>
        <v>35.911999999999992</v>
      </c>
      <c r="I8" s="31">
        <f>1000/$B$7*'[2]4407'!G$25</f>
        <v>36.288316666666653</v>
      </c>
      <c r="J8" s="31">
        <f>1000/$B$7*'[2]4407'!H$25</f>
        <v>37.744000000000014</v>
      </c>
      <c r="K8" s="31">
        <f>1000/$B$7*'[2]4407'!I$25</f>
        <v>45.117224999999983</v>
      </c>
      <c r="L8" s="31">
        <f>1000/$B$7*'[2]4407'!J$25</f>
        <v>47.571999999999989</v>
      </c>
      <c r="M8" s="31">
        <f>1000/$B$7*'[2]4407'!K$25</f>
        <v>47.192000000000007</v>
      </c>
      <c r="N8" s="31">
        <f>1000/$B$7*'[2]4407'!L$25</f>
        <v>39.496000000000009</v>
      </c>
      <c r="O8" s="32">
        <f>1000/$B$7*'[2]4407'!M$25</f>
        <v>39.499000000000009</v>
      </c>
    </row>
    <row r="9" spans="1:15" ht="13">
      <c r="B9" s="4">
        <f>1+B8</f>
        <v>2006</v>
      </c>
      <c r="C9" s="33">
        <f>SUM(D9:O9)</f>
        <v>376.44899999999996</v>
      </c>
      <c r="D9" s="30">
        <f>1000/$B$7*'[3]4407'!B$25</f>
        <v>38.004999999999981</v>
      </c>
      <c r="E9" s="31">
        <f>1000/$B$7*'[3]4407'!C$25</f>
        <v>24.182999999999993</v>
      </c>
      <c r="F9" s="31">
        <f>1000/$B$7*'[3]4407'!D$25</f>
        <v>30.408000000000001</v>
      </c>
      <c r="G9" s="31">
        <f>1000/$B$7*'[3]4407'!E$25</f>
        <v>36.713999999999977</v>
      </c>
      <c r="H9" s="31">
        <f>1000/$B$7*'[3]4407'!F$25</f>
        <v>36.932000000000009</v>
      </c>
      <c r="I9" s="31">
        <f>1000/$B$7*'[3]4407'!G$25</f>
        <v>30.116999999999997</v>
      </c>
      <c r="J9" s="31">
        <f>1000/$B$7*'[3]4407'!H$25</f>
        <v>31.572999999999993</v>
      </c>
      <c r="K9" s="31">
        <f>1000/$B$7*'[3]4407'!I$25</f>
        <v>34.380000000000003</v>
      </c>
      <c r="L9" s="31">
        <f>1000/$B$7*'[3]4407'!J$25</f>
        <v>28.618000000000006</v>
      </c>
      <c r="M9" s="31">
        <f>1000/$B$7*'[3]4407'!K$25</f>
        <v>31.507999999999996</v>
      </c>
      <c r="N9" s="31">
        <f>1000/$B$7*'[3]4407'!L$25</f>
        <v>22.313999999999997</v>
      </c>
      <c r="O9" s="32">
        <f>1000/$B$7*'[3]4407'!M$25</f>
        <v>31.696999999999985</v>
      </c>
    </row>
    <row r="10" spans="1:15" ht="13">
      <c r="B10" s="4">
        <f>1+B9</f>
        <v>2007</v>
      </c>
      <c r="C10" s="33">
        <f>SUM(D10:O10)</f>
        <v>310.02918699999998</v>
      </c>
      <c r="D10" s="30">
        <f>1000/$B$7*'[4]4407'!B$25</f>
        <v>24.652000000000001</v>
      </c>
      <c r="E10" s="31">
        <f>1000/$B$7*'[4]4407'!C$25</f>
        <v>24.725999999999988</v>
      </c>
      <c r="F10" s="31">
        <f>1000/$B$7*'[4]4407'!D$25</f>
        <v>24.126000000000001</v>
      </c>
      <c r="G10" s="31">
        <f>1000/$B$7*'[4]4407'!E$25</f>
        <v>37.567000000000007</v>
      </c>
      <c r="H10" s="31">
        <f>1000/$B$7*'[4]4407'!F$25</f>
        <v>26.797000000000008</v>
      </c>
      <c r="I10" s="31">
        <f>1000/$B$7*'[4]4407'!G$25</f>
        <v>18.166133999999992</v>
      </c>
      <c r="J10" s="31">
        <f>1000/$B$7*'[4]4407'!H$25</f>
        <v>27.001000000000008</v>
      </c>
      <c r="K10" s="31">
        <f>1000/$B$7*'[4]4407'!I$25</f>
        <v>31.294999999999998</v>
      </c>
      <c r="L10" s="31">
        <f>1000/$B$7*'[4]4407'!J$25</f>
        <v>24.845000000000002</v>
      </c>
      <c r="M10" s="31">
        <f>1000/$B$7*'[4]4407'!K$25</f>
        <v>19.344999999999999</v>
      </c>
      <c r="N10" s="31">
        <f>1000/$B$7*'[4]4407'!L$25</f>
        <v>22.442053000000005</v>
      </c>
      <c r="O10" s="32">
        <f>1000/$B$7*'[4]4407'!M$25</f>
        <v>29.066999999999993</v>
      </c>
    </row>
    <row r="11" spans="1:15" ht="13">
      <c r="B11" s="4">
        <f>1+B10</f>
        <v>2008</v>
      </c>
      <c r="C11" s="33">
        <f t="shared" ref="C11:C17" si="0">SUM(D11:O11)</f>
        <v>252.84209700000002</v>
      </c>
      <c r="D11" s="30">
        <f>1000/$B$7*'[5]4407'!B$25</f>
        <v>26.881219000000002</v>
      </c>
      <c r="E11" s="31">
        <f>1000/$B$7*'[5]4407'!C$25</f>
        <v>14.282000000000004</v>
      </c>
      <c r="F11" s="31">
        <f>1000/$B$7*'[5]4407'!D$25</f>
        <v>25.869000000000003</v>
      </c>
      <c r="G11" s="31">
        <f>1000/$B$7*'[5]4407'!E$25</f>
        <v>22.200000000000003</v>
      </c>
      <c r="H11" s="31">
        <f>1000/$B$7*'[5]4407'!F$25</f>
        <v>23.478000000000009</v>
      </c>
      <c r="I11" s="31">
        <f>1000/$B$7*'[5]4407'!G$25</f>
        <v>13.603999999999999</v>
      </c>
      <c r="J11" s="31">
        <f>1000/$B$7*'[5]4407'!H$25</f>
        <v>20.905664999999992</v>
      </c>
      <c r="K11" s="31">
        <f>1000/$B$7*'[5]4407'!I$25</f>
        <v>24.679000000000002</v>
      </c>
      <c r="L11" s="31">
        <f>1000/$B$7*'[5]4407'!J$25</f>
        <v>22.101000000000003</v>
      </c>
      <c r="M11" s="31">
        <f>1000/$B$7*'[5]4407'!K$25</f>
        <v>17.207212999999999</v>
      </c>
      <c r="N11" s="31">
        <f>1000/$B$7*'[5]4407'!L$25</f>
        <v>17.603999999999999</v>
      </c>
      <c r="O11" s="32">
        <f>1000/$B$7*'[5]4407'!M$25</f>
        <v>24.030999999999999</v>
      </c>
    </row>
    <row r="12" spans="1:15" ht="13">
      <c r="B12" s="4">
        <f>1+B11</f>
        <v>2009</v>
      </c>
      <c r="C12" s="33">
        <f t="shared" si="0"/>
        <v>204.38704166666668</v>
      </c>
      <c r="D12" s="30">
        <f>1000/$B$7*'[6]4407'!B$25</f>
        <v>16.201000000000004</v>
      </c>
      <c r="E12" s="31">
        <f>1000/$B$7*'[6]4407'!C$25</f>
        <v>10.499999999999998</v>
      </c>
      <c r="F12" s="31">
        <f>1000/$B$7*'[6]4407'!D$25</f>
        <v>12.564361666666665</v>
      </c>
      <c r="G12" s="31">
        <f>1000/$B$7*'[6]4407'!E$25</f>
        <v>15.862000000000005</v>
      </c>
      <c r="H12" s="31">
        <f>1000/$B$7*'[6]4407'!F$25</f>
        <v>16.485000000000003</v>
      </c>
      <c r="I12" s="31">
        <f>1000/$B$7*'[6]4407'!G$25</f>
        <v>17.769000000000002</v>
      </c>
      <c r="J12" s="31">
        <f>1000/$B$7*'[6]4407'!H$25</f>
        <v>18.237999999999996</v>
      </c>
      <c r="K12" s="31">
        <f>1000/$B$7*'[6]4407'!I$25</f>
        <v>14.320999999999998</v>
      </c>
      <c r="L12" s="31">
        <f>1000/$B$7*'[6]4407'!J$25</f>
        <v>25.163000000000004</v>
      </c>
      <c r="M12" s="31">
        <f>1000/$B$7*'[6]4407'!K$25</f>
        <v>12.650999999999996</v>
      </c>
      <c r="N12" s="31">
        <f>1000/$B$7*'[6]4407'!L$25</f>
        <v>19.485679999999995</v>
      </c>
      <c r="O12" s="32">
        <f>1000/$B$7*'[6]4407'!M$25</f>
        <v>25.146999999999988</v>
      </c>
    </row>
    <row r="13" spans="1:15" ht="13">
      <c r="B13" s="4">
        <f>1+B12</f>
        <v>2010</v>
      </c>
      <c r="C13" s="33">
        <f t="shared" si="0"/>
        <v>242.34783000000004</v>
      </c>
      <c r="D13" s="30">
        <f>1000/$B$7*'[7]4407'!B$25</f>
        <v>23.168999999999993</v>
      </c>
      <c r="E13" s="31">
        <f>1000/$B$7*'[7]4407'!C$25</f>
        <v>9.4789999999999992</v>
      </c>
      <c r="F13" s="31">
        <f>1000/$B$7*'[7]4407'!D$25</f>
        <v>20.266000000000005</v>
      </c>
      <c r="G13" s="31">
        <f>1000/$B$7*'[7]4407'!E$25</f>
        <v>24.023173333333336</v>
      </c>
      <c r="H13" s="31">
        <f>1000/$B$7*'[7]4407'!F$25</f>
        <v>22.933000000000007</v>
      </c>
      <c r="I13" s="31">
        <f>1000/$B$7*'[7]4407'!G$25</f>
        <v>27.599000000000004</v>
      </c>
      <c r="J13" s="31">
        <f>1000/$B$7*'[7]4407'!H$25</f>
        <v>20.238000000000007</v>
      </c>
      <c r="K13" s="31">
        <f>1000/$B$7*'[7]4407'!I$25</f>
        <v>17.722999999999999</v>
      </c>
      <c r="L13" s="31">
        <f>1000/$B$7*'[7]4407'!J$25</f>
        <v>24.85174833333334</v>
      </c>
      <c r="M13" s="31">
        <f>1000/$B$7*'[7]4407'!K$25</f>
        <v>14.022000000000006</v>
      </c>
      <c r="N13" s="31">
        <f>1000/$B$7*'[7]4407'!L$25</f>
        <v>14.75290833333333</v>
      </c>
      <c r="O13" s="32">
        <f>1000/$B$7*'[7]4407'!M$25</f>
        <v>23.291000000000004</v>
      </c>
    </row>
    <row r="14" spans="1:15" ht="13">
      <c r="B14" s="4">
        <f t="shared" ref="B14:B19" si="1">1+B13</f>
        <v>2011</v>
      </c>
      <c r="C14" s="33">
        <f t="shared" si="0"/>
        <v>234.0801583333334</v>
      </c>
      <c r="D14" s="30">
        <f>1000/$B$7*'[8]4407'!B$25</f>
        <v>19.711000000000002</v>
      </c>
      <c r="E14" s="31">
        <f>1000/$B$7*'[8]4407'!C$25</f>
        <v>9.7149999999999999</v>
      </c>
      <c r="F14" s="31">
        <f>1000/$B$7*'[8]4407'!D$25</f>
        <v>21.563999999999997</v>
      </c>
      <c r="G14" s="31">
        <f>1000/$B$7*'[8]4407'!E$25</f>
        <v>20.712000000000007</v>
      </c>
      <c r="H14" s="31">
        <f>1000/$B$7*'[8]4407'!F$25</f>
        <v>19.757999999999999</v>
      </c>
      <c r="I14" s="31">
        <f>1000/$B$7*'[8]4407'!G$25</f>
        <v>16.030999999999999</v>
      </c>
      <c r="J14" s="31">
        <f>1000/$B$7*'[8]4407'!H$25</f>
        <v>24.756768333333344</v>
      </c>
      <c r="K14" s="31">
        <f>1000/$B$7*'[8]4407'!I$25</f>
        <v>20.526291666666665</v>
      </c>
      <c r="L14" s="31">
        <f>1000/$B$7*'[8]4407'!J$25</f>
        <v>18.584999999999997</v>
      </c>
      <c r="M14" s="31">
        <f>1000/$B$7*'[8]4407'!K$25</f>
        <v>18.777000000000001</v>
      </c>
      <c r="N14" s="31">
        <f>1000/$B$7*'[8]4407'!L$25</f>
        <v>23.626098333333339</v>
      </c>
      <c r="O14" s="32">
        <f>1000/$B$7*'[8]4407'!M$25</f>
        <v>20.318000000000001</v>
      </c>
    </row>
    <row r="15" spans="1:15" ht="13">
      <c r="B15" s="4">
        <f t="shared" si="1"/>
        <v>2012</v>
      </c>
      <c r="C15" s="33">
        <f t="shared" si="0"/>
        <v>162.44125166666666</v>
      </c>
      <c r="D15" s="30">
        <f>1000/$B$7*'[9]4407'!B$25</f>
        <v>9.5190000000000037</v>
      </c>
      <c r="E15" s="31">
        <f>1000/$B$7*'[9]4407'!C$25</f>
        <v>6.2790000000000008</v>
      </c>
      <c r="F15" s="31">
        <f>1000/$B$7*'[9]4407'!D$25</f>
        <v>23.446999999999999</v>
      </c>
      <c r="G15" s="31">
        <f>1000/$B$7*'[9]4407'!E$25</f>
        <v>14.937114999999995</v>
      </c>
      <c r="H15" s="31">
        <f>1000/$B$7*'[9]4407'!F$25</f>
        <v>16.246000000000002</v>
      </c>
      <c r="I15" s="31">
        <f>1000/$B$7*'[9]4407'!G$25</f>
        <v>10.870028333333332</v>
      </c>
      <c r="J15" s="31">
        <f>1000/$B$7*'[9]4407'!H$25</f>
        <v>12.856053333333332</v>
      </c>
      <c r="K15" s="31">
        <f>1000/$B$7*'[9]4407'!I$25</f>
        <v>12.651054999999998</v>
      </c>
      <c r="L15" s="31">
        <f>1000/$B$7*'[9]4407'!J$25</f>
        <v>12</v>
      </c>
      <c r="M15" s="31">
        <f>1000/$B$7*'[9]4407'!K$25</f>
        <v>12.643000000000001</v>
      </c>
      <c r="N15" s="31">
        <f>1000/$B$7*'[9]4407'!L$25</f>
        <v>14.063999999999997</v>
      </c>
      <c r="O15" s="32">
        <f>1000/$B$7*'[9]4407'!M$25</f>
        <v>16.929000000000002</v>
      </c>
    </row>
    <row r="16" spans="1:15" ht="13">
      <c r="B16" s="4">
        <f t="shared" si="1"/>
        <v>2013</v>
      </c>
      <c r="C16" s="58">
        <f t="shared" si="0"/>
        <v>205.62</v>
      </c>
      <c r="D16" s="59">
        <f>1000/$B$7*'[10]4407'!B$25</f>
        <v>14.094999999999999</v>
      </c>
      <c r="E16" s="60">
        <f>1000/$B$7*'[10]4407'!C$25</f>
        <v>7.2409999999999997</v>
      </c>
      <c r="F16" s="60">
        <f>1000/$B$7*'[10]4407'!D$25</f>
        <v>15.678000000000003</v>
      </c>
      <c r="G16" s="60">
        <f>1000/$B$7*'[10]4407'!E$25</f>
        <v>18.823999999999998</v>
      </c>
      <c r="H16" s="60">
        <f>1000/$B$7*'[10]4407'!F$25</f>
        <v>17.745000000000001</v>
      </c>
      <c r="I16" s="60">
        <f>1000/$B$7*'[10]4407'!G$25</f>
        <v>15.353</v>
      </c>
      <c r="J16" s="60">
        <f>1000/$B$7*'[10]4407'!H$25</f>
        <v>20.76</v>
      </c>
      <c r="K16" s="60">
        <f>1000/$B$7*'[10]4407'!I$25</f>
        <v>19.216000000000005</v>
      </c>
      <c r="L16" s="60">
        <f>1000/$B$7*'[10]4407'!J$25</f>
        <v>20.228000000000002</v>
      </c>
      <c r="M16" s="60">
        <f>1000/$B$7*'[10]4407'!K$25</f>
        <v>18.250000000000004</v>
      </c>
      <c r="N16" s="60">
        <f>1000/$B$7*'[10]4407'!L$25</f>
        <v>17.971</v>
      </c>
      <c r="O16" s="61">
        <f>1000/$B$7*'[10]4407'!M$25</f>
        <v>20.259</v>
      </c>
    </row>
    <row r="17" spans="2:15" ht="13">
      <c r="B17" s="4">
        <f t="shared" si="1"/>
        <v>2014</v>
      </c>
      <c r="C17" s="77">
        <f t="shared" si="0"/>
        <v>242.52558821344471</v>
      </c>
      <c r="D17" s="71">
        <f>1000/$B$7*'[11]4407'!B$25</f>
        <v>19.467771521796287</v>
      </c>
      <c r="E17" s="72">
        <f>1000/$B$7*'[11]4407'!C$25</f>
        <v>5.9056439863893839</v>
      </c>
      <c r="F17" s="72">
        <f>1000/$B$7*'[11]4407'!D$25</f>
        <v>20.793062793899932</v>
      </c>
      <c r="G17" s="72">
        <f>1000/$B$7*'[11]4407'!E$25</f>
        <v>26.021407840714872</v>
      </c>
      <c r="H17" s="72">
        <f>1000/$B$7*'[11]4407'!F$25</f>
        <v>21.896427984374874</v>
      </c>
      <c r="I17" s="72">
        <f>1000/$B$7*'[11]4407'!G$25</f>
        <v>21.71049378879033</v>
      </c>
      <c r="J17" s="72">
        <f>1000/$B$7*'[11]4407'!H$25</f>
        <v>19.44067544487892</v>
      </c>
      <c r="K17" s="72">
        <f>1000/$B$7*'[11]4407'!I$25</f>
        <v>19.62187397019709</v>
      </c>
      <c r="L17" s="72">
        <f>1000/$B$7*'[11]4407'!J$25</f>
        <v>21.843017733041783</v>
      </c>
      <c r="M17" s="72">
        <f>1000/$B$7*'[11]4407'!K$25</f>
        <v>21.028176489723837</v>
      </c>
      <c r="N17" s="72">
        <f>1000/$B$7*'[11]4407'!L$25</f>
        <v>21.86229807335959</v>
      </c>
      <c r="O17" s="73">
        <f>1000/$B$7*'[11]4407'!M$25</f>
        <v>22.934738586277749</v>
      </c>
    </row>
    <row r="18" spans="2:15" ht="13">
      <c r="B18" s="4">
        <f t="shared" si="1"/>
        <v>2015</v>
      </c>
      <c r="C18" s="77">
        <f t="shared" ref="C18:C23" si="2">SUM(D18:O18)</f>
        <v>244.9818004493722</v>
      </c>
      <c r="D18" s="71">
        <f>1000/$B$7*'[12]4407'!B$25</f>
        <v>17.206407816056824</v>
      </c>
      <c r="E18" s="72">
        <f>1000/$B$7*'[12]4407'!C$25</f>
        <v>7.7580000000000018</v>
      </c>
      <c r="F18" s="72">
        <f>1000/$B$7*'[12]4407'!D$25</f>
        <v>25.986999999999998</v>
      </c>
      <c r="G18" s="72">
        <f>1000/$B$7*'[12]4407'!E$25</f>
        <v>29.742812667414327</v>
      </c>
      <c r="H18" s="72">
        <f>1000/$B$7*'[12]4407'!F$25</f>
        <v>26.935000000000006</v>
      </c>
      <c r="I18" s="72">
        <f>1000/$B$7*'[12]4407'!G$25</f>
        <v>25.487999999999996</v>
      </c>
      <c r="J18" s="72">
        <f>1000/$B$7*'[12]4407'!H$25</f>
        <v>17.009000000000004</v>
      </c>
      <c r="K18" s="72">
        <f>1000/$B$7*'[12]4407'!I$25</f>
        <v>15.356999999999999</v>
      </c>
      <c r="L18" s="72">
        <f>1000/$B$7*'[12]4407'!J$25</f>
        <v>18.135000000000002</v>
      </c>
      <c r="M18" s="72">
        <f>1000/$B$7*'[12]4407'!K$25</f>
        <v>17.51798938992517</v>
      </c>
      <c r="N18" s="72">
        <f>1000/$B$7*'[12]4407'!L$25</f>
        <v>19.72587086240263</v>
      </c>
      <c r="O18" s="73">
        <f>1000/$B$7*'[12]4407'!M$25</f>
        <v>24.119719713573257</v>
      </c>
    </row>
    <row r="19" spans="2:15" ht="13">
      <c r="B19" s="4">
        <f t="shared" si="1"/>
        <v>2016</v>
      </c>
      <c r="C19" s="77">
        <f t="shared" si="2"/>
        <v>268.48818605747982</v>
      </c>
      <c r="D19" s="71">
        <f>1000/$B$7*'[13]4407'!B$25</f>
        <v>18.161421922571297</v>
      </c>
      <c r="E19" s="72">
        <f>1000/$B$7*'[13]4407'!C$25</f>
        <v>9.8809999999999985</v>
      </c>
      <c r="F19" s="72">
        <f>1000/$B$7*'[13]4407'!D$25</f>
        <v>20.233000000000001</v>
      </c>
      <c r="G19" s="72">
        <f>1000/$B$7*'[13]4407'!E$25</f>
        <v>19.987328491231995</v>
      </c>
      <c r="H19" s="72">
        <f>1000/$B$7*'[13]4407'!F$25</f>
        <v>21.345134194579735</v>
      </c>
      <c r="I19" s="72">
        <f>1000/$B$7*'[13]4407'!G$25</f>
        <v>23.828000000000007</v>
      </c>
      <c r="J19" s="72">
        <f>1000/$B$7*'[13]4407'!H$25</f>
        <v>18.929000000000006</v>
      </c>
      <c r="K19" s="72">
        <f>1000/$B$7*'[13]4407'!I$25</f>
        <v>24.418728838211635</v>
      </c>
      <c r="L19" s="72">
        <f>1000/$B$7*'[13]4407'!J$25</f>
        <v>28.439407926836047</v>
      </c>
      <c r="M19" s="72">
        <f>1000/$B$7*'[13]4407'!K$25</f>
        <v>24.019892789582602</v>
      </c>
      <c r="N19" s="72">
        <f>1000/$B$7*'[13]4407'!L$25</f>
        <v>34.008271894466489</v>
      </c>
      <c r="O19" s="73">
        <f>1000/$B$7*'[13]4407'!M$25</f>
        <v>25.237000000000009</v>
      </c>
    </row>
    <row r="20" spans="2:15" ht="13">
      <c r="B20" s="4">
        <f t="shared" ref="B20:B28" si="3">1+B19</f>
        <v>2017</v>
      </c>
      <c r="C20" s="58">
        <f t="shared" si="2"/>
        <v>292.28400000000005</v>
      </c>
      <c r="D20" s="59">
        <f>1000/$B$7*'[14]4407'!B$25</f>
        <v>13.010000000000003</v>
      </c>
      <c r="E20" s="60">
        <f>1000/$B$7*'[14]4407'!C$25</f>
        <v>26.001000000000001</v>
      </c>
      <c r="F20" s="60">
        <f>1000/$B$7*'[14]4407'!D$25</f>
        <v>33.196000000000005</v>
      </c>
      <c r="G20" s="60">
        <f>1000/$B$7*'[14]4407'!E$25</f>
        <v>29.917000000000002</v>
      </c>
      <c r="H20" s="60">
        <f>1000/$B$7*'[14]4407'!F$25</f>
        <v>17.649000000000004</v>
      </c>
      <c r="I20" s="60">
        <f>1000/$B$7*'[14]4407'!G$25</f>
        <v>18.648000000000003</v>
      </c>
      <c r="J20" s="60">
        <f>1000/$B$7*'[14]4407'!H$25</f>
        <v>19.567000000000004</v>
      </c>
      <c r="K20" s="60">
        <f>1000/$B$7*'[14]4407'!I$25</f>
        <v>26.308000000000003</v>
      </c>
      <c r="L20" s="60">
        <f>1000/$B$7*'[14]4407'!J$25</f>
        <v>24.936000000000003</v>
      </c>
      <c r="M20" s="60">
        <f>1000/$B$7*'[14]4407'!K$25</f>
        <v>26.216000000000005</v>
      </c>
      <c r="N20" s="60">
        <f>1000/$B$7*'[14]4407'!L$25</f>
        <v>26.628000000000004</v>
      </c>
      <c r="O20" s="61">
        <f>1000/$B$7*'[14]4407'!M$25</f>
        <v>30.208000000000002</v>
      </c>
    </row>
    <row r="21" spans="2:15" ht="13">
      <c r="B21" s="4">
        <f t="shared" si="3"/>
        <v>2018</v>
      </c>
      <c r="C21" s="58">
        <f t="shared" si="2"/>
        <v>267.47340955771324</v>
      </c>
      <c r="D21" s="59">
        <f>1000/$B$7*'[15]4407'!B$25</f>
        <v>30.060110446377806</v>
      </c>
      <c r="E21" s="60">
        <f>1000/$B$7*'[15]4407'!C$25</f>
        <v>10.138091413287682</v>
      </c>
      <c r="F21" s="60">
        <f>1000/$B$7*'[15]4407'!D$25</f>
        <v>25.44596469294498</v>
      </c>
      <c r="G21" s="60">
        <f>1000/$B$7*'[15]4407'!E$25</f>
        <v>23.09355970364928</v>
      </c>
      <c r="H21" s="60">
        <f>1000/$B$7*'[15]4407'!F$25</f>
        <v>28.73676975566292</v>
      </c>
      <c r="I21" s="60">
        <f>1000/$B$7*'[15]4407'!G$25</f>
        <v>25.057480948442123</v>
      </c>
      <c r="J21" s="60">
        <f>1000/$B$7*'[15]4407'!H$25</f>
        <v>22.250265120172944</v>
      </c>
      <c r="K21" s="60">
        <f>1000/$B$7*'[15]4407'!I$25</f>
        <v>24.347344256047396</v>
      </c>
      <c r="L21" s="60">
        <f>1000/$B$7*'[15]4407'!J$25</f>
        <v>20.916727071342152</v>
      </c>
      <c r="M21" s="60">
        <f>1000/$B$7*'[15]4407'!K$25</f>
        <v>20.539657076734493</v>
      </c>
      <c r="N21" s="60">
        <f>1000/$B$7*'[15]4407'!L$25</f>
        <v>19.259113321206833</v>
      </c>
      <c r="O21" s="61">
        <f>1000/$B$7*'[15]4407'!M$25</f>
        <v>17.628325751844603</v>
      </c>
    </row>
    <row r="22" spans="2:15" ht="13">
      <c r="B22" s="4">
        <f t="shared" si="3"/>
        <v>2019</v>
      </c>
      <c r="C22" s="58">
        <f t="shared" si="2"/>
        <v>206.82225722005279</v>
      </c>
      <c r="D22" s="59">
        <f>1000/$B$7*'[16]4407'!B$25</f>
        <v>11.784257220052762</v>
      </c>
      <c r="E22" s="60">
        <f>1000/$B$7*'[16]4407'!C$25</f>
        <v>9.5930000000000017</v>
      </c>
      <c r="F22" s="60">
        <f>1000/$B$7*'[16]4407'!D$25</f>
        <v>15.698</v>
      </c>
      <c r="G22" s="60">
        <f>1000/$B$7*'[16]4407'!E$25</f>
        <v>26.338000000000005</v>
      </c>
      <c r="H22" s="60">
        <f>1000/$B$7*'[16]4407'!F$25</f>
        <v>17.851000000000003</v>
      </c>
      <c r="I22" s="60">
        <f>1000/$B$7*'[16]4407'!G$25</f>
        <v>14.253000000000002</v>
      </c>
      <c r="J22" s="60">
        <f>1000/$B$7*'[16]4407'!H$25</f>
        <v>15.253000000000002</v>
      </c>
      <c r="K22" s="60">
        <f>1000/$B$7*'[16]4407'!I$25</f>
        <v>18.698</v>
      </c>
      <c r="L22" s="60">
        <f>1000/$B$7*'[16]4407'!J$25</f>
        <v>13.573</v>
      </c>
      <c r="M22" s="60">
        <f>1000/$B$7*'[16]4407'!K$25</f>
        <v>21.065999999999999</v>
      </c>
      <c r="N22" s="60">
        <f>1000/$B$7*'[16]4407'!L$25</f>
        <v>20.774000000000004</v>
      </c>
      <c r="O22" s="61">
        <f>1000/$B$7*'[16]4407'!M$25</f>
        <v>21.941000000000003</v>
      </c>
    </row>
    <row r="23" spans="2:15" ht="13">
      <c r="B23" s="4">
        <f t="shared" si="3"/>
        <v>2020</v>
      </c>
      <c r="C23" s="58">
        <f t="shared" si="2"/>
        <v>143.11000000000001</v>
      </c>
      <c r="D23" s="59">
        <f>1000/$B$7*'[17]4407'!B$25</f>
        <v>11.431999999999999</v>
      </c>
      <c r="E23" s="60">
        <f>1000/$B$7*'[17]4407'!C$25</f>
        <v>6.7320000000000002</v>
      </c>
      <c r="F23" s="60">
        <f>1000/$B$7*'[17]4407'!D$25</f>
        <v>8.402000000000001</v>
      </c>
      <c r="G23" s="60">
        <f>1000/$B$7*'[17]4407'!E$25</f>
        <v>9.1900000000000013</v>
      </c>
      <c r="H23" s="60">
        <f>1000/$B$7*'[17]4407'!F$25</f>
        <v>10.585000000000001</v>
      </c>
      <c r="I23" s="60">
        <f>1000/$B$7*'[17]4407'!G$25</f>
        <v>13.959000000000005</v>
      </c>
      <c r="J23" s="60">
        <f>1000/$B$7*'[17]4407'!H$25</f>
        <v>13.001000000000001</v>
      </c>
      <c r="K23" s="60">
        <f>1000/$B$7*'[17]4407'!I$25</f>
        <v>12.909000000000001</v>
      </c>
      <c r="L23" s="60">
        <f>1000/$B$7*'[17]4407'!J$25</f>
        <v>12.966999999999999</v>
      </c>
      <c r="M23" s="60">
        <f>1000/$B$7*'[17]4407'!K$25</f>
        <v>12.275000000000002</v>
      </c>
      <c r="N23" s="60">
        <f>1000/$B$7*'[17]4407'!L$25</f>
        <v>16.561</v>
      </c>
      <c r="O23" s="61">
        <f>1000/$B$7*'[17]4407'!M$25</f>
        <v>15.097000000000001</v>
      </c>
    </row>
    <row r="24" spans="2:15" ht="13">
      <c r="B24" s="4">
        <f t="shared" si="3"/>
        <v>2021</v>
      </c>
      <c r="C24" s="58">
        <f t="shared" ref="C24" si="4">SUM(D24:O24)</f>
        <v>135.76004333333333</v>
      </c>
      <c r="D24" s="59">
        <f>1000/$B$7*'[18]4407'!B$25</f>
        <v>10.753</v>
      </c>
      <c r="E24" s="60">
        <f>1000/$B$7*'[18]4407'!C$25</f>
        <v>5.6840000000000011</v>
      </c>
      <c r="F24" s="60">
        <f>1000/$B$7*'[18]4407'!D$25</f>
        <v>11.435000000000002</v>
      </c>
      <c r="G24" s="60">
        <f>1000/$B$7*'[18]4407'!E$25</f>
        <v>17.889999999999997</v>
      </c>
      <c r="H24" s="60">
        <f>1000/$B$7*'[18]4407'!F$25</f>
        <v>14.455</v>
      </c>
      <c r="I24" s="60">
        <f>1000/$B$7*'[18]4407'!G$25</f>
        <v>9.4870000000000001</v>
      </c>
      <c r="J24" s="60">
        <f>1000/$B$7*'[18]4407'!H$25</f>
        <v>7.5140000000000002</v>
      </c>
      <c r="K24" s="60">
        <f>1000/$B$7*'[18]4407'!I$25</f>
        <v>9.5000433333333323</v>
      </c>
      <c r="L24" s="60">
        <f>1000/$B$7*'[18]4407'!J$25</f>
        <v>8.6870000000000012</v>
      </c>
      <c r="M24" s="60">
        <f>1000/$B$7*'[18]4407'!K$25</f>
        <v>12.352</v>
      </c>
      <c r="N24" s="60">
        <f>1000/$B$7*'[18]4407'!L$25</f>
        <v>12.765000000000001</v>
      </c>
      <c r="O24" s="61">
        <f>1000/$B$7*'[18]4407'!M$25</f>
        <v>15.238000000000001</v>
      </c>
    </row>
    <row r="25" spans="2:15" ht="13">
      <c r="B25" s="4">
        <f t="shared" si="3"/>
        <v>2022</v>
      </c>
      <c r="C25" s="58">
        <f t="shared" ref="C25:C27" si="5">SUM(D25:O25)</f>
        <v>117.15799999999999</v>
      </c>
      <c r="D25" s="59">
        <f>1000/$B$7*'[19]4407'!B$25</f>
        <v>10.807</v>
      </c>
      <c r="E25" s="60">
        <f>1000/$B$7*'[19]4407'!C$25</f>
        <v>7.3879999999999999</v>
      </c>
      <c r="F25" s="60">
        <f>1000/$B$7*'[19]4407'!D$25</f>
        <v>9.2370000000000037</v>
      </c>
      <c r="G25" s="60">
        <f>1000/$B$7*'[19]4407'!E$25</f>
        <v>18.004000000000001</v>
      </c>
      <c r="H25" s="60">
        <f>1000/$B$7*'[19]4407'!F$25</f>
        <v>12.140000000000002</v>
      </c>
      <c r="I25" s="60">
        <f>1000/$B$7*'[19]4407'!G$25</f>
        <v>9.8390000000000004</v>
      </c>
      <c r="J25" s="60">
        <f>1000/$B$7*'[19]4407'!H$25</f>
        <v>8.9170000000000016</v>
      </c>
      <c r="K25" s="60">
        <f>1000/$B$7*'[19]4407'!I$25</f>
        <v>9.5080000000000009</v>
      </c>
      <c r="L25" s="60">
        <f>1000/$B$7*'[19]4407'!J$25</f>
        <v>7.157</v>
      </c>
      <c r="M25" s="60">
        <f>1000/$B$7*'[19]4407'!K$25</f>
        <v>7.362000000000001</v>
      </c>
      <c r="N25" s="60">
        <f>1000/$B$7*'[19]4407'!L$25</f>
        <v>10.178000000000003</v>
      </c>
      <c r="O25" s="61">
        <f>1000/$B$7*'[19]4407'!M$25</f>
        <v>6.6209999999999996</v>
      </c>
    </row>
    <row r="26" spans="2:15" ht="13">
      <c r="B26" s="4">
        <f t="shared" si="3"/>
        <v>2023</v>
      </c>
      <c r="C26" s="58">
        <f t="shared" si="5"/>
        <v>108.027</v>
      </c>
      <c r="D26" s="59">
        <f>1000/$B$7*'[20]4407'!B$25</f>
        <v>1.4700000000000002</v>
      </c>
      <c r="E26" s="60">
        <f>1000/$B$7*'[20]4407'!C$25</f>
        <v>4.9800000000000004</v>
      </c>
      <c r="F26" s="60">
        <f>1000/$B$7*'[20]4407'!D$25</f>
        <v>8.91</v>
      </c>
      <c r="G26" s="60">
        <f>1000/$B$7*'[20]4407'!E$25</f>
        <v>9.5549999999999997</v>
      </c>
      <c r="H26" s="60">
        <f>1000/$B$7*'[20]4407'!F$25</f>
        <v>8.1449999999999996</v>
      </c>
      <c r="I26" s="60">
        <f>1000/$B$7*'[20]4407'!G$25</f>
        <v>9.9260000000000019</v>
      </c>
      <c r="J26" s="60">
        <f>1000/$B$7*'[20]4407'!H$25</f>
        <v>10.246</v>
      </c>
      <c r="K26" s="60">
        <f>1000/$B$7*'[20]4407'!I$25</f>
        <v>10.363</v>
      </c>
      <c r="L26" s="60">
        <f>1000/$B$7*'[20]4407'!J$25</f>
        <v>8.3940000000000019</v>
      </c>
      <c r="M26" s="60">
        <f>1000/$B$7*'[20]4407'!K$25</f>
        <v>13.779000000000002</v>
      </c>
      <c r="N26" s="60">
        <f>1000/$B$7*'[20]4407'!L$25</f>
        <v>11.765000000000001</v>
      </c>
      <c r="O26" s="61">
        <f>1000/$B$7*'[20]4407'!M$25</f>
        <v>10.494000000000005</v>
      </c>
    </row>
    <row r="27" spans="2:15" ht="13.5" thickBot="1">
      <c r="B27" s="4">
        <f t="shared" si="3"/>
        <v>2024</v>
      </c>
      <c r="C27" s="58">
        <f t="shared" si="5"/>
        <v>116.75600000000001</v>
      </c>
      <c r="D27" s="59">
        <f>1000/$B$7*'[21]4407'!B$25</f>
        <v>10.261999999999999</v>
      </c>
      <c r="E27" s="60">
        <f>1000/$B$7*'[21]4407'!C$25</f>
        <v>5.1740000000000004</v>
      </c>
      <c r="F27" s="60">
        <f>1000/$B$7*'[21]4407'!D$25</f>
        <v>12.271000000000001</v>
      </c>
      <c r="G27" s="60">
        <f>1000/$B$7*'[21]4407'!E$25</f>
        <v>13.264000000000003</v>
      </c>
      <c r="H27" s="60">
        <f>1000/$B$7*'[21]4407'!F$25</f>
        <v>15.278000000000002</v>
      </c>
      <c r="I27" s="60">
        <f>1000/$B$7*'[21]4407'!G$25</f>
        <v>9.3010000000000019</v>
      </c>
      <c r="J27" s="60">
        <f>1000/$B$7*'[21]4407'!H$25</f>
        <v>11.402000000000001</v>
      </c>
      <c r="K27" s="60">
        <f>1000/$B$7*'[21]4407'!I$25</f>
        <v>9.5709999999999997</v>
      </c>
      <c r="L27" s="60">
        <f>1000/$B$7*'[21]4407'!J$25</f>
        <v>11.986000000000001</v>
      </c>
      <c r="M27" s="60">
        <f>1000/$B$7*'[21]4407'!K$25</f>
        <v>8.3840000000000021</v>
      </c>
      <c r="N27" s="60">
        <f>1000/$B$7*'[21]4407'!L$25</f>
        <v>9.8630000000000031</v>
      </c>
      <c r="O27" s="99">
        <f>1000/$B$7*'[21]4407'!M$25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219.93308299999998</v>
      </c>
      <c r="D30" s="22">
        <f>1000*'[22]4407'!B$25</f>
        <v>18.115994999999998</v>
      </c>
      <c r="E30" s="23">
        <f>1000*'[22]4407'!C$25</f>
        <v>5.501250999999999</v>
      </c>
      <c r="F30" s="23">
        <f>1000*'[22]4407'!D$25</f>
        <v>18.839669999999991</v>
      </c>
      <c r="G30" s="23">
        <f>1000*'[22]4407'!E$25</f>
        <v>23.648042999999998</v>
      </c>
      <c r="H30" s="23">
        <f>1000*'[22]4407'!F$25</f>
        <v>19.873894999999994</v>
      </c>
      <c r="I30" s="23">
        <f>1000*'[22]4407'!G$25</f>
        <v>19.691450999999994</v>
      </c>
      <c r="J30" s="23">
        <f>1000*'[22]4407'!H$25</f>
        <v>17.450498</v>
      </c>
      <c r="K30" s="23">
        <f>1000*'[22]4407'!I$25</f>
        <v>17.971631999999996</v>
      </c>
      <c r="L30" s="23">
        <f>1000*'[22]4407'!J$25</f>
        <v>20.021823999999999</v>
      </c>
      <c r="M30" s="23">
        <f>1000*'[22]4407'!K$25</f>
        <v>18.908107999999999</v>
      </c>
      <c r="N30" s="23">
        <f>1000*'[22]4407'!L$25</f>
        <v>19.868122</v>
      </c>
      <c r="O30" s="26">
        <f>1000*'[22]4407'!M$25</f>
        <v>20.042594000000005</v>
      </c>
    </row>
    <row r="31" spans="2:15" ht="13">
      <c r="B31" s="4">
        <f t="shared" ref="B31:B32" si="8">1+B30</f>
        <v>2015</v>
      </c>
      <c r="C31" s="27">
        <f t="shared" si="7"/>
        <v>212.78789900000001</v>
      </c>
      <c r="D31" s="22">
        <f>1000*'[23]4407'!B$25</f>
        <v>15.871645999999997</v>
      </c>
      <c r="E31" s="23">
        <f>1000*'[23]4407'!C$25</f>
        <v>7.4718239999999998</v>
      </c>
      <c r="F31" s="23">
        <f>1000*'[23]4407'!D$25</f>
        <v>22.153419</v>
      </c>
      <c r="G31" s="23">
        <f>1000*'[23]4407'!E$25</f>
        <v>25.073825999999997</v>
      </c>
      <c r="H31" s="23">
        <f>1000*'[23]4407'!F$25</f>
        <v>23.873111000000002</v>
      </c>
      <c r="I31" s="23">
        <f>1000*'[23]4407'!G$25</f>
        <v>21.588017999999998</v>
      </c>
      <c r="J31" s="23">
        <f>1000*'[23]4407'!H$25</f>
        <v>14.708775999999999</v>
      </c>
      <c r="K31" s="23">
        <f>1000*'[23]4407'!I$25</f>
        <v>12.835971999999996</v>
      </c>
      <c r="L31" s="23">
        <f>1000*'[23]4407'!J$25</f>
        <v>15.907500000000004</v>
      </c>
      <c r="M31" s="23">
        <f>1000*'[23]4407'!K$25</f>
        <v>15.305796000000003</v>
      </c>
      <c r="N31" s="23">
        <f>1000*'[23]4407'!L$25</f>
        <v>17.192072999999997</v>
      </c>
      <c r="O31" s="26">
        <f>1000*'[23]4407'!M$25</f>
        <v>20.805938000000001</v>
      </c>
    </row>
    <row r="32" spans="2:15" ht="13">
      <c r="B32" s="4">
        <f t="shared" si="8"/>
        <v>2016</v>
      </c>
      <c r="C32" s="27">
        <f t="shared" si="7"/>
        <v>214.90614399999998</v>
      </c>
      <c r="D32" s="22">
        <f>1000*'[24]4407'!B$25</f>
        <v>14.914522999999997</v>
      </c>
      <c r="E32" s="23">
        <f>1000*'[24]4407'!C$25</f>
        <v>8.225619</v>
      </c>
      <c r="F32" s="23">
        <f>1000*'[24]4407'!D$25</f>
        <v>15.479500999999999</v>
      </c>
      <c r="G32" s="23">
        <f>1000*'[24]4407'!E$25</f>
        <v>15.911166999999997</v>
      </c>
      <c r="H32" s="23">
        <f>1000*'[24]4407'!F$25</f>
        <v>16.426396999999998</v>
      </c>
      <c r="I32" s="23">
        <f>1000*'[24]4407'!G$25</f>
        <v>19.675930000000005</v>
      </c>
      <c r="J32" s="23">
        <f>1000*'[24]4407'!H$25</f>
        <v>15.203250000000001</v>
      </c>
      <c r="K32" s="23">
        <f>1000*'[24]4407'!I$25</f>
        <v>19.220822999999996</v>
      </c>
      <c r="L32" s="23">
        <f>1000*'[24]4407'!J$25</f>
        <v>23.120942999999993</v>
      </c>
      <c r="M32" s="23">
        <f>1000*'[24]4407'!K$25</f>
        <v>18.099578000000005</v>
      </c>
      <c r="N32" s="23">
        <f>1000*'[24]4407'!L$25</f>
        <v>27.728670999999999</v>
      </c>
      <c r="O32" s="26">
        <f>1000*'[24]4407'!M$25</f>
        <v>20.899742</v>
      </c>
    </row>
    <row r="33" spans="2:15" ht="13">
      <c r="B33" s="4">
        <f t="shared" ref="B33:B41" si="9">1+B32</f>
        <v>2017</v>
      </c>
      <c r="C33" s="27">
        <f t="shared" si="7"/>
        <v>240.85351300000002</v>
      </c>
      <c r="D33" s="22">
        <f>1000*'[25]4407'!B$25</f>
        <v>10.604692</v>
      </c>
      <c r="E33" s="23">
        <f>1000*'[25]4407'!C$25</f>
        <v>20.330643999999999</v>
      </c>
      <c r="F33" s="23">
        <f>1000*'[25]4407'!D$25</f>
        <v>26.903717000000011</v>
      </c>
      <c r="G33" s="23">
        <f>1000*'[25]4407'!E$25</f>
        <v>24.355499999999999</v>
      </c>
      <c r="H33" s="23">
        <f>1000*'[25]4407'!F$25</f>
        <v>14.897257999999994</v>
      </c>
      <c r="I33" s="23">
        <f>1000*'[25]4407'!G$25</f>
        <v>16.204525999999998</v>
      </c>
      <c r="J33" s="23">
        <f>1000*'[25]4407'!H$25</f>
        <v>16.156347</v>
      </c>
      <c r="K33" s="23">
        <f>1000*'[25]4407'!I$25</f>
        <v>21.425124000000011</v>
      </c>
      <c r="L33" s="23">
        <f>1000*'[25]4407'!J$25</f>
        <v>20.56429</v>
      </c>
      <c r="M33" s="23">
        <f>1000*'[25]4407'!K$25</f>
        <v>21.874624000000001</v>
      </c>
      <c r="N33" s="23">
        <f>1000*'[25]4407'!L$25</f>
        <v>21.842924999999997</v>
      </c>
      <c r="O33" s="26">
        <f>1000*'[25]4407'!M$25</f>
        <v>25.693865999999996</v>
      </c>
    </row>
    <row r="34" spans="2:15" ht="13">
      <c r="B34" s="4">
        <f t="shared" si="9"/>
        <v>2018</v>
      </c>
      <c r="C34" s="27">
        <f t="shared" si="7"/>
        <v>215.787418</v>
      </c>
      <c r="D34" s="22">
        <f>1000*'[26]4407'!B$25</f>
        <v>24.195667</v>
      </c>
      <c r="E34" s="23">
        <f>1000*'[26]4407'!C$25</f>
        <v>8.2958409999999994</v>
      </c>
      <c r="F34" s="23">
        <f>1000*'[26]4407'!D$25</f>
        <v>20.420149000000002</v>
      </c>
      <c r="G34" s="23">
        <f>1000*'[26]4407'!E$25</f>
        <v>18.637729</v>
      </c>
      <c r="H34" s="23">
        <f>1000*'[26]4407'!F$25</f>
        <v>23.436977000000002</v>
      </c>
      <c r="I34" s="23">
        <f>1000*'[26]4407'!G$25</f>
        <v>20.218322000000004</v>
      </c>
      <c r="J34" s="23">
        <f>1000*'[26]4407'!H$25</f>
        <v>17.772917999999997</v>
      </c>
      <c r="K34" s="23">
        <f>1000*'[26]4407'!I$25</f>
        <v>19.729644</v>
      </c>
      <c r="L34" s="23">
        <f>1000*'[26]4407'!J$25</f>
        <v>16.846897999999999</v>
      </c>
      <c r="M34" s="23">
        <f>1000*'[26]4407'!K$25</f>
        <v>16.475580000000001</v>
      </c>
      <c r="N34" s="23">
        <f>1000*'[26]4407'!L$25</f>
        <v>15.506225000000001</v>
      </c>
      <c r="O34" s="26">
        <f>1000*'[26]4407'!M$25</f>
        <v>14.251467999999999</v>
      </c>
    </row>
    <row r="35" spans="2:15" ht="13">
      <c r="B35" s="4">
        <f t="shared" si="9"/>
        <v>2019</v>
      </c>
      <c r="C35" s="51">
        <f t="shared" si="7"/>
        <v>165.92752700000003</v>
      </c>
      <c r="D35" s="52">
        <f>1000*'[27]4407'!B$25</f>
        <v>9.4419229999999992</v>
      </c>
      <c r="E35" s="49">
        <f>1000*'[27]4407'!C$25</f>
        <v>7.4798819999999999</v>
      </c>
      <c r="F35" s="49">
        <f>1000*'[27]4407'!D$25</f>
        <v>12.566940000000001</v>
      </c>
      <c r="G35" s="49">
        <f>1000*'[27]4407'!E$25</f>
        <v>20.917710999999997</v>
      </c>
      <c r="H35" s="49">
        <f>1000*'[27]4407'!F$25</f>
        <v>14.169957999999999</v>
      </c>
      <c r="I35" s="49">
        <f>1000*'[27]4407'!G$25</f>
        <v>11.391965000000001</v>
      </c>
      <c r="J35" s="49">
        <f>1000*'[27]4407'!H$25</f>
        <v>12.094685</v>
      </c>
      <c r="K35" s="49">
        <f>1000*'[27]4407'!I$25</f>
        <v>14.782749999999997</v>
      </c>
      <c r="L35" s="49">
        <f>1000*'[27]4407'!J$25</f>
        <v>11.003195999999999</v>
      </c>
      <c r="M35" s="49">
        <f>1000*'[27]4407'!K$25</f>
        <v>17.443989999999999</v>
      </c>
      <c r="N35" s="49">
        <f>1000*'[27]4407'!L$25</f>
        <v>16.752427000000001</v>
      </c>
      <c r="O35" s="53">
        <f>1000*'[27]4407'!M$25</f>
        <v>17.882100000000001</v>
      </c>
    </row>
    <row r="36" spans="2:15" ht="13">
      <c r="B36" s="4">
        <f>1+B35</f>
        <v>2020</v>
      </c>
      <c r="C36" s="51">
        <f t="shared" si="7"/>
        <v>112.862746</v>
      </c>
      <c r="D36" s="52">
        <f>1000*'[28]4407'!B$25</f>
        <v>9.4234219999999986</v>
      </c>
      <c r="E36" s="49">
        <f>1000*'[28]4407'!C$25</f>
        <v>5.4582500000000005</v>
      </c>
      <c r="F36" s="49">
        <f>1000*'[28]4407'!D$25</f>
        <v>6.2281250000000012</v>
      </c>
      <c r="G36" s="49">
        <f>1000*'[28]4407'!E$25</f>
        <v>7.6768439999999991</v>
      </c>
      <c r="H36" s="49">
        <f>1000*'[28]4407'!F$25</f>
        <v>8.1331330000000008</v>
      </c>
      <c r="I36" s="49">
        <f>1000*'[28]4407'!G$25</f>
        <v>11.136937999999999</v>
      </c>
      <c r="J36" s="49">
        <f>1000*'[28]4407'!H$25</f>
        <v>10.017874999999998</v>
      </c>
      <c r="K36" s="49">
        <f>1000*'[28]4407'!I$25</f>
        <v>10.099921</v>
      </c>
      <c r="L36" s="49">
        <f>1000*'[28]4407'!J$25</f>
        <v>10.249473</v>
      </c>
      <c r="M36" s="49">
        <f>1000*'[28]4407'!K$25</f>
        <v>9.8205439999999982</v>
      </c>
      <c r="N36" s="49">
        <f>1000*'[28]4407'!L$25</f>
        <v>12.757500999999998</v>
      </c>
      <c r="O36" s="53">
        <f>1000*'[28]4407'!M$25</f>
        <v>11.860720000000001</v>
      </c>
    </row>
    <row r="37" spans="2:15" ht="13">
      <c r="B37" s="4">
        <f t="shared" si="9"/>
        <v>2021</v>
      </c>
      <c r="C37" s="51">
        <f t="shared" si="7"/>
        <v>106.99187199999999</v>
      </c>
      <c r="D37" s="52">
        <f>1000*'[29]4407'!B$25</f>
        <v>8.4290709999999986</v>
      </c>
      <c r="E37" s="49">
        <f>1000*'[29]4407'!C$25</f>
        <v>4.6502659999999993</v>
      </c>
      <c r="F37" s="49">
        <f>1000*'[29]4407'!D$25</f>
        <v>9.076449000000002</v>
      </c>
      <c r="G37" s="49">
        <f>1000*'[29]4407'!E$25</f>
        <v>14.293900000000001</v>
      </c>
      <c r="H37" s="49">
        <f>1000*'[29]4407'!F$25</f>
        <v>11.207613</v>
      </c>
      <c r="I37" s="49">
        <f>1000*'[29]4407'!G$25</f>
        <v>7.5235909999999988</v>
      </c>
      <c r="J37" s="49">
        <f>1000*'[29]4407'!H$25</f>
        <v>5.9375639999999992</v>
      </c>
      <c r="K37" s="49">
        <f>1000*'[29]4407'!I$25</f>
        <v>7.547712999999999</v>
      </c>
      <c r="L37" s="49">
        <f>1000*'[29]4407'!J$25</f>
        <v>6.8184709999999997</v>
      </c>
      <c r="M37" s="49">
        <f>1000*'[29]4407'!K$25</f>
        <v>9.752186</v>
      </c>
      <c r="N37" s="49">
        <f>1000*'[29]4407'!L$25</f>
        <v>10.064966999999999</v>
      </c>
      <c r="O37" s="53">
        <f>1000*'[29]4407'!M$25</f>
        <v>11.690080999999998</v>
      </c>
    </row>
    <row r="38" spans="2:15" ht="13">
      <c r="B38" s="4">
        <f t="shared" si="9"/>
        <v>2022</v>
      </c>
      <c r="C38" s="51">
        <f t="shared" si="7"/>
        <v>92.328102999999984</v>
      </c>
      <c r="D38" s="52">
        <f>1000*'[30]4407'!B$25</f>
        <v>8.3454740000000012</v>
      </c>
      <c r="E38" s="49">
        <f>1000*'[30]4407'!C$25</f>
        <v>6.0346890000000002</v>
      </c>
      <c r="F38" s="49">
        <f>1000*'[30]4407'!D$25</f>
        <v>7.2123999999999988</v>
      </c>
      <c r="G38" s="49">
        <f>1000*'[30]4407'!E$25</f>
        <v>14.082961999999998</v>
      </c>
      <c r="H38" s="49">
        <f>1000*'[30]4407'!F$25</f>
        <v>9.6927109999999992</v>
      </c>
      <c r="I38" s="49">
        <f>1000*'[30]4407'!G$25</f>
        <v>7.4104620000000008</v>
      </c>
      <c r="J38" s="49">
        <f>1000*'[30]4407'!H$25</f>
        <v>6.9862090000000006</v>
      </c>
      <c r="K38" s="49">
        <f>1000*'[30]4407'!I$25</f>
        <v>7.9621629999999994</v>
      </c>
      <c r="L38" s="49">
        <f>1000*'[30]4407'!J$25</f>
        <v>5.6328949999999978</v>
      </c>
      <c r="M38" s="49">
        <f>1000*'[30]4407'!K$25</f>
        <v>5.605054</v>
      </c>
      <c r="N38" s="49">
        <f>1000*'[30]4407'!L$25</f>
        <v>8.4674189999999996</v>
      </c>
      <c r="O38" s="53">
        <f>1000*'[30]4407'!M$25</f>
        <v>4.8956649999999993</v>
      </c>
    </row>
    <row r="39" spans="2:15" ht="13">
      <c r="B39" s="4">
        <f t="shared" si="9"/>
        <v>2023</v>
      </c>
      <c r="C39" s="51">
        <f t="shared" si="7"/>
        <v>82.765788000000001</v>
      </c>
      <c r="D39" s="52">
        <f>1000*'[31]4407'!B$25</f>
        <v>1.3024819999999999</v>
      </c>
      <c r="E39" s="49">
        <f>1000*'[31]4407'!C$25</f>
        <v>3.9160219999999999</v>
      </c>
      <c r="F39" s="49">
        <f>1000*'[31]4407'!D$25</f>
        <v>6.6921949999999999</v>
      </c>
      <c r="G39" s="49">
        <f>1000*'[31]4407'!E$25</f>
        <v>7.2033860000000001</v>
      </c>
      <c r="H39" s="49">
        <f>1000*'[31]4407'!F$25</f>
        <v>6.4856269999999991</v>
      </c>
      <c r="I39" s="49">
        <f>1000*'[31]4407'!G$25</f>
        <v>7.5841579999999986</v>
      </c>
      <c r="J39" s="49">
        <f>1000*'[31]4407'!H$25</f>
        <v>7.7318479999999985</v>
      </c>
      <c r="K39" s="49">
        <f>1000*'[31]4407'!I$25</f>
        <v>8.0581900000000015</v>
      </c>
      <c r="L39" s="49">
        <f>1000*'[31]4407'!J$25</f>
        <v>6.6147</v>
      </c>
      <c r="M39" s="49">
        <f>1000*'[31]4407'!K$25</f>
        <v>10.465564000000002</v>
      </c>
      <c r="N39" s="49">
        <f>1000*'[31]4407'!L$25</f>
        <v>8.8764379999999985</v>
      </c>
      <c r="O39" s="90">
        <f>1000*'[31]4407'!M$25</f>
        <v>7.835178</v>
      </c>
    </row>
    <row r="40" spans="2:15" ht="13.5" thickBot="1">
      <c r="B40" s="4">
        <f t="shared" si="9"/>
        <v>2024</v>
      </c>
      <c r="C40" s="51">
        <f t="shared" ref="C40" si="10">SUM(D40:O40)</f>
        <v>87.89828700000001</v>
      </c>
      <c r="D40" s="52">
        <f>1000*'[32]4407'!B$25</f>
        <v>7.6916319999999985</v>
      </c>
      <c r="E40" s="49">
        <f>1000*'[32]4407'!C$25</f>
        <v>4.039034</v>
      </c>
      <c r="F40" s="49">
        <f>1000*'[32]4407'!D$25</f>
        <v>9.2727269999999979</v>
      </c>
      <c r="G40" s="49">
        <f>1000*'[32]4407'!E$25</f>
        <v>9.826194000000001</v>
      </c>
      <c r="H40" s="49">
        <f>1000*'[32]4407'!F$25</f>
        <v>11.699007000000002</v>
      </c>
      <c r="I40" s="49">
        <f>1000*'[32]4407'!G$25</f>
        <v>6.8571739999999997</v>
      </c>
      <c r="J40" s="49">
        <f>1000*'[32]4407'!H$25</f>
        <v>8.5809809999999995</v>
      </c>
      <c r="K40" s="49">
        <f>1000*'[32]4407'!I$25</f>
        <v>7.1784689999999989</v>
      </c>
      <c r="L40" s="49">
        <f>1000*'[32]4407'!J$25</f>
        <v>9.0059200000000015</v>
      </c>
      <c r="M40" s="49">
        <f>1000*'[32]4407'!K$25</f>
        <v>6.1894860000000005</v>
      </c>
      <c r="N40" s="49">
        <f>1000*'[32]4407'!L$25</f>
        <v>7.5576629999999989</v>
      </c>
      <c r="O40" s="96">
        <f>1000*'[32]4407'!M$25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107.048984</v>
      </c>
      <c r="D43" s="9">
        <f>'[2]4407'!O$25</f>
        <v>8.3919669999999993</v>
      </c>
      <c r="E43" s="9">
        <f>'[2]4407'!P$25</f>
        <v>4.3846939999999996</v>
      </c>
      <c r="F43" s="9">
        <f>'[2]4407'!Q$25</f>
        <v>7.5354789999999996</v>
      </c>
      <c r="G43" s="9">
        <f>'[2]4407'!R$25</f>
        <v>10.437737</v>
      </c>
      <c r="H43" s="9">
        <f>'[2]4407'!S$25</f>
        <v>7.7978529999999999</v>
      </c>
      <c r="I43" s="9">
        <f>'[2]4407'!T$25</f>
        <v>8.4207999999999998</v>
      </c>
      <c r="J43" s="9">
        <f>'[2]4407'!U$25</f>
        <v>8.5860959999999995</v>
      </c>
      <c r="K43" s="9">
        <f>'[2]4407'!V$25</f>
        <v>9.9072079999999989</v>
      </c>
      <c r="L43" s="9">
        <f>'[2]4407'!W$25</f>
        <v>10.781879999999999</v>
      </c>
      <c r="M43" s="9">
        <f>'[2]4407'!X$25</f>
        <v>10.985341999999999</v>
      </c>
      <c r="N43" s="9">
        <f>'[2]4407'!Y$25</f>
        <v>9.8210660000000001</v>
      </c>
      <c r="O43" s="13">
        <f>'[2]4407'!Z$25</f>
        <v>9.998861999999999</v>
      </c>
    </row>
    <row r="44" spans="2:15" ht="13">
      <c r="B44" s="4">
        <f t="shared" ref="B44:B50" si="13">1+B43</f>
        <v>2006</v>
      </c>
      <c r="C44" s="14">
        <f t="shared" si="12"/>
        <v>100.29587199999999</v>
      </c>
      <c r="D44" s="9">
        <f>'[3]4407'!O$25</f>
        <v>9.3758020000000002</v>
      </c>
      <c r="E44" s="9">
        <f>'[3]4407'!P$25</f>
        <v>6.0226980000000001</v>
      </c>
      <c r="F44" s="9">
        <f>'[3]4407'!Q$25</f>
        <v>7.4202269999999997</v>
      </c>
      <c r="G44" s="9">
        <f>'[3]4407'!R$25</f>
        <v>9.8764640000000004</v>
      </c>
      <c r="H44" s="9">
        <f>'[3]4407'!S$25</f>
        <v>9.681716999999999</v>
      </c>
      <c r="I44" s="9">
        <f>'[3]4407'!T$25</f>
        <v>8.4568820000000002</v>
      </c>
      <c r="J44" s="9">
        <f>'[3]4407'!U$25</f>
        <v>8.9373989999999992</v>
      </c>
      <c r="K44" s="9">
        <f>'[3]4407'!V$25</f>
        <v>9.9156420000000001</v>
      </c>
      <c r="L44" s="9">
        <f>'[3]4407'!W$25</f>
        <v>7.7922879999999992</v>
      </c>
      <c r="M44" s="9">
        <f>'[3]4407'!X$25</f>
        <v>8.8924719999999997</v>
      </c>
      <c r="N44" s="9">
        <f>'[3]4407'!Y$25</f>
        <v>6.1459109999999999</v>
      </c>
      <c r="O44" s="13">
        <f>'[3]4407'!Z$25</f>
        <v>7.7783699999999998</v>
      </c>
    </row>
    <row r="45" spans="2:15" ht="13">
      <c r="B45" s="4">
        <f t="shared" si="13"/>
        <v>2007</v>
      </c>
      <c r="C45" s="14">
        <f t="shared" si="12"/>
        <v>82.241690999999989</v>
      </c>
      <c r="D45" s="9">
        <f>'[4]4407'!O$25</f>
        <v>6.1441999999999997</v>
      </c>
      <c r="E45" s="9">
        <f>'[4]4407'!P$25</f>
        <v>5.608778</v>
      </c>
      <c r="F45" s="9">
        <f>'[4]4407'!Q$25</f>
        <v>6.4640689999999994</v>
      </c>
      <c r="G45" s="9">
        <f>'[4]4407'!R$25</f>
        <v>9.8423649999999991</v>
      </c>
      <c r="H45" s="9">
        <f>'[4]4407'!S$25</f>
        <v>6.9615</v>
      </c>
      <c r="I45" s="9">
        <f>'[4]4407'!T$25</f>
        <v>5.279191</v>
      </c>
      <c r="J45" s="9">
        <f>'[4]4407'!U$25</f>
        <v>7.4185659999999993</v>
      </c>
      <c r="K45" s="9">
        <f>'[4]4407'!V$25</f>
        <v>8.0814789999999999</v>
      </c>
      <c r="L45" s="9">
        <f>'[4]4407'!W$25</f>
        <v>6.734299</v>
      </c>
      <c r="M45" s="9">
        <f>'[4]4407'!X$25</f>
        <v>5.4566949999999999</v>
      </c>
      <c r="N45" s="9">
        <f>'[4]4407'!Y$25</f>
        <v>6.1803809999999997</v>
      </c>
      <c r="O45" s="13">
        <f>'[4]4407'!Z$25</f>
        <v>8.0701679999999989</v>
      </c>
    </row>
    <row r="46" spans="2:15" ht="13">
      <c r="B46" s="4">
        <f t="shared" si="13"/>
        <v>2008</v>
      </c>
      <c r="C46" s="14">
        <f t="shared" si="12"/>
        <v>79.713134999999994</v>
      </c>
      <c r="D46" s="9">
        <f>'[5]4407'!O$25</f>
        <v>7.7128459999999999</v>
      </c>
      <c r="E46" s="9">
        <f>'[5]4407'!P$25</f>
        <v>4.2401019999999994</v>
      </c>
      <c r="F46" s="9">
        <f>'[5]4407'!Q$25</f>
        <v>7.1460319999999999</v>
      </c>
      <c r="G46" s="9">
        <f>'[5]4407'!R$25</f>
        <v>6.6425579999999993</v>
      </c>
      <c r="H46" s="9">
        <f>'[5]4407'!S$25</f>
        <v>7.4708269999999999</v>
      </c>
      <c r="I46" s="9">
        <f>'[5]4407'!T$25</f>
        <v>4.9130139999999995</v>
      </c>
      <c r="J46" s="9">
        <f>'[5]4407'!U$25</f>
        <v>6.5812900000000001</v>
      </c>
      <c r="K46" s="9">
        <f>'[5]4407'!V$25</f>
        <v>7.7904229999999997</v>
      </c>
      <c r="L46" s="9">
        <f>'[5]4407'!W$25</f>
        <v>7.3410609999999998</v>
      </c>
      <c r="M46" s="9">
        <f>'[5]4407'!X$25</f>
        <v>5.8675119999999996</v>
      </c>
      <c r="N46" s="9">
        <f>'[5]4407'!Y$25</f>
        <v>6.3230930000000001</v>
      </c>
      <c r="O46" s="13">
        <f>'[5]4407'!Z$25</f>
        <v>7.6843769999999996</v>
      </c>
    </row>
    <row r="47" spans="2:15" ht="13">
      <c r="B47" s="4">
        <f t="shared" si="13"/>
        <v>2009</v>
      </c>
      <c r="C47" s="14">
        <f t="shared" si="12"/>
        <v>63.678511</v>
      </c>
      <c r="D47" s="9">
        <f>'[6]4407'!O$25</f>
        <v>4.5609839999999995</v>
      </c>
      <c r="E47" s="9">
        <f>'[6]4407'!P$25</f>
        <v>3.2426179999999998</v>
      </c>
      <c r="F47" s="9">
        <f>'[6]4407'!Q$25</f>
        <v>3.914431</v>
      </c>
      <c r="G47" s="9">
        <f>'[6]4407'!R$25</f>
        <v>4.647932</v>
      </c>
      <c r="H47" s="9">
        <f>'[6]4407'!S$25</f>
        <v>4.9195929999999999</v>
      </c>
      <c r="I47" s="9">
        <f>'[6]4407'!T$25</f>
        <v>5.3500230000000002</v>
      </c>
      <c r="J47" s="9">
        <f>'[6]4407'!U$25</f>
        <v>5.3011099999999995</v>
      </c>
      <c r="K47" s="9">
        <f>'[6]4407'!V$25</f>
        <v>5.0880839999999994</v>
      </c>
      <c r="L47" s="9">
        <f>'[6]4407'!W$25</f>
        <v>7.5557819999999998</v>
      </c>
      <c r="M47" s="9">
        <f>'[6]4407'!X$25</f>
        <v>4.1672479999999998</v>
      </c>
      <c r="N47" s="9">
        <f>'[6]4407'!Y$25</f>
        <v>6.3285989999999996</v>
      </c>
      <c r="O47" s="13">
        <f>'[6]4407'!Z$25</f>
        <v>8.6021070000000002</v>
      </c>
    </row>
    <row r="48" spans="2:15" ht="13">
      <c r="B48" s="4">
        <f t="shared" si="13"/>
        <v>2010</v>
      </c>
      <c r="C48" s="14">
        <f t="shared" si="12"/>
        <v>87.586681999999996</v>
      </c>
      <c r="D48" s="9">
        <f>'[7]4407'!O$25</f>
        <v>7.3242929999999999</v>
      </c>
      <c r="E48" s="9">
        <f>'[7]4407'!P$25</f>
        <v>3.265911</v>
      </c>
      <c r="F48" s="9">
        <f>'[7]4407'!Q$25</f>
        <v>7.2394849999999993</v>
      </c>
      <c r="G48" s="9">
        <f>'[7]4407'!R$25</f>
        <v>8.3731359999999988</v>
      </c>
      <c r="H48" s="9">
        <f>'[7]4407'!S$25</f>
        <v>8.011118999999999</v>
      </c>
      <c r="I48" s="9">
        <f>'[7]4407'!T$25</f>
        <v>9.662293</v>
      </c>
      <c r="J48" s="9">
        <f>'[7]4407'!U$25</f>
        <v>7.708405</v>
      </c>
      <c r="K48" s="9">
        <f>'[7]4407'!V$25</f>
        <v>6.7010329999999998</v>
      </c>
      <c r="L48" s="9">
        <f>'[7]4407'!W$25</f>
        <v>10.727912999999999</v>
      </c>
      <c r="M48" s="9">
        <f>'[7]4407'!X$25</f>
        <v>5.0193539999999999</v>
      </c>
      <c r="N48" s="9">
        <f>'[7]4407'!Y$25</f>
        <v>5.3031379999999997</v>
      </c>
      <c r="O48" s="13">
        <f>'[7]4407'!Z$25</f>
        <v>8.2506019999999989</v>
      </c>
    </row>
    <row r="49" spans="2:15" ht="13">
      <c r="B49" s="4">
        <f t="shared" si="13"/>
        <v>2011</v>
      </c>
      <c r="C49" s="14">
        <f t="shared" si="12"/>
        <v>92.884310999999997</v>
      </c>
      <c r="D49" s="9">
        <f>'[8]4407'!O$25</f>
        <v>6.6235929999999996</v>
      </c>
      <c r="E49" s="9">
        <f>'[8]4407'!P$25</f>
        <v>3.5990849999999996</v>
      </c>
      <c r="F49" s="9">
        <f>'[8]4407'!Q$25</f>
        <v>7.9669589999999992</v>
      </c>
      <c r="G49" s="9">
        <f>'[8]4407'!R$25</f>
        <v>8.7529439999999994</v>
      </c>
      <c r="H49" s="9">
        <f>'[8]4407'!S$25</f>
        <v>7.303153</v>
      </c>
      <c r="I49" s="9">
        <f>'[8]4407'!T$25</f>
        <v>6.8557749999999995</v>
      </c>
      <c r="J49" s="9">
        <f>'[8]4407'!U$25</f>
        <v>10.38988</v>
      </c>
      <c r="K49" s="9">
        <f>'[8]4407'!V$25</f>
        <v>9.2192689999999988</v>
      </c>
      <c r="L49" s="9">
        <f>'[8]4407'!W$25</f>
        <v>6.9525489999999994</v>
      </c>
      <c r="M49" s="9">
        <f>'[8]4407'!X$25</f>
        <v>7.2792319999999995</v>
      </c>
      <c r="N49" s="9">
        <f>'[8]4407'!Y$25</f>
        <v>9.5630919999999993</v>
      </c>
      <c r="O49" s="13">
        <f>'[8]4407'!Z$25</f>
        <v>8.378779999999999</v>
      </c>
    </row>
    <row r="50" spans="2:15" ht="13">
      <c r="B50" s="4">
        <f t="shared" si="13"/>
        <v>2012</v>
      </c>
      <c r="C50" s="14">
        <f t="shared" si="12"/>
        <v>66.426599999999993</v>
      </c>
      <c r="D50" s="9">
        <f>'[9]4407'!O$25</f>
        <v>3.896191</v>
      </c>
      <c r="E50" s="9">
        <f>'[9]4407'!P$25</f>
        <v>2.5978849999999998</v>
      </c>
      <c r="F50" s="9">
        <f>'[9]4407'!Q$25</f>
        <v>9.7208329999999989</v>
      </c>
      <c r="G50" s="9">
        <f>'[9]4407'!R$25</f>
        <v>6.3157559999999995</v>
      </c>
      <c r="H50" s="9">
        <f>'[9]4407'!S$25</f>
        <v>6.4181919999999995</v>
      </c>
      <c r="I50" s="9">
        <f>'[9]4407'!T$25</f>
        <v>3.9732229999999999</v>
      </c>
      <c r="J50" s="9">
        <f>'[9]4407'!U$25</f>
        <v>4.954402</v>
      </c>
      <c r="K50" s="9">
        <f>'[9]4407'!V$25</f>
        <v>5.0331969999999995</v>
      </c>
      <c r="L50" s="9">
        <f>'[9]4407'!W$25</f>
        <v>5.4238759999999999</v>
      </c>
      <c r="M50" s="9">
        <f>'[9]4407'!X$25</f>
        <v>5.3285989999999996</v>
      </c>
      <c r="N50" s="9">
        <f>'[9]4407'!Y$25</f>
        <v>5.9444699999999999</v>
      </c>
      <c r="O50" s="13">
        <f>'[9]4407'!Z$25</f>
        <v>6.8199759999999996</v>
      </c>
    </row>
    <row r="51" spans="2:15" ht="13">
      <c r="B51" s="4">
        <f t="shared" ref="B51:B63" si="14">1+B50</f>
        <v>2013</v>
      </c>
      <c r="C51" s="14">
        <f t="shared" ref="C51:C56" si="15">SUM(D51:O51)</f>
        <v>101.052663</v>
      </c>
      <c r="D51" s="9">
        <f>'[10]4407'!O$25</f>
        <v>7.1246309999999999</v>
      </c>
      <c r="E51" s="9">
        <f>'[10]4407'!P$25</f>
        <v>2.7296799999999997</v>
      </c>
      <c r="F51" s="9">
        <f>'[10]4407'!Q$25</f>
        <v>7.9684939999999997</v>
      </c>
      <c r="G51" s="9">
        <f>'[10]4407'!R$25</f>
        <v>8.2725100000000005</v>
      </c>
      <c r="H51" s="9">
        <f>'[10]4407'!S$25</f>
        <v>8.7132139999999989</v>
      </c>
      <c r="I51" s="9">
        <f>'[10]4407'!T$25</f>
        <v>7.6245499999999993</v>
      </c>
      <c r="J51" s="9">
        <f>'[10]4407'!U$25</f>
        <v>9.2341829999999998</v>
      </c>
      <c r="K51" s="9">
        <f>'[10]4407'!V$25</f>
        <v>8.4527419999999989</v>
      </c>
      <c r="L51" s="9">
        <f>'[10]4407'!W$25</f>
        <v>9.2277430000000003</v>
      </c>
      <c r="M51" s="9">
        <f>'[10]4407'!X$25</f>
        <v>8.5556669999999997</v>
      </c>
      <c r="N51" s="9">
        <f>'[10]4407'!Y$25</f>
        <v>9.4795040000000004</v>
      </c>
      <c r="O51" s="13">
        <f>'[10]4407'!Z$25</f>
        <v>13.669744999999999</v>
      </c>
    </row>
    <row r="52" spans="2:15" ht="13">
      <c r="B52" s="4">
        <f t="shared" si="14"/>
        <v>2014</v>
      </c>
      <c r="C52" s="14">
        <f t="shared" si="15"/>
        <v>146.328181</v>
      </c>
      <c r="D52" s="6">
        <f>'[11]4407'!O$25</f>
        <v>10.114099999999999</v>
      </c>
      <c r="E52" s="6">
        <f>'[11]4407'!P$25</f>
        <v>3.638468</v>
      </c>
      <c r="F52" s="6">
        <f>'[11]4407'!Q$25</f>
        <v>10.252056</v>
      </c>
      <c r="G52" s="6">
        <f>'[11]4407'!R$25</f>
        <v>17.183707999999999</v>
      </c>
      <c r="H52" s="6">
        <f>'[11]4407'!S$25</f>
        <v>13.432514999999999</v>
      </c>
      <c r="I52" s="6">
        <f>'[11]4407'!T$25</f>
        <v>18.350916999999999</v>
      </c>
      <c r="J52" s="6">
        <f>'[11]4407'!U$25</f>
        <v>15.024711999999999</v>
      </c>
      <c r="K52" s="6">
        <f>'[11]4407'!V$25</f>
        <v>9.5924139999999998</v>
      </c>
      <c r="L52" s="6">
        <f>'[11]4407'!W$25</f>
        <v>11.919020999999999</v>
      </c>
      <c r="M52" s="6">
        <f>'[11]4407'!X$25</f>
        <v>13.575341999999999</v>
      </c>
      <c r="N52" s="6">
        <f>'[11]4407'!Y$25</f>
        <v>13.549686999999999</v>
      </c>
      <c r="O52" s="15">
        <f>'[11]4407'!Z$25</f>
        <v>9.6952409999999993</v>
      </c>
    </row>
    <row r="53" spans="2:15" ht="13">
      <c r="B53" s="4">
        <f t="shared" si="14"/>
        <v>2015</v>
      </c>
      <c r="C53" s="14">
        <f t="shared" si="15"/>
        <v>122.29548600000001</v>
      </c>
      <c r="D53" s="6">
        <f>'[12]4407'!O$25</f>
        <v>7.2695529999999993</v>
      </c>
      <c r="E53" s="6">
        <f>'[12]4407'!P$25</f>
        <v>3.4657799999999996</v>
      </c>
      <c r="F53" s="6">
        <f>'[12]4407'!Q$25</f>
        <v>15.549755999999999</v>
      </c>
      <c r="G53" s="6">
        <f>'[12]4407'!R$25</f>
        <v>16.507085</v>
      </c>
      <c r="H53" s="6">
        <f>'[12]4407'!S$25</f>
        <v>16.563959000000001</v>
      </c>
      <c r="I53" s="6">
        <f>'[12]4407'!T$25</f>
        <v>15.482211999999999</v>
      </c>
      <c r="J53" s="6">
        <f>'[12]4407'!U$25</f>
        <v>7.5647079999999995</v>
      </c>
      <c r="K53" s="6">
        <f>'[12]4407'!V$25</f>
        <v>6.3854519999999999</v>
      </c>
      <c r="L53" s="6">
        <f>'[12]4407'!W$25</f>
        <v>8.1134029999999999</v>
      </c>
      <c r="M53" s="6">
        <f>'[12]4407'!X$25</f>
        <v>7.5079339999999997</v>
      </c>
      <c r="N53" s="6">
        <f>'[12]4407'!Y$25</f>
        <v>8.1117439999999998</v>
      </c>
      <c r="O53" s="15">
        <f>'[12]4407'!Z$25</f>
        <v>9.7738999999999994</v>
      </c>
    </row>
    <row r="54" spans="2:15" ht="13">
      <c r="B54" s="4">
        <f t="shared" si="14"/>
        <v>2016</v>
      </c>
      <c r="C54" s="14">
        <f t="shared" si="15"/>
        <v>99.06215499999999</v>
      </c>
      <c r="D54" s="6">
        <f>'[13]4407'!O$25</f>
        <v>7.0590149999999996</v>
      </c>
      <c r="E54" s="6">
        <f>'[13]4407'!P$25</f>
        <v>3.8275809999999999</v>
      </c>
      <c r="F54" s="6">
        <f>'[13]4407'!Q$25</f>
        <v>7.2466909999999993</v>
      </c>
      <c r="G54" s="6">
        <f>'[13]4407'!R$25</f>
        <v>7.3645009999999997</v>
      </c>
      <c r="H54" s="6">
        <f>'[13]4407'!S$25</f>
        <v>7.7982999999999993</v>
      </c>
      <c r="I54" s="6">
        <f>'[13]4407'!T$25</f>
        <v>9.0242559999999994</v>
      </c>
      <c r="J54" s="6">
        <f>'[13]4407'!U$25</f>
        <v>7.1405669999999999</v>
      </c>
      <c r="K54" s="6">
        <f>'[13]4407'!V$25</f>
        <v>9.0562959999999997</v>
      </c>
      <c r="L54" s="6">
        <f>'[13]4407'!W$25</f>
        <v>10.435703999999999</v>
      </c>
      <c r="M54" s="6">
        <f>'[13]4407'!X$25</f>
        <v>8.3693220000000004</v>
      </c>
      <c r="N54" s="6">
        <f>'[13]4407'!Y$25</f>
        <v>12.382899</v>
      </c>
      <c r="O54" s="15">
        <f>'[13]4407'!Z$25</f>
        <v>9.3570229999999999</v>
      </c>
    </row>
    <row r="55" spans="2:15" ht="13">
      <c r="B55" s="4">
        <f t="shared" si="14"/>
        <v>2017</v>
      </c>
      <c r="C55" s="14">
        <f t="shared" si="15"/>
        <v>109.90611200000001</v>
      </c>
      <c r="D55" s="6">
        <f>'[14]4407'!O$25</f>
        <v>4.8752939999999994</v>
      </c>
      <c r="E55" s="6">
        <f>'[14]4407'!P$25</f>
        <v>9.2238089999999993</v>
      </c>
      <c r="F55" s="6">
        <f>'[14]4407'!Q$25</f>
        <v>12.057112</v>
      </c>
      <c r="G55" s="6">
        <f>'[14]4407'!R$25</f>
        <v>10.718071999999999</v>
      </c>
      <c r="H55" s="6">
        <f>'[14]4407'!S$25</f>
        <v>6.726566</v>
      </c>
      <c r="I55" s="6">
        <f>'[14]4407'!T$25</f>
        <v>7.2254329999999998</v>
      </c>
      <c r="J55" s="6">
        <f>'[14]4407'!U$25</f>
        <v>7.5038179999999999</v>
      </c>
      <c r="K55" s="6">
        <f>'[14]4407'!V$25</f>
        <v>9.8969649999999998</v>
      </c>
      <c r="L55" s="6">
        <f>'[14]4407'!W$25</f>
        <v>9.5414130000000004</v>
      </c>
      <c r="M55" s="6">
        <f>'[14]4407'!X$25</f>
        <v>10.310312</v>
      </c>
      <c r="N55" s="6">
        <f>'[14]4407'!Y$25</f>
        <v>10.112041</v>
      </c>
      <c r="O55" s="15">
        <f>'[14]4407'!Z$25</f>
        <v>11.715276999999999</v>
      </c>
    </row>
    <row r="56" spans="2:15" ht="13">
      <c r="B56" s="4">
        <f t="shared" si="14"/>
        <v>2018</v>
      </c>
      <c r="C56" s="14">
        <f t="shared" si="15"/>
        <v>102.05050499999999</v>
      </c>
      <c r="D56" s="6">
        <f>'[15]4407'!O$25</f>
        <v>11.128489999999999</v>
      </c>
      <c r="E56" s="6">
        <f>'[15]4407'!P$25</f>
        <v>4.0174029999999998</v>
      </c>
      <c r="F56" s="6">
        <f>'[15]4407'!Q$25</f>
        <v>9.4065440000000002</v>
      </c>
      <c r="G56" s="6">
        <f>'[15]4407'!R$25</f>
        <v>8.7846659999999996</v>
      </c>
      <c r="H56" s="6">
        <f>'[15]4407'!S$25</f>
        <v>11.261666</v>
      </c>
      <c r="I56" s="6">
        <f>'[15]4407'!T$25</f>
        <v>9.8291699999999995</v>
      </c>
      <c r="J56" s="6">
        <f>'[15]4407'!U$25</f>
        <v>8.2856229999999993</v>
      </c>
      <c r="K56" s="6">
        <f>'[15]4407'!V$25</f>
        <v>9.5425419999999992</v>
      </c>
      <c r="L56" s="6">
        <f>'[15]4407'!W$25</f>
        <v>7.8420239999999994</v>
      </c>
      <c r="M56" s="6">
        <f>'[15]4407'!X$25</f>
        <v>7.8643909999999995</v>
      </c>
      <c r="N56" s="6">
        <f>'[15]4407'!Y$25</f>
        <v>7.3542359999999993</v>
      </c>
      <c r="O56" s="15">
        <f>'[15]4407'!Z$25</f>
        <v>6.7337499999999997</v>
      </c>
    </row>
    <row r="57" spans="2:15" ht="13">
      <c r="B57" s="4">
        <f t="shared" si="14"/>
        <v>2019</v>
      </c>
      <c r="C57" s="14">
        <f t="shared" ref="C57" si="16">SUM(D57:O57)</f>
        <v>76.044365999999997</v>
      </c>
      <c r="D57" s="9">
        <f>'[16]4407'!O$25</f>
        <v>4.4332750000000001</v>
      </c>
      <c r="E57" s="9">
        <f>'[16]4407'!P$25</f>
        <v>3.3197399999999999</v>
      </c>
      <c r="F57" s="9">
        <f>'[16]4407'!Q$25</f>
        <v>5.8549129999999998</v>
      </c>
      <c r="G57" s="9">
        <f>'[16]4407'!R$25</f>
        <v>9.9012019999999996</v>
      </c>
      <c r="H57" s="9">
        <f>'[16]4407'!S$25</f>
        <v>6.7071249999999996</v>
      </c>
      <c r="I57" s="9">
        <f>'[16]4407'!T$25</f>
        <v>5.3958319999999995</v>
      </c>
      <c r="J57" s="9">
        <f>'[16]4407'!U$25</f>
        <v>5.519819</v>
      </c>
      <c r="K57" s="9">
        <f>'[16]4407'!V$25</f>
        <v>6.7639420000000001</v>
      </c>
      <c r="L57" s="9">
        <f>'[16]4407'!W$25</f>
        <v>4.928547</v>
      </c>
      <c r="M57" s="9">
        <f>'[16]4407'!X$25</f>
        <v>7.7062909999999993</v>
      </c>
      <c r="N57" s="9">
        <f>'[16]4407'!Y$25</f>
        <v>7.3958599999999999</v>
      </c>
      <c r="O57" s="13">
        <f>'[16]4407'!Z$25</f>
        <v>8.11782</v>
      </c>
    </row>
    <row r="58" spans="2:15" ht="13">
      <c r="B58" s="4">
        <f t="shared" si="14"/>
        <v>2020</v>
      </c>
      <c r="C58" s="14">
        <f>SUM(D58:O58)</f>
        <v>49.080329999999989</v>
      </c>
      <c r="D58" s="79">
        <f>'[17]4407'!O$25</f>
        <v>4.0911960000000001</v>
      </c>
      <c r="E58" s="79">
        <f>'[17]4407'!P$25</f>
        <v>2.4071029999999998</v>
      </c>
      <c r="F58" s="9">
        <f>'[17]4407'!Q$25</f>
        <v>2.9006559999999997</v>
      </c>
      <c r="G58" s="9">
        <f>'[17]4407'!R$25</f>
        <v>3.3303759999999998</v>
      </c>
      <c r="H58" s="9">
        <f>'[17]4407'!S$25</f>
        <v>3.4282149999999998</v>
      </c>
      <c r="I58" s="9">
        <f>'[17]4407'!T$25</f>
        <v>4.8664949999999996</v>
      </c>
      <c r="J58" s="9">
        <f>'[17]4407'!U$25</f>
        <v>4.5611419999999994</v>
      </c>
      <c r="K58" s="9">
        <f>'[17]4407'!V$25</f>
        <v>4.0950299999999995</v>
      </c>
      <c r="L58" s="9">
        <f>'[17]4407'!W$25</f>
        <v>4.4245539999999997</v>
      </c>
      <c r="M58" s="9">
        <f>'[17]4407'!X$25</f>
        <v>4.162426</v>
      </c>
      <c r="N58" s="9">
        <f>'[17]4407'!Y$25</f>
        <v>5.5464719999999996</v>
      </c>
      <c r="O58" s="13">
        <f>'[17]4407'!Z$25</f>
        <v>5.2666649999999997</v>
      </c>
    </row>
    <row r="59" spans="2:15" ht="13">
      <c r="B59" s="4">
        <f t="shared" si="14"/>
        <v>2021</v>
      </c>
      <c r="C59" s="14">
        <f t="shared" ref="C59:C61" si="17">SUM(D59:O59)</f>
        <v>49.763411000000005</v>
      </c>
      <c r="D59" s="79">
        <f>'[18]4407'!O$25</f>
        <v>3.799814</v>
      </c>
      <c r="E59" s="79">
        <f>'[18]4407'!P$25</f>
        <v>2.1379920000000001</v>
      </c>
      <c r="F59" s="9">
        <f>'[18]4407'!Q$25</f>
        <v>4.0996559999999995</v>
      </c>
      <c r="G59" s="9">
        <f>'[18]4407'!R$25</f>
        <v>6.433306</v>
      </c>
      <c r="H59" s="9">
        <f>'[18]4407'!S$25</f>
        <v>5.0783009999999997</v>
      </c>
      <c r="I59" s="9">
        <f>'[18]4407'!T$25</f>
        <v>3.4258669999999998</v>
      </c>
      <c r="J59" s="9">
        <f>'[18]4407'!U$25</f>
        <v>2.613632</v>
      </c>
      <c r="K59" s="9">
        <f>'[18]4407'!V$25</f>
        <v>3.5845099999999999</v>
      </c>
      <c r="L59" s="9">
        <f>'[18]4407'!W$25</f>
        <v>3.1929219999999998</v>
      </c>
      <c r="M59" s="9">
        <f>'[18]4407'!X$25</f>
        <v>4.552492</v>
      </c>
      <c r="N59" s="9">
        <f>'[18]4407'!Y$25</f>
        <v>5.0254629999999993</v>
      </c>
      <c r="O59" s="13">
        <f>'[18]4407'!Z$25</f>
        <v>5.8194559999999997</v>
      </c>
    </row>
    <row r="60" spans="2:15" ht="13">
      <c r="B60" s="4">
        <f t="shared" si="14"/>
        <v>2022</v>
      </c>
      <c r="C60" s="14">
        <f t="shared" si="17"/>
        <v>46.481776999999994</v>
      </c>
      <c r="D60" s="79">
        <f>'[19]4407'!O$25</f>
        <v>4.2847270000000002</v>
      </c>
      <c r="E60" s="79">
        <f>'[19]4407'!P$25</f>
        <v>3.175646</v>
      </c>
      <c r="F60" s="9">
        <f>'[19]4407'!Q$25</f>
        <v>4.1050069999999996</v>
      </c>
      <c r="G60" s="9">
        <f>'[19]4407'!R$25</f>
        <v>7.2112349999999994</v>
      </c>
      <c r="H60" s="9">
        <f>'[19]4407'!S$25</f>
        <v>5.0235329999999996</v>
      </c>
      <c r="I60" s="9">
        <f>'[19]4407'!T$25</f>
        <v>3.9738289999999998</v>
      </c>
      <c r="J60" s="9">
        <f>'[19]4407'!U$25</f>
        <v>3.6355939999999998</v>
      </c>
      <c r="K60" s="9">
        <f>'[19]4407'!V$25</f>
        <v>3.7828469999999998</v>
      </c>
      <c r="L60" s="9">
        <f>'[19]4407'!W$25</f>
        <v>2.6355239999999998</v>
      </c>
      <c r="M60" s="9">
        <f>'[19]4407'!X$25</f>
        <v>2.6926730000000001</v>
      </c>
      <c r="N60" s="9">
        <f>'[19]4407'!Y$25</f>
        <v>3.7842319999999998</v>
      </c>
      <c r="O60" s="13">
        <f>'[19]4407'!Z$25</f>
        <v>2.17693</v>
      </c>
    </row>
    <row r="61" spans="2:15" ht="13">
      <c r="B61" s="4">
        <f t="shared" si="14"/>
        <v>2023</v>
      </c>
      <c r="C61" s="14">
        <f t="shared" si="17"/>
        <v>37.547615</v>
      </c>
      <c r="D61" s="79">
        <f>'[20]4407'!O$25</f>
        <v>0.57294800000000001</v>
      </c>
      <c r="E61" s="79">
        <f>'[20]4407'!P$25</f>
        <v>1.836938</v>
      </c>
      <c r="F61" s="79">
        <f>'[20]4407'!Q$25</f>
        <v>3.3109449999999998</v>
      </c>
      <c r="G61" s="79">
        <f>'[20]4407'!R$25</f>
        <v>3.452356</v>
      </c>
      <c r="H61" s="79">
        <f>'[20]4407'!S$25</f>
        <v>3.120933</v>
      </c>
      <c r="I61" s="79">
        <f>'[20]4407'!T$25</f>
        <v>3.571536</v>
      </c>
      <c r="J61" s="79">
        <f>'[20]4407'!U$25</f>
        <v>3.50298</v>
      </c>
      <c r="K61" s="79">
        <f>'[20]4407'!V$25</f>
        <v>3.814994</v>
      </c>
      <c r="L61" s="79">
        <f>'[20]4407'!W$25</f>
        <v>2.9559979999999997</v>
      </c>
      <c r="M61" s="79">
        <f>'[20]4407'!X$25</f>
        <v>4.2719749999999994</v>
      </c>
      <c r="N61" s="79">
        <f>'[20]4407'!Y$25</f>
        <v>3.6469559999999999</v>
      </c>
      <c r="O61" s="13">
        <f>'[20]4407'!Z$25</f>
        <v>3.4890559999999997</v>
      </c>
    </row>
    <row r="62" spans="2:15" ht="13.5" thickBot="1">
      <c r="B62" s="4">
        <f t="shared" si="14"/>
        <v>2024</v>
      </c>
      <c r="C62" s="14">
        <f t="shared" ref="C62" si="18">SUM(D62:O62)</f>
        <v>41.507057000000003</v>
      </c>
      <c r="D62" s="79">
        <f>'[21]4407'!O$25</f>
        <v>3.8083559999999999</v>
      </c>
      <c r="E62" s="79">
        <f>'[21]4407'!P$25</f>
        <v>1.7168129999999999</v>
      </c>
      <c r="F62" s="79">
        <f>'[21]4407'!Q$25</f>
        <v>4.1643979999999994</v>
      </c>
      <c r="G62" s="79">
        <f>'[21]4407'!R$25</f>
        <v>4.6953309999999995</v>
      </c>
      <c r="H62" s="79">
        <f>'[21]4407'!S$25</f>
        <v>5.473452</v>
      </c>
      <c r="I62" s="79">
        <f>'[21]4407'!T$25</f>
        <v>3.217832</v>
      </c>
      <c r="J62" s="79">
        <f>'[21]4407'!U$25</f>
        <v>3.9668009999999998</v>
      </c>
      <c r="K62" s="79">
        <f>'[21]4407'!V$25</f>
        <v>3.504724</v>
      </c>
      <c r="L62" s="79">
        <f>'[21]4407'!W$25</f>
        <v>3.9919599999999997</v>
      </c>
      <c r="M62" s="79">
        <f>'[21]4407'!X$25</f>
        <v>3.213012</v>
      </c>
      <c r="N62" s="79">
        <f>'[21]4407'!Y$25</f>
        <v>3.754378</v>
      </c>
      <c r="O62" s="99">
        <f>'[21]4407'!Z$25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0">IF(SUM(C43:C43)&lt;$A$1,"-",1000*C43/C8)</f>
        <v>225.1513021119747</v>
      </c>
      <c r="D65" s="70">
        <f t="shared" si="20"/>
        <v>207.63972189231981</v>
      </c>
      <c r="E65" s="9">
        <f t="shared" si="20"/>
        <v>209.71369810598807</v>
      </c>
      <c r="F65" s="9">
        <f t="shared" si="20"/>
        <v>204.39631648900107</v>
      </c>
      <c r="G65" s="9">
        <f t="shared" si="20"/>
        <v>215.46874612939197</v>
      </c>
      <c r="H65" s="9">
        <f t="shared" si="20"/>
        <v>217.13780908888398</v>
      </c>
      <c r="I65" s="9">
        <f t="shared" si="20"/>
        <v>232.05264871751658</v>
      </c>
      <c r="J65" s="9">
        <f t="shared" si="20"/>
        <v>227.48240779991511</v>
      </c>
      <c r="K65" s="9">
        <f t="shared" si="20"/>
        <v>219.5881506453467</v>
      </c>
      <c r="L65" s="9">
        <f t="shared" si="20"/>
        <v>226.64340368283868</v>
      </c>
      <c r="M65" s="9">
        <f t="shared" si="20"/>
        <v>232.77975080522117</v>
      </c>
      <c r="N65" s="9">
        <f t="shared" si="20"/>
        <v>248.65976301397606</v>
      </c>
      <c r="O65" s="13">
        <f t="shared" si="20"/>
        <v>253.14215549760746</v>
      </c>
    </row>
    <row r="66" spans="2:15" ht="13">
      <c r="B66" s="4">
        <f>1+B65</f>
        <v>2006</v>
      </c>
      <c r="C66" s="14">
        <f t="shared" ref="C66:O66" si="21">IF(SUM(C44:C44)&lt;$A$1,"-",1000*C44/C9)</f>
        <v>266.42618787671108</v>
      </c>
      <c r="D66" s="70">
        <f t="shared" si="21"/>
        <v>246.69917116168938</v>
      </c>
      <c r="E66" s="9">
        <f t="shared" si="21"/>
        <v>249.04676839101856</v>
      </c>
      <c r="F66" s="9">
        <f t="shared" si="21"/>
        <v>244.02219810576162</v>
      </c>
      <c r="G66" s="9">
        <f t="shared" si="21"/>
        <v>269.01084055128848</v>
      </c>
      <c r="H66" s="9">
        <f t="shared" si="21"/>
        <v>262.14981587782944</v>
      </c>
      <c r="I66" s="9">
        <f t="shared" si="21"/>
        <v>280.80094298900951</v>
      </c>
      <c r="J66" s="9">
        <f t="shared" si="21"/>
        <v>283.07094669496092</v>
      </c>
      <c r="K66" s="9">
        <f t="shared" si="21"/>
        <v>288.41308900523558</v>
      </c>
      <c r="L66" s="9">
        <f t="shared" si="21"/>
        <v>272.28625340694663</v>
      </c>
      <c r="M66" s="9">
        <f t="shared" si="21"/>
        <v>282.22902120096489</v>
      </c>
      <c r="N66" s="9">
        <f t="shared" si="21"/>
        <v>275.42847539661204</v>
      </c>
      <c r="O66" s="13">
        <f t="shared" si="21"/>
        <v>245.39767170394686</v>
      </c>
    </row>
    <row r="67" spans="2:15" ht="13">
      <c r="B67" s="4">
        <f>1+B66</f>
        <v>2007</v>
      </c>
      <c r="C67" s="14">
        <f t="shared" ref="C67:O67" si="22">IF(SUM(C45:C45)&lt;$A$1,"-",1000*C45/C10)</f>
        <v>265.27080174551435</v>
      </c>
      <c r="D67" s="70">
        <f t="shared" si="22"/>
        <v>249.2373843907188</v>
      </c>
      <c r="E67" s="9">
        <f t="shared" si="22"/>
        <v>226.83725632937001</v>
      </c>
      <c r="F67" s="9">
        <f t="shared" si="22"/>
        <v>267.92957804857826</v>
      </c>
      <c r="G67" s="9">
        <f t="shared" si="22"/>
        <v>261.99496898874008</v>
      </c>
      <c r="H67" s="9">
        <f t="shared" si="22"/>
        <v>259.78654326976891</v>
      </c>
      <c r="I67" s="9">
        <f t="shared" si="22"/>
        <v>290.60619061821308</v>
      </c>
      <c r="J67" s="9">
        <f t="shared" si="22"/>
        <v>274.75152772119537</v>
      </c>
      <c r="K67" s="9">
        <f t="shared" si="22"/>
        <v>258.23546892474837</v>
      </c>
      <c r="L67" s="9">
        <f t="shared" si="22"/>
        <v>271.05248540953909</v>
      </c>
      <c r="M67" s="9">
        <f t="shared" si="22"/>
        <v>282.07262858619799</v>
      </c>
      <c r="N67" s="9">
        <f t="shared" si="22"/>
        <v>275.39285287313055</v>
      </c>
      <c r="O67" s="13">
        <f t="shared" si="22"/>
        <v>277.64021054804419</v>
      </c>
    </row>
    <row r="68" spans="2:15" ht="13">
      <c r="B68" s="4">
        <f>1+B67</f>
        <v>2008</v>
      </c>
      <c r="C68" s="14">
        <f t="shared" ref="C68:O68" si="23">IF(SUM(C46:C46)&lt;$A$1,"-",1000*C46/C11)</f>
        <v>315.26844598192042</v>
      </c>
      <c r="D68" s="70">
        <f t="shared" si="23"/>
        <v>286.92322323626763</v>
      </c>
      <c r="E68" s="9">
        <f t="shared" si="23"/>
        <v>296.88432992578055</v>
      </c>
      <c r="F68" s="9">
        <f t="shared" si="23"/>
        <v>276.23920522633267</v>
      </c>
      <c r="G68" s="9">
        <f t="shared" si="23"/>
        <v>299.21432432432425</v>
      </c>
      <c r="H68" s="9">
        <f t="shared" si="23"/>
        <v>318.20542635658904</v>
      </c>
      <c r="I68" s="9">
        <f t="shared" si="23"/>
        <v>361.14481034989706</v>
      </c>
      <c r="J68" s="9">
        <f t="shared" si="23"/>
        <v>314.80892858466842</v>
      </c>
      <c r="K68" s="9">
        <f t="shared" si="23"/>
        <v>315.67012439726079</v>
      </c>
      <c r="L68" s="9">
        <f t="shared" si="23"/>
        <v>332.15967603275863</v>
      </c>
      <c r="M68" s="9">
        <f t="shared" si="23"/>
        <v>340.9914202840402</v>
      </c>
      <c r="N68" s="9">
        <f t="shared" si="23"/>
        <v>359.18501476937058</v>
      </c>
      <c r="O68" s="13">
        <f t="shared" si="23"/>
        <v>319.76933960301278</v>
      </c>
    </row>
    <row r="69" spans="2:15" ht="13">
      <c r="B69" s="4">
        <f>1+B68</f>
        <v>2009</v>
      </c>
      <c r="C69" s="14">
        <f t="shared" ref="C69:O69" si="24">IF(SUM(C47:C47)&lt;$A$1,"-",1000*C47/C12)</f>
        <v>311.55845537337348</v>
      </c>
      <c r="D69" s="70">
        <f t="shared" si="24"/>
        <v>281.524844145423</v>
      </c>
      <c r="E69" s="9">
        <f t="shared" si="24"/>
        <v>308.82076190476192</v>
      </c>
      <c r="F69" s="9">
        <f t="shared" si="24"/>
        <v>311.55032813047808</v>
      </c>
      <c r="G69" s="9">
        <f t="shared" si="24"/>
        <v>293.02307401336515</v>
      </c>
      <c r="H69" s="9">
        <f t="shared" si="24"/>
        <v>298.42845010615707</v>
      </c>
      <c r="I69" s="9">
        <f t="shared" si="24"/>
        <v>301.0874556812426</v>
      </c>
      <c r="J69" s="9">
        <f t="shared" si="24"/>
        <v>290.66290163395115</v>
      </c>
      <c r="K69" s="9">
        <f t="shared" si="24"/>
        <v>355.28831785489842</v>
      </c>
      <c r="L69" s="9">
        <f t="shared" si="24"/>
        <v>300.27349680085837</v>
      </c>
      <c r="M69" s="9">
        <f t="shared" si="24"/>
        <v>329.4006797881591</v>
      </c>
      <c r="N69" s="9">
        <f t="shared" si="24"/>
        <v>324.78204507104709</v>
      </c>
      <c r="O69" s="13">
        <f t="shared" si="24"/>
        <v>342.07289139857653</v>
      </c>
    </row>
    <row r="70" spans="2:15" ht="13">
      <c r="B70" s="4">
        <f>1+B69</f>
        <v>2010</v>
      </c>
      <c r="C70" s="14">
        <f t="shared" ref="C70:O70" si="25">IF(SUM(C48:C48)&lt;$A$1,"-",1000*C48/C13)</f>
        <v>361.40897981219797</v>
      </c>
      <c r="D70" s="70">
        <f t="shared" si="25"/>
        <v>316.12469247701677</v>
      </c>
      <c r="E70" s="9">
        <f t="shared" si="25"/>
        <v>344.54172381052859</v>
      </c>
      <c r="F70" s="9">
        <f t="shared" si="25"/>
        <v>357.22318168360789</v>
      </c>
      <c r="G70" s="9">
        <f t="shared" si="25"/>
        <v>348.54412794757053</v>
      </c>
      <c r="H70" s="9">
        <f t="shared" si="25"/>
        <v>349.3271268477738</v>
      </c>
      <c r="I70" s="9">
        <f t="shared" si="25"/>
        <v>350.0957643392876</v>
      </c>
      <c r="J70" s="9">
        <f t="shared" si="25"/>
        <v>380.88768653028944</v>
      </c>
      <c r="K70" s="9">
        <f t="shared" si="25"/>
        <v>378.09812108559498</v>
      </c>
      <c r="L70" s="9">
        <f t="shared" si="25"/>
        <v>431.67638976976048</v>
      </c>
      <c r="M70" s="9">
        <f t="shared" si="25"/>
        <v>357.96277278562246</v>
      </c>
      <c r="N70" s="9">
        <f t="shared" si="25"/>
        <v>359.46390231530626</v>
      </c>
      <c r="O70" s="13">
        <f t="shared" si="25"/>
        <v>354.23992099952761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396.80557148176331</v>
      </c>
      <c r="D71" s="70">
        <f t="shared" si="27"/>
        <v>336.03536096595803</v>
      </c>
      <c r="E71" s="9">
        <f t="shared" si="27"/>
        <v>370.46680391147709</v>
      </c>
      <c r="F71" s="9">
        <f t="shared" si="27"/>
        <v>369.45645520311632</v>
      </c>
      <c r="G71" s="9">
        <f t="shared" si="27"/>
        <v>422.60254924681328</v>
      </c>
      <c r="H71" s="9">
        <f t="shared" si="27"/>
        <v>369.63017511893918</v>
      </c>
      <c r="I71" s="9">
        <f t="shared" si="27"/>
        <v>427.65735138169799</v>
      </c>
      <c r="J71" s="9">
        <f t="shared" si="27"/>
        <v>419.67836270498668</v>
      </c>
      <c r="K71" s="9">
        <f t="shared" si="27"/>
        <v>449.1444021996179</v>
      </c>
      <c r="L71" s="9">
        <f t="shared" si="27"/>
        <v>374.09464622006993</v>
      </c>
      <c r="M71" s="9">
        <f t="shared" si="27"/>
        <v>387.66746551632309</v>
      </c>
      <c r="N71" s="9">
        <f t="shared" si="27"/>
        <v>404.76814517053481</v>
      </c>
      <c r="O71" s="13">
        <f t="shared" si="27"/>
        <v>412.38212422482519</v>
      </c>
    </row>
    <row r="72" spans="2:15" ht="13">
      <c r="B72" s="4">
        <f t="shared" si="26"/>
        <v>2012</v>
      </c>
      <c r="C72" s="14">
        <f t="shared" ref="C72:O72" si="28">IF(SUM(C50:C50)&lt;$A$1,"-",1000*C50/C15)</f>
        <v>408.92691553687956</v>
      </c>
      <c r="D72" s="70">
        <f t="shared" si="28"/>
        <v>409.30675491122997</v>
      </c>
      <c r="E72" s="9">
        <f t="shared" si="28"/>
        <v>413.74183787227258</v>
      </c>
      <c r="F72" s="9">
        <f t="shared" si="28"/>
        <v>414.58749520194476</v>
      </c>
      <c r="G72" s="9">
        <f t="shared" si="28"/>
        <v>422.82301501996881</v>
      </c>
      <c r="H72" s="9">
        <f t="shared" si="28"/>
        <v>395.06290779268733</v>
      </c>
      <c r="I72" s="9">
        <f t="shared" si="28"/>
        <v>365.52094237104876</v>
      </c>
      <c r="J72" s="9">
        <f t="shared" si="28"/>
        <v>385.37503474368498</v>
      </c>
      <c r="K72" s="9">
        <f t="shared" si="28"/>
        <v>397.84800556159149</v>
      </c>
      <c r="L72" s="9">
        <f t="shared" si="28"/>
        <v>451.98966666666666</v>
      </c>
      <c r="M72" s="9">
        <f t="shared" si="28"/>
        <v>421.46634501305061</v>
      </c>
      <c r="N72" s="9">
        <f t="shared" si="28"/>
        <v>422.67278156996599</v>
      </c>
      <c r="O72" s="13">
        <f t="shared" si="28"/>
        <v>402.85758166459914</v>
      </c>
    </row>
    <row r="73" spans="2:15" ht="13">
      <c r="B73" s="4">
        <f t="shared" si="26"/>
        <v>2013</v>
      </c>
      <c r="C73" s="14">
        <f t="shared" ref="C73:O73" si="29">IF(SUM(C51:C51)&lt;$A$1,"-",1000*C51/C16)</f>
        <v>491.45347242486139</v>
      </c>
      <c r="D73" s="70">
        <f t="shared" si="29"/>
        <v>505.47222419297628</v>
      </c>
      <c r="E73" s="9">
        <f t="shared" si="29"/>
        <v>376.97555586244994</v>
      </c>
      <c r="F73" s="9">
        <f t="shared" si="29"/>
        <v>508.25959943870379</v>
      </c>
      <c r="G73" s="9">
        <f t="shared" si="29"/>
        <v>439.46610709732261</v>
      </c>
      <c r="H73" s="9">
        <f t="shared" si="29"/>
        <v>491.02361228515059</v>
      </c>
      <c r="I73" s="9">
        <f t="shared" si="29"/>
        <v>496.61629648928545</v>
      </c>
      <c r="J73" s="9">
        <f t="shared" si="29"/>
        <v>444.80650289017331</v>
      </c>
      <c r="K73" s="9">
        <f t="shared" si="29"/>
        <v>439.88041215653601</v>
      </c>
      <c r="L73" s="9">
        <f t="shared" si="29"/>
        <v>456.18662250346051</v>
      </c>
      <c r="M73" s="9">
        <f t="shared" si="29"/>
        <v>468.80367123287658</v>
      </c>
      <c r="N73" s="9">
        <f t="shared" si="29"/>
        <v>527.48895442657624</v>
      </c>
      <c r="O73" s="13">
        <f t="shared" si="29"/>
        <v>674.74924724813661</v>
      </c>
    </row>
    <row r="74" spans="2:15" ht="13">
      <c r="B74" s="4">
        <f t="shared" si="26"/>
        <v>2014</v>
      </c>
      <c r="C74" s="14">
        <f t="shared" ref="C74:O74" si="30">IF(SUM(C52:C52)&lt;$A$1,"-",1000*C52/C17)</f>
        <v>603.351514691381</v>
      </c>
      <c r="D74" s="70">
        <f t="shared" si="30"/>
        <v>519.53044490357638</v>
      </c>
      <c r="E74" s="9">
        <f t="shared" si="30"/>
        <v>616.10012530140693</v>
      </c>
      <c r="F74" s="9">
        <f t="shared" si="30"/>
        <v>493.05175007732146</v>
      </c>
      <c r="G74" s="9">
        <f t="shared" si="30"/>
        <v>660.36811325454869</v>
      </c>
      <c r="H74" s="9">
        <f t="shared" si="30"/>
        <v>613.45690765568429</v>
      </c>
      <c r="I74" s="9">
        <f t="shared" si="30"/>
        <v>845.25562516109301</v>
      </c>
      <c r="J74" s="9">
        <f t="shared" si="30"/>
        <v>772.84927895639669</v>
      </c>
      <c r="K74" s="9">
        <f t="shared" si="30"/>
        <v>488.86329687824667</v>
      </c>
      <c r="L74" s="9">
        <f t="shared" si="30"/>
        <v>545.66732242176306</v>
      </c>
      <c r="M74" s="9">
        <f t="shared" si="30"/>
        <v>645.57865997720114</v>
      </c>
      <c r="N74" s="9">
        <f t="shared" si="30"/>
        <v>619.77414060194508</v>
      </c>
      <c r="O74" s="13">
        <f t="shared" si="30"/>
        <v>422.73169862074775</v>
      </c>
    </row>
    <row r="75" spans="2:15" ht="13">
      <c r="B75" s="4">
        <f t="shared" si="26"/>
        <v>2015</v>
      </c>
      <c r="C75" s="14">
        <f t="shared" ref="C75:O75" si="31">IF(SUM(C53:C53)&lt;$A$1,"-",1000*C53/C18)</f>
        <v>499.20233166574968</v>
      </c>
      <c r="D75" s="70">
        <f t="shared" si="31"/>
        <v>422.49103227787816</v>
      </c>
      <c r="E75" s="9">
        <f t="shared" si="31"/>
        <v>446.73627223511198</v>
      </c>
      <c r="F75" s="9">
        <f t="shared" si="31"/>
        <v>598.36672182244968</v>
      </c>
      <c r="G75" s="9">
        <f t="shared" si="31"/>
        <v>554.99408158142535</v>
      </c>
      <c r="H75" s="9">
        <f t="shared" si="31"/>
        <v>614.96042324113591</v>
      </c>
      <c r="I75" s="9">
        <f t="shared" si="31"/>
        <v>607.43141870684246</v>
      </c>
      <c r="J75" s="9">
        <f t="shared" si="31"/>
        <v>444.74736903991993</v>
      </c>
      <c r="K75" s="9">
        <f t="shared" si="31"/>
        <v>415.80074233248683</v>
      </c>
      <c r="L75" s="9">
        <f t="shared" si="31"/>
        <v>447.38919216983732</v>
      </c>
      <c r="M75" s="9">
        <f t="shared" si="31"/>
        <v>428.58423035225223</v>
      </c>
      <c r="N75" s="9">
        <f t="shared" si="31"/>
        <v>411.2236187990527</v>
      </c>
      <c r="O75" s="13">
        <f t="shared" si="31"/>
        <v>405.22444357012091</v>
      </c>
    </row>
    <row r="76" spans="2:15" ht="13">
      <c r="B76" s="4">
        <f t="shared" si="26"/>
        <v>2016</v>
      </c>
      <c r="C76" s="14">
        <f t="shared" ref="C76:O76" si="32">IF(SUM(C54:C54)&lt;$A$1,"-",1000*C54/C19)</f>
        <v>368.9628078413553</v>
      </c>
      <c r="D76" s="70">
        <f t="shared" si="32"/>
        <v>388.68184606332755</v>
      </c>
      <c r="E76" s="9">
        <f t="shared" si="32"/>
        <v>387.36777654083596</v>
      </c>
      <c r="F76" s="9">
        <f t="shared" si="32"/>
        <v>358.16196312954077</v>
      </c>
      <c r="G76" s="9">
        <f t="shared" si="32"/>
        <v>368.45849625329595</v>
      </c>
      <c r="H76" s="9">
        <f t="shared" si="32"/>
        <v>365.34321728369628</v>
      </c>
      <c r="I76" s="9">
        <f t="shared" si="32"/>
        <v>378.72486150747005</v>
      </c>
      <c r="J76" s="9">
        <f t="shared" si="32"/>
        <v>377.22896085371639</v>
      </c>
      <c r="K76" s="9">
        <f t="shared" si="32"/>
        <v>370.87499763002654</v>
      </c>
      <c r="L76" s="9">
        <f t="shared" si="32"/>
        <v>366.94519192689103</v>
      </c>
      <c r="M76" s="9">
        <f t="shared" si="32"/>
        <v>348.4329456969835</v>
      </c>
      <c r="N76" s="9">
        <f t="shared" si="32"/>
        <v>364.11432602121812</v>
      </c>
      <c r="O76" s="13">
        <f t="shared" si="32"/>
        <v>370.76605777231828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376.02507150579572</v>
      </c>
      <c r="D77" s="70">
        <f t="shared" si="34"/>
        <v>374.73435818601058</v>
      </c>
      <c r="E77" s="9">
        <f t="shared" si="34"/>
        <v>354.74824045229025</v>
      </c>
      <c r="F77" s="9">
        <f t="shared" si="34"/>
        <v>363.20978431136274</v>
      </c>
      <c r="G77" s="9">
        <f t="shared" si="34"/>
        <v>358.26025336765048</v>
      </c>
      <c r="H77" s="9">
        <f t="shared" si="34"/>
        <v>381.13014901694135</v>
      </c>
      <c r="I77" s="9">
        <f t="shared" si="34"/>
        <v>387.46423208923204</v>
      </c>
      <c r="J77" s="9">
        <f t="shared" si="34"/>
        <v>383.49353503347464</v>
      </c>
      <c r="K77" s="9">
        <f t="shared" si="34"/>
        <v>376.19602402311079</v>
      </c>
      <c r="L77" s="9">
        <f t="shared" si="34"/>
        <v>382.63606833493742</v>
      </c>
      <c r="M77" s="9">
        <f t="shared" si="34"/>
        <v>393.28318584070792</v>
      </c>
      <c r="N77" s="9">
        <f t="shared" si="34"/>
        <v>379.75217815832951</v>
      </c>
      <c r="O77" s="13">
        <f t="shared" si="34"/>
        <v>387.82034560381345</v>
      </c>
    </row>
    <row r="78" spans="2:15" ht="13">
      <c r="B78" s="4">
        <f t="shared" si="33"/>
        <v>2018</v>
      </c>
      <c r="C78" s="14">
        <f t="shared" ref="C78:O78" si="35">IF(SUM(C56:C56)&lt;$A$1,"-",1000*C56/C21)</f>
        <v>381.53514089025873</v>
      </c>
      <c r="D78" s="70">
        <f t="shared" si="35"/>
        <v>370.20788795341787</v>
      </c>
      <c r="E78" s="9">
        <f t="shared" si="35"/>
        <v>396.268176743259</v>
      </c>
      <c r="F78" s="9">
        <f t="shared" si="35"/>
        <v>369.66741538425583</v>
      </c>
      <c r="G78" s="9">
        <f t="shared" si="35"/>
        <v>380.39462571947422</v>
      </c>
      <c r="H78" s="9">
        <f t="shared" si="35"/>
        <v>391.8904628374508</v>
      </c>
      <c r="I78" s="9">
        <f t="shared" si="35"/>
        <v>392.26488968401674</v>
      </c>
      <c r="J78" s="9">
        <f t="shared" si="35"/>
        <v>372.38311342582324</v>
      </c>
      <c r="K78" s="9">
        <f t="shared" si="35"/>
        <v>391.93358830624089</v>
      </c>
      <c r="L78" s="9">
        <f t="shared" si="35"/>
        <v>374.91639936079179</v>
      </c>
      <c r="M78" s="9">
        <f t="shared" si="35"/>
        <v>382.88813540651012</v>
      </c>
      <c r="N78" s="9">
        <f t="shared" si="35"/>
        <v>381.85745508345974</v>
      </c>
      <c r="O78" s="13">
        <f t="shared" si="35"/>
        <v>381.98465893991039</v>
      </c>
    </row>
    <row r="79" spans="2:15" ht="13">
      <c r="B79" s="4">
        <f t="shared" si="33"/>
        <v>2019</v>
      </c>
      <c r="C79" s="14">
        <f t="shared" ref="C79:O79" si="36">IF(SUM(C57:C57)&lt;$A$1,"-",1000*C57/C22)</f>
        <v>367.67979917698619</v>
      </c>
      <c r="D79" s="70">
        <f t="shared" si="36"/>
        <v>376.20317659530434</v>
      </c>
      <c r="E79" s="9">
        <f t="shared" si="36"/>
        <v>346.05858438444693</v>
      </c>
      <c r="F79" s="9">
        <f t="shared" si="36"/>
        <v>372.97190724933108</v>
      </c>
      <c r="G79" s="9">
        <f t="shared" si="36"/>
        <v>375.92839243678327</v>
      </c>
      <c r="H79" s="9">
        <f t="shared" si="36"/>
        <v>375.72825051817819</v>
      </c>
      <c r="I79" s="9">
        <f t="shared" si="36"/>
        <v>378.57517715568645</v>
      </c>
      <c r="J79" s="9">
        <f t="shared" si="36"/>
        <v>361.88415393693043</v>
      </c>
      <c r="K79" s="9">
        <f t="shared" si="36"/>
        <v>361.74681784148038</v>
      </c>
      <c r="L79" s="9">
        <f t="shared" si="36"/>
        <v>363.11404995211075</v>
      </c>
      <c r="M79" s="9">
        <f t="shared" si="36"/>
        <v>365.81652900408238</v>
      </c>
      <c r="N79" s="9">
        <f t="shared" si="36"/>
        <v>356.0152113218445</v>
      </c>
      <c r="O79" s="13">
        <f t="shared" si="36"/>
        <v>369.98404812907336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342.95527915589395</v>
      </c>
      <c r="D80" s="70">
        <f t="shared" si="37"/>
        <v>357.87228831350598</v>
      </c>
      <c r="E80" s="9">
        <f t="shared" si="37"/>
        <v>357.56134878193694</v>
      </c>
      <c r="F80" s="9">
        <f t="shared" si="37"/>
        <v>345.2339919066888</v>
      </c>
      <c r="G80" s="9">
        <f t="shared" si="37"/>
        <v>362.39129488574531</v>
      </c>
      <c r="H80" s="9">
        <f t="shared" si="37"/>
        <v>323.87482286254129</v>
      </c>
      <c r="I80" s="9">
        <f t="shared" si="37"/>
        <v>348.62776703202223</v>
      </c>
      <c r="J80" s="9">
        <f t="shared" si="37"/>
        <v>350.83008999307737</v>
      </c>
      <c r="K80" s="9">
        <f t="shared" si="37"/>
        <v>317.22286776667437</v>
      </c>
      <c r="L80" s="9">
        <f t="shared" si="37"/>
        <v>341.21647258425236</v>
      </c>
      <c r="M80" s="9">
        <f t="shared" si="37"/>
        <v>339.09784114052951</v>
      </c>
      <c r="N80" s="9">
        <f t="shared" si="37"/>
        <v>334.91165992391763</v>
      </c>
      <c r="O80" s="13">
        <f t="shared" si="37"/>
        <v>348.85507054381662</v>
      </c>
    </row>
    <row r="81" spans="1:207" ht="13">
      <c r="B81" s="4">
        <f t="shared" si="33"/>
        <v>2021</v>
      </c>
      <c r="C81" s="14">
        <f t="shared" ref="C81:O81" si="38">IF(SUM(C59:C59)&lt;$A$1,"-",1000*C59/C24)</f>
        <v>366.55417734226324</v>
      </c>
      <c r="D81" s="70">
        <f t="shared" si="38"/>
        <v>353.37245419882822</v>
      </c>
      <c r="E81" s="9">
        <f t="shared" si="38"/>
        <v>376.14215341308932</v>
      </c>
      <c r="F81" s="9">
        <f t="shared" si="38"/>
        <v>358.51823349365975</v>
      </c>
      <c r="G81" s="9">
        <f t="shared" si="38"/>
        <v>359.60346562325327</v>
      </c>
      <c r="H81" s="9">
        <f t="shared" si="38"/>
        <v>351.31795226565197</v>
      </c>
      <c r="I81" s="9">
        <f t="shared" si="38"/>
        <v>361.1117318435754</v>
      </c>
      <c r="J81" s="9">
        <f t="shared" si="38"/>
        <v>347.83497471386744</v>
      </c>
      <c r="K81" s="9">
        <f t="shared" si="38"/>
        <v>377.31512101874625</v>
      </c>
      <c r="L81" s="9">
        <f t="shared" si="38"/>
        <v>367.55174398526532</v>
      </c>
      <c r="M81" s="9">
        <f t="shared" si="38"/>
        <v>368.56314766839381</v>
      </c>
      <c r="N81" s="9">
        <f t="shared" si="38"/>
        <v>393.69079514296902</v>
      </c>
      <c r="O81" s="13">
        <f t="shared" si="38"/>
        <v>381.90418690116809</v>
      </c>
    </row>
    <row r="82" spans="1:207" ht="13">
      <c r="B82" s="4">
        <f t="shared" si="33"/>
        <v>2022</v>
      </c>
      <c r="C82" s="14">
        <f t="shared" ref="C82:O82" si="39">IF(SUM(C60:C60)&lt;$A$1,"-",1000*C60/C25)</f>
        <v>396.74437084962187</v>
      </c>
      <c r="D82" s="70">
        <f t="shared" si="39"/>
        <v>396.47700564448968</v>
      </c>
      <c r="E82" s="9">
        <f t="shared" si="39"/>
        <v>429.83838657282081</v>
      </c>
      <c r="F82" s="9">
        <f t="shared" si="39"/>
        <v>444.4091155136947</v>
      </c>
      <c r="G82" s="9">
        <f t="shared" si="39"/>
        <v>400.53515885358803</v>
      </c>
      <c r="H82" s="9">
        <f t="shared" si="39"/>
        <v>413.80008237232278</v>
      </c>
      <c r="I82" s="9">
        <f t="shared" si="39"/>
        <v>403.88545583900799</v>
      </c>
      <c r="J82" s="9">
        <f t="shared" si="39"/>
        <v>407.71492654480193</v>
      </c>
      <c r="K82" s="9">
        <f t="shared" si="39"/>
        <v>397.85938157341178</v>
      </c>
      <c r="L82" s="9">
        <f t="shared" si="39"/>
        <v>368.24423641190441</v>
      </c>
      <c r="M82" s="9">
        <f t="shared" si="39"/>
        <v>365.75292040206466</v>
      </c>
      <c r="N82" s="9">
        <f t="shared" si="39"/>
        <v>371.80506975830212</v>
      </c>
      <c r="O82" s="13">
        <f t="shared" si="39"/>
        <v>328.79172330463678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347.57620779990185</v>
      </c>
      <c r="D83" s="70">
        <f t="shared" si="40"/>
        <v>389.76054421768703</v>
      </c>
      <c r="E83" s="9">
        <f t="shared" si="40"/>
        <v>368.86305220883526</v>
      </c>
      <c r="F83" s="9">
        <f t="shared" si="40"/>
        <v>371.59876543209873</v>
      </c>
      <c r="G83" s="9">
        <f t="shared" si="40"/>
        <v>361.31407639979068</v>
      </c>
      <c r="H83" s="9">
        <f t="shared" si="40"/>
        <v>383.1716390423573</v>
      </c>
      <c r="I83" s="9">
        <f t="shared" si="40"/>
        <v>359.81624017731207</v>
      </c>
      <c r="J83" s="9">
        <f t="shared" si="40"/>
        <v>341.88756587936757</v>
      </c>
      <c r="K83" s="9">
        <f t="shared" si="40"/>
        <v>368.13606098620096</v>
      </c>
      <c r="L83" s="9">
        <f t="shared" si="40"/>
        <v>352.15606385513451</v>
      </c>
      <c r="M83" s="9">
        <f t="shared" si="40"/>
        <v>310.03519849045642</v>
      </c>
      <c r="N83" s="9">
        <f t="shared" si="40"/>
        <v>309.98351041223964</v>
      </c>
      <c r="O83" s="13">
        <f t="shared" si="40"/>
        <v>332.48103678292335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355.50256089622798</v>
      </c>
      <c r="D84" s="70">
        <f t="shared" si="41"/>
        <v>371.11245371272656</v>
      </c>
      <c r="E84" s="9">
        <f t="shared" si="41"/>
        <v>331.81542327019707</v>
      </c>
      <c r="F84" s="9">
        <f t="shared" si="41"/>
        <v>339.36908157444373</v>
      </c>
      <c r="G84" s="9">
        <f t="shared" si="41"/>
        <v>353.99057599517477</v>
      </c>
      <c r="H84" s="9">
        <f t="shared" si="41"/>
        <v>358.25710171488413</v>
      </c>
      <c r="I84" s="9">
        <f t="shared" si="41"/>
        <v>345.96624018922688</v>
      </c>
      <c r="J84" s="9">
        <f t="shared" si="41"/>
        <v>347.90396421680401</v>
      </c>
      <c r="K84" s="9">
        <f t="shared" si="41"/>
        <v>366.18159022045768</v>
      </c>
      <c r="L84" s="9">
        <f t="shared" si="41"/>
        <v>333.05189387618884</v>
      </c>
      <c r="M84" s="9">
        <f t="shared" si="41"/>
        <v>383.23139312977094</v>
      </c>
      <c r="N84" s="9">
        <f t="shared" si="41"/>
        <v>380.65274257325348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0.24234783000000004</v>
      </c>
      <c r="D89" s="41">
        <f t="shared" si="43"/>
        <v>0.23888983000000008</v>
      </c>
      <c r="E89" s="41">
        <f t="shared" si="43"/>
        <v>0.23912583000000004</v>
      </c>
      <c r="F89" s="41">
        <f t="shared" si="43"/>
        <v>0.24042383000000001</v>
      </c>
      <c r="G89" s="41">
        <f t="shared" si="43"/>
        <v>0.2371126566666667</v>
      </c>
      <c r="H89" s="41">
        <f t="shared" si="43"/>
        <v>0.23393765666666672</v>
      </c>
      <c r="I89" s="41">
        <f t="shared" si="43"/>
        <v>0.22236965666666667</v>
      </c>
      <c r="J89" s="41">
        <f t="shared" si="43"/>
        <v>0.226888425</v>
      </c>
      <c r="K89" s="41">
        <f t="shared" si="43"/>
        <v>0.22969171666666671</v>
      </c>
      <c r="L89" s="41">
        <f t="shared" si="43"/>
        <v>0.22342496833333336</v>
      </c>
      <c r="M89" s="41">
        <f t="shared" si="43"/>
        <v>0.22817996833333337</v>
      </c>
      <c r="N89" s="41">
        <f t="shared" si="43"/>
        <v>0.2370531583333334</v>
      </c>
      <c r="O89" s="41">
        <f t="shared" si="43"/>
        <v>0.2340801583333334</v>
      </c>
      <c r="P89" s="41">
        <f t="shared" si="43"/>
        <v>0.22388815833333339</v>
      </c>
      <c r="Q89" s="41">
        <f t="shared" si="43"/>
        <v>0.22045215833333337</v>
      </c>
      <c r="R89" s="41">
        <f t="shared" si="43"/>
        <v>0.22233515833333337</v>
      </c>
      <c r="S89" s="41">
        <f t="shared" si="43"/>
        <v>0.21656027333333336</v>
      </c>
      <c r="T89" s="41">
        <f t="shared" si="43"/>
        <v>0.21304827333333337</v>
      </c>
      <c r="U89" s="41">
        <f t="shared" si="43"/>
        <v>0.20788730166666669</v>
      </c>
      <c r="V89" s="41">
        <f t="shared" si="43"/>
        <v>0.19596158666666666</v>
      </c>
      <c r="W89" s="41">
        <f t="shared" si="43"/>
        <v>0.18808635000000001</v>
      </c>
      <c r="X89" s="41">
        <f t="shared" si="43"/>
        <v>0.18150135000000001</v>
      </c>
      <c r="Y89" s="41">
        <f t="shared" si="43"/>
        <v>0.17536735000000001</v>
      </c>
      <c r="Z89" s="41">
        <f t="shared" si="43"/>
        <v>0.16580525166666665</v>
      </c>
      <c r="AA89" s="41">
        <f t="shared" si="43"/>
        <v>0.16241625166666668</v>
      </c>
      <c r="AB89" s="41">
        <f t="shared" si="43"/>
        <v>0.16699225166666665</v>
      </c>
      <c r="AC89" s="41">
        <f t="shared" si="43"/>
        <v>0.16795425166666667</v>
      </c>
      <c r="AD89" s="41">
        <f t="shared" si="43"/>
        <v>0.16018525166666667</v>
      </c>
      <c r="AE89" s="41">
        <f t="shared" si="43"/>
        <v>0.16407213666666667</v>
      </c>
      <c r="AF89" s="41">
        <f t="shared" si="43"/>
        <v>0.16557113666666667</v>
      </c>
      <c r="AG89" s="41">
        <f t="shared" si="43"/>
        <v>0.17005410833333334</v>
      </c>
      <c r="AH89" s="41">
        <f t="shared" si="43"/>
        <v>0.177983055</v>
      </c>
      <c r="AI89" s="41">
        <f t="shared" si="43"/>
        <v>0.18454799999999999</v>
      </c>
      <c r="AJ89" s="41">
        <f t="shared" si="43"/>
        <v>0.192776</v>
      </c>
      <c r="AK89" s="41">
        <f t="shared" si="43"/>
        <v>0.198383</v>
      </c>
      <c r="AL89" s="41">
        <f t="shared" si="43"/>
        <v>0.20229000000000003</v>
      </c>
      <c r="AM89" s="41">
        <f t="shared" si="43"/>
        <v>0.20562</v>
      </c>
      <c r="AN89" s="42">
        <f t="shared" si="43"/>
        <v>0.21099277152179632</v>
      </c>
      <c r="AO89" s="42">
        <f t="shared" si="43"/>
        <v>0.20965741550818567</v>
      </c>
      <c r="AP89" s="42">
        <f t="shared" si="43"/>
        <v>0.21477247830208562</v>
      </c>
      <c r="AQ89" s="42">
        <f t="shared" si="43"/>
        <v>0.22196988614280055</v>
      </c>
      <c r="AR89" s="42">
        <f t="shared" si="43"/>
        <v>0.22603576807005482</v>
      </c>
      <c r="AS89" s="42">
        <f t="shared" si="43"/>
        <v>0.23239326185884512</v>
      </c>
      <c r="AT89" s="42">
        <f t="shared" si="43"/>
        <v>0.23107393730372405</v>
      </c>
      <c r="AU89" s="42">
        <f t="shared" si="43"/>
        <v>0.23147981127392114</v>
      </c>
      <c r="AV89" s="42">
        <f t="shared" si="43"/>
        <v>0.23309482900696293</v>
      </c>
      <c r="AW89" s="42">
        <f t="shared" si="43"/>
        <v>0.2358730054966868</v>
      </c>
      <c r="AX89" s="42">
        <f t="shared" si="43"/>
        <v>0.23976430357004638</v>
      </c>
      <c r="AY89" s="41">
        <f t="shared" si="43"/>
        <v>0.24241811994168333</v>
      </c>
      <c r="AZ89" s="41">
        <f t="shared" si="43"/>
        <v>0.24014375623594386</v>
      </c>
      <c r="BA89" s="41">
        <f t="shared" si="43"/>
        <v>0.24199611224955447</v>
      </c>
      <c r="BB89" s="41">
        <f t="shared" si="43"/>
        <v>0.24719004945565454</v>
      </c>
      <c r="BC89" s="41">
        <f t="shared" si="43"/>
        <v>0.25091145428235395</v>
      </c>
      <c r="BD89" s="41">
        <f t="shared" si="43"/>
        <v>0.25603557235509966</v>
      </c>
      <c r="BE89" s="41">
        <f t="shared" si="43"/>
        <v>0.25981307856630936</v>
      </c>
      <c r="BF89" s="41">
        <f t="shared" si="43"/>
        <v>0.25738140312143043</v>
      </c>
      <c r="BG89" s="41">
        <f t="shared" si="43"/>
        <v>0.25311652915123334</v>
      </c>
      <c r="BH89" s="41">
        <f t="shared" si="43"/>
        <v>0.24940851141819156</v>
      </c>
      <c r="BI89" s="41">
        <f t="shared" si="43"/>
        <v>0.24589832431839287</v>
      </c>
      <c r="BJ89" s="41">
        <f t="shared" si="43"/>
        <v>0.2437618971074359</v>
      </c>
      <c r="BK89" s="41">
        <f t="shared" si="43"/>
        <v>0.24496880044937219</v>
      </c>
      <c r="BL89" s="41">
        <f t="shared" si="43"/>
        <v>0.2459368145558867</v>
      </c>
      <c r="BM89" s="41">
        <f t="shared" si="43"/>
        <v>0.24805981455588666</v>
      </c>
      <c r="BN89" s="41">
        <f t="shared" si="43"/>
        <v>0.24230581455588668</v>
      </c>
      <c r="BO89" s="41">
        <f t="shared" ref="BO89:DZ89" si="44">BO90-BO88</f>
        <v>0.23255033037970435</v>
      </c>
      <c r="BP89" s="41">
        <f t="shared" si="44"/>
        <v>0.22695478057098528</v>
      </c>
      <c r="BQ89" s="41">
        <f t="shared" si="44"/>
        <v>0.22529478057098529</v>
      </c>
      <c r="BR89" s="41">
        <f t="shared" si="44"/>
        <v>0.22721478057098526</v>
      </c>
      <c r="BS89" s="41">
        <f t="shared" si="44"/>
        <v>0.23627650940919687</v>
      </c>
      <c r="BT89" s="41">
        <f t="shared" si="44"/>
        <v>0.24658091733603293</v>
      </c>
      <c r="BU89" s="41">
        <f t="shared" si="44"/>
        <v>0.25308282073569038</v>
      </c>
      <c r="BV89" s="41">
        <f t="shared" si="44"/>
        <v>0.26731522176775424</v>
      </c>
      <c r="BW89" s="41">
        <f t="shared" si="44"/>
        <v>0.26832750205418099</v>
      </c>
      <c r="BX89" s="41">
        <f t="shared" si="44"/>
        <v>0.26300054148261864</v>
      </c>
      <c r="BY89" s="41">
        <f t="shared" si="44"/>
        <v>0.27911391159666482</v>
      </c>
      <c r="BZ89" s="41">
        <f t="shared" si="44"/>
        <v>0.29207691159666482</v>
      </c>
      <c r="CA89" s="41">
        <f t="shared" si="44"/>
        <v>0.30172042850946829</v>
      </c>
      <c r="CB89" s="41">
        <f t="shared" si="44"/>
        <v>0.29802997831818739</v>
      </c>
      <c r="CC89" s="41">
        <f t="shared" si="44"/>
        <v>0.29284997831818732</v>
      </c>
      <c r="CD89" s="41">
        <f t="shared" si="44"/>
        <v>0.29348797831818735</v>
      </c>
      <c r="CE89" s="41">
        <f t="shared" si="44"/>
        <v>0.29537724947997573</v>
      </c>
      <c r="CF89" s="41">
        <f t="shared" si="44"/>
        <v>0.29187384155313967</v>
      </c>
      <c r="CG89" s="41">
        <f t="shared" si="44"/>
        <v>0.29404546684524147</v>
      </c>
      <c r="CH89" s="41">
        <f t="shared" si="44"/>
        <v>0.28671519495077497</v>
      </c>
      <c r="CI89" s="41">
        <f t="shared" si="44"/>
        <v>0.29179119495077499</v>
      </c>
      <c r="CJ89" s="41">
        <f t="shared" si="44"/>
        <v>0.30895818416729681</v>
      </c>
      <c r="CK89" s="41">
        <f t="shared" si="44"/>
        <v>0.29283746676973782</v>
      </c>
      <c r="CL89" s="41">
        <f t="shared" si="44"/>
        <v>0.28508743146268273</v>
      </c>
      <c r="CM89" s="41">
        <f t="shared" si="44"/>
        <v>0.27853127214428197</v>
      </c>
      <c r="CN89" s="41">
        <f t="shared" si="44"/>
        <v>0.28961904189994486</v>
      </c>
      <c r="CO89" s="41">
        <f t="shared" si="44"/>
        <v>0.29599397738684241</v>
      </c>
      <c r="CP89" s="41">
        <f t="shared" si="44"/>
        <v>0.29867724250701538</v>
      </c>
      <c r="CQ89" s="41">
        <f t="shared" si="44"/>
        <v>0.29667945966019688</v>
      </c>
      <c r="CR89" s="41">
        <f t="shared" si="44"/>
        <v>0.2926601867315391</v>
      </c>
      <c r="CS89" s="41">
        <f t="shared" si="44"/>
        <v>0.28700832572658924</v>
      </c>
      <c r="CT89" s="41">
        <f t="shared" si="44"/>
        <v>0.27952230044313175</v>
      </c>
      <c r="CU89" s="41">
        <f t="shared" si="44"/>
        <v>0.26692073616836842</v>
      </c>
      <c r="CV89" s="41">
        <f t="shared" si="44"/>
        <v>0.24870354282089047</v>
      </c>
      <c r="CW89" s="41">
        <f t="shared" si="44"/>
        <v>0.24842289010440324</v>
      </c>
      <c r="CX89" s="41">
        <f t="shared" si="44"/>
        <v>0.23867492541145824</v>
      </c>
      <c r="CY89" s="41">
        <f t="shared" si="44"/>
        <v>0.24193823932582359</v>
      </c>
      <c r="CZ89" s="41">
        <f t="shared" si="44"/>
        <v>0.23093946957016062</v>
      </c>
      <c r="DA89" s="41">
        <f t="shared" si="44"/>
        <v>0.22016953408326309</v>
      </c>
      <c r="DB89" s="41">
        <f t="shared" si="44"/>
        <v>0.21317226896309013</v>
      </c>
      <c r="DC89" s="41">
        <f t="shared" si="44"/>
        <v>0.20756005180990864</v>
      </c>
      <c r="DD89" s="41">
        <f t="shared" si="44"/>
        <v>0.20021632473856646</v>
      </c>
      <c r="DE89" s="41">
        <f t="shared" si="44"/>
        <v>0.20074266766183199</v>
      </c>
      <c r="DF89" s="41">
        <f t="shared" si="44"/>
        <v>0.20195469294528942</v>
      </c>
      <c r="DG89" s="41">
        <f t="shared" si="44"/>
        <v>0.2061132572200528</v>
      </c>
      <c r="DH89" s="41">
        <f t="shared" si="44"/>
        <v>0.20564400000000002</v>
      </c>
      <c r="DI89" s="41">
        <f t="shared" si="44"/>
        <v>0.20278300000000005</v>
      </c>
      <c r="DJ89" s="41">
        <f t="shared" si="44"/>
        <v>0.19548700000000002</v>
      </c>
      <c r="DK89" s="41">
        <f t="shared" si="44"/>
        <v>0.17833900000000005</v>
      </c>
      <c r="DL89" s="41">
        <f t="shared" si="44"/>
        <v>0.171186</v>
      </c>
      <c r="DM89" s="41">
        <f t="shared" si="44"/>
        <v>0.17089200000000002</v>
      </c>
      <c r="DN89" s="41">
        <f t="shared" si="44"/>
        <v>0.16864000000000004</v>
      </c>
      <c r="DO89" s="41">
        <f t="shared" si="44"/>
        <v>0.16285100000000002</v>
      </c>
      <c r="DP89" s="41">
        <f t="shared" si="44"/>
        <v>0.16224500000000003</v>
      </c>
      <c r="DQ89" s="41">
        <f t="shared" si="44"/>
        <v>0.15345400000000001</v>
      </c>
      <c r="DR89" s="41">
        <f t="shared" si="44"/>
        <v>0.14966100000000004</v>
      </c>
      <c r="DS89" s="41">
        <f t="shared" si="44"/>
        <v>0.14299300000000001</v>
      </c>
      <c r="DT89" s="41">
        <f t="shared" si="44"/>
        <v>0.14231800000000003</v>
      </c>
      <c r="DU89" s="41">
        <f t="shared" si="44"/>
        <v>0.14120000000000005</v>
      </c>
      <c r="DV89" s="41">
        <f t="shared" si="44"/>
        <v>0.14423300000000006</v>
      </c>
      <c r="DW89" s="41">
        <f t="shared" si="44"/>
        <v>0.15293300000000004</v>
      </c>
      <c r="DX89" s="41">
        <f t="shared" si="44"/>
        <v>0.15680300000000003</v>
      </c>
      <c r="DY89" s="41">
        <f t="shared" si="44"/>
        <v>0.15211499999999997</v>
      </c>
      <c r="DZ89" s="41">
        <f t="shared" si="44"/>
        <v>0.14657099999999998</v>
      </c>
      <c r="EA89" s="41">
        <f t="shared" ref="EA89:EQ89" si="45">EA90-EA88</f>
        <v>0.14316204333333332</v>
      </c>
      <c r="EB89" s="41">
        <f t="shared" si="45"/>
        <v>0.13888204333333332</v>
      </c>
      <c r="EC89" s="41">
        <f t="shared" si="45"/>
        <v>0.13895904333333331</v>
      </c>
      <c r="ED89" s="41">
        <f t="shared" si="45"/>
        <v>0.13516304333333332</v>
      </c>
      <c r="EE89" s="41">
        <f t="shared" si="45"/>
        <v>0.13516904333333332</v>
      </c>
      <c r="EF89" s="41">
        <f t="shared" si="45"/>
        <v>0.13533604333333335</v>
      </c>
      <c r="EG89" s="41">
        <f t="shared" si="45"/>
        <v>0.13711004333333335</v>
      </c>
      <c r="EH89" s="41">
        <f t="shared" si="45"/>
        <v>0.13491204333333337</v>
      </c>
      <c r="EI89" s="41">
        <f t="shared" si="45"/>
        <v>0.13502604333333337</v>
      </c>
      <c r="EJ89" s="41">
        <f t="shared" si="45"/>
        <v>0.13261804333333335</v>
      </c>
      <c r="EK89" s="41">
        <f t="shared" si="45"/>
        <v>0.13318604333333334</v>
      </c>
      <c r="EL89" s="41">
        <f t="shared" si="45"/>
        <v>0.13464604333333335</v>
      </c>
      <c r="EM89" s="41">
        <f t="shared" si="45"/>
        <v>0.134654</v>
      </c>
      <c r="EN89" s="41">
        <f t="shared" si="45"/>
        <v>0.133072</v>
      </c>
      <c r="EO89" s="41">
        <f t="shared" si="45"/>
        <v>0.12808199999999997</v>
      </c>
      <c r="EP89" s="41">
        <f t="shared" si="45"/>
        <v>0.125495</v>
      </c>
      <c r="EQ89" s="41">
        <f t="shared" si="45"/>
        <v>0.11701299999999998</v>
      </c>
    </row>
    <row r="90" spans="1:207" s="38" customFormat="1">
      <c r="B90" s="39" t="s">
        <v>111</v>
      </c>
      <c r="C90" s="39">
        <f>1/1000*SUM(D13:$O13)</f>
        <v>0.24234783000000004</v>
      </c>
      <c r="D90" s="39">
        <f>1/1000*SUM(E13:$O13)+1/1000*SUM($D14:D14)</f>
        <v>0.23888983000000008</v>
      </c>
      <c r="E90" s="39">
        <f>1/1000*SUM(F13:$O13)+1/1000*SUM($D14:E14)</f>
        <v>0.23912583000000004</v>
      </c>
      <c r="F90" s="39">
        <f>1/1000*SUM(G13:$O13)+1/1000*SUM($D14:F14)</f>
        <v>0.24042383000000001</v>
      </c>
      <c r="G90" s="39">
        <f>1/1000*SUM(H13:$O13)+1/1000*SUM($D14:G14)</f>
        <v>0.2371126566666667</v>
      </c>
      <c r="H90" s="39">
        <f>1/1000*SUM(I13:$O13)+1/1000*SUM($D14:H14)</f>
        <v>0.23393765666666672</v>
      </c>
      <c r="I90" s="39">
        <f>1/1000*SUM(J13:$O13)+1/1000*SUM($D14:I14)</f>
        <v>0.22236965666666667</v>
      </c>
      <c r="J90" s="39">
        <f>1/1000*SUM(K13:$O13)+1/1000*SUM($D14:J14)</f>
        <v>0.226888425</v>
      </c>
      <c r="K90" s="39">
        <f>1/1000*SUM(L13:$O13)+1/1000*SUM($D14:K14)</f>
        <v>0.22969171666666671</v>
      </c>
      <c r="L90" s="39">
        <f>1/1000*SUM(M13:$O13)+1/1000*SUM($D14:L14)</f>
        <v>0.22342496833333336</v>
      </c>
      <c r="M90" s="39">
        <f>1/1000*SUM(N13:$O13)+1/1000*SUM($D14:M14)</f>
        <v>0.22817996833333337</v>
      </c>
      <c r="N90" s="39">
        <f>1/1000*SUM(O13:$O13)+1/1000*SUM($D14:N14)</f>
        <v>0.2370531583333334</v>
      </c>
      <c r="O90" s="39">
        <f>1/1000*SUM(D14:$O14)</f>
        <v>0.2340801583333334</v>
      </c>
      <c r="P90" s="39">
        <f>1/1000*SUM(E14:$O14)+1/1000*SUM($D15:D15)</f>
        <v>0.22388815833333339</v>
      </c>
      <c r="Q90" s="39">
        <f>1/1000*SUM(F14:$O14)+1/1000*SUM($D15:E15)</f>
        <v>0.22045215833333337</v>
      </c>
      <c r="R90" s="39">
        <f>1/1000*SUM(G14:$O14)+1/1000*SUM($D15:F15)</f>
        <v>0.22233515833333337</v>
      </c>
      <c r="S90" s="39">
        <f>1/1000*SUM(H14:$O14)+1/1000*SUM($D15:G15)</f>
        <v>0.21656027333333336</v>
      </c>
      <c r="T90" s="39">
        <f>1/1000*SUM(I14:$O14)+1/1000*SUM($D15:H15)</f>
        <v>0.21304827333333337</v>
      </c>
      <c r="U90" s="39">
        <f>1/1000*SUM(J14:$O14)+1/1000*SUM($D15:I15)</f>
        <v>0.20788730166666669</v>
      </c>
      <c r="V90" s="39">
        <f>1/1000*SUM(K14:$O14)+1/1000*SUM($D15:J15)</f>
        <v>0.19598658666666666</v>
      </c>
      <c r="W90" s="39">
        <f>1/1000*SUM(L14:$O14)+1/1000*SUM($D15:K15)</f>
        <v>0.18811135000000001</v>
      </c>
      <c r="X90" s="39">
        <f>1/1000*SUM(M14:$O14)+1/1000*SUM($D15:L15)</f>
        <v>0.18152635</v>
      </c>
      <c r="Y90" s="39">
        <f>1/1000*SUM(N14:$O14)+1/1000*SUM($D15:M15)</f>
        <v>0.17539235</v>
      </c>
      <c r="Z90" s="39">
        <f>1/1000*SUM(O14:$O14)+1/1000*SUM($D15:N15)</f>
        <v>0.16583025166666665</v>
      </c>
      <c r="AA90" s="39">
        <f>1/1000*SUM(D15:$O15)</f>
        <v>0.16244125166666668</v>
      </c>
      <c r="AB90" s="39">
        <f>1/1000*SUM(E15:$O15)+1/1000*SUM($D16:D16)</f>
        <v>0.16701725166666664</v>
      </c>
      <c r="AC90" s="39">
        <f>1/1000*SUM(F15:$O15)+1/1000*SUM($D16:E16)</f>
        <v>0.16797925166666666</v>
      </c>
      <c r="AD90" s="39">
        <f>1/1000*SUM(G15:$O15)+1/1000*SUM($D16:F16)</f>
        <v>0.16021025166666666</v>
      </c>
      <c r="AE90" s="39">
        <f>1/1000*SUM(H15:$O15)+1/1000*SUM($D16:G16)</f>
        <v>0.16409713666666667</v>
      </c>
      <c r="AF90" s="39">
        <f>1/1000*SUM(I15:$O15)+1/1000*SUM($D16:H16)</f>
        <v>0.16559613666666667</v>
      </c>
      <c r="AG90" s="39">
        <f>1/1000*SUM(J15:$O15)+1/1000*SUM($D16:I16)</f>
        <v>0.17007910833333334</v>
      </c>
      <c r="AH90" s="39">
        <f>1/1000*SUM(K15:$O15)+1/1000*SUM($D16:J16)</f>
        <v>0.177983055</v>
      </c>
      <c r="AI90" s="39">
        <f>1/1000*SUM(L15:$O15)+1/1000*SUM($D16:K16)</f>
        <v>0.18454799999999999</v>
      </c>
      <c r="AJ90" s="39">
        <f>1/1000*SUM(M15:$O15)+1/1000*SUM($D16:L16)</f>
        <v>0.192776</v>
      </c>
      <c r="AK90" s="39">
        <f>1/1000*SUM(N15:$O15)+1/1000*SUM($D16:M16)</f>
        <v>0.198383</v>
      </c>
      <c r="AL90" s="39">
        <f>1/1000*SUM(O15:$O15)+1/1000*SUM($D16:N16)</f>
        <v>0.20229000000000003</v>
      </c>
      <c r="AM90" s="39">
        <f>1/1000*SUM(D16:$O16)</f>
        <v>0.20562</v>
      </c>
      <c r="AN90" s="40">
        <f>1/1000*SUM(E16:$O16)+1/1000*SUM($D17:D17)</f>
        <v>0.21099277152179632</v>
      </c>
      <c r="AO90" s="40">
        <f>1/1000*SUM(F16:$O16)+1/1000*SUM($D17:E17)</f>
        <v>0.20965741550818567</v>
      </c>
      <c r="AP90" s="40">
        <f>1/1000*SUM(G16:$O16)+1/1000*SUM($D17:F17)</f>
        <v>0.21477247830208562</v>
      </c>
      <c r="AQ90" s="40">
        <f>1/1000*SUM(H16:$O16)+1/1000*SUM($D17:G17)</f>
        <v>0.22196988614280055</v>
      </c>
      <c r="AR90" s="40">
        <f>1/1000*SUM(I16:$O16)+1/1000*SUM($D17:H17)</f>
        <v>0.2261213141271754</v>
      </c>
      <c r="AS90" s="40">
        <f>1/1000*SUM(J16:$O16)+1/1000*SUM($D17:I17)</f>
        <v>0.2324788079159657</v>
      </c>
      <c r="AT90" s="40">
        <f>1/1000*SUM(K16:$O16)+1/1000*SUM($D17:J17)</f>
        <v>0.23115948336084463</v>
      </c>
      <c r="AU90" s="40">
        <f>1/1000*SUM(L16:$O16)+1/1000*SUM($D17:K17)</f>
        <v>0.23156535733104172</v>
      </c>
      <c r="AV90" s="40">
        <f>1/1000*SUM(M16:$O16)+1/1000*SUM($D17:L17)</f>
        <v>0.23318037506408351</v>
      </c>
      <c r="AW90" s="40">
        <f>1/1000*SUM(N16:$O16)+1/1000*SUM($D17:M17)</f>
        <v>0.23595855155380738</v>
      </c>
      <c r="AX90" s="40">
        <f>1/1000*SUM(O16:$O16)+1/1000*SUM($D17:N17)</f>
        <v>0.23984984962716696</v>
      </c>
      <c r="AY90" s="39">
        <f>1/1000*SUM(D17:$O17)</f>
        <v>0.24252558821344472</v>
      </c>
      <c r="AZ90" s="39">
        <f>1/1000*SUM(E17:$O17)+1/1000*SUM($D18:D18)</f>
        <v>0.24026422450770524</v>
      </c>
      <c r="BA90" s="39">
        <f>1/1000*SUM(F17:$O17)+1/1000*SUM($D18:E18)</f>
        <v>0.24211658052131585</v>
      </c>
      <c r="BB90" s="39">
        <f>1/1000*SUM(G17:$O17)+1/1000*SUM($D18:F18)</f>
        <v>0.24731051772741591</v>
      </c>
      <c r="BC90" s="39">
        <f>1/1000*SUM(H17:$O17)+1/1000*SUM($D18:G18)</f>
        <v>0.25103192255411533</v>
      </c>
      <c r="BD90" s="39">
        <f>1/1000*SUM(I17:$O17)+1/1000*SUM($D18:H18)</f>
        <v>0.25607049456974046</v>
      </c>
      <c r="BE90" s="39">
        <f>1/1000*SUM(J17:$O17)+1/1000*SUM($D18:I18)</f>
        <v>0.25984800078095016</v>
      </c>
      <c r="BF90" s="39">
        <f>1/1000*SUM(K17:$O17)+1/1000*SUM($D18:J18)</f>
        <v>0.25741632533607123</v>
      </c>
      <c r="BG90" s="39">
        <f>1/1000*SUM(L17:$O17)+1/1000*SUM($D18:K18)</f>
        <v>0.25315145136587414</v>
      </c>
      <c r="BH90" s="39">
        <f>1/1000*SUM(M17:$O17)+1/1000*SUM($D18:L18)</f>
        <v>0.24944343363283236</v>
      </c>
      <c r="BI90" s="39">
        <f>1/1000*SUM(N17:$O17)+1/1000*SUM($D18:M18)</f>
        <v>0.24593324653303367</v>
      </c>
      <c r="BJ90" s="39">
        <f>1/1000*SUM(O17:$O17)+1/1000*SUM($D18:N18)</f>
        <v>0.2437968193220767</v>
      </c>
      <c r="BK90" s="39">
        <f>1/1000*SUM(D18:$O18)</f>
        <v>0.24498180044937221</v>
      </c>
      <c r="BL90" s="39">
        <f>1/1000*SUM(E18:$O18)+1/1000*SUM($D19:D19)</f>
        <v>0.2459368145558867</v>
      </c>
      <c r="BM90" s="39">
        <f>1/1000*SUM(F18:$O18)+1/1000*SUM($D19:E19)</f>
        <v>0.24805981455588666</v>
      </c>
      <c r="BN90" s="39">
        <f>1/1000*SUM(G18:$O18)+1/1000*SUM($D19:F19)</f>
        <v>0.24230581455588668</v>
      </c>
      <c r="BO90" s="39">
        <f>1/1000*SUM(H18:$O18)+1/1000*SUM($D19:G19)</f>
        <v>0.23255033037970435</v>
      </c>
      <c r="BP90" s="39">
        <f>1/1000*SUM(I18:$O18)+1/1000*SUM($D19:H19)</f>
        <v>0.22696046457428409</v>
      </c>
      <c r="BQ90" s="39">
        <f>1/1000*SUM(J18:$O18)+1/1000*SUM($D19:I19)</f>
        <v>0.2253004645742841</v>
      </c>
      <c r="BR90" s="39">
        <f>1/1000*SUM(K18:$O18)+1/1000*SUM($D19:J19)</f>
        <v>0.22722046457428408</v>
      </c>
      <c r="BS90" s="39">
        <f>1/1000*SUM(L18:$O18)+1/1000*SUM($D19:K19)</f>
        <v>0.23628219341249568</v>
      </c>
      <c r="BT90" s="39">
        <f>1/1000*SUM(M18:$O18)+1/1000*SUM($D19:L19)</f>
        <v>0.24658660133933175</v>
      </c>
      <c r="BU90" s="39">
        <f>1/1000*SUM(N18:$O18)+1/1000*SUM($D19:M19)</f>
        <v>0.2530885047389892</v>
      </c>
      <c r="BV90" s="39">
        <f>1/1000*SUM(O18:$O18)+1/1000*SUM($D19:N19)</f>
        <v>0.26737090577105305</v>
      </c>
      <c r="BW90" s="39">
        <f>1/1000*SUM(D19:$O19)</f>
        <v>0.26848818605747982</v>
      </c>
      <c r="BX90" s="39">
        <f>1/1000*SUM(E19:$O19)+1/1000*SUM($D20:D20)</f>
        <v>0.26333676413490859</v>
      </c>
      <c r="BY90" s="39">
        <f>1/1000*SUM(F19:$O19)+1/1000*SUM($D20:E20)</f>
        <v>0.27945676413490855</v>
      </c>
      <c r="BZ90" s="39">
        <f>1/1000*SUM(G19:$O19)+1/1000*SUM($D20:F20)</f>
        <v>0.29241976413490856</v>
      </c>
      <c r="CA90" s="39">
        <f>1/1000*SUM(H19:$O19)+1/1000*SUM($D20:G20)</f>
        <v>0.30234943564367656</v>
      </c>
      <c r="CB90" s="39">
        <f>1/1000*SUM(I19:$O19)+1/1000*SUM($D20:H20)</f>
        <v>0.29865330144909685</v>
      </c>
      <c r="CC90" s="39">
        <f>1/1000*SUM(J19:$O19)+1/1000*SUM($D20:I20)</f>
        <v>0.29347330144909678</v>
      </c>
      <c r="CD90" s="39">
        <f>1/1000*SUM(K19:$O19)+1/1000*SUM($D20:J20)</f>
        <v>0.29411130144909681</v>
      </c>
      <c r="CE90" s="39">
        <f>1/1000*SUM(L19:$O19)+1/1000*SUM($D20:K20)</f>
        <v>0.29600057261088519</v>
      </c>
      <c r="CF90" s="39">
        <f>1/1000*SUM(M19:$O19)+1/1000*SUM($D20:L20)</f>
        <v>0.29249716468404913</v>
      </c>
      <c r="CG90" s="39">
        <f>1/1000*SUM(N19:$O19)+1/1000*SUM($D20:M20)</f>
        <v>0.29469327189446654</v>
      </c>
      <c r="CH90" s="39">
        <f>1/1000*SUM(O19:$O19)+1/1000*SUM($D20:N20)</f>
        <v>0.28731300000000004</v>
      </c>
      <c r="CI90" s="39">
        <f>1/1000*SUM(D20:$O20)</f>
        <v>0.29228400000000004</v>
      </c>
      <c r="CJ90" s="39">
        <f>1/1000*SUM(E20:$O20)+1/1000*SUM($D21:D21)</f>
        <v>0.30933411044637787</v>
      </c>
      <c r="CK90" s="39">
        <f>1/1000*SUM(F20:$O20)+1/1000*SUM($D21:E21)</f>
        <v>0.29347120185966558</v>
      </c>
      <c r="CL90" s="39">
        <f>1/1000*SUM(G20:$O20)+1/1000*SUM($D21:F21)</f>
        <v>0.28572116655261048</v>
      </c>
      <c r="CM90" s="39">
        <f>1/1000*SUM(H20:$O20)+1/1000*SUM($D21:G21)</f>
        <v>0.2788977262562598</v>
      </c>
      <c r="CN90" s="39">
        <f>1/1000*SUM(I20:$O20)+1/1000*SUM($D21:H21)</f>
        <v>0.28998549601192269</v>
      </c>
      <c r="CO90" s="39">
        <f>1/1000*SUM(J20:$O20)+1/1000*SUM($D21:I21)</f>
        <v>0.29639497696036482</v>
      </c>
      <c r="CP90" s="39">
        <f>1/1000*SUM(K20:$O20)+1/1000*SUM($D21:J21)</f>
        <v>0.29907824208053779</v>
      </c>
      <c r="CQ90" s="39">
        <f>1/1000*SUM(L20:$O20)+1/1000*SUM($D21:K21)</f>
        <v>0.29711758633658514</v>
      </c>
      <c r="CR90" s="39">
        <f>1/1000*SUM(M20:$O20)+1/1000*SUM($D21:L21)</f>
        <v>0.29309831340792736</v>
      </c>
      <c r="CS90" s="39">
        <f>1/1000*SUM(N20:$O20)+1/1000*SUM($D21:M21)</f>
        <v>0.28742197048466184</v>
      </c>
      <c r="CT90" s="39">
        <f>1/1000*SUM(O20:$O20)+1/1000*SUM($D21:N21)</f>
        <v>0.28005308380586863</v>
      </c>
      <c r="CU90" s="39">
        <f>1/1000*SUM(D21:$O21)</f>
        <v>0.26747340955771326</v>
      </c>
      <c r="CV90" s="39">
        <f>1/1000*SUM(E21:$O21)+1/1000*SUM($D22:D22)</f>
        <v>0.24919755633138818</v>
      </c>
      <c r="CW90" s="39">
        <f>1/1000*SUM(F21:$O21)+1/1000*SUM($D22:E22)</f>
        <v>0.2486524649181005</v>
      </c>
      <c r="CX90" s="39">
        <f>1/1000*SUM(G21:$O21)+1/1000*SUM($D22:F22)</f>
        <v>0.2389045002251555</v>
      </c>
      <c r="CY90" s="39">
        <f>1/1000*SUM(H21:$O21)+1/1000*SUM($D22:G22)</f>
        <v>0.24214894052150626</v>
      </c>
      <c r="CZ90" s="39">
        <f>1/1000*SUM(I21:$O21)+1/1000*SUM($D22:H22)</f>
        <v>0.2312631707658433</v>
      </c>
      <c r="DA90" s="39">
        <f>1/1000*SUM(J21:$O21)+1/1000*SUM($D22:I22)</f>
        <v>0.22045868981740119</v>
      </c>
      <c r="DB90" s="39">
        <f>1/1000*SUM(K21:$O21)+1/1000*SUM($D22:J22)</f>
        <v>0.21346142469722823</v>
      </c>
      <c r="DC90" s="39">
        <f>1/1000*SUM(L21:$O21)+1/1000*SUM($D22:K22)</f>
        <v>0.20781208044118088</v>
      </c>
      <c r="DD90" s="39">
        <f>1/1000*SUM(M21:$O21)+1/1000*SUM($D22:L22)</f>
        <v>0.2004683533698387</v>
      </c>
      <c r="DE90" s="39">
        <f>1/1000*SUM(N21:$O21)+1/1000*SUM($D22:M22)</f>
        <v>0.20099469629310424</v>
      </c>
      <c r="DF90" s="39">
        <f>1/1000*SUM(O21:$O21)+1/1000*SUM($D22:N22)</f>
        <v>0.20250958297189742</v>
      </c>
      <c r="DG90" s="39">
        <f>1/1000*SUM(D22:$O22)</f>
        <v>0.20682225722005279</v>
      </c>
      <c r="DH90" s="39">
        <f>1/1000*SUM(E22:$O22)+1/1000*SUM($D23:D23)</f>
        <v>0.20647000000000001</v>
      </c>
      <c r="DI90" s="39">
        <f>1/1000*SUM(F22:$O22)+1/1000*SUM($D23:E23)</f>
        <v>0.20360900000000004</v>
      </c>
      <c r="DJ90" s="39">
        <f>1/1000*SUM(G22:$O22)+1/1000*SUM($D23:F23)</f>
        <v>0.19631300000000002</v>
      </c>
      <c r="DK90" s="39">
        <f>1/1000*SUM(H22:$O22)+1/1000*SUM($D23:G23)</f>
        <v>0.17916500000000005</v>
      </c>
      <c r="DL90" s="39">
        <f>1/1000*SUM(I22:$O22)+1/1000*SUM($D23:H23)</f>
        <v>0.171899</v>
      </c>
      <c r="DM90" s="39">
        <f>1/1000*SUM(J22:$O22)+1/1000*SUM($D23:I23)</f>
        <v>0.17160500000000001</v>
      </c>
      <c r="DN90" s="39">
        <f>1/1000*SUM(K22:$O22)+1/1000*SUM($D23:J23)</f>
        <v>0.16935300000000003</v>
      </c>
      <c r="DO90" s="39">
        <f>1/1000*SUM(L22:$O22)+1/1000*SUM($D23:K23)</f>
        <v>0.16356400000000001</v>
      </c>
      <c r="DP90" s="39">
        <f>1/1000*SUM(M22:$O22)+1/1000*SUM($D23:L23)</f>
        <v>0.16295800000000002</v>
      </c>
      <c r="DQ90" s="39">
        <f>1/1000*SUM(N22:$O22)+1/1000*SUM($D23:M23)</f>
        <v>0.154167</v>
      </c>
      <c r="DR90" s="39">
        <f>1/1000*SUM(O22:$O22)+1/1000*SUM($D23:N23)</f>
        <v>0.14995400000000003</v>
      </c>
      <c r="DS90" s="39">
        <f>1/1000*SUM(D23:$O23)</f>
        <v>0.14311000000000001</v>
      </c>
      <c r="DT90" s="39">
        <f>1/1000*SUM(E23:$O23)+1/1000*SUM($D24:D24)</f>
        <v>0.14243100000000003</v>
      </c>
      <c r="DU90" s="39">
        <f>1/1000*SUM(F23:$O23)+1/1000*SUM($D24:E24)</f>
        <v>0.14138300000000004</v>
      </c>
      <c r="DV90" s="39">
        <f>1/1000*SUM(G23:$O23)+1/1000*SUM($D24:F24)</f>
        <v>0.14441600000000004</v>
      </c>
      <c r="DW90" s="39">
        <f>1/1000*SUM(H23:$O23)+1/1000*SUM($D24:G24)</f>
        <v>0.15311600000000003</v>
      </c>
      <c r="DX90" s="39">
        <f>1/1000*SUM(I23:$O23)+1/1000*SUM($D24:H24)</f>
        <v>0.15698600000000001</v>
      </c>
      <c r="DY90" s="39">
        <f>1/1000*SUM(J23:$O23)+1/1000*SUM($D24:I24)</f>
        <v>0.15251399999999998</v>
      </c>
      <c r="DZ90" s="39">
        <f>1/1000*SUM(K23:$O23)+1/1000*SUM($D24:J24)</f>
        <v>0.14702699999999999</v>
      </c>
      <c r="EA90" s="39">
        <f>1/1000*SUM(L23:$O23)+1/1000*SUM($D24:K24)</f>
        <v>0.14361804333333333</v>
      </c>
      <c r="EB90" s="39">
        <f>1/1000*SUM(M23:$O23)+1/1000*SUM($D24:L24)</f>
        <v>0.13933804333333333</v>
      </c>
      <c r="EC90" s="39">
        <f>1/1000*SUM(N23:$O23)+1/1000*SUM($D24:M24)</f>
        <v>0.13941504333333332</v>
      </c>
      <c r="ED90" s="39">
        <f>1/1000*SUM(O23:$O23)+1/1000*SUM($D24:N24)</f>
        <v>0.13561904333333333</v>
      </c>
      <c r="EE90" s="39">
        <f>1/1000*SUM(D24:$O24)</f>
        <v>0.13576004333333333</v>
      </c>
      <c r="EF90" s="39">
        <f>1/1000*SUM(E24:$O24)+1/1000*SUM($D25:D25)</f>
        <v>0.13581404333333336</v>
      </c>
      <c r="EG90" s="39">
        <f>1/1000*SUM(F24:$O24)+1/1000*SUM($D25:E25)</f>
        <v>0.13751804333333334</v>
      </c>
      <c r="EH90" s="39">
        <f>1/1000*SUM(G24:$O24)+1/1000*SUM($D25:F25)</f>
        <v>0.13532004333333336</v>
      </c>
      <c r="EI90" s="39">
        <f>1/1000*SUM(H24:$O24)+1/1000*SUM($D25:G25)</f>
        <v>0.13543404333333336</v>
      </c>
      <c r="EJ90" s="39">
        <f>1/1000*SUM(I24:$O24)+1/1000*SUM($D25:H25)</f>
        <v>0.13311904333333335</v>
      </c>
      <c r="EK90" s="39">
        <f>1/1000*SUM(J24:$O24)+1/1000*SUM($D25:I25)</f>
        <v>0.13347104333333334</v>
      </c>
      <c r="EL90" s="39">
        <f>1/1000*SUM(K24:$O24)+1/1000*SUM($D25:J25)</f>
        <v>0.13487404333333336</v>
      </c>
      <c r="EM90" s="39">
        <f>1/1000*SUM(L24:$O24)+1/1000*SUM($D25:K25)</f>
        <v>0.134882</v>
      </c>
      <c r="EN90" s="39">
        <f>1/1000*SUM(M24:$O24)+1/1000*SUM($D25:L25)</f>
        <v>0.133352</v>
      </c>
      <c r="EO90" s="39">
        <f>1/1000*SUM(N24:$O24)+1/1000*SUM($D25:M25)</f>
        <v>0.12836199999999998</v>
      </c>
      <c r="EP90" s="39">
        <f>1/1000*SUM(O24:$O24)+1/1000*SUM($D25:N25)</f>
        <v>0.125775</v>
      </c>
      <c r="EQ90" s="39">
        <f>1/1000*SUM(D25:$O25)</f>
        <v>0.11715799999999998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87.586681999999996</v>
      </c>
      <c r="D92" s="41">
        <f t="shared" si="46"/>
        <v>86.885982000000013</v>
      </c>
      <c r="E92" s="41">
        <f t="shared" si="46"/>
        <v>87.219155999999998</v>
      </c>
      <c r="F92" s="41">
        <f t="shared" si="46"/>
        <v>87.946629999999999</v>
      </c>
      <c r="G92" s="41">
        <f t="shared" si="46"/>
        <v>88.326437999999996</v>
      </c>
      <c r="H92" s="41">
        <f t="shared" si="46"/>
        <v>87.618471999999997</v>
      </c>
      <c r="I92" s="41">
        <f t="shared" si="46"/>
        <v>84.811954</v>
      </c>
      <c r="J92" s="41">
        <f t="shared" si="46"/>
        <v>87.493428999999992</v>
      </c>
      <c r="K92" s="41">
        <f t="shared" si="46"/>
        <v>90.011664999999994</v>
      </c>
      <c r="L92" s="41">
        <f t="shared" si="46"/>
        <v>86.236300999999997</v>
      </c>
      <c r="M92" s="41">
        <f t="shared" si="46"/>
        <v>88.496178999999984</v>
      </c>
      <c r="N92" s="41">
        <f t="shared" si="46"/>
        <v>92.756132999999991</v>
      </c>
      <c r="O92" s="41">
        <f t="shared" si="46"/>
        <v>92.884310999999997</v>
      </c>
      <c r="P92" s="41">
        <f t="shared" si="46"/>
        <v>90.156908999999999</v>
      </c>
      <c r="Q92" s="41">
        <f t="shared" si="46"/>
        <v>89.155709000000002</v>
      </c>
      <c r="R92" s="41">
        <f t="shared" si="46"/>
        <v>90.909582999999998</v>
      </c>
      <c r="S92" s="41">
        <f t="shared" si="46"/>
        <v>88.472394999999992</v>
      </c>
      <c r="T92" s="41">
        <f t="shared" si="46"/>
        <v>87.587433999999988</v>
      </c>
      <c r="U92" s="41">
        <f t="shared" si="46"/>
        <v>84.704881999999998</v>
      </c>
      <c r="V92" s="41">
        <f t="shared" si="46"/>
        <v>79.257008999999996</v>
      </c>
      <c r="W92" s="41">
        <f t="shared" si="46"/>
        <v>75.070936999999986</v>
      </c>
      <c r="X92" s="41">
        <f t="shared" si="46"/>
        <v>73.542263999999989</v>
      </c>
      <c r="Y92" s="41">
        <f t="shared" si="46"/>
        <v>71.591630999999992</v>
      </c>
      <c r="Z92" s="41">
        <f t="shared" si="46"/>
        <v>67.97300899999999</v>
      </c>
      <c r="AA92" s="41">
        <f t="shared" si="46"/>
        <v>66.414204999999995</v>
      </c>
      <c r="AB92" s="41">
        <f t="shared" si="46"/>
        <v>69.642644999999987</v>
      </c>
      <c r="AC92" s="41">
        <f t="shared" si="46"/>
        <v>69.774439999999998</v>
      </c>
      <c r="AD92" s="41">
        <f t="shared" si="46"/>
        <v>68.022100999999992</v>
      </c>
      <c r="AE92" s="41">
        <f t="shared" si="46"/>
        <v>69.978854999999996</v>
      </c>
      <c r="AF92" s="41">
        <f t="shared" si="46"/>
        <v>72.273876999999999</v>
      </c>
      <c r="AG92" s="41">
        <f t="shared" si="46"/>
        <v>75.925204000000008</v>
      </c>
      <c r="AH92" s="41">
        <f t="shared" si="46"/>
        <v>80.217379999999991</v>
      </c>
      <c r="AI92" s="41">
        <f t="shared" si="46"/>
        <v>83.636925000000005</v>
      </c>
      <c r="AJ92" s="41">
        <f t="shared" si="46"/>
        <v>87.440792000000002</v>
      </c>
      <c r="AK92" s="41">
        <f t="shared" si="46"/>
        <v>90.66785999999999</v>
      </c>
      <c r="AL92" s="41">
        <f t="shared" si="46"/>
        <v>94.202894000000001</v>
      </c>
      <c r="AM92" s="41">
        <f t="shared" si="46"/>
        <v>101.052663</v>
      </c>
      <c r="AN92" s="41">
        <f t="shared" si="46"/>
        <v>104.042132</v>
      </c>
      <c r="AO92" s="41">
        <f t="shared" si="46"/>
        <v>104.95092</v>
      </c>
      <c r="AP92" s="41">
        <f t="shared" si="46"/>
        <v>107.23448200000001</v>
      </c>
      <c r="AQ92" s="41">
        <f t="shared" si="46"/>
        <v>116.14568</v>
      </c>
      <c r="AR92" s="41">
        <f t="shared" si="46"/>
        <v>120.78397</v>
      </c>
      <c r="AS92" s="41">
        <f t="shared" si="46"/>
        <v>131.51033699999999</v>
      </c>
      <c r="AT92" s="41">
        <f t="shared" si="46"/>
        <v>137.30086599999998</v>
      </c>
      <c r="AU92" s="41">
        <f t="shared" si="46"/>
        <v>138.440538</v>
      </c>
      <c r="AV92" s="41">
        <f t="shared" si="46"/>
        <v>141.13181600000001</v>
      </c>
      <c r="AW92" s="41">
        <f t="shared" si="46"/>
        <v>146.15149099999999</v>
      </c>
      <c r="AX92" s="41">
        <f t="shared" si="46"/>
        <v>150.22167400000001</v>
      </c>
      <c r="AY92" s="41">
        <f t="shared" si="46"/>
        <v>146.229873</v>
      </c>
      <c r="AZ92" s="41">
        <f t="shared" si="46"/>
        <v>143.37573200000003</v>
      </c>
      <c r="BA92" s="41">
        <f t="shared" si="46"/>
        <v>143.20304400000001</v>
      </c>
      <c r="BB92" s="41">
        <f t="shared" si="46"/>
        <v>148.50074400000003</v>
      </c>
      <c r="BC92" s="41">
        <f t="shared" si="46"/>
        <v>147.82412099999999</v>
      </c>
      <c r="BD92" s="41">
        <f t="shared" si="46"/>
        <v>151.036576</v>
      </c>
      <c r="BE92" s="41">
        <f t="shared" si="46"/>
        <v>148.16787099999999</v>
      </c>
      <c r="BF92" s="41">
        <f t="shared" si="46"/>
        <v>140.70786699999999</v>
      </c>
      <c r="BG92" s="41">
        <f t="shared" si="46"/>
        <v>137.50090499999999</v>
      </c>
      <c r="BH92" s="41">
        <f t="shared" si="46"/>
        <v>133.69528699999998</v>
      </c>
      <c r="BI92" s="41">
        <f t="shared" si="46"/>
        <v>127.62787900000001</v>
      </c>
      <c r="BJ92" s="41">
        <f t="shared" si="46"/>
        <v>122.189936</v>
      </c>
      <c r="BK92" s="41">
        <f t="shared" si="46"/>
        <v>122.285892</v>
      </c>
      <c r="BL92" s="41">
        <f t="shared" si="46"/>
        <v>122.08494800000001</v>
      </c>
      <c r="BM92" s="41">
        <f t="shared" si="46"/>
        <v>122.44674900000001</v>
      </c>
      <c r="BN92" s="41">
        <f t="shared" si="46"/>
        <v>114.14368400000001</v>
      </c>
      <c r="BO92" s="41">
        <f t="shared" ref="BO92:DZ92" si="47">BO93-BO91</f>
        <v>105.00109999999999</v>
      </c>
      <c r="BP92" s="41">
        <f t="shared" si="47"/>
        <v>96.224742999999989</v>
      </c>
      <c r="BQ92" s="41">
        <f t="shared" si="47"/>
        <v>89.766786999999994</v>
      </c>
      <c r="BR92" s="41">
        <f t="shared" si="47"/>
        <v>89.342645999999988</v>
      </c>
      <c r="BS92" s="41">
        <f t="shared" si="47"/>
        <v>92.01348999999999</v>
      </c>
      <c r="BT92" s="41">
        <f t="shared" si="47"/>
        <v>94.335790999999986</v>
      </c>
      <c r="BU92" s="41">
        <f t="shared" si="47"/>
        <v>95.197178999999991</v>
      </c>
      <c r="BV92" s="41">
        <f t="shared" si="47"/>
        <v>99.438369999999992</v>
      </c>
      <c r="BW92" s="41">
        <f t="shared" si="47"/>
        <v>98.926414999999992</v>
      </c>
      <c r="BX92" s="41">
        <f t="shared" si="47"/>
        <v>96.66609099999998</v>
      </c>
      <c r="BY92" s="41">
        <f t="shared" si="47"/>
        <v>102.05291799999999</v>
      </c>
      <c r="BZ92" s="41">
        <f t="shared" si="47"/>
        <v>106.863339</v>
      </c>
      <c r="CA92" s="41">
        <f t="shared" si="47"/>
        <v>110.03497099999998</v>
      </c>
      <c r="CB92" s="41">
        <f t="shared" si="47"/>
        <v>108.973935</v>
      </c>
      <c r="CC92" s="41">
        <f t="shared" si="47"/>
        <v>107.175112</v>
      </c>
      <c r="CD92" s="41">
        <f t="shared" si="47"/>
        <v>107.53836299999999</v>
      </c>
      <c r="CE92" s="41">
        <f t="shared" si="47"/>
        <v>108.37903200000001</v>
      </c>
      <c r="CF92" s="41">
        <f t="shared" si="47"/>
        <v>107.484741</v>
      </c>
      <c r="CG92" s="41">
        <f t="shared" si="47"/>
        <v>109.409212</v>
      </c>
      <c r="CH92" s="41">
        <f t="shared" si="47"/>
        <v>107.168318</v>
      </c>
      <c r="CI92" s="41">
        <f t="shared" si="47"/>
        <v>109.62165</v>
      </c>
      <c r="CJ92" s="41">
        <f t="shared" si="47"/>
        <v>115.89494500000001</v>
      </c>
      <c r="CK92" s="41">
        <f t="shared" si="47"/>
        <v>110.54358900000001</v>
      </c>
      <c r="CL92" s="41">
        <f t="shared" si="47"/>
        <v>107.893021</v>
      </c>
      <c r="CM92" s="41">
        <f t="shared" si="47"/>
        <v>106.13067499999998</v>
      </c>
      <c r="CN92" s="41">
        <f t="shared" si="47"/>
        <v>110.66577499999998</v>
      </c>
      <c r="CO92" s="41">
        <f t="shared" si="47"/>
        <v>113.24221200000001</v>
      </c>
      <c r="CP92" s="41">
        <f t="shared" si="47"/>
        <v>114.024017</v>
      </c>
      <c r="CQ92" s="41">
        <f t="shared" si="47"/>
        <v>113.64229400000001</v>
      </c>
      <c r="CR92" s="41">
        <f t="shared" si="47"/>
        <v>111.942905</v>
      </c>
      <c r="CS92" s="41">
        <f t="shared" si="47"/>
        <v>109.51350299999997</v>
      </c>
      <c r="CT92" s="41">
        <f t="shared" si="47"/>
        <v>106.68898299999999</v>
      </c>
      <c r="CU92" s="41">
        <f t="shared" si="47"/>
        <v>101.69149699999998</v>
      </c>
      <c r="CV92" s="41">
        <f t="shared" si="47"/>
        <v>95.052785999999983</v>
      </c>
      <c r="CW92" s="41">
        <f t="shared" si="47"/>
        <v>94.509473999999997</v>
      </c>
      <c r="CX92" s="41">
        <f t="shared" si="47"/>
        <v>90.957842999999997</v>
      </c>
      <c r="CY92" s="41">
        <f t="shared" si="47"/>
        <v>92.085257999999982</v>
      </c>
      <c r="CZ92" s="41">
        <f t="shared" si="47"/>
        <v>87.420539000000005</v>
      </c>
      <c r="DA92" s="41">
        <f t="shared" si="47"/>
        <v>83.014500999999996</v>
      </c>
      <c r="DB92" s="41">
        <f t="shared" si="47"/>
        <v>80.248696999999993</v>
      </c>
      <c r="DC92" s="41">
        <f t="shared" si="47"/>
        <v>77.497396999999992</v>
      </c>
      <c r="DD92" s="41">
        <f t="shared" si="47"/>
        <v>74.583919999999992</v>
      </c>
      <c r="DE92" s="41">
        <f t="shared" si="47"/>
        <v>74.425819999999987</v>
      </c>
      <c r="DF92" s="41">
        <f t="shared" si="47"/>
        <v>74.308986000000004</v>
      </c>
      <c r="DG92" s="41">
        <f t="shared" si="47"/>
        <v>75.610973999999999</v>
      </c>
      <c r="DH92" s="41">
        <f t="shared" si="47"/>
        <v>75.168774999999982</v>
      </c>
      <c r="DI92" s="41">
        <f t="shared" si="47"/>
        <v>74.256137999999993</v>
      </c>
      <c r="DJ92" s="41">
        <f t="shared" si="47"/>
        <v>71.301880999999995</v>
      </c>
      <c r="DK92" s="41">
        <f t="shared" si="47"/>
        <v>64.731054999999998</v>
      </c>
      <c r="DL92" s="41">
        <f t="shared" si="47"/>
        <v>61.562322999999999</v>
      </c>
      <c r="DM92" s="41">
        <f t="shared" si="47"/>
        <v>61.032986000000001</v>
      </c>
      <c r="DN92" s="41">
        <f t="shared" si="47"/>
        <v>60.074309</v>
      </c>
      <c r="DO92" s="41">
        <f t="shared" si="47"/>
        <v>57.405396999999994</v>
      </c>
      <c r="DP92" s="41">
        <f t="shared" si="47"/>
        <v>56.901403999999999</v>
      </c>
      <c r="DQ92" s="41">
        <f t="shared" si="47"/>
        <v>53.357538999999996</v>
      </c>
      <c r="DR92" s="41">
        <f t="shared" si="47"/>
        <v>51.733323999999996</v>
      </c>
      <c r="DS92" s="41">
        <f t="shared" si="47"/>
        <v>48.980209999999992</v>
      </c>
      <c r="DT92" s="41">
        <f t="shared" si="47"/>
        <v>48.705215999999993</v>
      </c>
      <c r="DU92" s="41">
        <f t="shared" si="47"/>
        <v>48.382368</v>
      </c>
      <c r="DV92" s="41">
        <f t="shared" si="47"/>
        <v>49.581367999999998</v>
      </c>
      <c r="DW92" s="41">
        <f t="shared" si="47"/>
        <v>52.684297999999998</v>
      </c>
      <c r="DX92" s="41">
        <f t="shared" si="47"/>
        <v>54.334383999999993</v>
      </c>
      <c r="DY92" s="41">
        <f t="shared" si="47"/>
        <v>52.768389999999989</v>
      </c>
      <c r="DZ92" s="41">
        <f t="shared" si="47"/>
        <v>50.776471999999998</v>
      </c>
      <c r="EA92" s="41">
        <f t="shared" ref="EA92:EQ92" si="48">EA93-EA91</f>
        <v>50.265951999999999</v>
      </c>
      <c r="EB92" s="41">
        <f t="shared" si="48"/>
        <v>49.034320000000001</v>
      </c>
      <c r="EC92" s="41">
        <f t="shared" si="48"/>
        <v>49.424385999999998</v>
      </c>
      <c r="ED92" s="41">
        <f t="shared" si="48"/>
        <v>48.903377000000006</v>
      </c>
      <c r="EE92" s="41">
        <f t="shared" si="48"/>
        <v>49.353404000000005</v>
      </c>
      <c r="EF92" s="41">
        <f t="shared" si="48"/>
        <v>49.922048999999994</v>
      </c>
      <c r="EG92" s="41">
        <f t="shared" si="48"/>
        <v>51.013440000000003</v>
      </c>
      <c r="EH92" s="41">
        <f t="shared" si="48"/>
        <v>51.018791000000007</v>
      </c>
      <c r="EI92" s="41">
        <f t="shared" si="48"/>
        <v>51.796720000000001</v>
      </c>
      <c r="EJ92" s="41">
        <f t="shared" si="48"/>
        <v>51.700448999999992</v>
      </c>
      <c r="EK92" s="41">
        <f t="shared" si="48"/>
        <v>52.37377699999999</v>
      </c>
      <c r="EL92" s="41">
        <f t="shared" si="48"/>
        <v>53.440146999999996</v>
      </c>
      <c r="EM92" s="41">
        <f t="shared" si="48"/>
        <v>53.638483999999991</v>
      </c>
      <c r="EN92" s="41">
        <f t="shared" si="48"/>
        <v>53.046745999999992</v>
      </c>
      <c r="EO92" s="41">
        <f t="shared" si="48"/>
        <v>51.18692699999999</v>
      </c>
      <c r="EP92" s="41">
        <f t="shared" si="48"/>
        <v>49.945695999999998</v>
      </c>
      <c r="EQ92" s="41">
        <f t="shared" si="48"/>
        <v>46.405933999999995</v>
      </c>
    </row>
    <row r="93" spans="1:207" s="43" customFormat="1">
      <c r="A93" s="38"/>
      <c r="B93" s="39" t="s">
        <v>111</v>
      </c>
      <c r="C93" s="39">
        <f>SUM(D48:$O48)</f>
        <v>87.586681999999996</v>
      </c>
      <c r="D93" s="39">
        <f>SUM(E48:$O48)+SUM($D49:D49)</f>
        <v>86.885982000000013</v>
      </c>
      <c r="E93" s="39">
        <f>SUM(F48:$O48)+SUM($D49:E49)</f>
        <v>87.219155999999998</v>
      </c>
      <c r="F93" s="39">
        <f>SUM(G48:$O48)+SUM($D49:F49)</f>
        <v>87.946629999999999</v>
      </c>
      <c r="G93" s="39">
        <f>SUM(H48:$O48)+SUM($D49:G49)</f>
        <v>88.326437999999996</v>
      </c>
      <c r="H93" s="39">
        <f>SUM(I48:$O48)+SUM($D49:H49)</f>
        <v>87.618471999999997</v>
      </c>
      <c r="I93" s="39">
        <f>SUM(J48:$O48)+SUM($D49:I49)</f>
        <v>84.811954</v>
      </c>
      <c r="J93" s="39">
        <f>SUM(K48:$O48)+SUM($D49:J49)</f>
        <v>87.493428999999992</v>
      </c>
      <c r="K93" s="39">
        <f>SUM(L48:$O48)+SUM($D49:K49)</f>
        <v>90.011664999999994</v>
      </c>
      <c r="L93" s="39">
        <f>SUM(M48:$O48)+SUM($D49:L49)</f>
        <v>86.236300999999997</v>
      </c>
      <c r="M93" s="39">
        <f>SUM(N48:$O48)+SUM($D49:M49)</f>
        <v>88.496178999999984</v>
      </c>
      <c r="N93" s="39">
        <f>SUM(O48:$O48)+SUM($D49:N49)</f>
        <v>92.756132999999991</v>
      </c>
      <c r="O93" s="39">
        <f>SUM(D49:$O49)</f>
        <v>92.884310999999997</v>
      </c>
      <c r="P93" s="39">
        <f>SUM(E49:$O49)+SUM($D50:D50)</f>
        <v>90.156908999999999</v>
      </c>
      <c r="Q93" s="39">
        <f>SUM(F49:$O49)+SUM($D50:E50)</f>
        <v>89.155709000000002</v>
      </c>
      <c r="R93" s="39">
        <f>SUM(G49:$O49)+SUM($D50:F50)</f>
        <v>90.909582999999998</v>
      </c>
      <c r="S93" s="39">
        <f>SUM(H49:$O49)+SUM($D50:G50)</f>
        <v>88.472394999999992</v>
      </c>
      <c r="T93" s="39">
        <f>SUM(I49:$O49)+SUM($D50:H50)</f>
        <v>87.587433999999988</v>
      </c>
      <c r="U93" s="39">
        <f>SUM(J49:$O49)+SUM($D50:I50)</f>
        <v>84.704881999999998</v>
      </c>
      <c r="V93" s="39">
        <f>SUM(K49:$O49)+SUM($D50:J50)</f>
        <v>79.269403999999994</v>
      </c>
      <c r="W93" s="39">
        <f>SUM(L49:$O49)+SUM($D50:K50)</f>
        <v>75.083331999999984</v>
      </c>
      <c r="X93" s="39">
        <f>SUM(M49:$O49)+SUM($D50:L50)</f>
        <v>73.554658999999987</v>
      </c>
      <c r="Y93" s="39">
        <f>SUM(N49:$O49)+SUM($D50:M50)</f>
        <v>71.60402599999999</v>
      </c>
      <c r="Z93" s="39">
        <f>SUM(O49:$O49)+SUM($D50:N50)</f>
        <v>67.985403999999988</v>
      </c>
      <c r="AA93" s="39">
        <f>SUM(D50:$O50)</f>
        <v>66.426599999999993</v>
      </c>
      <c r="AB93" s="39">
        <f>SUM(E50:$O50)+SUM($D51:D51)</f>
        <v>69.655039999999985</v>
      </c>
      <c r="AC93" s="39">
        <f>SUM(F50:$O50)+SUM($D51:E51)</f>
        <v>69.786834999999996</v>
      </c>
      <c r="AD93" s="39">
        <f>SUM(G50:$O50)+SUM($D51:F51)</f>
        <v>68.03449599999999</v>
      </c>
      <c r="AE93" s="39">
        <f>SUM(H50:$O50)+SUM($D51:G51)</f>
        <v>69.991249999999994</v>
      </c>
      <c r="AF93" s="39">
        <f>SUM(I50:$O50)+SUM($D51:H51)</f>
        <v>72.286271999999997</v>
      </c>
      <c r="AG93" s="39">
        <f>SUM(J50:$O50)+SUM($D51:I51)</f>
        <v>75.937599000000006</v>
      </c>
      <c r="AH93" s="39">
        <f>SUM(K50:$O50)+SUM($D51:J51)</f>
        <v>80.217379999999991</v>
      </c>
      <c r="AI93" s="39">
        <f>SUM(L50:$O50)+SUM($D51:K51)</f>
        <v>83.636925000000005</v>
      </c>
      <c r="AJ93" s="39">
        <f>SUM(M50:$O50)+SUM($D51:L51)</f>
        <v>87.440792000000002</v>
      </c>
      <c r="AK93" s="39">
        <f>SUM(N50:$O50)+SUM($D51:M51)</f>
        <v>90.66785999999999</v>
      </c>
      <c r="AL93" s="39">
        <f>SUM(O50:$O50)+SUM($D51:N51)</f>
        <v>94.202894000000001</v>
      </c>
      <c r="AM93" s="39">
        <f>SUM(D51:$O51)</f>
        <v>101.052663</v>
      </c>
      <c r="AN93" s="39">
        <f>SUM(E51:$O51)+SUM($D52:D52)</f>
        <v>104.042132</v>
      </c>
      <c r="AO93" s="39">
        <f>SUM(F51:$O51)+SUM($D52:E52)</f>
        <v>104.95092</v>
      </c>
      <c r="AP93" s="39">
        <f>SUM(G51:$O51)+SUM($D52:F52)</f>
        <v>107.23448200000001</v>
      </c>
      <c r="AQ93" s="39">
        <f>SUM(H51:$O51)+SUM($D52:G52)</f>
        <v>116.14568</v>
      </c>
      <c r="AR93" s="39">
        <f>SUM(I51:$O51)+SUM($D52:H52)</f>
        <v>120.864981</v>
      </c>
      <c r="AS93" s="39">
        <f>SUM(J51:$O51)+SUM($D52:I52)</f>
        <v>131.59134799999998</v>
      </c>
      <c r="AT93" s="39">
        <f>SUM(K51:$O51)+SUM($D52:J52)</f>
        <v>137.38187699999997</v>
      </c>
      <c r="AU93" s="39">
        <f>SUM(L51:$O51)+SUM($D52:K52)</f>
        <v>138.52154899999999</v>
      </c>
      <c r="AV93" s="39">
        <f>SUM(M51:$O51)+SUM($D52:L52)</f>
        <v>141.212827</v>
      </c>
      <c r="AW93" s="39">
        <f>SUM(N51:$O51)+SUM($D52:M52)</f>
        <v>146.23250199999998</v>
      </c>
      <c r="AX93" s="39">
        <f>SUM(O51:$O51)+SUM($D52:N52)</f>
        <v>150.302685</v>
      </c>
      <c r="AY93" s="39">
        <f>SUM(D52:$O52)</f>
        <v>146.328181</v>
      </c>
      <c r="AZ93" s="39">
        <f>SUM(E52:$O52)+SUM($D53:D53)</f>
        <v>143.48363400000002</v>
      </c>
      <c r="BA93" s="39">
        <f>SUM(F52:$O52)+SUM($D53:E53)</f>
        <v>143.310946</v>
      </c>
      <c r="BB93" s="39">
        <f>SUM(G52:$O52)+SUM($D53:F53)</f>
        <v>148.60864600000002</v>
      </c>
      <c r="BC93" s="39">
        <f>SUM(H52:$O52)+SUM($D53:G53)</f>
        <v>147.93202299999999</v>
      </c>
      <c r="BD93" s="39">
        <f>SUM(I52:$O52)+SUM($D53:H53)</f>
        <v>151.063467</v>
      </c>
      <c r="BE93" s="39">
        <f>SUM(J52:$O52)+SUM($D53:I53)</f>
        <v>148.194762</v>
      </c>
      <c r="BF93" s="39">
        <f>SUM(K52:$O52)+SUM($D53:J53)</f>
        <v>140.734758</v>
      </c>
      <c r="BG93" s="39">
        <f>SUM(L52:$O52)+SUM($D53:K53)</f>
        <v>137.527796</v>
      </c>
      <c r="BH93" s="39">
        <f>SUM(M52:$O52)+SUM($D53:L53)</f>
        <v>133.72217799999999</v>
      </c>
      <c r="BI93" s="39">
        <f>SUM(N52:$O52)+SUM($D53:M53)</f>
        <v>127.65477000000001</v>
      </c>
      <c r="BJ93" s="39">
        <f>SUM(O52:$O52)+SUM($D53:N53)</f>
        <v>122.21682700000001</v>
      </c>
      <c r="BK93" s="39">
        <f>SUM(D53:$O53)</f>
        <v>122.29548600000001</v>
      </c>
      <c r="BL93" s="39">
        <f>SUM(E53:$O53)+SUM($D54:D54)</f>
        <v>122.08494800000001</v>
      </c>
      <c r="BM93" s="39">
        <f>SUM(F53:$O53)+SUM($D54:E54)</f>
        <v>122.44674900000001</v>
      </c>
      <c r="BN93" s="39">
        <f>SUM(G53:$O53)+SUM($D54:F54)</f>
        <v>114.14368400000001</v>
      </c>
      <c r="BO93" s="39">
        <f>SUM(H53:$O53)+SUM($D54:G54)</f>
        <v>105.00109999999999</v>
      </c>
      <c r="BP93" s="39">
        <f>SUM(I53:$O53)+SUM($D54:H54)</f>
        <v>96.235440999999994</v>
      </c>
      <c r="BQ93" s="39">
        <f>SUM(J53:$O53)+SUM($D54:I54)</f>
        <v>89.777484999999999</v>
      </c>
      <c r="BR93" s="39">
        <f>SUM(K53:$O53)+SUM($D54:J54)</f>
        <v>89.353343999999993</v>
      </c>
      <c r="BS93" s="39">
        <f>SUM(L53:$O53)+SUM($D54:K54)</f>
        <v>92.024187999999995</v>
      </c>
      <c r="BT93" s="39">
        <f>SUM(M53:$O53)+SUM($D54:L54)</f>
        <v>94.346488999999991</v>
      </c>
      <c r="BU93" s="39">
        <f>SUM(N53:$O53)+SUM($D54:M54)</f>
        <v>95.207876999999996</v>
      </c>
      <c r="BV93" s="39">
        <f>SUM(O53:$O53)+SUM($D54:N54)</f>
        <v>99.479031999999989</v>
      </c>
      <c r="BW93" s="39">
        <f>SUM(D54:$O54)</f>
        <v>99.06215499999999</v>
      </c>
      <c r="BX93" s="39">
        <f>SUM(E54:$O54)+SUM($D55:D55)</f>
        <v>96.878433999999984</v>
      </c>
      <c r="BY93" s="39">
        <f>SUM(F54:$O54)+SUM($D55:E55)</f>
        <v>102.27466199999999</v>
      </c>
      <c r="BZ93" s="39">
        <f>SUM(G54:$O54)+SUM($D55:F55)</f>
        <v>107.085083</v>
      </c>
      <c r="CA93" s="39">
        <f>SUM(H54:$O54)+SUM($D55:G55)</f>
        <v>110.43865399999999</v>
      </c>
      <c r="CB93" s="39">
        <f>SUM(I54:$O54)+SUM($D55:H55)</f>
        <v>109.36691999999999</v>
      </c>
      <c r="CC93" s="39">
        <f>SUM(J54:$O54)+SUM($D55:I55)</f>
        <v>107.56809699999999</v>
      </c>
      <c r="CD93" s="39">
        <f>SUM(K54:$O54)+SUM($D55:J55)</f>
        <v>107.93134799999999</v>
      </c>
      <c r="CE93" s="39">
        <f>SUM(L54:$O54)+SUM($D55:K55)</f>
        <v>108.77201700000001</v>
      </c>
      <c r="CF93" s="39">
        <f>SUM(M54:$O54)+SUM($D55:L55)</f>
        <v>107.877726</v>
      </c>
      <c r="CG93" s="39">
        <f>SUM(N54:$O54)+SUM($D55:M55)</f>
        <v>109.81871599999999</v>
      </c>
      <c r="CH93" s="39">
        <f>SUM(O54:$O54)+SUM($D55:N55)</f>
        <v>107.54785800000001</v>
      </c>
      <c r="CI93" s="39">
        <f>SUM(D55:$O55)</f>
        <v>109.90611200000001</v>
      </c>
      <c r="CJ93" s="39">
        <f>SUM(E55:$O55)+SUM($D56:D56)</f>
        <v>116.15930800000001</v>
      </c>
      <c r="CK93" s="39">
        <f>SUM(F55:$O55)+SUM($D56:E56)</f>
        <v>110.95290200000001</v>
      </c>
      <c r="CL93" s="39">
        <f>SUM(G55:$O55)+SUM($D56:F56)</f>
        <v>108.302334</v>
      </c>
      <c r="CM93" s="39">
        <f>SUM(H55:$O55)+SUM($D56:G56)</f>
        <v>106.36892799999998</v>
      </c>
      <c r="CN93" s="39">
        <f>SUM(I55:$O55)+SUM($D56:H56)</f>
        <v>110.90402799999998</v>
      </c>
      <c r="CO93" s="39">
        <f>SUM(J55:$O55)+SUM($D56:I56)</f>
        <v>113.50776500000001</v>
      </c>
      <c r="CP93" s="39">
        <f>SUM(K55:$O55)+SUM($D56:J56)</f>
        <v>114.28957</v>
      </c>
      <c r="CQ93" s="39">
        <f>SUM(L55:$O55)+SUM($D56:K56)</f>
        <v>113.935147</v>
      </c>
      <c r="CR93" s="39">
        <f>SUM(M55:$O55)+SUM($D56:L56)</f>
        <v>112.23575799999999</v>
      </c>
      <c r="CS93" s="39">
        <f>SUM(N55:$O55)+SUM($D56:M56)</f>
        <v>109.78983699999998</v>
      </c>
      <c r="CT93" s="39">
        <f>SUM(O55:$O55)+SUM($D56:N56)</f>
        <v>107.03203199999999</v>
      </c>
      <c r="CU93" s="39">
        <f>SUM(D56:$O56)</f>
        <v>102.05050499999999</v>
      </c>
      <c r="CV93" s="39">
        <f>SUM(E56:$O56)+SUM($D57:D57)</f>
        <v>95.355289999999982</v>
      </c>
      <c r="CW93" s="39">
        <f>SUM(F56:$O56)+SUM($D57:E57)</f>
        <v>94.657626999999991</v>
      </c>
      <c r="CX93" s="39">
        <f>SUM(G56:$O56)+SUM($D57:F57)</f>
        <v>91.10599599999999</v>
      </c>
      <c r="CY93" s="39">
        <f>SUM(H56:$O56)+SUM($D57:G57)</f>
        <v>92.222531999999987</v>
      </c>
      <c r="CZ93" s="39">
        <f>SUM(I56:$O56)+SUM($D57:H57)</f>
        <v>87.667991000000001</v>
      </c>
      <c r="DA93" s="39">
        <f>SUM(J56:$O56)+SUM($D57:I57)</f>
        <v>83.234652999999994</v>
      </c>
      <c r="DB93" s="39">
        <f>SUM(K56:$O56)+SUM($D57:J57)</f>
        <v>80.468848999999992</v>
      </c>
      <c r="DC93" s="39">
        <f>SUM(L56:$O56)+SUM($D57:K57)</f>
        <v>77.690248999999994</v>
      </c>
      <c r="DD93" s="39">
        <f>SUM(M56:$O56)+SUM($D57:L57)</f>
        <v>74.776771999999994</v>
      </c>
      <c r="DE93" s="39">
        <f>SUM(N56:$O56)+SUM($D57:M57)</f>
        <v>74.618671999999989</v>
      </c>
      <c r="DF93" s="39">
        <f>SUM(O56:$O56)+SUM($D57:N57)</f>
        <v>74.660296000000002</v>
      </c>
      <c r="DG93" s="39">
        <f>SUM(D57:$O57)</f>
        <v>76.044365999999997</v>
      </c>
      <c r="DH93" s="39">
        <f>SUM(E57:$O57)+SUM($D58:D58)</f>
        <v>75.702286999999984</v>
      </c>
      <c r="DI93" s="39">
        <f>SUM(F57:$O57)+SUM($D58:E58)</f>
        <v>74.789649999999995</v>
      </c>
      <c r="DJ93" s="39">
        <f>SUM(G57:$O57)+SUM($D58:F58)</f>
        <v>71.835392999999996</v>
      </c>
      <c r="DK93" s="39">
        <f>SUM(H57:$O57)+SUM($D58:G58)</f>
        <v>65.264567</v>
      </c>
      <c r="DL93" s="39">
        <f>SUM(I57:$O57)+SUM($D58:H58)</f>
        <v>61.985656999999996</v>
      </c>
      <c r="DM93" s="39">
        <f>SUM(J57:$O57)+SUM($D58:I58)</f>
        <v>61.456319999999998</v>
      </c>
      <c r="DN93" s="39">
        <f>SUM(K57:$O57)+SUM($D58:J58)</f>
        <v>60.497642999999997</v>
      </c>
      <c r="DO93" s="39">
        <f>SUM(L57:$O57)+SUM($D58:K58)</f>
        <v>57.828730999999991</v>
      </c>
      <c r="DP93" s="39">
        <f>SUM(M57:$O57)+SUM($D58:L58)</f>
        <v>57.324737999999996</v>
      </c>
      <c r="DQ93" s="39">
        <f>SUM(N57:$O57)+SUM($D58:M58)</f>
        <v>53.780872999999993</v>
      </c>
      <c r="DR93" s="39">
        <f>SUM(O57:$O57)+SUM($D58:N58)</f>
        <v>51.931484999999995</v>
      </c>
      <c r="DS93" s="39">
        <f>SUM(D58:$O58)</f>
        <v>49.080329999999989</v>
      </c>
      <c r="DT93" s="39">
        <f>SUM(E58:$O58)+SUM($D59:D59)</f>
        <v>48.788947999999991</v>
      </c>
      <c r="DU93" s="39">
        <f>SUM(F58:$O58)+SUM($D59:E59)</f>
        <v>48.519837000000003</v>
      </c>
      <c r="DV93" s="39">
        <f>SUM(G58:$O58)+SUM($D59:F59)</f>
        <v>49.718837000000001</v>
      </c>
      <c r="DW93" s="39">
        <f>SUM(H58:$O58)+SUM($D59:G59)</f>
        <v>52.821767000000001</v>
      </c>
      <c r="DX93" s="39">
        <f>SUM(I58:$O58)+SUM($D59:H59)</f>
        <v>54.471852999999996</v>
      </c>
      <c r="DY93" s="39">
        <f>SUM(J58:$O58)+SUM($D59:I59)</f>
        <v>53.031224999999992</v>
      </c>
      <c r="DZ93" s="39">
        <f>SUM(K58:$O58)+SUM($D59:J59)</f>
        <v>51.083714999999998</v>
      </c>
      <c r="EA93" s="39">
        <f>SUM(L58:$O58)+SUM($D59:K59)</f>
        <v>50.573194999999998</v>
      </c>
      <c r="EB93" s="39">
        <f>SUM(M58:$O58)+SUM($D59:L59)</f>
        <v>49.341563000000001</v>
      </c>
      <c r="EC93" s="39">
        <f>SUM(N58:$O58)+SUM($D59:M59)</f>
        <v>49.731628999999998</v>
      </c>
      <c r="ED93" s="39">
        <f>SUM(O58:$O58)+SUM($D59:N59)</f>
        <v>49.210620000000006</v>
      </c>
      <c r="EE93" s="39">
        <f>SUM(D59:$O59)</f>
        <v>49.763411000000005</v>
      </c>
      <c r="EF93" s="39">
        <f>SUM(E59:$O59)+SUM($D60:D60)</f>
        <v>50.248323999999997</v>
      </c>
      <c r="EG93" s="39">
        <f>SUM(F59:$O59)+SUM($D60:E60)</f>
        <v>51.285978</v>
      </c>
      <c r="EH93" s="39">
        <f>SUM(G59:$O59)+SUM($D60:F60)</f>
        <v>51.291329000000005</v>
      </c>
      <c r="EI93" s="39">
        <f>SUM(H59:$O59)+SUM($D60:G60)</f>
        <v>52.069257999999998</v>
      </c>
      <c r="EJ93" s="39">
        <f>SUM(I59:$O59)+SUM($D60:H60)</f>
        <v>52.014489999999995</v>
      </c>
      <c r="EK93" s="39">
        <f>SUM(J59:$O59)+SUM($D60:I60)</f>
        <v>52.562451999999993</v>
      </c>
      <c r="EL93" s="39">
        <f>SUM(K59:$O59)+SUM($D60:J60)</f>
        <v>53.584413999999995</v>
      </c>
      <c r="EM93" s="39">
        <f>SUM(L59:$O59)+SUM($D60:K60)</f>
        <v>53.78275099999999</v>
      </c>
      <c r="EN93" s="39">
        <f>SUM(M59:$O59)+SUM($D60:L60)</f>
        <v>53.225352999999991</v>
      </c>
      <c r="EO93" s="39">
        <f>SUM(N59:$O59)+SUM($D60:M60)</f>
        <v>51.36553399999999</v>
      </c>
      <c r="EP93" s="39">
        <f>SUM(O59:$O59)+SUM($D60:N60)</f>
        <v>50.124302999999998</v>
      </c>
      <c r="EQ93" s="39">
        <f>SUM(D60:$O60)</f>
        <v>46.481776999999994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0.24234783000000004</v>
      </c>
      <c r="L96" s="39">
        <f>$C$93</f>
        <v>87.586681999999996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0.23888983000000008</v>
      </c>
      <c r="L97" s="39">
        <f>$D$93</f>
        <v>86.885982000000013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0.23912583000000004</v>
      </c>
      <c r="L98" s="39">
        <f>$E$93</f>
        <v>87.219155999999998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0.24042383000000001</v>
      </c>
      <c r="L99" s="39">
        <f>$F$93</f>
        <v>87.946629999999999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0.2371126566666667</v>
      </c>
      <c r="L100" s="39">
        <f>$G$93</f>
        <v>88.326437999999996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0.23393765666666672</v>
      </c>
      <c r="L101" s="39">
        <f>$H$93</f>
        <v>87.618471999999997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0.22236965666666667</v>
      </c>
      <c r="L102" s="39">
        <f>$I$93</f>
        <v>84.811954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0.226888425</v>
      </c>
      <c r="L103" s="39">
        <f>$J$93</f>
        <v>87.493428999999992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0.22969171666666671</v>
      </c>
      <c r="L104" s="39">
        <f>$K$93</f>
        <v>90.011664999999994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0.22342496833333336</v>
      </c>
      <c r="L105" s="39">
        <f>$L$93</f>
        <v>86.236300999999997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0.22817996833333337</v>
      </c>
      <c r="L106" s="39">
        <f>$M$93</f>
        <v>88.496178999999984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0.2370531583333334</v>
      </c>
      <c r="L107" s="39">
        <f>$N$93</f>
        <v>92.756132999999991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0.2340801583333334</v>
      </c>
      <c r="L108" s="39">
        <f>$O$93</f>
        <v>92.884310999999997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0.22388815833333339</v>
      </c>
      <c r="L109" s="39">
        <f>$P$93</f>
        <v>90.156908999999999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0.22045215833333337</v>
      </c>
      <c r="L110" s="39">
        <f>$Q$93</f>
        <v>89.155709000000002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0.22233515833333337</v>
      </c>
      <c r="L111" s="39">
        <f>$R$93</f>
        <v>90.909582999999998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0.21656027333333336</v>
      </c>
      <c r="L112" s="39">
        <f>$S$93</f>
        <v>88.472394999999992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0.21304827333333337</v>
      </c>
      <c r="L113" s="39">
        <f>$T$93</f>
        <v>87.587433999999988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0.20788730166666669</v>
      </c>
      <c r="L114" s="39">
        <f>$U$93</f>
        <v>84.704881999999998</v>
      </c>
    </row>
    <row r="115" spans="2:124">
      <c r="B115" s="44"/>
      <c r="C115" s="39">
        <f>$V$88</f>
        <v>2.4999999999999998E-5</v>
      </c>
      <c r="K115" s="39">
        <f>$V$90</f>
        <v>0.19598658666666666</v>
      </c>
      <c r="L115" s="39">
        <f>$V$93</f>
        <v>79.269403999999994</v>
      </c>
    </row>
    <row r="116" spans="2:124">
      <c r="B116" s="44"/>
      <c r="C116" s="39">
        <f>$W$88</f>
        <v>2.4999999999999998E-5</v>
      </c>
      <c r="K116" s="39">
        <f>$W$90</f>
        <v>0.18811135000000001</v>
      </c>
      <c r="L116" s="39">
        <f>$W$93</f>
        <v>75.083331999999984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0.18152635</v>
      </c>
      <c r="L117" s="39">
        <f>$X$93</f>
        <v>73.554658999999987</v>
      </c>
    </row>
    <row r="118" spans="2:124">
      <c r="B118" s="44"/>
      <c r="C118" s="39">
        <f>$Y$88</f>
        <v>2.4999999999999998E-5</v>
      </c>
      <c r="K118" s="39">
        <f>$Y$90</f>
        <v>0.17539235</v>
      </c>
      <c r="L118" s="39">
        <f>$Y$93</f>
        <v>71.60402599999999</v>
      </c>
    </row>
    <row r="119" spans="2:124">
      <c r="B119" s="44"/>
      <c r="C119" s="39">
        <f>$Z$88</f>
        <v>2.4999999999999998E-5</v>
      </c>
      <c r="K119" s="39">
        <f>$Z$90</f>
        <v>0.16583025166666665</v>
      </c>
      <c r="L119" s="39">
        <f>$Z$93</f>
        <v>67.985403999999988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0.16244125166666668</v>
      </c>
      <c r="L120" s="39">
        <f>$AA$93</f>
        <v>66.426599999999993</v>
      </c>
    </row>
    <row r="121" spans="2:124">
      <c r="B121" s="44"/>
      <c r="C121" s="39">
        <f>$AB$88</f>
        <v>2.4999999999999998E-5</v>
      </c>
      <c r="K121" s="39">
        <f>$AB$90</f>
        <v>0.16701725166666664</v>
      </c>
      <c r="L121" s="39">
        <f>$AB$93</f>
        <v>69.655039999999985</v>
      </c>
    </row>
    <row r="122" spans="2:124">
      <c r="B122" s="44"/>
      <c r="C122" s="39">
        <f>$AC$88</f>
        <v>2.4999999999999998E-5</v>
      </c>
      <c r="K122" s="39">
        <f>$AC$90</f>
        <v>0.16797925166666666</v>
      </c>
      <c r="L122" s="39">
        <f>$AC$93</f>
        <v>69.786834999999996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0.16021025166666666</v>
      </c>
      <c r="L123" s="39">
        <f>$AD$93</f>
        <v>68.03449599999999</v>
      </c>
    </row>
    <row r="124" spans="2:124">
      <c r="B124" s="44"/>
      <c r="C124" s="39">
        <f>$AE$88</f>
        <v>2.4999999999999998E-5</v>
      </c>
      <c r="K124" s="39">
        <f>$AE$90</f>
        <v>0.16409713666666667</v>
      </c>
      <c r="L124" s="39">
        <f>$AE$93</f>
        <v>69.991249999999994</v>
      </c>
    </row>
    <row r="125" spans="2:124">
      <c r="B125" s="44"/>
      <c r="C125" s="39">
        <f>$AF$88</f>
        <v>2.4999999999999998E-5</v>
      </c>
      <c r="K125" s="39">
        <f>$AF$90</f>
        <v>0.16559613666666667</v>
      </c>
      <c r="L125" s="39">
        <f>$AF$93</f>
        <v>72.286271999999997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0.17007910833333334</v>
      </c>
      <c r="L126" s="39">
        <f>$AG$93</f>
        <v>75.937599000000006</v>
      </c>
    </row>
    <row r="127" spans="2:124">
      <c r="B127" s="44"/>
      <c r="C127" s="39">
        <f>$AH$88</f>
        <v>0</v>
      </c>
      <c r="K127" s="39">
        <f>$AH$90</f>
        <v>0.177983055</v>
      </c>
      <c r="L127" s="39">
        <f>$AH$93</f>
        <v>80.217379999999991</v>
      </c>
    </row>
    <row r="128" spans="2:124">
      <c r="B128" s="44"/>
      <c r="C128" s="39">
        <f>$AI$88</f>
        <v>0</v>
      </c>
      <c r="K128" s="39">
        <f>$AI$90</f>
        <v>0.18454799999999999</v>
      </c>
      <c r="L128" s="39">
        <f>$AI$93</f>
        <v>83.636925000000005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0.192776</v>
      </c>
      <c r="L129" s="39">
        <f>$AJ$93</f>
        <v>87.440792000000002</v>
      </c>
    </row>
    <row r="130" spans="2:12">
      <c r="B130" s="44"/>
      <c r="C130" s="39">
        <f>$AK$88</f>
        <v>0</v>
      </c>
      <c r="K130" s="39">
        <f>$AK$90</f>
        <v>0.198383</v>
      </c>
      <c r="L130" s="39">
        <f>$AK$93</f>
        <v>90.66785999999999</v>
      </c>
    </row>
    <row r="131" spans="2:12">
      <c r="B131" s="44"/>
      <c r="C131" s="39">
        <f>$AL$88</f>
        <v>0</v>
      </c>
      <c r="K131" s="39">
        <f>$AL$90</f>
        <v>0.20229000000000003</v>
      </c>
      <c r="L131" s="39">
        <f>$AL$93</f>
        <v>94.202894000000001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0.20562</v>
      </c>
      <c r="L132" s="39">
        <f>$AM$93</f>
        <v>101.052663</v>
      </c>
    </row>
    <row r="133" spans="2:12">
      <c r="B133" s="44"/>
      <c r="C133" s="39">
        <f>$AN$88</f>
        <v>0</v>
      </c>
      <c r="K133" s="39">
        <f>$AN$90</f>
        <v>0.21099277152179632</v>
      </c>
      <c r="L133" s="39">
        <f>$AN$93</f>
        <v>104.042132</v>
      </c>
    </row>
    <row r="134" spans="2:12">
      <c r="B134" s="44"/>
      <c r="C134" s="39">
        <f>$AO$88</f>
        <v>0</v>
      </c>
      <c r="K134" s="39">
        <f>$AO$90</f>
        <v>0.20965741550818567</v>
      </c>
      <c r="L134" s="39">
        <f>$AO$93</f>
        <v>104.95092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0.21477247830208562</v>
      </c>
      <c r="L135" s="39">
        <f>$AP$93</f>
        <v>107.23448200000001</v>
      </c>
    </row>
    <row r="136" spans="2:12">
      <c r="B136" s="44"/>
      <c r="C136" s="39">
        <f>$AQ$88</f>
        <v>0</v>
      </c>
      <c r="K136" s="39">
        <f>$AQ$90</f>
        <v>0.22196988614280055</v>
      </c>
      <c r="L136" s="39">
        <f>$AQ$93</f>
        <v>116.14568</v>
      </c>
    </row>
    <row r="137" spans="2:12">
      <c r="B137" s="44"/>
      <c r="C137" s="39">
        <f>$AR$88</f>
        <v>8.5546057120577064E-5</v>
      </c>
      <c r="K137" s="39">
        <f>$AR$90</f>
        <v>0.2261213141271754</v>
      </c>
      <c r="L137" s="39">
        <f>$AR$93</f>
        <v>120.864981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0.2324788079159657</v>
      </c>
      <c r="L138" s="39">
        <f>$AS$93</f>
        <v>131.59134799999998</v>
      </c>
    </row>
    <row r="139" spans="2:12">
      <c r="B139" s="44"/>
      <c r="C139" s="39">
        <f>$AT$88</f>
        <v>8.5546057120577064E-5</v>
      </c>
      <c r="K139" s="39">
        <f>$AT$90</f>
        <v>0.23115948336084463</v>
      </c>
      <c r="L139" s="39">
        <f>$AT$93</f>
        <v>137.38187699999997</v>
      </c>
    </row>
    <row r="140" spans="2:12">
      <c r="B140" s="44"/>
      <c r="C140" s="39">
        <f>$AU$88</f>
        <v>8.5546057120577064E-5</v>
      </c>
      <c r="K140" s="39">
        <f>$AU$90</f>
        <v>0.23156535733104172</v>
      </c>
      <c r="L140" s="39">
        <f>$AU$93</f>
        <v>138.52154899999999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0.23318037506408351</v>
      </c>
      <c r="L141" s="39">
        <f>$AV$93</f>
        <v>141.212827</v>
      </c>
    </row>
    <row r="142" spans="2:12">
      <c r="B142" s="44"/>
      <c r="C142" s="39">
        <f>$AW$88</f>
        <v>8.5546057120577064E-5</v>
      </c>
      <c r="K142" s="39">
        <f>$AW$90</f>
        <v>0.23595855155380738</v>
      </c>
      <c r="L142" s="39">
        <f>$AW$93</f>
        <v>146.23250199999998</v>
      </c>
    </row>
    <row r="143" spans="2:12">
      <c r="B143" s="44"/>
      <c r="C143" s="39">
        <f>$AX$88</f>
        <v>8.5546057120577064E-5</v>
      </c>
      <c r="K143" s="39">
        <f>$AX$90</f>
        <v>0.23984984962716696</v>
      </c>
      <c r="L143" s="39">
        <f>$AX$93</f>
        <v>150.302685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0.24252558821344472</v>
      </c>
      <c r="L144" s="39">
        <f>$AY$93</f>
        <v>146.328181</v>
      </c>
    </row>
    <row r="145" spans="2:12">
      <c r="B145" s="44"/>
      <c r="C145" s="39">
        <f>$AZ$88</f>
        <v>1.2046827176138026E-4</v>
      </c>
      <c r="K145" s="39">
        <f>$AZ$90</f>
        <v>0.24026422450770524</v>
      </c>
      <c r="L145" s="39">
        <f>$AZ$93</f>
        <v>143.48363400000002</v>
      </c>
    </row>
    <row r="146" spans="2:12">
      <c r="B146" s="44"/>
      <c r="C146" s="39">
        <f>$BA$88</f>
        <v>1.2046827176138026E-4</v>
      </c>
      <c r="K146" s="39">
        <f>$BA$90</f>
        <v>0.24211658052131585</v>
      </c>
      <c r="L146" s="39">
        <f>$BA$93</f>
        <v>143.310946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0.24731051772741591</v>
      </c>
      <c r="L147" s="39">
        <f>$BB$93</f>
        <v>148.60864600000002</v>
      </c>
    </row>
    <row r="148" spans="2:12">
      <c r="B148" s="44"/>
      <c r="C148" s="39">
        <f>$BC$88</f>
        <v>1.2046827176138026E-4</v>
      </c>
      <c r="K148" s="39">
        <f>$BC$90</f>
        <v>0.25103192255411533</v>
      </c>
      <c r="L148" s="39">
        <f>$BC$93</f>
        <v>147.93202299999999</v>
      </c>
    </row>
    <row r="149" spans="2:12">
      <c r="B149" s="44"/>
      <c r="C149" s="39">
        <f>$BD$88</f>
        <v>3.4922214640803194E-5</v>
      </c>
      <c r="K149" s="39">
        <f>$BD$90</f>
        <v>0.25607049456974046</v>
      </c>
      <c r="L149" s="39">
        <f>$BD$93</f>
        <v>151.063467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0.25984800078095016</v>
      </c>
      <c r="L150" s="39">
        <f>$BE$93</f>
        <v>148.194762</v>
      </c>
    </row>
    <row r="151" spans="2:12">
      <c r="B151" s="44"/>
      <c r="C151" s="39">
        <f>$BF$88</f>
        <v>3.4922214640803194E-5</v>
      </c>
      <c r="K151" s="39">
        <f>$BF$90</f>
        <v>0.25741632533607123</v>
      </c>
      <c r="L151" s="39">
        <f>$BF$93</f>
        <v>140.734758</v>
      </c>
    </row>
    <row r="152" spans="2:12">
      <c r="B152" s="44"/>
      <c r="C152" s="39">
        <f>$BG$88</f>
        <v>3.4922214640803194E-5</v>
      </c>
      <c r="K152" s="39">
        <f>$BG$90</f>
        <v>0.25315145136587414</v>
      </c>
      <c r="L152" s="39">
        <f>$BG$93</f>
        <v>137.527796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0.24944343363283236</v>
      </c>
      <c r="L153" s="39">
        <f>$BH$93</f>
        <v>133.72217799999999</v>
      </c>
    </row>
    <row r="154" spans="2:12">
      <c r="B154" s="44"/>
      <c r="C154" s="39">
        <f>$BI$88</f>
        <v>3.4922214640803194E-5</v>
      </c>
      <c r="K154" s="39">
        <f>$BI$90</f>
        <v>0.24593324653303367</v>
      </c>
      <c r="L154" s="39">
        <f>$BI$93</f>
        <v>127.65477000000001</v>
      </c>
    </row>
    <row r="155" spans="2:12">
      <c r="B155" s="44"/>
      <c r="C155" s="39">
        <f>$BJ$88</f>
        <v>3.4922214640803194E-5</v>
      </c>
      <c r="K155" s="39">
        <f>$BJ$90</f>
        <v>0.2437968193220767</v>
      </c>
      <c r="L155" s="39">
        <f>$BJ$93</f>
        <v>122.21682700000001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0.24498180044937221</v>
      </c>
      <c r="L156" s="39">
        <f>$BK$93</f>
        <v>122.29548600000001</v>
      </c>
    </row>
    <row r="157" spans="2:12">
      <c r="B157" s="44"/>
      <c r="C157" s="39">
        <f>$BL$88</f>
        <v>0</v>
      </c>
      <c r="K157" s="39">
        <f>$BL$90</f>
        <v>0.2459368145558867</v>
      </c>
      <c r="L157" s="39">
        <f>$BL$93</f>
        <v>122.08494800000001</v>
      </c>
    </row>
    <row r="158" spans="2:12">
      <c r="B158" s="44"/>
      <c r="C158" s="39">
        <f>$BM$88</f>
        <v>0</v>
      </c>
      <c r="K158" s="39">
        <f>$BM$90</f>
        <v>0.24805981455588666</v>
      </c>
      <c r="L158" s="39">
        <f>$BM$93</f>
        <v>122.44674900000001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0.24230581455588668</v>
      </c>
      <c r="L159" s="39">
        <f>$BN$93</f>
        <v>114.14368400000001</v>
      </c>
    </row>
    <row r="160" spans="2:12">
      <c r="B160" s="44"/>
      <c r="C160" s="39">
        <f>$BO$88</f>
        <v>0</v>
      </c>
      <c r="K160" s="39">
        <f>$BO$90</f>
        <v>0.23255033037970435</v>
      </c>
      <c r="L160" s="39">
        <f>$BO$93</f>
        <v>105.00109999999999</v>
      </c>
    </row>
    <row r="161" spans="2:12">
      <c r="B161" s="44"/>
      <c r="C161" s="39">
        <f>$BP$88</f>
        <v>5.6840032988219684E-6</v>
      </c>
      <c r="K161" s="39">
        <f>$BP$90</f>
        <v>0.22696046457428409</v>
      </c>
      <c r="L161" s="39">
        <f>$BP$93</f>
        <v>96.235440999999994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0.2253004645742841</v>
      </c>
      <c r="L162" s="39">
        <f>$BQ$93</f>
        <v>89.777484999999999</v>
      </c>
    </row>
    <row r="163" spans="2:12">
      <c r="B163" s="44"/>
      <c r="C163" s="39">
        <f>$BR$88</f>
        <v>5.6840032988219684E-6</v>
      </c>
      <c r="K163" s="39">
        <f>$BR$90</f>
        <v>0.22722046457428408</v>
      </c>
      <c r="L163" s="39">
        <f>$BR$93</f>
        <v>89.353343999999993</v>
      </c>
    </row>
    <row r="164" spans="2:12">
      <c r="B164" s="44"/>
      <c r="C164" s="39">
        <f>$BS$88</f>
        <v>5.6840032988219684E-6</v>
      </c>
      <c r="K164" s="39">
        <f>$BS$90</f>
        <v>0.23628219341249568</v>
      </c>
      <c r="L164" s="39">
        <f>$BS$93</f>
        <v>92.024187999999995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0.24658660133933175</v>
      </c>
      <c r="L165" s="39">
        <f>$BT$93</f>
        <v>94.346488999999991</v>
      </c>
    </row>
    <row r="166" spans="2:12">
      <c r="B166" s="44"/>
      <c r="C166" s="39">
        <f>$BU$88</f>
        <v>5.6840032988219684E-6</v>
      </c>
      <c r="K166" s="39">
        <f>$BU$90</f>
        <v>0.2530885047389892</v>
      </c>
      <c r="L166" s="39">
        <f>$BU$93</f>
        <v>95.207876999999996</v>
      </c>
    </row>
    <row r="167" spans="2:12">
      <c r="B167" s="44"/>
      <c r="C167" s="39">
        <f>$BV$88</f>
        <v>5.5684003298821967E-5</v>
      </c>
      <c r="K167" s="39">
        <f>$BV$90</f>
        <v>0.26737090577105305</v>
      </c>
      <c r="L167" s="39">
        <f>$BV$93</f>
        <v>99.479031999999989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0.26848818605747982</v>
      </c>
      <c r="L168" s="39">
        <f>$BW$93</f>
        <v>99.06215499999999</v>
      </c>
    </row>
    <row r="169" spans="2:12">
      <c r="B169" s="44"/>
      <c r="C169" s="39">
        <f>$BX$88</f>
        <v>3.3622265228995171E-4</v>
      </c>
      <c r="K169" s="39">
        <f>$BX$90</f>
        <v>0.26333676413490859</v>
      </c>
      <c r="L169" s="39">
        <f>$BX$93</f>
        <v>96.878433999999984</v>
      </c>
    </row>
    <row r="170" spans="2:12">
      <c r="B170" s="44"/>
      <c r="C170" s="39">
        <f>$BY$88</f>
        <v>3.4285253824374833E-4</v>
      </c>
      <c r="K170" s="39">
        <f>$BY$90</f>
        <v>0.27945676413490855</v>
      </c>
      <c r="L170" s="39">
        <f>$BY$93</f>
        <v>102.27466199999999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0.29241976413490856</v>
      </c>
      <c r="L171" s="39">
        <f>$BZ$93</f>
        <v>107.085083</v>
      </c>
    </row>
    <row r="172" spans="2:12">
      <c r="B172" s="44"/>
      <c r="C172" s="39">
        <f>$CA$88</f>
        <v>6.2900713420826733E-4</v>
      </c>
      <c r="K172" s="39">
        <f>$CA$90</f>
        <v>0.30234943564367656</v>
      </c>
      <c r="L172" s="39">
        <f>$CA$93</f>
        <v>110.43865399999999</v>
      </c>
    </row>
    <row r="173" spans="2:12">
      <c r="B173" s="44"/>
      <c r="C173" s="39">
        <f>$CB$88</f>
        <v>6.2332313090944546E-4</v>
      </c>
      <c r="K173" s="39">
        <f>$CB$90</f>
        <v>0.29865330144909685</v>
      </c>
      <c r="L173" s="39">
        <f>$CB$93</f>
        <v>109.36691999999999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0.29347330144909678</v>
      </c>
      <c r="L174" s="39">
        <f>$CC$93</f>
        <v>107.56809699999999</v>
      </c>
    </row>
    <row r="175" spans="2:12">
      <c r="B175" s="44"/>
      <c r="C175" s="39">
        <f>$CD$88</f>
        <v>6.2332313090944546E-4</v>
      </c>
      <c r="K175" s="39">
        <f>$CD$90</f>
        <v>0.29411130144909681</v>
      </c>
      <c r="L175" s="39">
        <f>$CD$93</f>
        <v>107.93134799999999</v>
      </c>
    </row>
    <row r="176" spans="2:12">
      <c r="B176" s="44"/>
      <c r="C176" s="39">
        <f>$CE$88</f>
        <v>6.2332313090944546E-4</v>
      </c>
      <c r="K176" s="39">
        <f>$CE$90</f>
        <v>0.29600057261088519</v>
      </c>
      <c r="L176" s="39">
        <f>$CE$93</f>
        <v>108.77201700000001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0.29249716468404913</v>
      </c>
      <c r="L177" s="39">
        <f>$CF$93</f>
        <v>107.877726</v>
      </c>
    </row>
    <row r="178" spans="2:12">
      <c r="B178" s="44"/>
      <c r="C178" s="39">
        <f>$CG$88</f>
        <v>6.4780504922507074E-4</v>
      </c>
      <c r="K178" s="39">
        <f>$CG$90</f>
        <v>0.29469327189446654</v>
      </c>
      <c r="L178" s="39">
        <f>$CG$93</f>
        <v>109.81871599999999</v>
      </c>
    </row>
    <row r="179" spans="2:12">
      <c r="B179" s="44"/>
      <c r="C179" s="39">
        <f>$CH$88</f>
        <v>5.9780504922507072E-4</v>
      </c>
      <c r="K179" s="39">
        <f>$CH$90</f>
        <v>0.28731300000000004</v>
      </c>
      <c r="L179" s="39">
        <f>$CH$93</f>
        <v>107.54785800000001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0.29228400000000004</v>
      </c>
      <c r="L180" s="39">
        <f>$CI$93</f>
        <v>109.90611200000001</v>
      </c>
    </row>
    <row r="181" spans="2:12">
      <c r="B181" s="44"/>
      <c r="C181" s="39">
        <f>$CJ$88</f>
        <v>3.7592627908108849E-4</v>
      </c>
      <c r="K181" s="39">
        <f>$CJ$90</f>
        <v>0.30933411044637787</v>
      </c>
      <c r="L181" s="39">
        <f>$CJ$93</f>
        <v>116.15930800000001</v>
      </c>
    </row>
    <row r="182" spans="2:12">
      <c r="B182" s="44"/>
      <c r="C182" s="39">
        <f>$CK$88</f>
        <v>6.337350899277372E-4</v>
      </c>
      <c r="K182" s="39">
        <f>$CK$90</f>
        <v>0.29347120185966558</v>
      </c>
      <c r="L182" s="39">
        <f>$CK$93</f>
        <v>110.95290200000001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0.28572116655261048</v>
      </c>
      <c r="L183" s="39">
        <f>$CL$93</f>
        <v>108.302334</v>
      </c>
    </row>
    <row r="184" spans="2:12">
      <c r="B184" s="44"/>
      <c r="C184" s="39">
        <f>$CM$88</f>
        <v>3.6645411197781309E-4</v>
      </c>
      <c r="K184" s="39">
        <f>$CM$90</f>
        <v>0.2788977262562598</v>
      </c>
      <c r="L184" s="39">
        <f>$CM$93</f>
        <v>106.36892799999998</v>
      </c>
    </row>
    <row r="185" spans="2:12">
      <c r="B185" s="44"/>
      <c r="C185" s="39">
        <f>$CN$88</f>
        <v>3.6645411197781309E-4</v>
      </c>
      <c r="K185" s="39">
        <f>$CN$90</f>
        <v>0.28998549601192269</v>
      </c>
      <c r="L185" s="39">
        <f>$CN$93</f>
        <v>110.90402799999998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0.29639497696036482</v>
      </c>
      <c r="L186" s="39">
        <f>$CO$93</f>
        <v>113.50776500000001</v>
      </c>
    </row>
    <row r="187" spans="2:12">
      <c r="B187" s="44"/>
      <c r="C187" s="39">
        <f>$CP$88</f>
        <v>4.0099957352238429E-4</v>
      </c>
      <c r="K187" s="39">
        <f>$CP$90</f>
        <v>0.29907824208053779</v>
      </c>
      <c r="L187" s="39">
        <f>$CP$93</f>
        <v>114.28957</v>
      </c>
    </row>
    <row r="188" spans="2:12">
      <c r="B188" s="44"/>
      <c r="C188" s="39">
        <f>$CQ$88</f>
        <v>4.3812667638823757E-4</v>
      </c>
      <c r="K188" s="39">
        <f>$CQ$90</f>
        <v>0.29711758633658514</v>
      </c>
      <c r="L188" s="39">
        <f>$CQ$93</f>
        <v>113.935147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0.29309831340792736</v>
      </c>
      <c r="L189" s="39">
        <f>$CR$93</f>
        <v>112.23575799999999</v>
      </c>
    </row>
    <row r="190" spans="2:12">
      <c r="B190" s="44"/>
      <c r="C190" s="39">
        <f>$CS$88</f>
        <v>4.1364475807261229E-4</v>
      </c>
      <c r="K190" s="39">
        <f>$CS$90</f>
        <v>0.28742197048466184</v>
      </c>
      <c r="L190" s="39">
        <f>$CS$93</f>
        <v>109.78983699999998</v>
      </c>
    </row>
    <row r="191" spans="2:12">
      <c r="B191" s="44"/>
      <c r="C191" s="39">
        <f>$CT$88</f>
        <v>5.3078336273685656E-4</v>
      </c>
      <c r="K191" s="39">
        <f>$CT$90</f>
        <v>0.28005308380586863</v>
      </c>
      <c r="L191" s="39">
        <f>$CT$93</f>
        <v>107.03203199999999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0.26747340955771326</v>
      </c>
      <c r="L192" s="39">
        <f>$CU$93</f>
        <v>102.05050499999999</v>
      </c>
    </row>
    <row r="193" spans="2:12">
      <c r="B193" s="44"/>
      <c r="C193" s="39">
        <f>$CV$88</f>
        <v>4.9401351049770809E-4</v>
      </c>
      <c r="K193" s="39">
        <f>$CV$90</f>
        <v>0.24919755633138818</v>
      </c>
      <c r="L193" s="39">
        <f>$CV$93</f>
        <v>95.355289999999982</v>
      </c>
    </row>
    <row r="194" spans="2:12">
      <c r="B194" s="44"/>
      <c r="C194" s="39">
        <f>$CW$88</f>
        <v>2.2957481369726275E-4</v>
      </c>
      <c r="K194" s="39">
        <f>$CW$90</f>
        <v>0.2486524649181005</v>
      </c>
      <c r="L194" s="39">
        <f>$CW$93</f>
        <v>94.657626999999991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0.2389045002251555</v>
      </c>
      <c r="L195" s="39">
        <f>$CX$93</f>
        <v>91.10599599999999</v>
      </c>
    </row>
    <row r="196" spans="2:12">
      <c r="B196" s="44"/>
      <c r="C196" s="39">
        <f>$CY$88</f>
        <v>2.1070119568266773E-4</v>
      </c>
      <c r="K196" s="39">
        <f>$CY$90</f>
        <v>0.24214894052150626</v>
      </c>
      <c r="L196" s="39">
        <f>$CY$93</f>
        <v>92.222531999999987</v>
      </c>
    </row>
    <row r="197" spans="2:12">
      <c r="B197" s="44"/>
      <c r="C197" s="39">
        <f>$CZ$88</f>
        <v>3.2370119568266774E-4</v>
      </c>
      <c r="K197" s="39">
        <f>$CZ$90</f>
        <v>0.2312631707658433</v>
      </c>
      <c r="L197" s="39">
        <f>$CZ$93</f>
        <v>87.667991000000001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0.22045868981740119</v>
      </c>
      <c r="L198" s="39">
        <f>$DA$93</f>
        <v>83.234652999999994</v>
      </c>
    </row>
    <row r="199" spans="2:12">
      <c r="B199" s="44"/>
      <c r="C199" s="39">
        <f>$DB$88</f>
        <v>2.8915573413809654E-4</v>
      </c>
      <c r="K199" s="39">
        <f>$DB$90</f>
        <v>0.21346142469722823</v>
      </c>
      <c r="L199" s="39">
        <f>$DB$93</f>
        <v>80.468848999999992</v>
      </c>
    </row>
    <row r="200" spans="2:12">
      <c r="B200" s="44"/>
      <c r="C200" s="39">
        <f>$DC$88</f>
        <v>2.520286312722432E-4</v>
      </c>
      <c r="K200" s="39">
        <f>$DC$90</f>
        <v>0.20781208044118088</v>
      </c>
      <c r="L200" s="39">
        <f>$DC$93</f>
        <v>77.690248999999994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0.2004683533698387</v>
      </c>
      <c r="L201" s="39">
        <f>$DD$93</f>
        <v>74.776771999999994</v>
      </c>
    </row>
    <row r="202" spans="2:12">
      <c r="B202" s="44"/>
      <c r="C202" s="39">
        <f>$DE$88</f>
        <v>2.520286312722432E-4</v>
      </c>
      <c r="K202" s="39">
        <f>$DE$90</f>
        <v>0.20099469629310424</v>
      </c>
      <c r="L202" s="39">
        <f>$DE$93</f>
        <v>74.618671999999989</v>
      </c>
    </row>
    <row r="203" spans="2:12">
      <c r="B203" s="44"/>
      <c r="C203" s="39">
        <f>$DF$88</f>
        <v>5.5489002660799895E-4</v>
      </c>
      <c r="K203" s="39">
        <f>$DF$90</f>
        <v>0.20250958297189742</v>
      </c>
      <c r="L203" s="39">
        <f>$DF$93</f>
        <v>74.660296000000002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0.20682225722005279</v>
      </c>
      <c r="L204" s="39">
        <f>$DG$93</f>
        <v>76.044365999999997</v>
      </c>
    </row>
    <row r="205" spans="2:12">
      <c r="B205" s="44"/>
      <c r="C205" s="39">
        <f>$DH$88</f>
        <v>8.2599999999999991E-4</v>
      </c>
      <c r="K205" s="39">
        <f>$DH$90</f>
        <v>0.20647000000000001</v>
      </c>
      <c r="L205" s="39">
        <f>$DH$93</f>
        <v>75.702286999999984</v>
      </c>
    </row>
    <row r="206" spans="2:12">
      <c r="B206" s="44"/>
      <c r="C206" s="39">
        <f>$DI$88</f>
        <v>8.2599999999999991E-4</v>
      </c>
      <c r="K206" s="39">
        <f>$DI$90</f>
        <v>0.20360900000000004</v>
      </c>
      <c r="L206" s="39">
        <f>$DI$93</f>
        <v>74.789649999999995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0.19631300000000002</v>
      </c>
      <c r="L207" s="39">
        <f>$DJ$93</f>
        <v>71.835392999999996</v>
      </c>
    </row>
    <row r="208" spans="2:12">
      <c r="B208" s="44"/>
      <c r="C208" s="39">
        <f>$DK$88</f>
        <v>8.2599999999999991E-4</v>
      </c>
      <c r="K208" s="39">
        <f>$DK$90</f>
        <v>0.17916500000000005</v>
      </c>
      <c r="L208" s="39">
        <f>$DK$93</f>
        <v>65.264567</v>
      </c>
    </row>
    <row r="209" spans="2:12">
      <c r="B209" s="44"/>
      <c r="C209" s="39">
        <f>$DL$88</f>
        <v>7.1299999999999998E-4</v>
      </c>
      <c r="K209" s="39">
        <f>$DL$90</f>
        <v>0.171899</v>
      </c>
      <c r="L209" s="39">
        <f>$DL$93</f>
        <v>61.985656999999996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0.17160500000000001</v>
      </c>
      <c r="L210" s="39">
        <f>$DM$93</f>
        <v>61.456319999999998</v>
      </c>
    </row>
    <row r="211" spans="2:12">
      <c r="B211" s="44"/>
      <c r="C211" s="39">
        <f>$DN$88</f>
        <v>7.1299999999999998E-4</v>
      </c>
      <c r="K211" s="39">
        <f>$DN$90</f>
        <v>0.16935300000000003</v>
      </c>
      <c r="L211" s="39">
        <f>$DN$93</f>
        <v>60.497642999999997</v>
      </c>
    </row>
    <row r="212" spans="2:12">
      <c r="B212" s="44"/>
      <c r="C212" s="39">
        <f>$DO$88</f>
        <v>7.1299999999999998E-4</v>
      </c>
      <c r="K212" s="39">
        <f>$DO$90</f>
        <v>0.16356400000000001</v>
      </c>
      <c r="L212" s="39">
        <f>$DO$93</f>
        <v>57.828730999999991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0.16295800000000002</v>
      </c>
      <c r="L213" s="39">
        <f>$DP$93</f>
        <v>57.324737999999996</v>
      </c>
    </row>
    <row r="214" spans="2:12">
      <c r="B214" s="44"/>
      <c r="C214" s="39">
        <f>$DQ$88</f>
        <v>7.1299999999999998E-4</v>
      </c>
      <c r="K214" s="39">
        <f>$DQ$90</f>
        <v>0.154167</v>
      </c>
      <c r="L214" s="39">
        <f>$DQ$93</f>
        <v>53.780872999999993</v>
      </c>
    </row>
    <row r="215" spans="2:12">
      <c r="B215" s="44"/>
      <c r="C215" s="39">
        <f>$DR$88</f>
        <v>2.9299999999999997E-4</v>
      </c>
      <c r="K215" s="39">
        <f>$DR$90</f>
        <v>0.14995400000000003</v>
      </c>
      <c r="L215" s="39">
        <f>$DR$93</f>
        <v>51.931484999999995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0.14311000000000001</v>
      </c>
      <c r="L216" s="39">
        <f>$DS$93</f>
        <v>49.080329999999989</v>
      </c>
    </row>
    <row r="217" spans="2:12">
      <c r="B217" s="44"/>
      <c r="C217" s="39">
        <f>$DT$88</f>
        <v>1.13E-4</v>
      </c>
      <c r="K217" s="39">
        <f>$DT$90</f>
        <v>0.14243100000000003</v>
      </c>
      <c r="L217" s="39">
        <f>$DT$93</f>
        <v>48.788947999999991</v>
      </c>
    </row>
    <row r="218" spans="2:12">
      <c r="B218" s="44"/>
      <c r="C218" s="39">
        <f>$DU$88</f>
        <v>1.83E-4</v>
      </c>
      <c r="K218" s="39">
        <f>$DU$90</f>
        <v>0.14138300000000004</v>
      </c>
      <c r="L218" s="39">
        <f>$DU$93</f>
        <v>48.519837000000003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0.14441600000000004</v>
      </c>
      <c r="L219" s="39">
        <f>$DV$93</f>
        <v>49.718837000000001</v>
      </c>
    </row>
    <row r="220" spans="2:12">
      <c r="B220" s="44"/>
      <c r="C220" s="39">
        <f>$DW$88</f>
        <v>1.83E-4</v>
      </c>
      <c r="K220" s="39">
        <f>$DW$90</f>
        <v>0.15311600000000003</v>
      </c>
      <c r="L220" s="39">
        <f>$DW$93</f>
        <v>52.821767000000001</v>
      </c>
    </row>
    <row r="221" spans="2:12">
      <c r="B221" s="44"/>
      <c r="C221" s="39">
        <f>$DX$88</f>
        <v>1.83E-4</v>
      </c>
      <c r="K221" s="39">
        <f>$DX$90</f>
        <v>0.15698600000000001</v>
      </c>
      <c r="L221" s="39">
        <f>$DX$93</f>
        <v>54.471852999999996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0.15251399999999998</v>
      </c>
      <c r="L222" s="39">
        <f>$DY$93</f>
        <v>53.031224999999992</v>
      </c>
    </row>
    <row r="223" spans="2:12">
      <c r="B223" s="44"/>
      <c r="C223" s="39">
        <f>$DZ$88</f>
        <v>4.5600000000000003E-4</v>
      </c>
      <c r="K223" s="39">
        <f>$DZ$90</f>
        <v>0.14702699999999999</v>
      </c>
      <c r="L223" s="39">
        <f>$DZ$93</f>
        <v>51.083714999999998</v>
      </c>
    </row>
    <row r="224" spans="2:12">
      <c r="B224" s="44"/>
      <c r="C224" s="39">
        <f>$EA$88</f>
        <v>4.5600000000000003E-4</v>
      </c>
      <c r="K224" s="39">
        <f>$EA$90</f>
        <v>0.14361804333333333</v>
      </c>
      <c r="L224" s="39">
        <f>$EA$93</f>
        <v>50.573194999999998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0.13933804333333333</v>
      </c>
      <c r="L225" s="39">
        <f>$EB$93</f>
        <v>49.341563000000001</v>
      </c>
    </row>
    <row r="226" spans="2:12">
      <c r="B226" s="44"/>
      <c r="C226" s="39">
        <f>$EC$88</f>
        <v>4.5600000000000003E-4</v>
      </c>
      <c r="K226" s="39">
        <f>$EC$90</f>
        <v>0.13941504333333332</v>
      </c>
      <c r="L226" s="39">
        <f>$EC$93</f>
        <v>49.731628999999998</v>
      </c>
    </row>
    <row r="227" spans="2:12">
      <c r="B227" s="44"/>
      <c r="C227" s="39">
        <f>$ED$88</f>
        <v>4.5600000000000003E-4</v>
      </c>
      <c r="K227" s="39">
        <f>$ED$90</f>
        <v>0.13561904333333333</v>
      </c>
      <c r="L227" s="39">
        <f>$ED$93</f>
        <v>49.210620000000006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0.13576004333333333</v>
      </c>
      <c r="L228" s="39">
        <f>$EE$93</f>
        <v>49.763411000000005</v>
      </c>
    </row>
    <row r="229" spans="2:12">
      <c r="B229" s="44"/>
      <c r="C229" s="39">
        <f>$EF$88</f>
        <v>4.7800000000000007E-4</v>
      </c>
      <c r="K229" s="39">
        <f>$EF$90</f>
        <v>0.13581404333333336</v>
      </c>
      <c r="L229" s="39">
        <f>$EF$93</f>
        <v>50.248323999999997</v>
      </c>
    </row>
    <row r="230" spans="2:12">
      <c r="B230" s="44"/>
      <c r="C230" s="39">
        <f>$EG$88</f>
        <v>4.0800000000000005E-4</v>
      </c>
      <c r="K230" s="39">
        <f>$EG$90</f>
        <v>0.13751804333333334</v>
      </c>
      <c r="L230" s="39">
        <f>$EG$93</f>
        <v>51.285978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0.13532004333333336</v>
      </c>
      <c r="L231" s="39">
        <f>$EH$93</f>
        <v>51.291329000000005</v>
      </c>
    </row>
    <row r="232" spans="2:12">
      <c r="B232" s="44"/>
      <c r="C232" s="39">
        <f>$EI$88</f>
        <v>4.0800000000000005E-4</v>
      </c>
      <c r="K232" s="39">
        <f>$EI$90</f>
        <v>0.13543404333333336</v>
      </c>
      <c r="L232" s="39">
        <f>$EI$93</f>
        <v>52.069257999999998</v>
      </c>
    </row>
    <row r="233" spans="2:12">
      <c r="B233" s="44"/>
      <c r="C233" s="39">
        <f>$EJ$88</f>
        <v>5.0100000000000003E-4</v>
      </c>
      <c r="K233" s="39">
        <f>$EJ$90</f>
        <v>0.13311904333333335</v>
      </c>
      <c r="L233" s="39">
        <f>$EJ$93</f>
        <v>52.014489999999995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0.13347104333333334</v>
      </c>
      <c r="L234" s="39">
        <f>$EK$93</f>
        <v>52.562451999999993</v>
      </c>
    </row>
    <row r="235" spans="2:12">
      <c r="B235" s="44"/>
      <c r="C235" s="39">
        <f>$EL$88</f>
        <v>2.2800000000000001E-4</v>
      </c>
      <c r="K235" s="39">
        <f>$EL$90</f>
        <v>0.13487404333333336</v>
      </c>
      <c r="L235" s="39">
        <f>$EL$93</f>
        <v>53.584413999999995</v>
      </c>
    </row>
    <row r="236" spans="2:12">
      <c r="B236" s="44"/>
      <c r="C236" s="39">
        <f>$EM$88</f>
        <v>2.2800000000000001E-4</v>
      </c>
      <c r="K236" s="39">
        <f>$EM$90</f>
        <v>0.134882</v>
      </c>
      <c r="L236" s="39">
        <f>$EM$93</f>
        <v>53.78275099999999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0.133352</v>
      </c>
      <c r="L237" s="39">
        <f>$EN$93</f>
        <v>53.225352999999991</v>
      </c>
    </row>
    <row r="238" spans="2:12">
      <c r="B238" s="44"/>
      <c r="C238" s="39">
        <f>$EO$88</f>
        <v>2.8000000000000003E-4</v>
      </c>
      <c r="K238" s="39">
        <f>$EO$90</f>
        <v>0.12836199999999998</v>
      </c>
      <c r="L238" s="39">
        <f>$EO$93</f>
        <v>51.36553399999999</v>
      </c>
    </row>
    <row r="239" spans="2:12">
      <c r="B239" s="44"/>
      <c r="C239" s="39">
        <f>$EP$88</f>
        <v>2.8000000000000003E-4</v>
      </c>
      <c r="K239" s="39">
        <f>$EP$90</f>
        <v>0.125775</v>
      </c>
      <c r="L239" s="39">
        <f>$EP$93</f>
        <v>50.124302999999998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0.11715799999999998</v>
      </c>
      <c r="L240" s="39">
        <f>$EQ$93</f>
        <v>46.481776999999994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0.24234783000000004</v>
      </c>
    </row>
    <row r="313" spans="2:6">
      <c r="B313" s="44"/>
      <c r="D313" s="39">
        <f>$D$89</f>
        <v>0.23888983000000008</v>
      </c>
    </row>
    <row r="314" spans="2:6">
      <c r="B314" s="44"/>
      <c r="D314" s="39">
        <f>$E$89</f>
        <v>0.23912583000000004</v>
      </c>
    </row>
    <row r="315" spans="2:6">
      <c r="B315" s="44" t="str">
        <f>$F$87</f>
        <v>yt 31 03 2011</v>
      </c>
      <c r="D315" s="39">
        <f>$F$89</f>
        <v>0.24042383000000001</v>
      </c>
    </row>
    <row r="316" spans="2:6">
      <c r="B316" s="44"/>
      <c r="D316" s="39">
        <f>$G$89</f>
        <v>0.2371126566666667</v>
      </c>
    </row>
    <row r="317" spans="2:6">
      <c r="B317" s="44"/>
      <c r="D317" s="39">
        <f>$H$89</f>
        <v>0.23393765666666672</v>
      </c>
    </row>
    <row r="318" spans="2:6">
      <c r="B318" s="44" t="str">
        <f>$I$87</f>
        <v>yt 30 06 2011</v>
      </c>
      <c r="D318" s="39">
        <f>$I$89</f>
        <v>0.22236965666666667</v>
      </c>
    </row>
    <row r="319" spans="2:6">
      <c r="B319" s="44"/>
      <c r="D319" s="39">
        <f>$J$89</f>
        <v>0.226888425</v>
      </c>
    </row>
    <row r="320" spans="2:6">
      <c r="B320" s="44"/>
      <c r="D320" s="39">
        <f>$K$89</f>
        <v>0.22969171666666671</v>
      </c>
    </row>
    <row r="321" spans="2:4">
      <c r="B321" s="44" t="str">
        <f>$L$87</f>
        <v>yt 30 09 2011</v>
      </c>
      <c r="D321" s="39">
        <f>$L$89</f>
        <v>0.22342496833333336</v>
      </c>
    </row>
    <row r="322" spans="2:4">
      <c r="B322" s="44"/>
      <c r="D322" s="39">
        <f>$M$89</f>
        <v>0.22817996833333337</v>
      </c>
    </row>
    <row r="323" spans="2:4">
      <c r="B323" s="44"/>
      <c r="D323" s="39">
        <f>$N$89</f>
        <v>0.2370531583333334</v>
      </c>
    </row>
    <row r="324" spans="2:4">
      <c r="B324" s="44" t="str">
        <f>$O$87</f>
        <v>yt 31 12 2011</v>
      </c>
      <c r="D324" s="39">
        <f>$O$89</f>
        <v>0.2340801583333334</v>
      </c>
    </row>
    <row r="325" spans="2:4">
      <c r="B325" s="44"/>
      <c r="D325" s="39">
        <f>$P$89</f>
        <v>0.22388815833333339</v>
      </c>
    </row>
    <row r="326" spans="2:4">
      <c r="B326" s="44"/>
      <c r="D326" s="39">
        <f>$Q$89</f>
        <v>0.22045215833333337</v>
      </c>
    </row>
    <row r="327" spans="2:4">
      <c r="B327" s="44" t="str">
        <f>$R$87</f>
        <v>yt 31 03 2012</v>
      </c>
      <c r="D327" s="39">
        <f>$R$89</f>
        <v>0.22233515833333337</v>
      </c>
    </row>
    <row r="328" spans="2:4">
      <c r="B328" s="44"/>
      <c r="D328" s="39">
        <f>$S$89</f>
        <v>0.21656027333333336</v>
      </c>
    </row>
    <row r="329" spans="2:4">
      <c r="B329" s="44"/>
      <c r="D329" s="39">
        <f>$T$89</f>
        <v>0.21304827333333337</v>
      </c>
    </row>
    <row r="330" spans="2:4">
      <c r="B330" s="44" t="str">
        <f>$U$87</f>
        <v>yt 30 06 2012</v>
      </c>
      <c r="D330" s="39">
        <f>$U$89</f>
        <v>0.20788730166666669</v>
      </c>
    </row>
    <row r="331" spans="2:4">
      <c r="B331" s="44"/>
      <c r="D331" s="39">
        <f>$V$89</f>
        <v>0.19596158666666666</v>
      </c>
    </row>
    <row r="332" spans="2:4">
      <c r="B332" s="44"/>
      <c r="D332" s="39">
        <f>$W$89</f>
        <v>0.18808635000000001</v>
      </c>
    </row>
    <row r="333" spans="2:4">
      <c r="B333" s="44" t="str">
        <f>$X$87</f>
        <v>yt 30 09 2012</v>
      </c>
      <c r="D333" s="39">
        <f>$X$89</f>
        <v>0.18150135000000001</v>
      </c>
    </row>
    <row r="334" spans="2:4">
      <c r="B334" s="44"/>
      <c r="D334" s="39">
        <f>$Y$89</f>
        <v>0.17536735000000001</v>
      </c>
    </row>
    <row r="335" spans="2:4">
      <c r="B335" s="44"/>
      <c r="D335" s="39">
        <f>$Z$89</f>
        <v>0.16580525166666665</v>
      </c>
    </row>
    <row r="336" spans="2:4">
      <c r="B336" s="44" t="str">
        <f>$AA$87</f>
        <v>yt 31 12 2012</v>
      </c>
      <c r="D336" s="39">
        <f>$AA$89</f>
        <v>0.16241625166666668</v>
      </c>
    </row>
    <row r="337" spans="2:4">
      <c r="B337" s="44"/>
      <c r="D337" s="39">
        <f>$AB$89</f>
        <v>0.16699225166666665</v>
      </c>
    </row>
    <row r="338" spans="2:4">
      <c r="B338" s="44"/>
      <c r="D338" s="39">
        <f>$AC$89</f>
        <v>0.16795425166666667</v>
      </c>
    </row>
    <row r="339" spans="2:4">
      <c r="B339" s="44" t="str">
        <f>$AD$87</f>
        <v>yt 31 03 2013</v>
      </c>
      <c r="D339" s="39">
        <f>$AD$89</f>
        <v>0.16018525166666667</v>
      </c>
    </row>
    <row r="340" spans="2:4">
      <c r="B340" s="44"/>
      <c r="D340" s="39">
        <f>$AE$89</f>
        <v>0.16407213666666667</v>
      </c>
    </row>
    <row r="341" spans="2:4">
      <c r="B341" s="44"/>
      <c r="D341" s="39">
        <f>$AF$89</f>
        <v>0.16557113666666667</v>
      </c>
    </row>
    <row r="342" spans="2:4">
      <c r="B342" s="44" t="str">
        <f>$AG$87</f>
        <v>yt 30 06 2013</v>
      </c>
      <c r="D342" s="39">
        <f>$AG$89</f>
        <v>0.17005410833333334</v>
      </c>
    </row>
    <row r="343" spans="2:4">
      <c r="B343" s="44"/>
      <c r="D343" s="39">
        <f>$AH$89</f>
        <v>0.177983055</v>
      </c>
    </row>
    <row r="344" spans="2:4">
      <c r="B344" s="44"/>
      <c r="D344" s="39">
        <f>$AI$89</f>
        <v>0.18454799999999999</v>
      </c>
    </row>
    <row r="345" spans="2:4">
      <c r="B345" s="44" t="str">
        <f>$AJ$87</f>
        <v>yt 30 09 2013</v>
      </c>
      <c r="D345" s="39">
        <f>$AJ$89</f>
        <v>0.192776</v>
      </c>
    </row>
    <row r="346" spans="2:4">
      <c r="B346" s="44"/>
      <c r="D346" s="39">
        <f>$AK$89</f>
        <v>0.198383</v>
      </c>
    </row>
    <row r="347" spans="2:4">
      <c r="B347" s="44"/>
      <c r="D347" s="39">
        <f>$AL$89</f>
        <v>0.20229000000000003</v>
      </c>
    </row>
    <row r="348" spans="2:4">
      <c r="B348" s="44" t="str">
        <f>$AM$87</f>
        <v>yt 31 12 2013</v>
      </c>
      <c r="D348" s="39">
        <f>$AM$89</f>
        <v>0.20562</v>
      </c>
    </row>
    <row r="349" spans="2:4">
      <c r="B349" s="44"/>
      <c r="D349" s="39">
        <f>$AN$89</f>
        <v>0.21099277152179632</v>
      </c>
    </row>
    <row r="350" spans="2:4">
      <c r="B350" s="44"/>
      <c r="D350" s="39">
        <f>$AO$89</f>
        <v>0.20965741550818567</v>
      </c>
    </row>
    <row r="351" spans="2:4">
      <c r="B351" s="44" t="str">
        <f>$AP$87</f>
        <v>yt 31 03 2014</v>
      </c>
      <c r="D351" s="39">
        <f>$AP$89</f>
        <v>0.21477247830208562</v>
      </c>
    </row>
    <row r="352" spans="2:4">
      <c r="B352" s="44"/>
      <c r="D352" s="39">
        <f>$AQ$89</f>
        <v>0.22196988614280055</v>
      </c>
    </row>
    <row r="353" spans="2:4">
      <c r="B353" s="44"/>
      <c r="D353" s="39">
        <f>$AR$89</f>
        <v>0.22603576807005482</v>
      </c>
    </row>
    <row r="354" spans="2:4">
      <c r="B354" s="44" t="str">
        <f>$AS$87</f>
        <v>yt 30 06 2014</v>
      </c>
      <c r="D354" s="39">
        <f>$AS$89</f>
        <v>0.23239326185884512</v>
      </c>
    </row>
    <row r="355" spans="2:4">
      <c r="B355" s="44"/>
      <c r="D355" s="39">
        <f>$AT$89</f>
        <v>0.23107393730372405</v>
      </c>
    </row>
    <row r="356" spans="2:4">
      <c r="B356" s="44"/>
      <c r="D356" s="39">
        <f>$AU$89</f>
        <v>0.23147981127392114</v>
      </c>
    </row>
    <row r="357" spans="2:4">
      <c r="B357" s="44" t="str">
        <f>$AV$87</f>
        <v>yt 30 09 2014</v>
      </c>
      <c r="D357" s="39">
        <f>$AV$89</f>
        <v>0.23309482900696293</v>
      </c>
    </row>
    <row r="358" spans="2:4">
      <c r="B358" s="44"/>
      <c r="D358" s="39">
        <f>$AW$89</f>
        <v>0.2358730054966868</v>
      </c>
    </row>
    <row r="359" spans="2:4">
      <c r="B359" s="44"/>
      <c r="D359" s="39">
        <f>$AX$89</f>
        <v>0.23976430357004638</v>
      </c>
    </row>
    <row r="360" spans="2:4">
      <c r="B360" s="44" t="str">
        <f>$AY$87</f>
        <v>yt 31 12 2014</v>
      </c>
      <c r="D360" s="39">
        <f>$AY$89</f>
        <v>0.24241811994168333</v>
      </c>
    </row>
    <row r="361" spans="2:4">
      <c r="B361" s="44"/>
      <c r="D361" s="39">
        <f>$AZ$89</f>
        <v>0.24014375623594386</v>
      </c>
    </row>
    <row r="362" spans="2:4">
      <c r="B362" s="44"/>
      <c r="D362" s="39">
        <f>$BA$89</f>
        <v>0.24199611224955447</v>
      </c>
    </row>
    <row r="363" spans="2:4">
      <c r="B363" s="44" t="str">
        <f>$BB$87</f>
        <v>yt 31 03 2015</v>
      </c>
      <c r="D363" s="39">
        <f>$BB$89</f>
        <v>0.24719004945565454</v>
      </c>
    </row>
    <row r="364" spans="2:4">
      <c r="B364" s="44"/>
      <c r="D364" s="39">
        <f>$BC$89</f>
        <v>0.25091145428235395</v>
      </c>
    </row>
    <row r="365" spans="2:4">
      <c r="B365" s="44"/>
      <c r="D365" s="39">
        <f>$BD$89</f>
        <v>0.25603557235509966</v>
      </c>
    </row>
    <row r="366" spans="2:4">
      <c r="B366" s="44" t="str">
        <f>$BE$87</f>
        <v>yt 30 06 2015</v>
      </c>
      <c r="D366" s="39">
        <f>$BE$89</f>
        <v>0.25981307856630936</v>
      </c>
    </row>
    <row r="367" spans="2:4">
      <c r="B367" s="44"/>
      <c r="D367" s="39">
        <f>$BF$89</f>
        <v>0.25738140312143043</v>
      </c>
    </row>
    <row r="368" spans="2:4">
      <c r="B368" s="44"/>
      <c r="D368" s="39">
        <f>$BG$89</f>
        <v>0.25311652915123334</v>
      </c>
    </row>
    <row r="369" spans="2:4">
      <c r="B369" s="44" t="str">
        <f>$BH$87</f>
        <v>yt 30 09 2015</v>
      </c>
      <c r="D369" s="39">
        <f>$BH$89</f>
        <v>0.24940851141819156</v>
      </c>
    </row>
    <row r="370" spans="2:4">
      <c r="B370" s="44"/>
      <c r="D370" s="39">
        <f>$BI$89</f>
        <v>0.24589832431839287</v>
      </c>
    </row>
    <row r="371" spans="2:4">
      <c r="B371" s="44"/>
      <c r="D371" s="39">
        <f>$BJ$89</f>
        <v>0.2437618971074359</v>
      </c>
    </row>
    <row r="372" spans="2:4">
      <c r="B372" s="44" t="str">
        <f>$BK$87</f>
        <v>yt 31 12 2015</v>
      </c>
      <c r="D372" s="39">
        <f>$BK$89</f>
        <v>0.24496880044937219</v>
      </c>
    </row>
    <row r="373" spans="2:4">
      <c r="B373" s="44"/>
      <c r="D373" s="39">
        <f>$BL$89</f>
        <v>0.2459368145558867</v>
      </c>
    </row>
    <row r="374" spans="2:4">
      <c r="B374" s="44"/>
      <c r="D374" s="39">
        <f>$BM$89</f>
        <v>0.24805981455588666</v>
      </c>
    </row>
    <row r="375" spans="2:4">
      <c r="B375" s="44" t="str">
        <f>$BN$87</f>
        <v>yt 31 03 2016</v>
      </c>
      <c r="D375" s="39">
        <f>$BN$89</f>
        <v>0.24230581455588668</v>
      </c>
    </row>
    <row r="376" spans="2:4">
      <c r="B376" s="44"/>
      <c r="D376" s="39">
        <f>$BO$89</f>
        <v>0.23255033037970435</v>
      </c>
    </row>
    <row r="377" spans="2:4">
      <c r="B377" s="44"/>
      <c r="D377" s="39">
        <f>$BP$89</f>
        <v>0.22695478057098528</v>
      </c>
    </row>
    <row r="378" spans="2:4">
      <c r="B378" s="44" t="str">
        <f>$BQ$87</f>
        <v>yt 30 06 2016</v>
      </c>
      <c r="D378" s="39">
        <f>$BQ$89</f>
        <v>0.22529478057098529</v>
      </c>
    </row>
    <row r="379" spans="2:4">
      <c r="B379" s="44"/>
      <c r="D379" s="39">
        <f>$BR$89</f>
        <v>0.22721478057098526</v>
      </c>
    </row>
    <row r="380" spans="2:4">
      <c r="B380" s="44"/>
      <c r="D380" s="39">
        <f>$BS$89</f>
        <v>0.23627650940919687</v>
      </c>
    </row>
    <row r="381" spans="2:4">
      <c r="B381" s="44" t="str">
        <f>$BT$87</f>
        <v>yt 30 09 2016</v>
      </c>
      <c r="D381" s="39">
        <f>$BT$89</f>
        <v>0.24658091733603293</v>
      </c>
    </row>
    <row r="382" spans="2:4">
      <c r="B382" s="44"/>
      <c r="D382" s="39">
        <f>$BU$89</f>
        <v>0.25308282073569038</v>
      </c>
    </row>
    <row r="383" spans="2:4">
      <c r="B383" s="44"/>
      <c r="D383" s="39">
        <f>$BV$89</f>
        <v>0.26731522176775424</v>
      </c>
    </row>
    <row r="384" spans="2:4">
      <c r="B384" s="44" t="str">
        <f>$BW$87</f>
        <v>yt 31 12 2016</v>
      </c>
      <c r="D384" s="39">
        <f>$BW$89</f>
        <v>0.26832750205418099</v>
      </c>
    </row>
    <row r="385" spans="2:4">
      <c r="B385" s="44"/>
      <c r="D385" s="39">
        <f>$BX$89</f>
        <v>0.26300054148261864</v>
      </c>
    </row>
    <row r="386" spans="2:4">
      <c r="B386" s="44"/>
      <c r="D386" s="39">
        <f>$BY$89</f>
        <v>0.27911391159666482</v>
      </c>
    </row>
    <row r="387" spans="2:4">
      <c r="B387" s="44" t="str">
        <f>$BZ$87</f>
        <v>yt 31 03 2017</v>
      </c>
      <c r="D387" s="39">
        <f>$BZ$89</f>
        <v>0.29207691159666482</v>
      </c>
    </row>
    <row r="388" spans="2:4">
      <c r="B388" s="44"/>
      <c r="D388" s="39">
        <f>$CA$89</f>
        <v>0.30172042850946829</v>
      </c>
    </row>
    <row r="389" spans="2:4">
      <c r="B389" s="44"/>
      <c r="D389" s="39">
        <f>$CB$89</f>
        <v>0.29802997831818739</v>
      </c>
    </row>
    <row r="390" spans="2:4">
      <c r="B390" s="44" t="str">
        <f>$CC$87</f>
        <v>yt 30 06 2017</v>
      </c>
      <c r="D390" s="39">
        <f>$CC$89</f>
        <v>0.29284997831818732</v>
      </c>
    </row>
    <row r="391" spans="2:4">
      <c r="B391" s="44"/>
      <c r="D391" s="39">
        <f>$CD$89</f>
        <v>0.29348797831818735</v>
      </c>
    </row>
    <row r="392" spans="2:4">
      <c r="B392" s="44"/>
      <c r="D392" s="39">
        <f>$CE$89</f>
        <v>0.29537724947997573</v>
      </c>
    </row>
    <row r="393" spans="2:4">
      <c r="B393" s="44" t="str">
        <f>$CF$87</f>
        <v>yt 30 09 2017</v>
      </c>
      <c r="D393" s="39">
        <f>$CF$89</f>
        <v>0.29187384155313967</v>
      </c>
    </row>
    <row r="394" spans="2:4">
      <c r="B394" s="44"/>
      <c r="D394" s="39">
        <f>$CG$89</f>
        <v>0.29404546684524147</v>
      </c>
    </row>
    <row r="395" spans="2:4">
      <c r="B395" s="44"/>
      <c r="D395" s="39">
        <f>$CH$89</f>
        <v>0.28671519495077497</v>
      </c>
    </row>
    <row r="396" spans="2:4">
      <c r="B396" s="44" t="str">
        <f>$CI$87</f>
        <v>yt 31 12 2017</v>
      </c>
      <c r="D396" s="39">
        <f>$CI$89</f>
        <v>0.29179119495077499</v>
      </c>
    </row>
    <row r="397" spans="2:4">
      <c r="B397" s="44"/>
      <c r="D397" s="39">
        <f>$CJ$89</f>
        <v>0.30895818416729681</v>
      </c>
    </row>
    <row r="398" spans="2:4">
      <c r="B398" s="44"/>
      <c r="D398" s="39">
        <f>$CK$89</f>
        <v>0.29283746676973782</v>
      </c>
    </row>
    <row r="399" spans="2:4">
      <c r="B399" s="44" t="str">
        <f>$CL$87</f>
        <v>yt 31 03 2018</v>
      </c>
      <c r="D399" s="39">
        <f>$CL$89</f>
        <v>0.28508743146268273</v>
      </c>
    </row>
    <row r="400" spans="2:4">
      <c r="B400" s="44"/>
      <c r="D400" s="39">
        <f>$CM$89</f>
        <v>0.27853127214428197</v>
      </c>
    </row>
    <row r="401" spans="2:4">
      <c r="B401" s="44"/>
      <c r="D401" s="39">
        <f>$CN$89</f>
        <v>0.28961904189994486</v>
      </c>
    </row>
    <row r="402" spans="2:4">
      <c r="B402" s="44" t="str">
        <f>$CO$87</f>
        <v>yt 30 06 2018</v>
      </c>
      <c r="D402" s="39">
        <f>$CO$89</f>
        <v>0.29599397738684241</v>
      </c>
    </row>
    <row r="403" spans="2:4">
      <c r="B403" s="44"/>
      <c r="D403" s="39">
        <f>$CP$89</f>
        <v>0.29867724250701538</v>
      </c>
    </row>
    <row r="404" spans="2:4">
      <c r="B404" s="44"/>
      <c r="D404" s="39">
        <f>$CQ$89</f>
        <v>0.29667945966019688</v>
      </c>
    </row>
    <row r="405" spans="2:4">
      <c r="B405" s="44" t="str">
        <f>$CR$87</f>
        <v>yt 30 09 2018</v>
      </c>
      <c r="D405" s="39">
        <f>$CR$89</f>
        <v>0.2926601867315391</v>
      </c>
    </row>
    <row r="406" spans="2:4">
      <c r="B406" s="44"/>
      <c r="D406" s="39">
        <f>$CS$89</f>
        <v>0.28700832572658924</v>
      </c>
    </row>
    <row r="407" spans="2:4">
      <c r="B407" s="44"/>
      <c r="D407" s="39">
        <f>$CT$89</f>
        <v>0.27952230044313175</v>
      </c>
    </row>
    <row r="408" spans="2:4">
      <c r="B408" s="44" t="str">
        <f>$CU$87</f>
        <v>yt 31 12 2018</v>
      </c>
      <c r="D408" s="39">
        <f>$CU$89</f>
        <v>0.26692073616836842</v>
      </c>
    </row>
    <row r="409" spans="2:4">
      <c r="B409" s="44"/>
      <c r="D409" s="39">
        <f>$CV$89</f>
        <v>0.24870354282089047</v>
      </c>
    </row>
    <row r="410" spans="2:4">
      <c r="B410" s="44"/>
      <c r="D410" s="39">
        <f>$CW$89</f>
        <v>0.24842289010440324</v>
      </c>
    </row>
    <row r="411" spans="2:4">
      <c r="B411" s="44" t="str">
        <f>$CX$87</f>
        <v>yt 31 03 2019</v>
      </c>
      <c r="D411" s="39">
        <f>$CX$89</f>
        <v>0.23867492541145824</v>
      </c>
    </row>
    <row r="412" spans="2:4">
      <c r="B412" s="44"/>
      <c r="D412" s="39">
        <f>$CY$89</f>
        <v>0.24193823932582359</v>
      </c>
    </row>
    <row r="413" spans="2:4">
      <c r="B413" s="44"/>
      <c r="D413" s="39">
        <f>$CZ$89</f>
        <v>0.23093946957016062</v>
      </c>
    </row>
    <row r="414" spans="2:4">
      <c r="B414" s="44" t="str">
        <f>$DA$87</f>
        <v>yt 30 06 2019</v>
      </c>
      <c r="D414" s="39">
        <f>$DA$89</f>
        <v>0.22016953408326309</v>
      </c>
    </row>
    <row r="415" spans="2:4">
      <c r="B415" s="44"/>
      <c r="D415" s="39">
        <f>$DB$89</f>
        <v>0.21317226896309013</v>
      </c>
    </row>
    <row r="416" spans="2:4">
      <c r="B416" s="44"/>
      <c r="D416" s="39">
        <f>$DC$89</f>
        <v>0.20756005180990864</v>
      </c>
    </row>
    <row r="417" spans="2:4">
      <c r="B417" s="44" t="str">
        <f>$DD$87</f>
        <v>yt 30 09 2019</v>
      </c>
      <c r="D417" s="39">
        <f>$DD$89</f>
        <v>0.20021632473856646</v>
      </c>
    </row>
    <row r="418" spans="2:4">
      <c r="B418" s="44"/>
      <c r="D418" s="39">
        <f>$DE$89</f>
        <v>0.20074266766183199</v>
      </c>
    </row>
    <row r="419" spans="2:4">
      <c r="B419" s="44"/>
      <c r="D419" s="39">
        <f>$DF$89</f>
        <v>0.20195469294528942</v>
      </c>
    </row>
    <row r="420" spans="2:4">
      <c r="B420" s="44" t="str">
        <f>$DG$87</f>
        <v>yt 31 12 2019</v>
      </c>
      <c r="D420" s="39">
        <f>$DG$89</f>
        <v>0.2061132572200528</v>
      </c>
    </row>
    <row r="421" spans="2:4">
      <c r="B421" s="44"/>
      <c r="D421" s="39">
        <f>$DH$89</f>
        <v>0.20564400000000002</v>
      </c>
    </row>
    <row r="422" spans="2:4">
      <c r="B422" s="44"/>
      <c r="D422" s="39">
        <f>$DI$89</f>
        <v>0.20278300000000005</v>
      </c>
    </row>
    <row r="423" spans="2:4">
      <c r="B423" s="44" t="str">
        <f>$DJ$87</f>
        <v>yt 31 03 2020</v>
      </c>
      <c r="D423" s="39">
        <f>$DJ$89</f>
        <v>0.19548700000000002</v>
      </c>
    </row>
    <row r="424" spans="2:4">
      <c r="B424" s="44"/>
      <c r="D424" s="39">
        <f>$DK$89</f>
        <v>0.17833900000000005</v>
      </c>
    </row>
    <row r="425" spans="2:4">
      <c r="B425" s="44"/>
      <c r="D425" s="39">
        <f>$DL$89</f>
        <v>0.171186</v>
      </c>
    </row>
    <row r="426" spans="2:4">
      <c r="B426" s="44" t="str">
        <f>$DM$87</f>
        <v>yt 30 06 2020</v>
      </c>
      <c r="D426" s="39">
        <f>$DM$89</f>
        <v>0.17089200000000002</v>
      </c>
    </row>
    <row r="427" spans="2:4">
      <c r="B427" s="44"/>
      <c r="D427" s="39">
        <f>$DN$89</f>
        <v>0.16864000000000004</v>
      </c>
    </row>
    <row r="428" spans="2:4">
      <c r="B428" s="44"/>
      <c r="D428" s="39">
        <f>$DO$89</f>
        <v>0.16285100000000002</v>
      </c>
    </row>
    <row r="429" spans="2:4">
      <c r="B429" s="44" t="str">
        <f>$DP$87</f>
        <v>yt 30 09 2020</v>
      </c>
      <c r="D429" s="39">
        <f>$DP$89</f>
        <v>0.16224500000000003</v>
      </c>
    </row>
    <row r="430" spans="2:4">
      <c r="B430" s="44"/>
      <c r="D430" s="39">
        <f>$DQ$89</f>
        <v>0.15345400000000001</v>
      </c>
    </row>
    <row r="431" spans="2:4">
      <c r="B431" s="44"/>
      <c r="D431" s="39">
        <f>$DR$89</f>
        <v>0.14966100000000004</v>
      </c>
    </row>
    <row r="432" spans="2:4">
      <c r="B432" s="44" t="str">
        <f>$DS$87</f>
        <v>yt 31 12 2020</v>
      </c>
      <c r="D432" s="39">
        <f>$DS$89</f>
        <v>0.14299300000000001</v>
      </c>
    </row>
    <row r="433" spans="2:4">
      <c r="B433" s="44"/>
      <c r="D433" s="39">
        <f>$DT$89</f>
        <v>0.14231800000000003</v>
      </c>
    </row>
    <row r="434" spans="2:4">
      <c r="B434" s="44"/>
      <c r="D434" s="39">
        <f>$DU$89</f>
        <v>0.14120000000000005</v>
      </c>
    </row>
    <row r="435" spans="2:4">
      <c r="B435" s="44" t="str">
        <f>$DV$87</f>
        <v>yt 31 03 2021</v>
      </c>
      <c r="D435" s="39">
        <f>$DV$89</f>
        <v>0.14423300000000006</v>
      </c>
    </row>
    <row r="436" spans="2:4">
      <c r="B436" s="44"/>
      <c r="D436" s="39">
        <f>$DW$89</f>
        <v>0.15293300000000004</v>
      </c>
    </row>
    <row r="437" spans="2:4">
      <c r="B437" s="44"/>
      <c r="D437" s="39">
        <f>$DX$89</f>
        <v>0.15680300000000003</v>
      </c>
    </row>
    <row r="438" spans="2:4">
      <c r="B438" s="44" t="str">
        <f>$DY$87</f>
        <v>yt 30 06 2021</v>
      </c>
      <c r="D438" s="39">
        <f>$DY$89</f>
        <v>0.15211499999999997</v>
      </c>
    </row>
    <row r="439" spans="2:4">
      <c r="B439" s="44"/>
      <c r="D439" s="39">
        <f>$DZ$89</f>
        <v>0.14657099999999998</v>
      </c>
    </row>
    <row r="440" spans="2:4">
      <c r="B440" s="44"/>
      <c r="D440" s="39">
        <f>$EA$89</f>
        <v>0.14316204333333332</v>
      </c>
    </row>
    <row r="441" spans="2:4">
      <c r="B441" s="44" t="str">
        <f>$EB$87</f>
        <v>yt 30 09 2021</v>
      </c>
      <c r="D441" s="39">
        <f>$EB$89</f>
        <v>0.13888204333333332</v>
      </c>
    </row>
    <row r="442" spans="2:4">
      <c r="B442" s="44"/>
      <c r="D442" s="39">
        <f>$EC$89</f>
        <v>0.13895904333333331</v>
      </c>
    </row>
    <row r="443" spans="2:4">
      <c r="B443" s="44"/>
      <c r="D443" s="39">
        <f>$ED$89</f>
        <v>0.13516304333333332</v>
      </c>
    </row>
    <row r="444" spans="2:4">
      <c r="B444" s="44" t="str">
        <f>$EE$87</f>
        <v>yt 31 12 2021</v>
      </c>
      <c r="D444" s="39">
        <f>$EE$89</f>
        <v>0.13516904333333332</v>
      </c>
    </row>
    <row r="445" spans="2:4">
      <c r="B445" s="44"/>
      <c r="D445" s="39">
        <f>$EF$89</f>
        <v>0.13533604333333335</v>
      </c>
    </row>
    <row r="446" spans="2:4">
      <c r="B446" s="44"/>
      <c r="D446" s="39">
        <f>$EG$89</f>
        <v>0.13711004333333335</v>
      </c>
    </row>
    <row r="447" spans="2:4">
      <c r="B447" s="44" t="str">
        <f>$EH$87</f>
        <v>yt 31 03 2022</v>
      </c>
      <c r="D447" s="39">
        <f>$EH$89</f>
        <v>0.13491204333333337</v>
      </c>
    </row>
    <row r="448" spans="2:4">
      <c r="B448" s="44"/>
      <c r="D448" s="39">
        <f>$EI$89</f>
        <v>0.13502604333333337</v>
      </c>
    </row>
    <row r="449" spans="2:4">
      <c r="B449" s="44"/>
      <c r="D449" s="39">
        <f>$EJ$89</f>
        <v>0.13261804333333335</v>
      </c>
    </row>
    <row r="450" spans="2:4">
      <c r="B450" s="44" t="str">
        <f>$EK$87</f>
        <v>yt 30 06 2022</v>
      </c>
      <c r="D450" s="39">
        <f>$EK$89</f>
        <v>0.13318604333333334</v>
      </c>
    </row>
    <row r="451" spans="2:4">
      <c r="B451" s="44"/>
      <c r="D451" s="39">
        <f>$EL$89</f>
        <v>0.13464604333333335</v>
      </c>
    </row>
    <row r="452" spans="2:4">
      <c r="B452" s="44"/>
      <c r="D452" s="39">
        <f>$EM$89</f>
        <v>0.134654</v>
      </c>
    </row>
    <row r="453" spans="2:4">
      <c r="B453" s="44" t="str">
        <f>$EN$87</f>
        <v>yt 30 09 2022</v>
      </c>
      <c r="D453" s="39">
        <f>$EN$89</f>
        <v>0.133072</v>
      </c>
    </row>
    <row r="454" spans="2:4">
      <c r="B454" s="44"/>
      <c r="D454" s="39">
        <f>$EO$89</f>
        <v>0.12808199999999997</v>
      </c>
    </row>
    <row r="455" spans="2:4">
      <c r="B455" s="44"/>
      <c r="D455" s="39">
        <f>$EP$89</f>
        <v>0.125495</v>
      </c>
    </row>
    <row r="456" spans="2:4">
      <c r="B456" s="44" t="str">
        <f>$EQ$87</f>
        <v>yt 31 12 2022</v>
      </c>
      <c r="D456" s="39">
        <f>$EQ$89</f>
        <v>0.11701299999999998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87.586681999999996</v>
      </c>
    </row>
    <row r="745" spans="2:8">
      <c r="B745" s="44"/>
      <c r="H745" s="39">
        <f>$D$92</f>
        <v>86.885982000000013</v>
      </c>
    </row>
    <row r="746" spans="2:8">
      <c r="B746" s="44"/>
      <c r="H746" s="39">
        <f>$E$92</f>
        <v>87.219155999999998</v>
      </c>
    </row>
    <row r="747" spans="2:8">
      <c r="B747" s="44" t="str">
        <f>$F$87</f>
        <v>yt 31 03 2011</v>
      </c>
      <c r="H747" s="39">
        <f>$F$92</f>
        <v>87.946629999999999</v>
      </c>
    </row>
    <row r="748" spans="2:8">
      <c r="B748" s="44"/>
      <c r="H748" s="39">
        <f>$G$92</f>
        <v>88.326437999999996</v>
      </c>
    </row>
    <row r="749" spans="2:8">
      <c r="B749" s="44"/>
      <c r="H749" s="39">
        <f>$H$92</f>
        <v>87.618471999999997</v>
      </c>
    </row>
    <row r="750" spans="2:8">
      <c r="B750" s="44" t="str">
        <f>$I$87</f>
        <v>yt 30 06 2011</v>
      </c>
      <c r="H750" s="39">
        <f>$I$92</f>
        <v>84.811954</v>
      </c>
    </row>
    <row r="751" spans="2:8">
      <c r="B751" s="44"/>
      <c r="H751" s="39">
        <f>$J$92</f>
        <v>87.493428999999992</v>
      </c>
    </row>
    <row r="752" spans="2:8">
      <c r="B752" s="44"/>
      <c r="H752" s="39">
        <f>$K$92</f>
        <v>90.011664999999994</v>
      </c>
    </row>
    <row r="753" spans="2:8">
      <c r="B753" s="44" t="str">
        <f>$L$87</f>
        <v>yt 30 09 2011</v>
      </c>
      <c r="H753" s="39">
        <f>$L$92</f>
        <v>86.236300999999997</v>
      </c>
    </row>
    <row r="754" spans="2:8">
      <c r="B754" s="44"/>
      <c r="H754" s="39">
        <f>$M$92</f>
        <v>88.496178999999984</v>
      </c>
    </row>
    <row r="755" spans="2:8">
      <c r="B755" s="44"/>
      <c r="H755" s="39">
        <f>$N$92</f>
        <v>92.756132999999991</v>
      </c>
    </row>
    <row r="756" spans="2:8">
      <c r="B756" s="44" t="str">
        <f>$O$87</f>
        <v>yt 31 12 2011</v>
      </c>
      <c r="H756" s="39">
        <f>$O$92</f>
        <v>92.884310999999997</v>
      </c>
    </row>
    <row r="757" spans="2:8">
      <c r="B757" s="44"/>
      <c r="H757" s="39">
        <f>$P$92</f>
        <v>90.156908999999999</v>
      </c>
    </row>
    <row r="758" spans="2:8">
      <c r="B758" s="44"/>
      <c r="H758" s="39">
        <f>$Q$92</f>
        <v>89.155709000000002</v>
      </c>
    </row>
    <row r="759" spans="2:8">
      <c r="B759" s="44" t="str">
        <f>$R$87</f>
        <v>yt 31 03 2012</v>
      </c>
      <c r="H759" s="39">
        <f>$R$92</f>
        <v>90.909582999999998</v>
      </c>
    </row>
    <row r="760" spans="2:8">
      <c r="B760" s="44"/>
      <c r="H760" s="39">
        <f>$S$92</f>
        <v>88.472394999999992</v>
      </c>
    </row>
    <row r="761" spans="2:8">
      <c r="B761" s="44"/>
      <c r="H761" s="39">
        <f>$T$92</f>
        <v>87.587433999999988</v>
      </c>
    </row>
    <row r="762" spans="2:8">
      <c r="B762" s="44" t="str">
        <f>$U$87</f>
        <v>yt 30 06 2012</v>
      </c>
      <c r="H762" s="39">
        <f>$U$92</f>
        <v>84.704881999999998</v>
      </c>
    </row>
    <row r="763" spans="2:8">
      <c r="B763" s="44"/>
      <c r="H763" s="39">
        <f>$V$92</f>
        <v>79.257008999999996</v>
      </c>
    </row>
    <row r="764" spans="2:8">
      <c r="B764" s="44"/>
      <c r="H764" s="39">
        <f>$W$92</f>
        <v>75.070936999999986</v>
      </c>
    </row>
    <row r="765" spans="2:8">
      <c r="B765" s="44" t="str">
        <f>$X$87</f>
        <v>yt 30 09 2012</v>
      </c>
      <c r="H765" s="39">
        <f>$X$92</f>
        <v>73.542263999999989</v>
      </c>
    </row>
    <row r="766" spans="2:8">
      <c r="B766" s="44"/>
      <c r="H766" s="39">
        <f>$Y$92</f>
        <v>71.591630999999992</v>
      </c>
    </row>
    <row r="767" spans="2:8">
      <c r="B767" s="44"/>
      <c r="H767" s="39">
        <f>$Z$92</f>
        <v>67.97300899999999</v>
      </c>
    </row>
    <row r="768" spans="2:8">
      <c r="B768" s="44" t="str">
        <f>$AA$87</f>
        <v>yt 31 12 2012</v>
      </c>
      <c r="H768" s="39">
        <f>$AA$92</f>
        <v>66.414204999999995</v>
      </c>
    </row>
    <row r="769" spans="2:8">
      <c r="B769" s="44"/>
      <c r="H769" s="39">
        <f>$AB$92</f>
        <v>69.642644999999987</v>
      </c>
    </row>
    <row r="770" spans="2:8">
      <c r="B770" s="44"/>
      <c r="H770" s="39">
        <f>$AC$92</f>
        <v>69.774439999999998</v>
      </c>
    </row>
    <row r="771" spans="2:8">
      <c r="B771" s="44" t="str">
        <f>$AD$87</f>
        <v>yt 31 03 2013</v>
      </c>
      <c r="H771" s="39">
        <f>$AD$92</f>
        <v>68.022100999999992</v>
      </c>
    </row>
    <row r="772" spans="2:8">
      <c r="B772" s="44"/>
      <c r="H772" s="39">
        <f>$AE$92</f>
        <v>69.978854999999996</v>
      </c>
    </row>
    <row r="773" spans="2:8">
      <c r="B773" s="44"/>
      <c r="H773" s="39">
        <f>$AF$92</f>
        <v>72.273876999999999</v>
      </c>
    </row>
    <row r="774" spans="2:8">
      <c r="B774" s="44" t="str">
        <f>$AG$87</f>
        <v>yt 30 06 2013</v>
      </c>
      <c r="H774" s="39">
        <f>$AG$92</f>
        <v>75.925204000000008</v>
      </c>
    </row>
    <row r="775" spans="2:8">
      <c r="B775" s="44"/>
      <c r="H775" s="39">
        <f>$AH$92</f>
        <v>80.217379999999991</v>
      </c>
    </row>
    <row r="776" spans="2:8">
      <c r="B776" s="44"/>
      <c r="H776" s="39">
        <f>$AI$92</f>
        <v>83.636925000000005</v>
      </c>
    </row>
    <row r="777" spans="2:8">
      <c r="B777" s="44" t="str">
        <f>$AJ$87</f>
        <v>yt 30 09 2013</v>
      </c>
      <c r="H777" s="39">
        <f>$AJ$92</f>
        <v>87.440792000000002</v>
      </c>
    </row>
    <row r="778" spans="2:8">
      <c r="B778" s="44"/>
      <c r="H778" s="39">
        <f>$AK$92</f>
        <v>90.66785999999999</v>
      </c>
    </row>
    <row r="779" spans="2:8">
      <c r="B779" s="44"/>
      <c r="H779" s="39">
        <f>$AL$92</f>
        <v>94.202894000000001</v>
      </c>
    </row>
    <row r="780" spans="2:8">
      <c r="B780" s="44" t="str">
        <f>$AM$87</f>
        <v>yt 31 12 2013</v>
      </c>
      <c r="H780" s="39">
        <f>$AM$92</f>
        <v>101.052663</v>
      </c>
    </row>
    <row r="781" spans="2:8">
      <c r="B781" s="44"/>
      <c r="H781" s="39">
        <f>$AN$92</f>
        <v>104.042132</v>
      </c>
    </row>
    <row r="782" spans="2:8">
      <c r="B782" s="44"/>
      <c r="H782" s="39">
        <f>$AO$92</f>
        <v>104.95092</v>
      </c>
    </row>
    <row r="783" spans="2:8">
      <c r="B783" s="44" t="str">
        <f>$AP$87</f>
        <v>yt 31 03 2014</v>
      </c>
      <c r="H783" s="39">
        <f>$AP$92</f>
        <v>107.23448200000001</v>
      </c>
    </row>
    <row r="784" spans="2:8">
      <c r="B784" s="44"/>
      <c r="H784" s="39">
        <f>$AQ$92</f>
        <v>116.14568</v>
      </c>
    </row>
    <row r="785" spans="2:8">
      <c r="B785" s="44"/>
      <c r="H785" s="39">
        <f>$AR$92</f>
        <v>120.78397</v>
      </c>
    </row>
    <row r="786" spans="2:8">
      <c r="B786" s="44" t="str">
        <f>$AS$87</f>
        <v>yt 30 06 2014</v>
      </c>
      <c r="H786" s="39">
        <f>$AS$92</f>
        <v>131.51033699999999</v>
      </c>
    </row>
    <row r="787" spans="2:8">
      <c r="B787" s="44"/>
      <c r="H787" s="39">
        <f>$AT$92</f>
        <v>137.30086599999998</v>
      </c>
    </row>
    <row r="788" spans="2:8">
      <c r="B788" s="44"/>
      <c r="H788" s="39">
        <f>$AU$92</f>
        <v>138.440538</v>
      </c>
    </row>
    <row r="789" spans="2:8">
      <c r="B789" s="44" t="str">
        <f>$AV$87</f>
        <v>yt 30 09 2014</v>
      </c>
      <c r="H789" s="39">
        <f>$AV$92</f>
        <v>141.13181600000001</v>
      </c>
    </row>
    <row r="790" spans="2:8">
      <c r="B790" s="44"/>
      <c r="H790" s="39">
        <f>$AW$92</f>
        <v>146.15149099999999</v>
      </c>
    </row>
    <row r="791" spans="2:8">
      <c r="B791" s="44"/>
      <c r="H791" s="39">
        <f>$AX$92</f>
        <v>150.22167400000001</v>
      </c>
    </row>
    <row r="792" spans="2:8">
      <c r="B792" s="44" t="str">
        <f>$AY$87</f>
        <v>yt 31 12 2014</v>
      </c>
      <c r="H792" s="39">
        <f>$AY$92</f>
        <v>146.229873</v>
      </c>
    </row>
    <row r="793" spans="2:8">
      <c r="B793" s="44"/>
      <c r="H793" s="39">
        <f>$AZ$92</f>
        <v>143.37573200000003</v>
      </c>
    </row>
    <row r="794" spans="2:8">
      <c r="B794" s="44"/>
      <c r="H794" s="39">
        <f>$BA$92</f>
        <v>143.20304400000001</v>
      </c>
    </row>
    <row r="795" spans="2:8">
      <c r="B795" s="44" t="str">
        <f>$BB$87</f>
        <v>yt 31 03 2015</v>
      </c>
      <c r="H795" s="39">
        <f>$BB$92</f>
        <v>148.50074400000003</v>
      </c>
    </row>
    <row r="796" spans="2:8">
      <c r="B796" s="44"/>
      <c r="H796" s="39">
        <f>$BC$92</f>
        <v>147.82412099999999</v>
      </c>
    </row>
    <row r="797" spans="2:8">
      <c r="B797" s="44"/>
      <c r="H797" s="39">
        <f>$BD$92</f>
        <v>151.036576</v>
      </c>
    </row>
    <row r="798" spans="2:8">
      <c r="B798" s="44" t="str">
        <f>$BE$87</f>
        <v>yt 30 06 2015</v>
      </c>
      <c r="H798" s="39">
        <f>$BE$92</f>
        <v>148.16787099999999</v>
      </c>
    </row>
    <row r="799" spans="2:8">
      <c r="B799" s="44"/>
      <c r="H799" s="39">
        <f>$BF$92</f>
        <v>140.70786699999999</v>
      </c>
    </row>
    <row r="800" spans="2:8">
      <c r="B800" s="44"/>
      <c r="H800" s="39">
        <f>$BG$92</f>
        <v>137.50090499999999</v>
      </c>
    </row>
    <row r="801" spans="2:8">
      <c r="B801" s="44" t="str">
        <f>$BH$87</f>
        <v>yt 30 09 2015</v>
      </c>
      <c r="H801" s="39">
        <f>$BH$92</f>
        <v>133.69528699999998</v>
      </c>
    </row>
    <row r="802" spans="2:8">
      <c r="B802" s="44"/>
      <c r="H802" s="39">
        <f>$BI$92</f>
        <v>127.62787900000001</v>
      </c>
    </row>
    <row r="803" spans="2:8">
      <c r="B803" s="44"/>
      <c r="H803" s="39">
        <f>$BJ$92</f>
        <v>122.189936</v>
      </c>
    </row>
    <row r="804" spans="2:8">
      <c r="B804" s="44" t="str">
        <f>$BK$87</f>
        <v>yt 31 12 2015</v>
      </c>
      <c r="H804" s="39">
        <f>$BK$92</f>
        <v>122.285892</v>
      </c>
    </row>
    <row r="805" spans="2:8">
      <c r="B805" s="44"/>
      <c r="H805" s="39">
        <f>$BL$92</f>
        <v>122.08494800000001</v>
      </c>
    </row>
    <row r="806" spans="2:8">
      <c r="B806" s="44"/>
      <c r="H806" s="39">
        <f>$BM$92</f>
        <v>122.44674900000001</v>
      </c>
    </row>
    <row r="807" spans="2:8">
      <c r="B807" s="44" t="str">
        <f>$BN$87</f>
        <v>yt 31 03 2016</v>
      </c>
      <c r="H807" s="39">
        <f>$BN$92</f>
        <v>114.14368400000001</v>
      </c>
    </row>
    <row r="808" spans="2:8">
      <c r="B808" s="44"/>
      <c r="H808" s="39">
        <f>$BO$92</f>
        <v>105.00109999999999</v>
      </c>
    </row>
    <row r="809" spans="2:8">
      <c r="B809" s="44"/>
      <c r="H809" s="39">
        <f>$BP$92</f>
        <v>96.224742999999989</v>
      </c>
    </row>
    <row r="810" spans="2:8">
      <c r="B810" s="44" t="str">
        <f>$BQ$87</f>
        <v>yt 30 06 2016</v>
      </c>
      <c r="H810" s="39">
        <f>$BQ$92</f>
        <v>89.766786999999994</v>
      </c>
    </row>
    <row r="811" spans="2:8">
      <c r="B811" s="44"/>
      <c r="H811" s="39">
        <f>$BR$92</f>
        <v>89.342645999999988</v>
      </c>
    </row>
    <row r="812" spans="2:8">
      <c r="B812" s="44"/>
      <c r="H812" s="39">
        <f>$BS$92</f>
        <v>92.01348999999999</v>
      </c>
    </row>
    <row r="813" spans="2:8">
      <c r="B813" s="44" t="str">
        <f>$BT$87</f>
        <v>yt 30 09 2016</v>
      </c>
      <c r="H813" s="39">
        <f>$BT$92</f>
        <v>94.335790999999986</v>
      </c>
    </row>
    <row r="814" spans="2:8">
      <c r="B814" s="44"/>
      <c r="H814" s="39">
        <f>$BU$92</f>
        <v>95.197178999999991</v>
      </c>
    </row>
    <row r="815" spans="2:8">
      <c r="B815" s="44"/>
      <c r="H815" s="39">
        <f>$BV$92</f>
        <v>99.438369999999992</v>
      </c>
    </row>
    <row r="816" spans="2:8">
      <c r="B816" s="44" t="str">
        <f>$BW$87</f>
        <v>yt 31 12 2016</v>
      </c>
      <c r="H816" s="39">
        <f>$BW$92</f>
        <v>98.926414999999992</v>
      </c>
    </row>
    <row r="817" spans="2:8">
      <c r="B817" s="44"/>
      <c r="H817" s="39">
        <f>$BX$92</f>
        <v>96.66609099999998</v>
      </c>
    </row>
    <row r="818" spans="2:8">
      <c r="B818" s="44"/>
      <c r="H818" s="39">
        <f>$BY$92</f>
        <v>102.05291799999999</v>
      </c>
    </row>
    <row r="819" spans="2:8">
      <c r="B819" s="44" t="str">
        <f>$BZ$87</f>
        <v>yt 31 03 2017</v>
      </c>
      <c r="H819" s="39">
        <f>$BZ$92</f>
        <v>106.863339</v>
      </c>
    </row>
    <row r="820" spans="2:8">
      <c r="B820" s="44"/>
      <c r="H820" s="39">
        <f>$CA$92</f>
        <v>110.03497099999998</v>
      </c>
    </row>
    <row r="821" spans="2:8">
      <c r="B821" s="44"/>
      <c r="H821" s="39">
        <f>$CB$92</f>
        <v>108.973935</v>
      </c>
    </row>
    <row r="822" spans="2:8">
      <c r="B822" s="44" t="str">
        <f>$CC$87</f>
        <v>yt 30 06 2017</v>
      </c>
      <c r="H822" s="39">
        <f>$CC$92</f>
        <v>107.175112</v>
      </c>
    </row>
    <row r="823" spans="2:8">
      <c r="B823" s="44"/>
      <c r="H823" s="39">
        <f>$CD$92</f>
        <v>107.53836299999999</v>
      </c>
    </row>
    <row r="824" spans="2:8">
      <c r="B824" s="44"/>
      <c r="H824" s="39">
        <f>$CE$92</f>
        <v>108.37903200000001</v>
      </c>
    </row>
    <row r="825" spans="2:8">
      <c r="B825" s="44" t="str">
        <f>$CF$87</f>
        <v>yt 30 09 2017</v>
      </c>
      <c r="H825" s="39">
        <f>$CF$92</f>
        <v>107.484741</v>
      </c>
    </row>
    <row r="826" spans="2:8">
      <c r="B826" s="44"/>
      <c r="H826" s="39">
        <f>$CG$92</f>
        <v>109.409212</v>
      </c>
    </row>
    <row r="827" spans="2:8">
      <c r="B827" s="44"/>
      <c r="H827" s="39">
        <f>$CH$92</f>
        <v>107.168318</v>
      </c>
    </row>
    <row r="828" spans="2:8">
      <c r="B828" s="44" t="str">
        <f>$CI$87</f>
        <v>yt 31 12 2017</v>
      </c>
      <c r="H828" s="39">
        <f>$CI$92</f>
        <v>109.62165</v>
      </c>
    </row>
    <row r="829" spans="2:8">
      <c r="B829" s="44"/>
      <c r="H829" s="39">
        <f>$CJ$92</f>
        <v>115.89494500000001</v>
      </c>
    </row>
    <row r="830" spans="2:8">
      <c r="B830" s="44"/>
      <c r="H830" s="39">
        <f>$CK$92</f>
        <v>110.54358900000001</v>
      </c>
    </row>
    <row r="831" spans="2:8">
      <c r="B831" s="44" t="str">
        <f>$CL$87</f>
        <v>yt 31 03 2018</v>
      </c>
      <c r="H831" s="39">
        <f>$CL$92</f>
        <v>107.893021</v>
      </c>
    </row>
    <row r="832" spans="2:8">
      <c r="B832" s="44"/>
      <c r="H832" s="39">
        <f>$CM$92</f>
        <v>106.13067499999998</v>
      </c>
    </row>
    <row r="833" spans="2:8">
      <c r="B833" s="44"/>
      <c r="H833" s="39">
        <f>$CN$92</f>
        <v>110.66577499999998</v>
      </c>
    </row>
    <row r="834" spans="2:8">
      <c r="B834" s="44" t="str">
        <f>$CO$87</f>
        <v>yt 30 06 2018</v>
      </c>
      <c r="H834" s="39">
        <f>$CO$92</f>
        <v>113.24221200000001</v>
      </c>
    </row>
    <row r="835" spans="2:8">
      <c r="B835" s="44"/>
      <c r="H835" s="39">
        <f>$CP$92</f>
        <v>114.024017</v>
      </c>
    </row>
    <row r="836" spans="2:8">
      <c r="B836" s="44"/>
      <c r="H836" s="39">
        <f>$CQ$92</f>
        <v>113.64229400000001</v>
      </c>
    </row>
    <row r="837" spans="2:8">
      <c r="B837" s="44" t="str">
        <f>$CR$87</f>
        <v>yt 30 09 2018</v>
      </c>
      <c r="H837" s="39">
        <f>$CR$92</f>
        <v>111.942905</v>
      </c>
    </row>
    <row r="838" spans="2:8">
      <c r="B838" s="44"/>
      <c r="H838" s="39">
        <f>$CS$92</f>
        <v>109.51350299999997</v>
      </c>
    </row>
    <row r="839" spans="2:8">
      <c r="B839" s="44"/>
      <c r="H839" s="39">
        <f>$CT$92</f>
        <v>106.68898299999999</v>
      </c>
    </row>
    <row r="840" spans="2:8">
      <c r="B840" s="44" t="str">
        <f>$CU$87</f>
        <v>yt 31 12 2018</v>
      </c>
      <c r="H840" s="39">
        <f>$CU$92</f>
        <v>101.69149699999998</v>
      </c>
    </row>
    <row r="841" spans="2:8">
      <c r="B841" s="44"/>
      <c r="H841" s="39">
        <f>$CV$92</f>
        <v>95.052785999999983</v>
      </c>
    </row>
    <row r="842" spans="2:8">
      <c r="B842" s="44"/>
      <c r="H842" s="39">
        <f>$CW$92</f>
        <v>94.509473999999997</v>
      </c>
    </row>
    <row r="843" spans="2:8">
      <c r="B843" s="44" t="str">
        <f>$CX$87</f>
        <v>yt 31 03 2019</v>
      </c>
      <c r="H843" s="39">
        <f>$CX$92</f>
        <v>90.957842999999997</v>
      </c>
    </row>
    <row r="844" spans="2:8">
      <c r="B844" s="44"/>
      <c r="H844" s="39">
        <f>$CY$92</f>
        <v>92.085257999999982</v>
      </c>
    </row>
    <row r="845" spans="2:8">
      <c r="B845" s="44"/>
      <c r="H845" s="39">
        <f>$CZ$92</f>
        <v>87.420539000000005</v>
      </c>
    </row>
    <row r="846" spans="2:8">
      <c r="B846" s="44" t="str">
        <f>$DA$87</f>
        <v>yt 30 06 2019</v>
      </c>
      <c r="H846" s="39">
        <f>$DA$92</f>
        <v>83.014500999999996</v>
      </c>
    </row>
    <row r="847" spans="2:8">
      <c r="B847" s="44"/>
      <c r="H847" s="39">
        <f>$DB$92</f>
        <v>80.248696999999993</v>
      </c>
    </row>
    <row r="848" spans="2:8">
      <c r="B848" s="44"/>
      <c r="H848" s="39">
        <f>$DC$92</f>
        <v>77.497396999999992</v>
      </c>
    </row>
    <row r="849" spans="2:8">
      <c r="B849" s="44" t="str">
        <f>$DD$87</f>
        <v>yt 30 09 2019</v>
      </c>
      <c r="H849" s="39">
        <f>$DD$92</f>
        <v>74.583919999999992</v>
      </c>
    </row>
    <row r="850" spans="2:8">
      <c r="B850" s="44"/>
      <c r="H850" s="39">
        <f>$DE$92</f>
        <v>74.425819999999987</v>
      </c>
    </row>
    <row r="851" spans="2:8">
      <c r="B851" s="44"/>
      <c r="H851" s="39">
        <f>$DF$92</f>
        <v>74.308986000000004</v>
      </c>
    </row>
    <row r="852" spans="2:8">
      <c r="B852" s="44" t="str">
        <f>$DG$87</f>
        <v>yt 31 12 2019</v>
      </c>
      <c r="H852" s="39">
        <f>$DG$92</f>
        <v>75.610973999999999</v>
      </c>
    </row>
    <row r="853" spans="2:8">
      <c r="B853" s="44"/>
      <c r="H853" s="39">
        <f>$DH$92</f>
        <v>75.168774999999982</v>
      </c>
    </row>
    <row r="854" spans="2:8">
      <c r="B854" s="44"/>
      <c r="H854" s="39">
        <f>$DI$92</f>
        <v>74.256137999999993</v>
      </c>
    </row>
    <row r="855" spans="2:8">
      <c r="B855" s="44" t="str">
        <f>$DJ$87</f>
        <v>yt 31 03 2020</v>
      </c>
      <c r="H855" s="39">
        <f>$DJ$92</f>
        <v>71.301880999999995</v>
      </c>
    </row>
    <row r="856" spans="2:8">
      <c r="B856" s="44"/>
      <c r="H856" s="39">
        <f>$DK$92</f>
        <v>64.731054999999998</v>
      </c>
    </row>
    <row r="857" spans="2:8">
      <c r="B857" s="44"/>
      <c r="H857" s="39">
        <f>$DL$92</f>
        <v>61.562322999999999</v>
      </c>
    </row>
    <row r="858" spans="2:8">
      <c r="B858" s="44" t="str">
        <f>$DM$87</f>
        <v>yt 30 06 2020</v>
      </c>
      <c r="H858" s="39">
        <f>$DM$92</f>
        <v>61.032986000000001</v>
      </c>
    </row>
    <row r="859" spans="2:8">
      <c r="B859" s="44"/>
      <c r="H859" s="39">
        <f>$DN$92</f>
        <v>60.074309</v>
      </c>
    </row>
    <row r="860" spans="2:8">
      <c r="B860" s="44"/>
      <c r="H860" s="39">
        <f>$DO$92</f>
        <v>57.405396999999994</v>
      </c>
    </row>
    <row r="861" spans="2:8">
      <c r="B861" s="44" t="str">
        <f>$DP$87</f>
        <v>yt 30 09 2020</v>
      </c>
      <c r="H861" s="39">
        <f>$DP$92</f>
        <v>56.901403999999999</v>
      </c>
    </row>
    <row r="862" spans="2:8">
      <c r="B862" s="44"/>
      <c r="H862" s="39">
        <f>$DQ$92</f>
        <v>53.357538999999996</v>
      </c>
    </row>
    <row r="863" spans="2:8">
      <c r="B863" s="44"/>
      <c r="H863" s="39">
        <f>$DR$92</f>
        <v>51.733323999999996</v>
      </c>
    </row>
    <row r="864" spans="2:8">
      <c r="B864" s="44" t="str">
        <f>$DS$87</f>
        <v>yt 31 12 2020</v>
      </c>
      <c r="H864" s="39">
        <f>$DS$92</f>
        <v>48.980209999999992</v>
      </c>
    </row>
    <row r="865" spans="2:8">
      <c r="B865" s="44"/>
      <c r="H865" s="39">
        <f>$DT$92</f>
        <v>48.705215999999993</v>
      </c>
    </row>
    <row r="866" spans="2:8">
      <c r="B866" s="44"/>
      <c r="H866" s="39">
        <f>$DU$92</f>
        <v>48.382368</v>
      </c>
    </row>
    <row r="867" spans="2:8">
      <c r="B867" s="44" t="str">
        <f>$DV$87</f>
        <v>yt 31 03 2021</v>
      </c>
      <c r="H867" s="39">
        <f>$DV$92</f>
        <v>49.581367999999998</v>
      </c>
    </row>
    <row r="868" spans="2:8">
      <c r="B868" s="44"/>
      <c r="H868" s="39">
        <f>$DW$92</f>
        <v>52.684297999999998</v>
      </c>
    </row>
    <row r="869" spans="2:8">
      <c r="B869" s="44"/>
      <c r="H869" s="39">
        <f>$DX$92</f>
        <v>54.334383999999993</v>
      </c>
    </row>
    <row r="870" spans="2:8">
      <c r="B870" s="44" t="str">
        <f>$DY$87</f>
        <v>yt 30 06 2021</v>
      </c>
      <c r="H870" s="39">
        <f>$DY$92</f>
        <v>52.768389999999989</v>
      </c>
    </row>
    <row r="871" spans="2:8">
      <c r="B871" s="44"/>
      <c r="H871" s="39">
        <f>$DZ$92</f>
        <v>50.776471999999998</v>
      </c>
    </row>
    <row r="872" spans="2:8">
      <c r="B872" s="44"/>
      <c r="H872" s="39">
        <f>$EA$92</f>
        <v>50.265951999999999</v>
      </c>
    </row>
    <row r="873" spans="2:8">
      <c r="B873" s="44" t="str">
        <f>$EB$87</f>
        <v>yt 30 09 2021</v>
      </c>
      <c r="H873" s="39">
        <f>$EB$92</f>
        <v>49.034320000000001</v>
      </c>
    </row>
    <row r="874" spans="2:8">
      <c r="B874" s="44"/>
      <c r="H874" s="39">
        <f>$EC$92</f>
        <v>49.424385999999998</v>
      </c>
    </row>
    <row r="875" spans="2:8">
      <c r="B875" s="44"/>
      <c r="H875" s="39">
        <f>$ED$92</f>
        <v>48.903377000000006</v>
      </c>
    </row>
    <row r="876" spans="2:8">
      <c r="B876" s="44" t="str">
        <f>$EE$87</f>
        <v>yt 31 12 2021</v>
      </c>
      <c r="H876" s="39">
        <f>$EE$92</f>
        <v>49.353404000000005</v>
      </c>
    </row>
    <row r="877" spans="2:8">
      <c r="B877" s="44"/>
      <c r="H877" s="39">
        <f>$EF$92</f>
        <v>49.922048999999994</v>
      </c>
    </row>
    <row r="878" spans="2:8">
      <c r="B878" s="44"/>
      <c r="H878" s="39">
        <f>$EG$92</f>
        <v>51.013440000000003</v>
      </c>
    </row>
    <row r="879" spans="2:8">
      <c r="B879" s="44" t="str">
        <f>$EH$87</f>
        <v>yt 31 03 2022</v>
      </c>
      <c r="H879" s="39">
        <f>$EH$92</f>
        <v>51.018791000000007</v>
      </c>
    </row>
    <row r="880" spans="2:8">
      <c r="B880" s="44"/>
      <c r="H880" s="39">
        <f>$EI$92</f>
        <v>51.796720000000001</v>
      </c>
    </row>
    <row r="881" spans="2:8">
      <c r="B881" s="44"/>
      <c r="H881" s="39">
        <f>$EJ$92</f>
        <v>51.700448999999992</v>
      </c>
    </row>
    <row r="882" spans="2:8">
      <c r="B882" s="44" t="str">
        <f>$EK$87</f>
        <v>yt 30 06 2022</v>
      </c>
      <c r="H882" s="39">
        <f>$EK$92</f>
        <v>52.37377699999999</v>
      </c>
    </row>
    <row r="883" spans="2:8">
      <c r="B883" s="44"/>
      <c r="H883" s="39">
        <f>$EL$92</f>
        <v>53.440146999999996</v>
      </c>
    </row>
    <row r="884" spans="2:8">
      <c r="B884" s="44"/>
      <c r="H884" s="39">
        <f>$EM$92</f>
        <v>53.638483999999991</v>
      </c>
    </row>
    <row r="885" spans="2:8">
      <c r="B885" s="44" t="str">
        <f>$EN$87</f>
        <v>yt 30 09 2022</v>
      </c>
      <c r="H885" s="39">
        <f>$EN$92</f>
        <v>53.046745999999992</v>
      </c>
    </row>
    <row r="886" spans="2:8">
      <c r="B886" s="44"/>
      <c r="H886" s="39">
        <f>$EO$92</f>
        <v>51.18692699999999</v>
      </c>
    </row>
    <row r="887" spans="2:8">
      <c r="B887" s="44"/>
      <c r="H887" s="39">
        <f>$EP$92</f>
        <v>49.945695999999998</v>
      </c>
    </row>
    <row r="888" spans="2:8">
      <c r="B888" s="44" t="str">
        <f>$EQ$87</f>
        <v>yt 31 12 2022</v>
      </c>
      <c r="H888" s="39">
        <f>$EQ$92</f>
        <v>46.405933999999995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indexed="61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45</v>
      </c>
      <c r="O2" s="10" t="s">
        <v>44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63.895000000000003</v>
      </c>
      <c r="D8" s="30">
        <f>1000/$B$7*'[2]4407'!B$32</f>
        <v>1.8459999999999999</v>
      </c>
      <c r="E8" s="31">
        <f>1000/$B$7*'[2]4407'!C$32</f>
        <v>1.8480000000000003</v>
      </c>
      <c r="F8" s="31">
        <f>1000/$B$7*'[2]4407'!D$32</f>
        <v>3.4759999999999995</v>
      </c>
      <c r="G8" s="31">
        <f>1000/$B$7*'[2]4407'!E$32</f>
        <v>5.1340000000000003</v>
      </c>
      <c r="H8" s="31">
        <f>1000/$B$7*'[2]4407'!F$32</f>
        <v>8.4570000000000007</v>
      </c>
      <c r="I8" s="31">
        <f>1000/$B$7*'[2]4407'!G$32</f>
        <v>5.3440000000000003</v>
      </c>
      <c r="J8" s="31">
        <f>1000/$B$7*'[2]4407'!H$32</f>
        <v>8.3130000000000006</v>
      </c>
      <c r="K8" s="31">
        <f>1000/$B$7*'[2]4407'!I$32</f>
        <v>6.4889999999999999</v>
      </c>
      <c r="L8" s="31">
        <f>1000/$B$7*'[2]4407'!J$32</f>
        <v>4.282</v>
      </c>
      <c r="M8" s="31">
        <f>1000/$B$7*'[2]4407'!K$32</f>
        <v>5.6749999999999998</v>
      </c>
      <c r="N8" s="31">
        <f>1000/$B$7*'[2]4407'!L$32</f>
        <v>6.3559999999999999</v>
      </c>
      <c r="O8" s="32">
        <f>1000/$B$7*'[2]4407'!M$32</f>
        <v>6.6749999999999998</v>
      </c>
    </row>
    <row r="9" spans="1:15" ht="13">
      <c r="B9" s="4">
        <f>1+B8</f>
        <v>2006</v>
      </c>
      <c r="C9" s="33">
        <f>SUM(D9:O9)</f>
        <v>118.151</v>
      </c>
      <c r="D9" s="30">
        <f>1000/$B$7*'[3]4407'!B$32</f>
        <v>5.5789999999999997</v>
      </c>
      <c r="E9" s="31">
        <f>1000/$B$7*'[3]4407'!C$32</f>
        <v>6.0570000000000004</v>
      </c>
      <c r="F9" s="31">
        <f>1000/$B$7*'[3]4407'!D$32</f>
        <v>5.4600000000000009</v>
      </c>
      <c r="G9" s="31">
        <f>1000/$B$7*'[3]4407'!E$32</f>
        <v>11.206</v>
      </c>
      <c r="H9" s="31">
        <f>1000/$B$7*'[3]4407'!F$32</f>
        <v>8.2700000000000014</v>
      </c>
      <c r="I9" s="31">
        <f>1000/$B$7*'[3]4407'!G$32</f>
        <v>11.685</v>
      </c>
      <c r="J9" s="31">
        <f>1000/$B$7*'[3]4407'!H$32</f>
        <v>9.5040000000000013</v>
      </c>
      <c r="K9" s="31">
        <f>1000/$B$7*'[3]4407'!I$32</f>
        <v>15.283000000000001</v>
      </c>
      <c r="L9" s="31">
        <f>1000/$B$7*'[3]4407'!J$32</f>
        <v>16.259999999999998</v>
      </c>
      <c r="M9" s="31">
        <f>1000/$B$7*'[3]4407'!K$32</f>
        <v>9.8299999999999983</v>
      </c>
      <c r="N9" s="31">
        <f>1000/$B$7*'[3]4407'!L$32</f>
        <v>8.8570000000000011</v>
      </c>
      <c r="O9" s="32">
        <f>1000/$B$7*'[3]4407'!M$32</f>
        <v>10.16</v>
      </c>
    </row>
    <row r="10" spans="1:15" ht="13">
      <c r="B10" s="4">
        <f>1+B9</f>
        <v>2007</v>
      </c>
      <c r="C10" s="33">
        <f>SUM(D10:O10)</f>
        <v>129.374</v>
      </c>
      <c r="D10" s="30">
        <f>1000/$B$7*'[4]4407'!B$32</f>
        <v>9.370000000000001</v>
      </c>
      <c r="E10" s="31">
        <f>1000/$B$7*'[4]4407'!C$32</f>
        <v>7.7830000000000004</v>
      </c>
      <c r="F10" s="31">
        <f>1000/$B$7*'[4]4407'!D$32</f>
        <v>11.877000000000001</v>
      </c>
      <c r="G10" s="31">
        <f>1000/$B$7*'[4]4407'!E$32</f>
        <v>10.578000000000001</v>
      </c>
      <c r="H10" s="31">
        <f>1000/$B$7*'[4]4407'!F$32</f>
        <v>13.762999999999995</v>
      </c>
      <c r="I10" s="31">
        <f>1000/$B$7*'[4]4407'!G$32</f>
        <v>10.822000000000001</v>
      </c>
      <c r="J10" s="31">
        <f>1000/$B$7*'[4]4407'!H$32</f>
        <v>10.136999999999997</v>
      </c>
      <c r="K10" s="31">
        <f>1000/$B$7*'[4]4407'!I$32</f>
        <v>8.8679999999999986</v>
      </c>
      <c r="L10" s="31">
        <f>1000/$B$7*'[4]4407'!J$32</f>
        <v>10.248999999999999</v>
      </c>
      <c r="M10" s="31">
        <f>1000/$B$7*'[4]4407'!K$32</f>
        <v>13.159000000000001</v>
      </c>
      <c r="N10" s="31">
        <f>1000/$B$7*'[4]4407'!L$32</f>
        <v>11.351999999999999</v>
      </c>
      <c r="O10" s="32">
        <f>1000/$B$7*'[4]4407'!M$32</f>
        <v>11.416</v>
      </c>
    </row>
    <row r="11" spans="1:15" ht="13">
      <c r="B11" s="4">
        <f>1+B10</f>
        <v>2008</v>
      </c>
      <c r="C11" s="33">
        <f t="shared" ref="C11:C17" si="0">SUM(D11:O11)</f>
        <v>181.26231000000001</v>
      </c>
      <c r="D11" s="30">
        <f>1000/$B$7*'[5]4407'!B$32</f>
        <v>8.7929999999999993</v>
      </c>
      <c r="E11" s="31">
        <f>1000/$B$7*'[5]4407'!C$32</f>
        <v>9.7740000000000009</v>
      </c>
      <c r="F11" s="31">
        <f>1000/$B$7*'[5]4407'!D$32</f>
        <v>10.733000000000001</v>
      </c>
      <c r="G11" s="31">
        <f>1000/$B$7*'[5]4407'!E$32</f>
        <v>13.856000000000002</v>
      </c>
      <c r="H11" s="31">
        <f>1000/$B$7*'[5]4407'!F$32</f>
        <v>15.806000000000003</v>
      </c>
      <c r="I11" s="31">
        <f>1000/$B$7*'[5]4407'!G$32</f>
        <v>18.718000000000004</v>
      </c>
      <c r="J11" s="31">
        <f>1000/$B$7*'[5]4407'!H$32</f>
        <v>24.805999999999997</v>
      </c>
      <c r="K11" s="31">
        <f>1000/$B$7*'[5]4407'!I$32</f>
        <v>22.63531</v>
      </c>
      <c r="L11" s="31">
        <f>1000/$B$7*'[5]4407'!J$32</f>
        <v>25.203999999999997</v>
      </c>
      <c r="M11" s="31">
        <f>1000/$B$7*'[5]4407'!K$32</f>
        <v>15.807</v>
      </c>
      <c r="N11" s="31">
        <f>1000/$B$7*'[5]4407'!L$32</f>
        <v>10.056000000000003</v>
      </c>
      <c r="O11" s="32">
        <f>1000/$B$7*'[5]4407'!M$32</f>
        <v>5.0740000000000025</v>
      </c>
    </row>
    <row r="12" spans="1:15" ht="13">
      <c r="B12" s="4">
        <f>1+B11</f>
        <v>2009</v>
      </c>
      <c r="C12" s="33">
        <f t="shared" si="0"/>
        <v>293.94964500000009</v>
      </c>
      <c r="D12" s="30">
        <f>1000/$B$7*'[6]4407'!B$32</f>
        <v>4.0409999999999995</v>
      </c>
      <c r="E12" s="31">
        <f>1000/$B$7*'[6]4407'!C$32</f>
        <v>11.839</v>
      </c>
      <c r="F12" s="31">
        <f>1000/$B$7*'[6]4407'!D$32</f>
        <v>15.414000000000001</v>
      </c>
      <c r="G12" s="31">
        <f>1000/$B$7*'[6]4407'!E$32</f>
        <v>21.822000000000006</v>
      </c>
      <c r="H12" s="31">
        <f>1000/$B$7*'[6]4407'!F$32</f>
        <v>23.613</v>
      </c>
      <c r="I12" s="31">
        <f>1000/$B$7*'[6]4407'!G$32</f>
        <v>30.414000000000001</v>
      </c>
      <c r="J12" s="31">
        <f>1000/$B$7*'[6]4407'!H$32</f>
        <v>28.616</v>
      </c>
      <c r="K12" s="31">
        <f>1000/$B$7*'[6]4407'!I$32</f>
        <v>25.526</v>
      </c>
      <c r="L12" s="31">
        <f>1000/$B$7*'[6]4407'!J$32</f>
        <v>28.145</v>
      </c>
      <c r="M12" s="31">
        <f>1000/$B$7*'[6]4407'!K$32</f>
        <v>32.978000000000002</v>
      </c>
      <c r="N12" s="31">
        <f>1000/$B$7*'[6]4407'!L$32</f>
        <v>29.927000000000017</v>
      </c>
      <c r="O12" s="32">
        <f>1000/$B$7*'[6]4407'!M$32</f>
        <v>41.61464500000001</v>
      </c>
    </row>
    <row r="13" spans="1:15" ht="13">
      <c r="B13" s="4">
        <f>1+B12</f>
        <v>2010</v>
      </c>
      <c r="C13" s="33">
        <f t="shared" si="0"/>
        <v>544.95800000000008</v>
      </c>
      <c r="D13" s="30">
        <f>1000/$B$7*'[7]4407'!B$32</f>
        <v>30.399999999999991</v>
      </c>
      <c r="E13" s="31">
        <f>1000/$B$7*'[7]4407'!C$32</f>
        <v>33.848000000000006</v>
      </c>
      <c r="F13" s="31">
        <f>1000/$B$7*'[7]4407'!D$32</f>
        <v>50.543999999999997</v>
      </c>
      <c r="G13" s="31">
        <f>1000/$B$7*'[7]4407'!E$32</f>
        <v>39.989999999999995</v>
      </c>
      <c r="H13" s="31">
        <f>1000/$B$7*'[7]4407'!F$32</f>
        <v>45.232000000000014</v>
      </c>
      <c r="I13" s="31">
        <f>1000/$B$7*'[7]4407'!G$32</f>
        <v>41.655000000000008</v>
      </c>
      <c r="J13" s="31">
        <f>1000/$B$7*'[7]4407'!H$32</f>
        <v>48.644000000000005</v>
      </c>
      <c r="K13" s="31">
        <f>1000/$B$7*'[7]4407'!I$32</f>
        <v>51.018000000000001</v>
      </c>
      <c r="L13" s="31">
        <f>1000/$B$7*'[7]4407'!J$32</f>
        <v>51.617000000000004</v>
      </c>
      <c r="M13" s="31">
        <f>1000/$B$7*'[7]4407'!K$32</f>
        <v>46.774000000000001</v>
      </c>
      <c r="N13" s="31">
        <f>1000/$B$7*'[7]4407'!L$32</f>
        <v>53.552999999999983</v>
      </c>
      <c r="O13" s="32">
        <f>1000/$B$7*'[7]4407'!M$32</f>
        <v>51.683</v>
      </c>
    </row>
    <row r="14" spans="1:15" ht="13">
      <c r="B14" s="4">
        <f t="shared" ref="B14:B19" si="1">1+B13</f>
        <v>2011</v>
      </c>
      <c r="C14" s="33">
        <f t="shared" si="0"/>
        <v>539.92299999999989</v>
      </c>
      <c r="D14" s="30">
        <f>1000/$B$7*'[8]4407'!B$32</f>
        <v>44.484000000000009</v>
      </c>
      <c r="E14" s="31">
        <f>1000/$B$7*'[8]4407'!C$32</f>
        <v>39.245000000000005</v>
      </c>
      <c r="F14" s="31">
        <f>1000/$B$7*'[8]4407'!D$32</f>
        <v>53.557000000000002</v>
      </c>
      <c r="G14" s="31">
        <f>1000/$B$7*'[8]4407'!E$32</f>
        <v>53.235999999999997</v>
      </c>
      <c r="H14" s="31">
        <f>1000/$B$7*'[8]4407'!F$32</f>
        <v>48.566000000000003</v>
      </c>
      <c r="I14" s="31">
        <f>1000/$B$7*'[8]4407'!G$32</f>
        <v>41.826999999999998</v>
      </c>
      <c r="J14" s="31">
        <f>1000/$B$7*'[8]4407'!H$32</f>
        <v>37.084000000000003</v>
      </c>
      <c r="K14" s="31">
        <f>1000/$B$7*'[8]4407'!I$32</f>
        <v>45.412000000000006</v>
      </c>
      <c r="L14" s="31">
        <f>1000/$B$7*'[8]4407'!J$32</f>
        <v>48.103000000000002</v>
      </c>
      <c r="M14" s="31">
        <f>1000/$B$7*'[8]4407'!K$32</f>
        <v>41.671000000000014</v>
      </c>
      <c r="N14" s="31">
        <f>1000/$B$7*'[8]4407'!L$32</f>
        <v>43.320999999999991</v>
      </c>
      <c r="O14" s="32">
        <f>1000/$B$7*'[8]4407'!M$32</f>
        <v>43.417000000000016</v>
      </c>
    </row>
    <row r="15" spans="1:15" ht="13">
      <c r="B15" s="4">
        <f t="shared" si="1"/>
        <v>2012</v>
      </c>
      <c r="C15" s="33">
        <f t="shared" si="0"/>
        <v>479.83300000000008</v>
      </c>
      <c r="D15" s="30">
        <f>1000/$B$7*'[9]4407'!B$32</f>
        <v>21.802</v>
      </c>
      <c r="E15" s="31">
        <f>1000/$B$7*'[9]4407'!C$32</f>
        <v>40.673999999999999</v>
      </c>
      <c r="F15" s="31">
        <f>1000/$B$7*'[9]4407'!D$32</f>
        <v>52.31900000000001</v>
      </c>
      <c r="G15" s="31">
        <f>1000/$B$7*'[9]4407'!E$32</f>
        <v>36.940000000000012</v>
      </c>
      <c r="H15" s="31">
        <f>1000/$B$7*'[9]4407'!F$32</f>
        <v>43.444000000000003</v>
      </c>
      <c r="I15" s="31">
        <f>1000/$B$7*'[9]4407'!G$32</f>
        <v>26.248000000000008</v>
      </c>
      <c r="J15" s="31">
        <f>1000/$B$7*'[9]4407'!H$32</f>
        <v>31.615000000000002</v>
      </c>
      <c r="K15" s="31">
        <f>1000/$B$7*'[9]4407'!I$32</f>
        <v>37.954999999999998</v>
      </c>
      <c r="L15" s="31">
        <f>1000/$B$7*'[9]4407'!J$32</f>
        <v>45.521000000000001</v>
      </c>
      <c r="M15" s="31">
        <f>1000/$B$7*'[9]4407'!K$32</f>
        <v>46.609000000000002</v>
      </c>
      <c r="N15" s="31">
        <f>1000/$B$7*'[9]4407'!L$32</f>
        <v>48.667000000000009</v>
      </c>
      <c r="O15" s="32">
        <f>1000/$B$7*'[9]4407'!M$32</f>
        <v>48.039000000000009</v>
      </c>
    </row>
    <row r="16" spans="1:15" ht="13">
      <c r="B16" s="4">
        <f t="shared" si="1"/>
        <v>2013</v>
      </c>
      <c r="C16" s="58">
        <f t="shared" si="0"/>
        <v>704.68505000000005</v>
      </c>
      <c r="D16" s="59">
        <f>1000/$B$7*'[10]4407'!B$32</f>
        <v>57.737049999999996</v>
      </c>
      <c r="E16" s="60">
        <f>1000/$B$7*'[10]4407'!C$32</f>
        <v>38.583000000000013</v>
      </c>
      <c r="F16" s="60">
        <f>1000/$B$7*'[10]4407'!D$32</f>
        <v>55.786000000000016</v>
      </c>
      <c r="G16" s="60">
        <f>1000/$B$7*'[10]4407'!E$32</f>
        <v>61.605999999999995</v>
      </c>
      <c r="H16" s="60">
        <f>1000/$B$7*'[10]4407'!F$32</f>
        <v>66.328000000000003</v>
      </c>
      <c r="I16" s="60">
        <f>1000/$B$7*'[10]4407'!G$32</f>
        <v>51.586999999999996</v>
      </c>
      <c r="J16" s="60">
        <f>1000/$B$7*'[10]4407'!H$32</f>
        <v>63.747000000000021</v>
      </c>
      <c r="K16" s="60">
        <f>1000/$B$7*'[10]4407'!I$32</f>
        <v>62.877000000000002</v>
      </c>
      <c r="L16" s="60">
        <f>1000/$B$7*'[10]4407'!J$32</f>
        <v>68.116000000000014</v>
      </c>
      <c r="M16" s="60">
        <f>1000/$B$7*'[10]4407'!K$32</f>
        <v>69.500999999999991</v>
      </c>
      <c r="N16" s="60">
        <f>1000/$B$7*'[10]4407'!L$32</f>
        <v>59.616000000000007</v>
      </c>
      <c r="O16" s="61">
        <f>1000/$B$7*'[10]4407'!M$32</f>
        <v>49.201000000000001</v>
      </c>
    </row>
    <row r="17" spans="2:15" ht="13">
      <c r="B17" s="4">
        <f t="shared" si="1"/>
        <v>2014</v>
      </c>
      <c r="C17" s="77">
        <f t="shared" si="0"/>
        <v>545.23265578271526</v>
      </c>
      <c r="D17" s="71">
        <f>1000/$B$7*'[11]4407'!B$32</f>
        <v>49.953521084529157</v>
      </c>
      <c r="E17" s="72">
        <f>1000/$B$7*'[11]4407'!C$32</f>
        <v>44.124340151334856</v>
      </c>
      <c r="F17" s="72">
        <f>1000/$B$7*'[11]4407'!D$32</f>
        <v>60.583380944546157</v>
      </c>
      <c r="G17" s="72">
        <f>1000/$B$7*'[11]4407'!E$32</f>
        <v>74.943621111869547</v>
      </c>
      <c r="H17" s="72">
        <f>1000/$B$7*'[11]4407'!F$32</f>
        <v>71.480615052758765</v>
      </c>
      <c r="I17" s="72">
        <f>1000/$B$7*'[11]4407'!G$32</f>
        <v>55.825144955107973</v>
      </c>
      <c r="J17" s="72">
        <f>1000/$B$7*'[11]4407'!H$32</f>
        <v>68.010623316748962</v>
      </c>
      <c r="K17" s="72">
        <f>1000/$B$7*'[11]4407'!I$32</f>
        <v>29.787722357513491</v>
      </c>
      <c r="L17" s="72">
        <f>1000/$B$7*'[11]4407'!J$32</f>
        <v>31.837216257859279</v>
      </c>
      <c r="M17" s="72">
        <f>1000/$B$7*'[11]4407'!K$32</f>
        <v>21.101159558718816</v>
      </c>
      <c r="N17" s="72">
        <f>1000/$B$7*'[11]4407'!L$32</f>
        <v>20.463655964204207</v>
      </c>
      <c r="O17" s="73">
        <f>1000/$B$7*'[11]4407'!M$32</f>
        <v>17.121655027524074</v>
      </c>
    </row>
    <row r="18" spans="2:15" ht="13">
      <c r="B18" s="4">
        <f t="shared" si="1"/>
        <v>2015</v>
      </c>
      <c r="C18" s="77">
        <f t="shared" ref="C18:C23" si="2">SUM(D18:O18)</f>
        <v>316.98100303715268</v>
      </c>
      <c r="D18" s="71">
        <f>1000/$B$7*'[12]4407'!B$32</f>
        <v>6.0610000000000017</v>
      </c>
      <c r="E18" s="72">
        <f>1000/$B$7*'[12]4407'!C$32</f>
        <v>12.839000000000002</v>
      </c>
      <c r="F18" s="72">
        <f>1000/$B$7*'[12]4407'!D$32</f>
        <v>26.082000000000001</v>
      </c>
      <c r="G18" s="72">
        <f>1000/$B$7*'[12]4407'!E$32</f>
        <v>33.122</v>
      </c>
      <c r="H18" s="72">
        <f>1000/$B$7*'[12]4407'!F$32</f>
        <v>43.907000000000011</v>
      </c>
      <c r="I18" s="72">
        <f>1000/$B$7*'[12]4407'!G$32</f>
        <v>32.31</v>
      </c>
      <c r="J18" s="72">
        <f>1000/$B$7*'[12]4407'!H$32</f>
        <v>20.732000000000003</v>
      </c>
      <c r="K18" s="72">
        <f>1000/$B$7*'[12]4407'!I$32</f>
        <v>25.642999999999997</v>
      </c>
      <c r="L18" s="72">
        <f>1000/$B$7*'[12]4407'!J$32</f>
        <v>36.111000000000004</v>
      </c>
      <c r="M18" s="72">
        <f>1000/$B$7*'[12]4407'!K$32</f>
        <v>26.902781313109468</v>
      </c>
      <c r="N18" s="72">
        <f>1000/$B$7*'[12]4407'!L$32</f>
        <v>28.547671291602043</v>
      </c>
      <c r="O18" s="73">
        <f>1000/$B$7*'[12]4407'!M$32</f>
        <v>24.723550432441105</v>
      </c>
    </row>
    <row r="19" spans="2:15" ht="13">
      <c r="B19" s="4">
        <f t="shared" si="1"/>
        <v>2016</v>
      </c>
      <c r="C19" s="77">
        <f t="shared" si="2"/>
        <v>305.10273118751644</v>
      </c>
      <c r="D19" s="71">
        <f>1000/$B$7*'[13]4407'!B$32</f>
        <v>14.389000000000001</v>
      </c>
      <c r="E19" s="72">
        <f>1000/$B$7*'[13]4407'!C$32</f>
        <v>16.252000000000006</v>
      </c>
      <c r="F19" s="72">
        <f>1000/$B$7*'[13]4407'!D$32</f>
        <v>33.189</v>
      </c>
      <c r="G19" s="72">
        <f>1000/$B$7*'[13]4407'!E$32</f>
        <v>26.368000000000002</v>
      </c>
      <c r="H19" s="72">
        <f>1000/$B$7*'[13]4407'!F$32</f>
        <v>18.514933974338426</v>
      </c>
      <c r="I19" s="72">
        <f>1000/$B$7*'[13]4407'!G$32</f>
        <v>21.462481236086312</v>
      </c>
      <c r="J19" s="72">
        <f>1000/$B$7*'[13]4407'!H$32</f>
        <v>27.649000000000001</v>
      </c>
      <c r="K19" s="72">
        <f>1000/$B$7*'[13]4407'!I$32</f>
        <v>31.552999999999997</v>
      </c>
      <c r="L19" s="72">
        <f>1000/$B$7*'[13]4407'!J$32</f>
        <v>34.001086436673816</v>
      </c>
      <c r="M19" s="72">
        <f>1000/$B$7*'[13]4407'!K$32</f>
        <v>18.61525687279951</v>
      </c>
      <c r="N19" s="72">
        <f>1000/$B$7*'[13]4407'!L$32</f>
        <v>29.195972667618374</v>
      </c>
      <c r="O19" s="73">
        <f>1000/$B$7*'[13]4407'!M$32</f>
        <v>33.912999999999997</v>
      </c>
    </row>
    <row r="20" spans="2:15" ht="13">
      <c r="B20" s="4">
        <f t="shared" ref="B20:B28" si="3">1+B19</f>
        <v>2017</v>
      </c>
      <c r="C20" s="58">
        <f t="shared" si="2"/>
        <v>327.66000000000003</v>
      </c>
      <c r="D20" s="59">
        <f>1000/$B$7*'[14]4407'!B$32</f>
        <v>22.270000000000003</v>
      </c>
      <c r="E20" s="60">
        <f>1000/$B$7*'[14]4407'!C$32</f>
        <v>22.324000000000002</v>
      </c>
      <c r="F20" s="60">
        <f>1000/$B$7*'[14]4407'!D$32</f>
        <v>37.818000000000005</v>
      </c>
      <c r="G20" s="60">
        <f>1000/$B$7*'[14]4407'!E$32</f>
        <v>27.366000000000003</v>
      </c>
      <c r="H20" s="60">
        <f>1000/$B$7*'[14]4407'!F$32</f>
        <v>30.700000000000006</v>
      </c>
      <c r="I20" s="60">
        <f>1000/$B$7*'[14]4407'!G$32</f>
        <v>26.186000000000003</v>
      </c>
      <c r="J20" s="60">
        <f>1000/$B$7*'[14]4407'!H$32</f>
        <v>23.502000000000002</v>
      </c>
      <c r="K20" s="60">
        <f>1000/$B$7*'[14]4407'!I$32</f>
        <v>36.410000000000011</v>
      </c>
      <c r="L20" s="60">
        <f>1000/$B$7*'[14]4407'!J$32</f>
        <v>26.421000000000006</v>
      </c>
      <c r="M20" s="60">
        <f>1000/$B$7*'[14]4407'!K$32</f>
        <v>24.185000000000006</v>
      </c>
      <c r="N20" s="60">
        <f>1000/$B$7*'[14]4407'!L$32</f>
        <v>27.540000000000003</v>
      </c>
      <c r="O20" s="61">
        <f>1000/$B$7*'[14]4407'!M$32</f>
        <v>22.938000000000006</v>
      </c>
    </row>
    <row r="21" spans="2:15" ht="13">
      <c r="B21" s="4">
        <f t="shared" si="3"/>
        <v>2018</v>
      </c>
      <c r="C21" s="58">
        <f t="shared" si="2"/>
        <v>322.74770215852294</v>
      </c>
      <c r="D21" s="59">
        <f>1000/$B$7*'[15]4407'!B$32</f>
        <v>30.403055992580878</v>
      </c>
      <c r="E21" s="60">
        <f>1000/$B$7*'[15]4407'!C$32</f>
        <v>11.515600351113836</v>
      </c>
      <c r="F21" s="60">
        <f>1000/$B$7*'[15]4407'!D$32</f>
        <v>24.28749132465229</v>
      </c>
      <c r="G21" s="60">
        <f>1000/$B$7*'[15]4407'!E$32</f>
        <v>23.075672466686893</v>
      </c>
      <c r="H21" s="60">
        <f>1000/$B$7*'[15]4407'!F$32</f>
        <v>25.581995945472311</v>
      </c>
      <c r="I21" s="60">
        <f>1000/$B$7*'[15]4407'!G$32</f>
        <v>23.280686612911214</v>
      </c>
      <c r="J21" s="60">
        <f>1000/$B$7*'[15]4407'!H$32</f>
        <v>29.589273662936769</v>
      </c>
      <c r="K21" s="60">
        <f>1000/$B$7*'[15]4407'!I$32</f>
        <v>29.465405366192929</v>
      </c>
      <c r="L21" s="60">
        <f>1000/$B$7*'[15]4407'!J$32</f>
        <v>33.00391001082636</v>
      </c>
      <c r="M21" s="60">
        <f>1000/$B$7*'[15]4407'!K$32</f>
        <v>36.162573447051244</v>
      </c>
      <c r="N21" s="60">
        <f>1000/$B$7*'[15]4407'!L$32</f>
        <v>28.805067444140224</v>
      </c>
      <c r="O21" s="61">
        <f>1000/$B$7*'[15]4407'!M$32</f>
        <v>27.576969533958032</v>
      </c>
    </row>
    <row r="22" spans="2:15" ht="13">
      <c r="B22" s="4">
        <f t="shared" si="3"/>
        <v>2019</v>
      </c>
      <c r="C22" s="58">
        <f t="shared" si="2"/>
        <v>378.75188296439768</v>
      </c>
      <c r="D22" s="59">
        <f>1000/$B$7*'[16]4407'!B$32</f>
        <v>18.975882964397666</v>
      </c>
      <c r="E22" s="60">
        <f>1000/$B$7*'[16]4407'!C$32</f>
        <v>18.38</v>
      </c>
      <c r="F22" s="60">
        <f>1000/$B$7*'[16]4407'!D$32</f>
        <v>23.503000000000004</v>
      </c>
      <c r="G22" s="60">
        <f>1000/$B$7*'[16]4407'!E$32</f>
        <v>31.477</v>
      </c>
      <c r="H22" s="60">
        <f>1000/$B$7*'[16]4407'!F$32</f>
        <v>27.692</v>
      </c>
      <c r="I22" s="60">
        <f>1000/$B$7*'[16]4407'!G$32</f>
        <v>32.302</v>
      </c>
      <c r="J22" s="60">
        <f>1000/$B$7*'[16]4407'!H$32</f>
        <v>41.930000000000007</v>
      </c>
      <c r="K22" s="60">
        <f>1000/$B$7*'[16]4407'!I$32</f>
        <v>32.942</v>
      </c>
      <c r="L22" s="60">
        <f>1000/$B$7*'[16]4407'!J$32</f>
        <v>35.76100000000001</v>
      </c>
      <c r="M22" s="60">
        <f>1000/$B$7*'[16]4407'!K$32</f>
        <v>43.878</v>
      </c>
      <c r="N22" s="60">
        <f>1000/$B$7*'[16]4407'!L$32</f>
        <v>33.777000000000008</v>
      </c>
      <c r="O22" s="61">
        <f>1000/$B$7*'[16]4407'!M$32</f>
        <v>38.134</v>
      </c>
    </row>
    <row r="23" spans="2:15" ht="13">
      <c r="B23" s="4">
        <f t="shared" si="3"/>
        <v>2020</v>
      </c>
      <c r="C23" s="58">
        <f t="shared" si="2"/>
        <v>325.53100000000006</v>
      </c>
      <c r="D23" s="59">
        <f>1000/$B$7*'[17]4407'!B$32</f>
        <v>19.717000000000006</v>
      </c>
      <c r="E23" s="60">
        <f>1000/$B$7*'[17]4407'!C$32</f>
        <v>27.700000000000006</v>
      </c>
      <c r="F23" s="60">
        <f>1000/$B$7*'[17]4407'!D$32</f>
        <v>15.295000000000002</v>
      </c>
      <c r="G23" s="60">
        <f>1000/$B$7*'[17]4407'!E$32</f>
        <v>33.052000000000007</v>
      </c>
      <c r="H23" s="60">
        <f>1000/$B$7*'[17]4407'!F$32</f>
        <v>14.289000000000001</v>
      </c>
      <c r="I23" s="60">
        <f>1000/$B$7*'[17]4407'!G$32</f>
        <v>30.515000000000001</v>
      </c>
      <c r="J23" s="60">
        <f>1000/$B$7*'[17]4407'!H$32</f>
        <v>39.059000000000005</v>
      </c>
      <c r="K23" s="60">
        <f>1000/$B$7*'[17]4407'!I$32</f>
        <v>24.459</v>
      </c>
      <c r="L23" s="60">
        <f>1000/$B$7*'[17]4407'!J$32</f>
        <v>29.274999999999999</v>
      </c>
      <c r="M23" s="60">
        <f>1000/$B$7*'[17]4407'!K$32</f>
        <v>25.939</v>
      </c>
      <c r="N23" s="60">
        <f>1000/$B$7*'[17]4407'!L$32</f>
        <v>24.912000000000003</v>
      </c>
      <c r="O23" s="61">
        <f>1000/$B$7*'[17]4407'!M$32</f>
        <v>41.319000000000003</v>
      </c>
    </row>
    <row r="24" spans="2:15" ht="13">
      <c r="B24" s="4">
        <f t="shared" si="3"/>
        <v>2021</v>
      </c>
      <c r="C24" s="58">
        <f t="shared" ref="C24" si="4">SUM(D24:O24)</f>
        <v>643.99200000000008</v>
      </c>
      <c r="D24" s="59">
        <f>1000/$B$7*'[18]4407'!B$32</f>
        <v>39.961000000000006</v>
      </c>
      <c r="E24" s="60">
        <f>1000/$B$7*'[18]4407'!C$32</f>
        <v>12.603000000000002</v>
      </c>
      <c r="F24" s="60">
        <f>1000/$B$7*'[18]4407'!D$32</f>
        <v>58.705000000000005</v>
      </c>
      <c r="G24" s="60">
        <f>1000/$B$7*'[18]4407'!E$32</f>
        <v>55.320000000000007</v>
      </c>
      <c r="H24" s="60">
        <f>1000/$B$7*'[18]4407'!F$32</f>
        <v>54.955999999999996</v>
      </c>
      <c r="I24" s="60">
        <f>1000/$B$7*'[18]4407'!G$32</f>
        <v>56.084000000000003</v>
      </c>
      <c r="J24" s="60">
        <f>1000/$B$7*'[18]4407'!H$32</f>
        <v>41.897999999999996</v>
      </c>
      <c r="K24" s="60">
        <f>1000/$B$7*'[18]4407'!I$32</f>
        <v>74.212000000000003</v>
      </c>
      <c r="L24" s="60">
        <f>1000/$B$7*'[18]4407'!J$32</f>
        <v>56.363</v>
      </c>
      <c r="M24" s="60">
        <f>1000/$B$7*'[18]4407'!K$32</f>
        <v>51.071000000000012</v>
      </c>
      <c r="N24" s="60">
        <f>1000/$B$7*'[18]4407'!L$32</f>
        <v>77.617999999999995</v>
      </c>
      <c r="O24" s="61">
        <f>1000/$B$7*'[18]4407'!M$32</f>
        <v>65.200999999999993</v>
      </c>
    </row>
    <row r="25" spans="2:15" ht="13">
      <c r="B25" s="4">
        <f t="shared" si="3"/>
        <v>2022</v>
      </c>
      <c r="C25" s="58">
        <f t="shared" ref="C25:C27" si="5">SUM(D25:O25)</f>
        <v>653.51699999999994</v>
      </c>
      <c r="D25" s="59">
        <f>1000/$B$7*'[19]4407'!B$32</f>
        <v>46.183</v>
      </c>
      <c r="E25" s="60">
        <f>1000/$B$7*'[19]4407'!C$32</f>
        <v>44.036999999999999</v>
      </c>
      <c r="F25" s="60">
        <f>1000/$B$7*'[19]4407'!D$32</f>
        <v>91.984999999999985</v>
      </c>
      <c r="G25" s="60">
        <f>1000/$B$7*'[19]4407'!E$32</f>
        <v>46.071000000000012</v>
      </c>
      <c r="H25" s="60">
        <f>1000/$B$7*'[19]4407'!F$32</f>
        <v>37.110999999999997</v>
      </c>
      <c r="I25" s="60">
        <f>1000/$B$7*'[19]4407'!G$32</f>
        <v>51.917999999999999</v>
      </c>
      <c r="J25" s="60">
        <f>1000/$B$7*'[19]4407'!H$32</f>
        <v>46.321999999999996</v>
      </c>
      <c r="K25" s="60">
        <f>1000/$B$7*'[19]4407'!I$32</f>
        <v>73.695000000000022</v>
      </c>
      <c r="L25" s="60">
        <f>1000/$B$7*'[19]4407'!J$32</f>
        <v>60.389000000000003</v>
      </c>
      <c r="M25" s="60">
        <f>1000/$B$7*'[19]4407'!K$32</f>
        <v>62.737000000000002</v>
      </c>
      <c r="N25" s="60">
        <f>1000/$B$7*'[19]4407'!L$32</f>
        <v>42.952000000000005</v>
      </c>
      <c r="O25" s="61">
        <f>1000/$B$7*'[19]4407'!M$32</f>
        <v>50.11699999999999</v>
      </c>
    </row>
    <row r="26" spans="2:15" ht="13">
      <c r="B26" s="4">
        <f t="shared" si="3"/>
        <v>2023</v>
      </c>
      <c r="C26" s="58">
        <f t="shared" si="5"/>
        <v>779.25</v>
      </c>
      <c r="D26" s="59">
        <f>1000/$B$7*'[20]4407'!B$32</f>
        <v>41.989000000000004</v>
      </c>
      <c r="E26" s="60">
        <f>1000/$B$7*'[20]4407'!C$32</f>
        <v>46.674000000000007</v>
      </c>
      <c r="F26" s="60">
        <f>1000/$B$7*'[20]4407'!D$32</f>
        <v>72.42</v>
      </c>
      <c r="G26" s="60">
        <f>1000/$B$7*'[20]4407'!E$32</f>
        <v>50.356000000000002</v>
      </c>
      <c r="H26" s="60">
        <f>1000/$B$7*'[20]4407'!F$32</f>
        <v>81.843000000000004</v>
      </c>
      <c r="I26" s="60">
        <f>1000/$B$7*'[20]4407'!G$32</f>
        <v>69.847999999999999</v>
      </c>
      <c r="J26" s="60">
        <f>1000/$B$7*'[20]4407'!H$32</f>
        <v>61.065000000000005</v>
      </c>
      <c r="K26" s="60">
        <f>1000/$B$7*'[20]4407'!I$32</f>
        <v>62.246000000000009</v>
      </c>
      <c r="L26" s="60">
        <f>1000/$B$7*'[20]4407'!J$32</f>
        <v>81.274000000000015</v>
      </c>
      <c r="M26" s="60">
        <f>1000/$B$7*'[20]4407'!K$32</f>
        <v>71.241000000000028</v>
      </c>
      <c r="N26" s="60">
        <f>1000/$B$7*'[20]4407'!L$32</f>
        <v>67.295000000000002</v>
      </c>
      <c r="O26" s="61">
        <f>1000/$B$7*'[20]4407'!M$32</f>
        <v>72.998999999999995</v>
      </c>
    </row>
    <row r="27" spans="2:15" ht="13.5" thickBot="1">
      <c r="B27" s="4">
        <f t="shared" si="3"/>
        <v>2024</v>
      </c>
      <c r="C27" s="58">
        <f t="shared" si="5"/>
        <v>559.81399999999996</v>
      </c>
      <c r="D27" s="59">
        <f>1000/$B$7*'[21]4407'!B$32</f>
        <v>68.132000000000005</v>
      </c>
      <c r="E27" s="60">
        <f>1000/$B$7*'[21]4407'!C$32</f>
        <v>45.91899999999999</v>
      </c>
      <c r="F27" s="60">
        <f>1000/$B$7*'[21]4407'!D$32</f>
        <v>73.314000000000007</v>
      </c>
      <c r="G27" s="60">
        <f>1000/$B$7*'[21]4407'!E$32</f>
        <v>44.820000000000007</v>
      </c>
      <c r="H27" s="60">
        <f>1000/$B$7*'[21]4407'!F$32</f>
        <v>40.856000000000002</v>
      </c>
      <c r="I27" s="60">
        <f>1000/$B$7*'[21]4407'!G$32</f>
        <v>36.836999999999996</v>
      </c>
      <c r="J27" s="60">
        <f>1000/$B$7*'[21]4407'!H$32</f>
        <v>50.00800000000001</v>
      </c>
      <c r="K27" s="60">
        <f>1000/$B$7*'[21]4407'!I$32</f>
        <v>44.510999999999996</v>
      </c>
      <c r="L27" s="60">
        <f>1000/$B$7*'[21]4407'!J$32</f>
        <v>52.821000000000005</v>
      </c>
      <c r="M27" s="60">
        <f>1000/$B$7*'[21]4407'!K$32</f>
        <v>54.663000000000004</v>
      </c>
      <c r="N27" s="60">
        <f>1000/$B$7*'[21]4407'!L$32</f>
        <v>47.933000000000007</v>
      </c>
      <c r="O27" s="99">
        <f>1000/$B$7*'[21]4407'!M$32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317.68282799999997</v>
      </c>
      <c r="D30" s="22">
        <f>1000*'[22]4407'!B$32</f>
        <v>29.168256</v>
      </c>
      <c r="E30" s="23">
        <f>1000*'[22]4407'!C$32</f>
        <v>25.755815999999999</v>
      </c>
      <c r="F30" s="23">
        <f>1000*'[22]4407'!D$32</f>
        <v>35.355908999999997</v>
      </c>
      <c r="G30" s="23">
        <f>1000*'[22]4407'!E$32</f>
        <v>43.718611000000003</v>
      </c>
      <c r="H30" s="23">
        <f>1000*'[22]4407'!F$32</f>
        <v>41.721504000000003</v>
      </c>
      <c r="I30" s="23">
        <f>1000*'[22]4407'!G$32</f>
        <v>32.603447000000003</v>
      </c>
      <c r="J30" s="23">
        <f>1000*'[22]4407'!H$32</f>
        <v>39.659321999999982</v>
      </c>
      <c r="K30" s="23">
        <f>1000*'[22]4407'!I$32</f>
        <v>17.382912000000001</v>
      </c>
      <c r="L30" s="23">
        <f>1000*'[22]4407'!J$32</f>
        <v>18.571209</v>
      </c>
      <c r="M30" s="23">
        <f>1000*'[22]4407'!K$32</f>
        <v>12.306429</v>
      </c>
      <c r="N30" s="23">
        <f>1000*'[22]4407'!L$32</f>
        <v>11.927453999999999</v>
      </c>
      <c r="O30" s="26">
        <f>1000*'[22]4407'!M$32</f>
        <v>9.5119590000000027</v>
      </c>
    </row>
    <row r="31" spans="2:15" ht="13">
      <c r="B31" s="4">
        <f t="shared" ref="B31:B32" si="8">1+B30</f>
        <v>2015</v>
      </c>
      <c r="C31" s="27">
        <f t="shared" si="7"/>
        <v>174.97204299999996</v>
      </c>
      <c r="D31" s="22">
        <f>1000*'[23]4407'!B$32</f>
        <v>3.5402079999999994</v>
      </c>
      <c r="E31" s="23">
        <f>1000*'[23]4407'!C$32</f>
        <v>6.7555539999999992</v>
      </c>
      <c r="F31" s="23">
        <f>1000*'[23]4407'!D$32</f>
        <v>14.472528000000006</v>
      </c>
      <c r="G31" s="23">
        <f>1000*'[23]4407'!E$32</f>
        <v>18.290968999999997</v>
      </c>
      <c r="H31" s="23">
        <f>1000*'[23]4407'!F$32</f>
        <v>24.029664000000004</v>
      </c>
      <c r="I31" s="23">
        <f>1000*'[23]4407'!G$32</f>
        <v>17.961935999999998</v>
      </c>
      <c r="J31" s="23">
        <f>1000*'[23]4407'!H$32</f>
        <v>11.516256999999998</v>
      </c>
      <c r="K31" s="23">
        <f>1000*'[23]4407'!I$32</f>
        <v>14.175427999999998</v>
      </c>
      <c r="L31" s="23">
        <f>1000*'[23]4407'!J$32</f>
        <v>19.958453000000006</v>
      </c>
      <c r="M31" s="23">
        <f>1000*'[23]4407'!K$32</f>
        <v>14.872779000000001</v>
      </c>
      <c r="N31" s="23">
        <f>1000*'[23]4407'!L$32</f>
        <v>15.768805999999996</v>
      </c>
      <c r="O31" s="26">
        <f>1000*'[23]4407'!M$32</f>
        <v>13.629461000000001</v>
      </c>
    </row>
    <row r="32" spans="2:15" ht="13">
      <c r="B32" s="4">
        <f t="shared" si="8"/>
        <v>2016</v>
      </c>
      <c r="C32" s="27">
        <f t="shared" si="7"/>
        <v>170.29381999999995</v>
      </c>
      <c r="D32" s="22">
        <f>1000*'[24]4407'!B$32</f>
        <v>7.8007789999999986</v>
      </c>
      <c r="E32" s="23">
        <f>1000*'[24]4407'!C$32</f>
        <v>8.6372129999999991</v>
      </c>
      <c r="F32" s="23">
        <f>1000*'[24]4407'!D$32</f>
        <v>17.647439999999996</v>
      </c>
      <c r="G32" s="23">
        <f>1000*'[24]4407'!E$32</f>
        <v>14.060567000000001</v>
      </c>
      <c r="H32" s="23">
        <f>1000*'[24]4407'!F$32</f>
        <v>9.841937999999999</v>
      </c>
      <c r="I32" s="23">
        <f>1000*'[24]4407'!G$32</f>
        <v>11.314524</v>
      </c>
      <c r="J32" s="23">
        <f>1000*'[24]4407'!H$32</f>
        <v>15.541496999999998</v>
      </c>
      <c r="K32" s="23">
        <f>1000*'[24]4407'!I$32</f>
        <v>17.148175000000002</v>
      </c>
      <c r="L32" s="23">
        <f>1000*'[24]4407'!J$32</f>
        <v>18.750007999999998</v>
      </c>
      <c r="M32" s="23">
        <f>1000*'[24]4407'!K$32</f>
        <v>14.681026000000001</v>
      </c>
      <c r="N32" s="23">
        <f>1000*'[24]4407'!L$32</f>
        <v>16.065950000000001</v>
      </c>
      <c r="O32" s="26">
        <f>1000*'[24]4407'!M$32</f>
        <v>18.804703</v>
      </c>
    </row>
    <row r="33" spans="2:15" ht="13">
      <c r="B33" s="4">
        <f t="shared" ref="B33:B41" si="9">1+B32</f>
        <v>2017</v>
      </c>
      <c r="C33" s="27">
        <f t="shared" si="7"/>
        <v>181.04097000000004</v>
      </c>
      <c r="D33" s="22">
        <f>1000*'[25]4407'!B$32</f>
        <v>12.077811000000001</v>
      </c>
      <c r="E33" s="23">
        <f>1000*'[25]4407'!C$32</f>
        <v>12.486461</v>
      </c>
      <c r="F33" s="23">
        <f>1000*'[25]4407'!D$32</f>
        <v>21.193794000000004</v>
      </c>
      <c r="G33" s="23">
        <f>1000*'[25]4407'!E$32</f>
        <v>15.253826</v>
      </c>
      <c r="H33" s="23">
        <f>1000*'[25]4407'!F$32</f>
        <v>17.178634000000002</v>
      </c>
      <c r="I33" s="23">
        <f>1000*'[25]4407'!G$32</f>
        <v>14.628449999999999</v>
      </c>
      <c r="J33" s="23">
        <f>1000*'[25]4407'!H$32</f>
        <v>13.099494000000002</v>
      </c>
      <c r="K33" s="23">
        <f>1000*'[25]4407'!I$32</f>
        <v>19.958521000000005</v>
      </c>
      <c r="L33" s="23">
        <f>1000*'[25]4407'!J$32</f>
        <v>14.268681000000001</v>
      </c>
      <c r="M33" s="23">
        <f>1000*'[25]4407'!K$32</f>
        <v>13.269731</v>
      </c>
      <c r="N33" s="23">
        <f>1000*'[25]4407'!L$32</f>
        <v>15.031357999999999</v>
      </c>
      <c r="O33" s="26">
        <f>1000*'[25]4407'!M$32</f>
        <v>12.594209000000001</v>
      </c>
    </row>
    <row r="34" spans="2:15" ht="13">
      <c r="B34" s="4">
        <f t="shared" si="9"/>
        <v>2018</v>
      </c>
      <c r="C34" s="27">
        <f t="shared" si="7"/>
        <v>173.25219099999998</v>
      </c>
      <c r="D34" s="22">
        <f>1000*'[26]4407'!B$32</f>
        <v>16.328738999999999</v>
      </c>
      <c r="E34" s="23">
        <f>1000*'[26]4407'!C$32</f>
        <v>6.1530870000000011</v>
      </c>
      <c r="F34" s="23">
        <f>1000*'[26]4407'!D$32</f>
        <v>13.032295</v>
      </c>
      <c r="G34" s="23">
        <f>1000*'[26]4407'!E$32</f>
        <v>12.357697</v>
      </c>
      <c r="H34" s="23">
        <f>1000*'[26]4407'!F$32</f>
        <v>13.744508</v>
      </c>
      <c r="I34" s="23">
        <f>1000*'[26]4407'!G$32</f>
        <v>12.493038</v>
      </c>
      <c r="J34" s="23">
        <f>1000*'[26]4407'!H$32</f>
        <v>15.92389</v>
      </c>
      <c r="K34" s="23">
        <f>1000*'[26]4407'!I$32</f>
        <v>15.847232</v>
      </c>
      <c r="L34" s="23">
        <f>1000*'[26]4407'!J$32</f>
        <v>17.717655000000001</v>
      </c>
      <c r="M34" s="23">
        <f>1000*'[26]4407'!K$32</f>
        <v>19.435984000000001</v>
      </c>
      <c r="N34" s="23">
        <f>1000*'[26]4407'!L$32</f>
        <v>15.451272999999999</v>
      </c>
      <c r="O34" s="26">
        <f>1000*'[26]4407'!M$32</f>
        <v>14.766792999999998</v>
      </c>
    </row>
    <row r="35" spans="2:15" ht="13">
      <c r="B35" s="4">
        <f t="shared" si="9"/>
        <v>2019</v>
      </c>
      <c r="C35" s="51">
        <f t="shared" si="7"/>
        <v>202.81932899999998</v>
      </c>
      <c r="D35" s="52">
        <f>1000*'[27]4407'!B$32</f>
        <v>10.19455</v>
      </c>
      <c r="E35" s="49">
        <f>1000*'[27]4407'!C$32</f>
        <v>9.8139920000000007</v>
      </c>
      <c r="F35" s="49">
        <f>1000*'[27]4407'!D$32</f>
        <v>12.630299000000001</v>
      </c>
      <c r="G35" s="49">
        <f>1000*'[27]4407'!E$32</f>
        <v>16.721579999999999</v>
      </c>
      <c r="H35" s="49">
        <f>1000*'[27]4407'!F$32</f>
        <v>14.915649000000002</v>
      </c>
      <c r="I35" s="49">
        <f>1000*'[27]4407'!G$32</f>
        <v>17.45063</v>
      </c>
      <c r="J35" s="49">
        <f>1000*'[27]4407'!H$32</f>
        <v>22.432403999999995</v>
      </c>
      <c r="K35" s="49">
        <f>1000*'[27]4407'!I$32</f>
        <v>17.779246000000001</v>
      </c>
      <c r="L35" s="49">
        <f>1000*'[27]4407'!J$32</f>
        <v>19.124740000000003</v>
      </c>
      <c r="M35" s="49">
        <f>1000*'[27]4407'!K$32</f>
        <v>23.602421999999997</v>
      </c>
      <c r="N35" s="49">
        <f>1000*'[27]4407'!L$32</f>
        <v>17.921731999999999</v>
      </c>
      <c r="O35" s="53">
        <f>1000*'[27]4407'!M$32</f>
        <v>20.232084999999998</v>
      </c>
    </row>
    <row r="36" spans="2:15" ht="13">
      <c r="B36" s="4">
        <f>1+B35</f>
        <v>2020</v>
      </c>
      <c r="C36" s="51">
        <f t="shared" si="7"/>
        <v>167.70236499999999</v>
      </c>
      <c r="D36" s="52">
        <f>1000*'[28]4407'!B$32</f>
        <v>10.381322000000001</v>
      </c>
      <c r="E36" s="49">
        <f>1000*'[28]4407'!C$32</f>
        <v>14.141921999999999</v>
      </c>
      <c r="F36" s="49">
        <f>1000*'[28]4407'!D$32</f>
        <v>7.7389269999999994</v>
      </c>
      <c r="G36" s="49">
        <f>1000*'[28]4407'!E$32</f>
        <v>16.699024999999995</v>
      </c>
      <c r="H36" s="49">
        <f>1000*'[28]4407'!F$32</f>
        <v>7.1755519999999988</v>
      </c>
      <c r="I36" s="49">
        <f>1000*'[28]4407'!G$32</f>
        <v>15.324646000000003</v>
      </c>
      <c r="J36" s="49">
        <f>1000*'[28]4407'!H$32</f>
        <v>19.879538</v>
      </c>
      <c r="K36" s="49">
        <f>1000*'[28]4407'!I$32</f>
        <v>12.600976000000001</v>
      </c>
      <c r="L36" s="49">
        <f>1000*'[28]4407'!J$32</f>
        <v>15.243799000000001</v>
      </c>
      <c r="M36" s="49">
        <f>1000*'[28]4407'!K$32</f>
        <v>13.419418999999998</v>
      </c>
      <c r="N36" s="49">
        <f>1000*'[28]4407'!L$32</f>
        <v>13.272844000000001</v>
      </c>
      <c r="O36" s="53">
        <f>1000*'[28]4407'!M$32</f>
        <v>21.824395000000003</v>
      </c>
    </row>
    <row r="37" spans="2:15" ht="13">
      <c r="B37" s="4">
        <f t="shared" si="9"/>
        <v>2021</v>
      </c>
      <c r="C37" s="51">
        <f t="shared" si="7"/>
        <v>332.68067799999994</v>
      </c>
      <c r="D37" s="52">
        <f>1000*'[29]4407'!B$32</f>
        <v>21.128042999999998</v>
      </c>
      <c r="E37" s="49">
        <f>1000*'[29]4407'!C$32</f>
        <v>6.6854569999999995</v>
      </c>
      <c r="F37" s="49">
        <f>1000*'[29]4407'!D$32</f>
        <v>30.664898999999998</v>
      </c>
      <c r="G37" s="49">
        <f>1000*'[29]4407'!E$32</f>
        <v>28.474805999999994</v>
      </c>
      <c r="H37" s="49">
        <f>1000*'[29]4407'!F$32</f>
        <v>28.438356999999996</v>
      </c>
      <c r="I37" s="49">
        <f>1000*'[29]4407'!G$32</f>
        <v>29.055360999999998</v>
      </c>
      <c r="J37" s="49">
        <f>1000*'[29]4407'!H$32</f>
        <v>21.501485999999996</v>
      </c>
      <c r="K37" s="49">
        <f>1000*'[29]4407'!I$32</f>
        <v>37.933880999999992</v>
      </c>
      <c r="L37" s="49">
        <f>1000*'[29]4407'!J$32</f>
        <v>28.790856000000002</v>
      </c>
      <c r="M37" s="49">
        <f>1000*'[29]4407'!K$32</f>
        <v>26.179313</v>
      </c>
      <c r="N37" s="49">
        <f>1000*'[29]4407'!L$32</f>
        <v>39.788337999999996</v>
      </c>
      <c r="O37" s="53">
        <f>1000*'[29]4407'!M$32</f>
        <v>34.039881000000001</v>
      </c>
    </row>
    <row r="38" spans="2:15" ht="13">
      <c r="B38" s="4">
        <f t="shared" si="9"/>
        <v>2022</v>
      </c>
      <c r="C38" s="51">
        <f t="shared" si="7"/>
        <v>338.62825299999997</v>
      </c>
      <c r="D38" s="52">
        <f>1000*'[30]4407'!B$32</f>
        <v>24.238177</v>
      </c>
      <c r="E38" s="49">
        <f>1000*'[30]4407'!C$32</f>
        <v>23.245934999999996</v>
      </c>
      <c r="F38" s="49">
        <f>1000*'[30]4407'!D$32</f>
        <v>47.284594999999989</v>
      </c>
      <c r="G38" s="49">
        <f>1000*'[30]4407'!E$32</f>
        <v>23.865646000000002</v>
      </c>
      <c r="H38" s="49">
        <f>1000*'[30]4407'!F$32</f>
        <v>19.383863999999999</v>
      </c>
      <c r="I38" s="49">
        <f>1000*'[30]4407'!G$32</f>
        <v>26.847283000000004</v>
      </c>
      <c r="J38" s="49">
        <f>1000*'[30]4407'!H$32</f>
        <v>23.868698000000002</v>
      </c>
      <c r="K38" s="49">
        <f>1000*'[30]4407'!I$32</f>
        <v>38.200449999999996</v>
      </c>
      <c r="L38" s="49">
        <f>1000*'[30]4407'!J$32</f>
        <v>31.591663999999998</v>
      </c>
      <c r="M38" s="49">
        <f>1000*'[30]4407'!K$32</f>
        <v>32.195983000000005</v>
      </c>
      <c r="N38" s="49">
        <f>1000*'[30]4407'!L$32</f>
        <v>22.018601</v>
      </c>
      <c r="O38" s="53">
        <f>1000*'[30]4407'!M$32</f>
        <v>25.887357000000002</v>
      </c>
    </row>
    <row r="39" spans="2:15" ht="13">
      <c r="B39" s="4">
        <f t="shared" si="9"/>
        <v>2023</v>
      </c>
      <c r="C39" s="51">
        <f t="shared" si="7"/>
        <v>400.75325699999991</v>
      </c>
      <c r="D39" s="52">
        <f>1000*'[31]4407'!B$32</f>
        <v>21.770637000000001</v>
      </c>
      <c r="E39" s="49">
        <f>1000*'[31]4407'!C$32</f>
        <v>24.015333999999999</v>
      </c>
      <c r="F39" s="49">
        <f>1000*'[31]4407'!D$32</f>
        <v>37.331218999999997</v>
      </c>
      <c r="G39" s="49">
        <f>1000*'[31]4407'!E$32</f>
        <v>26.044037999999997</v>
      </c>
      <c r="H39" s="49">
        <f>1000*'[31]4407'!F$32</f>
        <v>42.062471999999993</v>
      </c>
      <c r="I39" s="49">
        <f>1000*'[31]4407'!G$32</f>
        <v>35.98004199999999</v>
      </c>
      <c r="J39" s="49">
        <f>1000*'[31]4407'!H$32</f>
        <v>31.346281999999995</v>
      </c>
      <c r="K39" s="49">
        <f>1000*'[31]4407'!I$32</f>
        <v>32.100745000000003</v>
      </c>
      <c r="L39" s="49">
        <f>1000*'[31]4407'!J$32</f>
        <v>41.692482999999996</v>
      </c>
      <c r="M39" s="49">
        <f>1000*'[31]4407'!K$32</f>
        <v>36.425617999999993</v>
      </c>
      <c r="N39" s="49">
        <f>1000*'[31]4407'!L$32</f>
        <v>34.598033999999998</v>
      </c>
      <c r="O39" s="90">
        <f>1000*'[31]4407'!M$32</f>
        <v>37.386353</v>
      </c>
    </row>
    <row r="40" spans="2:15" ht="13.5" thickBot="1">
      <c r="B40" s="4">
        <f t="shared" si="9"/>
        <v>2024</v>
      </c>
      <c r="C40" s="51">
        <f t="shared" ref="C40" si="10">SUM(D40:O40)</f>
        <v>288.48178099999996</v>
      </c>
      <c r="D40" s="52">
        <f>1000*'[32]4407'!B$32</f>
        <v>35.110071999999995</v>
      </c>
      <c r="E40" s="49">
        <f>1000*'[32]4407'!C$32</f>
        <v>23.686351999999996</v>
      </c>
      <c r="F40" s="49">
        <f>1000*'[32]4407'!D$32</f>
        <v>37.527949000000007</v>
      </c>
      <c r="G40" s="49">
        <f>1000*'[32]4407'!E$32</f>
        <v>23.038156999999998</v>
      </c>
      <c r="H40" s="49">
        <f>1000*'[32]4407'!F$32</f>
        <v>21.025722000000002</v>
      </c>
      <c r="I40" s="49">
        <f>1000*'[32]4407'!G$32</f>
        <v>18.907118000000001</v>
      </c>
      <c r="J40" s="49">
        <f>1000*'[32]4407'!H$32</f>
        <v>25.887642</v>
      </c>
      <c r="K40" s="49">
        <f>1000*'[32]4407'!I$32</f>
        <v>23.040955999999998</v>
      </c>
      <c r="L40" s="49">
        <f>1000*'[32]4407'!J$32</f>
        <v>27.364077000000002</v>
      </c>
      <c r="M40" s="49">
        <f>1000*'[32]4407'!K$32</f>
        <v>28.217124000000002</v>
      </c>
      <c r="N40" s="49">
        <f>1000*'[32]4407'!L$32</f>
        <v>24.676612000000002</v>
      </c>
      <c r="O40" s="96">
        <f>1000*'[32]4407'!M$32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4.8241409999999991</v>
      </c>
      <c r="D43" s="9">
        <f>'[2]4407'!O$32</f>
        <v>0.13917099999999999</v>
      </c>
      <c r="E43" s="9">
        <f>'[2]4407'!P$32</f>
        <v>0.133659</v>
      </c>
      <c r="F43" s="9">
        <f>'[2]4407'!Q$32</f>
        <v>0.26745999999999998</v>
      </c>
      <c r="G43" s="9">
        <f>'[2]4407'!R$32</f>
        <v>0.36346799999999996</v>
      </c>
      <c r="H43" s="9">
        <f>'[2]4407'!S$32</f>
        <v>0.63588899999999993</v>
      </c>
      <c r="I43" s="9">
        <f>'[2]4407'!T$32</f>
        <v>0.39979999999999999</v>
      </c>
      <c r="J43" s="9">
        <f>'[2]4407'!U$32</f>
        <v>0.64501500000000001</v>
      </c>
      <c r="K43" s="9">
        <f>'[2]4407'!V$32</f>
        <v>0.49270199999999997</v>
      </c>
      <c r="L43" s="9">
        <f>'[2]4407'!W$32</f>
        <v>0.35677500000000001</v>
      </c>
      <c r="M43" s="9">
        <f>'[2]4407'!X$32</f>
        <v>0.42678899999999997</v>
      </c>
      <c r="N43" s="9">
        <f>'[2]4407'!Y$32</f>
        <v>0.45020899999999997</v>
      </c>
      <c r="O43" s="13">
        <f>'[2]4407'!Z$32</f>
        <v>0.51320399999999999</v>
      </c>
    </row>
    <row r="44" spans="2:15" ht="13">
      <c r="B44" s="4">
        <f t="shared" ref="B44:B50" si="13">1+B43</f>
        <v>2006</v>
      </c>
      <c r="C44" s="14">
        <f t="shared" si="12"/>
        <v>10.224187999999998</v>
      </c>
      <c r="D44" s="9">
        <f>'[3]4407'!O$32</f>
        <v>0.42469899999999999</v>
      </c>
      <c r="E44" s="9">
        <f>'[3]4407'!P$32</f>
        <v>0.54513699999999998</v>
      </c>
      <c r="F44" s="9">
        <f>'[3]4407'!Q$32</f>
        <v>0.41489599999999999</v>
      </c>
      <c r="G44" s="9">
        <f>'[3]4407'!R$32</f>
        <v>0.89686699999999997</v>
      </c>
      <c r="H44" s="9">
        <f>'[3]4407'!S$32</f>
        <v>0.72176699999999994</v>
      </c>
      <c r="I44" s="9">
        <f>'[3]4407'!T$32</f>
        <v>1.2124139999999999</v>
      </c>
      <c r="J44" s="9">
        <f>'[3]4407'!U$32</f>
        <v>0.787412</v>
      </c>
      <c r="K44" s="9">
        <f>'[3]4407'!V$32</f>
        <v>1.328295</v>
      </c>
      <c r="L44" s="9">
        <f>'[3]4407'!W$32</f>
        <v>1.4252559999999999</v>
      </c>
      <c r="M44" s="9">
        <f>'[3]4407'!X$32</f>
        <v>0.808172</v>
      </c>
      <c r="N44" s="9">
        <f>'[3]4407'!Y$32</f>
        <v>0.78890499999999997</v>
      </c>
      <c r="O44" s="13">
        <f>'[3]4407'!Z$32</f>
        <v>0.87036799999999992</v>
      </c>
    </row>
    <row r="45" spans="2:15" ht="13">
      <c r="B45" s="4">
        <f t="shared" si="13"/>
        <v>2007</v>
      </c>
      <c r="C45" s="14">
        <f t="shared" si="12"/>
        <v>12.119710999999999</v>
      </c>
      <c r="D45" s="9">
        <f>'[4]4407'!O$32</f>
        <v>0.84845799999999993</v>
      </c>
      <c r="E45" s="9">
        <f>'[4]4407'!P$32</f>
        <v>0.65299699999999994</v>
      </c>
      <c r="F45" s="9">
        <f>'[4]4407'!Q$32</f>
        <v>0.91310599999999997</v>
      </c>
      <c r="G45" s="9">
        <f>'[4]4407'!R$32</f>
        <v>0.85284099999999996</v>
      </c>
      <c r="H45" s="9">
        <f>'[4]4407'!S$32</f>
        <v>1.130627</v>
      </c>
      <c r="I45" s="9">
        <f>'[4]4407'!T$32</f>
        <v>0.99705899999999992</v>
      </c>
      <c r="J45" s="9">
        <f>'[4]4407'!U$32</f>
        <v>0.98713200000000001</v>
      </c>
      <c r="K45" s="9">
        <f>'[4]4407'!V$32</f>
        <v>0.84831899999999993</v>
      </c>
      <c r="L45" s="9">
        <f>'[4]4407'!W$32</f>
        <v>1.0677019999999999</v>
      </c>
      <c r="M45" s="9">
        <f>'[4]4407'!X$32</f>
        <v>1.377159</v>
      </c>
      <c r="N45" s="9">
        <f>'[4]4407'!Y$32</f>
        <v>1.208115</v>
      </c>
      <c r="O45" s="13">
        <f>'[4]4407'!Z$32</f>
        <v>1.2361959999999999</v>
      </c>
    </row>
    <row r="46" spans="2:15" ht="13">
      <c r="B46" s="4">
        <f t="shared" si="13"/>
        <v>2008</v>
      </c>
      <c r="C46" s="14">
        <f t="shared" si="12"/>
        <v>18.796450999999998</v>
      </c>
      <c r="D46" s="9">
        <f>'[5]4407'!O$32</f>
        <v>0.84557099999999996</v>
      </c>
      <c r="E46" s="9">
        <f>'[5]4407'!P$32</f>
        <v>0.98768199999999995</v>
      </c>
      <c r="F46" s="9">
        <f>'[5]4407'!Q$32</f>
        <v>1.0909180000000001</v>
      </c>
      <c r="G46" s="9">
        <f>'[5]4407'!R$32</f>
        <v>1.518529</v>
      </c>
      <c r="H46" s="9">
        <f>'[5]4407'!S$32</f>
        <v>1.5425219999999999</v>
      </c>
      <c r="I46" s="9">
        <f>'[5]4407'!T$32</f>
        <v>1.9723839999999999</v>
      </c>
      <c r="J46" s="9">
        <f>'[5]4407'!U$32</f>
        <v>2.5978330000000001</v>
      </c>
      <c r="K46" s="9">
        <f>'[5]4407'!V$32</f>
        <v>2.2774829999999997</v>
      </c>
      <c r="L46" s="9">
        <f>'[5]4407'!W$32</f>
        <v>2.6486269999999998</v>
      </c>
      <c r="M46" s="9">
        <f>'[5]4407'!X$32</f>
        <v>1.679379</v>
      </c>
      <c r="N46" s="9">
        <f>'[5]4407'!Y$32</f>
        <v>1.1084909999999999</v>
      </c>
      <c r="O46" s="13">
        <f>'[5]4407'!Z$32</f>
        <v>0.52703199999999994</v>
      </c>
    </row>
    <row r="47" spans="2:15" ht="13">
      <c r="B47" s="4">
        <f t="shared" si="13"/>
        <v>2009</v>
      </c>
      <c r="C47" s="14">
        <f t="shared" si="12"/>
        <v>27.910289999999996</v>
      </c>
      <c r="D47" s="9">
        <f>'[6]4407'!O$32</f>
        <v>0.45200099999999999</v>
      </c>
      <c r="E47" s="9">
        <f>'[6]4407'!P$32</f>
        <v>1.2472859999999999</v>
      </c>
      <c r="F47" s="9">
        <f>'[6]4407'!Q$32</f>
        <v>1.3902909999999999</v>
      </c>
      <c r="G47" s="9">
        <f>'[6]4407'!R$32</f>
        <v>2.0460159999999998</v>
      </c>
      <c r="H47" s="9">
        <f>'[6]4407'!S$32</f>
        <v>2.1972429999999998</v>
      </c>
      <c r="I47" s="9">
        <f>'[6]4407'!T$32</f>
        <v>2.9247199999999998</v>
      </c>
      <c r="J47" s="9">
        <f>'[6]4407'!U$32</f>
        <v>2.6423399999999999</v>
      </c>
      <c r="K47" s="9">
        <f>'[6]4407'!V$32</f>
        <v>2.369961</v>
      </c>
      <c r="L47" s="9">
        <f>'[6]4407'!W$32</f>
        <v>2.6426989999999999</v>
      </c>
      <c r="M47" s="9">
        <f>'[6]4407'!X$32</f>
        <v>3.1149199999999997</v>
      </c>
      <c r="N47" s="9">
        <f>'[6]4407'!Y$32</f>
        <v>2.8529709999999997</v>
      </c>
      <c r="O47" s="13">
        <f>'[6]4407'!Z$32</f>
        <v>4.0298419999999995</v>
      </c>
    </row>
    <row r="48" spans="2:15" ht="13">
      <c r="B48" s="4">
        <f t="shared" si="13"/>
        <v>2010</v>
      </c>
      <c r="C48" s="14">
        <f t="shared" si="12"/>
        <v>56.409262000000005</v>
      </c>
      <c r="D48" s="9">
        <f>'[7]4407'!O$32</f>
        <v>2.9695320000000001</v>
      </c>
      <c r="E48" s="9">
        <f>'[7]4407'!P$32</f>
        <v>3.2907500000000001</v>
      </c>
      <c r="F48" s="9">
        <f>'[7]4407'!Q$32</f>
        <v>4.9694289999999999</v>
      </c>
      <c r="G48" s="9">
        <f>'[7]4407'!R$32</f>
        <v>3.9118049999999998</v>
      </c>
      <c r="H48" s="9">
        <f>'[7]4407'!S$32</f>
        <v>4.5932370000000002</v>
      </c>
      <c r="I48" s="9">
        <f>'[7]4407'!T$32</f>
        <v>4.2097660000000001</v>
      </c>
      <c r="J48" s="9">
        <f>'[7]4407'!U$32</f>
        <v>4.7414019999999999</v>
      </c>
      <c r="K48" s="9">
        <f>'[7]4407'!V$32</f>
        <v>5.0045769999999994</v>
      </c>
      <c r="L48" s="9">
        <f>'[7]4407'!W$32</f>
        <v>4.986783</v>
      </c>
      <c r="M48" s="9">
        <f>'[7]4407'!X$32</f>
        <v>5.2745759999999997</v>
      </c>
      <c r="N48" s="9">
        <f>'[7]4407'!Y$32</f>
        <v>6.2570569999999996</v>
      </c>
      <c r="O48" s="13">
        <f>'[7]4407'!Z$32</f>
        <v>6.200348</v>
      </c>
    </row>
    <row r="49" spans="2:15" ht="13">
      <c r="B49" s="4">
        <f t="shared" si="13"/>
        <v>2011</v>
      </c>
      <c r="C49" s="14">
        <f t="shared" si="12"/>
        <v>67.409935999999988</v>
      </c>
      <c r="D49" s="9">
        <f>'[8]4407'!O$32</f>
        <v>5.2927659999999994</v>
      </c>
      <c r="E49" s="9">
        <f>'[8]4407'!P$32</f>
        <v>4.6082320000000001</v>
      </c>
      <c r="F49" s="9">
        <f>'[8]4407'!Q$32</f>
        <v>6.3223989999999999</v>
      </c>
      <c r="G49" s="9">
        <f>'[8]4407'!R$32</f>
        <v>6.616746</v>
      </c>
      <c r="H49" s="9">
        <f>'[8]4407'!S$32</f>
        <v>6.0741309999999995</v>
      </c>
      <c r="I49" s="9">
        <f>'[8]4407'!T$32</f>
        <v>5.32219</v>
      </c>
      <c r="J49" s="9">
        <f>'[8]4407'!U$32</f>
        <v>4.7275900000000002</v>
      </c>
      <c r="K49" s="9">
        <f>'[8]4407'!V$32</f>
        <v>5.6988389999999995</v>
      </c>
      <c r="L49" s="9">
        <f>'[8]4407'!W$32</f>
        <v>6.1259239999999995</v>
      </c>
      <c r="M49" s="9">
        <f>'[8]4407'!X$32</f>
        <v>5.2531439999999998</v>
      </c>
      <c r="N49" s="9">
        <f>'[8]4407'!Y$32</f>
        <v>5.6288369999999999</v>
      </c>
      <c r="O49" s="13">
        <f>'[8]4407'!Z$32</f>
        <v>5.7391379999999996</v>
      </c>
    </row>
    <row r="50" spans="2:15" ht="13">
      <c r="B50" s="4">
        <f t="shared" si="13"/>
        <v>2012</v>
      </c>
      <c r="C50" s="14">
        <f t="shared" si="12"/>
        <v>60.476865999999994</v>
      </c>
      <c r="D50" s="9">
        <f>'[9]4407'!O$32</f>
        <v>2.689632</v>
      </c>
      <c r="E50" s="9">
        <f>'[9]4407'!P$32</f>
        <v>5.0453679999999999</v>
      </c>
      <c r="F50" s="9">
        <f>'[9]4407'!Q$32</f>
        <v>6.6441140000000001</v>
      </c>
      <c r="G50" s="9">
        <f>'[9]4407'!R$32</f>
        <v>4.6557399999999998</v>
      </c>
      <c r="H50" s="9">
        <f>'[9]4407'!S$32</f>
        <v>5.333888</v>
      </c>
      <c r="I50" s="9">
        <f>'[9]4407'!T$32</f>
        <v>3.4366349999999999</v>
      </c>
      <c r="J50" s="9">
        <f>'[9]4407'!U$32</f>
        <v>3.9374029999999998</v>
      </c>
      <c r="K50" s="9">
        <f>'[9]4407'!V$32</f>
        <v>4.8433519999999994</v>
      </c>
      <c r="L50" s="9">
        <f>'[9]4407'!W$32</f>
        <v>5.7388639999999995</v>
      </c>
      <c r="M50" s="9">
        <f>'[9]4407'!X$32</f>
        <v>5.8840649999999997</v>
      </c>
      <c r="N50" s="9">
        <f>'[9]4407'!Y$32</f>
        <v>6.0901869999999994</v>
      </c>
      <c r="O50" s="13">
        <f>'[9]4407'!Z$32</f>
        <v>6.1776179999999998</v>
      </c>
    </row>
    <row r="51" spans="2:15" ht="13">
      <c r="B51" s="4">
        <f t="shared" ref="B51:B63" si="14">1+B50</f>
        <v>2013</v>
      </c>
      <c r="C51" s="14">
        <f t="shared" ref="C51:C56" si="15">SUM(D51:O51)</f>
        <v>97.273571999999987</v>
      </c>
      <c r="D51" s="9">
        <f>'[10]4407'!O$32</f>
        <v>7.4598629999999995</v>
      </c>
      <c r="E51" s="9">
        <f>'[10]4407'!P$32</f>
        <v>4.9316659999999999</v>
      </c>
      <c r="F51" s="9">
        <f>'[10]4407'!Q$32</f>
        <v>7.0671779999999993</v>
      </c>
      <c r="G51" s="9">
        <f>'[10]4407'!R$32</f>
        <v>7.8947849999999997</v>
      </c>
      <c r="H51" s="9">
        <f>'[10]4407'!S$32</f>
        <v>8.4823729999999991</v>
      </c>
      <c r="I51" s="9">
        <f>'[10]4407'!T$32</f>
        <v>6.9031269999999996</v>
      </c>
      <c r="J51" s="9">
        <f>'[10]4407'!U$32</f>
        <v>9.3482249999999993</v>
      </c>
      <c r="K51" s="9">
        <f>'[10]4407'!V$32</f>
        <v>8.8343469999999993</v>
      </c>
      <c r="L51" s="9">
        <f>'[10]4407'!W$32</f>
        <v>9.544454</v>
      </c>
      <c r="M51" s="9">
        <f>'[10]4407'!X$32</f>
        <v>10.178901</v>
      </c>
      <c r="N51" s="9">
        <f>'[10]4407'!Y$32</f>
        <v>9.6931929999999991</v>
      </c>
      <c r="O51" s="13">
        <f>'[10]4407'!Z$32</f>
        <v>6.93546</v>
      </c>
    </row>
    <row r="52" spans="2:15" ht="13">
      <c r="B52" s="4">
        <f t="shared" si="14"/>
        <v>2014</v>
      </c>
      <c r="C52" s="14">
        <f t="shared" si="15"/>
        <v>89.786687999999998</v>
      </c>
      <c r="D52" s="6">
        <f>'[11]4407'!O$32</f>
        <v>8.8939899999999987</v>
      </c>
      <c r="E52" s="6">
        <f>'[11]4407'!P$32</f>
        <v>8.1772099999999988</v>
      </c>
      <c r="F52" s="6">
        <f>'[11]4407'!Q$32</f>
        <v>9.099670999999999</v>
      </c>
      <c r="G52" s="6">
        <f>'[11]4407'!R$32</f>
        <v>11.055807</v>
      </c>
      <c r="H52" s="6">
        <f>'[11]4407'!S$32</f>
        <v>13.357291</v>
      </c>
      <c r="I52" s="6">
        <f>'[11]4407'!T$32</f>
        <v>8.683954</v>
      </c>
      <c r="J52" s="6">
        <f>'[11]4407'!U$32</f>
        <v>11.097909</v>
      </c>
      <c r="K52" s="6">
        <f>'[11]4407'!V$32</f>
        <v>4.9244539999999999</v>
      </c>
      <c r="L52" s="6">
        <f>'[11]4407'!W$32</f>
        <v>5.3026070000000001</v>
      </c>
      <c r="M52" s="6">
        <f>'[11]4407'!X$32</f>
        <v>3.1210249999999999</v>
      </c>
      <c r="N52" s="6">
        <f>'[11]4407'!Y$32</f>
        <v>3.176828</v>
      </c>
      <c r="O52" s="15">
        <f>'[11]4407'!Z$32</f>
        <v>2.8959419999999998</v>
      </c>
    </row>
    <row r="53" spans="2:15" ht="13">
      <c r="B53" s="4">
        <f t="shared" si="14"/>
        <v>2015</v>
      </c>
      <c r="C53" s="14">
        <f t="shared" si="15"/>
        <v>46.888264999999997</v>
      </c>
      <c r="D53" s="6">
        <f>'[12]4407'!O$32</f>
        <v>0.94679499999999994</v>
      </c>
      <c r="E53" s="6">
        <f>'[12]4407'!P$32</f>
        <v>1.844487</v>
      </c>
      <c r="F53" s="6">
        <f>'[12]4407'!Q$32</f>
        <v>3.7836129999999999</v>
      </c>
      <c r="G53" s="6">
        <f>'[12]4407'!R$32</f>
        <v>4.7486709999999999</v>
      </c>
      <c r="H53" s="6">
        <f>'[12]4407'!S$32</f>
        <v>6.409573</v>
      </c>
      <c r="I53" s="6">
        <f>'[12]4407'!T$32</f>
        <v>5.7728959999999994</v>
      </c>
      <c r="J53" s="6">
        <f>'[12]4407'!U$32</f>
        <v>3.048565</v>
      </c>
      <c r="K53" s="6">
        <f>'[12]4407'!V$32</f>
        <v>3.7057699999999998</v>
      </c>
      <c r="L53" s="6">
        <f>'[12]4407'!W$32</f>
        <v>5.2345949999999997</v>
      </c>
      <c r="M53" s="6">
        <f>'[12]4407'!X$32</f>
        <v>3.8445669999999996</v>
      </c>
      <c r="N53" s="6">
        <f>'[12]4407'!Y$32</f>
        <v>4.0758279999999996</v>
      </c>
      <c r="O53" s="15">
        <f>'[12]4407'!Z$32</f>
        <v>3.4729049999999999</v>
      </c>
    </row>
    <row r="54" spans="2:15" ht="13">
      <c r="B54" s="4">
        <f t="shared" si="14"/>
        <v>2016</v>
      </c>
      <c r="C54" s="14">
        <f t="shared" si="15"/>
        <v>43.717423000000004</v>
      </c>
      <c r="D54" s="6">
        <f>'[13]4407'!O$32</f>
        <v>2.069169</v>
      </c>
      <c r="E54" s="6">
        <f>'[13]4407'!P$32</f>
        <v>2.3008009999999999</v>
      </c>
      <c r="F54" s="6">
        <f>'[13]4407'!Q$32</f>
        <v>4.680104</v>
      </c>
      <c r="G54" s="6">
        <f>'[13]4407'!R$32</f>
        <v>3.6650239999999998</v>
      </c>
      <c r="H54" s="6">
        <f>'[13]4407'!S$32</f>
        <v>2.5712280000000001</v>
      </c>
      <c r="I54" s="6">
        <f>'[13]4407'!T$32</f>
        <v>2.941246</v>
      </c>
      <c r="J54" s="6">
        <f>'[13]4407'!U$32</f>
        <v>3.800395</v>
      </c>
      <c r="K54" s="6">
        <f>'[13]4407'!V$32</f>
        <v>4.3598460000000001</v>
      </c>
      <c r="L54" s="6">
        <f>'[13]4407'!W$32</f>
        <v>4.7298969999999994</v>
      </c>
      <c r="M54" s="6">
        <f>'[13]4407'!X$32</f>
        <v>3.7145899999999998</v>
      </c>
      <c r="N54" s="6">
        <f>'[13]4407'!Y$32</f>
        <v>4.1432510000000002</v>
      </c>
      <c r="O54" s="15">
        <f>'[13]4407'!Z$32</f>
        <v>4.7418719999999999</v>
      </c>
    </row>
    <row r="55" spans="2:15" ht="13">
      <c r="B55" s="4">
        <f t="shared" si="14"/>
        <v>2017</v>
      </c>
      <c r="C55" s="14">
        <f t="shared" si="15"/>
        <v>46.945779000000002</v>
      </c>
      <c r="D55" s="6">
        <f>'[14]4407'!O$32</f>
        <v>3.2227929999999998</v>
      </c>
      <c r="E55" s="6">
        <f>'[14]4407'!P$32</f>
        <v>3.2162089999999997</v>
      </c>
      <c r="F55" s="6">
        <f>'[14]4407'!Q$32</f>
        <v>5.3481049999999994</v>
      </c>
      <c r="G55" s="6">
        <f>'[14]4407'!R$32</f>
        <v>3.9262129999999997</v>
      </c>
      <c r="H55" s="6">
        <f>'[14]4407'!S$32</f>
        <v>4.4152939999999994</v>
      </c>
      <c r="I55" s="6">
        <f>'[14]4407'!T$32</f>
        <v>3.7470019999999997</v>
      </c>
      <c r="J55" s="6">
        <f>'[14]4407'!U$32</f>
        <v>3.3979869999999996</v>
      </c>
      <c r="K55" s="6">
        <f>'[14]4407'!V$32</f>
        <v>5.2936589999999999</v>
      </c>
      <c r="L55" s="6">
        <f>'[14]4407'!W$32</f>
        <v>3.7534289999999997</v>
      </c>
      <c r="M55" s="6">
        <f>'[14]4407'!X$32</f>
        <v>3.410987</v>
      </c>
      <c r="N55" s="6">
        <f>'[14]4407'!Y$32</f>
        <v>3.9282509999999999</v>
      </c>
      <c r="O55" s="15">
        <f>'[14]4407'!Z$32</f>
        <v>3.2858499999999999</v>
      </c>
    </row>
    <row r="56" spans="2:15" ht="13">
      <c r="B56" s="4">
        <f t="shared" si="14"/>
        <v>2018</v>
      </c>
      <c r="C56" s="14">
        <f t="shared" si="15"/>
        <v>44.108156000000001</v>
      </c>
      <c r="D56" s="6">
        <f>'[15]4407'!O$32</f>
        <v>4.2819919999999998</v>
      </c>
      <c r="E56" s="6">
        <f>'[15]4407'!P$32</f>
        <v>1.590433</v>
      </c>
      <c r="F56" s="6">
        <f>'[15]4407'!Q$32</f>
        <v>3.341272</v>
      </c>
      <c r="G56" s="6">
        <f>'[15]4407'!R$32</f>
        <v>3.194067</v>
      </c>
      <c r="H56" s="6">
        <f>'[15]4407'!S$32</f>
        <v>3.4823009999999996</v>
      </c>
      <c r="I56" s="6">
        <f>'[15]4407'!T$32</f>
        <v>3.2821210000000001</v>
      </c>
      <c r="J56" s="6">
        <f>'[15]4407'!U$32</f>
        <v>4.0914250000000001</v>
      </c>
      <c r="K56" s="6">
        <f>'[15]4407'!V$32</f>
        <v>4.0442960000000001</v>
      </c>
      <c r="L56" s="6">
        <f>'[15]4407'!W$32</f>
        <v>4.4433819999999997</v>
      </c>
      <c r="M56" s="6">
        <f>'[15]4407'!X$32</f>
        <v>4.9642119999999998</v>
      </c>
      <c r="N56" s="6">
        <f>'[15]4407'!Y$32</f>
        <v>3.789469</v>
      </c>
      <c r="O56" s="15">
        <f>'[15]4407'!Z$32</f>
        <v>3.603186</v>
      </c>
    </row>
    <row r="57" spans="2:15" ht="13">
      <c r="B57" s="4">
        <f t="shared" si="14"/>
        <v>2019</v>
      </c>
      <c r="C57" s="14">
        <f t="shared" ref="C57" si="16">SUM(D57:O57)</f>
        <v>46.256836000000007</v>
      </c>
      <c r="D57" s="9">
        <f>'[16]4407'!O$32</f>
        <v>2.4856979999999997</v>
      </c>
      <c r="E57" s="9">
        <f>'[16]4407'!P$32</f>
        <v>2.4419569999999999</v>
      </c>
      <c r="F57" s="9">
        <f>'[16]4407'!Q$32</f>
        <v>3.0802909999999999</v>
      </c>
      <c r="G57" s="9">
        <f>'[16]4407'!R$32</f>
        <v>3.9887349999999997</v>
      </c>
      <c r="H57" s="9">
        <f>'[16]4407'!S$32</f>
        <v>3.5053939999999999</v>
      </c>
      <c r="I57" s="9">
        <f>'[16]4407'!T$32</f>
        <v>4.1856749999999998</v>
      </c>
      <c r="J57" s="9">
        <f>'[16]4407'!U$32</f>
        <v>5.2728209999999995</v>
      </c>
      <c r="K57" s="9">
        <f>'[16]4407'!V$32</f>
        <v>4.0366669999999996</v>
      </c>
      <c r="L57" s="9">
        <f>'[16]4407'!W$32</f>
        <v>4.2170069999999997</v>
      </c>
      <c r="M57" s="9">
        <f>'[16]4407'!X$32</f>
        <v>5.13225</v>
      </c>
      <c r="N57" s="9">
        <f>'[16]4407'!Y$32</f>
        <v>3.8045499999999999</v>
      </c>
      <c r="O57" s="13">
        <f>'[16]4407'!Z$32</f>
        <v>4.105791</v>
      </c>
    </row>
    <row r="58" spans="2:15" ht="13">
      <c r="B58" s="4">
        <f t="shared" si="14"/>
        <v>2020</v>
      </c>
      <c r="C58" s="14">
        <f>SUM(D58:O58)</f>
        <v>28.351232</v>
      </c>
      <c r="D58" s="79">
        <f>'[17]4407'!O$32</f>
        <v>1.9861019999999998</v>
      </c>
      <c r="E58" s="79">
        <f>'[17]4407'!P$32</f>
        <v>2.649499</v>
      </c>
      <c r="F58" s="9">
        <f>'[17]4407'!Q$32</f>
        <v>1.4089449999999999</v>
      </c>
      <c r="G58" s="9">
        <f>'[17]4407'!R$32</f>
        <v>3.0063749999999998</v>
      </c>
      <c r="H58" s="9">
        <f>'[17]4407'!S$32</f>
        <v>1.329278</v>
      </c>
      <c r="I58" s="9">
        <f>'[17]4407'!T$32</f>
        <v>2.7136199999999997</v>
      </c>
      <c r="J58" s="9">
        <f>'[17]4407'!U$32</f>
        <v>3.3876729999999999</v>
      </c>
      <c r="K58" s="9">
        <f>'[17]4407'!V$32</f>
        <v>2.0048849999999998</v>
      </c>
      <c r="L58" s="9">
        <f>'[17]4407'!W$32</f>
        <v>2.3679329999999998</v>
      </c>
      <c r="M58" s="9">
        <f>'[17]4407'!X$32</f>
        <v>2.0384599999999997</v>
      </c>
      <c r="N58" s="9">
        <f>'[17]4407'!Y$32</f>
        <v>1.97624</v>
      </c>
      <c r="O58" s="13">
        <f>'[17]4407'!Z$32</f>
        <v>3.4822219999999997</v>
      </c>
    </row>
    <row r="59" spans="2:15" ht="13">
      <c r="B59" s="4">
        <f t="shared" si="14"/>
        <v>2021</v>
      </c>
      <c r="C59" s="14">
        <f t="shared" ref="C59:C61" si="17">SUM(D59:O59)</f>
        <v>56.887334999999993</v>
      </c>
      <c r="D59" s="79">
        <f>'[18]4407'!O$32</f>
        <v>3.5217890000000001</v>
      </c>
      <c r="E59" s="79">
        <f>'[18]4407'!P$32</f>
        <v>1.0660339999999999</v>
      </c>
      <c r="F59" s="9">
        <f>'[18]4407'!Q$32</f>
        <v>5.1126879999999995</v>
      </c>
      <c r="G59" s="9">
        <f>'[18]4407'!R$32</f>
        <v>4.8674080000000002</v>
      </c>
      <c r="H59" s="9">
        <f>'[18]4407'!S$32</f>
        <v>4.8586520000000002</v>
      </c>
      <c r="I59" s="9">
        <f>'[18]4407'!T$32</f>
        <v>5.0691879999999996</v>
      </c>
      <c r="J59" s="9">
        <f>'[18]4407'!U$32</f>
        <v>3.77759</v>
      </c>
      <c r="K59" s="9">
        <f>'[18]4407'!V$32</f>
        <v>6.5071269999999997</v>
      </c>
      <c r="L59" s="9">
        <f>'[18]4407'!W$32</f>
        <v>4.8667769999999999</v>
      </c>
      <c r="M59" s="9">
        <f>'[18]4407'!X$32</f>
        <v>4.4825859999999995</v>
      </c>
      <c r="N59" s="9">
        <f>'[18]4407'!Y$32</f>
        <v>6.9115529999999996</v>
      </c>
      <c r="O59" s="13">
        <f>'[18]4407'!Z$32</f>
        <v>5.8459430000000001</v>
      </c>
    </row>
    <row r="60" spans="2:15" ht="13">
      <c r="B60" s="4">
        <f t="shared" si="14"/>
        <v>2022</v>
      </c>
      <c r="C60" s="14">
        <f t="shared" si="17"/>
        <v>54.610268999999995</v>
      </c>
      <c r="D60" s="79">
        <f>'[19]4407'!O$32</f>
        <v>4.0702579999999999</v>
      </c>
      <c r="E60" s="79">
        <f>'[19]4407'!P$32</f>
        <v>3.979498</v>
      </c>
      <c r="F60" s="9">
        <f>'[19]4407'!Q$32</f>
        <v>8.3488340000000001</v>
      </c>
      <c r="G60" s="9">
        <f>'[19]4407'!R$32</f>
        <v>4.1182210000000001</v>
      </c>
      <c r="H60" s="9">
        <f>'[19]4407'!S$32</f>
        <v>3.2173319999999999</v>
      </c>
      <c r="I60" s="9">
        <f>'[19]4407'!T$32</f>
        <v>4.3629289999999994</v>
      </c>
      <c r="J60" s="9">
        <f>'[19]4407'!U$32</f>
        <v>3.727938</v>
      </c>
      <c r="K60" s="9">
        <f>'[19]4407'!V$32</f>
        <v>6.1428439999999993</v>
      </c>
      <c r="L60" s="9">
        <f>'[19]4407'!W$32</f>
        <v>4.960394</v>
      </c>
      <c r="M60" s="9">
        <f>'[19]4407'!X$32</f>
        <v>4.7870819999999998</v>
      </c>
      <c r="N60" s="9">
        <f>'[19]4407'!Y$32</f>
        <v>3.2066870000000001</v>
      </c>
      <c r="O60" s="13">
        <f>'[19]4407'!Z$32</f>
        <v>3.6882519999999999</v>
      </c>
    </row>
    <row r="61" spans="2:15" ht="13">
      <c r="B61" s="4">
        <f t="shared" si="14"/>
        <v>2023</v>
      </c>
      <c r="C61" s="14">
        <f t="shared" si="17"/>
        <v>59.106241000000004</v>
      </c>
      <c r="D61" s="79">
        <f>'[20]4407'!O$32</f>
        <v>3.1001699999999999</v>
      </c>
      <c r="E61" s="79">
        <f>'[20]4407'!P$32</f>
        <v>3.4610499999999997</v>
      </c>
      <c r="F61" s="79">
        <f>'[20]4407'!Q$32</f>
        <v>5.546494</v>
      </c>
      <c r="G61" s="79">
        <f>'[20]4407'!R$32</f>
        <v>3.9120559999999998</v>
      </c>
      <c r="H61" s="79">
        <f>'[20]4407'!S$32</f>
        <v>6.319356</v>
      </c>
      <c r="I61" s="79">
        <f>'[20]4407'!T$32</f>
        <v>5.3644119999999997</v>
      </c>
      <c r="J61" s="79">
        <f>'[20]4407'!U$32</f>
        <v>4.6295999999999999</v>
      </c>
      <c r="K61" s="79">
        <f>'[20]4407'!V$32</f>
        <v>4.635535</v>
      </c>
      <c r="L61" s="79">
        <f>'[20]4407'!W$32</f>
        <v>6.2252260000000001</v>
      </c>
      <c r="M61" s="79">
        <f>'[20]4407'!X$32</f>
        <v>5.3333979999999999</v>
      </c>
      <c r="N61" s="79">
        <f>'[20]4407'!Y$32</f>
        <v>5.1084740000000002</v>
      </c>
      <c r="O61" s="13">
        <f>'[20]4407'!Z$32</f>
        <v>5.4704699999999997</v>
      </c>
    </row>
    <row r="62" spans="2:15" ht="13.5" thickBot="1">
      <c r="B62" s="4">
        <f t="shared" si="14"/>
        <v>2024</v>
      </c>
      <c r="C62" s="14">
        <f t="shared" ref="C62" si="18">SUM(D62:O62)</f>
        <v>40.416823999999991</v>
      </c>
      <c r="D62" s="79">
        <f>'[21]4407'!O$32</f>
        <v>5.1070509999999993</v>
      </c>
      <c r="E62" s="79">
        <f>'[21]4407'!P$32</f>
        <v>3.4805279999999996</v>
      </c>
      <c r="F62" s="79">
        <f>'[21]4407'!Q$32</f>
        <v>5.4765689999999996</v>
      </c>
      <c r="G62" s="79">
        <f>'[21]4407'!R$32</f>
        <v>3.2797190000000001</v>
      </c>
      <c r="H62" s="79">
        <f>'[21]4407'!S$32</f>
        <v>2.9093999999999998</v>
      </c>
      <c r="I62" s="79">
        <f>'[21]4407'!T$32</f>
        <v>2.6063700000000001</v>
      </c>
      <c r="J62" s="79">
        <f>'[21]4407'!U$32</f>
        <v>3.460966</v>
      </c>
      <c r="K62" s="79">
        <f>'[21]4407'!V$32</f>
        <v>3.0914329999999999</v>
      </c>
      <c r="L62" s="79">
        <f>'[21]4407'!W$32</f>
        <v>3.6920899999999999</v>
      </c>
      <c r="M62" s="79">
        <f>'[21]4407'!X$32</f>
        <v>3.9147909999999997</v>
      </c>
      <c r="N62" s="79">
        <f>'[21]4407'!Y$32</f>
        <v>3.397907</v>
      </c>
      <c r="O62" s="99">
        <f>'[21]4407'!Z$32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0">IF(SUM(C43:C43)&lt;$A$1,"-",1000*C43/C8)</f>
        <v>75.501072071367062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>
        <f t="shared" si="20"/>
        <v>75.190847818375289</v>
      </c>
      <c r="I65" s="9" t="str">
        <f t="shared" si="20"/>
        <v>-</v>
      </c>
      <c r="J65" s="9">
        <f t="shared" si="20"/>
        <v>77.59112233850594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>
        <f t="shared" si="20"/>
        <v>76.884494382022467</v>
      </c>
    </row>
    <row r="66" spans="2:15" ht="13">
      <c r="B66" s="4">
        <f>1+B65</f>
        <v>2006</v>
      </c>
      <c r="C66" s="14">
        <f t="shared" ref="C66:O66" si="21">IF(SUM(C44:C44)&lt;$A$1,"-",1000*C44/C9)</f>
        <v>86.534925645995372</v>
      </c>
      <c r="D66" s="70" t="str">
        <f t="shared" si="21"/>
        <v>-</v>
      </c>
      <c r="E66" s="9">
        <f t="shared" si="21"/>
        <v>90.001155687634125</v>
      </c>
      <c r="F66" s="9" t="str">
        <f t="shared" si="21"/>
        <v>-</v>
      </c>
      <c r="G66" s="9">
        <f t="shared" si="21"/>
        <v>80.034535070497952</v>
      </c>
      <c r="H66" s="9">
        <f t="shared" si="21"/>
        <v>87.275332527206743</v>
      </c>
      <c r="I66" s="9">
        <f t="shared" si="21"/>
        <v>103.7581514762516</v>
      </c>
      <c r="J66" s="9">
        <f t="shared" si="21"/>
        <v>82.850589225589218</v>
      </c>
      <c r="K66" s="9">
        <f t="shared" si="21"/>
        <v>86.913236929922135</v>
      </c>
      <c r="L66" s="9">
        <f t="shared" si="21"/>
        <v>87.654120541205415</v>
      </c>
      <c r="M66" s="9">
        <f t="shared" si="21"/>
        <v>82.214852492370312</v>
      </c>
      <c r="N66" s="9">
        <f t="shared" si="21"/>
        <v>89.071355989612726</v>
      </c>
      <c r="O66" s="13">
        <f t="shared" si="21"/>
        <v>85.666141732283464</v>
      </c>
    </row>
    <row r="67" spans="2:15" ht="13">
      <c r="B67" s="4">
        <f>1+B66</f>
        <v>2007</v>
      </c>
      <c r="C67" s="14">
        <f t="shared" ref="C67:O67" si="22">IF(SUM(C45:C45)&lt;$A$1,"-",1000*C45/C10)</f>
        <v>93.679649697775446</v>
      </c>
      <c r="D67" s="70">
        <f t="shared" si="22"/>
        <v>90.550480256136595</v>
      </c>
      <c r="E67" s="9">
        <f t="shared" si="22"/>
        <v>83.900424001027872</v>
      </c>
      <c r="F67" s="9">
        <f t="shared" si="22"/>
        <v>76.880188599814758</v>
      </c>
      <c r="G67" s="9">
        <f t="shared" si="22"/>
        <v>80.624031007751924</v>
      </c>
      <c r="H67" s="9">
        <f t="shared" si="22"/>
        <v>82.149749327908182</v>
      </c>
      <c r="I67" s="9">
        <f t="shared" si="22"/>
        <v>92.132600258732197</v>
      </c>
      <c r="J67" s="9">
        <f t="shared" si="22"/>
        <v>97.379106244451052</v>
      </c>
      <c r="K67" s="9">
        <f t="shared" si="22"/>
        <v>95.660690121786203</v>
      </c>
      <c r="L67" s="9">
        <f t="shared" si="22"/>
        <v>104.17621231339645</v>
      </c>
      <c r="M67" s="9">
        <f t="shared" si="22"/>
        <v>104.65529295539174</v>
      </c>
      <c r="N67" s="9">
        <f t="shared" si="22"/>
        <v>106.42309725158565</v>
      </c>
      <c r="O67" s="13">
        <f t="shared" si="22"/>
        <v>108.28626489138051</v>
      </c>
    </row>
    <row r="68" spans="2:15" ht="13">
      <c r="B68" s="4">
        <f>1+B67</f>
        <v>2008</v>
      </c>
      <c r="C68" s="14">
        <f t="shared" ref="C68:O68" si="23">IF(SUM(C46:C46)&lt;$A$1,"-",1000*C46/C11)</f>
        <v>103.69751439226387</v>
      </c>
      <c r="D68" s="70">
        <f t="shared" si="23"/>
        <v>96.164107813033098</v>
      </c>
      <c r="E68" s="9">
        <f t="shared" si="23"/>
        <v>101.05197462656024</v>
      </c>
      <c r="F68" s="9">
        <f t="shared" si="23"/>
        <v>101.64147954905432</v>
      </c>
      <c r="G68" s="9">
        <f t="shared" si="23"/>
        <v>109.5936056581986</v>
      </c>
      <c r="H68" s="9">
        <f t="shared" si="23"/>
        <v>97.590914842464869</v>
      </c>
      <c r="I68" s="9">
        <f t="shared" si="23"/>
        <v>105.37365103109305</v>
      </c>
      <c r="J68" s="9">
        <f t="shared" si="23"/>
        <v>104.72599371119892</v>
      </c>
      <c r="K68" s="9">
        <f t="shared" si="23"/>
        <v>100.61638210388988</v>
      </c>
      <c r="L68" s="9">
        <f t="shared" si="23"/>
        <v>105.08756546579909</v>
      </c>
      <c r="M68" s="9">
        <f t="shared" si="23"/>
        <v>106.24274055798064</v>
      </c>
      <c r="N68" s="9">
        <f t="shared" si="23"/>
        <v>110.23180190930785</v>
      </c>
      <c r="O68" s="13">
        <f t="shared" si="23"/>
        <v>103.86913677571928</v>
      </c>
    </row>
    <row r="69" spans="2:15" ht="13">
      <c r="B69" s="4">
        <f>1+B68</f>
        <v>2009</v>
      </c>
      <c r="C69" s="14">
        <f t="shared" ref="C69:O69" si="24">IF(SUM(C47:C47)&lt;$A$1,"-",1000*C47/C12)</f>
        <v>94.949221660056736</v>
      </c>
      <c r="D69" s="70" t="str">
        <f t="shared" si="24"/>
        <v>-</v>
      </c>
      <c r="E69" s="9">
        <f t="shared" si="24"/>
        <v>105.35399949320042</v>
      </c>
      <c r="F69" s="9">
        <f t="shared" si="24"/>
        <v>90.196639418710248</v>
      </c>
      <c r="G69" s="9">
        <f t="shared" si="24"/>
        <v>93.759325451379311</v>
      </c>
      <c r="H69" s="9">
        <f t="shared" si="24"/>
        <v>93.052259348663867</v>
      </c>
      <c r="I69" s="9">
        <f t="shared" si="24"/>
        <v>96.163608864338784</v>
      </c>
      <c r="J69" s="9">
        <f t="shared" si="24"/>
        <v>92.337852949398922</v>
      </c>
      <c r="K69" s="9">
        <f t="shared" si="24"/>
        <v>92.84498158740108</v>
      </c>
      <c r="L69" s="9">
        <f t="shared" si="24"/>
        <v>93.895860721264881</v>
      </c>
      <c r="M69" s="9">
        <f t="shared" si="24"/>
        <v>94.454484808053834</v>
      </c>
      <c r="N69" s="9">
        <f t="shared" si="24"/>
        <v>95.33100544658663</v>
      </c>
      <c r="O69" s="13">
        <f t="shared" si="24"/>
        <v>96.837111069912979</v>
      </c>
    </row>
    <row r="70" spans="2:15" ht="13">
      <c r="B70" s="4">
        <f>1+B69</f>
        <v>2010</v>
      </c>
      <c r="C70" s="14">
        <f t="shared" ref="C70:O70" si="25">IF(SUM(C48:C48)&lt;$A$1,"-",1000*C48/C13)</f>
        <v>103.51121003820477</v>
      </c>
      <c r="D70" s="70">
        <f t="shared" si="25"/>
        <v>97.681973684210561</v>
      </c>
      <c r="E70" s="9">
        <f t="shared" si="25"/>
        <v>97.221401559914895</v>
      </c>
      <c r="F70" s="9">
        <f t="shared" si="25"/>
        <v>98.318870686926246</v>
      </c>
      <c r="G70" s="9">
        <f t="shared" si="25"/>
        <v>97.819579894973756</v>
      </c>
      <c r="H70" s="9">
        <f t="shared" si="25"/>
        <v>101.54839494163421</v>
      </c>
      <c r="I70" s="9">
        <f t="shared" si="25"/>
        <v>101.06268155083423</v>
      </c>
      <c r="J70" s="9">
        <f t="shared" si="25"/>
        <v>97.471466162322173</v>
      </c>
      <c r="K70" s="9">
        <f t="shared" si="25"/>
        <v>98.094339252812716</v>
      </c>
      <c r="L70" s="9">
        <f t="shared" si="25"/>
        <v>96.611252106864015</v>
      </c>
      <c r="M70" s="9">
        <f t="shared" si="25"/>
        <v>112.76726386454013</v>
      </c>
      <c r="N70" s="9">
        <f t="shared" si="25"/>
        <v>116.8385898082274</v>
      </c>
      <c r="O70" s="13">
        <f t="shared" si="25"/>
        <v>119.96880986010873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124.85101764510866</v>
      </c>
      <c r="D71" s="70">
        <f t="shared" si="27"/>
        <v>118.98134160597066</v>
      </c>
      <c r="E71" s="9">
        <f t="shared" si="27"/>
        <v>117.42214294814625</v>
      </c>
      <c r="F71" s="9">
        <f t="shared" si="27"/>
        <v>118.04990944227644</v>
      </c>
      <c r="G71" s="9">
        <f t="shared" si="27"/>
        <v>124.29081824329403</v>
      </c>
      <c r="H71" s="9">
        <f t="shared" si="27"/>
        <v>125.06961660420869</v>
      </c>
      <c r="I71" s="9">
        <f t="shared" si="27"/>
        <v>127.24292920840605</v>
      </c>
      <c r="J71" s="9">
        <f t="shared" si="27"/>
        <v>127.48328119943911</v>
      </c>
      <c r="K71" s="9">
        <f t="shared" si="27"/>
        <v>125.49191843565576</v>
      </c>
      <c r="L71" s="9">
        <f t="shared" si="27"/>
        <v>127.35014448163314</v>
      </c>
      <c r="M71" s="9">
        <f t="shared" si="27"/>
        <v>126.06234551606629</v>
      </c>
      <c r="N71" s="9">
        <f t="shared" si="27"/>
        <v>129.93321945476791</v>
      </c>
      <c r="O71" s="13">
        <f t="shared" si="27"/>
        <v>132.1864246723633</v>
      </c>
    </row>
    <row r="72" spans="2:15" ht="13">
      <c r="B72" s="4">
        <f t="shared" si="26"/>
        <v>2012</v>
      </c>
      <c r="C72" s="14">
        <f t="shared" ref="C72:O72" si="28">IF(SUM(C50:C50)&lt;$A$1,"-",1000*C50/C15)</f>
        <v>126.03732131804186</v>
      </c>
      <c r="D72" s="70">
        <f t="shared" si="28"/>
        <v>123.36629667003028</v>
      </c>
      <c r="E72" s="9">
        <f t="shared" si="28"/>
        <v>124.04405762895215</v>
      </c>
      <c r="F72" s="9">
        <f t="shared" si="28"/>
        <v>126.99237370744852</v>
      </c>
      <c r="G72" s="9">
        <f t="shared" si="28"/>
        <v>126.03519220357332</v>
      </c>
      <c r="H72" s="9">
        <f t="shared" si="28"/>
        <v>122.77617162323911</v>
      </c>
      <c r="I72" s="9">
        <f t="shared" si="28"/>
        <v>130.92940414507768</v>
      </c>
      <c r="J72" s="9">
        <f t="shared" si="28"/>
        <v>124.54224260635773</v>
      </c>
      <c r="K72" s="9">
        <f t="shared" si="28"/>
        <v>127.60774601501778</v>
      </c>
      <c r="L72" s="9">
        <f t="shared" si="28"/>
        <v>126.07069264734956</v>
      </c>
      <c r="M72" s="9">
        <f t="shared" si="28"/>
        <v>126.24310755433498</v>
      </c>
      <c r="N72" s="9">
        <f t="shared" si="28"/>
        <v>125.1399716440298</v>
      </c>
      <c r="O72" s="13">
        <f t="shared" si="28"/>
        <v>128.59589083869352</v>
      </c>
    </row>
    <row r="73" spans="2:15" ht="13">
      <c r="B73" s="4">
        <f t="shared" si="26"/>
        <v>2013</v>
      </c>
      <c r="C73" s="14">
        <f t="shared" ref="C73:O73" si="29">IF(SUM(C51:C51)&lt;$A$1,"-",1000*C51/C16)</f>
        <v>138.03836479857205</v>
      </c>
      <c r="D73" s="70">
        <f t="shared" si="29"/>
        <v>129.2040899214629</v>
      </c>
      <c r="E73" s="9">
        <f t="shared" si="29"/>
        <v>127.81966150895468</v>
      </c>
      <c r="F73" s="9">
        <f t="shared" si="29"/>
        <v>126.68371992973142</v>
      </c>
      <c r="G73" s="9">
        <f t="shared" si="29"/>
        <v>128.14961205077429</v>
      </c>
      <c r="H73" s="9">
        <f t="shared" si="29"/>
        <v>127.88525208056927</v>
      </c>
      <c r="I73" s="9">
        <f t="shared" si="29"/>
        <v>133.81524415065812</v>
      </c>
      <c r="J73" s="9">
        <f t="shared" si="29"/>
        <v>146.64572450468251</v>
      </c>
      <c r="K73" s="9">
        <f t="shared" si="29"/>
        <v>140.50204367256705</v>
      </c>
      <c r="L73" s="9">
        <f t="shared" si="29"/>
        <v>140.12058840800984</v>
      </c>
      <c r="M73" s="9">
        <f t="shared" si="29"/>
        <v>146.45689990072088</v>
      </c>
      <c r="N73" s="9">
        <f t="shared" si="29"/>
        <v>162.59381709608155</v>
      </c>
      <c r="O73" s="13">
        <f t="shared" si="29"/>
        <v>140.96176906973434</v>
      </c>
    </row>
    <row r="74" spans="2:15" ht="13">
      <c r="B74" s="4">
        <f t="shared" si="26"/>
        <v>2014</v>
      </c>
      <c r="C74" s="14">
        <f t="shared" ref="C74:O74" si="30">IF(SUM(C52:C52)&lt;$A$1,"-",1000*C52/C17)</f>
        <v>164.67591778982063</v>
      </c>
      <c r="D74" s="70">
        <f t="shared" si="30"/>
        <v>178.04530705553225</v>
      </c>
      <c r="E74" s="9">
        <f t="shared" si="30"/>
        <v>185.32197811807097</v>
      </c>
      <c r="F74" s="9">
        <f t="shared" si="30"/>
        <v>150.20077879656813</v>
      </c>
      <c r="G74" s="9">
        <f t="shared" si="30"/>
        <v>147.52165475827246</v>
      </c>
      <c r="H74" s="9">
        <f t="shared" si="30"/>
        <v>186.8659214829249</v>
      </c>
      <c r="I74" s="9">
        <f t="shared" si="30"/>
        <v>155.5563179814981</v>
      </c>
      <c r="J74" s="9">
        <f t="shared" si="30"/>
        <v>163.17905143014502</v>
      </c>
      <c r="K74" s="9">
        <f t="shared" si="30"/>
        <v>165.31824558106513</v>
      </c>
      <c r="L74" s="9">
        <f t="shared" si="30"/>
        <v>166.55372621313924</v>
      </c>
      <c r="M74" s="9">
        <f t="shared" si="30"/>
        <v>147.90774844932253</v>
      </c>
      <c r="N74" s="9">
        <f t="shared" si="30"/>
        <v>155.24244570750341</v>
      </c>
      <c r="O74" s="13">
        <f t="shared" si="30"/>
        <v>169.13913960680799</v>
      </c>
    </row>
    <row r="75" spans="2:15" ht="13">
      <c r="B75" s="4">
        <f t="shared" si="26"/>
        <v>2015</v>
      </c>
      <c r="C75" s="14">
        <f t="shared" ref="C75:O75" si="31">IF(SUM(C53:C53)&lt;$A$1,"-",1000*C53/C18)</f>
        <v>147.92137241897845</v>
      </c>
      <c r="D75" s="70">
        <f t="shared" si="31"/>
        <v>156.2110212836165</v>
      </c>
      <c r="E75" s="9">
        <f t="shared" si="31"/>
        <v>143.66282420749278</v>
      </c>
      <c r="F75" s="9">
        <f t="shared" si="31"/>
        <v>145.06606088490145</v>
      </c>
      <c r="G75" s="9">
        <f t="shared" si="31"/>
        <v>143.36909003079526</v>
      </c>
      <c r="H75" s="9">
        <f t="shared" si="31"/>
        <v>145.98066367549592</v>
      </c>
      <c r="I75" s="9">
        <f t="shared" si="31"/>
        <v>178.6721138966264</v>
      </c>
      <c r="J75" s="9">
        <f t="shared" si="31"/>
        <v>147.0463534632452</v>
      </c>
      <c r="K75" s="9">
        <f t="shared" si="31"/>
        <v>144.51390242951294</v>
      </c>
      <c r="L75" s="9">
        <f t="shared" si="31"/>
        <v>144.95846141065047</v>
      </c>
      <c r="M75" s="9">
        <f t="shared" si="31"/>
        <v>142.90593062682998</v>
      </c>
      <c r="N75" s="9">
        <f t="shared" si="31"/>
        <v>142.77269618131683</v>
      </c>
      <c r="O75" s="13">
        <f t="shared" si="31"/>
        <v>140.46950940521123</v>
      </c>
    </row>
    <row r="76" spans="2:15" ht="13">
      <c r="B76" s="4">
        <f t="shared" si="26"/>
        <v>2016</v>
      </c>
      <c r="C76" s="14">
        <f t="shared" ref="C76:O76" si="32">IF(SUM(C54:C54)&lt;$A$1,"-",1000*C54/C19)</f>
        <v>143.28755049108764</v>
      </c>
      <c r="D76" s="70">
        <f t="shared" si="32"/>
        <v>143.80214052401138</v>
      </c>
      <c r="E76" s="9">
        <f t="shared" si="32"/>
        <v>141.57032980556232</v>
      </c>
      <c r="F76" s="9">
        <f t="shared" si="32"/>
        <v>141.01370936153546</v>
      </c>
      <c r="G76" s="9">
        <f t="shared" si="32"/>
        <v>138.99514563106794</v>
      </c>
      <c r="H76" s="9">
        <f t="shared" si="32"/>
        <v>138.87319304317828</v>
      </c>
      <c r="I76" s="9">
        <f t="shared" si="32"/>
        <v>137.0412846327705</v>
      </c>
      <c r="J76" s="9">
        <f t="shared" si="32"/>
        <v>137.45144489854968</v>
      </c>
      <c r="K76" s="9">
        <f t="shared" si="32"/>
        <v>138.17532405793429</v>
      </c>
      <c r="L76" s="9">
        <f t="shared" si="32"/>
        <v>139.11017251784926</v>
      </c>
      <c r="M76" s="9">
        <f t="shared" si="32"/>
        <v>199.54546023094284</v>
      </c>
      <c r="N76" s="9">
        <f t="shared" si="32"/>
        <v>141.91173033242811</v>
      </c>
      <c r="O76" s="13">
        <f t="shared" si="32"/>
        <v>139.82461003155134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143.27589269364586</v>
      </c>
      <c r="D77" s="70">
        <f t="shared" si="34"/>
        <v>144.71454872025143</v>
      </c>
      <c r="E77" s="9">
        <f t="shared" si="34"/>
        <v>144.06956638595233</v>
      </c>
      <c r="F77" s="9">
        <f t="shared" si="34"/>
        <v>141.41691786979743</v>
      </c>
      <c r="G77" s="9">
        <f t="shared" si="34"/>
        <v>143.47047431118904</v>
      </c>
      <c r="H77" s="9">
        <f t="shared" si="34"/>
        <v>143.82065146579799</v>
      </c>
      <c r="I77" s="9">
        <f t="shared" si="34"/>
        <v>143.09180478118074</v>
      </c>
      <c r="J77" s="9">
        <f t="shared" si="34"/>
        <v>144.58288656284569</v>
      </c>
      <c r="K77" s="9">
        <f t="shared" si="34"/>
        <v>145.39024993133748</v>
      </c>
      <c r="L77" s="9">
        <f t="shared" si="34"/>
        <v>142.06233677756325</v>
      </c>
      <c r="M77" s="9">
        <f t="shared" si="34"/>
        <v>141.03729584453171</v>
      </c>
      <c r="N77" s="9">
        <f t="shared" si="34"/>
        <v>142.63801742919387</v>
      </c>
      <c r="O77" s="13">
        <f t="shared" si="34"/>
        <v>143.24919347807128</v>
      </c>
    </row>
    <row r="78" spans="2:15" ht="13">
      <c r="B78" s="4">
        <f t="shared" si="33"/>
        <v>2018</v>
      </c>
      <c r="C78" s="14">
        <f t="shared" ref="C78:O78" si="35">IF(SUM(C56:C56)&lt;$A$1,"-",1000*C56/C21)</f>
        <v>136.66450823663973</v>
      </c>
      <c r="D78" s="70">
        <f t="shared" si="35"/>
        <v>140.84084182343102</v>
      </c>
      <c r="E78" s="9">
        <f t="shared" si="35"/>
        <v>138.11116672229485</v>
      </c>
      <c r="F78" s="9">
        <f t="shared" si="35"/>
        <v>137.57172181091187</v>
      </c>
      <c r="G78" s="9">
        <f t="shared" si="35"/>
        <v>138.4170712516007</v>
      </c>
      <c r="H78" s="9">
        <f t="shared" si="35"/>
        <v>136.12311593757104</v>
      </c>
      <c r="I78" s="9">
        <f t="shared" si="35"/>
        <v>140.98042100613011</v>
      </c>
      <c r="J78" s="9">
        <f t="shared" si="35"/>
        <v>138.27392475418816</v>
      </c>
      <c r="K78" s="9">
        <f t="shared" si="35"/>
        <v>137.25573939125965</v>
      </c>
      <c r="L78" s="9">
        <f t="shared" si="35"/>
        <v>134.63198749913042</v>
      </c>
      <c r="M78" s="9">
        <f t="shared" si="35"/>
        <v>137.27485427077065</v>
      </c>
      <c r="N78" s="9">
        <f t="shared" si="35"/>
        <v>131.55563712352586</v>
      </c>
      <c r="O78" s="13">
        <f t="shared" si="35"/>
        <v>130.65924432208075</v>
      </c>
    </row>
    <row r="79" spans="2:15" ht="13">
      <c r="B79" s="4">
        <f t="shared" si="33"/>
        <v>2019</v>
      </c>
      <c r="C79" s="14">
        <f t="shared" ref="C79:O79" si="36">IF(SUM(C57:C57)&lt;$A$1,"-",1000*C57/C22)</f>
        <v>122.12965289560847</v>
      </c>
      <c r="D79" s="70">
        <f t="shared" si="36"/>
        <v>130.99248159696378</v>
      </c>
      <c r="E79" s="9">
        <f t="shared" si="36"/>
        <v>132.8594668117519</v>
      </c>
      <c r="F79" s="9">
        <f t="shared" si="36"/>
        <v>131.05948176828485</v>
      </c>
      <c r="G79" s="9">
        <f t="shared" si="36"/>
        <v>126.71903294468976</v>
      </c>
      <c r="H79" s="9">
        <f t="shared" si="36"/>
        <v>126.58507872309691</v>
      </c>
      <c r="I79" s="9">
        <f t="shared" si="36"/>
        <v>129.57943780570864</v>
      </c>
      <c r="J79" s="9">
        <f t="shared" si="36"/>
        <v>125.75294538516573</v>
      </c>
      <c r="K79" s="9">
        <f t="shared" si="36"/>
        <v>122.53861332038126</v>
      </c>
      <c r="L79" s="9">
        <f t="shared" si="36"/>
        <v>117.92195408405802</v>
      </c>
      <c r="M79" s="9">
        <f t="shared" si="36"/>
        <v>116.96636127444278</v>
      </c>
      <c r="N79" s="9">
        <f t="shared" si="36"/>
        <v>112.63729756935189</v>
      </c>
      <c r="O79" s="13">
        <f t="shared" si="36"/>
        <v>107.66746210730582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87.092264638390802</v>
      </c>
      <c r="D80" s="70">
        <f t="shared" si="37"/>
        <v>100.73043566465483</v>
      </c>
      <c r="E80" s="9">
        <f t="shared" si="37"/>
        <v>95.649783393501792</v>
      </c>
      <c r="F80" s="9">
        <f t="shared" si="37"/>
        <v>92.118012422360238</v>
      </c>
      <c r="G80" s="9">
        <f t="shared" si="37"/>
        <v>90.958943482996474</v>
      </c>
      <c r="H80" s="9">
        <f t="shared" si="37"/>
        <v>93.028063545384555</v>
      </c>
      <c r="I80" s="9">
        <f t="shared" si="37"/>
        <v>88.927412747828924</v>
      </c>
      <c r="J80" s="9">
        <f t="shared" si="37"/>
        <v>86.732200005120447</v>
      </c>
      <c r="K80" s="9">
        <f t="shared" si="37"/>
        <v>81.969213786336312</v>
      </c>
      <c r="L80" s="9">
        <f t="shared" si="37"/>
        <v>80.885841161400521</v>
      </c>
      <c r="M80" s="9">
        <f t="shared" si="37"/>
        <v>78.586684143567595</v>
      </c>
      <c r="N80" s="9">
        <f t="shared" si="37"/>
        <v>79.328837508028258</v>
      </c>
      <c r="O80" s="13">
        <f t="shared" si="37"/>
        <v>84.276531377816497</v>
      </c>
    </row>
    <row r="81" spans="1:207" ht="13">
      <c r="B81" s="4">
        <f t="shared" si="33"/>
        <v>2021</v>
      </c>
      <c r="C81" s="14">
        <f t="shared" ref="C81:O81" si="38">IF(SUM(C59:C59)&lt;$A$1,"-",1000*C59/C24)</f>
        <v>88.335468453024234</v>
      </c>
      <c r="D81" s="70">
        <f t="shared" si="38"/>
        <v>88.13065238607642</v>
      </c>
      <c r="E81" s="9">
        <f t="shared" si="38"/>
        <v>84.585733555502642</v>
      </c>
      <c r="F81" s="9">
        <f t="shared" si="38"/>
        <v>87.091184737245527</v>
      </c>
      <c r="G81" s="9">
        <f t="shared" si="38"/>
        <v>87.986406362979025</v>
      </c>
      <c r="H81" s="9">
        <f t="shared" si="38"/>
        <v>88.409855156852757</v>
      </c>
      <c r="I81" s="9">
        <f t="shared" si="38"/>
        <v>90.385635831966312</v>
      </c>
      <c r="J81" s="9">
        <f t="shared" si="38"/>
        <v>90.161582891784818</v>
      </c>
      <c r="K81" s="9">
        <f t="shared" si="38"/>
        <v>87.682948849242706</v>
      </c>
      <c r="L81" s="9">
        <f t="shared" si="38"/>
        <v>86.347018434079089</v>
      </c>
      <c r="M81" s="9">
        <f t="shared" si="38"/>
        <v>87.771651230639662</v>
      </c>
      <c r="N81" s="9">
        <f t="shared" si="38"/>
        <v>89.045749697235181</v>
      </c>
      <c r="O81" s="13">
        <f t="shared" si="38"/>
        <v>89.660327295593632</v>
      </c>
    </row>
    <row r="82" spans="1:207" ht="13">
      <c r="B82" s="4">
        <f t="shared" si="33"/>
        <v>2022</v>
      </c>
      <c r="C82" s="14">
        <f t="shared" ref="C82:O82" si="39">IF(SUM(C60:C60)&lt;$A$1,"-",1000*C60/C25)</f>
        <v>83.563654809285751</v>
      </c>
      <c r="D82" s="70">
        <f t="shared" si="39"/>
        <v>88.133252495506994</v>
      </c>
      <c r="E82" s="9">
        <f t="shared" si="39"/>
        <v>90.367145809205894</v>
      </c>
      <c r="F82" s="9">
        <f t="shared" si="39"/>
        <v>90.762993966407592</v>
      </c>
      <c r="G82" s="9">
        <f t="shared" si="39"/>
        <v>89.388574157278967</v>
      </c>
      <c r="H82" s="9">
        <f t="shared" si="39"/>
        <v>86.694834415671906</v>
      </c>
      <c r="I82" s="9">
        <f t="shared" si="39"/>
        <v>84.034997496051446</v>
      </c>
      <c r="J82" s="9">
        <f t="shared" si="39"/>
        <v>80.478778981909258</v>
      </c>
      <c r="K82" s="9">
        <f t="shared" si="39"/>
        <v>83.354963023271551</v>
      </c>
      <c r="L82" s="9">
        <f t="shared" si="39"/>
        <v>82.14068787361937</v>
      </c>
      <c r="M82" s="9">
        <f t="shared" si="39"/>
        <v>76.303967355786838</v>
      </c>
      <c r="N82" s="9">
        <f t="shared" si="39"/>
        <v>74.657454833302282</v>
      </c>
      <c r="O82" s="13">
        <f t="shared" si="39"/>
        <v>73.59283277131513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75.850164902149501</v>
      </c>
      <c r="D83" s="70">
        <f t="shared" si="40"/>
        <v>73.832908618923994</v>
      </c>
      <c r="E83" s="9">
        <f t="shared" si="40"/>
        <v>74.153704417877179</v>
      </c>
      <c r="F83" s="9">
        <f t="shared" si="40"/>
        <v>76.587876277271462</v>
      </c>
      <c r="G83" s="9">
        <f t="shared" si="40"/>
        <v>77.687981571212958</v>
      </c>
      <c r="H83" s="9">
        <f t="shared" si="40"/>
        <v>77.213152010556797</v>
      </c>
      <c r="I83" s="9">
        <f t="shared" si="40"/>
        <v>76.801225518268225</v>
      </c>
      <c r="J83" s="9">
        <f t="shared" si="40"/>
        <v>75.814296241709656</v>
      </c>
      <c r="K83" s="9">
        <f t="shared" si="40"/>
        <v>74.471211001510127</v>
      </c>
      <c r="L83" s="9">
        <f t="shared" si="40"/>
        <v>76.595541009424906</v>
      </c>
      <c r="M83" s="9">
        <f t="shared" si="40"/>
        <v>74.864165298072706</v>
      </c>
      <c r="N83" s="9">
        <f t="shared" si="40"/>
        <v>75.911642766921759</v>
      </c>
      <c r="O83" s="13">
        <f t="shared" si="40"/>
        <v>74.938971766736529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72.196879677893008</v>
      </c>
      <c r="D84" s="70">
        <f t="shared" si="41"/>
        <v>74.958184113192033</v>
      </c>
      <c r="E84" s="9">
        <f t="shared" si="41"/>
        <v>75.797121017443772</v>
      </c>
      <c r="F84" s="9">
        <f t="shared" si="41"/>
        <v>74.700180047467043</v>
      </c>
      <c r="G84" s="9">
        <f t="shared" si="41"/>
        <v>73.17534582775545</v>
      </c>
      <c r="H84" s="9">
        <f t="shared" si="41"/>
        <v>71.211082827491666</v>
      </c>
      <c r="I84" s="9">
        <f t="shared" si="41"/>
        <v>70.754133072725793</v>
      </c>
      <c r="J84" s="9">
        <f t="shared" si="41"/>
        <v>69.208246680531104</v>
      </c>
      <c r="K84" s="9">
        <f t="shared" si="41"/>
        <v>69.453236278672691</v>
      </c>
      <c r="L84" s="9">
        <f t="shared" si="41"/>
        <v>69.898146570492784</v>
      </c>
      <c r="M84" s="9">
        <f t="shared" si="41"/>
        <v>71.616834055942761</v>
      </c>
      <c r="N84" s="9">
        <f t="shared" si="41"/>
        <v>70.888677946300035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0.54495800000000005</v>
      </c>
      <c r="D89" s="41">
        <f t="shared" si="43"/>
        <v>0.55904200000000004</v>
      </c>
      <c r="E89" s="41">
        <f t="shared" si="43"/>
        <v>0.56443900000000002</v>
      </c>
      <c r="F89" s="41">
        <f t="shared" si="43"/>
        <v>0.56745199999999996</v>
      </c>
      <c r="G89" s="41">
        <f t="shared" si="43"/>
        <v>0.58069800000000005</v>
      </c>
      <c r="H89" s="41">
        <f t="shared" si="43"/>
        <v>0.584032</v>
      </c>
      <c r="I89" s="41">
        <f t="shared" si="43"/>
        <v>0.58420399999999995</v>
      </c>
      <c r="J89" s="41">
        <f t="shared" si="43"/>
        <v>0.57264399999999993</v>
      </c>
      <c r="K89" s="41">
        <f t="shared" si="43"/>
        <v>0.56703799999999993</v>
      </c>
      <c r="L89" s="41">
        <f t="shared" si="43"/>
        <v>0.56352399999999991</v>
      </c>
      <c r="M89" s="41">
        <f t="shared" si="43"/>
        <v>0.55842099999999995</v>
      </c>
      <c r="N89" s="41">
        <f t="shared" si="43"/>
        <v>0.54818899999999993</v>
      </c>
      <c r="O89" s="41">
        <f t="shared" si="43"/>
        <v>0.53992299999999993</v>
      </c>
      <c r="P89" s="41">
        <f t="shared" si="43"/>
        <v>0.51724100000000006</v>
      </c>
      <c r="Q89" s="41">
        <f t="shared" si="43"/>
        <v>0.51867000000000008</v>
      </c>
      <c r="R89" s="41">
        <f t="shared" si="43"/>
        <v>0.517432</v>
      </c>
      <c r="S89" s="41">
        <f t="shared" si="43"/>
        <v>0.50113600000000003</v>
      </c>
      <c r="T89" s="41">
        <f t="shared" si="43"/>
        <v>0.49601400000000007</v>
      </c>
      <c r="U89" s="41">
        <f t="shared" si="43"/>
        <v>0.48043500000000006</v>
      </c>
      <c r="V89" s="41">
        <f t="shared" si="43"/>
        <v>0.47494100000000011</v>
      </c>
      <c r="W89" s="41">
        <f t="shared" si="43"/>
        <v>0.46748400000000007</v>
      </c>
      <c r="X89" s="41">
        <f t="shared" si="43"/>
        <v>0.46490200000000009</v>
      </c>
      <c r="Y89" s="41">
        <f t="shared" si="43"/>
        <v>0.46984000000000004</v>
      </c>
      <c r="Z89" s="41">
        <f t="shared" si="43"/>
        <v>0.47518600000000016</v>
      </c>
      <c r="AA89" s="41">
        <f t="shared" si="43"/>
        <v>0.47980800000000012</v>
      </c>
      <c r="AB89" s="41">
        <f t="shared" si="43"/>
        <v>0.51574304999999998</v>
      </c>
      <c r="AC89" s="41">
        <f t="shared" si="43"/>
        <v>0.51365205000000003</v>
      </c>
      <c r="AD89" s="41">
        <f t="shared" si="43"/>
        <v>0.51711905000000002</v>
      </c>
      <c r="AE89" s="41">
        <f t="shared" si="43"/>
        <v>0.54178504999999999</v>
      </c>
      <c r="AF89" s="41">
        <f t="shared" si="43"/>
        <v>0.56466905000000012</v>
      </c>
      <c r="AG89" s="41">
        <f t="shared" si="43"/>
        <v>0.59000805000000001</v>
      </c>
      <c r="AH89" s="41">
        <f t="shared" si="43"/>
        <v>0.62216505000000011</v>
      </c>
      <c r="AI89" s="41">
        <f t="shared" si="43"/>
        <v>0.64708705000000011</v>
      </c>
      <c r="AJ89" s="41">
        <f t="shared" si="43"/>
        <v>0.66968205000000003</v>
      </c>
      <c r="AK89" s="41">
        <f t="shared" si="43"/>
        <v>0.69257405000000016</v>
      </c>
      <c r="AL89" s="41">
        <f t="shared" si="43"/>
        <v>0.70352305000000004</v>
      </c>
      <c r="AM89" s="41">
        <f t="shared" si="43"/>
        <v>0.70468505000000004</v>
      </c>
      <c r="AN89" s="42">
        <f t="shared" si="43"/>
        <v>0.69690152108452919</v>
      </c>
      <c r="AO89" s="42">
        <f t="shared" si="43"/>
        <v>0.70244286123586408</v>
      </c>
      <c r="AP89" s="42">
        <f t="shared" si="43"/>
        <v>0.70724024218041004</v>
      </c>
      <c r="AQ89" s="42">
        <f t="shared" si="43"/>
        <v>0.7205778632922798</v>
      </c>
      <c r="AR89" s="42">
        <f t="shared" si="43"/>
        <v>0.72564493228791804</v>
      </c>
      <c r="AS89" s="42">
        <f t="shared" si="43"/>
        <v>0.72988307724302603</v>
      </c>
      <c r="AT89" s="42">
        <f t="shared" si="43"/>
        <v>0.73414670055977505</v>
      </c>
      <c r="AU89" s="42">
        <f t="shared" si="43"/>
        <v>0.70105742291728845</v>
      </c>
      <c r="AV89" s="42">
        <f t="shared" si="43"/>
        <v>0.66477863917514768</v>
      </c>
      <c r="AW89" s="42">
        <f t="shared" si="43"/>
        <v>0.61637879873386658</v>
      </c>
      <c r="AX89" s="42">
        <f t="shared" si="43"/>
        <v>0.57722645469807077</v>
      </c>
      <c r="AY89" s="41">
        <f t="shared" si="43"/>
        <v>0.54512518751095396</v>
      </c>
      <c r="AZ89" s="41">
        <f t="shared" si="43"/>
        <v>0.50121966642642468</v>
      </c>
      <c r="BA89" s="41">
        <f t="shared" si="43"/>
        <v>0.46993432627508991</v>
      </c>
      <c r="BB89" s="41">
        <f t="shared" si="43"/>
        <v>0.43543294533054366</v>
      </c>
      <c r="BC89" s="41">
        <f t="shared" si="43"/>
        <v>0.39361132421867423</v>
      </c>
      <c r="BD89" s="41">
        <f t="shared" si="43"/>
        <v>0.36612325522303601</v>
      </c>
      <c r="BE89" s="41">
        <f t="shared" si="43"/>
        <v>0.34260811026792809</v>
      </c>
      <c r="BF89" s="41">
        <f t="shared" si="43"/>
        <v>0.29532948695117911</v>
      </c>
      <c r="BG89" s="41">
        <f t="shared" si="43"/>
        <v>0.2911847645936656</v>
      </c>
      <c r="BH89" s="41">
        <f t="shared" si="43"/>
        <v>0.29545854833580631</v>
      </c>
      <c r="BI89" s="41">
        <f t="shared" si="43"/>
        <v>0.30126017009019701</v>
      </c>
      <c r="BJ89" s="41">
        <f t="shared" si="43"/>
        <v>0.30934418541759479</v>
      </c>
      <c r="BK89" s="41">
        <f t="shared" si="43"/>
        <v>0.31696800303715272</v>
      </c>
      <c r="BL89" s="41">
        <f t="shared" si="43"/>
        <v>0.32530900303715271</v>
      </c>
      <c r="BM89" s="41">
        <f t="shared" si="43"/>
        <v>0.32872200303715271</v>
      </c>
      <c r="BN89" s="41">
        <f t="shared" si="43"/>
        <v>0.33582900303715268</v>
      </c>
      <c r="BO89" s="41">
        <f t="shared" ref="BO89:DZ89" si="44">BO90-BO88</f>
        <v>0.3290750030371527</v>
      </c>
      <c r="BP89" s="41">
        <f t="shared" si="44"/>
        <v>0.30367725300819226</v>
      </c>
      <c r="BQ89" s="41">
        <f t="shared" si="44"/>
        <v>0.29282973424427855</v>
      </c>
      <c r="BR89" s="41">
        <f t="shared" si="44"/>
        <v>0.29974673424427856</v>
      </c>
      <c r="BS89" s="41">
        <f t="shared" si="44"/>
        <v>0.30565673424427858</v>
      </c>
      <c r="BT89" s="41">
        <f t="shared" si="44"/>
        <v>0.3035468206809524</v>
      </c>
      <c r="BU89" s="41">
        <f t="shared" si="44"/>
        <v>0.2952592962406424</v>
      </c>
      <c r="BV89" s="41">
        <f t="shared" si="44"/>
        <v>0.29585759761665875</v>
      </c>
      <c r="BW89" s="41">
        <f t="shared" si="44"/>
        <v>0.30494204718421764</v>
      </c>
      <c r="BX89" s="41">
        <f t="shared" si="44"/>
        <v>0.31264750853522649</v>
      </c>
      <c r="BY89" s="41">
        <f t="shared" si="44"/>
        <v>0.31871287864927272</v>
      </c>
      <c r="BZ89" s="41">
        <f t="shared" si="44"/>
        <v>0.32334187864927266</v>
      </c>
      <c r="CA89" s="41">
        <f t="shared" si="44"/>
        <v>0.32405372405330818</v>
      </c>
      <c r="CB89" s="41">
        <f t="shared" si="44"/>
        <v>0.3362444740822686</v>
      </c>
      <c r="CC89" s="41">
        <f t="shared" si="44"/>
        <v>0.34096799284618223</v>
      </c>
      <c r="CD89" s="41">
        <f t="shared" si="44"/>
        <v>0.33682099284618228</v>
      </c>
      <c r="CE89" s="41">
        <f t="shared" si="44"/>
        <v>0.34167799284618228</v>
      </c>
      <c r="CF89" s="41">
        <f t="shared" si="44"/>
        <v>0.33409790640950848</v>
      </c>
      <c r="CG89" s="41">
        <f t="shared" si="44"/>
        <v>0.33964316761839336</v>
      </c>
      <c r="CH89" s="41">
        <f t="shared" si="44"/>
        <v>0.33803719495077494</v>
      </c>
      <c r="CI89" s="41">
        <f t="shared" si="44"/>
        <v>0.32716719495077495</v>
      </c>
      <c r="CJ89" s="41">
        <f t="shared" si="44"/>
        <v>0.33541712971349985</v>
      </c>
      <c r="CK89" s="41">
        <f t="shared" si="44"/>
        <v>0.32435092125376702</v>
      </c>
      <c r="CL89" s="41">
        <f t="shared" si="44"/>
        <v>0.3108204125784193</v>
      </c>
      <c r="CM89" s="41">
        <f t="shared" si="44"/>
        <v>0.30679736602305613</v>
      </c>
      <c r="CN89" s="41">
        <f t="shared" si="44"/>
        <v>0.30167936196852846</v>
      </c>
      <c r="CO89" s="41">
        <f t="shared" si="44"/>
        <v>0.29873950311989506</v>
      </c>
      <c r="CP89" s="41">
        <f t="shared" si="44"/>
        <v>0.30482677678283182</v>
      </c>
      <c r="CQ89" s="41">
        <f t="shared" si="44"/>
        <v>0.29784505504615888</v>
      </c>
      <c r="CR89" s="41">
        <f t="shared" si="44"/>
        <v>0.30442796505698522</v>
      </c>
      <c r="CS89" s="41">
        <f t="shared" si="44"/>
        <v>0.31643002042235213</v>
      </c>
      <c r="CT89" s="41">
        <f t="shared" si="44"/>
        <v>0.31757794926182803</v>
      </c>
      <c r="CU89" s="41">
        <f t="shared" si="44"/>
        <v>0.3221950287691781</v>
      </c>
      <c r="CV89" s="41">
        <f t="shared" si="44"/>
        <v>0.31082651561984204</v>
      </c>
      <c r="CW89" s="41">
        <f t="shared" si="44"/>
        <v>0.31795535396552865</v>
      </c>
      <c r="CX89" s="41">
        <f t="shared" si="44"/>
        <v>0.31717086264087641</v>
      </c>
      <c r="CY89" s="41">
        <f t="shared" si="44"/>
        <v>0.32559106379220409</v>
      </c>
      <c r="CZ89" s="41">
        <f t="shared" si="44"/>
        <v>0.32758806784673178</v>
      </c>
      <c r="DA89" s="41">
        <f t="shared" si="44"/>
        <v>0.33664392669536514</v>
      </c>
      <c r="DB89" s="41">
        <f t="shared" si="44"/>
        <v>0.34898465303242837</v>
      </c>
      <c r="DC89" s="41">
        <f t="shared" si="44"/>
        <v>0.35249837476910134</v>
      </c>
      <c r="DD89" s="41">
        <f t="shared" si="44"/>
        <v>0.35525546475827496</v>
      </c>
      <c r="DE89" s="41">
        <f t="shared" si="44"/>
        <v>0.36297089131122373</v>
      </c>
      <c r="DF89" s="41">
        <f t="shared" si="44"/>
        <v>0.36763996247174768</v>
      </c>
      <c r="DG89" s="41">
        <f t="shared" si="44"/>
        <v>0.3780428829643977</v>
      </c>
      <c r="DH89" s="41">
        <f t="shared" si="44"/>
        <v>0.37866700000000003</v>
      </c>
      <c r="DI89" s="41">
        <f t="shared" si="44"/>
        <v>0.38798700000000008</v>
      </c>
      <c r="DJ89" s="41">
        <f t="shared" si="44"/>
        <v>0.37977900000000009</v>
      </c>
      <c r="DK89" s="41">
        <f t="shared" si="44"/>
        <v>0.38135400000000003</v>
      </c>
      <c r="DL89" s="41">
        <f t="shared" si="44"/>
        <v>0.368064</v>
      </c>
      <c r="DM89" s="41">
        <f t="shared" si="44"/>
        <v>0.36627700000000007</v>
      </c>
      <c r="DN89" s="41">
        <f t="shared" si="44"/>
        <v>0.36340600000000006</v>
      </c>
      <c r="DO89" s="41">
        <f t="shared" si="44"/>
        <v>0.35492300000000004</v>
      </c>
      <c r="DP89" s="41">
        <f t="shared" si="44"/>
        <v>0.34843700000000005</v>
      </c>
      <c r="DQ89" s="41">
        <f t="shared" si="44"/>
        <v>0.33049800000000007</v>
      </c>
      <c r="DR89" s="41">
        <f t="shared" si="44"/>
        <v>0.32205300000000009</v>
      </c>
      <c r="DS89" s="41">
        <f t="shared" si="44"/>
        <v>0.32541400000000009</v>
      </c>
      <c r="DT89" s="41">
        <f t="shared" si="44"/>
        <v>0.34566200000000008</v>
      </c>
      <c r="DU89" s="41">
        <f t="shared" si="44"/>
        <v>0.33049500000000004</v>
      </c>
      <c r="DV89" s="41">
        <f t="shared" si="44"/>
        <v>0.37390500000000004</v>
      </c>
      <c r="DW89" s="41">
        <f t="shared" si="44"/>
        <v>0.39617300000000005</v>
      </c>
      <c r="DX89" s="41">
        <f t="shared" si="44"/>
        <v>0.43684000000000001</v>
      </c>
      <c r="DY89" s="41">
        <f t="shared" si="44"/>
        <v>0.46219300000000002</v>
      </c>
      <c r="DZ89" s="41">
        <f t="shared" si="44"/>
        <v>0.46497500000000003</v>
      </c>
      <c r="EA89" s="41">
        <f t="shared" ref="EA89:EQ89" si="45">EA90-EA88</f>
        <v>0.51472800000000007</v>
      </c>
      <c r="EB89" s="41">
        <f t="shared" si="45"/>
        <v>0.54181600000000008</v>
      </c>
      <c r="EC89" s="41">
        <f t="shared" si="45"/>
        <v>0.56694800000000012</v>
      </c>
      <c r="ED89" s="41">
        <f t="shared" si="45"/>
        <v>0.61965400000000004</v>
      </c>
      <c r="EE89" s="41">
        <f t="shared" si="45"/>
        <v>0.64340100000000011</v>
      </c>
      <c r="EF89" s="41">
        <f t="shared" si="45"/>
        <v>0.64973600000000009</v>
      </c>
      <c r="EG89" s="41">
        <f t="shared" si="45"/>
        <v>0.68124000000000007</v>
      </c>
      <c r="EH89" s="41">
        <f t="shared" si="45"/>
        <v>0.71452000000000004</v>
      </c>
      <c r="EI89" s="41">
        <f t="shared" si="45"/>
        <v>0.70527100000000009</v>
      </c>
      <c r="EJ89" s="41">
        <f t="shared" si="45"/>
        <v>0.68733300000000008</v>
      </c>
      <c r="EK89" s="41">
        <f t="shared" si="45"/>
        <v>0.68338300000000007</v>
      </c>
      <c r="EL89" s="41">
        <f t="shared" si="45"/>
        <v>0.68786400000000014</v>
      </c>
      <c r="EM89" s="41">
        <f t="shared" si="45"/>
        <v>0.68734700000000004</v>
      </c>
      <c r="EN89" s="41">
        <f t="shared" si="45"/>
        <v>0.69132100000000007</v>
      </c>
      <c r="EO89" s="41">
        <f t="shared" si="45"/>
        <v>0.70298700000000003</v>
      </c>
      <c r="EP89" s="41">
        <f t="shared" si="45"/>
        <v>0.66832099999999994</v>
      </c>
      <c r="EQ89" s="41">
        <f t="shared" si="45"/>
        <v>0.65337199999999995</v>
      </c>
    </row>
    <row r="90" spans="1:207" s="38" customFormat="1">
      <c r="B90" s="39" t="s">
        <v>111</v>
      </c>
      <c r="C90" s="39">
        <f>1/1000*SUM(D13:$O13)</f>
        <v>0.54495800000000005</v>
      </c>
      <c r="D90" s="39">
        <f>1/1000*SUM(E13:$O13)+1/1000*SUM($D14:D14)</f>
        <v>0.55904200000000004</v>
      </c>
      <c r="E90" s="39">
        <f>1/1000*SUM(F13:$O13)+1/1000*SUM($D14:E14)</f>
        <v>0.56443900000000002</v>
      </c>
      <c r="F90" s="39">
        <f>1/1000*SUM(G13:$O13)+1/1000*SUM($D14:F14)</f>
        <v>0.56745199999999996</v>
      </c>
      <c r="G90" s="39">
        <f>1/1000*SUM(H13:$O13)+1/1000*SUM($D14:G14)</f>
        <v>0.58069800000000005</v>
      </c>
      <c r="H90" s="39">
        <f>1/1000*SUM(I13:$O13)+1/1000*SUM($D14:H14)</f>
        <v>0.584032</v>
      </c>
      <c r="I90" s="39">
        <f>1/1000*SUM(J13:$O13)+1/1000*SUM($D14:I14)</f>
        <v>0.58420399999999995</v>
      </c>
      <c r="J90" s="39">
        <f>1/1000*SUM(K13:$O13)+1/1000*SUM($D14:J14)</f>
        <v>0.57264399999999993</v>
      </c>
      <c r="K90" s="39">
        <f>1/1000*SUM(L13:$O13)+1/1000*SUM($D14:K14)</f>
        <v>0.56703799999999993</v>
      </c>
      <c r="L90" s="39">
        <f>1/1000*SUM(M13:$O13)+1/1000*SUM($D14:L14)</f>
        <v>0.56352399999999991</v>
      </c>
      <c r="M90" s="39">
        <f>1/1000*SUM(N13:$O13)+1/1000*SUM($D14:M14)</f>
        <v>0.55842099999999995</v>
      </c>
      <c r="N90" s="39">
        <f>1/1000*SUM(O13:$O13)+1/1000*SUM($D14:N14)</f>
        <v>0.54818899999999993</v>
      </c>
      <c r="O90" s="39">
        <f>1/1000*SUM(D14:$O14)</f>
        <v>0.53992299999999993</v>
      </c>
      <c r="P90" s="39">
        <f>1/1000*SUM(E14:$O14)+1/1000*SUM($D15:D15)</f>
        <v>0.51724100000000006</v>
      </c>
      <c r="Q90" s="39">
        <f>1/1000*SUM(F14:$O14)+1/1000*SUM($D15:E15)</f>
        <v>0.51867000000000008</v>
      </c>
      <c r="R90" s="39">
        <f>1/1000*SUM(G14:$O14)+1/1000*SUM($D15:F15)</f>
        <v>0.517432</v>
      </c>
      <c r="S90" s="39">
        <f>1/1000*SUM(H14:$O14)+1/1000*SUM($D15:G15)</f>
        <v>0.50113600000000003</v>
      </c>
      <c r="T90" s="39">
        <f>1/1000*SUM(I14:$O14)+1/1000*SUM($D15:H15)</f>
        <v>0.49601400000000007</v>
      </c>
      <c r="U90" s="39">
        <f>1/1000*SUM(J14:$O14)+1/1000*SUM($D15:I15)</f>
        <v>0.48043500000000006</v>
      </c>
      <c r="V90" s="39">
        <f>1/1000*SUM(K14:$O14)+1/1000*SUM($D15:J15)</f>
        <v>0.47496600000000011</v>
      </c>
      <c r="W90" s="39">
        <f>1/1000*SUM(L14:$O14)+1/1000*SUM($D15:K15)</f>
        <v>0.46750900000000006</v>
      </c>
      <c r="X90" s="39">
        <f>1/1000*SUM(M14:$O14)+1/1000*SUM($D15:L15)</f>
        <v>0.46492700000000009</v>
      </c>
      <c r="Y90" s="39">
        <f>1/1000*SUM(N14:$O14)+1/1000*SUM($D15:M15)</f>
        <v>0.46986500000000003</v>
      </c>
      <c r="Z90" s="39">
        <f>1/1000*SUM(O14:$O14)+1/1000*SUM($D15:N15)</f>
        <v>0.47521100000000016</v>
      </c>
      <c r="AA90" s="39">
        <f>1/1000*SUM(D15:$O15)</f>
        <v>0.47983300000000012</v>
      </c>
      <c r="AB90" s="39">
        <f>1/1000*SUM(E15:$O15)+1/1000*SUM($D16:D16)</f>
        <v>0.51576805000000003</v>
      </c>
      <c r="AC90" s="39">
        <f>1/1000*SUM(F15:$O15)+1/1000*SUM($D16:E16)</f>
        <v>0.51367705000000008</v>
      </c>
      <c r="AD90" s="39">
        <f>1/1000*SUM(G15:$O15)+1/1000*SUM($D16:F16)</f>
        <v>0.51714405000000008</v>
      </c>
      <c r="AE90" s="39">
        <f>1/1000*SUM(H15:$O15)+1/1000*SUM($D16:G16)</f>
        <v>0.54181005000000004</v>
      </c>
      <c r="AF90" s="39">
        <f>1/1000*SUM(I15:$O15)+1/1000*SUM($D16:H16)</f>
        <v>0.56469405000000017</v>
      </c>
      <c r="AG90" s="39">
        <f>1/1000*SUM(J15:$O15)+1/1000*SUM($D16:I16)</f>
        <v>0.59003305000000006</v>
      </c>
      <c r="AH90" s="39">
        <f>1/1000*SUM(K15:$O15)+1/1000*SUM($D16:J16)</f>
        <v>0.62216505000000011</v>
      </c>
      <c r="AI90" s="39">
        <f>1/1000*SUM(L15:$O15)+1/1000*SUM($D16:K16)</f>
        <v>0.64708705000000011</v>
      </c>
      <c r="AJ90" s="39">
        <f>1/1000*SUM(M15:$O15)+1/1000*SUM($D16:L16)</f>
        <v>0.66968205000000003</v>
      </c>
      <c r="AK90" s="39">
        <f>1/1000*SUM(N15:$O15)+1/1000*SUM($D16:M16)</f>
        <v>0.69257405000000016</v>
      </c>
      <c r="AL90" s="39">
        <f>1/1000*SUM(O15:$O15)+1/1000*SUM($D16:N16)</f>
        <v>0.70352305000000004</v>
      </c>
      <c r="AM90" s="39">
        <f>1/1000*SUM(D16:$O16)</f>
        <v>0.70468505000000004</v>
      </c>
      <c r="AN90" s="40">
        <f>1/1000*SUM(E16:$O16)+1/1000*SUM($D17:D17)</f>
        <v>0.69690152108452919</v>
      </c>
      <c r="AO90" s="40">
        <f>1/1000*SUM(F16:$O16)+1/1000*SUM($D17:E17)</f>
        <v>0.70244286123586408</v>
      </c>
      <c r="AP90" s="40">
        <f>1/1000*SUM(G16:$O16)+1/1000*SUM($D17:F17)</f>
        <v>0.70724024218041004</v>
      </c>
      <c r="AQ90" s="40">
        <f>1/1000*SUM(H16:$O16)+1/1000*SUM($D17:G17)</f>
        <v>0.7205778632922798</v>
      </c>
      <c r="AR90" s="40">
        <f>1/1000*SUM(I16:$O16)+1/1000*SUM($D17:H17)</f>
        <v>0.72573047834503857</v>
      </c>
      <c r="AS90" s="40">
        <f>1/1000*SUM(J16:$O16)+1/1000*SUM($D17:I17)</f>
        <v>0.72996862330014656</v>
      </c>
      <c r="AT90" s="40">
        <f>1/1000*SUM(K16:$O16)+1/1000*SUM($D17:J17)</f>
        <v>0.73423224661689557</v>
      </c>
      <c r="AU90" s="40">
        <f>1/1000*SUM(L16:$O16)+1/1000*SUM($D17:K17)</f>
        <v>0.70114296897440898</v>
      </c>
      <c r="AV90" s="40">
        <f>1/1000*SUM(M16:$O16)+1/1000*SUM($D17:L17)</f>
        <v>0.6648641852322682</v>
      </c>
      <c r="AW90" s="40">
        <f>1/1000*SUM(N16:$O16)+1/1000*SUM($D17:M17)</f>
        <v>0.61646434479098711</v>
      </c>
      <c r="AX90" s="40">
        <f>1/1000*SUM(O16:$O16)+1/1000*SUM($D17:N17)</f>
        <v>0.57731200075519129</v>
      </c>
      <c r="AY90" s="39">
        <f>1/1000*SUM(D17:$O17)</f>
        <v>0.54523265578271529</v>
      </c>
      <c r="AZ90" s="39">
        <f>1/1000*SUM(E17:$O17)+1/1000*SUM($D18:D18)</f>
        <v>0.50134013469818606</v>
      </c>
      <c r="BA90" s="39">
        <f>1/1000*SUM(F17:$O17)+1/1000*SUM($D18:E18)</f>
        <v>0.47005479454685128</v>
      </c>
      <c r="BB90" s="39">
        <f>1/1000*SUM(G17:$O17)+1/1000*SUM($D18:F18)</f>
        <v>0.43555341360230504</v>
      </c>
      <c r="BC90" s="39">
        <f>1/1000*SUM(H17:$O17)+1/1000*SUM($D18:G18)</f>
        <v>0.39373179249043561</v>
      </c>
      <c r="BD90" s="39">
        <f>1/1000*SUM(I17:$O17)+1/1000*SUM($D18:H18)</f>
        <v>0.36615817743767681</v>
      </c>
      <c r="BE90" s="39">
        <f>1/1000*SUM(J17:$O17)+1/1000*SUM($D18:I18)</f>
        <v>0.34264303248256889</v>
      </c>
      <c r="BF90" s="39">
        <f>1/1000*SUM(K17:$O17)+1/1000*SUM($D18:J18)</f>
        <v>0.29536440916581991</v>
      </c>
      <c r="BG90" s="39">
        <f>1/1000*SUM(L17:$O17)+1/1000*SUM($D18:K18)</f>
        <v>0.2912196868083064</v>
      </c>
      <c r="BH90" s="39">
        <f>1/1000*SUM(M17:$O17)+1/1000*SUM($D18:L18)</f>
        <v>0.29549347055044711</v>
      </c>
      <c r="BI90" s="39">
        <f>1/1000*SUM(N17:$O17)+1/1000*SUM($D18:M18)</f>
        <v>0.30129509230483781</v>
      </c>
      <c r="BJ90" s="39">
        <f>1/1000*SUM(O17:$O17)+1/1000*SUM($D18:N18)</f>
        <v>0.30937910763223558</v>
      </c>
      <c r="BK90" s="39">
        <f>1/1000*SUM(D18:$O18)</f>
        <v>0.31698100303715271</v>
      </c>
      <c r="BL90" s="39">
        <f>1/1000*SUM(E18:$O18)+1/1000*SUM($D19:D19)</f>
        <v>0.32530900303715271</v>
      </c>
      <c r="BM90" s="39">
        <f>1/1000*SUM(F18:$O18)+1/1000*SUM($D19:E19)</f>
        <v>0.32872200303715271</v>
      </c>
      <c r="BN90" s="39">
        <f>1/1000*SUM(G18:$O18)+1/1000*SUM($D19:F19)</f>
        <v>0.33582900303715268</v>
      </c>
      <c r="BO90" s="39">
        <f>1/1000*SUM(H18:$O18)+1/1000*SUM($D19:G19)</f>
        <v>0.3290750030371527</v>
      </c>
      <c r="BP90" s="39">
        <f>1/1000*SUM(I18:$O18)+1/1000*SUM($D19:H19)</f>
        <v>0.30368293701149107</v>
      </c>
      <c r="BQ90" s="39">
        <f>1/1000*SUM(J18:$O18)+1/1000*SUM($D19:I19)</f>
        <v>0.29283541824757736</v>
      </c>
      <c r="BR90" s="39">
        <f>1/1000*SUM(K18:$O18)+1/1000*SUM($D19:J19)</f>
        <v>0.29975241824757737</v>
      </c>
      <c r="BS90" s="39">
        <f>1/1000*SUM(L18:$O18)+1/1000*SUM($D19:K19)</f>
        <v>0.30566241824757739</v>
      </c>
      <c r="BT90" s="39">
        <f>1/1000*SUM(M18:$O18)+1/1000*SUM($D19:L19)</f>
        <v>0.30355250468425121</v>
      </c>
      <c r="BU90" s="39">
        <f>1/1000*SUM(N18:$O18)+1/1000*SUM($D19:M19)</f>
        <v>0.29526498024394121</v>
      </c>
      <c r="BV90" s="39">
        <f>1/1000*SUM(O18:$O18)+1/1000*SUM($D19:N19)</f>
        <v>0.29591328161995756</v>
      </c>
      <c r="BW90" s="39">
        <f>1/1000*SUM(D19:$O19)</f>
        <v>0.30510273118751646</v>
      </c>
      <c r="BX90" s="39">
        <f>1/1000*SUM(E19:$O19)+1/1000*SUM($D20:D20)</f>
        <v>0.31298373118751643</v>
      </c>
      <c r="BY90" s="39">
        <f>1/1000*SUM(F19:$O19)+1/1000*SUM($D20:E20)</f>
        <v>0.31905573118751646</v>
      </c>
      <c r="BZ90" s="39">
        <f>1/1000*SUM(G19:$O19)+1/1000*SUM($D20:F20)</f>
        <v>0.32368473118751639</v>
      </c>
      <c r="CA90" s="39">
        <f>1/1000*SUM(H19:$O19)+1/1000*SUM($D20:G20)</f>
        <v>0.32468273118751645</v>
      </c>
      <c r="CB90" s="39">
        <f>1/1000*SUM(I19:$O19)+1/1000*SUM($D20:H20)</f>
        <v>0.33686779721317806</v>
      </c>
      <c r="CC90" s="39">
        <f>1/1000*SUM(J19:$O19)+1/1000*SUM($D20:I20)</f>
        <v>0.34159131597709169</v>
      </c>
      <c r="CD90" s="39">
        <f>1/1000*SUM(K19:$O19)+1/1000*SUM($D20:J20)</f>
        <v>0.33744431597709174</v>
      </c>
      <c r="CE90" s="39">
        <f>1/1000*SUM(L19:$O19)+1/1000*SUM($D20:K20)</f>
        <v>0.34230131597709174</v>
      </c>
      <c r="CF90" s="39">
        <f>1/1000*SUM(M19:$O19)+1/1000*SUM($D20:L20)</f>
        <v>0.33472122954041794</v>
      </c>
      <c r="CG90" s="39">
        <f>1/1000*SUM(N19:$O19)+1/1000*SUM($D20:M20)</f>
        <v>0.34029097266761843</v>
      </c>
      <c r="CH90" s="39">
        <f>1/1000*SUM(O19:$O19)+1/1000*SUM($D20:N20)</f>
        <v>0.33863500000000002</v>
      </c>
      <c r="CI90" s="39">
        <f>1/1000*SUM(D20:$O20)</f>
        <v>0.32766000000000001</v>
      </c>
      <c r="CJ90" s="39">
        <f>1/1000*SUM(E20:$O20)+1/1000*SUM($D21:D21)</f>
        <v>0.33579305599258091</v>
      </c>
      <c r="CK90" s="39">
        <f>1/1000*SUM(F20:$O20)+1/1000*SUM($D21:E21)</f>
        <v>0.32498465634369478</v>
      </c>
      <c r="CL90" s="39">
        <f>1/1000*SUM(G20:$O20)+1/1000*SUM($D21:F21)</f>
        <v>0.31145414766834706</v>
      </c>
      <c r="CM90" s="39">
        <f>1/1000*SUM(H20:$O20)+1/1000*SUM($D21:G21)</f>
        <v>0.30716382013503396</v>
      </c>
      <c r="CN90" s="39">
        <f>1/1000*SUM(I20:$O20)+1/1000*SUM($D21:H21)</f>
        <v>0.30204581608050629</v>
      </c>
      <c r="CO90" s="39">
        <f>1/1000*SUM(J20:$O20)+1/1000*SUM($D21:I21)</f>
        <v>0.29914050269341746</v>
      </c>
      <c r="CP90" s="39">
        <f>1/1000*SUM(K20:$O20)+1/1000*SUM($D21:J21)</f>
        <v>0.30522777635635423</v>
      </c>
      <c r="CQ90" s="39">
        <f>1/1000*SUM(L20:$O20)+1/1000*SUM($D21:K21)</f>
        <v>0.29828318172254714</v>
      </c>
      <c r="CR90" s="39">
        <f>1/1000*SUM(M20:$O20)+1/1000*SUM($D21:L21)</f>
        <v>0.30486609173337348</v>
      </c>
      <c r="CS90" s="39">
        <f>1/1000*SUM(N20:$O20)+1/1000*SUM($D21:M21)</f>
        <v>0.31684366518042473</v>
      </c>
      <c r="CT90" s="39">
        <f>1/1000*SUM(O20:$O20)+1/1000*SUM($D21:N21)</f>
        <v>0.3181087326245649</v>
      </c>
      <c r="CU90" s="39">
        <f>1/1000*SUM(D21:$O21)</f>
        <v>0.32274770215852294</v>
      </c>
      <c r="CV90" s="39">
        <f>1/1000*SUM(E21:$O21)+1/1000*SUM($D22:D22)</f>
        <v>0.31132052913033975</v>
      </c>
      <c r="CW90" s="39">
        <f>1/1000*SUM(F21:$O21)+1/1000*SUM($D22:E22)</f>
        <v>0.31818492877922594</v>
      </c>
      <c r="CX90" s="39">
        <f>1/1000*SUM(G21:$O21)+1/1000*SUM($D22:F22)</f>
        <v>0.31740043745457369</v>
      </c>
      <c r="CY90" s="39">
        <f>1/1000*SUM(H21:$O21)+1/1000*SUM($D22:G22)</f>
        <v>0.32580176498788677</v>
      </c>
      <c r="CZ90" s="39">
        <f>1/1000*SUM(I21:$O21)+1/1000*SUM($D22:H22)</f>
        <v>0.32791176904241442</v>
      </c>
      <c r="DA90" s="39">
        <f>1/1000*SUM(J21:$O21)+1/1000*SUM($D22:I22)</f>
        <v>0.33693308242950321</v>
      </c>
      <c r="DB90" s="39">
        <f>1/1000*SUM(K21:$O21)+1/1000*SUM($D22:J22)</f>
        <v>0.34927380876656644</v>
      </c>
      <c r="DC90" s="39">
        <f>1/1000*SUM(L21:$O21)+1/1000*SUM($D22:K22)</f>
        <v>0.35275040340037356</v>
      </c>
      <c r="DD90" s="39">
        <f>1/1000*SUM(M21:$O21)+1/1000*SUM($D22:L22)</f>
        <v>0.35550749338954718</v>
      </c>
      <c r="DE90" s="39">
        <f>1/1000*SUM(N21:$O21)+1/1000*SUM($D22:M22)</f>
        <v>0.36322291994249595</v>
      </c>
      <c r="DF90" s="39">
        <f>1/1000*SUM(O21:$O21)+1/1000*SUM($D22:N22)</f>
        <v>0.36819485249835571</v>
      </c>
      <c r="DG90" s="39">
        <f>1/1000*SUM(D22:$O22)</f>
        <v>0.37875188296439771</v>
      </c>
      <c r="DH90" s="39">
        <f>1/1000*SUM(E22:$O22)+1/1000*SUM($D23:D23)</f>
        <v>0.37949300000000002</v>
      </c>
      <c r="DI90" s="39">
        <f>1/1000*SUM(F22:$O22)+1/1000*SUM($D23:E23)</f>
        <v>0.38881300000000008</v>
      </c>
      <c r="DJ90" s="39">
        <f>1/1000*SUM(G22:$O22)+1/1000*SUM($D23:F23)</f>
        <v>0.38060500000000008</v>
      </c>
      <c r="DK90" s="39">
        <f>1/1000*SUM(H22:$O22)+1/1000*SUM($D23:G23)</f>
        <v>0.38218000000000002</v>
      </c>
      <c r="DL90" s="39">
        <f>1/1000*SUM(I22:$O22)+1/1000*SUM($D23:H23)</f>
        <v>0.36877700000000002</v>
      </c>
      <c r="DM90" s="39">
        <f>1/1000*SUM(J22:$O22)+1/1000*SUM($D23:I23)</f>
        <v>0.36699000000000009</v>
      </c>
      <c r="DN90" s="39">
        <f>1/1000*SUM(K22:$O22)+1/1000*SUM($D23:J23)</f>
        <v>0.36411900000000008</v>
      </c>
      <c r="DO90" s="39">
        <f>1/1000*SUM(L22:$O22)+1/1000*SUM($D23:K23)</f>
        <v>0.35563600000000006</v>
      </c>
      <c r="DP90" s="39">
        <f>1/1000*SUM(M22:$O22)+1/1000*SUM($D23:L23)</f>
        <v>0.34915000000000007</v>
      </c>
      <c r="DQ90" s="39">
        <f>1/1000*SUM(N22:$O22)+1/1000*SUM($D23:M23)</f>
        <v>0.33121100000000009</v>
      </c>
      <c r="DR90" s="39">
        <f>1/1000*SUM(O22:$O22)+1/1000*SUM($D23:N23)</f>
        <v>0.32234600000000008</v>
      </c>
      <c r="DS90" s="39">
        <f>1/1000*SUM(D23:$O23)</f>
        <v>0.32553100000000007</v>
      </c>
      <c r="DT90" s="39">
        <f>1/1000*SUM(E23:$O23)+1/1000*SUM($D24:D24)</f>
        <v>0.34577500000000005</v>
      </c>
      <c r="DU90" s="39">
        <f>1/1000*SUM(F23:$O23)+1/1000*SUM($D24:E24)</f>
        <v>0.33067800000000003</v>
      </c>
      <c r="DV90" s="39">
        <f>1/1000*SUM(G23:$O23)+1/1000*SUM($D24:F24)</f>
        <v>0.37408800000000003</v>
      </c>
      <c r="DW90" s="39">
        <f>1/1000*SUM(H23:$O23)+1/1000*SUM($D24:G24)</f>
        <v>0.39635600000000004</v>
      </c>
      <c r="DX90" s="39">
        <f>1/1000*SUM(I23:$O23)+1/1000*SUM($D24:H24)</f>
        <v>0.43702299999999999</v>
      </c>
      <c r="DY90" s="39">
        <f>1/1000*SUM(J23:$O23)+1/1000*SUM($D24:I24)</f>
        <v>0.462592</v>
      </c>
      <c r="DZ90" s="39">
        <f>1/1000*SUM(K23:$O23)+1/1000*SUM($D24:J24)</f>
        <v>0.46543100000000004</v>
      </c>
      <c r="EA90" s="39">
        <f>1/1000*SUM(L23:$O23)+1/1000*SUM($D24:K24)</f>
        <v>0.51518400000000009</v>
      </c>
      <c r="EB90" s="39">
        <f>1/1000*SUM(M23:$O23)+1/1000*SUM($D24:L24)</f>
        <v>0.54227200000000009</v>
      </c>
      <c r="EC90" s="39">
        <f>1/1000*SUM(N23:$O23)+1/1000*SUM($D24:M24)</f>
        <v>0.56740400000000013</v>
      </c>
      <c r="ED90" s="39">
        <f>1/1000*SUM(O23:$O23)+1/1000*SUM($D24:N24)</f>
        <v>0.62011000000000005</v>
      </c>
      <c r="EE90" s="39">
        <f>1/1000*SUM(D24:$O24)</f>
        <v>0.64399200000000012</v>
      </c>
      <c r="EF90" s="39">
        <f>1/1000*SUM(E24:$O24)+1/1000*SUM($D25:D25)</f>
        <v>0.65021400000000007</v>
      </c>
      <c r="EG90" s="39">
        <f>1/1000*SUM(F24:$O24)+1/1000*SUM($D25:E25)</f>
        <v>0.68164800000000003</v>
      </c>
      <c r="EH90" s="39">
        <f>1/1000*SUM(G24:$O24)+1/1000*SUM($D25:F25)</f>
        <v>0.71492800000000001</v>
      </c>
      <c r="EI90" s="39">
        <f>1/1000*SUM(H24:$O24)+1/1000*SUM($D25:G25)</f>
        <v>0.70567900000000006</v>
      </c>
      <c r="EJ90" s="39">
        <f>1/1000*SUM(I24:$O24)+1/1000*SUM($D25:H25)</f>
        <v>0.68783400000000006</v>
      </c>
      <c r="EK90" s="39">
        <f>1/1000*SUM(J24:$O24)+1/1000*SUM($D25:I25)</f>
        <v>0.68366800000000005</v>
      </c>
      <c r="EL90" s="39">
        <f>1/1000*SUM(K24:$O24)+1/1000*SUM($D25:J25)</f>
        <v>0.68809200000000015</v>
      </c>
      <c r="EM90" s="39">
        <f>1/1000*SUM(L24:$O24)+1/1000*SUM($D25:K25)</f>
        <v>0.68757500000000005</v>
      </c>
      <c r="EN90" s="39">
        <f>1/1000*SUM(M24:$O24)+1/1000*SUM($D25:L25)</f>
        <v>0.69160100000000002</v>
      </c>
      <c r="EO90" s="39">
        <f>1/1000*SUM(N24:$O24)+1/1000*SUM($D25:M25)</f>
        <v>0.70326699999999998</v>
      </c>
      <c r="EP90" s="39">
        <f>1/1000*SUM(O24:$O24)+1/1000*SUM($D25:N25)</f>
        <v>0.66860099999999989</v>
      </c>
      <c r="EQ90" s="39">
        <f>1/1000*SUM(D25:$O25)</f>
        <v>0.6535169999999999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56.409262000000005</v>
      </c>
      <c r="D92" s="41">
        <f t="shared" si="46"/>
        <v>58.732496000000005</v>
      </c>
      <c r="E92" s="41">
        <f t="shared" si="46"/>
        <v>60.049978000000003</v>
      </c>
      <c r="F92" s="41">
        <f t="shared" si="46"/>
        <v>61.402947999999995</v>
      </c>
      <c r="G92" s="41">
        <f t="shared" si="46"/>
        <v>64.107889</v>
      </c>
      <c r="H92" s="41">
        <f t="shared" si="46"/>
        <v>65.588783000000006</v>
      </c>
      <c r="I92" s="41">
        <f t="shared" si="46"/>
        <v>66.701206999999997</v>
      </c>
      <c r="J92" s="41">
        <f t="shared" si="46"/>
        <v>66.687394999999995</v>
      </c>
      <c r="K92" s="41">
        <f t="shared" si="46"/>
        <v>67.38165699999999</v>
      </c>
      <c r="L92" s="41">
        <f t="shared" si="46"/>
        <v>68.520797999999985</v>
      </c>
      <c r="M92" s="41">
        <f t="shared" si="46"/>
        <v>68.499365999999995</v>
      </c>
      <c r="N92" s="41">
        <f t="shared" si="46"/>
        <v>67.871145999999996</v>
      </c>
      <c r="O92" s="41">
        <f t="shared" si="46"/>
        <v>67.409935999999988</v>
      </c>
      <c r="P92" s="41">
        <f t="shared" si="46"/>
        <v>64.80680199999999</v>
      </c>
      <c r="Q92" s="41">
        <f t="shared" si="46"/>
        <v>65.243937999999986</v>
      </c>
      <c r="R92" s="41">
        <f t="shared" si="46"/>
        <v>65.565652999999983</v>
      </c>
      <c r="S92" s="41">
        <f t="shared" si="46"/>
        <v>63.604646999999986</v>
      </c>
      <c r="T92" s="41">
        <f t="shared" si="46"/>
        <v>62.864403999999993</v>
      </c>
      <c r="U92" s="41">
        <f t="shared" si="46"/>
        <v>60.978848999999997</v>
      </c>
      <c r="V92" s="41">
        <f t="shared" si="46"/>
        <v>60.176266999999996</v>
      </c>
      <c r="W92" s="41">
        <f t="shared" si="46"/>
        <v>59.320779999999999</v>
      </c>
      <c r="X92" s="41">
        <f t="shared" si="46"/>
        <v>58.933719999999994</v>
      </c>
      <c r="Y92" s="41">
        <f t="shared" si="46"/>
        <v>59.564640999999995</v>
      </c>
      <c r="Z92" s="41">
        <f t="shared" si="46"/>
        <v>60.025990999999991</v>
      </c>
      <c r="AA92" s="41">
        <f t="shared" si="46"/>
        <v>60.464470999999996</v>
      </c>
      <c r="AB92" s="41">
        <f t="shared" si="46"/>
        <v>65.234702000000013</v>
      </c>
      <c r="AC92" s="41">
        <f t="shared" si="46"/>
        <v>65.121000000000009</v>
      </c>
      <c r="AD92" s="41">
        <f t="shared" si="46"/>
        <v>65.544063999999992</v>
      </c>
      <c r="AE92" s="41">
        <f t="shared" si="46"/>
        <v>68.783108999999996</v>
      </c>
      <c r="AF92" s="41">
        <f t="shared" si="46"/>
        <v>71.93159399999999</v>
      </c>
      <c r="AG92" s="41">
        <f t="shared" si="46"/>
        <v>75.398086000000006</v>
      </c>
      <c r="AH92" s="41">
        <f t="shared" si="46"/>
        <v>80.821303</v>
      </c>
      <c r="AI92" s="41">
        <f t="shared" si="46"/>
        <v>84.812297999999998</v>
      </c>
      <c r="AJ92" s="41">
        <f t="shared" si="46"/>
        <v>88.617887999999994</v>
      </c>
      <c r="AK92" s="41">
        <f t="shared" si="46"/>
        <v>92.912723999999983</v>
      </c>
      <c r="AL92" s="41">
        <f t="shared" si="46"/>
        <v>96.515729999999976</v>
      </c>
      <c r="AM92" s="41">
        <f t="shared" si="46"/>
        <v>97.273571999999987</v>
      </c>
      <c r="AN92" s="41">
        <f t="shared" si="46"/>
        <v>98.707699000000005</v>
      </c>
      <c r="AO92" s="41">
        <f t="shared" si="46"/>
        <v>101.95324299999999</v>
      </c>
      <c r="AP92" s="41">
        <f t="shared" si="46"/>
        <v>103.985736</v>
      </c>
      <c r="AQ92" s="41">
        <f t="shared" si="46"/>
        <v>107.14675800000001</v>
      </c>
      <c r="AR92" s="41">
        <f t="shared" si="46"/>
        <v>111.940665</v>
      </c>
      <c r="AS92" s="41">
        <f t="shared" si="46"/>
        <v>113.721492</v>
      </c>
      <c r="AT92" s="41">
        <f t="shared" si="46"/>
        <v>115.471176</v>
      </c>
      <c r="AU92" s="41">
        <f t="shared" si="46"/>
        <v>111.56128299999999</v>
      </c>
      <c r="AV92" s="41">
        <f t="shared" si="46"/>
        <v>107.31943599999998</v>
      </c>
      <c r="AW92" s="41">
        <f t="shared" si="46"/>
        <v>100.26155999999999</v>
      </c>
      <c r="AX92" s="41">
        <f t="shared" si="46"/>
        <v>93.745194999999995</v>
      </c>
      <c r="AY92" s="41">
        <f t="shared" si="46"/>
        <v>89.688379999999995</v>
      </c>
      <c r="AZ92" s="41">
        <f t="shared" si="46"/>
        <v>81.731590999999995</v>
      </c>
      <c r="BA92" s="41">
        <f t="shared" si="46"/>
        <v>75.398868000000007</v>
      </c>
      <c r="BB92" s="41">
        <f t="shared" si="46"/>
        <v>70.082810000000009</v>
      </c>
      <c r="BC92" s="41">
        <f t="shared" si="46"/>
        <v>63.775673999999995</v>
      </c>
      <c r="BD92" s="41">
        <f t="shared" si="46"/>
        <v>56.908967000000004</v>
      </c>
      <c r="BE92" s="41">
        <f t="shared" si="46"/>
        <v>53.997909</v>
      </c>
      <c r="BF92" s="41">
        <f t="shared" si="46"/>
        <v>45.948565000000002</v>
      </c>
      <c r="BG92" s="41">
        <f t="shared" si="46"/>
        <v>44.729880999999999</v>
      </c>
      <c r="BH92" s="41">
        <f t="shared" si="46"/>
        <v>44.661869000000003</v>
      </c>
      <c r="BI92" s="41">
        <f t="shared" si="46"/>
        <v>45.385410999999998</v>
      </c>
      <c r="BJ92" s="41">
        <f t="shared" si="46"/>
        <v>46.284410999999999</v>
      </c>
      <c r="BK92" s="41">
        <f t="shared" si="46"/>
        <v>46.878670999999997</v>
      </c>
      <c r="BL92" s="41">
        <f t="shared" si="46"/>
        <v>48.010638999999998</v>
      </c>
      <c r="BM92" s="41">
        <f t="shared" si="46"/>
        <v>48.466953000000004</v>
      </c>
      <c r="BN92" s="41">
        <f t="shared" si="46"/>
        <v>49.363444000000001</v>
      </c>
      <c r="BO92" s="41">
        <f t="shared" ref="BO92:DZ92" si="47">BO93-BO91</f>
        <v>48.279797000000002</v>
      </c>
      <c r="BP92" s="41">
        <f t="shared" si="47"/>
        <v>44.430754</v>
      </c>
      <c r="BQ92" s="41">
        <f t="shared" si="47"/>
        <v>41.599104000000004</v>
      </c>
      <c r="BR92" s="41">
        <f t="shared" si="47"/>
        <v>42.350934000000002</v>
      </c>
      <c r="BS92" s="41">
        <f t="shared" si="47"/>
        <v>43.005010000000006</v>
      </c>
      <c r="BT92" s="41">
        <f t="shared" si="47"/>
        <v>42.500312000000001</v>
      </c>
      <c r="BU92" s="41">
        <f t="shared" si="47"/>
        <v>42.370335000000004</v>
      </c>
      <c r="BV92" s="41">
        <f t="shared" si="47"/>
        <v>42.407794000000003</v>
      </c>
      <c r="BW92" s="41">
        <f t="shared" si="47"/>
        <v>43.581683000000005</v>
      </c>
      <c r="BX92" s="41">
        <f t="shared" si="47"/>
        <v>44.658704000000007</v>
      </c>
      <c r="BY92" s="41">
        <f t="shared" si="47"/>
        <v>45.564711000000003</v>
      </c>
      <c r="BZ92" s="41">
        <f t="shared" si="47"/>
        <v>46.232711999999999</v>
      </c>
      <c r="CA92" s="41">
        <f t="shared" si="47"/>
        <v>46.311961999999994</v>
      </c>
      <c r="CB92" s="41">
        <f t="shared" si="47"/>
        <v>48.16672599999999</v>
      </c>
      <c r="CC92" s="41">
        <f t="shared" si="47"/>
        <v>48.972481999999992</v>
      </c>
      <c r="CD92" s="41">
        <f t="shared" si="47"/>
        <v>48.570073999999998</v>
      </c>
      <c r="CE92" s="41">
        <f t="shared" si="47"/>
        <v>49.503886999999999</v>
      </c>
      <c r="CF92" s="41">
        <f t="shared" si="47"/>
        <v>48.527418999999995</v>
      </c>
      <c r="CG92" s="41">
        <f t="shared" si="47"/>
        <v>48.207296999999997</v>
      </c>
      <c r="CH92" s="41">
        <f t="shared" si="47"/>
        <v>48.022261</v>
      </c>
      <c r="CI92" s="41">
        <f t="shared" si="47"/>
        <v>46.661317000000004</v>
      </c>
      <c r="CJ92" s="41">
        <f t="shared" si="47"/>
        <v>47.740614999999991</v>
      </c>
      <c r="CK92" s="41">
        <f t="shared" si="47"/>
        <v>45.969889000000002</v>
      </c>
      <c r="CL92" s="41">
        <f t="shared" si="47"/>
        <v>43.963055999999995</v>
      </c>
      <c r="CM92" s="41">
        <f t="shared" si="47"/>
        <v>43.401969999999992</v>
      </c>
      <c r="CN92" s="41">
        <f t="shared" si="47"/>
        <v>42.468976999999995</v>
      </c>
      <c r="CO92" s="41">
        <f t="shared" si="47"/>
        <v>41.976796000000007</v>
      </c>
      <c r="CP92" s="41">
        <f t="shared" si="47"/>
        <v>42.670234000000008</v>
      </c>
      <c r="CQ92" s="41">
        <f t="shared" si="47"/>
        <v>41.393571000000001</v>
      </c>
      <c r="CR92" s="41">
        <f t="shared" si="47"/>
        <v>42.083523999999997</v>
      </c>
      <c r="CS92" s="41">
        <f t="shared" si="47"/>
        <v>43.653268000000004</v>
      </c>
      <c r="CT92" s="41">
        <f t="shared" si="47"/>
        <v>43.447770999999996</v>
      </c>
      <c r="CU92" s="41">
        <f t="shared" si="47"/>
        <v>43.749147999999998</v>
      </c>
      <c r="CV92" s="41">
        <f t="shared" si="47"/>
        <v>42.009357999999999</v>
      </c>
      <c r="CW92" s="41">
        <f t="shared" si="47"/>
        <v>43.015233000000002</v>
      </c>
      <c r="CX92" s="41">
        <f t="shared" si="47"/>
        <v>42.754252000000001</v>
      </c>
      <c r="CY92" s="41">
        <f t="shared" si="47"/>
        <v>43.559799000000005</v>
      </c>
      <c r="CZ92" s="41">
        <f t="shared" si="47"/>
        <v>43.472714000000003</v>
      </c>
      <c r="DA92" s="41">
        <f t="shared" si="47"/>
        <v>44.403568000000007</v>
      </c>
      <c r="DB92" s="41">
        <f t="shared" si="47"/>
        <v>45.584963999999999</v>
      </c>
      <c r="DC92" s="41">
        <f t="shared" si="47"/>
        <v>45.604635000000002</v>
      </c>
      <c r="DD92" s="41">
        <f t="shared" si="47"/>
        <v>45.378260000000004</v>
      </c>
      <c r="DE92" s="41">
        <f t="shared" si="47"/>
        <v>45.546298</v>
      </c>
      <c r="DF92" s="41">
        <f t="shared" si="47"/>
        <v>45.402921000000006</v>
      </c>
      <c r="DG92" s="41">
        <f t="shared" si="47"/>
        <v>45.823444000000009</v>
      </c>
      <c r="DH92" s="41">
        <f t="shared" si="47"/>
        <v>45.223727999999994</v>
      </c>
      <c r="DI92" s="41">
        <f t="shared" si="47"/>
        <v>45.431270000000005</v>
      </c>
      <c r="DJ92" s="41">
        <f t="shared" si="47"/>
        <v>43.759923999999998</v>
      </c>
      <c r="DK92" s="41">
        <f t="shared" si="47"/>
        <v>42.777563999999998</v>
      </c>
      <c r="DL92" s="41">
        <f t="shared" si="47"/>
        <v>40.711626000000003</v>
      </c>
      <c r="DM92" s="41">
        <f t="shared" si="47"/>
        <v>39.239570999999998</v>
      </c>
      <c r="DN92" s="41">
        <f t="shared" si="47"/>
        <v>37.354422999999997</v>
      </c>
      <c r="DO92" s="41">
        <f t="shared" si="47"/>
        <v>35.322641000000004</v>
      </c>
      <c r="DP92" s="41">
        <f t="shared" si="47"/>
        <v>33.473567000000003</v>
      </c>
      <c r="DQ92" s="41">
        <f t="shared" si="47"/>
        <v>30.379776999999997</v>
      </c>
      <c r="DR92" s="41">
        <f t="shared" si="47"/>
        <v>28.77664</v>
      </c>
      <c r="DS92" s="41">
        <f t="shared" si="47"/>
        <v>28.251111999999999</v>
      </c>
      <c r="DT92" s="41">
        <f t="shared" si="47"/>
        <v>29.803187000000005</v>
      </c>
      <c r="DU92" s="41">
        <f t="shared" si="47"/>
        <v>28.165984999999999</v>
      </c>
      <c r="DV92" s="41">
        <f t="shared" si="47"/>
        <v>31.869727999999999</v>
      </c>
      <c r="DW92" s="41">
        <f t="shared" si="47"/>
        <v>33.730760999999994</v>
      </c>
      <c r="DX92" s="41">
        <f t="shared" si="47"/>
        <v>37.260134999999998</v>
      </c>
      <c r="DY92" s="41">
        <f t="shared" si="47"/>
        <v>39.490336999999997</v>
      </c>
      <c r="DZ92" s="41">
        <f t="shared" si="47"/>
        <v>39.835846000000004</v>
      </c>
      <c r="EA92" s="41">
        <f t="shared" ref="EA92:EQ92" si="48">EA93-EA91</f>
        <v>44.338087999999999</v>
      </c>
      <c r="EB92" s="41">
        <f t="shared" si="48"/>
        <v>46.836931999999997</v>
      </c>
      <c r="EC92" s="41">
        <f t="shared" si="48"/>
        <v>49.281057999999994</v>
      </c>
      <c r="ED92" s="41">
        <f t="shared" si="48"/>
        <v>54.216370999999995</v>
      </c>
      <c r="EE92" s="41">
        <f t="shared" si="48"/>
        <v>56.477327999999993</v>
      </c>
      <c r="EF92" s="41">
        <f t="shared" si="48"/>
        <v>57.109528999999995</v>
      </c>
      <c r="EG92" s="41">
        <f t="shared" si="48"/>
        <v>60.076729999999998</v>
      </c>
      <c r="EH92" s="41">
        <f t="shared" si="48"/>
        <v>63.312875999999996</v>
      </c>
      <c r="EI92" s="41">
        <f t="shared" si="48"/>
        <v>62.563688999999997</v>
      </c>
      <c r="EJ92" s="41">
        <f t="shared" si="48"/>
        <v>60.88086599999999</v>
      </c>
      <c r="EK92" s="41">
        <f t="shared" si="48"/>
        <v>60.299972999999987</v>
      </c>
      <c r="EL92" s="41">
        <f t="shared" si="48"/>
        <v>60.294728999999997</v>
      </c>
      <c r="EM92" s="41">
        <f t="shared" si="48"/>
        <v>59.930445999999996</v>
      </c>
      <c r="EN92" s="41">
        <f t="shared" si="48"/>
        <v>59.989722999999998</v>
      </c>
      <c r="EO92" s="41">
        <f t="shared" si="48"/>
        <v>60.294218999999998</v>
      </c>
      <c r="EP92" s="41">
        <f t="shared" si="48"/>
        <v>56.589352999999996</v>
      </c>
      <c r="EQ92" s="41">
        <f t="shared" si="48"/>
        <v>54.534425999999996</v>
      </c>
    </row>
    <row r="93" spans="1:207" s="43" customFormat="1">
      <c r="A93" s="38"/>
      <c r="B93" s="39" t="s">
        <v>111</v>
      </c>
      <c r="C93" s="39">
        <f>SUM(D48:$O48)</f>
        <v>56.409262000000005</v>
      </c>
      <c r="D93" s="39">
        <f>SUM(E48:$O48)+SUM($D49:D49)</f>
        <v>58.732496000000005</v>
      </c>
      <c r="E93" s="39">
        <f>SUM(F48:$O48)+SUM($D49:E49)</f>
        <v>60.049978000000003</v>
      </c>
      <c r="F93" s="39">
        <f>SUM(G48:$O48)+SUM($D49:F49)</f>
        <v>61.402947999999995</v>
      </c>
      <c r="G93" s="39">
        <f>SUM(H48:$O48)+SUM($D49:G49)</f>
        <v>64.107889</v>
      </c>
      <c r="H93" s="39">
        <f>SUM(I48:$O48)+SUM($D49:H49)</f>
        <v>65.588783000000006</v>
      </c>
      <c r="I93" s="39">
        <f>SUM(J48:$O48)+SUM($D49:I49)</f>
        <v>66.701206999999997</v>
      </c>
      <c r="J93" s="39">
        <f>SUM(K48:$O48)+SUM($D49:J49)</f>
        <v>66.687394999999995</v>
      </c>
      <c r="K93" s="39">
        <f>SUM(L48:$O48)+SUM($D49:K49)</f>
        <v>67.38165699999999</v>
      </c>
      <c r="L93" s="39">
        <f>SUM(M48:$O48)+SUM($D49:L49)</f>
        <v>68.520797999999985</v>
      </c>
      <c r="M93" s="39">
        <f>SUM(N48:$O48)+SUM($D49:M49)</f>
        <v>68.499365999999995</v>
      </c>
      <c r="N93" s="39">
        <f>SUM(O48:$O48)+SUM($D49:N49)</f>
        <v>67.871145999999996</v>
      </c>
      <c r="O93" s="39">
        <f>SUM(D49:$O49)</f>
        <v>67.409935999999988</v>
      </c>
      <c r="P93" s="39">
        <f>SUM(E49:$O49)+SUM($D50:D50)</f>
        <v>64.80680199999999</v>
      </c>
      <c r="Q93" s="39">
        <f>SUM(F49:$O49)+SUM($D50:E50)</f>
        <v>65.243937999999986</v>
      </c>
      <c r="R93" s="39">
        <f>SUM(G49:$O49)+SUM($D50:F50)</f>
        <v>65.565652999999983</v>
      </c>
      <c r="S93" s="39">
        <f>SUM(H49:$O49)+SUM($D50:G50)</f>
        <v>63.604646999999986</v>
      </c>
      <c r="T93" s="39">
        <f>SUM(I49:$O49)+SUM($D50:H50)</f>
        <v>62.864403999999993</v>
      </c>
      <c r="U93" s="39">
        <f>SUM(J49:$O49)+SUM($D50:I50)</f>
        <v>60.978848999999997</v>
      </c>
      <c r="V93" s="39">
        <f>SUM(K49:$O49)+SUM($D50:J50)</f>
        <v>60.188661999999994</v>
      </c>
      <c r="W93" s="39">
        <f>SUM(L49:$O49)+SUM($D50:K50)</f>
        <v>59.333174999999997</v>
      </c>
      <c r="X93" s="39">
        <f>SUM(M49:$O49)+SUM($D50:L50)</f>
        <v>58.946114999999992</v>
      </c>
      <c r="Y93" s="39">
        <f>SUM(N49:$O49)+SUM($D50:M50)</f>
        <v>59.577035999999993</v>
      </c>
      <c r="Z93" s="39">
        <f>SUM(O49:$O49)+SUM($D50:N50)</f>
        <v>60.038385999999988</v>
      </c>
      <c r="AA93" s="39">
        <f>SUM(D50:$O50)</f>
        <v>60.476865999999994</v>
      </c>
      <c r="AB93" s="39">
        <f>SUM(E50:$O50)+SUM($D51:D51)</f>
        <v>65.247097000000011</v>
      </c>
      <c r="AC93" s="39">
        <f>SUM(F50:$O50)+SUM($D51:E51)</f>
        <v>65.133395000000007</v>
      </c>
      <c r="AD93" s="39">
        <f>SUM(G50:$O50)+SUM($D51:F51)</f>
        <v>65.55645899999999</v>
      </c>
      <c r="AE93" s="39">
        <f>SUM(H50:$O50)+SUM($D51:G51)</f>
        <v>68.795503999999994</v>
      </c>
      <c r="AF93" s="39">
        <f>SUM(I50:$O50)+SUM($D51:H51)</f>
        <v>71.943988999999988</v>
      </c>
      <c r="AG93" s="39">
        <f>SUM(J50:$O50)+SUM($D51:I51)</f>
        <v>75.410481000000004</v>
      </c>
      <c r="AH93" s="39">
        <f>SUM(K50:$O50)+SUM($D51:J51)</f>
        <v>80.821303</v>
      </c>
      <c r="AI93" s="39">
        <f>SUM(L50:$O50)+SUM($D51:K51)</f>
        <v>84.812297999999998</v>
      </c>
      <c r="AJ93" s="39">
        <f>SUM(M50:$O50)+SUM($D51:L51)</f>
        <v>88.617887999999994</v>
      </c>
      <c r="AK93" s="39">
        <f>SUM(N50:$O50)+SUM($D51:M51)</f>
        <v>92.912723999999983</v>
      </c>
      <c r="AL93" s="39">
        <f>SUM(O50:$O50)+SUM($D51:N51)</f>
        <v>96.515729999999976</v>
      </c>
      <c r="AM93" s="39">
        <f>SUM(D51:$O51)</f>
        <v>97.273571999999987</v>
      </c>
      <c r="AN93" s="39">
        <f>SUM(E51:$O51)+SUM($D52:D52)</f>
        <v>98.707699000000005</v>
      </c>
      <c r="AO93" s="39">
        <f>SUM(F51:$O51)+SUM($D52:E52)</f>
        <v>101.95324299999999</v>
      </c>
      <c r="AP93" s="39">
        <f>SUM(G51:$O51)+SUM($D52:F52)</f>
        <v>103.985736</v>
      </c>
      <c r="AQ93" s="39">
        <f>SUM(H51:$O51)+SUM($D52:G52)</f>
        <v>107.14675800000001</v>
      </c>
      <c r="AR93" s="39">
        <f>SUM(I51:$O51)+SUM($D52:H52)</f>
        <v>112.021676</v>
      </c>
      <c r="AS93" s="39">
        <f>SUM(J51:$O51)+SUM($D52:I52)</f>
        <v>113.802503</v>
      </c>
      <c r="AT93" s="39">
        <f>SUM(K51:$O51)+SUM($D52:J52)</f>
        <v>115.552187</v>
      </c>
      <c r="AU93" s="39">
        <f>SUM(L51:$O51)+SUM($D52:K52)</f>
        <v>111.64229399999999</v>
      </c>
      <c r="AV93" s="39">
        <f>SUM(M51:$O51)+SUM($D52:L52)</f>
        <v>107.40044699999999</v>
      </c>
      <c r="AW93" s="39">
        <f>SUM(N51:$O51)+SUM($D52:M52)</f>
        <v>100.34257099999999</v>
      </c>
      <c r="AX93" s="39">
        <f>SUM(O51:$O51)+SUM($D52:N52)</f>
        <v>93.826205999999999</v>
      </c>
      <c r="AY93" s="39">
        <f>SUM(D52:$O52)</f>
        <v>89.786687999999998</v>
      </c>
      <c r="AZ93" s="39">
        <f>SUM(E52:$O52)+SUM($D53:D53)</f>
        <v>81.83949299999999</v>
      </c>
      <c r="BA93" s="39">
        <f>SUM(F52:$O52)+SUM($D53:E53)</f>
        <v>75.506770000000003</v>
      </c>
      <c r="BB93" s="39">
        <f>SUM(G52:$O52)+SUM($D53:F53)</f>
        <v>70.190712000000005</v>
      </c>
      <c r="BC93" s="39">
        <f>SUM(H52:$O52)+SUM($D53:G53)</f>
        <v>63.883575999999998</v>
      </c>
      <c r="BD93" s="39">
        <f>SUM(I52:$O52)+SUM($D53:H53)</f>
        <v>56.935858000000003</v>
      </c>
      <c r="BE93" s="39">
        <f>SUM(J52:$O52)+SUM($D53:I53)</f>
        <v>54.024799999999999</v>
      </c>
      <c r="BF93" s="39">
        <f>SUM(K52:$O52)+SUM($D53:J53)</f>
        <v>45.975456000000001</v>
      </c>
      <c r="BG93" s="39">
        <f>SUM(L52:$O52)+SUM($D53:K53)</f>
        <v>44.756771999999998</v>
      </c>
      <c r="BH93" s="39">
        <f>SUM(M52:$O52)+SUM($D53:L53)</f>
        <v>44.688760000000002</v>
      </c>
      <c r="BI93" s="39">
        <f>SUM(N52:$O52)+SUM($D53:M53)</f>
        <v>45.412301999999997</v>
      </c>
      <c r="BJ93" s="39">
        <f>SUM(O52:$O52)+SUM($D53:N53)</f>
        <v>46.311301999999998</v>
      </c>
      <c r="BK93" s="39">
        <f>SUM(D53:$O53)</f>
        <v>46.888264999999997</v>
      </c>
      <c r="BL93" s="39">
        <f>SUM(E53:$O53)+SUM($D54:D54)</f>
        <v>48.010638999999998</v>
      </c>
      <c r="BM93" s="39">
        <f>SUM(F53:$O53)+SUM($D54:E54)</f>
        <v>48.466953000000004</v>
      </c>
      <c r="BN93" s="39">
        <f>SUM(G53:$O53)+SUM($D54:F54)</f>
        <v>49.363444000000001</v>
      </c>
      <c r="BO93" s="39">
        <f>SUM(H53:$O53)+SUM($D54:G54)</f>
        <v>48.279797000000002</v>
      </c>
      <c r="BP93" s="39">
        <f>SUM(I53:$O53)+SUM($D54:H54)</f>
        <v>44.441451999999998</v>
      </c>
      <c r="BQ93" s="39">
        <f>SUM(J53:$O53)+SUM($D54:I54)</f>
        <v>41.609802000000002</v>
      </c>
      <c r="BR93" s="39">
        <f>SUM(K53:$O53)+SUM($D54:J54)</f>
        <v>42.361632</v>
      </c>
      <c r="BS93" s="39">
        <f>SUM(L53:$O53)+SUM($D54:K54)</f>
        <v>43.015708000000004</v>
      </c>
      <c r="BT93" s="39">
        <f>SUM(M53:$O53)+SUM($D54:L54)</f>
        <v>42.511009999999999</v>
      </c>
      <c r="BU93" s="39">
        <f>SUM(N53:$O53)+SUM($D54:M54)</f>
        <v>42.381033000000002</v>
      </c>
      <c r="BV93" s="39">
        <f>SUM(O53:$O53)+SUM($D54:N54)</f>
        <v>42.448456</v>
      </c>
      <c r="BW93" s="39">
        <f>SUM(D54:$O54)</f>
        <v>43.717423000000004</v>
      </c>
      <c r="BX93" s="39">
        <f>SUM(E54:$O54)+SUM($D55:D55)</f>
        <v>44.871047000000004</v>
      </c>
      <c r="BY93" s="39">
        <f>SUM(F54:$O54)+SUM($D55:E55)</f>
        <v>45.786455000000004</v>
      </c>
      <c r="BZ93" s="39">
        <f>SUM(G54:$O54)+SUM($D55:F55)</f>
        <v>46.454456</v>
      </c>
      <c r="CA93" s="39">
        <f>SUM(H54:$O54)+SUM($D55:G55)</f>
        <v>46.715644999999995</v>
      </c>
      <c r="CB93" s="39">
        <f>SUM(I54:$O54)+SUM($D55:H55)</f>
        <v>48.559710999999993</v>
      </c>
      <c r="CC93" s="39">
        <f>SUM(J54:$O54)+SUM($D55:I55)</f>
        <v>49.365466999999995</v>
      </c>
      <c r="CD93" s="39">
        <f>SUM(K54:$O54)+SUM($D55:J55)</f>
        <v>48.963059000000001</v>
      </c>
      <c r="CE93" s="39">
        <f>SUM(L54:$O54)+SUM($D55:K55)</f>
        <v>49.896872000000002</v>
      </c>
      <c r="CF93" s="39">
        <f>SUM(M54:$O54)+SUM($D55:L55)</f>
        <v>48.920403999999998</v>
      </c>
      <c r="CG93" s="39">
        <f>SUM(N54:$O54)+SUM($D55:M55)</f>
        <v>48.616800999999995</v>
      </c>
      <c r="CH93" s="39">
        <f>SUM(O54:$O54)+SUM($D55:N55)</f>
        <v>48.401800999999999</v>
      </c>
      <c r="CI93" s="39">
        <f>SUM(D55:$O55)</f>
        <v>46.945779000000002</v>
      </c>
      <c r="CJ93" s="39">
        <f>SUM(E55:$O55)+SUM($D56:D56)</f>
        <v>48.004977999999994</v>
      </c>
      <c r="CK93" s="39">
        <f>SUM(F55:$O55)+SUM($D56:E56)</f>
        <v>46.379201999999999</v>
      </c>
      <c r="CL93" s="39">
        <f>SUM(G55:$O55)+SUM($D56:F56)</f>
        <v>44.372368999999992</v>
      </c>
      <c r="CM93" s="39">
        <f>SUM(H55:$O55)+SUM($D56:G56)</f>
        <v>43.640222999999992</v>
      </c>
      <c r="CN93" s="39">
        <f>SUM(I55:$O55)+SUM($D56:H56)</f>
        <v>42.707229999999996</v>
      </c>
      <c r="CO93" s="39">
        <f>SUM(J55:$O55)+SUM($D56:I56)</f>
        <v>42.242349000000004</v>
      </c>
      <c r="CP93" s="39">
        <f>SUM(K55:$O55)+SUM($D56:J56)</f>
        <v>42.935787000000005</v>
      </c>
      <c r="CQ93" s="39">
        <f>SUM(L55:$O55)+SUM($D56:K56)</f>
        <v>41.686424000000002</v>
      </c>
      <c r="CR93" s="39">
        <f>SUM(M55:$O55)+SUM($D56:L56)</f>
        <v>42.376376999999998</v>
      </c>
      <c r="CS93" s="39">
        <f>SUM(N55:$O55)+SUM($D56:M56)</f>
        <v>43.929602000000003</v>
      </c>
      <c r="CT93" s="39">
        <f>SUM(O55:$O55)+SUM($D56:N56)</f>
        <v>43.790819999999997</v>
      </c>
      <c r="CU93" s="39">
        <f>SUM(D56:$O56)</f>
        <v>44.108156000000001</v>
      </c>
      <c r="CV93" s="39">
        <f>SUM(E56:$O56)+SUM($D57:D57)</f>
        <v>42.311861999999998</v>
      </c>
      <c r="CW93" s="39">
        <f>SUM(F56:$O56)+SUM($D57:E57)</f>
        <v>43.163386000000003</v>
      </c>
      <c r="CX93" s="39">
        <f>SUM(G56:$O56)+SUM($D57:F57)</f>
        <v>42.902405000000002</v>
      </c>
      <c r="CY93" s="39">
        <f>SUM(H56:$O56)+SUM($D57:G57)</f>
        <v>43.697073000000003</v>
      </c>
      <c r="CZ93" s="39">
        <f>SUM(I56:$O56)+SUM($D57:H57)</f>
        <v>43.720166000000006</v>
      </c>
      <c r="DA93" s="39">
        <f>SUM(J56:$O56)+SUM($D57:I57)</f>
        <v>44.623720000000006</v>
      </c>
      <c r="DB93" s="39">
        <f>SUM(K56:$O56)+SUM($D57:J57)</f>
        <v>45.805115999999998</v>
      </c>
      <c r="DC93" s="39">
        <f>SUM(L56:$O56)+SUM($D57:K57)</f>
        <v>45.797487000000004</v>
      </c>
      <c r="DD93" s="39">
        <f>SUM(M56:$O56)+SUM($D57:L57)</f>
        <v>45.571112000000007</v>
      </c>
      <c r="DE93" s="39">
        <f>SUM(N56:$O56)+SUM($D57:M57)</f>
        <v>45.739150000000002</v>
      </c>
      <c r="DF93" s="39">
        <f>SUM(O56:$O56)+SUM($D57:N57)</f>
        <v>45.754231000000004</v>
      </c>
      <c r="DG93" s="39">
        <f>SUM(D57:$O57)</f>
        <v>46.256836000000007</v>
      </c>
      <c r="DH93" s="39">
        <f>SUM(E57:$O57)+SUM($D58:D58)</f>
        <v>45.757239999999996</v>
      </c>
      <c r="DI93" s="39">
        <f>SUM(F57:$O57)+SUM($D58:E58)</f>
        <v>45.964782000000007</v>
      </c>
      <c r="DJ93" s="39">
        <f>SUM(G57:$O57)+SUM($D58:F58)</f>
        <v>44.293436</v>
      </c>
      <c r="DK93" s="39">
        <f>SUM(H57:$O57)+SUM($D58:G58)</f>
        <v>43.311076</v>
      </c>
      <c r="DL93" s="39">
        <f>SUM(I57:$O57)+SUM($D58:H58)</f>
        <v>41.13496</v>
      </c>
      <c r="DM93" s="39">
        <f>SUM(J57:$O57)+SUM($D58:I58)</f>
        <v>39.662904999999995</v>
      </c>
      <c r="DN93" s="39">
        <f>SUM(K57:$O57)+SUM($D58:J58)</f>
        <v>37.777756999999994</v>
      </c>
      <c r="DO93" s="39">
        <f>SUM(L57:$O57)+SUM($D58:K58)</f>
        <v>35.745975000000001</v>
      </c>
      <c r="DP93" s="39">
        <f>SUM(M57:$O57)+SUM($D58:L58)</f>
        <v>33.896901</v>
      </c>
      <c r="DQ93" s="39">
        <f>SUM(N57:$O57)+SUM($D58:M58)</f>
        <v>30.803110999999998</v>
      </c>
      <c r="DR93" s="39">
        <f>SUM(O57:$O57)+SUM($D58:N58)</f>
        <v>28.974800999999999</v>
      </c>
      <c r="DS93" s="39">
        <f>SUM(D58:$O58)</f>
        <v>28.351232</v>
      </c>
      <c r="DT93" s="39">
        <f>SUM(E58:$O58)+SUM($D59:D59)</f>
        <v>29.886919000000006</v>
      </c>
      <c r="DU93" s="39">
        <f>SUM(F58:$O58)+SUM($D59:E59)</f>
        <v>28.303453999999999</v>
      </c>
      <c r="DV93" s="39">
        <f>SUM(G58:$O58)+SUM($D59:F59)</f>
        <v>32.007196999999998</v>
      </c>
      <c r="DW93" s="39">
        <f>SUM(H58:$O58)+SUM($D59:G59)</f>
        <v>33.868229999999997</v>
      </c>
      <c r="DX93" s="39">
        <f>SUM(I58:$O58)+SUM($D59:H59)</f>
        <v>37.397604000000001</v>
      </c>
      <c r="DY93" s="39">
        <f>SUM(J58:$O58)+SUM($D59:I59)</f>
        <v>39.753171999999999</v>
      </c>
      <c r="DZ93" s="39">
        <f>SUM(K58:$O58)+SUM($D59:J59)</f>
        <v>40.143089000000003</v>
      </c>
      <c r="EA93" s="39">
        <f>SUM(L58:$O58)+SUM($D59:K59)</f>
        <v>44.645330999999999</v>
      </c>
      <c r="EB93" s="39">
        <f>SUM(M58:$O58)+SUM($D59:L59)</f>
        <v>47.144174999999997</v>
      </c>
      <c r="EC93" s="39">
        <f>SUM(N58:$O58)+SUM($D59:M59)</f>
        <v>49.588300999999994</v>
      </c>
      <c r="ED93" s="39">
        <f>SUM(O58:$O58)+SUM($D59:N59)</f>
        <v>54.523613999999995</v>
      </c>
      <c r="EE93" s="39">
        <f>SUM(D59:$O59)</f>
        <v>56.887334999999993</v>
      </c>
      <c r="EF93" s="39">
        <f>SUM(E59:$O59)+SUM($D60:D60)</f>
        <v>57.435803999999997</v>
      </c>
      <c r="EG93" s="39">
        <f>SUM(F59:$O59)+SUM($D60:E60)</f>
        <v>60.349267999999995</v>
      </c>
      <c r="EH93" s="39">
        <f>SUM(G59:$O59)+SUM($D60:F60)</f>
        <v>63.585413999999993</v>
      </c>
      <c r="EI93" s="39">
        <f>SUM(H59:$O59)+SUM($D60:G60)</f>
        <v>62.836226999999994</v>
      </c>
      <c r="EJ93" s="39">
        <f>SUM(I59:$O59)+SUM($D60:H60)</f>
        <v>61.194906999999994</v>
      </c>
      <c r="EK93" s="39">
        <f>SUM(J59:$O59)+SUM($D60:I60)</f>
        <v>60.488647999999991</v>
      </c>
      <c r="EL93" s="39">
        <f>SUM(K59:$O59)+SUM($D60:J60)</f>
        <v>60.438995999999996</v>
      </c>
      <c r="EM93" s="39">
        <f>SUM(L59:$O59)+SUM($D60:K60)</f>
        <v>60.074712999999996</v>
      </c>
      <c r="EN93" s="39">
        <f>SUM(M59:$O59)+SUM($D60:L60)</f>
        <v>60.168329999999997</v>
      </c>
      <c r="EO93" s="39">
        <f>SUM(N59:$O59)+SUM($D60:M60)</f>
        <v>60.472825999999998</v>
      </c>
      <c r="EP93" s="39">
        <f>SUM(O59:$O59)+SUM($D60:N60)</f>
        <v>56.767959999999995</v>
      </c>
      <c r="EQ93" s="39">
        <f>SUM(D60:$O60)</f>
        <v>54.610268999999995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0.54495800000000005</v>
      </c>
      <c r="L96" s="39">
        <f>$C$93</f>
        <v>56.409262000000005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0.55904200000000004</v>
      </c>
      <c r="L97" s="39">
        <f>$D$93</f>
        <v>58.732496000000005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0.56443900000000002</v>
      </c>
      <c r="L98" s="39">
        <f>$E$93</f>
        <v>60.049978000000003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0.56745199999999996</v>
      </c>
      <c r="L99" s="39">
        <f>$F$93</f>
        <v>61.402947999999995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0.58069800000000005</v>
      </c>
      <c r="L100" s="39">
        <f>$G$93</f>
        <v>64.107889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0.584032</v>
      </c>
      <c r="L101" s="39">
        <f>$H$93</f>
        <v>65.588783000000006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0.58420399999999995</v>
      </c>
      <c r="L102" s="39">
        <f>$I$93</f>
        <v>66.701206999999997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0.57264399999999993</v>
      </c>
      <c r="L103" s="39">
        <f>$J$93</f>
        <v>66.687394999999995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0.56703799999999993</v>
      </c>
      <c r="L104" s="39">
        <f>$K$93</f>
        <v>67.38165699999999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0.56352399999999991</v>
      </c>
      <c r="L105" s="39">
        <f>$L$93</f>
        <v>68.520797999999985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0.55842099999999995</v>
      </c>
      <c r="L106" s="39">
        <f>$M$93</f>
        <v>68.499365999999995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0.54818899999999993</v>
      </c>
      <c r="L107" s="39">
        <f>$N$93</f>
        <v>67.871145999999996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0.53992299999999993</v>
      </c>
      <c r="L108" s="39">
        <f>$O$93</f>
        <v>67.409935999999988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0.51724100000000006</v>
      </c>
      <c r="L109" s="39">
        <f>$P$93</f>
        <v>64.80680199999999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0.51867000000000008</v>
      </c>
      <c r="L110" s="39">
        <f>$Q$93</f>
        <v>65.243937999999986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0.517432</v>
      </c>
      <c r="L111" s="39">
        <f>$R$93</f>
        <v>65.565652999999983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0.50113600000000003</v>
      </c>
      <c r="L112" s="39">
        <f>$S$93</f>
        <v>63.604646999999986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0.49601400000000007</v>
      </c>
      <c r="L113" s="39">
        <f>$T$93</f>
        <v>62.864403999999993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0.48043500000000006</v>
      </c>
      <c r="L114" s="39">
        <f>$U$93</f>
        <v>60.978848999999997</v>
      </c>
    </row>
    <row r="115" spans="2:124">
      <c r="B115" s="44"/>
      <c r="C115" s="39">
        <f>$V$88</f>
        <v>2.4999999999999998E-5</v>
      </c>
      <c r="K115" s="39">
        <f>$V$90</f>
        <v>0.47496600000000011</v>
      </c>
      <c r="L115" s="39">
        <f>$V$93</f>
        <v>60.188661999999994</v>
      </c>
    </row>
    <row r="116" spans="2:124">
      <c r="B116" s="44"/>
      <c r="C116" s="39">
        <f>$W$88</f>
        <v>2.4999999999999998E-5</v>
      </c>
      <c r="K116" s="39">
        <f>$W$90</f>
        <v>0.46750900000000006</v>
      </c>
      <c r="L116" s="39">
        <f>$W$93</f>
        <v>59.333174999999997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0.46492700000000009</v>
      </c>
      <c r="L117" s="39">
        <f>$X$93</f>
        <v>58.946114999999992</v>
      </c>
    </row>
    <row r="118" spans="2:124">
      <c r="B118" s="44"/>
      <c r="C118" s="39">
        <f>$Y$88</f>
        <v>2.4999999999999998E-5</v>
      </c>
      <c r="K118" s="39">
        <f>$Y$90</f>
        <v>0.46986500000000003</v>
      </c>
      <c r="L118" s="39">
        <f>$Y$93</f>
        <v>59.577035999999993</v>
      </c>
    </row>
    <row r="119" spans="2:124">
      <c r="B119" s="44"/>
      <c r="C119" s="39">
        <f>$Z$88</f>
        <v>2.4999999999999998E-5</v>
      </c>
      <c r="K119" s="39">
        <f>$Z$90</f>
        <v>0.47521100000000016</v>
      </c>
      <c r="L119" s="39">
        <f>$Z$93</f>
        <v>60.038385999999988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0.47983300000000012</v>
      </c>
      <c r="L120" s="39">
        <f>$AA$93</f>
        <v>60.476865999999994</v>
      </c>
    </row>
    <row r="121" spans="2:124">
      <c r="B121" s="44"/>
      <c r="C121" s="39">
        <f>$AB$88</f>
        <v>2.4999999999999998E-5</v>
      </c>
      <c r="K121" s="39">
        <f>$AB$90</f>
        <v>0.51576805000000003</v>
      </c>
      <c r="L121" s="39">
        <f>$AB$93</f>
        <v>65.247097000000011</v>
      </c>
    </row>
    <row r="122" spans="2:124">
      <c r="B122" s="44"/>
      <c r="C122" s="39">
        <f>$AC$88</f>
        <v>2.4999999999999998E-5</v>
      </c>
      <c r="K122" s="39">
        <f>$AC$90</f>
        <v>0.51367705000000008</v>
      </c>
      <c r="L122" s="39">
        <f>$AC$93</f>
        <v>65.133395000000007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0.51714405000000008</v>
      </c>
      <c r="L123" s="39">
        <f>$AD$93</f>
        <v>65.55645899999999</v>
      </c>
    </row>
    <row r="124" spans="2:124">
      <c r="B124" s="44"/>
      <c r="C124" s="39">
        <f>$AE$88</f>
        <v>2.4999999999999998E-5</v>
      </c>
      <c r="K124" s="39">
        <f>$AE$90</f>
        <v>0.54181005000000004</v>
      </c>
      <c r="L124" s="39">
        <f>$AE$93</f>
        <v>68.795503999999994</v>
      </c>
    </row>
    <row r="125" spans="2:124">
      <c r="B125" s="44"/>
      <c r="C125" s="39">
        <f>$AF$88</f>
        <v>2.4999999999999998E-5</v>
      </c>
      <c r="K125" s="39">
        <f>$AF$90</f>
        <v>0.56469405000000017</v>
      </c>
      <c r="L125" s="39">
        <f>$AF$93</f>
        <v>71.943988999999988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0.59003305000000006</v>
      </c>
      <c r="L126" s="39">
        <f>$AG$93</f>
        <v>75.410481000000004</v>
      </c>
    </row>
    <row r="127" spans="2:124">
      <c r="B127" s="44"/>
      <c r="C127" s="39">
        <f>$AH$88</f>
        <v>0</v>
      </c>
      <c r="K127" s="39">
        <f>$AH$90</f>
        <v>0.62216505000000011</v>
      </c>
      <c r="L127" s="39">
        <f>$AH$93</f>
        <v>80.821303</v>
      </c>
    </row>
    <row r="128" spans="2:124">
      <c r="B128" s="44"/>
      <c r="C128" s="39">
        <f>$AI$88</f>
        <v>0</v>
      </c>
      <c r="K128" s="39">
        <f>$AI$90</f>
        <v>0.64708705000000011</v>
      </c>
      <c r="L128" s="39">
        <f>$AI$93</f>
        <v>84.812297999999998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0.66968205000000003</v>
      </c>
      <c r="L129" s="39">
        <f>$AJ$93</f>
        <v>88.617887999999994</v>
      </c>
    </row>
    <row r="130" spans="2:12">
      <c r="B130" s="44"/>
      <c r="C130" s="39">
        <f>$AK$88</f>
        <v>0</v>
      </c>
      <c r="K130" s="39">
        <f>$AK$90</f>
        <v>0.69257405000000016</v>
      </c>
      <c r="L130" s="39">
        <f>$AK$93</f>
        <v>92.912723999999983</v>
      </c>
    </row>
    <row r="131" spans="2:12">
      <c r="B131" s="44"/>
      <c r="C131" s="39">
        <f>$AL$88</f>
        <v>0</v>
      </c>
      <c r="K131" s="39">
        <f>$AL$90</f>
        <v>0.70352305000000004</v>
      </c>
      <c r="L131" s="39">
        <f>$AL$93</f>
        <v>96.515729999999976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0.70468505000000004</v>
      </c>
      <c r="L132" s="39">
        <f>$AM$93</f>
        <v>97.273571999999987</v>
      </c>
    </row>
    <row r="133" spans="2:12">
      <c r="B133" s="44"/>
      <c r="C133" s="39">
        <f>$AN$88</f>
        <v>0</v>
      </c>
      <c r="K133" s="39">
        <f>$AN$90</f>
        <v>0.69690152108452919</v>
      </c>
      <c r="L133" s="39">
        <f>$AN$93</f>
        <v>98.707699000000005</v>
      </c>
    </row>
    <row r="134" spans="2:12">
      <c r="B134" s="44"/>
      <c r="C134" s="39">
        <f>$AO$88</f>
        <v>0</v>
      </c>
      <c r="K134" s="39">
        <f>$AO$90</f>
        <v>0.70244286123586408</v>
      </c>
      <c r="L134" s="39">
        <f>$AO$93</f>
        <v>101.95324299999999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0.70724024218041004</v>
      </c>
      <c r="L135" s="39">
        <f>$AP$93</f>
        <v>103.985736</v>
      </c>
    </row>
    <row r="136" spans="2:12">
      <c r="B136" s="44"/>
      <c r="C136" s="39">
        <f>$AQ$88</f>
        <v>0</v>
      </c>
      <c r="K136" s="39">
        <f>$AQ$90</f>
        <v>0.7205778632922798</v>
      </c>
      <c r="L136" s="39">
        <f>$AQ$93</f>
        <v>107.14675800000001</v>
      </c>
    </row>
    <row r="137" spans="2:12">
      <c r="B137" s="44"/>
      <c r="C137" s="39">
        <f>$AR$88</f>
        <v>8.5546057120577064E-5</v>
      </c>
      <c r="K137" s="39">
        <f>$AR$90</f>
        <v>0.72573047834503857</v>
      </c>
      <c r="L137" s="39">
        <f>$AR$93</f>
        <v>112.021676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0.72996862330014656</v>
      </c>
      <c r="L138" s="39">
        <f>$AS$93</f>
        <v>113.802503</v>
      </c>
    </row>
    <row r="139" spans="2:12">
      <c r="B139" s="44"/>
      <c r="C139" s="39">
        <f>$AT$88</f>
        <v>8.5546057120577064E-5</v>
      </c>
      <c r="K139" s="39">
        <f>$AT$90</f>
        <v>0.73423224661689557</v>
      </c>
      <c r="L139" s="39">
        <f>$AT$93</f>
        <v>115.552187</v>
      </c>
    </row>
    <row r="140" spans="2:12">
      <c r="B140" s="44"/>
      <c r="C140" s="39">
        <f>$AU$88</f>
        <v>8.5546057120577064E-5</v>
      </c>
      <c r="K140" s="39">
        <f>$AU$90</f>
        <v>0.70114296897440898</v>
      </c>
      <c r="L140" s="39">
        <f>$AU$93</f>
        <v>111.64229399999999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0.6648641852322682</v>
      </c>
      <c r="L141" s="39">
        <f>$AV$93</f>
        <v>107.40044699999999</v>
      </c>
    </row>
    <row r="142" spans="2:12">
      <c r="B142" s="44"/>
      <c r="C142" s="39">
        <f>$AW$88</f>
        <v>8.5546057120577064E-5</v>
      </c>
      <c r="K142" s="39">
        <f>$AW$90</f>
        <v>0.61646434479098711</v>
      </c>
      <c r="L142" s="39">
        <f>$AW$93</f>
        <v>100.34257099999999</v>
      </c>
    </row>
    <row r="143" spans="2:12">
      <c r="B143" s="44"/>
      <c r="C143" s="39">
        <f>$AX$88</f>
        <v>8.5546057120577064E-5</v>
      </c>
      <c r="K143" s="39">
        <f>$AX$90</f>
        <v>0.57731200075519129</v>
      </c>
      <c r="L143" s="39">
        <f>$AX$93</f>
        <v>93.826205999999999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0.54523265578271529</v>
      </c>
      <c r="L144" s="39">
        <f>$AY$93</f>
        <v>89.786687999999998</v>
      </c>
    </row>
    <row r="145" spans="2:12">
      <c r="B145" s="44"/>
      <c r="C145" s="39">
        <f>$AZ$88</f>
        <v>1.2046827176138026E-4</v>
      </c>
      <c r="K145" s="39">
        <f>$AZ$90</f>
        <v>0.50134013469818606</v>
      </c>
      <c r="L145" s="39">
        <f>$AZ$93</f>
        <v>81.83949299999999</v>
      </c>
    </row>
    <row r="146" spans="2:12">
      <c r="B146" s="44"/>
      <c r="C146" s="39">
        <f>$BA$88</f>
        <v>1.2046827176138026E-4</v>
      </c>
      <c r="K146" s="39">
        <f>$BA$90</f>
        <v>0.47005479454685128</v>
      </c>
      <c r="L146" s="39">
        <f>$BA$93</f>
        <v>75.506770000000003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0.43555341360230504</v>
      </c>
      <c r="L147" s="39">
        <f>$BB$93</f>
        <v>70.190712000000005</v>
      </c>
    </row>
    <row r="148" spans="2:12">
      <c r="B148" s="44"/>
      <c r="C148" s="39">
        <f>$BC$88</f>
        <v>1.2046827176138026E-4</v>
      </c>
      <c r="K148" s="39">
        <f>$BC$90</f>
        <v>0.39373179249043561</v>
      </c>
      <c r="L148" s="39">
        <f>$BC$93</f>
        <v>63.883575999999998</v>
      </c>
    </row>
    <row r="149" spans="2:12">
      <c r="B149" s="44"/>
      <c r="C149" s="39">
        <f>$BD$88</f>
        <v>3.4922214640803194E-5</v>
      </c>
      <c r="K149" s="39">
        <f>$BD$90</f>
        <v>0.36615817743767681</v>
      </c>
      <c r="L149" s="39">
        <f>$BD$93</f>
        <v>56.935858000000003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0.34264303248256889</v>
      </c>
      <c r="L150" s="39">
        <f>$BE$93</f>
        <v>54.024799999999999</v>
      </c>
    </row>
    <row r="151" spans="2:12">
      <c r="B151" s="44"/>
      <c r="C151" s="39">
        <f>$BF$88</f>
        <v>3.4922214640803194E-5</v>
      </c>
      <c r="K151" s="39">
        <f>$BF$90</f>
        <v>0.29536440916581991</v>
      </c>
      <c r="L151" s="39">
        <f>$BF$93</f>
        <v>45.975456000000001</v>
      </c>
    </row>
    <row r="152" spans="2:12">
      <c r="B152" s="44"/>
      <c r="C152" s="39">
        <f>$BG$88</f>
        <v>3.4922214640803194E-5</v>
      </c>
      <c r="K152" s="39">
        <f>$BG$90</f>
        <v>0.2912196868083064</v>
      </c>
      <c r="L152" s="39">
        <f>$BG$93</f>
        <v>44.756771999999998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0.29549347055044711</v>
      </c>
      <c r="L153" s="39">
        <f>$BH$93</f>
        <v>44.688760000000002</v>
      </c>
    </row>
    <row r="154" spans="2:12">
      <c r="B154" s="44"/>
      <c r="C154" s="39">
        <f>$BI$88</f>
        <v>3.4922214640803194E-5</v>
      </c>
      <c r="K154" s="39">
        <f>$BI$90</f>
        <v>0.30129509230483781</v>
      </c>
      <c r="L154" s="39">
        <f>$BI$93</f>
        <v>45.412301999999997</v>
      </c>
    </row>
    <row r="155" spans="2:12">
      <c r="B155" s="44"/>
      <c r="C155" s="39">
        <f>$BJ$88</f>
        <v>3.4922214640803194E-5</v>
      </c>
      <c r="K155" s="39">
        <f>$BJ$90</f>
        <v>0.30937910763223558</v>
      </c>
      <c r="L155" s="39">
        <f>$BJ$93</f>
        <v>46.311301999999998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0.31698100303715271</v>
      </c>
      <c r="L156" s="39">
        <f>$BK$93</f>
        <v>46.888264999999997</v>
      </c>
    </row>
    <row r="157" spans="2:12">
      <c r="B157" s="44"/>
      <c r="C157" s="39">
        <f>$BL$88</f>
        <v>0</v>
      </c>
      <c r="K157" s="39">
        <f>$BL$90</f>
        <v>0.32530900303715271</v>
      </c>
      <c r="L157" s="39">
        <f>$BL$93</f>
        <v>48.010638999999998</v>
      </c>
    </row>
    <row r="158" spans="2:12">
      <c r="B158" s="44"/>
      <c r="C158" s="39">
        <f>$BM$88</f>
        <v>0</v>
      </c>
      <c r="K158" s="39">
        <f>$BM$90</f>
        <v>0.32872200303715271</v>
      </c>
      <c r="L158" s="39">
        <f>$BM$93</f>
        <v>48.466953000000004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0.33582900303715268</v>
      </c>
      <c r="L159" s="39">
        <f>$BN$93</f>
        <v>49.363444000000001</v>
      </c>
    </row>
    <row r="160" spans="2:12">
      <c r="B160" s="44"/>
      <c r="C160" s="39">
        <f>$BO$88</f>
        <v>0</v>
      </c>
      <c r="K160" s="39">
        <f>$BO$90</f>
        <v>0.3290750030371527</v>
      </c>
      <c r="L160" s="39">
        <f>$BO$93</f>
        <v>48.279797000000002</v>
      </c>
    </row>
    <row r="161" spans="2:12">
      <c r="B161" s="44"/>
      <c r="C161" s="39">
        <f>$BP$88</f>
        <v>5.6840032988219684E-6</v>
      </c>
      <c r="K161" s="39">
        <f>$BP$90</f>
        <v>0.30368293701149107</v>
      </c>
      <c r="L161" s="39">
        <f>$BP$93</f>
        <v>44.441451999999998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0.29283541824757736</v>
      </c>
      <c r="L162" s="39">
        <f>$BQ$93</f>
        <v>41.609802000000002</v>
      </c>
    </row>
    <row r="163" spans="2:12">
      <c r="B163" s="44"/>
      <c r="C163" s="39">
        <f>$BR$88</f>
        <v>5.6840032988219684E-6</v>
      </c>
      <c r="K163" s="39">
        <f>$BR$90</f>
        <v>0.29975241824757737</v>
      </c>
      <c r="L163" s="39">
        <f>$BR$93</f>
        <v>42.361632</v>
      </c>
    </row>
    <row r="164" spans="2:12">
      <c r="B164" s="44"/>
      <c r="C164" s="39">
        <f>$BS$88</f>
        <v>5.6840032988219684E-6</v>
      </c>
      <c r="K164" s="39">
        <f>$BS$90</f>
        <v>0.30566241824757739</v>
      </c>
      <c r="L164" s="39">
        <f>$BS$93</f>
        <v>43.015708000000004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0.30355250468425121</v>
      </c>
      <c r="L165" s="39">
        <f>$BT$93</f>
        <v>42.511009999999999</v>
      </c>
    </row>
    <row r="166" spans="2:12">
      <c r="B166" s="44"/>
      <c r="C166" s="39">
        <f>$BU$88</f>
        <v>5.6840032988219684E-6</v>
      </c>
      <c r="K166" s="39">
        <f>$BU$90</f>
        <v>0.29526498024394121</v>
      </c>
      <c r="L166" s="39">
        <f>$BU$93</f>
        <v>42.381033000000002</v>
      </c>
    </row>
    <row r="167" spans="2:12">
      <c r="B167" s="44"/>
      <c r="C167" s="39">
        <f>$BV$88</f>
        <v>5.5684003298821967E-5</v>
      </c>
      <c r="K167" s="39">
        <f>$BV$90</f>
        <v>0.29591328161995756</v>
      </c>
      <c r="L167" s="39">
        <f>$BV$93</f>
        <v>42.448456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0.30510273118751646</v>
      </c>
      <c r="L168" s="39">
        <f>$BW$93</f>
        <v>43.717423000000004</v>
      </c>
    </row>
    <row r="169" spans="2:12">
      <c r="B169" s="44"/>
      <c r="C169" s="39">
        <f>$BX$88</f>
        <v>3.3622265228995171E-4</v>
      </c>
      <c r="K169" s="39">
        <f>$BX$90</f>
        <v>0.31298373118751643</v>
      </c>
      <c r="L169" s="39">
        <f>$BX$93</f>
        <v>44.871047000000004</v>
      </c>
    </row>
    <row r="170" spans="2:12">
      <c r="B170" s="44"/>
      <c r="C170" s="39">
        <f>$BY$88</f>
        <v>3.4285253824374833E-4</v>
      </c>
      <c r="K170" s="39">
        <f>$BY$90</f>
        <v>0.31905573118751646</v>
      </c>
      <c r="L170" s="39">
        <f>$BY$93</f>
        <v>45.786455000000004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0.32368473118751639</v>
      </c>
      <c r="L171" s="39">
        <f>$BZ$93</f>
        <v>46.454456</v>
      </c>
    </row>
    <row r="172" spans="2:12">
      <c r="B172" s="44"/>
      <c r="C172" s="39">
        <f>$CA$88</f>
        <v>6.2900713420826733E-4</v>
      </c>
      <c r="K172" s="39">
        <f>$CA$90</f>
        <v>0.32468273118751645</v>
      </c>
      <c r="L172" s="39">
        <f>$CA$93</f>
        <v>46.715644999999995</v>
      </c>
    </row>
    <row r="173" spans="2:12">
      <c r="B173" s="44"/>
      <c r="C173" s="39">
        <f>$CB$88</f>
        <v>6.2332313090944546E-4</v>
      </c>
      <c r="K173" s="39">
        <f>$CB$90</f>
        <v>0.33686779721317806</v>
      </c>
      <c r="L173" s="39">
        <f>$CB$93</f>
        <v>48.559710999999993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0.34159131597709169</v>
      </c>
      <c r="L174" s="39">
        <f>$CC$93</f>
        <v>49.365466999999995</v>
      </c>
    </row>
    <row r="175" spans="2:12">
      <c r="B175" s="44"/>
      <c r="C175" s="39">
        <f>$CD$88</f>
        <v>6.2332313090944546E-4</v>
      </c>
      <c r="K175" s="39">
        <f>$CD$90</f>
        <v>0.33744431597709174</v>
      </c>
      <c r="L175" s="39">
        <f>$CD$93</f>
        <v>48.963059000000001</v>
      </c>
    </row>
    <row r="176" spans="2:12">
      <c r="B176" s="44"/>
      <c r="C176" s="39">
        <f>$CE$88</f>
        <v>6.2332313090944546E-4</v>
      </c>
      <c r="K176" s="39">
        <f>$CE$90</f>
        <v>0.34230131597709174</v>
      </c>
      <c r="L176" s="39">
        <f>$CE$93</f>
        <v>49.896872000000002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0.33472122954041794</v>
      </c>
      <c r="L177" s="39">
        <f>$CF$93</f>
        <v>48.920403999999998</v>
      </c>
    </row>
    <row r="178" spans="2:12">
      <c r="B178" s="44"/>
      <c r="C178" s="39">
        <f>$CG$88</f>
        <v>6.4780504922507074E-4</v>
      </c>
      <c r="K178" s="39">
        <f>$CG$90</f>
        <v>0.34029097266761843</v>
      </c>
      <c r="L178" s="39">
        <f>$CG$93</f>
        <v>48.616800999999995</v>
      </c>
    </row>
    <row r="179" spans="2:12">
      <c r="B179" s="44"/>
      <c r="C179" s="39">
        <f>$CH$88</f>
        <v>5.9780504922507072E-4</v>
      </c>
      <c r="K179" s="39">
        <f>$CH$90</f>
        <v>0.33863500000000002</v>
      </c>
      <c r="L179" s="39">
        <f>$CH$93</f>
        <v>48.401800999999999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0.32766000000000001</v>
      </c>
      <c r="L180" s="39">
        <f>$CI$93</f>
        <v>46.945779000000002</v>
      </c>
    </row>
    <row r="181" spans="2:12">
      <c r="B181" s="44"/>
      <c r="C181" s="39">
        <f>$CJ$88</f>
        <v>3.7592627908108849E-4</v>
      </c>
      <c r="K181" s="39">
        <f>$CJ$90</f>
        <v>0.33579305599258091</v>
      </c>
      <c r="L181" s="39">
        <f>$CJ$93</f>
        <v>48.004977999999994</v>
      </c>
    </row>
    <row r="182" spans="2:12">
      <c r="B182" s="44"/>
      <c r="C182" s="39">
        <f>$CK$88</f>
        <v>6.337350899277372E-4</v>
      </c>
      <c r="K182" s="39">
        <f>$CK$90</f>
        <v>0.32498465634369478</v>
      </c>
      <c r="L182" s="39">
        <f>$CK$93</f>
        <v>46.379201999999999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0.31145414766834706</v>
      </c>
      <c r="L183" s="39">
        <f>$CL$93</f>
        <v>44.372368999999992</v>
      </c>
    </row>
    <row r="184" spans="2:12">
      <c r="B184" s="44"/>
      <c r="C184" s="39">
        <f>$CM$88</f>
        <v>3.6645411197781309E-4</v>
      </c>
      <c r="K184" s="39">
        <f>$CM$90</f>
        <v>0.30716382013503396</v>
      </c>
      <c r="L184" s="39">
        <f>$CM$93</f>
        <v>43.640222999999992</v>
      </c>
    </row>
    <row r="185" spans="2:12">
      <c r="B185" s="44"/>
      <c r="C185" s="39">
        <f>$CN$88</f>
        <v>3.6645411197781309E-4</v>
      </c>
      <c r="K185" s="39">
        <f>$CN$90</f>
        <v>0.30204581608050629</v>
      </c>
      <c r="L185" s="39">
        <f>$CN$93</f>
        <v>42.707229999999996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0.29914050269341746</v>
      </c>
      <c r="L186" s="39">
        <f>$CO$93</f>
        <v>42.242349000000004</v>
      </c>
    </row>
    <row r="187" spans="2:12">
      <c r="B187" s="44"/>
      <c r="C187" s="39">
        <f>$CP$88</f>
        <v>4.0099957352238429E-4</v>
      </c>
      <c r="K187" s="39">
        <f>$CP$90</f>
        <v>0.30522777635635423</v>
      </c>
      <c r="L187" s="39">
        <f>$CP$93</f>
        <v>42.935787000000005</v>
      </c>
    </row>
    <row r="188" spans="2:12">
      <c r="B188" s="44"/>
      <c r="C188" s="39">
        <f>$CQ$88</f>
        <v>4.3812667638823757E-4</v>
      </c>
      <c r="K188" s="39">
        <f>$CQ$90</f>
        <v>0.29828318172254714</v>
      </c>
      <c r="L188" s="39">
        <f>$CQ$93</f>
        <v>41.686424000000002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0.30486609173337348</v>
      </c>
      <c r="L189" s="39">
        <f>$CR$93</f>
        <v>42.376376999999998</v>
      </c>
    </row>
    <row r="190" spans="2:12">
      <c r="B190" s="44"/>
      <c r="C190" s="39">
        <f>$CS$88</f>
        <v>4.1364475807261229E-4</v>
      </c>
      <c r="K190" s="39">
        <f>$CS$90</f>
        <v>0.31684366518042473</v>
      </c>
      <c r="L190" s="39">
        <f>$CS$93</f>
        <v>43.929602000000003</v>
      </c>
    </row>
    <row r="191" spans="2:12">
      <c r="B191" s="44"/>
      <c r="C191" s="39">
        <f>$CT$88</f>
        <v>5.3078336273685656E-4</v>
      </c>
      <c r="K191" s="39">
        <f>$CT$90</f>
        <v>0.3181087326245649</v>
      </c>
      <c r="L191" s="39">
        <f>$CT$93</f>
        <v>43.790819999999997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0.32274770215852294</v>
      </c>
      <c r="L192" s="39">
        <f>$CU$93</f>
        <v>44.108156000000001</v>
      </c>
    </row>
    <row r="193" spans="2:12">
      <c r="B193" s="44"/>
      <c r="C193" s="39">
        <f>$CV$88</f>
        <v>4.9401351049770809E-4</v>
      </c>
      <c r="K193" s="39">
        <f>$CV$90</f>
        <v>0.31132052913033975</v>
      </c>
      <c r="L193" s="39">
        <f>$CV$93</f>
        <v>42.311861999999998</v>
      </c>
    </row>
    <row r="194" spans="2:12">
      <c r="B194" s="44"/>
      <c r="C194" s="39">
        <f>$CW$88</f>
        <v>2.2957481369726275E-4</v>
      </c>
      <c r="K194" s="39">
        <f>$CW$90</f>
        <v>0.31818492877922594</v>
      </c>
      <c r="L194" s="39">
        <f>$CW$93</f>
        <v>43.163386000000003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0.31740043745457369</v>
      </c>
      <c r="L195" s="39">
        <f>$CX$93</f>
        <v>42.902405000000002</v>
      </c>
    </row>
    <row r="196" spans="2:12">
      <c r="B196" s="44"/>
      <c r="C196" s="39">
        <f>$CY$88</f>
        <v>2.1070119568266773E-4</v>
      </c>
      <c r="K196" s="39">
        <f>$CY$90</f>
        <v>0.32580176498788677</v>
      </c>
      <c r="L196" s="39">
        <f>$CY$93</f>
        <v>43.697073000000003</v>
      </c>
    </row>
    <row r="197" spans="2:12">
      <c r="B197" s="44"/>
      <c r="C197" s="39">
        <f>$CZ$88</f>
        <v>3.2370119568266774E-4</v>
      </c>
      <c r="K197" s="39">
        <f>$CZ$90</f>
        <v>0.32791176904241442</v>
      </c>
      <c r="L197" s="39">
        <f>$CZ$93</f>
        <v>43.720166000000006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0.33693308242950321</v>
      </c>
      <c r="L198" s="39">
        <f>$DA$93</f>
        <v>44.623720000000006</v>
      </c>
    </row>
    <row r="199" spans="2:12">
      <c r="B199" s="44"/>
      <c r="C199" s="39">
        <f>$DB$88</f>
        <v>2.8915573413809654E-4</v>
      </c>
      <c r="K199" s="39">
        <f>$DB$90</f>
        <v>0.34927380876656644</v>
      </c>
      <c r="L199" s="39">
        <f>$DB$93</f>
        <v>45.805115999999998</v>
      </c>
    </row>
    <row r="200" spans="2:12">
      <c r="B200" s="44"/>
      <c r="C200" s="39">
        <f>$DC$88</f>
        <v>2.520286312722432E-4</v>
      </c>
      <c r="K200" s="39">
        <f>$DC$90</f>
        <v>0.35275040340037356</v>
      </c>
      <c r="L200" s="39">
        <f>$DC$93</f>
        <v>45.797487000000004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0.35550749338954718</v>
      </c>
      <c r="L201" s="39">
        <f>$DD$93</f>
        <v>45.571112000000007</v>
      </c>
    </row>
    <row r="202" spans="2:12">
      <c r="B202" s="44"/>
      <c r="C202" s="39">
        <f>$DE$88</f>
        <v>2.520286312722432E-4</v>
      </c>
      <c r="K202" s="39">
        <f>$DE$90</f>
        <v>0.36322291994249595</v>
      </c>
      <c r="L202" s="39">
        <f>$DE$93</f>
        <v>45.739150000000002</v>
      </c>
    </row>
    <row r="203" spans="2:12">
      <c r="B203" s="44"/>
      <c r="C203" s="39">
        <f>$DF$88</f>
        <v>5.5489002660799895E-4</v>
      </c>
      <c r="K203" s="39">
        <f>$DF$90</f>
        <v>0.36819485249835571</v>
      </c>
      <c r="L203" s="39">
        <f>$DF$93</f>
        <v>45.754231000000004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0.37875188296439771</v>
      </c>
      <c r="L204" s="39">
        <f>$DG$93</f>
        <v>46.256836000000007</v>
      </c>
    </row>
    <row r="205" spans="2:12">
      <c r="B205" s="44"/>
      <c r="C205" s="39">
        <f>$DH$88</f>
        <v>8.2599999999999991E-4</v>
      </c>
      <c r="K205" s="39">
        <f>$DH$90</f>
        <v>0.37949300000000002</v>
      </c>
      <c r="L205" s="39">
        <f>$DH$93</f>
        <v>45.757239999999996</v>
      </c>
    </row>
    <row r="206" spans="2:12">
      <c r="B206" s="44"/>
      <c r="C206" s="39">
        <f>$DI$88</f>
        <v>8.2599999999999991E-4</v>
      </c>
      <c r="K206" s="39">
        <f>$DI$90</f>
        <v>0.38881300000000008</v>
      </c>
      <c r="L206" s="39">
        <f>$DI$93</f>
        <v>45.964782000000007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0.38060500000000008</v>
      </c>
      <c r="L207" s="39">
        <f>$DJ$93</f>
        <v>44.293436</v>
      </c>
    </row>
    <row r="208" spans="2:12">
      <c r="B208" s="44"/>
      <c r="C208" s="39">
        <f>$DK$88</f>
        <v>8.2599999999999991E-4</v>
      </c>
      <c r="K208" s="39">
        <f>$DK$90</f>
        <v>0.38218000000000002</v>
      </c>
      <c r="L208" s="39">
        <f>$DK$93</f>
        <v>43.311076</v>
      </c>
    </row>
    <row r="209" spans="2:12">
      <c r="B209" s="44"/>
      <c r="C209" s="39">
        <f>$DL$88</f>
        <v>7.1299999999999998E-4</v>
      </c>
      <c r="K209" s="39">
        <f>$DL$90</f>
        <v>0.36877700000000002</v>
      </c>
      <c r="L209" s="39">
        <f>$DL$93</f>
        <v>41.13496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0.36699000000000009</v>
      </c>
      <c r="L210" s="39">
        <f>$DM$93</f>
        <v>39.662904999999995</v>
      </c>
    </row>
    <row r="211" spans="2:12">
      <c r="B211" s="44"/>
      <c r="C211" s="39">
        <f>$DN$88</f>
        <v>7.1299999999999998E-4</v>
      </c>
      <c r="K211" s="39">
        <f>$DN$90</f>
        <v>0.36411900000000008</v>
      </c>
      <c r="L211" s="39">
        <f>$DN$93</f>
        <v>37.777756999999994</v>
      </c>
    </row>
    <row r="212" spans="2:12">
      <c r="B212" s="44"/>
      <c r="C212" s="39">
        <f>$DO$88</f>
        <v>7.1299999999999998E-4</v>
      </c>
      <c r="K212" s="39">
        <f>$DO$90</f>
        <v>0.35563600000000006</v>
      </c>
      <c r="L212" s="39">
        <f>$DO$93</f>
        <v>35.745975000000001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0.34915000000000007</v>
      </c>
      <c r="L213" s="39">
        <f>$DP$93</f>
        <v>33.896901</v>
      </c>
    </row>
    <row r="214" spans="2:12">
      <c r="B214" s="44"/>
      <c r="C214" s="39">
        <f>$DQ$88</f>
        <v>7.1299999999999998E-4</v>
      </c>
      <c r="K214" s="39">
        <f>$DQ$90</f>
        <v>0.33121100000000009</v>
      </c>
      <c r="L214" s="39">
        <f>$DQ$93</f>
        <v>30.803110999999998</v>
      </c>
    </row>
    <row r="215" spans="2:12">
      <c r="B215" s="44"/>
      <c r="C215" s="39">
        <f>$DR$88</f>
        <v>2.9299999999999997E-4</v>
      </c>
      <c r="K215" s="39">
        <f>$DR$90</f>
        <v>0.32234600000000008</v>
      </c>
      <c r="L215" s="39">
        <f>$DR$93</f>
        <v>28.974800999999999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0.32553100000000007</v>
      </c>
      <c r="L216" s="39">
        <f>$DS$93</f>
        <v>28.351232</v>
      </c>
    </row>
    <row r="217" spans="2:12">
      <c r="B217" s="44"/>
      <c r="C217" s="39">
        <f>$DT$88</f>
        <v>1.13E-4</v>
      </c>
      <c r="K217" s="39">
        <f>$DT$90</f>
        <v>0.34577500000000005</v>
      </c>
      <c r="L217" s="39">
        <f>$DT$93</f>
        <v>29.886919000000006</v>
      </c>
    </row>
    <row r="218" spans="2:12">
      <c r="B218" s="44"/>
      <c r="C218" s="39">
        <f>$DU$88</f>
        <v>1.83E-4</v>
      </c>
      <c r="K218" s="39">
        <f>$DU$90</f>
        <v>0.33067800000000003</v>
      </c>
      <c r="L218" s="39">
        <f>$DU$93</f>
        <v>28.303453999999999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0.37408800000000003</v>
      </c>
      <c r="L219" s="39">
        <f>$DV$93</f>
        <v>32.007196999999998</v>
      </c>
    </row>
    <row r="220" spans="2:12">
      <c r="B220" s="44"/>
      <c r="C220" s="39">
        <f>$DW$88</f>
        <v>1.83E-4</v>
      </c>
      <c r="K220" s="39">
        <f>$DW$90</f>
        <v>0.39635600000000004</v>
      </c>
      <c r="L220" s="39">
        <f>$DW$93</f>
        <v>33.868229999999997</v>
      </c>
    </row>
    <row r="221" spans="2:12">
      <c r="B221" s="44"/>
      <c r="C221" s="39">
        <f>$DX$88</f>
        <v>1.83E-4</v>
      </c>
      <c r="K221" s="39">
        <f>$DX$90</f>
        <v>0.43702299999999999</v>
      </c>
      <c r="L221" s="39">
        <f>$DX$93</f>
        <v>37.397604000000001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0.462592</v>
      </c>
      <c r="L222" s="39">
        <f>$DY$93</f>
        <v>39.753171999999999</v>
      </c>
    </row>
    <row r="223" spans="2:12">
      <c r="B223" s="44"/>
      <c r="C223" s="39">
        <f>$DZ$88</f>
        <v>4.5600000000000003E-4</v>
      </c>
      <c r="K223" s="39">
        <f>$DZ$90</f>
        <v>0.46543100000000004</v>
      </c>
      <c r="L223" s="39">
        <f>$DZ$93</f>
        <v>40.143089000000003</v>
      </c>
    </row>
    <row r="224" spans="2:12">
      <c r="B224" s="44"/>
      <c r="C224" s="39">
        <f>$EA$88</f>
        <v>4.5600000000000003E-4</v>
      </c>
      <c r="K224" s="39">
        <f>$EA$90</f>
        <v>0.51518400000000009</v>
      </c>
      <c r="L224" s="39">
        <f>$EA$93</f>
        <v>44.645330999999999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0.54227200000000009</v>
      </c>
      <c r="L225" s="39">
        <f>$EB$93</f>
        <v>47.144174999999997</v>
      </c>
    </row>
    <row r="226" spans="2:12">
      <c r="B226" s="44"/>
      <c r="C226" s="39">
        <f>$EC$88</f>
        <v>4.5600000000000003E-4</v>
      </c>
      <c r="K226" s="39">
        <f>$EC$90</f>
        <v>0.56740400000000013</v>
      </c>
      <c r="L226" s="39">
        <f>$EC$93</f>
        <v>49.588300999999994</v>
      </c>
    </row>
    <row r="227" spans="2:12">
      <c r="B227" s="44"/>
      <c r="C227" s="39">
        <f>$ED$88</f>
        <v>4.5600000000000003E-4</v>
      </c>
      <c r="K227" s="39">
        <f>$ED$90</f>
        <v>0.62011000000000005</v>
      </c>
      <c r="L227" s="39">
        <f>$ED$93</f>
        <v>54.523613999999995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0.64399200000000012</v>
      </c>
      <c r="L228" s="39">
        <f>$EE$93</f>
        <v>56.887334999999993</v>
      </c>
    </row>
    <row r="229" spans="2:12">
      <c r="B229" s="44"/>
      <c r="C229" s="39">
        <f>$EF$88</f>
        <v>4.7800000000000007E-4</v>
      </c>
      <c r="K229" s="39">
        <f>$EF$90</f>
        <v>0.65021400000000007</v>
      </c>
      <c r="L229" s="39">
        <f>$EF$93</f>
        <v>57.435803999999997</v>
      </c>
    </row>
    <row r="230" spans="2:12">
      <c r="B230" s="44"/>
      <c r="C230" s="39">
        <f>$EG$88</f>
        <v>4.0800000000000005E-4</v>
      </c>
      <c r="K230" s="39">
        <f>$EG$90</f>
        <v>0.68164800000000003</v>
      </c>
      <c r="L230" s="39">
        <f>$EG$93</f>
        <v>60.349267999999995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0.71492800000000001</v>
      </c>
      <c r="L231" s="39">
        <f>$EH$93</f>
        <v>63.585413999999993</v>
      </c>
    </row>
    <row r="232" spans="2:12">
      <c r="B232" s="44"/>
      <c r="C232" s="39">
        <f>$EI$88</f>
        <v>4.0800000000000005E-4</v>
      </c>
      <c r="K232" s="39">
        <f>$EI$90</f>
        <v>0.70567900000000006</v>
      </c>
      <c r="L232" s="39">
        <f>$EI$93</f>
        <v>62.836226999999994</v>
      </c>
    </row>
    <row r="233" spans="2:12">
      <c r="B233" s="44"/>
      <c r="C233" s="39">
        <f>$EJ$88</f>
        <v>5.0100000000000003E-4</v>
      </c>
      <c r="K233" s="39">
        <f>$EJ$90</f>
        <v>0.68783400000000006</v>
      </c>
      <c r="L233" s="39">
        <f>$EJ$93</f>
        <v>61.194906999999994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0.68366800000000005</v>
      </c>
      <c r="L234" s="39">
        <f>$EK$93</f>
        <v>60.488647999999991</v>
      </c>
    </row>
    <row r="235" spans="2:12">
      <c r="B235" s="44"/>
      <c r="C235" s="39">
        <f>$EL$88</f>
        <v>2.2800000000000001E-4</v>
      </c>
      <c r="K235" s="39">
        <f>$EL$90</f>
        <v>0.68809200000000015</v>
      </c>
      <c r="L235" s="39">
        <f>$EL$93</f>
        <v>60.438995999999996</v>
      </c>
    </row>
    <row r="236" spans="2:12">
      <c r="B236" s="44"/>
      <c r="C236" s="39">
        <f>$EM$88</f>
        <v>2.2800000000000001E-4</v>
      </c>
      <c r="K236" s="39">
        <f>$EM$90</f>
        <v>0.68757500000000005</v>
      </c>
      <c r="L236" s="39">
        <f>$EM$93</f>
        <v>60.074712999999996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0.69160100000000002</v>
      </c>
      <c r="L237" s="39">
        <f>$EN$93</f>
        <v>60.168329999999997</v>
      </c>
    </row>
    <row r="238" spans="2:12">
      <c r="B238" s="44"/>
      <c r="C238" s="39">
        <f>$EO$88</f>
        <v>2.8000000000000003E-4</v>
      </c>
      <c r="K238" s="39">
        <f>$EO$90</f>
        <v>0.70326699999999998</v>
      </c>
      <c r="L238" s="39">
        <f>$EO$93</f>
        <v>60.472825999999998</v>
      </c>
    </row>
    <row r="239" spans="2:12">
      <c r="B239" s="44"/>
      <c r="C239" s="39">
        <f>$EP$88</f>
        <v>2.8000000000000003E-4</v>
      </c>
      <c r="K239" s="39">
        <f>$EP$90</f>
        <v>0.66860099999999989</v>
      </c>
      <c r="L239" s="39">
        <f>$EP$93</f>
        <v>56.767959999999995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0.6535169999999999</v>
      </c>
      <c r="L240" s="39">
        <f>$EQ$93</f>
        <v>54.610268999999995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0.54495800000000005</v>
      </c>
    </row>
    <row r="313" spans="2:6">
      <c r="B313" s="44"/>
      <c r="D313" s="39">
        <f>$D$89</f>
        <v>0.55904200000000004</v>
      </c>
    </row>
    <row r="314" spans="2:6">
      <c r="B314" s="44"/>
      <c r="D314" s="39">
        <f>$E$89</f>
        <v>0.56443900000000002</v>
      </c>
    </row>
    <row r="315" spans="2:6">
      <c r="B315" s="44" t="str">
        <f>$F$87</f>
        <v>yt 31 03 2011</v>
      </c>
      <c r="D315" s="39">
        <f>$F$89</f>
        <v>0.56745199999999996</v>
      </c>
    </row>
    <row r="316" spans="2:6">
      <c r="B316" s="44"/>
      <c r="D316" s="39">
        <f>$G$89</f>
        <v>0.58069800000000005</v>
      </c>
    </row>
    <row r="317" spans="2:6">
      <c r="B317" s="44"/>
      <c r="D317" s="39">
        <f>$H$89</f>
        <v>0.584032</v>
      </c>
    </row>
    <row r="318" spans="2:6">
      <c r="B318" s="44" t="str">
        <f>$I$87</f>
        <v>yt 30 06 2011</v>
      </c>
      <c r="D318" s="39">
        <f>$I$89</f>
        <v>0.58420399999999995</v>
      </c>
    </row>
    <row r="319" spans="2:6">
      <c r="B319" s="44"/>
      <c r="D319" s="39">
        <f>$J$89</f>
        <v>0.57264399999999993</v>
      </c>
    </row>
    <row r="320" spans="2:6">
      <c r="B320" s="44"/>
      <c r="D320" s="39">
        <f>$K$89</f>
        <v>0.56703799999999993</v>
      </c>
    </row>
    <row r="321" spans="2:4">
      <c r="B321" s="44" t="str">
        <f>$L$87</f>
        <v>yt 30 09 2011</v>
      </c>
      <c r="D321" s="39">
        <f>$L$89</f>
        <v>0.56352399999999991</v>
      </c>
    </row>
    <row r="322" spans="2:4">
      <c r="B322" s="44"/>
      <c r="D322" s="39">
        <f>$M$89</f>
        <v>0.55842099999999995</v>
      </c>
    </row>
    <row r="323" spans="2:4">
      <c r="B323" s="44"/>
      <c r="D323" s="39">
        <f>$N$89</f>
        <v>0.54818899999999993</v>
      </c>
    </row>
    <row r="324" spans="2:4">
      <c r="B324" s="44" t="str">
        <f>$O$87</f>
        <v>yt 31 12 2011</v>
      </c>
      <c r="D324" s="39">
        <f>$O$89</f>
        <v>0.53992299999999993</v>
      </c>
    </row>
    <row r="325" spans="2:4">
      <c r="B325" s="44"/>
      <c r="D325" s="39">
        <f>$P$89</f>
        <v>0.51724100000000006</v>
      </c>
    </row>
    <row r="326" spans="2:4">
      <c r="B326" s="44"/>
      <c r="D326" s="39">
        <f>$Q$89</f>
        <v>0.51867000000000008</v>
      </c>
    </row>
    <row r="327" spans="2:4">
      <c r="B327" s="44" t="str">
        <f>$R$87</f>
        <v>yt 31 03 2012</v>
      </c>
      <c r="D327" s="39">
        <f>$R$89</f>
        <v>0.517432</v>
      </c>
    </row>
    <row r="328" spans="2:4">
      <c r="B328" s="44"/>
      <c r="D328" s="39">
        <f>$S$89</f>
        <v>0.50113600000000003</v>
      </c>
    </row>
    <row r="329" spans="2:4">
      <c r="B329" s="44"/>
      <c r="D329" s="39">
        <f>$T$89</f>
        <v>0.49601400000000007</v>
      </c>
    </row>
    <row r="330" spans="2:4">
      <c r="B330" s="44" t="str">
        <f>$U$87</f>
        <v>yt 30 06 2012</v>
      </c>
      <c r="D330" s="39">
        <f>$U$89</f>
        <v>0.48043500000000006</v>
      </c>
    </row>
    <row r="331" spans="2:4">
      <c r="B331" s="44"/>
      <c r="D331" s="39">
        <f>$V$89</f>
        <v>0.47494100000000011</v>
      </c>
    </row>
    <row r="332" spans="2:4">
      <c r="B332" s="44"/>
      <c r="D332" s="39">
        <f>$W$89</f>
        <v>0.46748400000000007</v>
      </c>
    </row>
    <row r="333" spans="2:4">
      <c r="B333" s="44" t="str">
        <f>$X$87</f>
        <v>yt 30 09 2012</v>
      </c>
      <c r="D333" s="39">
        <f>$X$89</f>
        <v>0.46490200000000009</v>
      </c>
    </row>
    <row r="334" spans="2:4">
      <c r="B334" s="44"/>
      <c r="D334" s="39">
        <f>$Y$89</f>
        <v>0.46984000000000004</v>
      </c>
    </row>
    <row r="335" spans="2:4">
      <c r="B335" s="44"/>
      <c r="D335" s="39">
        <f>$Z$89</f>
        <v>0.47518600000000016</v>
      </c>
    </row>
    <row r="336" spans="2:4">
      <c r="B336" s="44" t="str">
        <f>$AA$87</f>
        <v>yt 31 12 2012</v>
      </c>
      <c r="D336" s="39">
        <f>$AA$89</f>
        <v>0.47980800000000012</v>
      </c>
    </row>
    <row r="337" spans="2:4">
      <c r="B337" s="44"/>
      <c r="D337" s="39">
        <f>$AB$89</f>
        <v>0.51574304999999998</v>
      </c>
    </row>
    <row r="338" spans="2:4">
      <c r="B338" s="44"/>
      <c r="D338" s="39">
        <f>$AC$89</f>
        <v>0.51365205000000003</v>
      </c>
    </row>
    <row r="339" spans="2:4">
      <c r="B339" s="44" t="str">
        <f>$AD$87</f>
        <v>yt 31 03 2013</v>
      </c>
      <c r="D339" s="39">
        <f>$AD$89</f>
        <v>0.51711905000000002</v>
      </c>
    </row>
    <row r="340" spans="2:4">
      <c r="B340" s="44"/>
      <c r="D340" s="39">
        <f>$AE$89</f>
        <v>0.54178504999999999</v>
      </c>
    </row>
    <row r="341" spans="2:4">
      <c r="B341" s="44"/>
      <c r="D341" s="39">
        <f>$AF$89</f>
        <v>0.56466905000000012</v>
      </c>
    </row>
    <row r="342" spans="2:4">
      <c r="B342" s="44" t="str">
        <f>$AG$87</f>
        <v>yt 30 06 2013</v>
      </c>
      <c r="D342" s="39">
        <f>$AG$89</f>
        <v>0.59000805000000001</v>
      </c>
    </row>
    <row r="343" spans="2:4">
      <c r="B343" s="44"/>
      <c r="D343" s="39">
        <f>$AH$89</f>
        <v>0.62216505000000011</v>
      </c>
    </row>
    <row r="344" spans="2:4">
      <c r="B344" s="44"/>
      <c r="D344" s="39">
        <f>$AI$89</f>
        <v>0.64708705000000011</v>
      </c>
    </row>
    <row r="345" spans="2:4">
      <c r="B345" s="44" t="str">
        <f>$AJ$87</f>
        <v>yt 30 09 2013</v>
      </c>
      <c r="D345" s="39">
        <f>$AJ$89</f>
        <v>0.66968205000000003</v>
      </c>
    </row>
    <row r="346" spans="2:4">
      <c r="B346" s="44"/>
      <c r="D346" s="39">
        <f>$AK$89</f>
        <v>0.69257405000000016</v>
      </c>
    </row>
    <row r="347" spans="2:4">
      <c r="B347" s="44"/>
      <c r="D347" s="39">
        <f>$AL$89</f>
        <v>0.70352305000000004</v>
      </c>
    </row>
    <row r="348" spans="2:4">
      <c r="B348" s="44" t="str">
        <f>$AM$87</f>
        <v>yt 31 12 2013</v>
      </c>
      <c r="D348" s="39">
        <f>$AM$89</f>
        <v>0.70468505000000004</v>
      </c>
    </row>
    <row r="349" spans="2:4">
      <c r="B349" s="44"/>
      <c r="D349" s="39">
        <f>$AN$89</f>
        <v>0.69690152108452919</v>
      </c>
    </row>
    <row r="350" spans="2:4">
      <c r="B350" s="44"/>
      <c r="D350" s="39">
        <f>$AO$89</f>
        <v>0.70244286123586408</v>
      </c>
    </row>
    <row r="351" spans="2:4">
      <c r="B351" s="44" t="str">
        <f>$AP$87</f>
        <v>yt 31 03 2014</v>
      </c>
      <c r="D351" s="39">
        <f>$AP$89</f>
        <v>0.70724024218041004</v>
      </c>
    </row>
    <row r="352" spans="2:4">
      <c r="B352" s="44"/>
      <c r="D352" s="39">
        <f>$AQ$89</f>
        <v>0.7205778632922798</v>
      </c>
    </row>
    <row r="353" spans="2:4">
      <c r="B353" s="44"/>
      <c r="D353" s="39">
        <f>$AR$89</f>
        <v>0.72564493228791804</v>
      </c>
    </row>
    <row r="354" spans="2:4">
      <c r="B354" s="44" t="str">
        <f>$AS$87</f>
        <v>yt 30 06 2014</v>
      </c>
      <c r="D354" s="39">
        <f>$AS$89</f>
        <v>0.72988307724302603</v>
      </c>
    </row>
    <row r="355" spans="2:4">
      <c r="B355" s="44"/>
      <c r="D355" s="39">
        <f>$AT$89</f>
        <v>0.73414670055977505</v>
      </c>
    </row>
    <row r="356" spans="2:4">
      <c r="B356" s="44"/>
      <c r="D356" s="39">
        <f>$AU$89</f>
        <v>0.70105742291728845</v>
      </c>
    </row>
    <row r="357" spans="2:4">
      <c r="B357" s="44" t="str">
        <f>$AV$87</f>
        <v>yt 30 09 2014</v>
      </c>
      <c r="D357" s="39">
        <f>$AV$89</f>
        <v>0.66477863917514768</v>
      </c>
    </row>
    <row r="358" spans="2:4">
      <c r="B358" s="44"/>
      <c r="D358" s="39">
        <f>$AW$89</f>
        <v>0.61637879873386658</v>
      </c>
    </row>
    <row r="359" spans="2:4">
      <c r="B359" s="44"/>
      <c r="D359" s="39">
        <f>$AX$89</f>
        <v>0.57722645469807077</v>
      </c>
    </row>
    <row r="360" spans="2:4">
      <c r="B360" s="44" t="str">
        <f>$AY$87</f>
        <v>yt 31 12 2014</v>
      </c>
      <c r="D360" s="39">
        <f>$AY$89</f>
        <v>0.54512518751095396</v>
      </c>
    </row>
    <row r="361" spans="2:4">
      <c r="B361" s="44"/>
      <c r="D361" s="39">
        <f>$AZ$89</f>
        <v>0.50121966642642468</v>
      </c>
    </row>
    <row r="362" spans="2:4">
      <c r="B362" s="44"/>
      <c r="D362" s="39">
        <f>$BA$89</f>
        <v>0.46993432627508991</v>
      </c>
    </row>
    <row r="363" spans="2:4">
      <c r="B363" s="44" t="str">
        <f>$BB$87</f>
        <v>yt 31 03 2015</v>
      </c>
      <c r="D363" s="39">
        <f>$BB$89</f>
        <v>0.43543294533054366</v>
      </c>
    </row>
    <row r="364" spans="2:4">
      <c r="B364" s="44"/>
      <c r="D364" s="39">
        <f>$BC$89</f>
        <v>0.39361132421867423</v>
      </c>
    </row>
    <row r="365" spans="2:4">
      <c r="B365" s="44"/>
      <c r="D365" s="39">
        <f>$BD$89</f>
        <v>0.36612325522303601</v>
      </c>
    </row>
    <row r="366" spans="2:4">
      <c r="B366" s="44" t="str">
        <f>$BE$87</f>
        <v>yt 30 06 2015</v>
      </c>
      <c r="D366" s="39">
        <f>$BE$89</f>
        <v>0.34260811026792809</v>
      </c>
    </row>
    <row r="367" spans="2:4">
      <c r="B367" s="44"/>
      <c r="D367" s="39">
        <f>$BF$89</f>
        <v>0.29532948695117911</v>
      </c>
    </row>
    <row r="368" spans="2:4">
      <c r="B368" s="44"/>
      <c r="D368" s="39">
        <f>$BG$89</f>
        <v>0.2911847645936656</v>
      </c>
    </row>
    <row r="369" spans="2:4">
      <c r="B369" s="44" t="str">
        <f>$BH$87</f>
        <v>yt 30 09 2015</v>
      </c>
      <c r="D369" s="39">
        <f>$BH$89</f>
        <v>0.29545854833580631</v>
      </c>
    </row>
    <row r="370" spans="2:4">
      <c r="B370" s="44"/>
      <c r="D370" s="39">
        <f>$BI$89</f>
        <v>0.30126017009019701</v>
      </c>
    </row>
    <row r="371" spans="2:4">
      <c r="B371" s="44"/>
      <c r="D371" s="39">
        <f>$BJ$89</f>
        <v>0.30934418541759479</v>
      </c>
    </row>
    <row r="372" spans="2:4">
      <c r="B372" s="44" t="str">
        <f>$BK$87</f>
        <v>yt 31 12 2015</v>
      </c>
      <c r="D372" s="39">
        <f>$BK$89</f>
        <v>0.31696800303715272</v>
      </c>
    </row>
    <row r="373" spans="2:4">
      <c r="B373" s="44"/>
      <c r="D373" s="39">
        <f>$BL$89</f>
        <v>0.32530900303715271</v>
      </c>
    </row>
    <row r="374" spans="2:4">
      <c r="B374" s="44"/>
      <c r="D374" s="39">
        <f>$BM$89</f>
        <v>0.32872200303715271</v>
      </c>
    </row>
    <row r="375" spans="2:4">
      <c r="B375" s="44" t="str">
        <f>$BN$87</f>
        <v>yt 31 03 2016</v>
      </c>
      <c r="D375" s="39">
        <f>$BN$89</f>
        <v>0.33582900303715268</v>
      </c>
    </row>
    <row r="376" spans="2:4">
      <c r="B376" s="44"/>
      <c r="D376" s="39">
        <f>$BO$89</f>
        <v>0.3290750030371527</v>
      </c>
    </row>
    <row r="377" spans="2:4">
      <c r="B377" s="44"/>
      <c r="D377" s="39">
        <f>$BP$89</f>
        <v>0.30367725300819226</v>
      </c>
    </row>
    <row r="378" spans="2:4">
      <c r="B378" s="44" t="str">
        <f>$BQ$87</f>
        <v>yt 30 06 2016</v>
      </c>
      <c r="D378" s="39">
        <f>$BQ$89</f>
        <v>0.29282973424427855</v>
      </c>
    </row>
    <row r="379" spans="2:4">
      <c r="B379" s="44"/>
      <c r="D379" s="39">
        <f>$BR$89</f>
        <v>0.29974673424427856</v>
      </c>
    </row>
    <row r="380" spans="2:4">
      <c r="B380" s="44"/>
      <c r="D380" s="39">
        <f>$BS$89</f>
        <v>0.30565673424427858</v>
      </c>
    </row>
    <row r="381" spans="2:4">
      <c r="B381" s="44" t="str">
        <f>$BT$87</f>
        <v>yt 30 09 2016</v>
      </c>
      <c r="D381" s="39">
        <f>$BT$89</f>
        <v>0.3035468206809524</v>
      </c>
    </row>
    <row r="382" spans="2:4">
      <c r="B382" s="44"/>
      <c r="D382" s="39">
        <f>$BU$89</f>
        <v>0.2952592962406424</v>
      </c>
    </row>
    <row r="383" spans="2:4">
      <c r="B383" s="44"/>
      <c r="D383" s="39">
        <f>$BV$89</f>
        <v>0.29585759761665875</v>
      </c>
    </row>
    <row r="384" spans="2:4">
      <c r="B384" s="44" t="str">
        <f>$BW$87</f>
        <v>yt 31 12 2016</v>
      </c>
      <c r="D384" s="39">
        <f>$BW$89</f>
        <v>0.30494204718421764</v>
      </c>
    </row>
    <row r="385" spans="2:4">
      <c r="B385" s="44"/>
      <c r="D385" s="39">
        <f>$BX$89</f>
        <v>0.31264750853522649</v>
      </c>
    </row>
    <row r="386" spans="2:4">
      <c r="B386" s="44"/>
      <c r="D386" s="39">
        <f>$BY$89</f>
        <v>0.31871287864927272</v>
      </c>
    </row>
    <row r="387" spans="2:4">
      <c r="B387" s="44" t="str">
        <f>$BZ$87</f>
        <v>yt 31 03 2017</v>
      </c>
      <c r="D387" s="39">
        <f>$BZ$89</f>
        <v>0.32334187864927266</v>
      </c>
    </row>
    <row r="388" spans="2:4">
      <c r="B388" s="44"/>
      <c r="D388" s="39">
        <f>$CA$89</f>
        <v>0.32405372405330818</v>
      </c>
    </row>
    <row r="389" spans="2:4">
      <c r="B389" s="44"/>
      <c r="D389" s="39">
        <f>$CB$89</f>
        <v>0.3362444740822686</v>
      </c>
    </row>
    <row r="390" spans="2:4">
      <c r="B390" s="44" t="str">
        <f>$CC$87</f>
        <v>yt 30 06 2017</v>
      </c>
      <c r="D390" s="39">
        <f>$CC$89</f>
        <v>0.34096799284618223</v>
      </c>
    </row>
    <row r="391" spans="2:4">
      <c r="B391" s="44"/>
      <c r="D391" s="39">
        <f>$CD$89</f>
        <v>0.33682099284618228</v>
      </c>
    </row>
    <row r="392" spans="2:4">
      <c r="B392" s="44"/>
      <c r="D392" s="39">
        <f>$CE$89</f>
        <v>0.34167799284618228</v>
      </c>
    </row>
    <row r="393" spans="2:4">
      <c r="B393" s="44" t="str">
        <f>$CF$87</f>
        <v>yt 30 09 2017</v>
      </c>
      <c r="D393" s="39">
        <f>$CF$89</f>
        <v>0.33409790640950848</v>
      </c>
    </row>
    <row r="394" spans="2:4">
      <c r="B394" s="44"/>
      <c r="D394" s="39">
        <f>$CG$89</f>
        <v>0.33964316761839336</v>
      </c>
    </row>
    <row r="395" spans="2:4">
      <c r="B395" s="44"/>
      <c r="D395" s="39">
        <f>$CH$89</f>
        <v>0.33803719495077494</v>
      </c>
    </row>
    <row r="396" spans="2:4">
      <c r="B396" s="44" t="str">
        <f>$CI$87</f>
        <v>yt 31 12 2017</v>
      </c>
      <c r="D396" s="39">
        <f>$CI$89</f>
        <v>0.32716719495077495</v>
      </c>
    </row>
    <row r="397" spans="2:4">
      <c r="B397" s="44"/>
      <c r="D397" s="39">
        <f>$CJ$89</f>
        <v>0.33541712971349985</v>
      </c>
    </row>
    <row r="398" spans="2:4">
      <c r="B398" s="44"/>
      <c r="D398" s="39">
        <f>$CK$89</f>
        <v>0.32435092125376702</v>
      </c>
    </row>
    <row r="399" spans="2:4">
      <c r="B399" s="44" t="str">
        <f>$CL$87</f>
        <v>yt 31 03 2018</v>
      </c>
      <c r="D399" s="39">
        <f>$CL$89</f>
        <v>0.3108204125784193</v>
      </c>
    </row>
    <row r="400" spans="2:4">
      <c r="B400" s="44"/>
      <c r="D400" s="39">
        <f>$CM$89</f>
        <v>0.30679736602305613</v>
      </c>
    </row>
    <row r="401" spans="2:4">
      <c r="B401" s="44"/>
      <c r="D401" s="39">
        <f>$CN$89</f>
        <v>0.30167936196852846</v>
      </c>
    </row>
    <row r="402" spans="2:4">
      <c r="B402" s="44" t="str">
        <f>$CO$87</f>
        <v>yt 30 06 2018</v>
      </c>
      <c r="D402" s="39">
        <f>$CO$89</f>
        <v>0.29873950311989506</v>
      </c>
    </row>
    <row r="403" spans="2:4">
      <c r="B403" s="44"/>
      <c r="D403" s="39">
        <f>$CP$89</f>
        <v>0.30482677678283182</v>
      </c>
    </row>
    <row r="404" spans="2:4">
      <c r="B404" s="44"/>
      <c r="D404" s="39">
        <f>$CQ$89</f>
        <v>0.29784505504615888</v>
      </c>
    </row>
    <row r="405" spans="2:4">
      <c r="B405" s="44" t="str">
        <f>$CR$87</f>
        <v>yt 30 09 2018</v>
      </c>
      <c r="D405" s="39">
        <f>$CR$89</f>
        <v>0.30442796505698522</v>
      </c>
    </row>
    <row r="406" spans="2:4">
      <c r="B406" s="44"/>
      <c r="D406" s="39">
        <f>$CS$89</f>
        <v>0.31643002042235213</v>
      </c>
    </row>
    <row r="407" spans="2:4">
      <c r="B407" s="44"/>
      <c r="D407" s="39">
        <f>$CT$89</f>
        <v>0.31757794926182803</v>
      </c>
    </row>
    <row r="408" spans="2:4">
      <c r="B408" s="44" t="str">
        <f>$CU$87</f>
        <v>yt 31 12 2018</v>
      </c>
      <c r="D408" s="39">
        <f>$CU$89</f>
        <v>0.3221950287691781</v>
      </c>
    </row>
    <row r="409" spans="2:4">
      <c r="B409" s="44"/>
      <c r="D409" s="39">
        <f>$CV$89</f>
        <v>0.31082651561984204</v>
      </c>
    </row>
    <row r="410" spans="2:4">
      <c r="B410" s="44"/>
      <c r="D410" s="39">
        <f>$CW$89</f>
        <v>0.31795535396552865</v>
      </c>
    </row>
    <row r="411" spans="2:4">
      <c r="B411" s="44" t="str">
        <f>$CX$87</f>
        <v>yt 31 03 2019</v>
      </c>
      <c r="D411" s="39">
        <f>$CX$89</f>
        <v>0.31717086264087641</v>
      </c>
    </row>
    <row r="412" spans="2:4">
      <c r="B412" s="44"/>
      <c r="D412" s="39">
        <f>$CY$89</f>
        <v>0.32559106379220409</v>
      </c>
    </row>
    <row r="413" spans="2:4">
      <c r="B413" s="44"/>
      <c r="D413" s="39">
        <f>$CZ$89</f>
        <v>0.32758806784673178</v>
      </c>
    </row>
    <row r="414" spans="2:4">
      <c r="B414" s="44" t="str">
        <f>$DA$87</f>
        <v>yt 30 06 2019</v>
      </c>
      <c r="D414" s="39">
        <f>$DA$89</f>
        <v>0.33664392669536514</v>
      </c>
    </row>
    <row r="415" spans="2:4">
      <c r="B415" s="44"/>
      <c r="D415" s="39">
        <f>$DB$89</f>
        <v>0.34898465303242837</v>
      </c>
    </row>
    <row r="416" spans="2:4">
      <c r="B416" s="44"/>
      <c r="D416" s="39">
        <f>$DC$89</f>
        <v>0.35249837476910134</v>
      </c>
    </row>
    <row r="417" spans="2:4">
      <c r="B417" s="44" t="str">
        <f>$DD$87</f>
        <v>yt 30 09 2019</v>
      </c>
      <c r="D417" s="39">
        <f>$DD$89</f>
        <v>0.35525546475827496</v>
      </c>
    </row>
    <row r="418" spans="2:4">
      <c r="B418" s="44"/>
      <c r="D418" s="39">
        <f>$DE$89</f>
        <v>0.36297089131122373</v>
      </c>
    </row>
    <row r="419" spans="2:4">
      <c r="B419" s="44"/>
      <c r="D419" s="39">
        <f>$DF$89</f>
        <v>0.36763996247174768</v>
      </c>
    </row>
    <row r="420" spans="2:4">
      <c r="B420" s="44" t="str">
        <f>$DG$87</f>
        <v>yt 31 12 2019</v>
      </c>
      <c r="D420" s="39">
        <f>$DG$89</f>
        <v>0.3780428829643977</v>
      </c>
    </row>
    <row r="421" spans="2:4">
      <c r="B421" s="44"/>
      <c r="D421" s="39">
        <f>$DH$89</f>
        <v>0.37866700000000003</v>
      </c>
    </row>
    <row r="422" spans="2:4">
      <c r="B422" s="44"/>
      <c r="D422" s="39">
        <f>$DI$89</f>
        <v>0.38798700000000008</v>
      </c>
    </row>
    <row r="423" spans="2:4">
      <c r="B423" s="44" t="str">
        <f>$DJ$87</f>
        <v>yt 31 03 2020</v>
      </c>
      <c r="D423" s="39">
        <f>$DJ$89</f>
        <v>0.37977900000000009</v>
      </c>
    </row>
    <row r="424" spans="2:4">
      <c r="B424" s="44"/>
      <c r="D424" s="39">
        <f>$DK$89</f>
        <v>0.38135400000000003</v>
      </c>
    </row>
    <row r="425" spans="2:4">
      <c r="B425" s="44"/>
      <c r="D425" s="39">
        <f>$DL$89</f>
        <v>0.368064</v>
      </c>
    </row>
    <row r="426" spans="2:4">
      <c r="B426" s="44" t="str">
        <f>$DM$87</f>
        <v>yt 30 06 2020</v>
      </c>
      <c r="D426" s="39">
        <f>$DM$89</f>
        <v>0.36627700000000007</v>
      </c>
    </row>
    <row r="427" spans="2:4">
      <c r="B427" s="44"/>
      <c r="D427" s="39">
        <f>$DN$89</f>
        <v>0.36340600000000006</v>
      </c>
    </row>
    <row r="428" spans="2:4">
      <c r="B428" s="44"/>
      <c r="D428" s="39">
        <f>$DO$89</f>
        <v>0.35492300000000004</v>
      </c>
    </row>
    <row r="429" spans="2:4">
      <c r="B429" s="44" t="str">
        <f>$DP$87</f>
        <v>yt 30 09 2020</v>
      </c>
      <c r="D429" s="39">
        <f>$DP$89</f>
        <v>0.34843700000000005</v>
      </c>
    </row>
    <row r="430" spans="2:4">
      <c r="B430" s="44"/>
      <c r="D430" s="39">
        <f>$DQ$89</f>
        <v>0.33049800000000007</v>
      </c>
    </row>
    <row r="431" spans="2:4">
      <c r="B431" s="44"/>
      <c r="D431" s="39">
        <f>$DR$89</f>
        <v>0.32205300000000009</v>
      </c>
    </row>
    <row r="432" spans="2:4">
      <c r="B432" s="44" t="str">
        <f>$DS$87</f>
        <v>yt 31 12 2020</v>
      </c>
      <c r="D432" s="39">
        <f>$DS$89</f>
        <v>0.32541400000000009</v>
      </c>
    </row>
    <row r="433" spans="2:4">
      <c r="B433" s="44"/>
      <c r="D433" s="39">
        <f>$DT$89</f>
        <v>0.34566200000000008</v>
      </c>
    </row>
    <row r="434" spans="2:4">
      <c r="B434" s="44"/>
      <c r="D434" s="39">
        <f>$DU$89</f>
        <v>0.33049500000000004</v>
      </c>
    </row>
    <row r="435" spans="2:4">
      <c r="B435" s="44" t="str">
        <f>$DV$87</f>
        <v>yt 31 03 2021</v>
      </c>
      <c r="D435" s="39">
        <f>$DV$89</f>
        <v>0.37390500000000004</v>
      </c>
    </row>
    <row r="436" spans="2:4">
      <c r="B436" s="44"/>
      <c r="D436" s="39">
        <f>$DW$89</f>
        <v>0.39617300000000005</v>
      </c>
    </row>
    <row r="437" spans="2:4">
      <c r="B437" s="44"/>
      <c r="D437" s="39">
        <f>$DX$89</f>
        <v>0.43684000000000001</v>
      </c>
    </row>
    <row r="438" spans="2:4">
      <c r="B438" s="44" t="str">
        <f>$DY$87</f>
        <v>yt 30 06 2021</v>
      </c>
      <c r="D438" s="39">
        <f>$DY$89</f>
        <v>0.46219300000000002</v>
      </c>
    </row>
    <row r="439" spans="2:4">
      <c r="B439" s="44"/>
      <c r="D439" s="39">
        <f>$DZ$89</f>
        <v>0.46497500000000003</v>
      </c>
    </row>
    <row r="440" spans="2:4">
      <c r="B440" s="44"/>
      <c r="D440" s="39">
        <f>$EA$89</f>
        <v>0.51472800000000007</v>
      </c>
    </row>
    <row r="441" spans="2:4">
      <c r="B441" s="44" t="str">
        <f>$EB$87</f>
        <v>yt 30 09 2021</v>
      </c>
      <c r="D441" s="39">
        <f>$EB$89</f>
        <v>0.54181600000000008</v>
      </c>
    </row>
    <row r="442" spans="2:4">
      <c r="B442" s="44"/>
      <c r="D442" s="39">
        <f>$EC$89</f>
        <v>0.56694800000000012</v>
      </c>
    </row>
    <row r="443" spans="2:4">
      <c r="B443" s="44"/>
      <c r="D443" s="39">
        <f>$ED$89</f>
        <v>0.61965400000000004</v>
      </c>
    </row>
    <row r="444" spans="2:4">
      <c r="B444" s="44" t="str">
        <f>$EE$87</f>
        <v>yt 31 12 2021</v>
      </c>
      <c r="D444" s="39">
        <f>$EE$89</f>
        <v>0.64340100000000011</v>
      </c>
    </row>
    <row r="445" spans="2:4">
      <c r="B445" s="44"/>
      <c r="D445" s="39">
        <f>$EF$89</f>
        <v>0.64973600000000009</v>
      </c>
    </row>
    <row r="446" spans="2:4">
      <c r="B446" s="44"/>
      <c r="D446" s="39">
        <f>$EG$89</f>
        <v>0.68124000000000007</v>
      </c>
    </row>
    <row r="447" spans="2:4">
      <c r="B447" s="44" t="str">
        <f>$EH$87</f>
        <v>yt 31 03 2022</v>
      </c>
      <c r="D447" s="39">
        <f>$EH$89</f>
        <v>0.71452000000000004</v>
      </c>
    </row>
    <row r="448" spans="2:4">
      <c r="B448" s="44"/>
      <c r="D448" s="39">
        <f>$EI$89</f>
        <v>0.70527100000000009</v>
      </c>
    </row>
    <row r="449" spans="2:4">
      <c r="B449" s="44"/>
      <c r="D449" s="39">
        <f>$EJ$89</f>
        <v>0.68733300000000008</v>
      </c>
    </row>
    <row r="450" spans="2:4">
      <c r="B450" s="44" t="str">
        <f>$EK$87</f>
        <v>yt 30 06 2022</v>
      </c>
      <c r="D450" s="39">
        <f>$EK$89</f>
        <v>0.68338300000000007</v>
      </c>
    </row>
    <row r="451" spans="2:4">
      <c r="B451" s="44"/>
      <c r="D451" s="39">
        <f>$EL$89</f>
        <v>0.68786400000000014</v>
      </c>
    </row>
    <row r="452" spans="2:4">
      <c r="B452" s="44"/>
      <c r="D452" s="39">
        <f>$EM$89</f>
        <v>0.68734700000000004</v>
      </c>
    </row>
    <row r="453" spans="2:4">
      <c r="B453" s="44" t="str">
        <f>$EN$87</f>
        <v>yt 30 09 2022</v>
      </c>
      <c r="D453" s="39">
        <f>$EN$89</f>
        <v>0.69132100000000007</v>
      </c>
    </row>
    <row r="454" spans="2:4">
      <c r="B454" s="44"/>
      <c r="D454" s="39">
        <f>$EO$89</f>
        <v>0.70298700000000003</v>
      </c>
    </row>
    <row r="455" spans="2:4">
      <c r="B455" s="44"/>
      <c r="D455" s="39">
        <f>$EP$89</f>
        <v>0.66832099999999994</v>
      </c>
    </row>
    <row r="456" spans="2:4">
      <c r="B456" s="44" t="str">
        <f>$EQ$87</f>
        <v>yt 31 12 2022</v>
      </c>
      <c r="D456" s="39">
        <f>$EQ$89</f>
        <v>0.65337199999999995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56.409262000000005</v>
      </c>
    </row>
    <row r="745" spans="2:8">
      <c r="B745" s="44"/>
      <c r="H745" s="39">
        <f>$D$92</f>
        <v>58.732496000000005</v>
      </c>
    </row>
    <row r="746" spans="2:8">
      <c r="B746" s="44"/>
      <c r="H746" s="39">
        <f>$E$92</f>
        <v>60.049978000000003</v>
      </c>
    </row>
    <row r="747" spans="2:8">
      <c r="B747" s="44" t="str">
        <f>$F$87</f>
        <v>yt 31 03 2011</v>
      </c>
      <c r="H747" s="39">
        <f>$F$92</f>
        <v>61.402947999999995</v>
      </c>
    </row>
    <row r="748" spans="2:8">
      <c r="B748" s="44"/>
      <c r="H748" s="39">
        <f>$G$92</f>
        <v>64.107889</v>
      </c>
    </row>
    <row r="749" spans="2:8">
      <c r="B749" s="44"/>
      <c r="H749" s="39">
        <f>$H$92</f>
        <v>65.588783000000006</v>
      </c>
    </row>
    <row r="750" spans="2:8">
      <c r="B750" s="44" t="str">
        <f>$I$87</f>
        <v>yt 30 06 2011</v>
      </c>
      <c r="H750" s="39">
        <f>$I$92</f>
        <v>66.701206999999997</v>
      </c>
    </row>
    <row r="751" spans="2:8">
      <c r="B751" s="44"/>
      <c r="H751" s="39">
        <f>$J$92</f>
        <v>66.687394999999995</v>
      </c>
    </row>
    <row r="752" spans="2:8">
      <c r="B752" s="44"/>
      <c r="H752" s="39">
        <f>$K$92</f>
        <v>67.38165699999999</v>
      </c>
    </row>
    <row r="753" spans="2:8">
      <c r="B753" s="44" t="str">
        <f>$L$87</f>
        <v>yt 30 09 2011</v>
      </c>
      <c r="H753" s="39">
        <f>$L$92</f>
        <v>68.520797999999985</v>
      </c>
    </row>
    <row r="754" spans="2:8">
      <c r="B754" s="44"/>
      <c r="H754" s="39">
        <f>$M$92</f>
        <v>68.499365999999995</v>
      </c>
    </row>
    <row r="755" spans="2:8">
      <c r="B755" s="44"/>
      <c r="H755" s="39">
        <f>$N$92</f>
        <v>67.871145999999996</v>
      </c>
    </row>
    <row r="756" spans="2:8">
      <c r="B756" s="44" t="str">
        <f>$O$87</f>
        <v>yt 31 12 2011</v>
      </c>
      <c r="H756" s="39">
        <f>$O$92</f>
        <v>67.409935999999988</v>
      </c>
    </row>
    <row r="757" spans="2:8">
      <c r="B757" s="44"/>
      <c r="H757" s="39">
        <f>$P$92</f>
        <v>64.80680199999999</v>
      </c>
    </row>
    <row r="758" spans="2:8">
      <c r="B758" s="44"/>
      <c r="H758" s="39">
        <f>$Q$92</f>
        <v>65.243937999999986</v>
      </c>
    </row>
    <row r="759" spans="2:8">
      <c r="B759" s="44" t="str">
        <f>$R$87</f>
        <v>yt 31 03 2012</v>
      </c>
      <c r="H759" s="39">
        <f>$R$92</f>
        <v>65.565652999999983</v>
      </c>
    </row>
    <row r="760" spans="2:8">
      <c r="B760" s="44"/>
      <c r="H760" s="39">
        <f>$S$92</f>
        <v>63.604646999999986</v>
      </c>
    </row>
    <row r="761" spans="2:8">
      <c r="B761" s="44"/>
      <c r="H761" s="39">
        <f>$T$92</f>
        <v>62.864403999999993</v>
      </c>
    </row>
    <row r="762" spans="2:8">
      <c r="B762" s="44" t="str">
        <f>$U$87</f>
        <v>yt 30 06 2012</v>
      </c>
      <c r="H762" s="39">
        <f>$U$92</f>
        <v>60.978848999999997</v>
      </c>
    </row>
    <row r="763" spans="2:8">
      <c r="B763" s="44"/>
      <c r="H763" s="39">
        <f>$V$92</f>
        <v>60.176266999999996</v>
      </c>
    </row>
    <row r="764" spans="2:8">
      <c r="B764" s="44"/>
      <c r="H764" s="39">
        <f>$W$92</f>
        <v>59.320779999999999</v>
      </c>
    </row>
    <row r="765" spans="2:8">
      <c r="B765" s="44" t="str">
        <f>$X$87</f>
        <v>yt 30 09 2012</v>
      </c>
      <c r="H765" s="39">
        <f>$X$92</f>
        <v>58.933719999999994</v>
      </c>
    </row>
    <row r="766" spans="2:8">
      <c r="B766" s="44"/>
      <c r="H766" s="39">
        <f>$Y$92</f>
        <v>59.564640999999995</v>
      </c>
    </row>
    <row r="767" spans="2:8">
      <c r="B767" s="44"/>
      <c r="H767" s="39">
        <f>$Z$92</f>
        <v>60.025990999999991</v>
      </c>
    </row>
    <row r="768" spans="2:8">
      <c r="B768" s="44" t="str">
        <f>$AA$87</f>
        <v>yt 31 12 2012</v>
      </c>
      <c r="H768" s="39">
        <f>$AA$92</f>
        <v>60.464470999999996</v>
      </c>
    </row>
    <row r="769" spans="2:8">
      <c r="B769" s="44"/>
      <c r="H769" s="39">
        <f>$AB$92</f>
        <v>65.234702000000013</v>
      </c>
    </row>
    <row r="770" spans="2:8">
      <c r="B770" s="44"/>
      <c r="H770" s="39">
        <f>$AC$92</f>
        <v>65.121000000000009</v>
      </c>
    </row>
    <row r="771" spans="2:8">
      <c r="B771" s="44" t="str">
        <f>$AD$87</f>
        <v>yt 31 03 2013</v>
      </c>
      <c r="H771" s="39">
        <f>$AD$92</f>
        <v>65.544063999999992</v>
      </c>
    </row>
    <row r="772" spans="2:8">
      <c r="B772" s="44"/>
      <c r="H772" s="39">
        <f>$AE$92</f>
        <v>68.783108999999996</v>
      </c>
    </row>
    <row r="773" spans="2:8">
      <c r="B773" s="44"/>
      <c r="H773" s="39">
        <f>$AF$92</f>
        <v>71.93159399999999</v>
      </c>
    </row>
    <row r="774" spans="2:8">
      <c r="B774" s="44" t="str">
        <f>$AG$87</f>
        <v>yt 30 06 2013</v>
      </c>
      <c r="H774" s="39">
        <f>$AG$92</f>
        <v>75.398086000000006</v>
      </c>
    </row>
    <row r="775" spans="2:8">
      <c r="B775" s="44"/>
      <c r="H775" s="39">
        <f>$AH$92</f>
        <v>80.821303</v>
      </c>
    </row>
    <row r="776" spans="2:8">
      <c r="B776" s="44"/>
      <c r="H776" s="39">
        <f>$AI$92</f>
        <v>84.812297999999998</v>
      </c>
    </row>
    <row r="777" spans="2:8">
      <c r="B777" s="44" t="str">
        <f>$AJ$87</f>
        <v>yt 30 09 2013</v>
      </c>
      <c r="H777" s="39">
        <f>$AJ$92</f>
        <v>88.617887999999994</v>
      </c>
    </row>
    <row r="778" spans="2:8">
      <c r="B778" s="44"/>
      <c r="H778" s="39">
        <f>$AK$92</f>
        <v>92.912723999999983</v>
      </c>
    </row>
    <row r="779" spans="2:8">
      <c r="B779" s="44"/>
      <c r="H779" s="39">
        <f>$AL$92</f>
        <v>96.515729999999976</v>
      </c>
    </row>
    <row r="780" spans="2:8">
      <c r="B780" s="44" t="str">
        <f>$AM$87</f>
        <v>yt 31 12 2013</v>
      </c>
      <c r="H780" s="39">
        <f>$AM$92</f>
        <v>97.273571999999987</v>
      </c>
    </row>
    <row r="781" spans="2:8">
      <c r="B781" s="44"/>
      <c r="H781" s="39">
        <f>$AN$92</f>
        <v>98.707699000000005</v>
      </c>
    </row>
    <row r="782" spans="2:8">
      <c r="B782" s="44"/>
      <c r="H782" s="39">
        <f>$AO$92</f>
        <v>101.95324299999999</v>
      </c>
    </row>
    <row r="783" spans="2:8">
      <c r="B783" s="44" t="str">
        <f>$AP$87</f>
        <v>yt 31 03 2014</v>
      </c>
      <c r="H783" s="39">
        <f>$AP$92</f>
        <v>103.985736</v>
      </c>
    </row>
    <row r="784" spans="2:8">
      <c r="B784" s="44"/>
      <c r="H784" s="39">
        <f>$AQ$92</f>
        <v>107.14675800000001</v>
      </c>
    </row>
    <row r="785" spans="2:8">
      <c r="B785" s="44"/>
      <c r="H785" s="39">
        <f>$AR$92</f>
        <v>111.940665</v>
      </c>
    </row>
    <row r="786" spans="2:8">
      <c r="B786" s="44" t="str">
        <f>$AS$87</f>
        <v>yt 30 06 2014</v>
      </c>
      <c r="H786" s="39">
        <f>$AS$92</f>
        <v>113.721492</v>
      </c>
    </row>
    <row r="787" spans="2:8">
      <c r="B787" s="44"/>
      <c r="H787" s="39">
        <f>$AT$92</f>
        <v>115.471176</v>
      </c>
    </row>
    <row r="788" spans="2:8">
      <c r="B788" s="44"/>
      <c r="H788" s="39">
        <f>$AU$92</f>
        <v>111.56128299999999</v>
      </c>
    </row>
    <row r="789" spans="2:8">
      <c r="B789" s="44" t="str">
        <f>$AV$87</f>
        <v>yt 30 09 2014</v>
      </c>
      <c r="H789" s="39">
        <f>$AV$92</f>
        <v>107.31943599999998</v>
      </c>
    </row>
    <row r="790" spans="2:8">
      <c r="B790" s="44"/>
      <c r="H790" s="39">
        <f>$AW$92</f>
        <v>100.26155999999999</v>
      </c>
    </row>
    <row r="791" spans="2:8">
      <c r="B791" s="44"/>
      <c r="H791" s="39">
        <f>$AX$92</f>
        <v>93.745194999999995</v>
      </c>
    </row>
    <row r="792" spans="2:8">
      <c r="B792" s="44" t="str">
        <f>$AY$87</f>
        <v>yt 31 12 2014</v>
      </c>
      <c r="H792" s="39">
        <f>$AY$92</f>
        <v>89.688379999999995</v>
      </c>
    </row>
    <row r="793" spans="2:8">
      <c r="B793" s="44"/>
      <c r="H793" s="39">
        <f>$AZ$92</f>
        <v>81.731590999999995</v>
      </c>
    </row>
    <row r="794" spans="2:8">
      <c r="B794" s="44"/>
      <c r="H794" s="39">
        <f>$BA$92</f>
        <v>75.398868000000007</v>
      </c>
    </row>
    <row r="795" spans="2:8">
      <c r="B795" s="44" t="str">
        <f>$BB$87</f>
        <v>yt 31 03 2015</v>
      </c>
      <c r="H795" s="39">
        <f>$BB$92</f>
        <v>70.082810000000009</v>
      </c>
    </row>
    <row r="796" spans="2:8">
      <c r="B796" s="44"/>
      <c r="H796" s="39">
        <f>$BC$92</f>
        <v>63.775673999999995</v>
      </c>
    </row>
    <row r="797" spans="2:8">
      <c r="B797" s="44"/>
      <c r="H797" s="39">
        <f>$BD$92</f>
        <v>56.908967000000004</v>
      </c>
    </row>
    <row r="798" spans="2:8">
      <c r="B798" s="44" t="str">
        <f>$BE$87</f>
        <v>yt 30 06 2015</v>
      </c>
      <c r="H798" s="39">
        <f>$BE$92</f>
        <v>53.997909</v>
      </c>
    </row>
    <row r="799" spans="2:8">
      <c r="B799" s="44"/>
      <c r="H799" s="39">
        <f>$BF$92</f>
        <v>45.948565000000002</v>
      </c>
    </row>
    <row r="800" spans="2:8">
      <c r="B800" s="44"/>
      <c r="H800" s="39">
        <f>$BG$92</f>
        <v>44.729880999999999</v>
      </c>
    </row>
    <row r="801" spans="2:8">
      <c r="B801" s="44" t="str">
        <f>$BH$87</f>
        <v>yt 30 09 2015</v>
      </c>
      <c r="H801" s="39">
        <f>$BH$92</f>
        <v>44.661869000000003</v>
      </c>
    </row>
    <row r="802" spans="2:8">
      <c r="B802" s="44"/>
      <c r="H802" s="39">
        <f>$BI$92</f>
        <v>45.385410999999998</v>
      </c>
    </row>
    <row r="803" spans="2:8">
      <c r="B803" s="44"/>
      <c r="H803" s="39">
        <f>$BJ$92</f>
        <v>46.284410999999999</v>
      </c>
    </row>
    <row r="804" spans="2:8">
      <c r="B804" s="44" t="str">
        <f>$BK$87</f>
        <v>yt 31 12 2015</v>
      </c>
      <c r="H804" s="39">
        <f>$BK$92</f>
        <v>46.878670999999997</v>
      </c>
    </row>
    <row r="805" spans="2:8">
      <c r="B805" s="44"/>
      <c r="H805" s="39">
        <f>$BL$92</f>
        <v>48.010638999999998</v>
      </c>
    </row>
    <row r="806" spans="2:8">
      <c r="B806" s="44"/>
      <c r="H806" s="39">
        <f>$BM$92</f>
        <v>48.466953000000004</v>
      </c>
    </row>
    <row r="807" spans="2:8">
      <c r="B807" s="44" t="str">
        <f>$BN$87</f>
        <v>yt 31 03 2016</v>
      </c>
      <c r="H807" s="39">
        <f>$BN$92</f>
        <v>49.363444000000001</v>
      </c>
    </row>
    <row r="808" spans="2:8">
      <c r="B808" s="44"/>
      <c r="H808" s="39">
        <f>$BO$92</f>
        <v>48.279797000000002</v>
      </c>
    </row>
    <row r="809" spans="2:8">
      <c r="B809" s="44"/>
      <c r="H809" s="39">
        <f>$BP$92</f>
        <v>44.430754</v>
      </c>
    </row>
    <row r="810" spans="2:8">
      <c r="B810" s="44" t="str">
        <f>$BQ$87</f>
        <v>yt 30 06 2016</v>
      </c>
      <c r="H810" s="39">
        <f>$BQ$92</f>
        <v>41.599104000000004</v>
      </c>
    </row>
    <row r="811" spans="2:8">
      <c r="B811" s="44"/>
      <c r="H811" s="39">
        <f>$BR$92</f>
        <v>42.350934000000002</v>
      </c>
    </row>
    <row r="812" spans="2:8">
      <c r="B812" s="44"/>
      <c r="H812" s="39">
        <f>$BS$92</f>
        <v>43.005010000000006</v>
      </c>
    </row>
    <row r="813" spans="2:8">
      <c r="B813" s="44" t="str">
        <f>$BT$87</f>
        <v>yt 30 09 2016</v>
      </c>
      <c r="H813" s="39">
        <f>$BT$92</f>
        <v>42.500312000000001</v>
      </c>
    </row>
    <row r="814" spans="2:8">
      <c r="B814" s="44"/>
      <c r="H814" s="39">
        <f>$BU$92</f>
        <v>42.370335000000004</v>
      </c>
    </row>
    <row r="815" spans="2:8">
      <c r="B815" s="44"/>
      <c r="H815" s="39">
        <f>$BV$92</f>
        <v>42.407794000000003</v>
      </c>
    </row>
    <row r="816" spans="2:8">
      <c r="B816" s="44" t="str">
        <f>$BW$87</f>
        <v>yt 31 12 2016</v>
      </c>
      <c r="H816" s="39">
        <f>$BW$92</f>
        <v>43.581683000000005</v>
      </c>
    </row>
    <row r="817" spans="2:8">
      <c r="B817" s="44"/>
      <c r="H817" s="39">
        <f>$BX$92</f>
        <v>44.658704000000007</v>
      </c>
    </row>
    <row r="818" spans="2:8">
      <c r="B818" s="44"/>
      <c r="H818" s="39">
        <f>$BY$92</f>
        <v>45.564711000000003</v>
      </c>
    </row>
    <row r="819" spans="2:8">
      <c r="B819" s="44" t="str">
        <f>$BZ$87</f>
        <v>yt 31 03 2017</v>
      </c>
      <c r="H819" s="39">
        <f>$BZ$92</f>
        <v>46.232711999999999</v>
      </c>
    </row>
    <row r="820" spans="2:8">
      <c r="B820" s="44"/>
      <c r="H820" s="39">
        <f>$CA$92</f>
        <v>46.311961999999994</v>
      </c>
    </row>
    <row r="821" spans="2:8">
      <c r="B821" s="44"/>
      <c r="H821" s="39">
        <f>$CB$92</f>
        <v>48.16672599999999</v>
      </c>
    </row>
    <row r="822" spans="2:8">
      <c r="B822" s="44" t="str">
        <f>$CC$87</f>
        <v>yt 30 06 2017</v>
      </c>
      <c r="H822" s="39">
        <f>$CC$92</f>
        <v>48.972481999999992</v>
      </c>
    </row>
    <row r="823" spans="2:8">
      <c r="B823" s="44"/>
      <c r="H823" s="39">
        <f>$CD$92</f>
        <v>48.570073999999998</v>
      </c>
    </row>
    <row r="824" spans="2:8">
      <c r="B824" s="44"/>
      <c r="H824" s="39">
        <f>$CE$92</f>
        <v>49.503886999999999</v>
      </c>
    </row>
    <row r="825" spans="2:8">
      <c r="B825" s="44" t="str">
        <f>$CF$87</f>
        <v>yt 30 09 2017</v>
      </c>
      <c r="H825" s="39">
        <f>$CF$92</f>
        <v>48.527418999999995</v>
      </c>
    </row>
    <row r="826" spans="2:8">
      <c r="B826" s="44"/>
      <c r="H826" s="39">
        <f>$CG$92</f>
        <v>48.207296999999997</v>
      </c>
    </row>
    <row r="827" spans="2:8">
      <c r="B827" s="44"/>
      <c r="H827" s="39">
        <f>$CH$92</f>
        <v>48.022261</v>
      </c>
    </row>
    <row r="828" spans="2:8">
      <c r="B828" s="44" t="str">
        <f>$CI$87</f>
        <v>yt 31 12 2017</v>
      </c>
      <c r="H828" s="39">
        <f>$CI$92</f>
        <v>46.661317000000004</v>
      </c>
    </row>
    <row r="829" spans="2:8">
      <c r="B829" s="44"/>
      <c r="H829" s="39">
        <f>$CJ$92</f>
        <v>47.740614999999991</v>
      </c>
    </row>
    <row r="830" spans="2:8">
      <c r="B830" s="44"/>
      <c r="H830" s="39">
        <f>$CK$92</f>
        <v>45.969889000000002</v>
      </c>
    </row>
    <row r="831" spans="2:8">
      <c r="B831" s="44" t="str">
        <f>$CL$87</f>
        <v>yt 31 03 2018</v>
      </c>
      <c r="H831" s="39">
        <f>$CL$92</f>
        <v>43.963055999999995</v>
      </c>
    </row>
    <row r="832" spans="2:8">
      <c r="B832" s="44"/>
      <c r="H832" s="39">
        <f>$CM$92</f>
        <v>43.401969999999992</v>
      </c>
    </row>
    <row r="833" spans="2:8">
      <c r="B833" s="44"/>
      <c r="H833" s="39">
        <f>$CN$92</f>
        <v>42.468976999999995</v>
      </c>
    </row>
    <row r="834" spans="2:8">
      <c r="B834" s="44" t="str">
        <f>$CO$87</f>
        <v>yt 30 06 2018</v>
      </c>
      <c r="H834" s="39">
        <f>$CO$92</f>
        <v>41.976796000000007</v>
      </c>
    </row>
    <row r="835" spans="2:8">
      <c r="B835" s="44"/>
      <c r="H835" s="39">
        <f>$CP$92</f>
        <v>42.670234000000008</v>
      </c>
    </row>
    <row r="836" spans="2:8">
      <c r="B836" s="44"/>
      <c r="H836" s="39">
        <f>$CQ$92</f>
        <v>41.393571000000001</v>
      </c>
    </row>
    <row r="837" spans="2:8">
      <c r="B837" s="44" t="str">
        <f>$CR$87</f>
        <v>yt 30 09 2018</v>
      </c>
      <c r="H837" s="39">
        <f>$CR$92</f>
        <v>42.083523999999997</v>
      </c>
    </row>
    <row r="838" spans="2:8">
      <c r="B838" s="44"/>
      <c r="H838" s="39">
        <f>$CS$92</f>
        <v>43.653268000000004</v>
      </c>
    </row>
    <row r="839" spans="2:8">
      <c r="B839" s="44"/>
      <c r="H839" s="39">
        <f>$CT$92</f>
        <v>43.447770999999996</v>
      </c>
    </row>
    <row r="840" spans="2:8">
      <c r="B840" s="44" t="str">
        <f>$CU$87</f>
        <v>yt 31 12 2018</v>
      </c>
      <c r="H840" s="39">
        <f>$CU$92</f>
        <v>43.749147999999998</v>
      </c>
    </row>
    <row r="841" spans="2:8">
      <c r="B841" s="44"/>
      <c r="H841" s="39">
        <f>$CV$92</f>
        <v>42.009357999999999</v>
      </c>
    </row>
    <row r="842" spans="2:8">
      <c r="B842" s="44"/>
      <c r="H842" s="39">
        <f>$CW$92</f>
        <v>43.015233000000002</v>
      </c>
    </row>
    <row r="843" spans="2:8">
      <c r="B843" s="44" t="str">
        <f>$CX$87</f>
        <v>yt 31 03 2019</v>
      </c>
      <c r="H843" s="39">
        <f>$CX$92</f>
        <v>42.754252000000001</v>
      </c>
    </row>
    <row r="844" spans="2:8">
      <c r="B844" s="44"/>
      <c r="H844" s="39">
        <f>$CY$92</f>
        <v>43.559799000000005</v>
      </c>
    </row>
    <row r="845" spans="2:8">
      <c r="B845" s="44"/>
      <c r="H845" s="39">
        <f>$CZ$92</f>
        <v>43.472714000000003</v>
      </c>
    </row>
    <row r="846" spans="2:8">
      <c r="B846" s="44" t="str">
        <f>$DA$87</f>
        <v>yt 30 06 2019</v>
      </c>
      <c r="H846" s="39">
        <f>$DA$92</f>
        <v>44.403568000000007</v>
      </c>
    </row>
    <row r="847" spans="2:8">
      <c r="B847" s="44"/>
      <c r="H847" s="39">
        <f>$DB$92</f>
        <v>45.584963999999999</v>
      </c>
    </row>
    <row r="848" spans="2:8">
      <c r="B848" s="44"/>
      <c r="H848" s="39">
        <f>$DC$92</f>
        <v>45.604635000000002</v>
      </c>
    </row>
    <row r="849" spans="2:8">
      <c r="B849" s="44" t="str">
        <f>$DD$87</f>
        <v>yt 30 09 2019</v>
      </c>
      <c r="H849" s="39">
        <f>$DD$92</f>
        <v>45.378260000000004</v>
      </c>
    </row>
    <row r="850" spans="2:8">
      <c r="B850" s="44"/>
      <c r="H850" s="39">
        <f>$DE$92</f>
        <v>45.546298</v>
      </c>
    </row>
    <row r="851" spans="2:8">
      <c r="B851" s="44"/>
      <c r="H851" s="39">
        <f>$DF$92</f>
        <v>45.402921000000006</v>
      </c>
    </row>
    <row r="852" spans="2:8">
      <c r="B852" s="44" t="str">
        <f>$DG$87</f>
        <v>yt 31 12 2019</v>
      </c>
      <c r="H852" s="39">
        <f>$DG$92</f>
        <v>45.823444000000009</v>
      </c>
    </row>
    <row r="853" spans="2:8">
      <c r="B853" s="44"/>
      <c r="H853" s="39">
        <f>$DH$92</f>
        <v>45.223727999999994</v>
      </c>
    </row>
    <row r="854" spans="2:8">
      <c r="B854" s="44"/>
      <c r="H854" s="39">
        <f>$DI$92</f>
        <v>45.431270000000005</v>
      </c>
    </row>
    <row r="855" spans="2:8">
      <c r="B855" s="44" t="str">
        <f>$DJ$87</f>
        <v>yt 31 03 2020</v>
      </c>
      <c r="H855" s="39">
        <f>$DJ$92</f>
        <v>43.759923999999998</v>
      </c>
    </row>
    <row r="856" spans="2:8">
      <c r="B856" s="44"/>
      <c r="H856" s="39">
        <f>$DK$92</f>
        <v>42.777563999999998</v>
      </c>
    </row>
    <row r="857" spans="2:8">
      <c r="B857" s="44"/>
      <c r="H857" s="39">
        <f>$DL$92</f>
        <v>40.711626000000003</v>
      </c>
    </row>
    <row r="858" spans="2:8">
      <c r="B858" s="44" t="str">
        <f>$DM$87</f>
        <v>yt 30 06 2020</v>
      </c>
      <c r="H858" s="39">
        <f>$DM$92</f>
        <v>39.239570999999998</v>
      </c>
    </row>
    <row r="859" spans="2:8">
      <c r="B859" s="44"/>
      <c r="H859" s="39">
        <f>$DN$92</f>
        <v>37.354422999999997</v>
      </c>
    </row>
    <row r="860" spans="2:8">
      <c r="B860" s="44"/>
      <c r="H860" s="39">
        <f>$DO$92</f>
        <v>35.322641000000004</v>
      </c>
    </row>
    <row r="861" spans="2:8">
      <c r="B861" s="44" t="str">
        <f>$DP$87</f>
        <v>yt 30 09 2020</v>
      </c>
      <c r="H861" s="39">
        <f>$DP$92</f>
        <v>33.473567000000003</v>
      </c>
    </row>
    <row r="862" spans="2:8">
      <c r="B862" s="44"/>
      <c r="H862" s="39">
        <f>$DQ$92</f>
        <v>30.379776999999997</v>
      </c>
    </row>
    <row r="863" spans="2:8">
      <c r="B863" s="44"/>
      <c r="H863" s="39">
        <f>$DR$92</f>
        <v>28.77664</v>
      </c>
    </row>
    <row r="864" spans="2:8">
      <c r="B864" s="44" t="str">
        <f>$DS$87</f>
        <v>yt 31 12 2020</v>
      </c>
      <c r="H864" s="39">
        <f>$DS$92</f>
        <v>28.251111999999999</v>
      </c>
    </row>
    <row r="865" spans="2:8">
      <c r="B865" s="44"/>
      <c r="H865" s="39">
        <f>$DT$92</f>
        <v>29.803187000000005</v>
      </c>
    </row>
    <row r="866" spans="2:8">
      <c r="B866" s="44"/>
      <c r="H866" s="39">
        <f>$DU$92</f>
        <v>28.165984999999999</v>
      </c>
    </row>
    <row r="867" spans="2:8">
      <c r="B867" s="44" t="str">
        <f>$DV$87</f>
        <v>yt 31 03 2021</v>
      </c>
      <c r="H867" s="39">
        <f>$DV$92</f>
        <v>31.869727999999999</v>
      </c>
    </row>
    <row r="868" spans="2:8">
      <c r="B868" s="44"/>
      <c r="H868" s="39">
        <f>$DW$92</f>
        <v>33.730760999999994</v>
      </c>
    </row>
    <row r="869" spans="2:8">
      <c r="B869" s="44"/>
      <c r="H869" s="39">
        <f>$DX$92</f>
        <v>37.260134999999998</v>
      </c>
    </row>
    <row r="870" spans="2:8">
      <c r="B870" s="44" t="str">
        <f>$DY$87</f>
        <v>yt 30 06 2021</v>
      </c>
      <c r="H870" s="39">
        <f>$DY$92</f>
        <v>39.490336999999997</v>
      </c>
    </row>
    <row r="871" spans="2:8">
      <c r="B871" s="44"/>
      <c r="H871" s="39">
        <f>$DZ$92</f>
        <v>39.835846000000004</v>
      </c>
    </row>
    <row r="872" spans="2:8">
      <c r="B872" s="44"/>
      <c r="H872" s="39">
        <f>$EA$92</f>
        <v>44.338087999999999</v>
      </c>
    </row>
    <row r="873" spans="2:8">
      <c r="B873" s="44" t="str">
        <f>$EB$87</f>
        <v>yt 30 09 2021</v>
      </c>
      <c r="H873" s="39">
        <f>$EB$92</f>
        <v>46.836931999999997</v>
      </c>
    </row>
    <row r="874" spans="2:8">
      <c r="B874" s="44"/>
      <c r="H874" s="39">
        <f>$EC$92</f>
        <v>49.281057999999994</v>
      </c>
    </row>
    <row r="875" spans="2:8">
      <c r="B875" s="44"/>
      <c r="H875" s="39">
        <f>$ED$92</f>
        <v>54.216370999999995</v>
      </c>
    </row>
    <row r="876" spans="2:8">
      <c r="B876" s="44" t="str">
        <f>$EE$87</f>
        <v>yt 31 12 2021</v>
      </c>
      <c r="H876" s="39">
        <f>$EE$92</f>
        <v>56.477327999999993</v>
      </c>
    </row>
    <row r="877" spans="2:8">
      <c r="B877" s="44"/>
      <c r="H877" s="39">
        <f>$EF$92</f>
        <v>57.109528999999995</v>
      </c>
    </row>
    <row r="878" spans="2:8">
      <c r="B878" s="44"/>
      <c r="H878" s="39">
        <f>$EG$92</f>
        <v>60.076729999999998</v>
      </c>
    </row>
    <row r="879" spans="2:8">
      <c r="B879" s="44" t="str">
        <f>$EH$87</f>
        <v>yt 31 03 2022</v>
      </c>
      <c r="H879" s="39">
        <f>$EH$92</f>
        <v>63.312875999999996</v>
      </c>
    </row>
    <row r="880" spans="2:8">
      <c r="B880" s="44"/>
      <c r="H880" s="39">
        <f>$EI$92</f>
        <v>62.563688999999997</v>
      </c>
    </row>
    <row r="881" spans="2:8">
      <c r="B881" s="44"/>
      <c r="H881" s="39">
        <f>$EJ$92</f>
        <v>60.88086599999999</v>
      </c>
    </row>
    <row r="882" spans="2:8">
      <c r="B882" s="44" t="str">
        <f>$EK$87</f>
        <v>yt 30 06 2022</v>
      </c>
      <c r="H882" s="39">
        <f>$EK$92</f>
        <v>60.299972999999987</v>
      </c>
    </row>
    <row r="883" spans="2:8">
      <c r="B883" s="44"/>
      <c r="H883" s="39">
        <f>$EL$92</f>
        <v>60.294728999999997</v>
      </c>
    </row>
    <row r="884" spans="2:8">
      <c r="B884" s="44"/>
      <c r="H884" s="39">
        <f>$EM$92</f>
        <v>59.930445999999996</v>
      </c>
    </row>
    <row r="885" spans="2:8">
      <c r="B885" s="44" t="str">
        <f>$EN$87</f>
        <v>yt 30 09 2022</v>
      </c>
      <c r="H885" s="39">
        <f>$EN$92</f>
        <v>59.989722999999998</v>
      </c>
    </row>
    <row r="886" spans="2:8">
      <c r="B886" s="44"/>
      <c r="H886" s="39">
        <f>$EO$92</f>
        <v>60.294218999999998</v>
      </c>
    </row>
    <row r="887" spans="2:8">
      <c r="B887" s="44"/>
      <c r="H887" s="39">
        <f>$EP$92</f>
        <v>56.589352999999996</v>
      </c>
    </row>
    <row r="888" spans="2:8">
      <c r="B888" s="44" t="str">
        <f>$EQ$87</f>
        <v>yt 31 12 2022</v>
      </c>
      <c r="H888" s="39">
        <f>$EQ$92</f>
        <v>54.534425999999996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E9512D-0D3A-476F-A478-DA1440501469}">
  <sheetPr>
    <tabColor indexed="61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114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3.0855800000000002</v>
      </c>
      <c r="D8" s="30">
        <f>1000/$B$7*'[2]4407'!B$35</f>
        <v>0.34599999999999997</v>
      </c>
      <c r="E8" s="31">
        <f>1000/$B$7*'[2]4407'!C$35</f>
        <v>0.191</v>
      </c>
      <c r="F8" s="31">
        <f>1000/$B$7*'[2]4407'!D$35</f>
        <v>0.22941333333333333</v>
      </c>
      <c r="G8" s="31">
        <f>1000/$B$7*'[2]4407'!E$35</f>
        <v>0.13300000000000001</v>
      </c>
      <c r="H8" s="31">
        <f>1000/$B$7*'[2]4407'!F$35</f>
        <v>0.7599999999999999</v>
      </c>
      <c r="I8" s="31">
        <f>1000/$B$7*'[2]4407'!G$35</f>
        <v>7.0999999999999994E-2</v>
      </c>
      <c r="J8" s="31">
        <f>1000/$B$7*'[2]4407'!H$35</f>
        <v>0.316</v>
      </c>
      <c r="K8" s="31">
        <f>1000/$B$7*'[2]4407'!I$35</f>
        <v>1.2E-2</v>
      </c>
      <c r="L8" s="31">
        <f>1000/$B$7*'[2]4407'!J$35</f>
        <v>0.22316666666666668</v>
      </c>
      <c r="M8" s="31">
        <f>1000/$B$7*'[2]4407'!K$35</f>
        <v>0.21000000000000002</v>
      </c>
      <c r="N8" s="31">
        <f>1000/$B$7*'[2]4407'!L$35</f>
        <v>0.28099999999999997</v>
      </c>
      <c r="O8" s="32">
        <f>1000/$B$7*'[2]4407'!M$35</f>
        <v>0.31300000000000006</v>
      </c>
    </row>
    <row r="9" spans="1:15" ht="13">
      <c r="B9" s="4">
        <f>1+B8</f>
        <v>2006</v>
      </c>
      <c r="C9" s="33">
        <f>SUM(D9:O9)</f>
        <v>1.3050159999999995</v>
      </c>
      <c r="D9" s="30">
        <f>1000/$B$7*'[3]4407'!B$35</f>
        <v>0.37801599999999996</v>
      </c>
      <c r="E9" s="31">
        <f>1000/$B$7*'[3]4407'!C$35</f>
        <v>0.23399999999999999</v>
      </c>
      <c r="F9" s="31">
        <f>1000/$B$7*'[3]4407'!D$35</f>
        <v>0.10300000000000001</v>
      </c>
      <c r="G9" s="31">
        <f>1000/$B$7*'[3]4407'!E$35</f>
        <v>0.21000000000000002</v>
      </c>
      <c r="H9" s="31">
        <f>1000/$B$7*'[3]4407'!F$35</f>
        <v>6.0000000000000005E-2</v>
      </c>
      <c r="I9" s="31">
        <f>1000/$B$7*'[3]4407'!G$35</f>
        <v>4.8000000000000001E-2</v>
      </c>
      <c r="J9" s="31">
        <f>1000/$B$7*'[3]4407'!H$35</f>
        <v>2.7000000000000003E-2</v>
      </c>
      <c r="K9" s="31">
        <f>1000/$B$7*'[3]4407'!I$35</f>
        <v>3.5000000000000003E-2</v>
      </c>
      <c r="L9" s="31">
        <f>1000/$B$7*'[3]4407'!J$35</f>
        <v>7.3000000000000009E-2</v>
      </c>
      <c r="M9" s="31">
        <f>1000/$B$7*'[3]4407'!K$35</f>
        <v>2E-3</v>
      </c>
      <c r="N9" s="31">
        <f>1000/$B$7*'[3]4407'!L$35</f>
        <v>0.11199999999999999</v>
      </c>
      <c r="O9" s="32">
        <f>1000/$B$7*'[3]4407'!M$35</f>
        <v>2.3E-2</v>
      </c>
    </row>
    <row r="10" spans="1:15" ht="13">
      <c r="B10" s="4">
        <f>1+B9</f>
        <v>2007</v>
      </c>
      <c r="C10" s="33">
        <f>SUM(D10:O10)</f>
        <v>0.48110700000000006</v>
      </c>
      <c r="D10" s="30">
        <f>1000/$B$7*'[4]4407'!B$35</f>
        <v>3.5999999999999997E-2</v>
      </c>
      <c r="E10" s="31">
        <f>1000/$B$7*'[4]4407'!C$35</f>
        <v>1E-3</v>
      </c>
      <c r="F10" s="31">
        <f>1000/$B$7*'[4]4407'!D$35</f>
        <v>0.23800000000000002</v>
      </c>
      <c r="G10" s="31">
        <f>1000/$B$7*'[4]4407'!E$35</f>
        <v>0.01</v>
      </c>
      <c r="H10" s="31">
        <f>1000/$B$7*'[4]4407'!F$35</f>
        <v>4.1000000000000002E-2</v>
      </c>
      <c r="I10" s="31">
        <f>1000/$B$7*'[4]4407'!G$35</f>
        <v>0</v>
      </c>
      <c r="J10" s="31">
        <f>1000/$B$7*'[4]4407'!H$35</f>
        <v>2.8000000000000001E-2</v>
      </c>
      <c r="K10" s="31">
        <f>1000/$B$7*'[4]4407'!I$35</f>
        <v>1.07E-4</v>
      </c>
      <c r="L10" s="31">
        <f>1000/$B$7*'[4]4407'!J$35</f>
        <v>0</v>
      </c>
      <c r="M10" s="31">
        <f>1000/$B$7*'[4]4407'!K$35</f>
        <v>4.9999999999999996E-2</v>
      </c>
      <c r="N10" s="31">
        <f>1000/$B$7*'[4]4407'!L$35</f>
        <v>7.4999999999999997E-2</v>
      </c>
      <c r="O10" s="32">
        <f>1000/$B$7*'[4]4407'!M$35</f>
        <v>2E-3</v>
      </c>
    </row>
    <row r="11" spans="1:15" ht="13">
      <c r="B11" s="4">
        <f>1+B10</f>
        <v>2008</v>
      </c>
      <c r="C11" s="33">
        <f t="shared" ref="C11:C17" si="0">SUM(D11:O11)</f>
        <v>0.14300000000000002</v>
      </c>
      <c r="D11" s="30">
        <f>1000/$B$7*'[5]4407'!B$35</f>
        <v>0</v>
      </c>
      <c r="E11" s="31">
        <f>1000/$B$7*'[5]4407'!C$35</f>
        <v>0</v>
      </c>
      <c r="F11" s="31">
        <f>1000/$B$7*'[5]4407'!D$35</f>
        <v>0</v>
      </c>
      <c r="G11" s="31">
        <f>1000/$B$7*'[5]4407'!E$35</f>
        <v>0</v>
      </c>
      <c r="H11" s="31">
        <f>1000/$B$7*'[5]4407'!F$35</f>
        <v>3.9000000000000007E-2</v>
      </c>
      <c r="I11" s="31">
        <f>1000/$B$7*'[5]4407'!G$35</f>
        <v>4.1000000000000002E-2</v>
      </c>
      <c r="J11" s="31">
        <f>1000/$B$7*'[5]4407'!H$35</f>
        <v>1.7000000000000001E-2</v>
      </c>
      <c r="K11" s="31">
        <f>1000/$B$7*'[5]4407'!I$35</f>
        <v>2.6000000000000002E-2</v>
      </c>
      <c r="L11" s="31">
        <f>1000/$B$7*'[5]4407'!J$35</f>
        <v>1.7999999999999999E-2</v>
      </c>
      <c r="M11" s="31">
        <f>1000/$B$7*'[5]4407'!K$35</f>
        <v>2E-3</v>
      </c>
      <c r="N11" s="31">
        <f>1000/$B$7*'[5]4407'!L$35</f>
        <v>0</v>
      </c>
      <c r="O11" s="32">
        <f>1000/$B$7*'[5]4407'!M$35</f>
        <v>0</v>
      </c>
    </row>
    <row r="12" spans="1:15" ht="13">
      <c r="B12" s="4">
        <f>1+B11</f>
        <v>2009</v>
      </c>
      <c r="C12" s="33">
        <f t="shared" si="0"/>
        <v>0.20700000000000002</v>
      </c>
      <c r="D12" s="30">
        <f>1000/$B$7*'[6]4407'!B$35</f>
        <v>0</v>
      </c>
      <c r="E12" s="31">
        <f>1000/$B$7*'[6]4407'!C$35</f>
        <v>0</v>
      </c>
      <c r="F12" s="31">
        <f>1000/$B$7*'[6]4407'!D$35</f>
        <v>0</v>
      </c>
      <c r="G12" s="31">
        <f>1000/$B$7*'[6]4407'!E$35</f>
        <v>0</v>
      </c>
      <c r="H12" s="31">
        <f>1000/$B$7*'[6]4407'!F$35</f>
        <v>0.17800000000000002</v>
      </c>
      <c r="I12" s="31">
        <f>1000/$B$7*'[6]4407'!G$35</f>
        <v>0</v>
      </c>
      <c r="J12" s="31">
        <f>1000/$B$7*'[6]4407'!H$35</f>
        <v>1.9E-2</v>
      </c>
      <c r="K12" s="31">
        <f>1000/$B$7*'[6]4407'!I$35</f>
        <v>0.01</v>
      </c>
      <c r="L12" s="31">
        <f>1000/$B$7*'[6]4407'!J$35</f>
        <v>0</v>
      </c>
      <c r="M12" s="31">
        <f>1000/$B$7*'[6]4407'!K$35</f>
        <v>0</v>
      </c>
      <c r="N12" s="31">
        <f>1000/$B$7*'[6]4407'!L$35</f>
        <v>0</v>
      </c>
      <c r="O12" s="32">
        <f>1000/$B$7*'[6]4407'!M$35</f>
        <v>0</v>
      </c>
    </row>
    <row r="13" spans="1:15" ht="13">
      <c r="B13" s="4">
        <f>1+B12</f>
        <v>2010</v>
      </c>
      <c r="C13" s="33">
        <f t="shared" si="0"/>
        <v>4.0000000000000007E-4</v>
      </c>
      <c r="D13" s="30">
        <f>1000/$B$7*'[7]4407'!B$35</f>
        <v>0</v>
      </c>
      <c r="E13" s="31">
        <f>1000/$B$7*'[7]4407'!C$35</f>
        <v>0</v>
      </c>
      <c r="F13" s="31">
        <f>1000/$B$7*'[7]4407'!D$35</f>
        <v>0</v>
      </c>
      <c r="G13" s="31">
        <f>1000/$B$7*'[7]4407'!E$35</f>
        <v>4.0000000000000007E-4</v>
      </c>
      <c r="H13" s="31">
        <f>1000/$B$7*'[7]4407'!F$35</f>
        <v>0</v>
      </c>
      <c r="I13" s="31">
        <f>1000/$B$7*'[7]4407'!G$35</f>
        <v>0</v>
      </c>
      <c r="J13" s="31">
        <f>1000/$B$7*'[7]4407'!H$35</f>
        <v>0</v>
      </c>
      <c r="K13" s="31">
        <f>1000/$B$7*'[7]4407'!I$35</f>
        <v>0</v>
      </c>
      <c r="L13" s="31">
        <f>1000/$B$7*'[7]4407'!J$35</f>
        <v>0</v>
      </c>
      <c r="M13" s="31">
        <f>1000/$B$7*'[7]4407'!K$35</f>
        <v>0</v>
      </c>
      <c r="N13" s="31">
        <f>1000/$B$7*'[7]4407'!L$35</f>
        <v>0</v>
      </c>
      <c r="O13" s="32">
        <f>1000/$B$7*'[7]4407'!M$35</f>
        <v>0</v>
      </c>
    </row>
    <row r="14" spans="1:15" ht="13">
      <c r="B14" s="4">
        <f t="shared" ref="B14:B19" si="1">1+B13</f>
        <v>2011</v>
      </c>
      <c r="C14" s="33">
        <f t="shared" si="0"/>
        <v>0.05</v>
      </c>
      <c r="D14" s="30">
        <f>1000/$B$7*'[8]4407'!B$35</f>
        <v>0</v>
      </c>
      <c r="E14" s="31">
        <f>1000/$B$7*'[8]4407'!C$35</f>
        <v>0</v>
      </c>
      <c r="F14" s="31">
        <f>1000/$B$7*'[8]4407'!D$35</f>
        <v>0</v>
      </c>
      <c r="G14" s="31">
        <f>1000/$B$7*'[8]4407'!E$35</f>
        <v>0</v>
      </c>
      <c r="H14" s="31">
        <f>1000/$B$7*'[8]4407'!F$35</f>
        <v>3.1E-2</v>
      </c>
      <c r="I14" s="31">
        <f>1000/$B$7*'[8]4407'!G$35</f>
        <v>0</v>
      </c>
      <c r="J14" s="31">
        <f>1000/$B$7*'[8]4407'!H$35</f>
        <v>0</v>
      </c>
      <c r="K14" s="31">
        <f>1000/$B$7*'[8]4407'!I$35</f>
        <v>1.7000000000000001E-2</v>
      </c>
      <c r="L14" s="31">
        <f>1000/$B$7*'[8]4407'!J$35</f>
        <v>0</v>
      </c>
      <c r="M14" s="31">
        <f>1000/$B$7*'[8]4407'!K$35</f>
        <v>0</v>
      </c>
      <c r="N14" s="31">
        <f>1000/$B$7*'[8]4407'!L$35</f>
        <v>0</v>
      </c>
      <c r="O14" s="32">
        <f>1000/$B$7*'[8]4407'!M$35</f>
        <v>2E-3</v>
      </c>
    </row>
    <row r="15" spans="1:15" ht="13">
      <c r="B15" s="4">
        <f t="shared" si="1"/>
        <v>2012</v>
      </c>
      <c r="C15" s="33">
        <f t="shared" si="0"/>
        <v>2.1373333333333331E-2</v>
      </c>
      <c r="D15" s="30">
        <f>1000/$B$7*'[9]4407'!B$35</f>
        <v>0</v>
      </c>
      <c r="E15" s="31">
        <f>1000/$B$7*'[9]4407'!C$35</f>
        <v>0</v>
      </c>
      <c r="F15" s="31">
        <f>1000/$B$7*'[9]4407'!D$35</f>
        <v>0</v>
      </c>
      <c r="G15" s="31">
        <f>1000/$B$7*'[9]4407'!E$35</f>
        <v>2.0999999999999998E-2</v>
      </c>
      <c r="H15" s="31">
        <f>1000/$B$7*'[9]4407'!F$35</f>
        <v>0</v>
      </c>
      <c r="I15" s="31">
        <f>1000/$B$7*'[9]4407'!G$35</f>
        <v>0</v>
      </c>
      <c r="J15" s="31">
        <f>1000/$B$7*'[9]4407'!H$35</f>
        <v>0</v>
      </c>
      <c r="K15" s="31">
        <f>1000/$B$7*'[9]4407'!I$35</f>
        <v>3.7333333333333337E-4</v>
      </c>
      <c r="L15" s="31">
        <f>1000/$B$7*'[9]4407'!J$35</f>
        <v>0</v>
      </c>
      <c r="M15" s="31">
        <f>1000/$B$7*'[9]4407'!K$35</f>
        <v>0</v>
      </c>
      <c r="N15" s="31">
        <f>1000/$B$7*'[9]4407'!L$35</f>
        <v>0</v>
      </c>
      <c r="O15" s="32">
        <f>1000/$B$7*'[9]4407'!M$35</f>
        <v>0</v>
      </c>
    </row>
    <row r="16" spans="1:15" ht="13">
      <c r="B16" s="4">
        <f t="shared" si="1"/>
        <v>2013</v>
      </c>
      <c r="C16" s="58">
        <f t="shared" si="0"/>
        <v>0</v>
      </c>
      <c r="D16" s="59">
        <f>1000/$B$7*'[10]4407'!B$35</f>
        <v>0</v>
      </c>
      <c r="E16" s="60">
        <f>1000/$B$7*'[10]4407'!C$35</f>
        <v>0</v>
      </c>
      <c r="F16" s="60">
        <f>1000/$B$7*'[10]4407'!D$35</f>
        <v>0</v>
      </c>
      <c r="G16" s="60">
        <f>1000/$B$7*'[10]4407'!E$35</f>
        <v>0</v>
      </c>
      <c r="H16" s="60">
        <f>1000/$B$7*'[10]4407'!F$35</f>
        <v>0</v>
      </c>
      <c r="I16" s="60">
        <f>1000/$B$7*'[10]4407'!G$35</f>
        <v>0</v>
      </c>
      <c r="J16" s="60">
        <f>1000/$B$7*'[10]4407'!H$35</f>
        <v>0</v>
      </c>
      <c r="K16" s="60">
        <f>1000/$B$7*'[10]4407'!I$35</f>
        <v>0</v>
      </c>
      <c r="L16" s="60">
        <f>1000/$B$7*'[10]4407'!J$35</f>
        <v>0</v>
      </c>
      <c r="M16" s="60">
        <f>1000/$B$7*'[10]4407'!K$35</f>
        <v>0</v>
      </c>
      <c r="N16" s="60">
        <f>1000/$B$7*'[10]4407'!L$35</f>
        <v>0</v>
      </c>
      <c r="O16" s="61">
        <f>1000/$B$7*'[10]4407'!M$35</f>
        <v>0</v>
      </c>
    </row>
    <row r="17" spans="2:15" ht="13">
      <c r="B17" s="4">
        <f t="shared" si="1"/>
        <v>2014</v>
      </c>
      <c r="C17" s="77">
        <f t="shared" si="0"/>
        <v>4.48958862565184E-2</v>
      </c>
      <c r="D17" s="71">
        <f>1000/$B$7*'[11]4407'!B$35</f>
        <v>2.8523200228611057E-5</v>
      </c>
      <c r="E17" s="72">
        <f>1000/$B$7*'[11]4407'!C$35</f>
        <v>0</v>
      </c>
      <c r="F17" s="72">
        <f>1000/$B$7*'[11]4407'!D$35</f>
        <v>0</v>
      </c>
      <c r="G17" s="72">
        <f>1000/$B$7*'[11]4407'!E$35</f>
        <v>0</v>
      </c>
      <c r="H17" s="72">
        <f>1000/$B$7*'[11]4407'!F$35</f>
        <v>0</v>
      </c>
      <c r="I17" s="72">
        <f>1000/$B$7*'[11]4407'!G$35</f>
        <v>0</v>
      </c>
      <c r="J17" s="72">
        <f>1000/$B$7*'[11]4407'!H$35</f>
        <v>1.7955279106173953E-2</v>
      </c>
      <c r="K17" s="72">
        <f>1000/$B$7*'[11]4407'!I$35</f>
        <v>0</v>
      </c>
      <c r="L17" s="72">
        <f>1000/$B$7*'[11]4407'!J$35</f>
        <v>0</v>
      </c>
      <c r="M17" s="72">
        <f>1000/$B$7*'[11]4407'!K$35</f>
        <v>0</v>
      </c>
      <c r="N17" s="72">
        <f>1000/$B$7*'[11]4407'!L$35</f>
        <v>2.691208395011584E-2</v>
      </c>
      <c r="O17" s="73">
        <f>1000/$B$7*'[11]4407'!M$35</f>
        <v>0</v>
      </c>
    </row>
    <row r="18" spans="2:15" ht="13">
      <c r="B18" s="4">
        <f t="shared" si="1"/>
        <v>2015</v>
      </c>
      <c r="C18" s="77">
        <f t="shared" ref="C18:C23" si="2">SUM(D18:O18)</f>
        <v>9.1999999999999998E-2</v>
      </c>
      <c r="D18" s="71">
        <f>1000/$B$7*'[12]4407'!B$35</f>
        <v>0</v>
      </c>
      <c r="E18" s="72">
        <f>1000/$B$7*'[12]4407'!C$35</f>
        <v>0</v>
      </c>
      <c r="F18" s="72">
        <f>1000/$B$7*'[12]4407'!D$35</f>
        <v>0</v>
      </c>
      <c r="G18" s="72">
        <f>1000/$B$7*'[12]4407'!E$35</f>
        <v>0</v>
      </c>
      <c r="H18" s="72">
        <f>1000/$B$7*'[12]4407'!F$35</f>
        <v>0</v>
      </c>
      <c r="I18" s="72">
        <f>1000/$B$7*'[12]4407'!G$35</f>
        <v>0</v>
      </c>
      <c r="J18" s="72">
        <f>1000/$B$7*'[12]4407'!H$35</f>
        <v>7.1999999999999995E-2</v>
      </c>
      <c r="K18" s="72">
        <f>1000/$B$7*'[12]4407'!I$35</f>
        <v>0</v>
      </c>
      <c r="L18" s="72">
        <f>1000/$B$7*'[12]4407'!J$35</f>
        <v>1.9999999999999997E-2</v>
      </c>
      <c r="M18" s="72">
        <f>1000/$B$7*'[12]4407'!K$35</f>
        <v>0</v>
      </c>
      <c r="N18" s="72">
        <f>1000/$B$7*'[12]4407'!L$35</f>
        <v>0</v>
      </c>
      <c r="O18" s="73">
        <f>1000/$B$7*'[12]4407'!M$35</f>
        <v>0</v>
      </c>
    </row>
    <row r="19" spans="2:15" ht="13">
      <c r="B19" s="4">
        <f t="shared" si="1"/>
        <v>2016</v>
      </c>
      <c r="C19" s="77">
        <f t="shared" si="2"/>
        <v>0.35287700920416804</v>
      </c>
      <c r="D19" s="71">
        <f>1000/$B$7*'[13]4407'!B$35</f>
        <v>0</v>
      </c>
      <c r="E19" s="72">
        <f>1000/$B$7*'[13]4407'!C$35</f>
        <v>0</v>
      </c>
      <c r="F19" s="72">
        <f>1000/$B$7*'[13]4407'!D$35</f>
        <v>0</v>
      </c>
      <c r="G19" s="72">
        <f>1000/$B$7*'[13]4407'!E$35</f>
        <v>0</v>
      </c>
      <c r="H19" s="72">
        <f>1000/$B$7*'[13]4407'!F$35</f>
        <v>0</v>
      </c>
      <c r="I19" s="72">
        <f>1000/$B$7*'[13]4407'!G$35</f>
        <v>0</v>
      </c>
      <c r="J19" s="72">
        <f>1000/$B$7*'[13]4407'!H$35</f>
        <v>0.20396532300535575</v>
      </c>
      <c r="K19" s="72">
        <f>1000/$B$7*'[13]4407'!I$35</f>
        <v>0</v>
      </c>
      <c r="L19" s="72">
        <f>1000/$B$7*'[13]4407'!J$35</f>
        <v>0</v>
      </c>
      <c r="M19" s="72">
        <f>1000/$B$7*'[13]4407'!K$35</f>
        <v>0</v>
      </c>
      <c r="N19" s="72">
        <f>1000/$B$7*'[13]4407'!L$35</f>
        <v>0.14891168619881229</v>
      </c>
      <c r="O19" s="73">
        <f>1000/$B$7*'[13]4407'!M$35</f>
        <v>0</v>
      </c>
    </row>
    <row r="20" spans="2:15" ht="13">
      <c r="B20" s="4">
        <f t="shared" ref="B20:B28" si="3">1+B19</f>
        <v>2017</v>
      </c>
      <c r="C20" s="58">
        <f t="shared" si="2"/>
        <v>9.6000000000000016E-2</v>
      </c>
      <c r="D20" s="59">
        <f>1000/$B$7*'[14]4407'!B$35</f>
        <v>0</v>
      </c>
      <c r="E20" s="60">
        <f>1000/$B$7*'[14]4407'!C$35</f>
        <v>0</v>
      </c>
      <c r="F20" s="60">
        <f>1000/$B$7*'[14]4407'!D$35</f>
        <v>0</v>
      </c>
      <c r="G20" s="60">
        <f>1000/$B$7*'[14]4407'!E$35</f>
        <v>2.6000000000000002E-2</v>
      </c>
      <c r="H20" s="60">
        <f>1000/$B$7*'[14]4407'!F$35</f>
        <v>3.1000000000000007E-2</v>
      </c>
      <c r="I20" s="60">
        <f>1000/$B$7*'[14]4407'!G$35</f>
        <v>0</v>
      </c>
      <c r="J20" s="60">
        <f>1000/$B$7*'[14]4407'!H$35</f>
        <v>1.2000000000000002E-2</v>
      </c>
      <c r="K20" s="60">
        <f>1000/$B$7*'[14]4407'!I$35</f>
        <v>2.7000000000000007E-2</v>
      </c>
      <c r="L20" s="60">
        <f>1000/$B$7*'[14]4407'!J$35</f>
        <v>0</v>
      </c>
      <c r="M20" s="60">
        <f>1000/$B$7*'[14]4407'!K$35</f>
        <v>0</v>
      </c>
      <c r="N20" s="60">
        <f>1000/$B$7*'[14]4407'!L$35</f>
        <v>0</v>
      </c>
      <c r="O20" s="61">
        <f>1000/$B$7*'[14]4407'!M$35</f>
        <v>0</v>
      </c>
    </row>
    <row r="21" spans="2:15" ht="13">
      <c r="B21" s="4">
        <f t="shared" si="3"/>
        <v>2018</v>
      </c>
      <c r="C21" s="58">
        <f t="shared" si="2"/>
        <v>9.9865455724865965E-2</v>
      </c>
      <c r="D21" s="59">
        <f>1000/$B$7*'[15]4407'!B$35</f>
        <v>0</v>
      </c>
      <c r="E21" s="60">
        <f>1000/$B$7*'[15]4407'!C$35</f>
        <v>6.8434417023646402E-2</v>
      </c>
      <c r="F21" s="60">
        <f>1000/$B$7*'[15]4407'!D$35</f>
        <v>0</v>
      </c>
      <c r="G21" s="60">
        <f>1000/$B$7*'[15]4407'!E$35</f>
        <v>0</v>
      </c>
      <c r="H21" s="60">
        <f>1000/$B$7*'[15]4407'!F$35</f>
        <v>0</v>
      </c>
      <c r="I21" s="60">
        <f>1000/$B$7*'[15]4407'!G$35</f>
        <v>0</v>
      </c>
      <c r="J21" s="60">
        <f>1000/$B$7*'[15]4407'!H$35</f>
        <v>0</v>
      </c>
      <c r="K21" s="60">
        <f>1000/$B$7*'[15]4407'!I$35</f>
        <v>0</v>
      </c>
      <c r="L21" s="60">
        <f>1000/$B$7*'[15]4407'!J$35</f>
        <v>0</v>
      </c>
      <c r="M21" s="60">
        <f>1000/$B$7*'[15]4407'!K$35</f>
        <v>3.1431038701219556E-2</v>
      </c>
      <c r="N21" s="60">
        <f>1000/$B$7*'[15]4407'!L$35</f>
        <v>0</v>
      </c>
      <c r="O21" s="61">
        <f>1000/$B$7*'[15]4407'!M$35</f>
        <v>0</v>
      </c>
    </row>
    <row r="22" spans="2:15" ht="13">
      <c r="B22" s="4">
        <f t="shared" si="3"/>
        <v>2019</v>
      </c>
      <c r="C22" s="58">
        <f t="shared" si="2"/>
        <v>4.0833333333333336E-4</v>
      </c>
      <c r="D22" s="59">
        <f>1000/$B$7*'[16]4407'!B$35</f>
        <v>0</v>
      </c>
      <c r="E22" s="60">
        <f>1000/$B$7*'[16]4407'!C$35</f>
        <v>0</v>
      </c>
      <c r="F22" s="60">
        <f>1000/$B$7*'[16]4407'!D$35</f>
        <v>0</v>
      </c>
      <c r="G22" s="60">
        <f>1000/$B$7*'[16]4407'!E$35</f>
        <v>0</v>
      </c>
      <c r="H22" s="60">
        <f>1000/$B$7*'[16]4407'!F$35</f>
        <v>0</v>
      </c>
      <c r="I22" s="60">
        <f>1000/$B$7*'[16]4407'!G$35</f>
        <v>0</v>
      </c>
      <c r="J22" s="60">
        <f>1000/$B$7*'[16]4407'!H$35</f>
        <v>0</v>
      </c>
      <c r="K22" s="60">
        <f>1000/$B$7*'[16]4407'!I$35</f>
        <v>0</v>
      </c>
      <c r="L22" s="60">
        <f>1000/$B$7*'[16]4407'!J$35</f>
        <v>0</v>
      </c>
      <c r="M22" s="60">
        <f>1000/$B$7*'[16]4407'!K$35</f>
        <v>0</v>
      </c>
      <c r="N22" s="60">
        <f>1000/$B$7*'[16]4407'!L$35</f>
        <v>0</v>
      </c>
      <c r="O22" s="61">
        <f>1000/$B$7*'[16]4407'!M$35</f>
        <v>4.0833333333333336E-4</v>
      </c>
    </row>
    <row r="23" spans="2:15" ht="13">
      <c r="B23" s="4">
        <f t="shared" si="3"/>
        <v>2020</v>
      </c>
      <c r="C23" s="58">
        <f t="shared" si="2"/>
        <v>3.0000000000000002E-2</v>
      </c>
      <c r="D23" s="59">
        <f>1000/$B$7*'[17]4407'!B$35</f>
        <v>3.0000000000000002E-2</v>
      </c>
      <c r="E23" s="60">
        <f>1000/$B$7*'[17]4407'!C$35</f>
        <v>0</v>
      </c>
      <c r="F23" s="60">
        <f>1000/$B$7*'[17]4407'!D$35</f>
        <v>0</v>
      </c>
      <c r="G23" s="60">
        <f>1000/$B$7*'[17]4407'!E$35</f>
        <v>0</v>
      </c>
      <c r="H23" s="60">
        <f>1000/$B$7*'[17]4407'!F$35</f>
        <v>0</v>
      </c>
      <c r="I23" s="60">
        <f>1000/$B$7*'[17]4407'!G$35</f>
        <v>0</v>
      </c>
      <c r="J23" s="60">
        <f>1000/$B$7*'[17]4407'!H$35</f>
        <v>0</v>
      </c>
      <c r="K23" s="60">
        <f>1000/$B$7*'[17]4407'!I$35</f>
        <v>0</v>
      </c>
      <c r="L23" s="60">
        <f>1000/$B$7*'[17]4407'!J$35</f>
        <v>0</v>
      </c>
      <c r="M23" s="60">
        <f>1000/$B$7*'[17]4407'!K$35</f>
        <v>0</v>
      </c>
      <c r="N23" s="60">
        <f>1000/$B$7*'[17]4407'!L$35</f>
        <v>0</v>
      </c>
      <c r="O23" s="61">
        <f>1000/$B$7*'[17]4407'!M$35</f>
        <v>0</v>
      </c>
    </row>
    <row r="24" spans="2:15" ht="13">
      <c r="B24" s="4">
        <f t="shared" si="3"/>
        <v>2021</v>
      </c>
      <c r="C24" s="58">
        <f t="shared" ref="C24" si="4">SUM(D24:O24)</f>
        <v>7.5000000000000007E-5</v>
      </c>
      <c r="D24" s="59">
        <f>1000/$B$7*'[18]4407'!B$35</f>
        <v>0</v>
      </c>
      <c r="E24" s="60">
        <f>1000/$B$7*'[18]4407'!C$35</f>
        <v>0</v>
      </c>
      <c r="F24" s="60">
        <f>1000/$B$7*'[18]4407'!D$35</f>
        <v>0</v>
      </c>
      <c r="G24" s="60">
        <f>1000/$B$7*'[18]4407'!E$35</f>
        <v>0</v>
      </c>
      <c r="H24" s="60">
        <f>1000/$B$7*'[18]4407'!F$35</f>
        <v>0</v>
      </c>
      <c r="I24" s="60">
        <f>1000/$B$7*'[18]4407'!G$35</f>
        <v>0</v>
      </c>
      <c r="J24" s="60">
        <f>1000/$B$7*'[18]4407'!H$35</f>
        <v>7.5000000000000007E-5</v>
      </c>
      <c r="K24" s="60">
        <f>1000/$B$7*'[18]4407'!I$35</f>
        <v>0</v>
      </c>
      <c r="L24" s="60">
        <f>1000/$B$7*'[18]4407'!J$35</f>
        <v>0</v>
      </c>
      <c r="M24" s="60">
        <f>1000/$B$7*'[18]4407'!K$35</f>
        <v>0</v>
      </c>
      <c r="N24" s="60">
        <f>1000/$B$7*'[18]4407'!L$35</f>
        <v>0</v>
      </c>
      <c r="O24" s="61">
        <f>1000/$B$7*'[18]4407'!M$35</f>
        <v>0</v>
      </c>
    </row>
    <row r="25" spans="2:15" ht="13">
      <c r="B25" s="4">
        <f t="shared" si="3"/>
        <v>2022</v>
      </c>
      <c r="C25" s="58">
        <f t="shared" ref="C25:C27" si="5">SUM(D25:O25)</f>
        <v>2.3333333333333336E-5</v>
      </c>
      <c r="D25" s="59">
        <f>1000/$B$7*'[19]4407'!B$35</f>
        <v>2.3333333333333336E-5</v>
      </c>
      <c r="E25" s="60">
        <f>1000/$B$7*'[19]4407'!C$35</f>
        <v>0</v>
      </c>
      <c r="F25" s="60">
        <f>1000/$B$7*'[19]4407'!D$35</f>
        <v>0</v>
      </c>
      <c r="G25" s="60">
        <f>1000/$B$7*'[19]4407'!E$35</f>
        <v>0</v>
      </c>
      <c r="H25" s="60">
        <f>1000/$B$7*'[19]4407'!F$35</f>
        <v>0</v>
      </c>
      <c r="I25" s="60">
        <f>1000/$B$7*'[19]4407'!G$35</f>
        <v>0</v>
      </c>
      <c r="J25" s="60">
        <f>1000/$B$7*'[19]4407'!H$35</f>
        <v>0</v>
      </c>
      <c r="K25" s="60">
        <f>1000/$B$7*'[19]4407'!I$35</f>
        <v>0</v>
      </c>
      <c r="L25" s="60">
        <f>1000/$B$7*'[19]4407'!J$35</f>
        <v>0</v>
      </c>
      <c r="M25" s="60">
        <f>1000/$B$7*'[19]4407'!K$35</f>
        <v>0</v>
      </c>
      <c r="N25" s="60">
        <f>1000/$B$7*'[19]4407'!L$35</f>
        <v>0</v>
      </c>
      <c r="O25" s="61">
        <f>1000/$B$7*'[19]4407'!M$35</f>
        <v>0</v>
      </c>
    </row>
    <row r="26" spans="2:15" ht="13">
      <c r="B26" s="4">
        <f t="shared" si="3"/>
        <v>2023</v>
      </c>
      <c r="C26" s="58">
        <f t="shared" si="5"/>
        <v>0</v>
      </c>
      <c r="D26" s="59">
        <f>1000/$B$7*'[20]4407'!B$35</f>
        <v>0</v>
      </c>
      <c r="E26" s="60">
        <f>1000/$B$7*'[20]4407'!C$35</f>
        <v>0</v>
      </c>
      <c r="F26" s="60">
        <f>1000/$B$7*'[20]4407'!D$35</f>
        <v>0</v>
      </c>
      <c r="G26" s="60">
        <f>1000/$B$7*'[20]4407'!E$35</f>
        <v>0</v>
      </c>
      <c r="H26" s="60">
        <f>1000/$B$7*'[20]4407'!F$35</f>
        <v>0</v>
      </c>
      <c r="I26" s="60">
        <f>1000/$B$7*'[20]4407'!G$35</f>
        <v>0</v>
      </c>
      <c r="J26" s="60">
        <f>1000/$B$7*'[20]4407'!H$35</f>
        <v>0</v>
      </c>
      <c r="K26" s="60">
        <f>1000/$B$7*'[20]4407'!I$35</f>
        <v>0</v>
      </c>
      <c r="L26" s="60">
        <f>1000/$B$7*'[20]4407'!J$35</f>
        <v>0</v>
      </c>
      <c r="M26" s="60">
        <f>1000/$B$7*'[20]4407'!K$35</f>
        <v>0</v>
      </c>
      <c r="N26" s="60">
        <f>1000/$B$7*'[20]4407'!L$35</f>
        <v>0</v>
      </c>
      <c r="O26" s="61">
        <f>1000/$B$7*'[20]4407'!M$35</f>
        <v>0</v>
      </c>
    </row>
    <row r="27" spans="2:15" ht="13.5" thickBot="1">
      <c r="B27" s="4">
        <f t="shared" si="3"/>
        <v>2024</v>
      </c>
      <c r="C27" s="58">
        <f t="shared" si="5"/>
        <v>0</v>
      </c>
      <c r="D27" s="59">
        <f>1000/$B$7*'[21]4407'!B$35</f>
        <v>0</v>
      </c>
      <c r="E27" s="60">
        <f>1000/$B$7*'[21]4407'!C$35</f>
        <v>0</v>
      </c>
      <c r="F27" s="60">
        <f>1000/$B$7*'[21]4407'!D$35</f>
        <v>0</v>
      </c>
      <c r="G27" s="60">
        <f>1000/$B$7*'[21]4407'!E$35</f>
        <v>0</v>
      </c>
      <c r="H27" s="60">
        <f>1000/$B$7*'[21]4407'!F$35</f>
        <v>0</v>
      </c>
      <c r="I27" s="60">
        <f>1000/$B$7*'[21]4407'!G$35</f>
        <v>0</v>
      </c>
      <c r="J27" s="60">
        <f>1000/$B$7*'[21]4407'!H$35</f>
        <v>0</v>
      </c>
      <c r="K27" s="60">
        <f>1000/$B$7*'[21]4407'!I$35</f>
        <v>0</v>
      </c>
      <c r="L27" s="60">
        <f>1000/$B$7*'[21]4407'!J$35</f>
        <v>0</v>
      </c>
      <c r="M27" s="60">
        <f>1000/$B$7*'[21]4407'!K$35</f>
        <v>0</v>
      </c>
      <c r="N27" s="60">
        <f>1000/$B$7*'[21]4407'!L$35</f>
        <v>0</v>
      </c>
      <c r="O27" s="99">
        <f>1000/$B$7*'[21]4407'!M$35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3.3649999999999999E-2</v>
      </c>
      <c r="D30" s="22">
        <f>1000*'[22]4407'!B$35</f>
        <v>2.4999999999999998E-5</v>
      </c>
      <c r="E30" s="23">
        <f>1000*'[22]4407'!C$35</f>
        <v>0</v>
      </c>
      <c r="F30" s="23">
        <f>1000*'[22]4407'!D$35</f>
        <v>0</v>
      </c>
      <c r="G30" s="23">
        <f>1000*'[22]4407'!E$35</f>
        <v>0</v>
      </c>
      <c r="H30" s="23">
        <f>1000*'[22]4407'!F$35</f>
        <v>0</v>
      </c>
      <c r="I30" s="23">
        <f>1000*'[22]4407'!G$35</f>
        <v>0</v>
      </c>
      <c r="J30" s="23">
        <f>1000*'[22]4407'!H$35</f>
        <v>1.4124999999999999E-2</v>
      </c>
      <c r="K30" s="23">
        <f>1000*'[22]4407'!I$35</f>
        <v>0</v>
      </c>
      <c r="L30" s="23">
        <f>1000*'[22]4407'!J$35</f>
        <v>0</v>
      </c>
      <c r="M30" s="23">
        <f>1000*'[22]4407'!K$35</f>
        <v>0</v>
      </c>
      <c r="N30" s="23">
        <f>1000*'[22]4407'!L$35</f>
        <v>1.9499999999999997E-2</v>
      </c>
      <c r="O30" s="26">
        <f>1000*'[22]4407'!M$35</f>
        <v>0</v>
      </c>
    </row>
    <row r="31" spans="2:15" ht="13">
      <c r="B31" s="4">
        <f t="shared" ref="B31:B32" si="8">1+B30</f>
        <v>2015</v>
      </c>
      <c r="C31" s="27">
        <f t="shared" si="7"/>
        <v>9.826E-2</v>
      </c>
      <c r="D31" s="22">
        <f>1000*'[23]4407'!B$35</f>
        <v>0</v>
      </c>
      <c r="E31" s="23">
        <f>1000*'[23]4407'!C$35</f>
        <v>0</v>
      </c>
      <c r="F31" s="23">
        <f>1000*'[23]4407'!D$35</f>
        <v>0</v>
      </c>
      <c r="G31" s="23">
        <f>1000*'[23]4407'!E$35</f>
        <v>0</v>
      </c>
      <c r="H31" s="23">
        <f>1000*'[23]4407'!F$35</f>
        <v>0</v>
      </c>
      <c r="I31" s="23">
        <f>1000*'[23]4407'!G$35</f>
        <v>0</v>
      </c>
      <c r="J31" s="23">
        <f>1000*'[23]4407'!H$35</f>
        <v>7.3700000000000002E-2</v>
      </c>
      <c r="K31" s="23">
        <f>1000*'[23]4407'!I$35</f>
        <v>0</v>
      </c>
      <c r="L31" s="23">
        <f>1000*'[23]4407'!J$35</f>
        <v>2.4560000000000002E-2</v>
      </c>
      <c r="M31" s="23">
        <f>1000*'[23]4407'!K$35</f>
        <v>0</v>
      </c>
      <c r="N31" s="23">
        <f>1000*'[23]4407'!L$35</f>
        <v>0</v>
      </c>
      <c r="O31" s="26">
        <f>1000*'[23]4407'!M$35</f>
        <v>0</v>
      </c>
    </row>
    <row r="32" spans="2:15" ht="13">
      <c r="B32" s="4">
        <f t="shared" si="8"/>
        <v>2016</v>
      </c>
      <c r="C32" s="27">
        <f t="shared" si="7"/>
        <v>0.17851</v>
      </c>
      <c r="D32" s="22">
        <f>1000*'[24]4407'!B$35</f>
        <v>0</v>
      </c>
      <c r="E32" s="23">
        <f>1000*'[24]4407'!C$35</f>
        <v>0</v>
      </c>
      <c r="F32" s="23">
        <f>1000*'[24]4407'!D$35</f>
        <v>0</v>
      </c>
      <c r="G32" s="23">
        <f>1000*'[24]4407'!E$35</f>
        <v>0</v>
      </c>
      <c r="H32" s="23">
        <f>1000*'[24]4407'!F$35</f>
        <v>0</v>
      </c>
      <c r="I32" s="23">
        <f>1000*'[24]4407'!G$35</f>
        <v>0</v>
      </c>
      <c r="J32" s="23">
        <f>1000*'[24]4407'!H$35</f>
        <v>0.10317999999999999</v>
      </c>
      <c r="K32" s="23">
        <f>1000*'[24]4407'!I$35</f>
        <v>0</v>
      </c>
      <c r="L32" s="23">
        <f>1000*'[24]4407'!J$35</f>
        <v>0</v>
      </c>
      <c r="M32" s="23">
        <f>1000*'[24]4407'!K$35</f>
        <v>0</v>
      </c>
      <c r="N32" s="23">
        <f>1000*'[24]4407'!L$35</f>
        <v>7.5330000000000008E-2</v>
      </c>
      <c r="O32" s="26">
        <f>1000*'[24]4407'!M$35</f>
        <v>0</v>
      </c>
    </row>
    <row r="33" spans="2:15" ht="13">
      <c r="B33" s="4">
        <f t="shared" ref="B33:B41" si="9">1+B32</f>
        <v>2017</v>
      </c>
      <c r="C33" s="27">
        <f t="shared" si="7"/>
        <v>9.7670999999999994E-2</v>
      </c>
      <c r="D33" s="22">
        <f>1000*'[25]4407'!B$35</f>
        <v>0</v>
      </c>
      <c r="E33" s="23">
        <f>1000*'[25]4407'!C$35</f>
        <v>0</v>
      </c>
      <c r="F33" s="23">
        <f>1000*'[25]4407'!D$35</f>
        <v>0</v>
      </c>
      <c r="G33" s="23">
        <f>1000*'[25]4407'!E$35</f>
        <v>3.6797000000000003E-2</v>
      </c>
      <c r="H33" s="23">
        <f>1000*'[25]4407'!F$35</f>
        <v>2.1813999999999997E-2</v>
      </c>
      <c r="I33" s="23">
        <f>1000*'[25]4407'!G$35</f>
        <v>0</v>
      </c>
      <c r="J33" s="23">
        <f>1000*'[25]4407'!H$35</f>
        <v>1.5650000000000001E-2</v>
      </c>
      <c r="K33" s="23">
        <f>1000*'[25]4407'!I$35</f>
        <v>2.3409999999999997E-2</v>
      </c>
      <c r="L33" s="23">
        <f>1000*'[25]4407'!J$35</f>
        <v>0</v>
      </c>
      <c r="M33" s="23">
        <f>1000*'[25]4407'!K$35</f>
        <v>0</v>
      </c>
      <c r="N33" s="23">
        <f>1000*'[25]4407'!L$35</f>
        <v>0</v>
      </c>
      <c r="O33" s="26">
        <f>1000*'[25]4407'!M$35</f>
        <v>0</v>
      </c>
    </row>
    <row r="34" spans="2:15" ht="13">
      <c r="B34" s="4">
        <f t="shared" si="9"/>
        <v>2018</v>
      </c>
      <c r="C34" s="27">
        <f t="shared" si="7"/>
        <v>8.7640999999999997E-2</v>
      </c>
      <c r="D34" s="22">
        <f>1000*'[26]4407'!B$35</f>
        <v>0</v>
      </c>
      <c r="E34" s="23">
        <f>1000*'[26]4407'!C$35</f>
        <v>5.2980000000000006E-2</v>
      </c>
      <c r="F34" s="23">
        <f>1000*'[26]4407'!D$35</f>
        <v>0</v>
      </c>
      <c r="G34" s="23">
        <f>1000*'[26]4407'!E$35</f>
        <v>0</v>
      </c>
      <c r="H34" s="23">
        <f>1000*'[26]4407'!F$35</f>
        <v>0</v>
      </c>
      <c r="I34" s="23">
        <f>1000*'[26]4407'!G$35</f>
        <v>0</v>
      </c>
      <c r="J34" s="23">
        <f>1000*'[26]4407'!H$35</f>
        <v>0</v>
      </c>
      <c r="K34" s="23">
        <f>1000*'[26]4407'!I$35</f>
        <v>0</v>
      </c>
      <c r="L34" s="23">
        <f>1000*'[26]4407'!J$35</f>
        <v>0</v>
      </c>
      <c r="M34" s="23">
        <f>1000*'[26]4407'!K$35</f>
        <v>3.4660999999999997E-2</v>
      </c>
      <c r="N34" s="23">
        <f>1000*'[26]4407'!L$35</f>
        <v>0</v>
      </c>
      <c r="O34" s="26">
        <f>1000*'[26]4407'!M$35</f>
        <v>0</v>
      </c>
    </row>
    <row r="35" spans="2:15" ht="13">
      <c r="B35" s="4">
        <f t="shared" si="9"/>
        <v>2019</v>
      </c>
      <c r="C35" s="51">
        <f t="shared" si="7"/>
        <v>0</v>
      </c>
      <c r="D35" s="52">
        <f>1000*'[27]4407'!B$35</f>
        <v>0</v>
      </c>
      <c r="E35" s="49">
        <f>1000*'[27]4407'!C$35</f>
        <v>0</v>
      </c>
      <c r="F35" s="49">
        <f>1000*'[27]4407'!D$35</f>
        <v>0</v>
      </c>
      <c r="G35" s="49">
        <f>1000*'[27]4407'!E$35</f>
        <v>0</v>
      </c>
      <c r="H35" s="49">
        <f>1000*'[27]4407'!F$35</f>
        <v>0</v>
      </c>
      <c r="I35" s="49">
        <f>1000*'[27]4407'!G$35</f>
        <v>0</v>
      </c>
      <c r="J35" s="49">
        <f>1000*'[27]4407'!H$35</f>
        <v>0</v>
      </c>
      <c r="K35" s="49">
        <f>1000*'[27]4407'!I$35</f>
        <v>0</v>
      </c>
      <c r="L35" s="49">
        <f>1000*'[27]4407'!J$35</f>
        <v>0</v>
      </c>
      <c r="M35" s="49">
        <f>1000*'[27]4407'!K$35</f>
        <v>0</v>
      </c>
      <c r="N35" s="49">
        <f>1000*'[27]4407'!L$35</f>
        <v>0</v>
      </c>
      <c r="O35" s="53">
        <f>1000*'[27]4407'!M$35</f>
        <v>0</v>
      </c>
    </row>
    <row r="36" spans="2:15" ht="13">
      <c r="B36" s="4">
        <f>1+B35</f>
        <v>2020</v>
      </c>
      <c r="C36" s="51">
        <f t="shared" si="7"/>
        <v>2.1956999999999997E-2</v>
      </c>
      <c r="D36" s="52">
        <f>1000*'[28]4407'!B$35</f>
        <v>2.1949999999999997E-2</v>
      </c>
      <c r="E36" s="49">
        <f>1000*'[28]4407'!C$35</f>
        <v>0</v>
      </c>
      <c r="F36" s="49">
        <f>1000*'[28]4407'!D$35</f>
        <v>0</v>
      </c>
      <c r="G36" s="49">
        <f>1000*'[28]4407'!E$35</f>
        <v>0</v>
      </c>
      <c r="H36" s="49">
        <f>1000*'[28]4407'!F$35</f>
        <v>6.9999999999999999E-6</v>
      </c>
      <c r="I36" s="49">
        <f>1000*'[28]4407'!G$35</f>
        <v>0</v>
      </c>
      <c r="J36" s="49">
        <f>1000*'[28]4407'!H$35</f>
        <v>0</v>
      </c>
      <c r="K36" s="49">
        <f>1000*'[28]4407'!I$35</f>
        <v>0</v>
      </c>
      <c r="L36" s="49">
        <f>1000*'[28]4407'!J$35</f>
        <v>0</v>
      </c>
      <c r="M36" s="49">
        <f>1000*'[28]4407'!K$35</f>
        <v>0</v>
      </c>
      <c r="N36" s="49">
        <f>1000*'[28]4407'!L$35</f>
        <v>0</v>
      </c>
      <c r="O36" s="53">
        <f>1000*'[28]4407'!M$35</f>
        <v>0</v>
      </c>
    </row>
    <row r="37" spans="2:15" ht="13">
      <c r="B37" s="4">
        <f t="shared" si="9"/>
        <v>2021</v>
      </c>
      <c r="C37" s="51">
        <f t="shared" si="7"/>
        <v>2.0000000000000003E-6</v>
      </c>
      <c r="D37" s="52">
        <f>1000*'[29]4407'!B$35</f>
        <v>0</v>
      </c>
      <c r="E37" s="49">
        <f>1000*'[29]4407'!C$35</f>
        <v>0</v>
      </c>
      <c r="F37" s="49">
        <f>1000*'[29]4407'!D$35</f>
        <v>0</v>
      </c>
      <c r="G37" s="49">
        <f>1000*'[29]4407'!E$35</f>
        <v>0</v>
      </c>
      <c r="H37" s="49">
        <f>1000*'[29]4407'!F$35</f>
        <v>0</v>
      </c>
      <c r="I37" s="49">
        <f>1000*'[29]4407'!G$35</f>
        <v>0</v>
      </c>
      <c r="J37" s="49">
        <f>1000*'[29]4407'!H$35</f>
        <v>0</v>
      </c>
      <c r="K37" s="49">
        <f>1000*'[29]4407'!I$35</f>
        <v>0</v>
      </c>
      <c r="L37" s="49">
        <f>1000*'[29]4407'!J$35</f>
        <v>1.0000000000000002E-6</v>
      </c>
      <c r="M37" s="49">
        <f>1000*'[29]4407'!K$35</f>
        <v>0</v>
      </c>
      <c r="N37" s="49">
        <f>1000*'[29]4407'!L$35</f>
        <v>1.0000000000000002E-6</v>
      </c>
      <c r="O37" s="53">
        <f>1000*'[29]4407'!M$35</f>
        <v>0</v>
      </c>
    </row>
    <row r="38" spans="2:15" ht="13">
      <c r="B38" s="4">
        <f t="shared" si="9"/>
        <v>2022</v>
      </c>
      <c r="C38" s="51">
        <f t="shared" si="7"/>
        <v>1.0000000000000002E-6</v>
      </c>
      <c r="D38" s="52">
        <f>1000*'[30]4407'!B$35</f>
        <v>1.0000000000000002E-6</v>
      </c>
      <c r="E38" s="49">
        <f>1000*'[30]4407'!C$35</f>
        <v>0</v>
      </c>
      <c r="F38" s="49">
        <f>1000*'[30]4407'!D$35</f>
        <v>0</v>
      </c>
      <c r="G38" s="49">
        <f>1000*'[30]4407'!E$35</f>
        <v>0</v>
      </c>
      <c r="H38" s="49">
        <f>1000*'[30]4407'!F$35</f>
        <v>0</v>
      </c>
      <c r="I38" s="49">
        <f>1000*'[30]4407'!G$35</f>
        <v>0</v>
      </c>
      <c r="J38" s="49">
        <f>1000*'[30]4407'!H$35</f>
        <v>0</v>
      </c>
      <c r="K38" s="49">
        <f>1000*'[30]4407'!I$35</f>
        <v>0</v>
      </c>
      <c r="L38" s="49">
        <f>1000*'[30]4407'!J$35</f>
        <v>0</v>
      </c>
      <c r="M38" s="49">
        <f>1000*'[30]4407'!K$35</f>
        <v>0</v>
      </c>
      <c r="N38" s="49">
        <f>1000*'[30]4407'!L$35</f>
        <v>0</v>
      </c>
      <c r="O38" s="53">
        <f>1000*'[30]4407'!M$35</f>
        <v>0</v>
      </c>
    </row>
    <row r="39" spans="2:15" ht="13">
      <c r="B39" s="4">
        <f t="shared" si="9"/>
        <v>2023</v>
      </c>
      <c r="C39" s="51">
        <f t="shared" si="7"/>
        <v>4.0000000000000007E-6</v>
      </c>
      <c r="D39" s="52">
        <f>1000*'[31]4407'!B$35</f>
        <v>0</v>
      </c>
      <c r="E39" s="49">
        <f>1000*'[31]4407'!C$35</f>
        <v>0</v>
      </c>
      <c r="F39" s="49">
        <f>1000*'[31]4407'!D$35</f>
        <v>0</v>
      </c>
      <c r="G39" s="49">
        <f>1000*'[31]4407'!E$35</f>
        <v>0</v>
      </c>
      <c r="H39" s="49">
        <f>1000*'[31]4407'!F$35</f>
        <v>0</v>
      </c>
      <c r="I39" s="49">
        <f>1000*'[31]4407'!G$35</f>
        <v>4.0000000000000007E-6</v>
      </c>
      <c r="J39" s="49">
        <f>1000*'[31]4407'!H$35</f>
        <v>0</v>
      </c>
      <c r="K39" s="49">
        <f>1000*'[31]4407'!I$35</f>
        <v>0</v>
      </c>
      <c r="L39" s="49">
        <f>1000*'[31]4407'!J$35</f>
        <v>0</v>
      </c>
      <c r="M39" s="49">
        <f>1000*'[31]4407'!K$35</f>
        <v>0</v>
      </c>
      <c r="N39" s="49">
        <f>1000*'[31]4407'!L$35</f>
        <v>0</v>
      </c>
      <c r="O39" s="90">
        <f>1000*'[31]4407'!M$35</f>
        <v>0</v>
      </c>
    </row>
    <row r="40" spans="2:15" ht="13.5" thickBot="1">
      <c r="B40" s="4">
        <f t="shared" si="9"/>
        <v>2024</v>
      </c>
      <c r="C40" s="51">
        <f t="shared" ref="C40" si="10">SUM(D40:O40)</f>
        <v>7.4999999999999993E-5</v>
      </c>
      <c r="D40" s="52">
        <f>1000*'[32]4407'!B$35</f>
        <v>0</v>
      </c>
      <c r="E40" s="49">
        <f>1000*'[32]4407'!C$35</f>
        <v>0</v>
      </c>
      <c r="F40" s="49">
        <f>1000*'[32]4407'!D$35</f>
        <v>0</v>
      </c>
      <c r="G40" s="49">
        <f>1000*'[32]4407'!E$35</f>
        <v>0</v>
      </c>
      <c r="H40" s="49">
        <f>1000*'[32]4407'!F$35</f>
        <v>0</v>
      </c>
      <c r="I40" s="49">
        <f>1000*'[32]4407'!G$35</f>
        <v>0</v>
      </c>
      <c r="J40" s="49">
        <f>1000*'[32]4407'!H$35</f>
        <v>0</v>
      </c>
      <c r="K40" s="49">
        <f>1000*'[32]4407'!I$35</f>
        <v>0</v>
      </c>
      <c r="L40" s="49">
        <f>1000*'[32]4407'!J$35</f>
        <v>7.4999999999999993E-5</v>
      </c>
      <c r="M40" s="49">
        <f>1000*'[32]4407'!K$35</f>
        <v>0</v>
      </c>
      <c r="N40" s="49">
        <f>1000*'[32]4407'!L$35</f>
        <v>0</v>
      </c>
      <c r="O40" s="96">
        <f>1000*'[32]4407'!M$35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7" si="12">SUM(D43:O43)</f>
        <v>0.88229899999999994</v>
      </c>
      <c r="D43" s="9">
        <f>'[2]4407'!O$35</f>
        <v>0.105325</v>
      </c>
      <c r="E43" s="9">
        <f>'[2]4407'!P$35</f>
        <v>6.9356000000000001E-2</v>
      </c>
      <c r="F43" s="9">
        <f>'[2]4407'!Q$35</f>
        <v>8.3084999999999992E-2</v>
      </c>
      <c r="G43" s="9">
        <f>'[2]4407'!R$35</f>
        <v>4.1201999999999996E-2</v>
      </c>
      <c r="H43" s="9">
        <f>'[2]4407'!S$35</f>
        <v>0.14699799999999999</v>
      </c>
      <c r="I43" s="9">
        <f>'[2]4407'!T$35</f>
        <v>3.3693000000000001E-2</v>
      </c>
      <c r="J43" s="9">
        <f>'[2]4407'!U$35</f>
        <v>0.12650600000000001</v>
      </c>
      <c r="K43" s="9">
        <f>'[2]4407'!V$35</f>
        <v>3.3954999999999999E-2</v>
      </c>
      <c r="L43" s="9">
        <f>'[2]4407'!W$35</f>
        <v>5.0002999999999999E-2</v>
      </c>
      <c r="M43" s="9">
        <f>'[2]4407'!X$35</f>
        <v>4.8986999999999996E-2</v>
      </c>
      <c r="N43" s="9">
        <f>'[2]4407'!Y$35</f>
        <v>6.157E-2</v>
      </c>
      <c r="O43" s="13">
        <f>'[2]4407'!Z$35</f>
        <v>8.1618999999999997E-2</v>
      </c>
    </row>
    <row r="44" spans="2:15" ht="13">
      <c r="B44" s="4">
        <f t="shared" ref="B44:B63" si="13">1+B43</f>
        <v>2006</v>
      </c>
      <c r="C44" s="14">
        <f t="shared" si="12"/>
        <v>0.37715900000000002</v>
      </c>
      <c r="D44" s="9">
        <f>'[3]4407'!O$35</f>
        <v>8.7058999999999997E-2</v>
      </c>
      <c r="E44" s="9">
        <f>'[3]4407'!P$35</f>
        <v>5.3849999999999995E-2</v>
      </c>
      <c r="F44" s="9">
        <f>'[3]4407'!Q$35</f>
        <v>2.3869999999999999E-2</v>
      </c>
      <c r="G44" s="9">
        <f>'[3]4407'!R$35</f>
        <v>4.2674999999999998E-2</v>
      </c>
      <c r="H44" s="9">
        <f>'[3]4407'!S$35</f>
        <v>1.9185999999999998E-2</v>
      </c>
      <c r="I44" s="9">
        <f>'[3]4407'!T$35</f>
        <v>1.0688999999999999E-2</v>
      </c>
      <c r="J44" s="9">
        <f>'[3]4407'!U$35</f>
        <v>1.6927999999999999E-2</v>
      </c>
      <c r="K44" s="9">
        <f>'[3]4407'!V$35</f>
        <v>1.0687E-2</v>
      </c>
      <c r="L44" s="9">
        <f>'[3]4407'!W$35</f>
        <v>3.0907999999999998E-2</v>
      </c>
      <c r="M44" s="9">
        <f>'[3]4407'!X$35</f>
        <v>5.6999999999999998E-4</v>
      </c>
      <c r="N44" s="9">
        <f>'[3]4407'!Y$35</f>
        <v>6.7404999999999993E-2</v>
      </c>
      <c r="O44" s="13">
        <f>'[3]4407'!Z$35</f>
        <v>1.3332E-2</v>
      </c>
    </row>
    <row r="45" spans="2:15" ht="13">
      <c r="B45" s="4">
        <f t="shared" si="13"/>
        <v>2007</v>
      </c>
      <c r="C45" s="14">
        <f t="shared" si="12"/>
        <v>0.18517900000000001</v>
      </c>
      <c r="D45" s="9">
        <f>'[4]4407'!O$35</f>
        <v>1.6378E-2</v>
      </c>
      <c r="E45" s="9">
        <f>'[4]4407'!P$35</f>
        <v>2.643E-3</v>
      </c>
      <c r="F45" s="9">
        <f>'[4]4407'!Q$35</f>
        <v>7.3946999999999999E-2</v>
      </c>
      <c r="G45" s="9">
        <f>'[4]4407'!R$35</f>
        <v>3.0000000000000001E-3</v>
      </c>
      <c r="H45" s="9">
        <f>'[4]4407'!S$35</f>
        <v>4.2499999999999994E-3</v>
      </c>
      <c r="I45" s="9">
        <f>'[4]4407'!T$35</f>
        <v>0</v>
      </c>
      <c r="J45" s="9">
        <f>'[4]4407'!U$35</f>
        <v>9.9399999999999992E-3</v>
      </c>
      <c r="K45" s="9">
        <f>'[4]4407'!V$35</f>
        <v>1.07E-4</v>
      </c>
      <c r="L45" s="9">
        <f>'[4]4407'!W$35</f>
        <v>0</v>
      </c>
      <c r="M45" s="9">
        <f>'[4]4407'!X$35</f>
        <v>2.8391E-2</v>
      </c>
      <c r="N45" s="9">
        <f>'[4]4407'!Y$35</f>
        <v>4.6241999999999998E-2</v>
      </c>
      <c r="O45" s="13">
        <f>'[4]4407'!Z$35</f>
        <v>2.81E-4</v>
      </c>
    </row>
    <row r="46" spans="2:15" ht="13">
      <c r="B46" s="4">
        <f t="shared" si="13"/>
        <v>2008</v>
      </c>
      <c r="C46" s="14">
        <f t="shared" si="12"/>
        <v>5.6345000000000006E-2</v>
      </c>
      <c r="D46" s="9">
        <f>'[5]4407'!O$35</f>
        <v>0</v>
      </c>
      <c r="E46" s="9">
        <f>'[5]4407'!P$35</f>
        <v>0</v>
      </c>
      <c r="F46" s="9">
        <f>'[5]4407'!Q$35</f>
        <v>0</v>
      </c>
      <c r="G46" s="9">
        <f>'[5]4407'!R$35</f>
        <v>0</v>
      </c>
      <c r="H46" s="9">
        <f>'[5]4407'!S$35</f>
        <v>1.4867E-2</v>
      </c>
      <c r="I46" s="9">
        <f>'[5]4407'!T$35</f>
        <v>1.5545999999999999E-2</v>
      </c>
      <c r="J46" s="9">
        <f>'[5]4407'!U$35</f>
        <v>7.7279999999999996E-3</v>
      </c>
      <c r="K46" s="9">
        <f>'[5]4407'!V$35</f>
        <v>9.4769999999999993E-3</v>
      </c>
      <c r="L46" s="9">
        <f>'[5]4407'!W$35</f>
        <v>8.0169999999999998E-3</v>
      </c>
      <c r="M46" s="9">
        <f>'[5]4407'!X$35</f>
        <v>7.1000000000000002E-4</v>
      </c>
      <c r="N46" s="9">
        <f>'[5]4407'!Y$35</f>
        <v>0</v>
      </c>
      <c r="O46" s="13">
        <f>'[5]4407'!Z$35</f>
        <v>0</v>
      </c>
    </row>
    <row r="47" spans="2:15" ht="13">
      <c r="B47" s="4">
        <f t="shared" si="13"/>
        <v>2009</v>
      </c>
      <c r="C47" s="14">
        <f t="shared" si="12"/>
        <v>0.18414899999999998</v>
      </c>
      <c r="D47" s="9">
        <f>'[6]4407'!O$35</f>
        <v>0</v>
      </c>
      <c r="E47" s="9">
        <f>'[6]4407'!P$35</f>
        <v>0</v>
      </c>
      <c r="F47" s="9">
        <f>'[6]4407'!Q$35</f>
        <v>0</v>
      </c>
      <c r="G47" s="9">
        <f>'[6]4407'!R$35</f>
        <v>0</v>
      </c>
      <c r="H47" s="9">
        <f>'[6]4407'!S$35</f>
        <v>0.17188299999999998</v>
      </c>
      <c r="I47" s="9">
        <f>'[6]4407'!T$35</f>
        <v>0</v>
      </c>
      <c r="J47" s="9">
        <f>'[6]4407'!U$35</f>
        <v>4.7650000000000001E-3</v>
      </c>
      <c r="K47" s="9">
        <f>'[6]4407'!V$35</f>
        <v>7.5009999999999999E-3</v>
      </c>
      <c r="L47" s="9">
        <f>'[6]4407'!W$35</f>
        <v>0</v>
      </c>
      <c r="M47" s="9">
        <f>'[6]4407'!X$35</f>
        <v>0</v>
      </c>
      <c r="N47" s="9">
        <f>'[6]4407'!Y$35</f>
        <v>0</v>
      </c>
      <c r="O47" s="13">
        <f>'[6]4407'!Z$35</f>
        <v>0</v>
      </c>
    </row>
    <row r="48" spans="2:15" ht="13">
      <c r="B48" s="4">
        <f t="shared" si="13"/>
        <v>2010</v>
      </c>
      <c r="C48" s="14">
        <f t="shared" si="12"/>
        <v>2.3999999999999998E-4</v>
      </c>
      <c r="D48" s="9">
        <f>'[7]4407'!O$35</f>
        <v>0</v>
      </c>
      <c r="E48" s="9">
        <f>'[7]4407'!P$35</f>
        <v>0</v>
      </c>
      <c r="F48" s="9">
        <f>'[7]4407'!Q$35</f>
        <v>0</v>
      </c>
      <c r="G48" s="9">
        <f>'[7]4407'!R$35</f>
        <v>2.3999999999999998E-4</v>
      </c>
      <c r="H48" s="9">
        <f>'[7]4407'!S$35</f>
        <v>0</v>
      </c>
      <c r="I48" s="9">
        <f>'[7]4407'!T$35</f>
        <v>0</v>
      </c>
      <c r="J48" s="9">
        <f>'[7]4407'!U$35</f>
        <v>0</v>
      </c>
      <c r="K48" s="9">
        <f>'[7]4407'!V$35</f>
        <v>0</v>
      </c>
      <c r="L48" s="9">
        <f>'[7]4407'!W$35</f>
        <v>0</v>
      </c>
      <c r="M48" s="9">
        <f>'[7]4407'!X$35</f>
        <v>0</v>
      </c>
      <c r="N48" s="9">
        <f>'[7]4407'!Y$35</f>
        <v>0</v>
      </c>
      <c r="O48" s="13">
        <f>'[7]4407'!Z$35</f>
        <v>0</v>
      </c>
    </row>
    <row r="49" spans="2:15" ht="13">
      <c r="B49" s="4">
        <f t="shared" si="13"/>
        <v>2011</v>
      </c>
      <c r="C49" s="14">
        <f t="shared" si="12"/>
        <v>7.0583000000000007E-2</v>
      </c>
      <c r="D49" s="9">
        <f>'[8]4407'!O$35</f>
        <v>0</v>
      </c>
      <c r="E49" s="9">
        <f>'[8]4407'!P$35</f>
        <v>0</v>
      </c>
      <c r="F49" s="9">
        <f>'[8]4407'!Q$35</f>
        <v>0</v>
      </c>
      <c r="G49" s="9">
        <f>'[8]4407'!R$35</f>
        <v>0</v>
      </c>
      <c r="H49" s="9">
        <f>'[8]4407'!S$35</f>
        <v>3.2673000000000001E-2</v>
      </c>
      <c r="I49" s="9">
        <f>'[8]4407'!T$35</f>
        <v>0</v>
      </c>
      <c r="J49" s="9">
        <f>'[8]4407'!U$35</f>
        <v>0</v>
      </c>
      <c r="K49" s="9">
        <f>'[8]4407'!V$35</f>
        <v>2.1349999999999997E-2</v>
      </c>
      <c r="L49" s="9">
        <f>'[8]4407'!W$35</f>
        <v>0</v>
      </c>
      <c r="M49" s="9">
        <f>'[8]4407'!X$35</f>
        <v>0</v>
      </c>
      <c r="N49" s="9">
        <f>'[8]4407'!Y$35</f>
        <v>0</v>
      </c>
      <c r="O49" s="13">
        <f>'[8]4407'!Z$35</f>
        <v>1.6559999999999998E-2</v>
      </c>
    </row>
    <row r="50" spans="2:15" ht="13">
      <c r="B50" s="4">
        <f t="shared" si="13"/>
        <v>2012</v>
      </c>
      <c r="C50" s="14">
        <f t="shared" si="12"/>
        <v>2.1236999999999999E-2</v>
      </c>
      <c r="D50" s="9">
        <f>'[9]4407'!O$35</f>
        <v>0</v>
      </c>
      <c r="E50" s="9">
        <f>'[9]4407'!P$35</f>
        <v>0</v>
      </c>
      <c r="F50" s="9">
        <f>'[9]4407'!Q$35</f>
        <v>0</v>
      </c>
      <c r="G50" s="9">
        <f>'[9]4407'!R$35</f>
        <v>2.1013E-2</v>
      </c>
      <c r="H50" s="9">
        <f>'[9]4407'!S$35</f>
        <v>0</v>
      </c>
      <c r="I50" s="9">
        <f>'[9]4407'!T$35</f>
        <v>0</v>
      </c>
      <c r="J50" s="9">
        <f>'[9]4407'!U$35</f>
        <v>0</v>
      </c>
      <c r="K50" s="9">
        <f>'[9]4407'!V$35</f>
        <v>2.24E-4</v>
      </c>
      <c r="L50" s="9">
        <f>'[9]4407'!W$35</f>
        <v>0</v>
      </c>
      <c r="M50" s="9">
        <f>'[9]4407'!X$35</f>
        <v>0</v>
      </c>
      <c r="N50" s="9">
        <f>'[9]4407'!Y$35</f>
        <v>0</v>
      </c>
      <c r="O50" s="13">
        <f>'[9]4407'!Z$35</f>
        <v>0</v>
      </c>
    </row>
    <row r="51" spans="2:15" ht="13">
      <c r="B51" s="4">
        <f t="shared" si="13"/>
        <v>2013</v>
      </c>
      <c r="C51" s="14">
        <f t="shared" si="12"/>
        <v>0</v>
      </c>
      <c r="D51" s="9">
        <f>'[10]4407'!O$35</f>
        <v>0</v>
      </c>
      <c r="E51" s="9">
        <f>'[10]4407'!P$35</f>
        <v>0</v>
      </c>
      <c r="F51" s="9">
        <f>'[10]4407'!Q$35</f>
        <v>0</v>
      </c>
      <c r="G51" s="9">
        <f>'[10]4407'!R$35</f>
        <v>0</v>
      </c>
      <c r="H51" s="9">
        <f>'[10]4407'!S$35</f>
        <v>0</v>
      </c>
      <c r="I51" s="9">
        <f>'[10]4407'!T$35</f>
        <v>0</v>
      </c>
      <c r="J51" s="9">
        <f>'[10]4407'!U$35</f>
        <v>0</v>
      </c>
      <c r="K51" s="9">
        <f>'[10]4407'!V$35</f>
        <v>0</v>
      </c>
      <c r="L51" s="9">
        <f>'[10]4407'!W$35</f>
        <v>0</v>
      </c>
      <c r="M51" s="9">
        <f>'[10]4407'!X$35</f>
        <v>0</v>
      </c>
      <c r="N51" s="9">
        <f>'[10]4407'!Y$35</f>
        <v>0</v>
      </c>
      <c r="O51" s="13">
        <f>'[10]4407'!Z$35</f>
        <v>0</v>
      </c>
    </row>
    <row r="52" spans="2:15" ht="13">
      <c r="B52" s="4">
        <f t="shared" si="13"/>
        <v>2014</v>
      </c>
      <c r="C52" s="14">
        <f t="shared" si="12"/>
        <v>1.5664999999999998E-2</v>
      </c>
      <c r="D52" s="6">
        <f>'[11]4407'!O$35</f>
        <v>5.0000000000000001E-4</v>
      </c>
      <c r="E52" s="6">
        <f>'[11]4407'!P$35</f>
        <v>0</v>
      </c>
      <c r="F52" s="6">
        <f>'[11]4407'!Q$35</f>
        <v>0</v>
      </c>
      <c r="G52" s="6">
        <f>'[11]4407'!R$35</f>
        <v>0</v>
      </c>
      <c r="H52" s="6">
        <f>'[11]4407'!S$35</f>
        <v>0</v>
      </c>
      <c r="I52" s="6">
        <f>'[11]4407'!T$35</f>
        <v>0</v>
      </c>
      <c r="J52" s="6">
        <f>'[11]4407'!U$35</f>
        <v>5.836E-3</v>
      </c>
      <c r="K52" s="6">
        <f>'[11]4407'!V$35</f>
        <v>0</v>
      </c>
      <c r="L52" s="6">
        <f>'[11]4407'!W$35</f>
        <v>0</v>
      </c>
      <c r="M52" s="6">
        <f>'[11]4407'!X$35</f>
        <v>0</v>
      </c>
      <c r="N52" s="6">
        <f>'[11]4407'!Y$35</f>
        <v>9.3289999999999988E-3</v>
      </c>
      <c r="O52" s="15">
        <f>'[11]4407'!Z$35</f>
        <v>0</v>
      </c>
    </row>
    <row r="53" spans="2:15" ht="13">
      <c r="B53" s="4">
        <f t="shared" si="13"/>
        <v>2015</v>
      </c>
      <c r="C53" s="14">
        <f t="shared" si="12"/>
        <v>4.7532999999999999E-2</v>
      </c>
      <c r="D53" s="6">
        <f>'[12]4407'!O$35</f>
        <v>0</v>
      </c>
      <c r="E53" s="6">
        <f>'[12]4407'!P$35</f>
        <v>0</v>
      </c>
      <c r="F53" s="6">
        <f>'[12]4407'!Q$35</f>
        <v>0</v>
      </c>
      <c r="G53" s="6">
        <f>'[12]4407'!R$35</f>
        <v>0</v>
      </c>
      <c r="H53" s="6">
        <f>'[12]4407'!S$35</f>
        <v>0</v>
      </c>
      <c r="I53" s="6">
        <f>'[12]4407'!T$35</f>
        <v>0</v>
      </c>
      <c r="J53" s="6">
        <f>'[12]4407'!U$35</f>
        <v>3.569E-2</v>
      </c>
      <c r="K53" s="6">
        <f>'[12]4407'!V$35</f>
        <v>0</v>
      </c>
      <c r="L53" s="6">
        <f>'[12]4407'!W$35</f>
        <v>1.1842999999999999E-2</v>
      </c>
      <c r="M53" s="6">
        <f>'[12]4407'!X$35</f>
        <v>0</v>
      </c>
      <c r="N53" s="6">
        <f>'[12]4407'!Y$35</f>
        <v>0</v>
      </c>
      <c r="O53" s="15">
        <f>'[12]4407'!Z$35</f>
        <v>0</v>
      </c>
    </row>
    <row r="54" spans="2:15" ht="13">
      <c r="B54" s="4">
        <f t="shared" si="13"/>
        <v>2016</v>
      </c>
      <c r="C54" s="14">
        <f t="shared" si="12"/>
        <v>9.1012999999999997E-2</v>
      </c>
      <c r="D54" s="6">
        <f>'[13]4407'!O$35</f>
        <v>0</v>
      </c>
      <c r="E54" s="6">
        <f>'[13]4407'!P$35</f>
        <v>0</v>
      </c>
      <c r="F54" s="6">
        <f>'[13]4407'!Q$35</f>
        <v>0</v>
      </c>
      <c r="G54" s="6">
        <f>'[13]4407'!R$35</f>
        <v>0</v>
      </c>
      <c r="H54" s="6">
        <f>'[13]4407'!S$35</f>
        <v>0</v>
      </c>
      <c r="I54" s="6">
        <f>'[13]4407'!T$35</f>
        <v>0</v>
      </c>
      <c r="J54" s="6">
        <f>'[13]4407'!U$35</f>
        <v>6.0127E-2</v>
      </c>
      <c r="K54" s="6">
        <f>'[13]4407'!V$35</f>
        <v>0</v>
      </c>
      <c r="L54" s="6">
        <f>'[13]4407'!W$35</f>
        <v>0</v>
      </c>
      <c r="M54" s="6">
        <f>'[13]4407'!X$35</f>
        <v>0</v>
      </c>
      <c r="N54" s="6">
        <f>'[13]4407'!Y$35</f>
        <v>3.0886E-2</v>
      </c>
      <c r="O54" s="15">
        <f>'[13]4407'!Z$35</f>
        <v>0</v>
      </c>
    </row>
    <row r="55" spans="2:15" ht="13">
      <c r="B55" s="4">
        <f t="shared" si="13"/>
        <v>2017</v>
      </c>
      <c r="C55" s="14">
        <f t="shared" si="12"/>
        <v>4.8566999999999999E-2</v>
      </c>
      <c r="D55" s="6">
        <f>'[14]4407'!O$35</f>
        <v>0</v>
      </c>
      <c r="E55" s="6">
        <f>'[14]4407'!P$35</f>
        <v>0</v>
      </c>
      <c r="F55" s="6">
        <f>'[14]4407'!Q$35</f>
        <v>0</v>
      </c>
      <c r="G55" s="6">
        <f>'[14]4407'!R$35</f>
        <v>1.3139E-2</v>
      </c>
      <c r="H55" s="6">
        <f>'[14]4407'!S$35</f>
        <v>1.5443999999999999E-2</v>
      </c>
      <c r="I55" s="6">
        <f>'[14]4407'!T$35</f>
        <v>0</v>
      </c>
      <c r="J55" s="6">
        <f>'[14]4407'!U$35</f>
        <v>6.522E-3</v>
      </c>
      <c r="K55" s="6">
        <f>'[14]4407'!V$35</f>
        <v>1.3462E-2</v>
      </c>
      <c r="L55" s="6">
        <f>'[14]4407'!W$35</f>
        <v>0</v>
      </c>
      <c r="M55" s="6">
        <f>'[14]4407'!X$35</f>
        <v>0</v>
      </c>
      <c r="N55" s="6">
        <f>'[14]4407'!Y$35</f>
        <v>0</v>
      </c>
      <c r="O55" s="15">
        <f>'[14]4407'!Z$35</f>
        <v>0</v>
      </c>
    </row>
    <row r="56" spans="2:15" ht="13">
      <c r="B56" s="4">
        <f t="shared" si="13"/>
        <v>2018</v>
      </c>
      <c r="C56" s="14">
        <f t="shared" si="12"/>
        <v>4.5482999999999996E-2</v>
      </c>
      <c r="D56" s="6">
        <f>'[15]4407'!O$35</f>
        <v>0</v>
      </c>
      <c r="E56" s="6">
        <f>'[15]4407'!P$35</f>
        <v>1.4194999999999999E-2</v>
      </c>
      <c r="F56" s="6">
        <f>'[15]4407'!Q$35</f>
        <v>0</v>
      </c>
      <c r="G56" s="6">
        <f>'[15]4407'!R$35</f>
        <v>0</v>
      </c>
      <c r="H56" s="6">
        <f>'[15]4407'!S$35</f>
        <v>0</v>
      </c>
      <c r="I56" s="6">
        <f>'[15]4407'!T$35</f>
        <v>0</v>
      </c>
      <c r="J56" s="6">
        <f>'[15]4407'!U$35</f>
        <v>0</v>
      </c>
      <c r="K56" s="6">
        <f>'[15]4407'!V$35</f>
        <v>0</v>
      </c>
      <c r="L56" s="6">
        <f>'[15]4407'!W$35</f>
        <v>0</v>
      </c>
      <c r="M56" s="6">
        <f>'[15]4407'!X$35</f>
        <v>3.1287999999999996E-2</v>
      </c>
      <c r="N56" s="6">
        <f>'[15]4407'!Y$35</f>
        <v>0</v>
      </c>
      <c r="O56" s="15">
        <f>'[15]4407'!Z$35</f>
        <v>0</v>
      </c>
    </row>
    <row r="57" spans="2:15" ht="13">
      <c r="B57" s="4">
        <f t="shared" si="13"/>
        <v>2019</v>
      </c>
      <c r="C57" s="14">
        <f t="shared" si="12"/>
        <v>2.4499999999999999E-4</v>
      </c>
      <c r="D57" s="9">
        <f>'[16]4407'!O$35</f>
        <v>0</v>
      </c>
      <c r="E57" s="9">
        <f>'[16]4407'!P$35</f>
        <v>0</v>
      </c>
      <c r="F57" s="9">
        <f>'[16]4407'!Q$35</f>
        <v>0</v>
      </c>
      <c r="G57" s="9">
        <f>'[16]4407'!R$35</f>
        <v>0</v>
      </c>
      <c r="H57" s="9">
        <f>'[16]4407'!S$35</f>
        <v>0</v>
      </c>
      <c r="I57" s="9">
        <f>'[16]4407'!T$35</f>
        <v>0</v>
      </c>
      <c r="J57" s="9">
        <f>'[16]4407'!U$35</f>
        <v>0</v>
      </c>
      <c r="K57" s="9">
        <f>'[16]4407'!V$35</f>
        <v>0</v>
      </c>
      <c r="L57" s="9">
        <f>'[16]4407'!W$35</f>
        <v>0</v>
      </c>
      <c r="M57" s="9">
        <f>'[16]4407'!X$35</f>
        <v>0</v>
      </c>
      <c r="N57" s="9">
        <f>'[16]4407'!Y$35</f>
        <v>0</v>
      </c>
      <c r="O57" s="13">
        <f>'[16]4407'!Z$35</f>
        <v>2.4499999999999999E-4</v>
      </c>
    </row>
    <row r="58" spans="2:15" ht="13">
      <c r="B58" s="4">
        <f t="shared" si="13"/>
        <v>2020</v>
      </c>
      <c r="C58" s="14">
        <f>SUM(D58:O58)</f>
        <v>2.8069999999999996E-3</v>
      </c>
      <c r="D58" s="79">
        <f>'[17]4407'!O$35</f>
        <v>2.6739999999999997E-3</v>
      </c>
      <c r="E58" s="79">
        <f>'[17]4407'!P$35</f>
        <v>0</v>
      </c>
      <c r="F58" s="9">
        <f>'[17]4407'!Q$35</f>
        <v>0</v>
      </c>
      <c r="G58" s="9">
        <f>'[17]4407'!R$35</f>
        <v>0</v>
      </c>
      <c r="H58" s="9">
        <f>'[17]4407'!S$35</f>
        <v>1.3300000000000001E-4</v>
      </c>
      <c r="I58" s="9">
        <f>'[17]4407'!T$35</f>
        <v>0</v>
      </c>
      <c r="J58" s="9">
        <f>'[17]4407'!U$35</f>
        <v>0</v>
      </c>
      <c r="K58" s="9">
        <f>'[17]4407'!V$35</f>
        <v>0</v>
      </c>
      <c r="L58" s="9">
        <f>'[17]4407'!W$35</f>
        <v>0</v>
      </c>
      <c r="M58" s="9">
        <f>'[17]4407'!X$35</f>
        <v>0</v>
      </c>
      <c r="N58" s="9">
        <f>'[17]4407'!Y$35</f>
        <v>0</v>
      </c>
      <c r="O58" s="13">
        <f>'[17]4407'!Z$35</f>
        <v>0</v>
      </c>
    </row>
    <row r="59" spans="2:15" ht="13">
      <c r="B59" s="4">
        <f t="shared" si="13"/>
        <v>2021</v>
      </c>
      <c r="C59" s="14">
        <f t="shared" ref="C59:C61" si="14">SUM(D59:O59)</f>
        <v>1.2299999999999998E-4</v>
      </c>
      <c r="D59" s="79">
        <f>'[18]4407'!O$35</f>
        <v>0</v>
      </c>
      <c r="E59" s="79">
        <f>'[18]4407'!P$35</f>
        <v>0</v>
      </c>
      <c r="F59" s="9">
        <f>'[18]4407'!Q$35</f>
        <v>0</v>
      </c>
      <c r="G59" s="9">
        <f>'[18]4407'!R$35</f>
        <v>0</v>
      </c>
      <c r="H59" s="9">
        <f>'[18]4407'!S$35</f>
        <v>0</v>
      </c>
      <c r="I59" s="9">
        <f>'[18]4407'!T$35</f>
        <v>0</v>
      </c>
      <c r="J59" s="9">
        <f>'[18]4407'!U$35</f>
        <v>4.4999999999999996E-5</v>
      </c>
      <c r="K59" s="9">
        <f>'[18]4407'!V$35</f>
        <v>0</v>
      </c>
      <c r="L59" s="9">
        <f>'[18]4407'!W$35</f>
        <v>6.4999999999999994E-5</v>
      </c>
      <c r="M59" s="9">
        <f>'[18]4407'!X$35</f>
        <v>0</v>
      </c>
      <c r="N59" s="9">
        <f>'[18]4407'!Y$35</f>
        <v>1.2999999999999999E-5</v>
      </c>
      <c r="O59" s="13">
        <f>'[18]4407'!Z$35</f>
        <v>0</v>
      </c>
    </row>
    <row r="60" spans="2:15" ht="13">
      <c r="B60" s="4">
        <f t="shared" si="13"/>
        <v>2022</v>
      </c>
      <c r="C60" s="14">
        <f t="shared" si="14"/>
        <v>5.5999999999999999E-5</v>
      </c>
      <c r="D60" s="79">
        <f>'[19]4407'!O$35</f>
        <v>5.5999999999999999E-5</v>
      </c>
      <c r="E60" s="79">
        <f>'[19]4407'!P$35</f>
        <v>0</v>
      </c>
      <c r="F60" s="9">
        <f>'[19]4407'!Q$35</f>
        <v>0</v>
      </c>
      <c r="G60" s="9">
        <f>'[19]4407'!R$35</f>
        <v>0</v>
      </c>
      <c r="H60" s="9">
        <f>'[19]4407'!S$35</f>
        <v>0</v>
      </c>
      <c r="I60" s="9">
        <f>'[19]4407'!T$35</f>
        <v>0</v>
      </c>
      <c r="J60" s="9">
        <f>'[19]4407'!U$35</f>
        <v>0</v>
      </c>
      <c r="K60" s="9">
        <f>'[19]4407'!V$35</f>
        <v>0</v>
      </c>
      <c r="L60" s="9">
        <f>'[19]4407'!W$35</f>
        <v>0</v>
      </c>
      <c r="M60" s="9">
        <f>'[19]4407'!X$35</f>
        <v>0</v>
      </c>
      <c r="N60" s="9">
        <f>'[19]4407'!Y$35</f>
        <v>0</v>
      </c>
      <c r="O60" s="13">
        <f>'[19]4407'!Z$35</f>
        <v>0</v>
      </c>
    </row>
    <row r="61" spans="2:15" ht="13">
      <c r="B61" s="4">
        <f t="shared" si="13"/>
        <v>2023</v>
      </c>
      <c r="C61" s="14">
        <f t="shared" si="14"/>
        <v>5.8E-5</v>
      </c>
      <c r="D61" s="79">
        <f>'[20]4407'!O$35</f>
        <v>0</v>
      </c>
      <c r="E61" s="79">
        <f>'[20]4407'!P$35</f>
        <v>0</v>
      </c>
      <c r="F61" s="79">
        <f>'[20]4407'!Q$35</f>
        <v>0</v>
      </c>
      <c r="G61" s="79">
        <f>'[20]4407'!R$35</f>
        <v>0</v>
      </c>
      <c r="H61" s="79">
        <f>'[20]4407'!S$35</f>
        <v>0</v>
      </c>
      <c r="I61" s="79">
        <f>'[20]4407'!T$35</f>
        <v>5.8E-5</v>
      </c>
      <c r="J61" s="79">
        <f>'[20]4407'!U$35</f>
        <v>0</v>
      </c>
      <c r="K61" s="79">
        <f>'[20]4407'!V$35</f>
        <v>0</v>
      </c>
      <c r="L61" s="79">
        <f>'[20]4407'!W$35</f>
        <v>0</v>
      </c>
      <c r="M61" s="79">
        <f>'[20]4407'!X$35</f>
        <v>0</v>
      </c>
      <c r="N61" s="79">
        <f>'[20]4407'!Y$35</f>
        <v>0</v>
      </c>
      <c r="O61" s="13">
        <f>'[20]4407'!Z$35</f>
        <v>0</v>
      </c>
    </row>
    <row r="62" spans="2:15" ht="13.5" thickBot="1">
      <c r="B62" s="4">
        <f t="shared" si="13"/>
        <v>2024</v>
      </c>
      <c r="C62" s="14">
        <f t="shared" ref="C62" si="15">SUM(D62:O62)</f>
        <v>7.8799999999999996E-4</v>
      </c>
      <c r="D62" s="79">
        <f>'[21]4407'!O$35</f>
        <v>0</v>
      </c>
      <c r="E62" s="79">
        <f>'[21]4407'!P$35</f>
        <v>0</v>
      </c>
      <c r="F62" s="79">
        <f>'[21]4407'!Q$35</f>
        <v>0</v>
      </c>
      <c r="G62" s="79">
        <f>'[21]4407'!R$35</f>
        <v>0</v>
      </c>
      <c r="H62" s="79">
        <f>'[21]4407'!S$35</f>
        <v>0</v>
      </c>
      <c r="I62" s="79">
        <f>'[21]4407'!T$35</f>
        <v>0</v>
      </c>
      <c r="J62" s="79">
        <f>'[21]4407'!U$35</f>
        <v>0</v>
      </c>
      <c r="K62" s="79">
        <f>'[21]4407'!V$35</f>
        <v>0</v>
      </c>
      <c r="L62" s="79">
        <f>'[21]4407'!W$35</f>
        <v>7.8799999999999996E-4</v>
      </c>
      <c r="M62" s="79">
        <f>'[21]4407'!X$35</f>
        <v>0</v>
      </c>
      <c r="N62" s="79">
        <f>'[21]4407'!Y$35</f>
        <v>0</v>
      </c>
      <c r="O62" s="99">
        <f>'[21]4407'!Z$35</f>
        <v>0</v>
      </c>
    </row>
    <row r="63" spans="2:15" ht="13.5" hidden="1" thickBot="1">
      <c r="B63" s="4">
        <f t="shared" si="13"/>
        <v>2025</v>
      </c>
      <c r="C63" s="14">
        <f t="shared" ref="C63" si="16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17">IF(SUM(C43:C43)&lt;$A$1,"-",1000*C43/C8)</f>
        <v>285.94267528309098</v>
      </c>
      <c r="D65" s="70" t="str">
        <f t="shared" si="17"/>
        <v>-</v>
      </c>
      <c r="E65" s="9" t="str">
        <f t="shared" si="17"/>
        <v>-</v>
      </c>
      <c r="F65" s="9" t="str">
        <f t="shared" si="17"/>
        <v>-</v>
      </c>
      <c r="G65" s="9" t="str">
        <f t="shared" si="17"/>
        <v>-</v>
      </c>
      <c r="H65" s="9" t="str">
        <f t="shared" si="17"/>
        <v>-</v>
      </c>
      <c r="I65" s="9" t="str">
        <f t="shared" si="17"/>
        <v>-</v>
      </c>
      <c r="J65" s="9" t="str">
        <f t="shared" si="17"/>
        <v>-</v>
      </c>
      <c r="K65" s="9" t="str">
        <f t="shared" si="17"/>
        <v>-</v>
      </c>
      <c r="L65" s="9" t="str">
        <f t="shared" si="17"/>
        <v>-</v>
      </c>
      <c r="M65" s="9" t="str">
        <f t="shared" si="17"/>
        <v>-</v>
      </c>
      <c r="N65" s="9" t="str">
        <f t="shared" si="17"/>
        <v>-</v>
      </c>
      <c r="O65" s="13" t="str">
        <f t="shared" si="17"/>
        <v>-</v>
      </c>
    </row>
    <row r="66" spans="2:15" ht="13">
      <c r="B66" s="4">
        <f>1+B65</f>
        <v>2006</v>
      </c>
      <c r="C66" s="14" t="str">
        <f t="shared" ref="C66:O66" si="18">IF(SUM(C44:C44)&lt;$A$1,"-",1000*C44/C9)</f>
        <v>-</v>
      </c>
      <c r="D66" s="70" t="str">
        <f t="shared" si="18"/>
        <v>-</v>
      </c>
      <c r="E66" s="9" t="str">
        <f t="shared" si="18"/>
        <v>-</v>
      </c>
      <c r="F66" s="9" t="str">
        <f t="shared" si="18"/>
        <v>-</v>
      </c>
      <c r="G66" s="9" t="str">
        <f t="shared" si="18"/>
        <v>-</v>
      </c>
      <c r="H66" s="9" t="str">
        <f t="shared" si="18"/>
        <v>-</v>
      </c>
      <c r="I66" s="9" t="str">
        <f t="shared" si="18"/>
        <v>-</v>
      </c>
      <c r="J66" s="9" t="str">
        <f t="shared" si="18"/>
        <v>-</v>
      </c>
      <c r="K66" s="9" t="str">
        <f t="shared" si="18"/>
        <v>-</v>
      </c>
      <c r="L66" s="9" t="str">
        <f t="shared" si="18"/>
        <v>-</v>
      </c>
      <c r="M66" s="9" t="str">
        <f t="shared" si="18"/>
        <v>-</v>
      </c>
      <c r="N66" s="9" t="str">
        <f t="shared" si="18"/>
        <v>-</v>
      </c>
      <c r="O66" s="13" t="str">
        <f t="shared" si="18"/>
        <v>-</v>
      </c>
    </row>
    <row r="67" spans="2:15" ht="13">
      <c r="B67" s="4">
        <f>1+B66</f>
        <v>2007</v>
      </c>
      <c r="C67" s="14" t="str">
        <f t="shared" ref="C67:O67" si="19">IF(SUM(C45:C45)&lt;$A$1,"-",1000*C45/C10)</f>
        <v>-</v>
      </c>
      <c r="D67" s="70" t="str">
        <f t="shared" si="19"/>
        <v>-</v>
      </c>
      <c r="E67" s="9" t="str">
        <f t="shared" si="19"/>
        <v>-</v>
      </c>
      <c r="F67" s="9" t="str">
        <f t="shared" si="19"/>
        <v>-</v>
      </c>
      <c r="G67" s="9" t="str">
        <f t="shared" si="19"/>
        <v>-</v>
      </c>
      <c r="H67" s="9" t="str">
        <f t="shared" si="19"/>
        <v>-</v>
      </c>
      <c r="I67" s="9" t="str">
        <f t="shared" si="19"/>
        <v>-</v>
      </c>
      <c r="J67" s="9" t="str">
        <f t="shared" si="19"/>
        <v>-</v>
      </c>
      <c r="K67" s="9" t="str">
        <f t="shared" si="19"/>
        <v>-</v>
      </c>
      <c r="L67" s="9" t="str">
        <f t="shared" si="19"/>
        <v>-</v>
      </c>
      <c r="M67" s="9" t="str">
        <f t="shared" si="19"/>
        <v>-</v>
      </c>
      <c r="N67" s="9" t="str">
        <f t="shared" si="19"/>
        <v>-</v>
      </c>
      <c r="O67" s="13" t="str">
        <f t="shared" si="19"/>
        <v>-</v>
      </c>
    </row>
    <row r="68" spans="2:15" ht="13">
      <c r="B68" s="4">
        <f>1+B67</f>
        <v>2008</v>
      </c>
      <c r="C68" s="14" t="str">
        <f t="shared" ref="C68:O68" si="20">IF(SUM(C46:C46)&lt;$A$1,"-",1000*C46/C11)</f>
        <v>-</v>
      </c>
      <c r="D68" s="70" t="str">
        <f t="shared" si="20"/>
        <v>-</v>
      </c>
      <c r="E68" s="9" t="str">
        <f t="shared" si="20"/>
        <v>-</v>
      </c>
      <c r="F68" s="9" t="str">
        <f t="shared" si="20"/>
        <v>-</v>
      </c>
      <c r="G68" s="9" t="str">
        <f t="shared" si="20"/>
        <v>-</v>
      </c>
      <c r="H68" s="9" t="str">
        <f t="shared" si="20"/>
        <v>-</v>
      </c>
      <c r="I68" s="9" t="str">
        <f t="shared" si="20"/>
        <v>-</v>
      </c>
      <c r="J68" s="9" t="str">
        <f t="shared" si="20"/>
        <v>-</v>
      </c>
      <c r="K68" s="9" t="str">
        <f t="shared" si="20"/>
        <v>-</v>
      </c>
      <c r="L68" s="9" t="str">
        <f t="shared" si="20"/>
        <v>-</v>
      </c>
      <c r="M68" s="9" t="str">
        <f t="shared" si="20"/>
        <v>-</v>
      </c>
      <c r="N68" s="9" t="str">
        <f t="shared" si="20"/>
        <v>-</v>
      </c>
      <c r="O68" s="13" t="str">
        <f t="shared" si="20"/>
        <v>-</v>
      </c>
    </row>
    <row r="69" spans="2:15" ht="13">
      <c r="B69" s="4">
        <f>1+B68</f>
        <v>2009</v>
      </c>
      <c r="C69" s="14" t="str">
        <f t="shared" ref="C69:O69" si="21">IF(SUM(C47:C47)&lt;$A$1,"-",1000*C47/C12)</f>
        <v>-</v>
      </c>
      <c r="D69" s="70" t="str">
        <f t="shared" si="21"/>
        <v>-</v>
      </c>
      <c r="E69" s="9" t="str">
        <f t="shared" si="21"/>
        <v>-</v>
      </c>
      <c r="F69" s="9" t="str">
        <f t="shared" si="21"/>
        <v>-</v>
      </c>
      <c r="G69" s="9" t="str">
        <f t="shared" si="21"/>
        <v>-</v>
      </c>
      <c r="H69" s="9" t="str">
        <f t="shared" si="21"/>
        <v>-</v>
      </c>
      <c r="I69" s="9" t="str">
        <f t="shared" si="21"/>
        <v>-</v>
      </c>
      <c r="J69" s="9" t="str">
        <f t="shared" si="21"/>
        <v>-</v>
      </c>
      <c r="K69" s="9" t="str">
        <f t="shared" si="21"/>
        <v>-</v>
      </c>
      <c r="L69" s="9" t="str">
        <f t="shared" si="21"/>
        <v>-</v>
      </c>
      <c r="M69" s="9" t="str">
        <f t="shared" si="21"/>
        <v>-</v>
      </c>
      <c r="N69" s="9" t="str">
        <f t="shared" si="21"/>
        <v>-</v>
      </c>
      <c r="O69" s="13" t="str">
        <f t="shared" si="21"/>
        <v>-</v>
      </c>
    </row>
    <row r="70" spans="2:15" ht="13">
      <c r="B70" s="4">
        <f>1+B69</f>
        <v>2010</v>
      </c>
      <c r="C70" s="14" t="str">
        <f t="shared" ref="C70:O70" si="22">IF(SUM(C48:C48)&lt;$A$1,"-",1000*C48/C13)</f>
        <v>-</v>
      </c>
      <c r="D70" s="70" t="str">
        <f t="shared" si="22"/>
        <v>-</v>
      </c>
      <c r="E70" s="9" t="str">
        <f t="shared" si="22"/>
        <v>-</v>
      </c>
      <c r="F70" s="9" t="str">
        <f t="shared" si="22"/>
        <v>-</v>
      </c>
      <c r="G70" s="9" t="str">
        <f t="shared" si="22"/>
        <v>-</v>
      </c>
      <c r="H70" s="9" t="str">
        <f t="shared" si="22"/>
        <v>-</v>
      </c>
      <c r="I70" s="9" t="str">
        <f t="shared" si="22"/>
        <v>-</v>
      </c>
      <c r="J70" s="9" t="str">
        <f t="shared" si="22"/>
        <v>-</v>
      </c>
      <c r="K70" s="9" t="str">
        <f t="shared" si="22"/>
        <v>-</v>
      </c>
      <c r="L70" s="9" t="str">
        <f t="shared" si="22"/>
        <v>-</v>
      </c>
      <c r="M70" s="9" t="str">
        <f t="shared" si="22"/>
        <v>-</v>
      </c>
      <c r="N70" s="9" t="str">
        <f t="shared" si="22"/>
        <v>-</v>
      </c>
      <c r="O70" s="13" t="str">
        <f t="shared" si="22"/>
        <v>-</v>
      </c>
    </row>
    <row r="71" spans="2:15" ht="13">
      <c r="B71" s="4">
        <f t="shared" ref="B71:B76" si="23">1+B70</f>
        <v>2011</v>
      </c>
      <c r="C71" s="14" t="str">
        <f t="shared" ref="C71:O71" si="24">IF(SUM(C49:C49)&lt;$A$1,"-",1000*C49/C14)</f>
        <v>-</v>
      </c>
      <c r="D71" s="70" t="str">
        <f t="shared" si="24"/>
        <v>-</v>
      </c>
      <c r="E71" s="9" t="str">
        <f t="shared" si="24"/>
        <v>-</v>
      </c>
      <c r="F71" s="9" t="str">
        <f t="shared" si="24"/>
        <v>-</v>
      </c>
      <c r="G71" s="9" t="str">
        <f t="shared" si="24"/>
        <v>-</v>
      </c>
      <c r="H71" s="9" t="str">
        <f t="shared" si="24"/>
        <v>-</v>
      </c>
      <c r="I71" s="9" t="str">
        <f t="shared" si="24"/>
        <v>-</v>
      </c>
      <c r="J71" s="9" t="str">
        <f t="shared" si="24"/>
        <v>-</v>
      </c>
      <c r="K71" s="9" t="str">
        <f t="shared" si="24"/>
        <v>-</v>
      </c>
      <c r="L71" s="9" t="str">
        <f t="shared" si="24"/>
        <v>-</v>
      </c>
      <c r="M71" s="9" t="str">
        <f t="shared" si="24"/>
        <v>-</v>
      </c>
      <c r="N71" s="9" t="str">
        <f t="shared" si="24"/>
        <v>-</v>
      </c>
      <c r="O71" s="13" t="str">
        <f t="shared" si="24"/>
        <v>-</v>
      </c>
    </row>
    <row r="72" spans="2:15" ht="13">
      <c r="B72" s="4">
        <f t="shared" si="23"/>
        <v>2012</v>
      </c>
      <c r="C72" s="14" t="str">
        <f t="shared" ref="C72:O72" si="25">IF(SUM(C50:C50)&lt;$A$1,"-",1000*C50/C15)</f>
        <v>-</v>
      </c>
      <c r="D72" s="70" t="str">
        <f t="shared" si="25"/>
        <v>-</v>
      </c>
      <c r="E72" s="9" t="str">
        <f t="shared" si="25"/>
        <v>-</v>
      </c>
      <c r="F72" s="9" t="str">
        <f t="shared" si="25"/>
        <v>-</v>
      </c>
      <c r="G72" s="9" t="str">
        <f t="shared" si="25"/>
        <v>-</v>
      </c>
      <c r="H72" s="9" t="str">
        <f t="shared" si="25"/>
        <v>-</v>
      </c>
      <c r="I72" s="9" t="str">
        <f t="shared" si="25"/>
        <v>-</v>
      </c>
      <c r="J72" s="9" t="str">
        <f t="shared" si="25"/>
        <v>-</v>
      </c>
      <c r="K72" s="9" t="str">
        <f t="shared" si="25"/>
        <v>-</v>
      </c>
      <c r="L72" s="9" t="str">
        <f t="shared" si="25"/>
        <v>-</v>
      </c>
      <c r="M72" s="9" t="str">
        <f t="shared" si="25"/>
        <v>-</v>
      </c>
      <c r="N72" s="9" t="str">
        <f t="shared" si="25"/>
        <v>-</v>
      </c>
      <c r="O72" s="13" t="str">
        <f t="shared" si="25"/>
        <v>-</v>
      </c>
    </row>
    <row r="73" spans="2:15" ht="13">
      <c r="B73" s="4">
        <f t="shared" si="23"/>
        <v>2013</v>
      </c>
      <c r="C73" s="14" t="str">
        <f t="shared" ref="C73:O73" si="26">IF(SUM(C51:C51)&lt;$A$1,"-",1000*C51/C16)</f>
        <v>-</v>
      </c>
      <c r="D73" s="70" t="str">
        <f t="shared" si="26"/>
        <v>-</v>
      </c>
      <c r="E73" s="9" t="str">
        <f t="shared" si="26"/>
        <v>-</v>
      </c>
      <c r="F73" s="9" t="str">
        <f t="shared" si="26"/>
        <v>-</v>
      </c>
      <c r="G73" s="9" t="str">
        <f t="shared" si="26"/>
        <v>-</v>
      </c>
      <c r="H73" s="9" t="str">
        <f t="shared" si="26"/>
        <v>-</v>
      </c>
      <c r="I73" s="9" t="str">
        <f t="shared" si="26"/>
        <v>-</v>
      </c>
      <c r="J73" s="9" t="str">
        <f t="shared" si="26"/>
        <v>-</v>
      </c>
      <c r="K73" s="9" t="str">
        <f t="shared" si="26"/>
        <v>-</v>
      </c>
      <c r="L73" s="9" t="str">
        <f t="shared" si="26"/>
        <v>-</v>
      </c>
      <c r="M73" s="9" t="str">
        <f t="shared" si="26"/>
        <v>-</v>
      </c>
      <c r="N73" s="9" t="str">
        <f t="shared" si="26"/>
        <v>-</v>
      </c>
      <c r="O73" s="13" t="str">
        <f t="shared" si="26"/>
        <v>-</v>
      </c>
    </row>
    <row r="74" spans="2:15" ht="13">
      <c r="B74" s="4">
        <f t="shared" si="23"/>
        <v>2014</v>
      </c>
      <c r="C74" s="14" t="str">
        <f t="shared" ref="C74:O74" si="27">IF(SUM(C52:C52)&lt;$A$1,"-",1000*C52/C17)</f>
        <v>-</v>
      </c>
      <c r="D74" s="70" t="str">
        <f t="shared" si="27"/>
        <v>-</v>
      </c>
      <c r="E74" s="9" t="str">
        <f t="shared" si="27"/>
        <v>-</v>
      </c>
      <c r="F74" s="9" t="str">
        <f t="shared" si="27"/>
        <v>-</v>
      </c>
      <c r="G74" s="9" t="str">
        <f t="shared" si="27"/>
        <v>-</v>
      </c>
      <c r="H74" s="9" t="str">
        <f t="shared" si="27"/>
        <v>-</v>
      </c>
      <c r="I74" s="9" t="str">
        <f t="shared" si="27"/>
        <v>-</v>
      </c>
      <c r="J74" s="9" t="str">
        <f t="shared" si="27"/>
        <v>-</v>
      </c>
      <c r="K74" s="9" t="str">
        <f t="shared" si="27"/>
        <v>-</v>
      </c>
      <c r="L74" s="9" t="str">
        <f t="shared" si="27"/>
        <v>-</v>
      </c>
      <c r="M74" s="9" t="str">
        <f t="shared" si="27"/>
        <v>-</v>
      </c>
      <c r="N74" s="9" t="str">
        <f t="shared" si="27"/>
        <v>-</v>
      </c>
      <c r="O74" s="13" t="str">
        <f t="shared" si="27"/>
        <v>-</v>
      </c>
    </row>
    <row r="75" spans="2:15" ht="13">
      <c r="B75" s="4">
        <f t="shared" si="23"/>
        <v>2015</v>
      </c>
      <c r="C75" s="14" t="str">
        <f t="shared" ref="C75:O75" si="28">IF(SUM(C53:C53)&lt;$A$1,"-",1000*C53/C18)</f>
        <v>-</v>
      </c>
      <c r="D75" s="70" t="str">
        <f t="shared" si="28"/>
        <v>-</v>
      </c>
      <c r="E75" s="9" t="str">
        <f t="shared" si="28"/>
        <v>-</v>
      </c>
      <c r="F75" s="9" t="str">
        <f t="shared" si="28"/>
        <v>-</v>
      </c>
      <c r="G75" s="9" t="str">
        <f t="shared" si="28"/>
        <v>-</v>
      </c>
      <c r="H75" s="9" t="str">
        <f t="shared" si="28"/>
        <v>-</v>
      </c>
      <c r="I75" s="9" t="str">
        <f t="shared" si="28"/>
        <v>-</v>
      </c>
      <c r="J75" s="9" t="str">
        <f t="shared" si="28"/>
        <v>-</v>
      </c>
      <c r="K75" s="9" t="str">
        <f t="shared" si="28"/>
        <v>-</v>
      </c>
      <c r="L75" s="9" t="str">
        <f t="shared" si="28"/>
        <v>-</v>
      </c>
      <c r="M75" s="9" t="str">
        <f t="shared" si="28"/>
        <v>-</v>
      </c>
      <c r="N75" s="9" t="str">
        <f t="shared" si="28"/>
        <v>-</v>
      </c>
      <c r="O75" s="13" t="str">
        <f t="shared" si="28"/>
        <v>-</v>
      </c>
    </row>
    <row r="76" spans="2:15" ht="13">
      <c r="B76" s="4">
        <f t="shared" si="23"/>
        <v>2016</v>
      </c>
      <c r="C76" s="14" t="str">
        <f t="shared" ref="C76:O76" si="29">IF(SUM(C54:C54)&lt;$A$1,"-",1000*C54/C19)</f>
        <v>-</v>
      </c>
      <c r="D76" s="70" t="str">
        <f t="shared" si="29"/>
        <v>-</v>
      </c>
      <c r="E76" s="9" t="str">
        <f t="shared" si="29"/>
        <v>-</v>
      </c>
      <c r="F76" s="9" t="str">
        <f t="shared" si="29"/>
        <v>-</v>
      </c>
      <c r="G76" s="9" t="str">
        <f t="shared" si="29"/>
        <v>-</v>
      </c>
      <c r="H76" s="9" t="str">
        <f t="shared" si="29"/>
        <v>-</v>
      </c>
      <c r="I76" s="9" t="str">
        <f t="shared" si="29"/>
        <v>-</v>
      </c>
      <c r="J76" s="9" t="str">
        <f t="shared" si="29"/>
        <v>-</v>
      </c>
      <c r="K76" s="9" t="str">
        <f t="shared" si="29"/>
        <v>-</v>
      </c>
      <c r="L76" s="9" t="str">
        <f t="shared" si="29"/>
        <v>-</v>
      </c>
      <c r="M76" s="9" t="str">
        <f t="shared" si="29"/>
        <v>-</v>
      </c>
      <c r="N76" s="9" t="str">
        <f t="shared" si="29"/>
        <v>-</v>
      </c>
      <c r="O76" s="13" t="str">
        <f t="shared" si="29"/>
        <v>-</v>
      </c>
    </row>
    <row r="77" spans="2:15" ht="13">
      <c r="B77" s="4">
        <f t="shared" ref="B77:B85" si="30">1+B76</f>
        <v>2017</v>
      </c>
      <c r="C77" s="14" t="str">
        <f t="shared" ref="C77:O77" si="31">IF(SUM(C55:C55)&lt;$A$1,"-",1000*C55/C20)</f>
        <v>-</v>
      </c>
      <c r="D77" s="70" t="str">
        <f t="shared" si="31"/>
        <v>-</v>
      </c>
      <c r="E77" s="9" t="str">
        <f t="shared" si="31"/>
        <v>-</v>
      </c>
      <c r="F77" s="9" t="str">
        <f t="shared" si="31"/>
        <v>-</v>
      </c>
      <c r="G77" s="9" t="str">
        <f t="shared" si="31"/>
        <v>-</v>
      </c>
      <c r="H77" s="9" t="str">
        <f t="shared" si="31"/>
        <v>-</v>
      </c>
      <c r="I77" s="9" t="str">
        <f t="shared" si="31"/>
        <v>-</v>
      </c>
      <c r="J77" s="9" t="str">
        <f t="shared" si="31"/>
        <v>-</v>
      </c>
      <c r="K77" s="9" t="str">
        <f t="shared" si="31"/>
        <v>-</v>
      </c>
      <c r="L77" s="9" t="str">
        <f t="shared" si="31"/>
        <v>-</v>
      </c>
      <c r="M77" s="9" t="str">
        <f t="shared" si="31"/>
        <v>-</v>
      </c>
      <c r="N77" s="9" t="str">
        <f t="shared" si="31"/>
        <v>-</v>
      </c>
      <c r="O77" s="13" t="str">
        <f t="shared" si="31"/>
        <v>-</v>
      </c>
    </row>
    <row r="78" spans="2:15" ht="13">
      <c r="B78" s="4">
        <f t="shared" si="30"/>
        <v>2018</v>
      </c>
      <c r="C78" s="14" t="str">
        <f t="shared" ref="C78:O78" si="32">IF(SUM(C56:C56)&lt;$A$1,"-",1000*C56/C21)</f>
        <v>-</v>
      </c>
      <c r="D78" s="70" t="str">
        <f t="shared" si="32"/>
        <v>-</v>
      </c>
      <c r="E78" s="9" t="str">
        <f t="shared" si="32"/>
        <v>-</v>
      </c>
      <c r="F78" s="9" t="str">
        <f t="shared" si="32"/>
        <v>-</v>
      </c>
      <c r="G78" s="9" t="str">
        <f t="shared" si="32"/>
        <v>-</v>
      </c>
      <c r="H78" s="9" t="str">
        <f t="shared" si="32"/>
        <v>-</v>
      </c>
      <c r="I78" s="9" t="str">
        <f t="shared" si="32"/>
        <v>-</v>
      </c>
      <c r="J78" s="9" t="str">
        <f t="shared" si="32"/>
        <v>-</v>
      </c>
      <c r="K78" s="9" t="str">
        <f t="shared" si="32"/>
        <v>-</v>
      </c>
      <c r="L78" s="9" t="str">
        <f t="shared" si="32"/>
        <v>-</v>
      </c>
      <c r="M78" s="9" t="str">
        <f t="shared" si="32"/>
        <v>-</v>
      </c>
      <c r="N78" s="9" t="str">
        <f t="shared" si="32"/>
        <v>-</v>
      </c>
      <c r="O78" s="13" t="str">
        <f t="shared" si="32"/>
        <v>-</v>
      </c>
    </row>
    <row r="79" spans="2:15" ht="13">
      <c r="B79" s="4">
        <f t="shared" si="30"/>
        <v>2019</v>
      </c>
      <c r="C79" s="14" t="str">
        <f t="shared" ref="C79:O79" si="33">IF(SUM(C57:C57)&lt;$A$1,"-",1000*C57/C22)</f>
        <v>-</v>
      </c>
      <c r="D79" s="70" t="str">
        <f t="shared" si="33"/>
        <v>-</v>
      </c>
      <c r="E79" s="9" t="str">
        <f t="shared" si="33"/>
        <v>-</v>
      </c>
      <c r="F79" s="9" t="str">
        <f t="shared" si="33"/>
        <v>-</v>
      </c>
      <c r="G79" s="9" t="str">
        <f t="shared" si="33"/>
        <v>-</v>
      </c>
      <c r="H79" s="9" t="str">
        <f t="shared" si="33"/>
        <v>-</v>
      </c>
      <c r="I79" s="9" t="str">
        <f t="shared" si="33"/>
        <v>-</v>
      </c>
      <c r="J79" s="9" t="str">
        <f t="shared" si="33"/>
        <v>-</v>
      </c>
      <c r="K79" s="9" t="str">
        <f t="shared" si="33"/>
        <v>-</v>
      </c>
      <c r="L79" s="9" t="str">
        <f t="shared" si="33"/>
        <v>-</v>
      </c>
      <c r="M79" s="9" t="str">
        <f t="shared" si="33"/>
        <v>-</v>
      </c>
      <c r="N79" s="9" t="str">
        <f t="shared" si="33"/>
        <v>-</v>
      </c>
      <c r="O79" s="13" t="str">
        <f t="shared" si="33"/>
        <v>-</v>
      </c>
    </row>
    <row r="80" spans="2:15" ht="13" customHeight="1">
      <c r="B80" s="4">
        <f t="shared" si="30"/>
        <v>2020</v>
      </c>
      <c r="C80" s="14" t="str">
        <f t="shared" ref="C80:O80" si="34">IF(SUM(C58:C58)&lt;$A$1,"-",1000*C58/C23)</f>
        <v>-</v>
      </c>
      <c r="D80" s="70" t="str">
        <f t="shared" si="34"/>
        <v>-</v>
      </c>
      <c r="E80" s="9" t="str">
        <f t="shared" si="34"/>
        <v>-</v>
      </c>
      <c r="F80" s="9" t="str">
        <f t="shared" si="34"/>
        <v>-</v>
      </c>
      <c r="G80" s="9" t="str">
        <f t="shared" si="34"/>
        <v>-</v>
      </c>
      <c r="H80" s="9" t="str">
        <f t="shared" si="34"/>
        <v>-</v>
      </c>
      <c r="I80" s="9" t="str">
        <f t="shared" si="34"/>
        <v>-</v>
      </c>
      <c r="J80" s="9" t="str">
        <f t="shared" si="34"/>
        <v>-</v>
      </c>
      <c r="K80" s="9" t="str">
        <f t="shared" si="34"/>
        <v>-</v>
      </c>
      <c r="L80" s="9" t="str">
        <f t="shared" si="34"/>
        <v>-</v>
      </c>
      <c r="M80" s="9" t="str">
        <f t="shared" si="34"/>
        <v>-</v>
      </c>
      <c r="N80" s="9" t="str">
        <f t="shared" si="34"/>
        <v>-</v>
      </c>
      <c r="O80" s="13" t="str">
        <f t="shared" si="34"/>
        <v>-</v>
      </c>
    </row>
    <row r="81" spans="1:207" ht="13">
      <c r="B81" s="4">
        <f t="shared" si="30"/>
        <v>2021</v>
      </c>
      <c r="C81" s="14" t="str">
        <f t="shared" ref="C81:O81" si="35">IF(SUM(C59:C59)&lt;$A$1,"-",1000*C59/C24)</f>
        <v>-</v>
      </c>
      <c r="D81" s="70" t="str">
        <f t="shared" si="35"/>
        <v>-</v>
      </c>
      <c r="E81" s="9" t="str">
        <f t="shared" si="35"/>
        <v>-</v>
      </c>
      <c r="F81" s="9" t="str">
        <f t="shared" si="35"/>
        <v>-</v>
      </c>
      <c r="G81" s="9" t="str">
        <f t="shared" si="35"/>
        <v>-</v>
      </c>
      <c r="H81" s="9" t="str">
        <f t="shared" si="35"/>
        <v>-</v>
      </c>
      <c r="I81" s="9" t="str">
        <f t="shared" si="35"/>
        <v>-</v>
      </c>
      <c r="J81" s="9" t="str">
        <f t="shared" si="35"/>
        <v>-</v>
      </c>
      <c r="K81" s="9" t="str">
        <f t="shared" si="35"/>
        <v>-</v>
      </c>
      <c r="L81" s="9" t="str">
        <f t="shared" si="35"/>
        <v>-</v>
      </c>
      <c r="M81" s="9" t="str">
        <f t="shared" si="35"/>
        <v>-</v>
      </c>
      <c r="N81" s="9" t="str">
        <f t="shared" si="35"/>
        <v>-</v>
      </c>
      <c r="O81" s="13" t="str">
        <f t="shared" si="35"/>
        <v>-</v>
      </c>
    </row>
    <row r="82" spans="1:207" ht="13">
      <c r="B82" s="4">
        <f t="shared" si="30"/>
        <v>2022</v>
      </c>
      <c r="C82" s="14" t="str">
        <f t="shared" ref="C82:O82" si="36">IF(SUM(C60:C60)&lt;$A$1,"-",1000*C60/C25)</f>
        <v>-</v>
      </c>
      <c r="D82" s="70" t="str">
        <f t="shared" si="36"/>
        <v>-</v>
      </c>
      <c r="E82" s="9" t="str">
        <f t="shared" si="36"/>
        <v>-</v>
      </c>
      <c r="F82" s="9" t="str">
        <f t="shared" si="36"/>
        <v>-</v>
      </c>
      <c r="G82" s="9" t="str">
        <f t="shared" si="36"/>
        <v>-</v>
      </c>
      <c r="H82" s="9" t="str">
        <f t="shared" si="36"/>
        <v>-</v>
      </c>
      <c r="I82" s="9" t="str">
        <f t="shared" si="36"/>
        <v>-</v>
      </c>
      <c r="J82" s="9" t="str">
        <f t="shared" si="36"/>
        <v>-</v>
      </c>
      <c r="K82" s="9" t="str">
        <f t="shared" si="36"/>
        <v>-</v>
      </c>
      <c r="L82" s="9" t="str">
        <f t="shared" si="36"/>
        <v>-</v>
      </c>
      <c r="M82" s="9" t="str">
        <f t="shared" si="36"/>
        <v>-</v>
      </c>
      <c r="N82" s="9" t="str">
        <f t="shared" si="36"/>
        <v>-</v>
      </c>
      <c r="O82" s="13" t="str">
        <f t="shared" si="36"/>
        <v>-</v>
      </c>
    </row>
    <row r="83" spans="1:207" ht="13" customHeight="1">
      <c r="B83" s="4">
        <f t="shared" si="30"/>
        <v>2023</v>
      </c>
      <c r="C83" s="14" t="str">
        <f t="shared" ref="C83:O83" si="37">IF(SUM(C61:C61)&lt;$A$1,"-",1000*C61/C26)</f>
        <v>-</v>
      </c>
      <c r="D83" s="70" t="str">
        <f t="shared" si="37"/>
        <v>-</v>
      </c>
      <c r="E83" s="9" t="str">
        <f t="shared" si="37"/>
        <v>-</v>
      </c>
      <c r="F83" s="9" t="str">
        <f t="shared" si="37"/>
        <v>-</v>
      </c>
      <c r="G83" s="9" t="str">
        <f t="shared" si="37"/>
        <v>-</v>
      </c>
      <c r="H83" s="9" t="str">
        <f t="shared" si="37"/>
        <v>-</v>
      </c>
      <c r="I83" s="9" t="str">
        <f t="shared" si="37"/>
        <v>-</v>
      </c>
      <c r="J83" s="9" t="str">
        <f t="shared" si="37"/>
        <v>-</v>
      </c>
      <c r="K83" s="9" t="str">
        <f t="shared" si="37"/>
        <v>-</v>
      </c>
      <c r="L83" s="9" t="str">
        <f t="shared" si="37"/>
        <v>-</v>
      </c>
      <c r="M83" s="9" t="str">
        <f t="shared" si="37"/>
        <v>-</v>
      </c>
      <c r="N83" s="9" t="str">
        <f t="shared" si="37"/>
        <v>-</v>
      </c>
      <c r="O83" s="13" t="str">
        <f t="shared" si="37"/>
        <v>-</v>
      </c>
    </row>
    <row r="84" spans="1:207" ht="13.5" thickBot="1">
      <c r="B84" s="4">
        <f t="shared" si="30"/>
        <v>2024</v>
      </c>
      <c r="C84" s="14" t="str">
        <f t="shared" ref="C84:O84" si="38">IF(SUM(C62:C62)&lt;$A$1,"-",1000*C62/C27)</f>
        <v>-</v>
      </c>
      <c r="D84" s="70" t="str">
        <f t="shared" si="38"/>
        <v>-</v>
      </c>
      <c r="E84" s="9" t="str">
        <f t="shared" si="38"/>
        <v>-</v>
      </c>
      <c r="F84" s="9" t="str">
        <f t="shared" si="38"/>
        <v>-</v>
      </c>
      <c r="G84" s="9" t="str">
        <f t="shared" si="38"/>
        <v>-</v>
      </c>
      <c r="H84" s="9" t="str">
        <f t="shared" si="38"/>
        <v>-</v>
      </c>
      <c r="I84" s="9" t="str">
        <f t="shared" si="38"/>
        <v>-</v>
      </c>
      <c r="J84" s="9" t="str">
        <f t="shared" si="38"/>
        <v>-</v>
      </c>
      <c r="K84" s="9" t="str">
        <f t="shared" si="38"/>
        <v>-</v>
      </c>
      <c r="L84" s="9" t="str">
        <f t="shared" si="38"/>
        <v>-</v>
      </c>
      <c r="M84" s="9" t="str">
        <f t="shared" si="38"/>
        <v>-</v>
      </c>
      <c r="N84" s="9" t="str">
        <f t="shared" si="38"/>
        <v>-</v>
      </c>
      <c r="O84" s="13" t="str">
        <f t="shared" si="38"/>
        <v>-</v>
      </c>
    </row>
    <row r="85" spans="1:207" ht="13.5" hidden="1" thickBot="1">
      <c r="B85" s="4">
        <f t="shared" si="30"/>
        <v>2025</v>
      </c>
      <c r="C85" s="14" t="str">
        <f t="shared" ref="C85:O85" si="39">IF(SUM(C63:C63)&lt;$A$1,"-",1000*C63/C28)</f>
        <v>-</v>
      </c>
      <c r="D85" s="70" t="str">
        <f t="shared" si="39"/>
        <v>-</v>
      </c>
      <c r="E85" s="9" t="str">
        <f t="shared" si="39"/>
        <v>-</v>
      </c>
      <c r="F85" s="9" t="str">
        <f t="shared" si="39"/>
        <v>-</v>
      </c>
      <c r="G85" s="9" t="str">
        <f t="shared" si="39"/>
        <v>-</v>
      </c>
      <c r="H85" s="9" t="str">
        <f t="shared" si="39"/>
        <v>-</v>
      </c>
      <c r="I85" s="9" t="str">
        <f t="shared" si="39"/>
        <v>-</v>
      </c>
      <c r="J85" s="9" t="str">
        <f t="shared" si="39"/>
        <v>-</v>
      </c>
      <c r="K85" s="9" t="str">
        <f t="shared" si="39"/>
        <v>-</v>
      </c>
      <c r="L85" s="9" t="str">
        <f t="shared" si="39"/>
        <v>-</v>
      </c>
      <c r="M85" s="9" t="str">
        <f t="shared" si="39"/>
        <v>-</v>
      </c>
      <c r="N85" s="9" t="str">
        <f t="shared" si="39"/>
        <v>-</v>
      </c>
      <c r="O85" s="13" t="str">
        <f t="shared" si="39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0">C90-C88</f>
        <v>4.0000000000000009E-7</v>
      </c>
      <c r="D89" s="41">
        <f t="shared" si="40"/>
        <v>4.0000000000000009E-7</v>
      </c>
      <c r="E89" s="41">
        <f t="shared" si="40"/>
        <v>4.0000000000000009E-7</v>
      </c>
      <c r="F89" s="41">
        <f t="shared" si="40"/>
        <v>4.0000000000000009E-7</v>
      </c>
      <c r="G89" s="41">
        <f t="shared" si="40"/>
        <v>0</v>
      </c>
      <c r="H89" s="41">
        <f t="shared" si="40"/>
        <v>3.1000000000000001E-5</v>
      </c>
      <c r="I89" s="41">
        <f t="shared" si="40"/>
        <v>3.1000000000000001E-5</v>
      </c>
      <c r="J89" s="41">
        <f t="shared" si="40"/>
        <v>3.1000000000000001E-5</v>
      </c>
      <c r="K89" s="41">
        <f t="shared" si="40"/>
        <v>4.8000000000000001E-5</v>
      </c>
      <c r="L89" s="41">
        <f t="shared" si="40"/>
        <v>4.8000000000000001E-5</v>
      </c>
      <c r="M89" s="41">
        <f t="shared" si="40"/>
        <v>4.8000000000000001E-5</v>
      </c>
      <c r="N89" s="41">
        <f t="shared" si="40"/>
        <v>4.8000000000000001E-5</v>
      </c>
      <c r="O89" s="41">
        <f t="shared" si="40"/>
        <v>5.0000000000000002E-5</v>
      </c>
      <c r="P89" s="41">
        <f t="shared" si="40"/>
        <v>5.0000000000000002E-5</v>
      </c>
      <c r="Q89" s="41">
        <f t="shared" si="40"/>
        <v>5.0000000000000002E-5</v>
      </c>
      <c r="R89" s="41">
        <f t="shared" si="40"/>
        <v>5.0000000000000002E-5</v>
      </c>
      <c r="S89" s="41">
        <f t="shared" si="40"/>
        <v>7.1000000000000005E-5</v>
      </c>
      <c r="T89" s="41">
        <f t="shared" si="40"/>
        <v>4.0000000000000003E-5</v>
      </c>
      <c r="U89" s="41">
        <f t="shared" si="40"/>
        <v>4.0000000000000003E-5</v>
      </c>
      <c r="V89" s="41">
        <f t="shared" si="40"/>
        <v>1.5000000000000005E-5</v>
      </c>
      <c r="W89" s="41">
        <f t="shared" si="40"/>
        <v>-1.6266666666666658E-6</v>
      </c>
      <c r="X89" s="41">
        <f t="shared" si="40"/>
        <v>-1.6266666666666658E-6</v>
      </c>
      <c r="Y89" s="41">
        <f t="shared" si="40"/>
        <v>-1.6266666666666658E-6</v>
      </c>
      <c r="Z89" s="41">
        <f t="shared" si="40"/>
        <v>-1.6266666666666658E-6</v>
      </c>
      <c r="AA89" s="41">
        <f t="shared" si="40"/>
        <v>-3.626666666666667E-6</v>
      </c>
      <c r="AB89" s="41">
        <f t="shared" si="40"/>
        <v>-3.626666666666667E-6</v>
      </c>
      <c r="AC89" s="41">
        <f t="shared" si="40"/>
        <v>-3.626666666666667E-6</v>
      </c>
      <c r="AD89" s="41">
        <f t="shared" si="40"/>
        <v>-3.626666666666667E-6</v>
      </c>
      <c r="AE89" s="41">
        <f t="shared" si="40"/>
        <v>-2.4626666666666666E-5</v>
      </c>
      <c r="AF89" s="41">
        <f t="shared" si="40"/>
        <v>-2.4626666666666666E-5</v>
      </c>
      <c r="AG89" s="41">
        <f t="shared" si="40"/>
        <v>-2.4626666666666666E-5</v>
      </c>
      <c r="AH89" s="41">
        <f t="shared" si="40"/>
        <v>3.7333333333333339E-7</v>
      </c>
      <c r="AI89" s="41">
        <f t="shared" si="40"/>
        <v>0</v>
      </c>
      <c r="AJ89" s="41">
        <f t="shared" si="40"/>
        <v>0</v>
      </c>
      <c r="AK89" s="41">
        <f t="shared" si="40"/>
        <v>0</v>
      </c>
      <c r="AL89" s="41">
        <f t="shared" si="40"/>
        <v>0</v>
      </c>
      <c r="AM89" s="41">
        <f t="shared" si="40"/>
        <v>0</v>
      </c>
      <c r="AN89" s="42">
        <f t="shared" si="40"/>
        <v>2.8523200228611057E-8</v>
      </c>
      <c r="AO89" s="42">
        <f t="shared" si="40"/>
        <v>2.8523200228611057E-8</v>
      </c>
      <c r="AP89" s="42">
        <f t="shared" si="40"/>
        <v>2.8523200228611057E-8</v>
      </c>
      <c r="AQ89" s="42">
        <f t="shared" si="40"/>
        <v>2.8523200228611057E-8</v>
      </c>
      <c r="AR89" s="42">
        <f t="shared" si="40"/>
        <v>-8.5517533920348459E-5</v>
      </c>
      <c r="AS89" s="42">
        <f t="shared" si="40"/>
        <v>-8.5517533920348459E-5</v>
      </c>
      <c r="AT89" s="42">
        <f t="shared" si="40"/>
        <v>-6.7562254814174496E-5</v>
      </c>
      <c r="AU89" s="42">
        <f t="shared" si="40"/>
        <v>-6.7562254814174496E-5</v>
      </c>
      <c r="AV89" s="42">
        <f t="shared" si="40"/>
        <v>-6.7562254814174496E-5</v>
      </c>
      <c r="AW89" s="42">
        <f t="shared" si="40"/>
        <v>-6.7562254814174496E-5</v>
      </c>
      <c r="AX89" s="42">
        <f t="shared" si="40"/>
        <v>-4.0650170864058666E-5</v>
      </c>
      <c r="AY89" s="41">
        <f t="shared" si="40"/>
        <v>-6.2572385504861862E-5</v>
      </c>
      <c r="AZ89" s="41">
        <f t="shared" si="40"/>
        <v>-7.5600908705090471E-5</v>
      </c>
      <c r="BA89" s="41">
        <f t="shared" si="40"/>
        <v>-7.5600908705090471E-5</v>
      </c>
      <c r="BB89" s="41">
        <f t="shared" si="40"/>
        <v>-7.5600908705090471E-5</v>
      </c>
      <c r="BC89" s="41">
        <f t="shared" si="40"/>
        <v>-7.5600908705090471E-5</v>
      </c>
      <c r="BD89" s="41">
        <f t="shared" si="40"/>
        <v>9.9451484154865999E-6</v>
      </c>
      <c r="BE89" s="41">
        <f t="shared" si="40"/>
        <v>9.9451484154865999E-6</v>
      </c>
      <c r="BF89" s="41">
        <f t="shared" si="40"/>
        <v>6.3989869309312645E-5</v>
      </c>
      <c r="BG89" s="41">
        <f t="shared" si="40"/>
        <v>6.3989869309312645E-5</v>
      </c>
      <c r="BH89" s="41">
        <f t="shared" si="40"/>
        <v>8.3989869309312643E-5</v>
      </c>
      <c r="BI89" s="41">
        <f t="shared" si="40"/>
        <v>8.3989869309312643E-5</v>
      </c>
      <c r="BJ89" s="41">
        <f t="shared" si="40"/>
        <v>5.7077785359196806E-5</v>
      </c>
      <c r="BK89" s="41">
        <f t="shared" si="40"/>
        <v>7.8999999999999996E-5</v>
      </c>
      <c r="BL89" s="41">
        <f t="shared" si="40"/>
        <v>9.2E-5</v>
      </c>
      <c r="BM89" s="41">
        <f t="shared" si="40"/>
        <v>9.2E-5</v>
      </c>
      <c r="BN89" s="41">
        <f t="shared" si="40"/>
        <v>9.2E-5</v>
      </c>
      <c r="BO89" s="41">
        <f t="shared" ref="BO89:DZ89" si="41">BO90-BO88</f>
        <v>9.2E-5</v>
      </c>
      <c r="BP89" s="41">
        <f t="shared" si="41"/>
        <v>8.6315996701178028E-5</v>
      </c>
      <c r="BQ89" s="41">
        <f t="shared" si="41"/>
        <v>8.6315996701178028E-5</v>
      </c>
      <c r="BR89" s="41">
        <f t="shared" si="41"/>
        <v>2.1828131970653378E-4</v>
      </c>
      <c r="BS89" s="41">
        <f t="shared" si="41"/>
        <v>2.1828131970653378E-4</v>
      </c>
      <c r="BT89" s="41">
        <f t="shared" si="41"/>
        <v>1.9828131970653378E-4</v>
      </c>
      <c r="BU89" s="41">
        <f t="shared" si="41"/>
        <v>1.9828131970653378E-4</v>
      </c>
      <c r="BV89" s="41">
        <f t="shared" si="41"/>
        <v>2.971930059053461E-4</v>
      </c>
      <c r="BW89" s="41">
        <f t="shared" si="41"/>
        <v>1.921930059053461E-4</v>
      </c>
      <c r="BX89" s="41">
        <f t="shared" si="41"/>
        <v>1.6654356914216342E-5</v>
      </c>
      <c r="BY89" s="41">
        <f t="shared" si="41"/>
        <v>1.0024470960419722E-5</v>
      </c>
      <c r="BZ89" s="41">
        <f t="shared" si="41"/>
        <v>1.0024470960419722E-5</v>
      </c>
      <c r="CA89" s="41">
        <f t="shared" si="41"/>
        <v>-2.5013012500409929E-4</v>
      </c>
      <c r="CB89" s="41">
        <f t="shared" si="41"/>
        <v>-2.1344612170527737E-4</v>
      </c>
      <c r="CC89" s="41">
        <f t="shared" si="41"/>
        <v>-2.1344612170527737E-4</v>
      </c>
      <c r="CD89" s="41">
        <f t="shared" si="41"/>
        <v>-4.0541144471063317E-4</v>
      </c>
      <c r="CE89" s="41">
        <f t="shared" si="41"/>
        <v>-3.7841144471063317E-4</v>
      </c>
      <c r="CF89" s="41">
        <f t="shared" si="41"/>
        <v>-3.7841144471063317E-4</v>
      </c>
      <c r="CG89" s="41">
        <f t="shared" si="41"/>
        <v>-4.0289336302625845E-4</v>
      </c>
      <c r="CH89" s="41">
        <f t="shared" si="41"/>
        <v>-5.0180504922507066E-4</v>
      </c>
      <c r="CI89" s="41">
        <f t="shared" si="41"/>
        <v>-3.9680504922507076E-4</v>
      </c>
      <c r="CJ89" s="41">
        <f t="shared" si="41"/>
        <v>-2.7992627908108848E-4</v>
      </c>
      <c r="CK89" s="41">
        <f t="shared" si="41"/>
        <v>-4.6930067290409082E-4</v>
      </c>
      <c r="CL89" s="41">
        <f t="shared" si="41"/>
        <v>-4.6930067290409082E-4</v>
      </c>
      <c r="CM89" s="41">
        <f t="shared" si="41"/>
        <v>-2.2801969495416668E-4</v>
      </c>
      <c r="CN89" s="41">
        <f t="shared" si="41"/>
        <v>-2.5901969495416668E-4</v>
      </c>
      <c r="CO89" s="41">
        <f t="shared" si="41"/>
        <v>-2.9356515649873788E-4</v>
      </c>
      <c r="CP89" s="41">
        <f t="shared" si="41"/>
        <v>-3.055651564987379E-4</v>
      </c>
      <c r="CQ89" s="41">
        <f t="shared" si="41"/>
        <v>-3.6969225936459119E-4</v>
      </c>
      <c r="CR89" s="41">
        <f t="shared" si="41"/>
        <v>-3.6969225936459119E-4</v>
      </c>
      <c r="CS89" s="41">
        <f t="shared" si="41"/>
        <v>-3.1377930234774632E-4</v>
      </c>
      <c r="CT89" s="41">
        <f t="shared" si="41"/>
        <v>-4.3091790701199059E-4</v>
      </c>
      <c r="CU89" s="41">
        <f t="shared" si="41"/>
        <v>-4.5280793361998959E-4</v>
      </c>
      <c r="CV89" s="41">
        <f t="shared" si="41"/>
        <v>-3.9414805477284211E-4</v>
      </c>
      <c r="CW89" s="41">
        <f t="shared" si="41"/>
        <v>-1.9814377499604319E-4</v>
      </c>
      <c r="CX89" s="41">
        <f t="shared" si="41"/>
        <v>-1.9814377499604319E-4</v>
      </c>
      <c r="CY89" s="41">
        <f t="shared" si="41"/>
        <v>-1.7927015698144817E-4</v>
      </c>
      <c r="CZ89" s="41">
        <f t="shared" si="41"/>
        <v>-2.922701569814482E-4</v>
      </c>
      <c r="DA89" s="41">
        <f t="shared" si="41"/>
        <v>-2.57724695436877E-4</v>
      </c>
      <c r="DB89" s="41">
        <f t="shared" si="41"/>
        <v>-2.57724695436877E-4</v>
      </c>
      <c r="DC89" s="41">
        <f t="shared" si="41"/>
        <v>-2.2059759257102364E-4</v>
      </c>
      <c r="DD89" s="41">
        <f t="shared" si="41"/>
        <v>-2.2059759257102364E-4</v>
      </c>
      <c r="DE89" s="41">
        <f t="shared" si="41"/>
        <v>-2.520286312722432E-4</v>
      </c>
      <c r="DF89" s="41">
        <f t="shared" si="41"/>
        <v>-5.5489002660799895E-4</v>
      </c>
      <c r="DG89" s="41">
        <f t="shared" si="41"/>
        <v>-7.0859166666666659E-4</v>
      </c>
      <c r="DH89" s="41">
        <f t="shared" si="41"/>
        <v>-7.9559166666666654E-4</v>
      </c>
      <c r="DI89" s="41">
        <f t="shared" si="41"/>
        <v>-7.9559166666666654E-4</v>
      </c>
      <c r="DJ89" s="41">
        <f t="shared" si="41"/>
        <v>-7.9559166666666654E-4</v>
      </c>
      <c r="DK89" s="41">
        <f t="shared" si="41"/>
        <v>-7.9559166666666654E-4</v>
      </c>
      <c r="DL89" s="41">
        <f t="shared" si="41"/>
        <v>-6.8259166666666661E-4</v>
      </c>
      <c r="DM89" s="41">
        <f t="shared" si="41"/>
        <v>-6.8259166666666661E-4</v>
      </c>
      <c r="DN89" s="41">
        <f t="shared" si="41"/>
        <v>-6.8259166666666661E-4</v>
      </c>
      <c r="DO89" s="41">
        <f t="shared" si="41"/>
        <v>-6.8259166666666661E-4</v>
      </c>
      <c r="DP89" s="41">
        <f t="shared" si="41"/>
        <v>-6.8259166666666661E-4</v>
      </c>
      <c r="DQ89" s="41">
        <f t="shared" si="41"/>
        <v>-6.8259166666666661E-4</v>
      </c>
      <c r="DR89" s="41">
        <f t="shared" si="41"/>
        <v>-2.6259166666666665E-4</v>
      </c>
      <c r="DS89" s="41">
        <f t="shared" si="41"/>
        <v>-8.7000000000000001E-5</v>
      </c>
      <c r="DT89" s="41">
        <f t="shared" si="41"/>
        <v>-1.13E-4</v>
      </c>
      <c r="DU89" s="41">
        <f t="shared" si="41"/>
        <v>-1.83E-4</v>
      </c>
      <c r="DV89" s="41">
        <f t="shared" si="41"/>
        <v>-1.83E-4</v>
      </c>
      <c r="DW89" s="41">
        <f t="shared" si="41"/>
        <v>-1.83E-4</v>
      </c>
      <c r="DX89" s="41">
        <f t="shared" si="41"/>
        <v>-1.83E-4</v>
      </c>
      <c r="DY89" s="41">
        <f t="shared" si="41"/>
        <v>-3.9900000000000005E-4</v>
      </c>
      <c r="DZ89" s="41">
        <f t="shared" si="41"/>
        <v>-4.5592500000000004E-4</v>
      </c>
      <c r="EA89" s="41">
        <f t="shared" ref="EA89:EQ89" si="42">EA90-EA88</f>
        <v>-4.5592500000000004E-4</v>
      </c>
      <c r="EB89" s="41">
        <f t="shared" si="42"/>
        <v>-4.5592500000000004E-4</v>
      </c>
      <c r="EC89" s="41">
        <f t="shared" si="42"/>
        <v>-4.5592500000000004E-4</v>
      </c>
      <c r="ED89" s="41">
        <f t="shared" si="42"/>
        <v>-4.5592500000000004E-4</v>
      </c>
      <c r="EE89" s="41">
        <f t="shared" si="42"/>
        <v>-5.9092499999999996E-4</v>
      </c>
      <c r="EF89" s="41">
        <f t="shared" si="42"/>
        <v>-4.7790166666666673E-4</v>
      </c>
      <c r="EG89" s="41">
        <f t="shared" si="42"/>
        <v>-4.0790166666666671E-4</v>
      </c>
      <c r="EH89" s="41">
        <f t="shared" si="42"/>
        <v>-4.0790166666666671E-4</v>
      </c>
      <c r="EI89" s="41">
        <f t="shared" si="42"/>
        <v>-4.0790166666666671E-4</v>
      </c>
      <c r="EJ89" s="41">
        <f t="shared" si="42"/>
        <v>-5.0090166666666674E-4</v>
      </c>
      <c r="EK89" s="41">
        <f t="shared" si="42"/>
        <v>-2.8490166666666664E-4</v>
      </c>
      <c r="EL89" s="41">
        <f t="shared" si="42"/>
        <v>-2.2797666666666668E-4</v>
      </c>
      <c r="EM89" s="41">
        <f t="shared" si="42"/>
        <v>-2.2797666666666668E-4</v>
      </c>
      <c r="EN89" s="41">
        <f t="shared" si="42"/>
        <v>-2.7997666666666667E-4</v>
      </c>
      <c r="EO89" s="41">
        <f t="shared" si="42"/>
        <v>-2.7997666666666667E-4</v>
      </c>
      <c r="EP89" s="41">
        <f t="shared" si="42"/>
        <v>-2.7997666666666667E-4</v>
      </c>
      <c r="EQ89" s="41">
        <f t="shared" si="42"/>
        <v>-1.449766666666667E-4</v>
      </c>
    </row>
    <row r="90" spans="1:207" s="38" customFormat="1">
      <c r="B90" s="39" t="s">
        <v>111</v>
      </c>
      <c r="C90" s="39">
        <f>1/1000*SUM(D13:$O13)</f>
        <v>4.0000000000000009E-7</v>
      </c>
      <c r="D90" s="39">
        <f>1/1000*SUM(E13:$O13)+1/1000*SUM($D14:D14)</f>
        <v>4.0000000000000009E-7</v>
      </c>
      <c r="E90" s="39">
        <f>1/1000*SUM(F13:$O13)+1/1000*SUM($D14:E14)</f>
        <v>4.0000000000000009E-7</v>
      </c>
      <c r="F90" s="39">
        <f>1/1000*SUM(G13:$O13)+1/1000*SUM($D14:F14)</f>
        <v>4.0000000000000009E-7</v>
      </c>
      <c r="G90" s="39">
        <f>1/1000*SUM(H13:$O13)+1/1000*SUM($D14:G14)</f>
        <v>0</v>
      </c>
      <c r="H90" s="39">
        <f>1/1000*SUM(I13:$O13)+1/1000*SUM($D14:H14)</f>
        <v>3.1000000000000001E-5</v>
      </c>
      <c r="I90" s="39">
        <f>1/1000*SUM(J13:$O13)+1/1000*SUM($D14:I14)</f>
        <v>3.1000000000000001E-5</v>
      </c>
      <c r="J90" s="39">
        <f>1/1000*SUM(K13:$O13)+1/1000*SUM($D14:J14)</f>
        <v>3.1000000000000001E-5</v>
      </c>
      <c r="K90" s="39">
        <f>1/1000*SUM(L13:$O13)+1/1000*SUM($D14:K14)</f>
        <v>4.8000000000000001E-5</v>
      </c>
      <c r="L90" s="39">
        <f>1/1000*SUM(M13:$O13)+1/1000*SUM($D14:L14)</f>
        <v>4.8000000000000001E-5</v>
      </c>
      <c r="M90" s="39">
        <f>1/1000*SUM(N13:$O13)+1/1000*SUM($D14:M14)</f>
        <v>4.8000000000000001E-5</v>
      </c>
      <c r="N90" s="39">
        <f>1/1000*SUM(O13:$O13)+1/1000*SUM($D14:N14)</f>
        <v>4.8000000000000001E-5</v>
      </c>
      <c r="O90" s="39">
        <f>1/1000*SUM(D14:$O14)</f>
        <v>5.0000000000000002E-5</v>
      </c>
      <c r="P90" s="39">
        <f>1/1000*SUM(E14:$O14)+1/1000*SUM($D15:D15)</f>
        <v>5.0000000000000002E-5</v>
      </c>
      <c r="Q90" s="39">
        <f>1/1000*SUM(F14:$O14)+1/1000*SUM($D15:E15)</f>
        <v>5.0000000000000002E-5</v>
      </c>
      <c r="R90" s="39">
        <f>1/1000*SUM(G14:$O14)+1/1000*SUM($D15:F15)</f>
        <v>5.0000000000000002E-5</v>
      </c>
      <c r="S90" s="39">
        <f>1/1000*SUM(H14:$O14)+1/1000*SUM($D15:G15)</f>
        <v>7.1000000000000005E-5</v>
      </c>
      <c r="T90" s="39">
        <f>1/1000*SUM(I14:$O14)+1/1000*SUM($D15:H15)</f>
        <v>4.0000000000000003E-5</v>
      </c>
      <c r="U90" s="39">
        <f>1/1000*SUM(J14:$O14)+1/1000*SUM($D15:I15)</f>
        <v>4.0000000000000003E-5</v>
      </c>
      <c r="V90" s="39">
        <f>1/1000*SUM(K14:$O14)+1/1000*SUM($D15:J15)</f>
        <v>4.0000000000000003E-5</v>
      </c>
      <c r="W90" s="39">
        <f>1/1000*SUM(L14:$O14)+1/1000*SUM($D15:K15)</f>
        <v>2.3373333333333332E-5</v>
      </c>
      <c r="X90" s="39">
        <f>1/1000*SUM(M14:$O14)+1/1000*SUM($D15:L15)</f>
        <v>2.3373333333333332E-5</v>
      </c>
      <c r="Y90" s="39">
        <f>1/1000*SUM(N14:$O14)+1/1000*SUM($D15:M15)</f>
        <v>2.3373333333333332E-5</v>
      </c>
      <c r="Z90" s="39">
        <f>1/1000*SUM(O14:$O14)+1/1000*SUM($D15:N15)</f>
        <v>2.3373333333333332E-5</v>
      </c>
      <c r="AA90" s="39">
        <f>1/1000*SUM(D15:$O15)</f>
        <v>2.1373333333333331E-5</v>
      </c>
      <c r="AB90" s="39">
        <f>1/1000*SUM(E15:$O15)+1/1000*SUM($D16:D16)</f>
        <v>2.1373333333333331E-5</v>
      </c>
      <c r="AC90" s="39">
        <f>1/1000*SUM(F15:$O15)+1/1000*SUM($D16:E16)</f>
        <v>2.1373333333333331E-5</v>
      </c>
      <c r="AD90" s="39">
        <f>1/1000*SUM(G15:$O15)+1/1000*SUM($D16:F16)</f>
        <v>2.1373333333333331E-5</v>
      </c>
      <c r="AE90" s="39">
        <f>1/1000*SUM(H15:$O15)+1/1000*SUM($D16:G16)</f>
        <v>3.7333333333333339E-7</v>
      </c>
      <c r="AF90" s="39">
        <f>1/1000*SUM(I15:$O15)+1/1000*SUM($D16:H16)</f>
        <v>3.7333333333333339E-7</v>
      </c>
      <c r="AG90" s="39">
        <f>1/1000*SUM(J15:$O15)+1/1000*SUM($D16:I16)</f>
        <v>3.7333333333333339E-7</v>
      </c>
      <c r="AH90" s="39">
        <f>1/1000*SUM(K15:$O15)+1/1000*SUM($D16:J16)</f>
        <v>3.7333333333333339E-7</v>
      </c>
      <c r="AI90" s="39">
        <f>1/1000*SUM(L15:$O15)+1/1000*SUM($D16:K16)</f>
        <v>0</v>
      </c>
      <c r="AJ90" s="39">
        <f>1/1000*SUM(M15:$O15)+1/1000*SUM($D16:L16)</f>
        <v>0</v>
      </c>
      <c r="AK90" s="39">
        <f>1/1000*SUM(N15:$O15)+1/1000*SUM($D16:M16)</f>
        <v>0</v>
      </c>
      <c r="AL90" s="39">
        <f>1/1000*SUM(O15:$O15)+1/1000*SUM($D16:N16)</f>
        <v>0</v>
      </c>
      <c r="AM90" s="39">
        <f>1/1000*SUM(D16:$O16)</f>
        <v>0</v>
      </c>
      <c r="AN90" s="40">
        <f>1/1000*SUM(E16:$O16)+1/1000*SUM($D17:D17)</f>
        <v>2.8523200228611057E-8</v>
      </c>
      <c r="AO90" s="40">
        <f>1/1000*SUM(F16:$O16)+1/1000*SUM($D17:E17)</f>
        <v>2.8523200228611057E-8</v>
      </c>
      <c r="AP90" s="40">
        <f>1/1000*SUM(G16:$O16)+1/1000*SUM($D17:F17)</f>
        <v>2.8523200228611057E-8</v>
      </c>
      <c r="AQ90" s="40">
        <f>1/1000*SUM(H16:$O16)+1/1000*SUM($D17:G17)</f>
        <v>2.8523200228611057E-8</v>
      </c>
      <c r="AR90" s="40">
        <f>1/1000*SUM(I16:$O16)+1/1000*SUM($D17:H17)</f>
        <v>2.8523200228611057E-8</v>
      </c>
      <c r="AS90" s="40">
        <f>1/1000*SUM(J16:$O16)+1/1000*SUM($D17:I17)</f>
        <v>2.8523200228611057E-8</v>
      </c>
      <c r="AT90" s="40">
        <f>1/1000*SUM(K16:$O16)+1/1000*SUM($D17:J17)</f>
        <v>1.7983802306402562E-5</v>
      </c>
      <c r="AU90" s="40">
        <f>1/1000*SUM(L16:$O16)+1/1000*SUM($D17:K17)</f>
        <v>1.7983802306402562E-5</v>
      </c>
      <c r="AV90" s="40">
        <f>1/1000*SUM(M16:$O16)+1/1000*SUM($D17:L17)</f>
        <v>1.7983802306402562E-5</v>
      </c>
      <c r="AW90" s="40">
        <f>1/1000*SUM(N16:$O16)+1/1000*SUM($D17:M17)</f>
        <v>1.7983802306402562E-5</v>
      </c>
      <c r="AX90" s="40">
        <f>1/1000*SUM(O16:$O16)+1/1000*SUM($D17:N17)</f>
        <v>4.4895886256518399E-5</v>
      </c>
      <c r="AY90" s="39">
        <f>1/1000*SUM(D17:$O17)</f>
        <v>4.4895886256518399E-5</v>
      </c>
      <c r="AZ90" s="39">
        <f>1/1000*SUM(E17:$O17)+1/1000*SUM($D18:D18)</f>
        <v>4.4867363056289794E-5</v>
      </c>
      <c r="BA90" s="39">
        <f>1/1000*SUM(F17:$O17)+1/1000*SUM($D18:E18)</f>
        <v>4.4867363056289794E-5</v>
      </c>
      <c r="BB90" s="39">
        <f>1/1000*SUM(G17:$O17)+1/1000*SUM($D18:F18)</f>
        <v>4.4867363056289794E-5</v>
      </c>
      <c r="BC90" s="39">
        <f>1/1000*SUM(H17:$O17)+1/1000*SUM($D18:G18)</f>
        <v>4.4867363056289794E-5</v>
      </c>
      <c r="BD90" s="39">
        <f>1/1000*SUM(I17:$O17)+1/1000*SUM($D18:H18)</f>
        <v>4.4867363056289794E-5</v>
      </c>
      <c r="BE90" s="39">
        <f>1/1000*SUM(J17:$O17)+1/1000*SUM($D18:I18)</f>
        <v>4.4867363056289794E-5</v>
      </c>
      <c r="BF90" s="39">
        <f>1/1000*SUM(K17:$O17)+1/1000*SUM($D18:J18)</f>
        <v>9.8912083950115838E-5</v>
      </c>
      <c r="BG90" s="39">
        <f>1/1000*SUM(L17:$O17)+1/1000*SUM($D18:K18)</f>
        <v>9.8912083950115838E-5</v>
      </c>
      <c r="BH90" s="39">
        <f>1/1000*SUM(M17:$O17)+1/1000*SUM($D18:L18)</f>
        <v>1.1891208395011584E-4</v>
      </c>
      <c r="BI90" s="39">
        <f>1/1000*SUM(N17:$O17)+1/1000*SUM($D18:M18)</f>
        <v>1.1891208395011584E-4</v>
      </c>
      <c r="BJ90" s="39">
        <f>1/1000*SUM(O17:$O17)+1/1000*SUM($D18:N18)</f>
        <v>9.2E-5</v>
      </c>
      <c r="BK90" s="39">
        <f>1/1000*SUM(D18:$O18)</f>
        <v>9.2E-5</v>
      </c>
      <c r="BL90" s="39">
        <f>1/1000*SUM(E18:$O18)+1/1000*SUM($D19:D19)</f>
        <v>9.2E-5</v>
      </c>
      <c r="BM90" s="39">
        <f>1/1000*SUM(F18:$O18)+1/1000*SUM($D19:E19)</f>
        <v>9.2E-5</v>
      </c>
      <c r="BN90" s="39">
        <f>1/1000*SUM(G18:$O18)+1/1000*SUM($D19:F19)</f>
        <v>9.2E-5</v>
      </c>
      <c r="BO90" s="39">
        <f>1/1000*SUM(H18:$O18)+1/1000*SUM($D19:G19)</f>
        <v>9.2E-5</v>
      </c>
      <c r="BP90" s="39">
        <f>1/1000*SUM(I18:$O18)+1/1000*SUM($D19:H19)</f>
        <v>9.2E-5</v>
      </c>
      <c r="BQ90" s="39">
        <f>1/1000*SUM(J18:$O18)+1/1000*SUM($D19:I19)</f>
        <v>9.2E-5</v>
      </c>
      <c r="BR90" s="39">
        <f>1/1000*SUM(K18:$O18)+1/1000*SUM($D19:J19)</f>
        <v>2.2396532300535574E-4</v>
      </c>
      <c r="BS90" s="39">
        <f>1/1000*SUM(L18:$O18)+1/1000*SUM($D19:K19)</f>
        <v>2.2396532300535574E-4</v>
      </c>
      <c r="BT90" s="39">
        <f>1/1000*SUM(M18:$O18)+1/1000*SUM($D19:L19)</f>
        <v>2.0396532300535574E-4</v>
      </c>
      <c r="BU90" s="39">
        <f>1/1000*SUM(N18:$O18)+1/1000*SUM($D19:M19)</f>
        <v>2.0396532300535574E-4</v>
      </c>
      <c r="BV90" s="39">
        <f>1/1000*SUM(O18:$O18)+1/1000*SUM($D19:N19)</f>
        <v>3.5287700920416806E-4</v>
      </c>
      <c r="BW90" s="39">
        <f>1/1000*SUM(D19:$O19)</f>
        <v>3.5287700920416806E-4</v>
      </c>
      <c r="BX90" s="39">
        <f>1/1000*SUM(E19:$O19)+1/1000*SUM($D20:D20)</f>
        <v>3.5287700920416806E-4</v>
      </c>
      <c r="BY90" s="39">
        <f>1/1000*SUM(F19:$O19)+1/1000*SUM($D20:E20)</f>
        <v>3.5287700920416806E-4</v>
      </c>
      <c r="BZ90" s="39">
        <f>1/1000*SUM(G19:$O19)+1/1000*SUM($D20:F20)</f>
        <v>3.5287700920416806E-4</v>
      </c>
      <c r="CA90" s="39">
        <f>1/1000*SUM(H19:$O19)+1/1000*SUM($D20:G20)</f>
        <v>3.7887700920416804E-4</v>
      </c>
      <c r="CB90" s="39">
        <f>1/1000*SUM(I19:$O19)+1/1000*SUM($D20:H20)</f>
        <v>4.0987700920416809E-4</v>
      </c>
      <c r="CC90" s="39">
        <f>1/1000*SUM(J19:$O19)+1/1000*SUM($D20:I20)</f>
        <v>4.0987700920416809E-4</v>
      </c>
      <c r="CD90" s="39">
        <f>1/1000*SUM(K19:$O19)+1/1000*SUM($D20:J20)</f>
        <v>2.1791168619881228E-4</v>
      </c>
      <c r="CE90" s="39">
        <f>1/1000*SUM(L19:$O19)+1/1000*SUM($D20:K20)</f>
        <v>2.4491168619881229E-4</v>
      </c>
      <c r="CF90" s="39">
        <f>1/1000*SUM(M19:$O19)+1/1000*SUM($D20:L20)</f>
        <v>2.4491168619881229E-4</v>
      </c>
      <c r="CG90" s="39">
        <f>1/1000*SUM(N19:$O19)+1/1000*SUM($D20:M20)</f>
        <v>2.4491168619881229E-4</v>
      </c>
      <c r="CH90" s="39">
        <f>1/1000*SUM(O19:$O19)+1/1000*SUM($D20:N20)</f>
        <v>9.6000000000000016E-5</v>
      </c>
      <c r="CI90" s="39">
        <f>1/1000*SUM(D20:$O20)</f>
        <v>9.6000000000000016E-5</v>
      </c>
      <c r="CJ90" s="39">
        <f>1/1000*SUM(E20:$O20)+1/1000*SUM($D21:D21)</f>
        <v>9.6000000000000016E-5</v>
      </c>
      <c r="CK90" s="39">
        <f>1/1000*SUM(F20:$O20)+1/1000*SUM($D21:E21)</f>
        <v>1.6443441702364641E-4</v>
      </c>
      <c r="CL90" s="39">
        <f>1/1000*SUM(G20:$O20)+1/1000*SUM($D21:F21)</f>
        <v>1.6443441702364641E-4</v>
      </c>
      <c r="CM90" s="39">
        <f>1/1000*SUM(H20:$O20)+1/1000*SUM($D21:G21)</f>
        <v>1.3843441702364641E-4</v>
      </c>
      <c r="CN90" s="39">
        <f>1/1000*SUM(I20:$O20)+1/1000*SUM($D21:H21)</f>
        <v>1.0743441702364641E-4</v>
      </c>
      <c r="CO90" s="39">
        <f>1/1000*SUM(J20:$O20)+1/1000*SUM($D21:I21)</f>
        <v>1.0743441702364641E-4</v>
      </c>
      <c r="CP90" s="39">
        <f>1/1000*SUM(K20:$O20)+1/1000*SUM($D21:J21)</f>
        <v>9.5434417023646404E-5</v>
      </c>
      <c r="CQ90" s="39">
        <f>1/1000*SUM(L20:$O20)+1/1000*SUM($D21:K21)</f>
        <v>6.8434417023646398E-5</v>
      </c>
      <c r="CR90" s="39">
        <f>1/1000*SUM(M20:$O20)+1/1000*SUM($D21:L21)</f>
        <v>6.8434417023646398E-5</v>
      </c>
      <c r="CS90" s="39">
        <f>1/1000*SUM(N20:$O20)+1/1000*SUM($D21:M21)</f>
        <v>9.9865455724865973E-5</v>
      </c>
      <c r="CT90" s="39">
        <f>1/1000*SUM(O20:$O20)+1/1000*SUM($D21:N21)</f>
        <v>9.9865455724865973E-5</v>
      </c>
      <c r="CU90" s="39">
        <f>1/1000*SUM(D21:$O21)</f>
        <v>9.9865455724865973E-5</v>
      </c>
      <c r="CV90" s="39">
        <f>1/1000*SUM(E21:$O21)+1/1000*SUM($D22:D22)</f>
        <v>9.9865455724865973E-5</v>
      </c>
      <c r="CW90" s="39">
        <f>1/1000*SUM(F21:$O21)+1/1000*SUM($D22:E22)</f>
        <v>3.1431038701219554E-5</v>
      </c>
      <c r="CX90" s="39">
        <f>1/1000*SUM(G21:$O21)+1/1000*SUM($D22:F22)</f>
        <v>3.1431038701219554E-5</v>
      </c>
      <c r="CY90" s="39">
        <f>1/1000*SUM(H21:$O21)+1/1000*SUM($D22:G22)</f>
        <v>3.1431038701219554E-5</v>
      </c>
      <c r="CZ90" s="39">
        <f>1/1000*SUM(I21:$O21)+1/1000*SUM($D22:H22)</f>
        <v>3.1431038701219554E-5</v>
      </c>
      <c r="DA90" s="39">
        <f>1/1000*SUM(J21:$O21)+1/1000*SUM($D22:I22)</f>
        <v>3.1431038701219554E-5</v>
      </c>
      <c r="DB90" s="39">
        <f>1/1000*SUM(K21:$O21)+1/1000*SUM($D22:J22)</f>
        <v>3.1431038701219554E-5</v>
      </c>
      <c r="DC90" s="39">
        <f>1/1000*SUM(L21:$O21)+1/1000*SUM($D22:K22)</f>
        <v>3.1431038701219554E-5</v>
      </c>
      <c r="DD90" s="39">
        <f>1/1000*SUM(M21:$O21)+1/1000*SUM($D22:L22)</f>
        <v>3.1431038701219554E-5</v>
      </c>
      <c r="DE90" s="39">
        <f>1/1000*SUM(N21:$O21)+1/1000*SUM($D22:M22)</f>
        <v>0</v>
      </c>
      <c r="DF90" s="39">
        <f>1/1000*SUM(O21:$O21)+1/1000*SUM($D22:N22)</f>
        <v>0</v>
      </c>
      <c r="DG90" s="39">
        <f>1/1000*SUM(D22:$O22)</f>
        <v>4.0833333333333338E-7</v>
      </c>
      <c r="DH90" s="39">
        <f>1/1000*SUM(E22:$O22)+1/1000*SUM($D23:D23)</f>
        <v>3.0408333333333338E-5</v>
      </c>
      <c r="DI90" s="39">
        <f>1/1000*SUM(F22:$O22)+1/1000*SUM($D23:E23)</f>
        <v>3.0408333333333338E-5</v>
      </c>
      <c r="DJ90" s="39">
        <f>1/1000*SUM(G22:$O22)+1/1000*SUM($D23:F23)</f>
        <v>3.0408333333333338E-5</v>
      </c>
      <c r="DK90" s="39">
        <f>1/1000*SUM(H22:$O22)+1/1000*SUM($D23:G23)</f>
        <v>3.0408333333333338E-5</v>
      </c>
      <c r="DL90" s="39">
        <f>1/1000*SUM(I22:$O22)+1/1000*SUM($D23:H23)</f>
        <v>3.0408333333333338E-5</v>
      </c>
      <c r="DM90" s="39">
        <f>1/1000*SUM(J22:$O22)+1/1000*SUM($D23:I23)</f>
        <v>3.0408333333333338E-5</v>
      </c>
      <c r="DN90" s="39">
        <f>1/1000*SUM(K22:$O22)+1/1000*SUM($D23:J23)</f>
        <v>3.0408333333333338E-5</v>
      </c>
      <c r="DO90" s="39">
        <f>1/1000*SUM(L22:$O22)+1/1000*SUM($D23:K23)</f>
        <v>3.0408333333333338E-5</v>
      </c>
      <c r="DP90" s="39">
        <f>1/1000*SUM(M22:$O22)+1/1000*SUM($D23:L23)</f>
        <v>3.0408333333333338E-5</v>
      </c>
      <c r="DQ90" s="39">
        <f>1/1000*SUM(N22:$O22)+1/1000*SUM($D23:M23)</f>
        <v>3.0408333333333338E-5</v>
      </c>
      <c r="DR90" s="39">
        <f>1/1000*SUM(O22:$O22)+1/1000*SUM($D23:N23)</f>
        <v>3.0408333333333338E-5</v>
      </c>
      <c r="DS90" s="39">
        <f>1/1000*SUM(D23:$O23)</f>
        <v>3.0000000000000004E-5</v>
      </c>
      <c r="DT90" s="39">
        <f>1/1000*SUM(E23:$O23)+1/1000*SUM($D24:D24)</f>
        <v>0</v>
      </c>
      <c r="DU90" s="39">
        <f>1/1000*SUM(F23:$O23)+1/1000*SUM($D24:E24)</f>
        <v>0</v>
      </c>
      <c r="DV90" s="39">
        <f>1/1000*SUM(G23:$O23)+1/1000*SUM($D24:F24)</f>
        <v>0</v>
      </c>
      <c r="DW90" s="39">
        <f>1/1000*SUM(H23:$O23)+1/1000*SUM($D24:G24)</f>
        <v>0</v>
      </c>
      <c r="DX90" s="39">
        <f>1/1000*SUM(I23:$O23)+1/1000*SUM($D24:H24)</f>
        <v>0</v>
      </c>
      <c r="DY90" s="39">
        <f>1/1000*SUM(J23:$O23)+1/1000*SUM($D24:I24)</f>
        <v>0</v>
      </c>
      <c r="DZ90" s="39">
        <f>1/1000*SUM(K23:$O23)+1/1000*SUM($D24:J24)</f>
        <v>7.500000000000001E-8</v>
      </c>
      <c r="EA90" s="39">
        <f>1/1000*SUM(L23:$O23)+1/1000*SUM($D24:K24)</f>
        <v>7.500000000000001E-8</v>
      </c>
      <c r="EB90" s="39">
        <f>1/1000*SUM(M23:$O23)+1/1000*SUM($D24:L24)</f>
        <v>7.500000000000001E-8</v>
      </c>
      <c r="EC90" s="39">
        <f>1/1000*SUM(N23:$O23)+1/1000*SUM($D24:M24)</f>
        <v>7.500000000000001E-8</v>
      </c>
      <c r="ED90" s="39">
        <f>1/1000*SUM(O23:$O23)+1/1000*SUM($D24:N24)</f>
        <v>7.500000000000001E-8</v>
      </c>
      <c r="EE90" s="39">
        <f>1/1000*SUM(D24:$O24)</f>
        <v>7.500000000000001E-8</v>
      </c>
      <c r="EF90" s="39">
        <f>1/1000*SUM(E24:$O24)+1/1000*SUM($D25:D25)</f>
        <v>9.8333333333333354E-8</v>
      </c>
      <c r="EG90" s="39">
        <f>1/1000*SUM(F24:$O24)+1/1000*SUM($D25:E25)</f>
        <v>9.8333333333333354E-8</v>
      </c>
      <c r="EH90" s="39">
        <f>1/1000*SUM(G24:$O24)+1/1000*SUM($D25:F25)</f>
        <v>9.8333333333333354E-8</v>
      </c>
      <c r="EI90" s="39">
        <f>1/1000*SUM(H24:$O24)+1/1000*SUM($D25:G25)</f>
        <v>9.8333333333333354E-8</v>
      </c>
      <c r="EJ90" s="39">
        <f>1/1000*SUM(I24:$O24)+1/1000*SUM($D25:H25)</f>
        <v>9.8333333333333354E-8</v>
      </c>
      <c r="EK90" s="39">
        <f>1/1000*SUM(J24:$O24)+1/1000*SUM($D25:I25)</f>
        <v>9.8333333333333354E-8</v>
      </c>
      <c r="EL90" s="39">
        <f>1/1000*SUM(K24:$O24)+1/1000*SUM($D25:J25)</f>
        <v>2.3333333333333337E-8</v>
      </c>
      <c r="EM90" s="39">
        <f>1/1000*SUM(L24:$O24)+1/1000*SUM($D25:K25)</f>
        <v>2.3333333333333337E-8</v>
      </c>
      <c r="EN90" s="39">
        <f>1/1000*SUM(M24:$O24)+1/1000*SUM($D25:L25)</f>
        <v>2.3333333333333337E-8</v>
      </c>
      <c r="EO90" s="39">
        <f>1/1000*SUM(N24:$O24)+1/1000*SUM($D25:M25)</f>
        <v>2.3333333333333337E-8</v>
      </c>
      <c r="EP90" s="39">
        <f>1/1000*SUM(O24:$O24)+1/1000*SUM($D25:N25)</f>
        <v>2.3333333333333337E-8</v>
      </c>
      <c r="EQ90" s="39">
        <f>1/1000*SUM(D25:$O25)</f>
        <v>2.3333333333333337E-8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3">C93-C91</f>
        <v>2.3999999999999998E-4</v>
      </c>
      <c r="D92" s="41">
        <f t="shared" si="43"/>
        <v>2.3999999999999998E-4</v>
      </c>
      <c r="E92" s="41">
        <f t="shared" si="43"/>
        <v>2.3999999999999998E-4</v>
      </c>
      <c r="F92" s="41">
        <f t="shared" si="43"/>
        <v>2.3999999999999998E-4</v>
      </c>
      <c r="G92" s="41">
        <f t="shared" si="43"/>
        <v>0</v>
      </c>
      <c r="H92" s="41">
        <f t="shared" si="43"/>
        <v>3.2673000000000001E-2</v>
      </c>
      <c r="I92" s="41">
        <f t="shared" si="43"/>
        <v>3.2673000000000001E-2</v>
      </c>
      <c r="J92" s="41">
        <f t="shared" si="43"/>
        <v>3.2673000000000001E-2</v>
      </c>
      <c r="K92" s="41">
        <f t="shared" si="43"/>
        <v>5.4023000000000002E-2</v>
      </c>
      <c r="L92" s="41">
        <f t="shared" si="43"/>
        <v>5.4023000000000002E-2</v>
      </c>
      <c r="M92" s="41">
        <f t="shared" si="43"/>
        <v>5.4023000000000002E-2</v>
      </c>
      <c r="N92" s="41">
        <f t="shared" si="43"/>
        <v>5.4023000000000002E-2</v>
      </c>
      <c r="O92" s="41">
        <f t="shared" si="43"/>
        <v>7.0583000000000007E-2</v>
      </c>
      <c r="P92" s="41">
        <f t="shared" si="43"/>
        <v>7.0583000000000007E-2</v>
      </c>
      <c r="Q92" s="41">
        <f t="shared" si="43"/>
        <v>7.0583000000000007E-2</v>
      </c>
      <c r="R92" s="41">
        <f t="shared" si="43"/>
        <v>7.0583000000000007E-2</v>
      </c>
      <c r="S92" s="41">
        <f t="shared" si="43"/>
        <v>9.1596000000000011E-2</v>
      </c>
      <c r="T92" s="41">
        <f t="shared" si="43"/>
        <v>5.8923000000000003E-2</v>
      </c>
      <c r="U92" s="41">
        <f t="shared" si="43"/>
        <v>5.8923000000000003E-2</v>
      </c>
      <c r="V92" s="41">
        <f t="shared" si="43"/>
        <v>4.6528E-2</v>
      </c>
      <c r="W92" s="41">
        <f t="shared" si="43"/>
        <v>2.5401999999999997E-2</v>
      </c>
      <c r="X92" s="41">
        <f t="shared" si="43"/>
        <v>2.5401999999999997E-2</v>
      </c>
      <c r="Y92" s="41">
        <f t="shared" si="43"/>
        <v>2.5401999999999997E-2</v>
      </c>
      <c r="Z92" s="41">
        <f t="shared" si="43"/>
        <v>2.5401999999999997E-2</v>
      </c>
      <c r="AA92" s="41">
        <f t="shared" si="43"/>
        <v>8.8419999999999992E-3</v>
      </c>
      <c r="AB92" s="41">
        <f t="shared" si="43"/>
        <v>8.8419999999999992E-3</v>
      </c>
      <c r="AC92" s="41">
        <f t="shared" si="43"/>
        <v>8.8419999999999992E-3</v>
      </c>
      <c r="AD92" s="41">
        <f t="shared" si="43"/>
        <v>8.8419999999999992E-3</v>
      </c>
      <c r="AE92" s="41">
        <f t="shared" si="43"/>
        <v>-1.2171E-2</v>
      </c>
      <c r="AF92" s="41">
        <f t="shared" si="43"/>
        <v>-1.2171E-2</v>
      </c>
      <c r="AG92" s="41">
        <f t="shared" si="43"/>
        <v>-1.2171E-2</v>
      </c>
      <c r="AH92" s="41">
        <f t="shared" si="43"/>
        <v>2.24E-4</v>
      </c>
      <c r="AI92" s="41">
        <f t="shared" si="43"/>
        <v>0</v>
      </c>
      <c r="AJ92" s="41">
        <f t="shared" si="43"/>
        <v>0</v>
      </c>
      <c r="AK92" s="41">
        <f t="shared" si="43"/>
        <v>0</v>
      </c>
      <c r="AL92" s="41">
        <f t="shared" si="43"/>
        <v>0</v>
      </c>
      <c r="AM92" s="41">
        <f t="shared" si="43"/>
        <v>0</v>
      </c>
      <c r="AN92" s="41">
        <f t="shared" si="43"/>
        <v>5.0000000000000001E-4</v>
      </c>
      <c r="AO92" s="41">
        <f t="shared" si="43"/>
        <v>5.0000000000000001E-4</v>
      </c>
      <c r="AP92" s="41">
        <f t="shared" si="43"/>
        <v>5.0000000000000001E-4</v>
      </c>
      <c r="AQ92" s="41">
        <f t="shared" si="43"/>
        <v>5.0000000000000001E-4</v>
      </c>
      <c r="AR92" s="41">
        <f t="shared" si="43"/>
        <v>-8.0510999999999999E-2</v>
      </c>
      <c r="AS92" s="41">
        <f t="shared" si="43"/>
        <v>-8.0510999999999999E-2</v>
      </c>
      <c r="AT92" s="41">
        <f t="shared" si="43"/>
        <v>-7.4675000000000005E-2</v>
      </c>
      <c r="AU92" s="41">
        <f t="shared" si="43"/>
        <v>-7.4675000000000005E-2</v>
      </c>
      <c r="AV92" s="41">
        <f t="shared" si="43"/>
        <v>-7.4675000000000005E-2</v>
      </c>
      <c r="AW92" s="41">
        <f t="shared" si="43"/>
        <v>-7.4675000000000005E-2</v>
      </c>
      <c r="AX92" s="41">
        <f t="shared" si="43"/>
        <v>-6.5346000000000001E-2</v>
      </c>
      <c r="AY92" s="41">
        <f t="shared" si="43"/>
        <v>-8.2643000000000008E-2</v>
      </c>
      <c r="AZ92" s="41">
        <f t="shared" si="43"/>
        <v>-9.2737000000000014E-2</v>
      </c>
      <c r="BA92" s="41">
        <f t="shared" si="43"/>
        <v>-9.2737000000000014E-2</v>
      </c>
      <c r="BB92" s="41">
        <f t="shared" si="43"/>
        <v>-9.2737000000000014E-2</v>
      </c>
      <c r="BC92" s="41">
        <f t="shared" si="43"/>
        <v>-9.2737000000000014E-2</v>
      </c>
      <c r="BD92" s="41">
        <f t="shared" si="43"/>
        <v>-1.1726E-2</v>
      </c>
      <c r="BE92" s="41">
        <f t="shared" si="43"/>
        <v>-1.1726E-2</v>
      </c>
      <c r="BF92" s="41">
        <f t="shared" si="43"/>
        <v>1.8127999999999998E-2</v>
      </c>
      <c r="BG92" s="41">
        <f t="shared" si="43"/>
        <v>1.8127999999999998E-2</v>
      </c>
      <c r="BH92" s="41">
        <f t="shared" si="43"/>
        <v>2.9970999999999998E-2</v>
      </c>
      <c r="BI92" s="41">
        <f t="shared" si="43"/>
        <v>2.9970999999999998E-2</v>
      </c>
      <c r="BJ92" s="41">
        <f t="shared" si="43"/>
        <v>2.0642000000000001E-2</v>
      </c>
      <c r="BK92" s="41">
        <f t="shared" si="43"/>
        <v>3.7939000000000001E-2</v>
      </c>
      <c r="BL92" s="41">
        <f t="shared" si="43"/>
        <v>4.7532999999999999E-2</v>
      </c>
      <c r="BM92" s="41">
        <f t="shared" si="43"/>
        <v>4.7532999999999999E-2</v>
      </c>
      <c r="BN92" s="41">
        <f t="shared" si="43"/>
        <v>4.7532999999999999E-2</v>
      </c>
      <c r="BO92" s="41">
        <f t="shared" ref="BO92:DZ92" si="44">BO93-BO91</f>
        <v>4.7532999999999999E-2</v>
      </c>
      <c r="BP92" s="41">
        <f t="shared" si="44"/>
        <v>3.6835E-2</v>
      </c>
      <c r="BQ92" s="41">
        <f t="shared" si="44"/>
        <v>3.6835E-2</v>
      </c>
      <c r="BR92" s="41">
        <f t="shared" si="44"/>
        <v>6.1272000000000007E-2</v>
      </c>
      <c r="BS92" s="41">
        <f t="shared" si="44"/>
        <v>6.1272000000000007E-2</v>
      </c>
      <c r="BT92" s="41">
        <f t="shared" si="44"/>
        <v>4.9429000000000001E-2</v>
      </c>
      <c r="BU92" s="41">
        <f t="shared" si="44"/>
        <v>4.9429000000000001E-2</v>
      </c>
      <c r="BV92" s="41">
        <f t="shared" si="44"/>
        <v>5.0351E-2</v>
      </c>
      <c r="BW92" s="41">
        <f t="shared" si="44"/>
        <v>-4.4727000000000003E-2</v>
      </c>
      <c r="BX92" s="41">
        <f t="shared" si="44"/>
        <v>-0.12133000000000001</v>
      </c>
      <c r="BY92" s="41">
        <f t="shared" si="44"/>
        <v>-0.13073099999999999</v>
      </c>
      <c r="BZ92" s="41">
        <f t="shared" si="44"/>
        <v>-0.13073099999999999</v>
      </c>
      <c r="CA92" s="41">
        <f t="shared" si="44"/>
        <v>-0.29953099999999999</v>
      </c>
      <c r="CB92" s="41">
        <f t="shared" si="44"/>
        <v>-0.27338899999999999</v>
      </c>
      <c r="CC92" s="41">
        <f t="shared" si="44"/>
        <v>-0.27338899999999999</v>
      </c>
      <c r="CD92" s="41">
        <f t="shared" si="44"/>
        <v>-0.32699400000000001</v>
      </c>
      <c r="CE92" s="41">
        <f t="shared" si="44"/>
        <v>-0.31353199999999998</v>
      </c>
      <c r="CF92" s="41">
        <f t="shared" si="44"/>
        <v>-0.31353199999999998</v>
      </c>
      <c r="CG92" s="41">
        <f t="shared" si="44"/>
        <v>-0.33005099999999998</v>
      </c>
      <c r="CH92" s="41">
        <f t="shared" si="44"/>
        <v>-0.33097299999999996</v>
      </c>
      <c r="CI92" s="41">
        <f t="shared" si="44"/>
        <v>-0.23589499999999999</v>
      </c>
      <c r="CJ92" s="41">
        <f t="shared" si="44"/>
        <v>-0.21579600000000002</v>
      </c>
      <c r="CK92" s="41">
        <f t="shared" si="44"/>
        <v>-0.346551</v>
      </c>
      <c r="CL92" s="41">
        <f t="shared" si="44"/>
        <v>-0.346551</v>
      </c>
      <c r="CM92" s="41">
        <f t="shared" si="44"/>
        <v>-0.18862999999999999</v>
      </c>
      <c r="CN92" s="41">
        <f t="shared" si="44"/>
        <v>-0.20407399999999998</v>
      </c>
      <c r="CO92" s="41">
        <f t="shared" si="44"/>
        <v>-0.23137399999999997</v>
      </c>
      <c r="CP92" s="41">
        <f t="shared" si="44"/>
        <v>-0.237896</v>
      </c>
      <c r="CQ92" s="41">
        <f t="shared" si="44"/>
        <v>-0.27865799999999996</v>
      </c>
      <c r="CR92" s="41">
        <f t="shared" si="44"/>
        <v>-0.27865799999999996</v>
      </c>
      <c r="CS92" s="41">
        <f t="shared" si="44"/>
        <v>-0.23085099999999997</v>
      </c>
      <c r="CT92" s="41">
        <f t="shared" si="44"/>
        <v>-0.29756599999999994</v>
      </c>
      <c r="CU92" s="41">
        <f t="shared" si="44"/>
        <v>-0.31352499999999994</v>
      </c>
      <c r="CV92" s="41">
        <f t="shared" si="44"/>
        <v>-0.25702099999999994</v>
      </c>
      <c r="CW92" s="41">
        <f t="shared" si="44"/>
        <v>-0.11686499999999998</v>
      </c>
      <c r="CX92" s="41">
        <f t="shared" si="44"/>
        <v>-0.11686499999999998</v>
      </c>
      <c r="CY92" s="41">
        <f t="shared" si="44"/>
        <v>-0.10598600000000001</v>
      </c>
      <c r="CZ92" s="41">
        <f t="shared" si="44"/>
        <v>-0.21616400000000002</v>
      </c>
      <c r="DA92" s="41">
        <f t="shared" si="44"/>
        <v>-0.18886399999999998</v>
      </c>
      <c r="DB92" s="41">
        <f t="shared" si="44"/>
        <v>-0.18886399999999998</v>
      </c>
      <c r="DC92" s="41">
        <f t="shared" si="44"/>
        <v>-0.16156399999999999</v>
      </c>
      <c r="DD92" s="41">
        <f t="shared" si="44"/>
        <v>-0.16156399999999999</v>
      </c>
      <c r="DE92" s="41">
        <f t="shared" si="44"/>
        <v>-0.192852</v>
      </c>
      <c r="DF92" s="41">
        <f t="shared" si="44"/>
        <v>-0.35130999999999996</v>
      </c>
      <c r="DG92" s="41">
        <f t="shared" si="44"/>
        <v>-0.43314699999999995</v>
      </c>
      <c r="DH92" s="41">
        <f t="shared" si="44"/>
        <v>-0.53059299999999998</v>
      </c>
      <c r="DI92" s="41">
        <f t="shared" si="44"/>
        <v>-0.53059299999999998</v>
      </c>
      <c r="DJ92" s="41">
        <f t="shared" si="44"/>
        <v>-0.53059299999999998</v>
      </c>
      <c r="DK92" s="41">
        <f t="shared" si="44"/>
        <v>-0.53059299999999998</v>
      </c>
      <c r="DL92" s="41">
        <f t="shared" si="44"/>
        <v>-0.42028199999999999</v>
      </c>
      <c r="DM92" s="41">
        <f t="shared" si="44"/>
        <v>-0.42028199999999999</v>
      </c>
      <c r="DN92" s="41">
        <f t="shared" si="44"/>
        <v>-0.42028199999999999</v>
      </c>
      <c r="DO92" s="41">
        <f t="shared" si="44"/>
        <v>-0.42028199999999999</v>
      </c>
      <c r="DP92" s="41">
        <f t="shared" si="44"/>
        <v>-0.42028199999999999</v>
      </c>
      <c r="DQ92" s="41">
        <f t="shared" si="44"/>
        <v>-0.42028199999999999</v>
      </c>
      <c r="DR92" s="41">
        <f t="shared" si="44"/>
        <v>-0.19510899999999998</v>
      </c>
      <c r="DS92" s="41">
        <f t="shared" si="44"/>
        <v>-9.7312999999999997E-2</v>
      </c>
      <c r="DT92" s="41">
        <f t="shared" si="44"/>
        <v>-8.3599000000000007E-2</v>
      </c>
      <c r="DU92" s="41">
        <f t="shared" si="44"/>
        <v>-0.13733600000000001</v>
      </c>
      <c r="DV92" s="41">
        <f t="shared" si="44"/>
        <v>-0.13733600000000001</v>
      </c>
      <c r="DW92" s="41">
        <f t="shared" si="44"/>
        <v>-0.13733600000000001</v>
      </c>
      <c r="DX92" s="41">
        <f t="shared" si="44"/>
        <v>-0.13746900000000001</v>
      </c>
      <c r="DY92" s="41">
        <f t="shared" si="44"/>
        <v>-0.26283500000000004</v>
      </c>
      <c r="DZ92" s="41">
        <f t="shared" si="44"/>
        <v>-0.30719800000000003</v>
      </c>
      <c r="EA92" s="41">
        <f t="shared" ref="EA92:EQ92" si="45">EA93-EA91</f>
        <v>-0.30719800000000003</v>
      </c>
      <c r="EB92" s="41">
        <f t="shared" si="45"/>
        <v>-0.30713300000000004</v>
      </c>
      <c r="EC92" s="41">
        <f t="shared" si="45"/>
        <v>-0.30713300000000004</v>
      </c>
      <c r="ED92" s="41">
        <f t="shared" si="45"/>
        <v>-0.30712000000000006</v>
      </c>
      <c r="EE92" s="41">
        <f t="shared" si="45"/>
        <v>-0.40988400000000003</v>
      </c>
      <c r="EF92" s="41">
        <f t="shared" si="45"/>
        <v>-0.326096</v>
      </c>
      <c r="EG92" s="41">
        <f t="shared" si="45"/>
        <v>-0.27235900000000002</v>
      </c>
      <c r="EH92" s="41">
        <f t="shared" si="45"/>
        <v>-0.27235900000000002</v>
      </c>
      <c r="EI92" s="41">
        <f t="shared" si="45"/>
        <v>-0.27235900000000002</v>
      </c>
      <c r="EJ92" s="41">
        <f t="shared" si="45"/>
        <v>-0.31386200000000003</v>
      </c>
      <c r="EK92" s="41">
        <f t="shared" si="45"/>
        <v>-0.18849599999999997</v>
      </c>
      <c r="EL92" s="41">
        <f t="shared" si="45"/>
        <v>-0.14413299999999998</v>
      </c>
      <c r="EM92" s="41">
        <f t="shared" si="45"/>
        <v>-0.14413299999999998</v>
      </c>
      <c r="EN92" s="41">
        <f t="shared" si="45"/>
        <v>-0.17853799999999997</v>
      </c>
      <c r="EO92" s="41">
        <f t="shared" si="45"/>
        <v>-0.17853799999999997</v>
      </c>
      <c r="EP92" s="41">
        <f t="shared" si="45"/>
        <v>-0.17855099999999999</v>
      </c>
      <c r="EQ92" s="41">
        <f t="shared" si="45"/>
        <v>-7.5786999999999993E-2</v>
      </c>
    </row>
    <row r="93" spans="1:207" s="43" customFormat="1">
      <c r="A93" s="38"/>
      <c r="B93" s="39" t="s">
        <v>111</v>
      </c>
      <c r="C93" s="39">
        <f>SUM(D48:$O48)</f>
        <v>2.3999999999999998E-4</v>
      </c>
      <c r="D93" s="39">
        <f>SUM(E48:$O48)+SUM($D49:D49)</f>
        <v>2.3999999999999998E-4</v>
      </c>
      <c r="E93" s="39">
        <f>SUM(F48:$O48)+SUM($D49:E49)</f>
        <v>2.3999999999999998E-4</v>
      </c>
      <c r="F93" s="39">
        <f>SUM(G48:$O48)+SUM($D49:F49)</f>
        <v>2.3999999999999998E-4</v>
      </c>
      <c r="G93" s="39">
        <f>SUM(H48:$O48)+SUM($D49:G49)</f>
        <v>0</v>
      </c>
      <c r="H93" s="39">
        <f>SUM(I48:$O48)+SUM($D49:H49)</f>
        <v>3.2673000000000001E-2</v>
      </c>
      <c r="I93" s="39">
        <f>SUM(J48:$O48)+SUM($D49:I49)</f>
        <v>3.2673000000000001E-2</v>
      </c>
      <c r="J93" s="39">
        <f>SUM(K48:$O48)+SUM($D49:J49)</f>
        <v>3.2673000000000001E-2</v>
      </c>
      <c r="K93" s="39">
        <f>SUM(L48:$O48)+SUM($D49:K49)</f>
        <v>5.4023000000000002E-2</v>
      </c>
      <c r="L93" s="39">
        <f>SUM(M48:$O48)+SUM($D49:L49)</f>
        <v>5.4023000000000002E-2</v>
      </c>
      <c r="M93" s="39">
        <f>SUM(N48:$O48)+SUM($D49:M49)</f>
        <v>5.4023000000000002E-2</v>
      </c>
      <c r="N93" s="39">
        <f>SUM(O48:$O48)+SUM($D49:N49)</f>
        <v>5.4023000000000002E-2</v>
      </c>
      <c r="O93" s="39">
        <f>SUM(D49:$O49)</f>
        <v>7.0583000000000007E-2</v>
      </c>
      <c r="P93" s="39">
        <f>SUM(E49:$O49)+SUM($D50:D50)</f>
        <v>7.0583000000000007E-2</v>
      </c>
      <c r="Q93" s="39">
        <f>SUM(F49:$O49)+SUM($D50:E50)</f>
        <v>7.0583000000000007E-2</v>
      </c>
      <c r="R93" s="39">
        <f>SUM(G49:$O49)+SUM($D50:F50)</f>
        <v>7.0583000000000007E-2</v>
      </c>
      <c r="S93" s="39">
        <f>SUM(H49:$O49)+SUM($D50:G50)</f>
        <v>9.1596000000000011E-2</v>
      </c>
      <c r="T93" s="39">
        <f>SUM(I49:$O49)+SUM($D50:H50)</f>
        <v>5.8923000000000003E-2</v>
      </c>
      <c r="U93" s="39">
        <f>SUM(J49:$O49)+SUM($D50:I50)</f>
        <v>5.8923000000000003E-2</v>
      </c>
      <c r="V93" s="39">
        <f>SUM(K49:$O49)+SUM($D50:J50)</f>
        <v>5.8923000000000003E-2</v>
      </c>
      <c r="W93" s="39">
        <f>SUM(L49:$O49)+SUM($D50:K50)</f>
        <v>3.7796999999999997E-2</v>
      </c>
      <c r="X93" s="39">
        <f>SUM(M49:$O49)+SUM($D50:L50)</f>
        <v>3.7796999999999997E-2</v>
      </c>
      <c r="Y93" s="39">
        <f>SUM(N49:$O49)+SUM($D50:M50)</f>
        <v>3.7796999999999997E-2</v>
      </c>
      <c r="Z93" s="39">
        <f>SUM(O49:$O49)+SUM($D50:N50)</f>
        <v>3.7796999999999997E-2</v>
      </c>
      <c r="AA93" s="39">
        <f>SUM(D50:$O50)</f>
        <v>2.1236999999999999E-2</v>
      </c>
      <c r="AB93" s="39">
        <f>SUM(E50:$O50)+SUM($D51:D51)</f>
        <v>2.1236999999999999E-2</v>
      </c>
      <c r="AC93" s="39">
        <f>SUM(F50:$O50)+SUM($D51:E51)</f>
        <v>2.1236999999999999E-2</v>
      </c>
      <c r="AD93" s="39">
        <f>SUM(G50:$O50)+SUM($D51:F51)</f>
        <v>2.1236999999999999E-2</v>
      </c>
      <c r="AE93" s="39">
        <f>SUM(H50:$O50)+SUM($D51:G51)</f>
        <v>2.24E-4</v>
      </c>
      <c r="AF93" s="39">
        <f>SUM(I50:$O50)+SUM($D51:H51)</f>
        <v>2.24E-4</v>
      </c>
      <c r="AG93" s="39">
        <f>SUM(J50:$O50)+SUM($D51:I51)</f>
        <v>2.24E-4</v>
      </c>
      <c r="AH93" s="39">
        <f>SUM(K50:$O50)+SUM($D51:J51)</f>
        <v>2.24E-4</v>
      </c>
      <c r="AI93" s="39">
        <f>SUM(L50:$O50)+SUM($D51:K51)</f>
        <v>0</v>
      </c>
      <c r="AJ93" s="39">
        <f>SUM(M50:$O50)+SUM($D51:L51)</f>
        <v>0</v>
      </c>
      <c r="AK93" s="39">
        <f>SUM(N50:$O50)+SUM($D51:M51)</f>
        <v>0</v>
      </c>
      <c r="AL93" s="39">
        <f>SUM(O50:$O50)+SUM($D51:N51)</f>
        <v>0</v>
      </c>
      <c r="AM93" s="39">
        <f>SUM(D51:$O51)</f>
        <v>0</v>
      </c>
      <c r="AN93" s="39">
        <f>SUM(E51:$O51)+SUM($D52:D52)</f>
        <v>5.0000000000000001E-4</v>
      </c>
      <c r="AO93" s="39">
        <f>SUM(F51:$O51)+SUM($D52:E52)</f>
        <v>5.0000000000000001E-4</v>
      </c>
      <c r="AP93" s="39">
        <f>SUM(G51:$O51)+SUM($D52:F52)</f>
        <v>5.0000000000000001E-4</v>
      </c>
      <c r="AQ93" s="39">
        <f>SUM(H51:$O51)+SUM($D52:G52)</f>
        <v>5.0000000000000001E-4</v>
      </c>
      <c r="AR93" s="39">
        <f>SUM(I51:$O51)+SUM($D52:H52)</f>
        <v>5.0000000000000001E-4</v>
      </c>
      <c r="AS93" s="39">
        <f>SUM(J51:$O51)+SUM($D52:I52)</f>
        <v>5.0000000000000001E-4</v>
      </c>
      <c r="AT93" s="39">
        <f>SUM(K51:$O51)+SUM($D52:J52)</f>
        <v>6.3359999999999996E-3</v>
      </c>
      <c r="AU93" s="39">
        <f>SUM(L51:$O51)+SUM($D52:K52)</f>
        <v>6.3359999999999996E-3</v>
      </c>
      <c r="AV93" s="39">
        <f>SUM(M51:$O51)+SUM($D52:L52)</f>
        <v>6.3359999999999996E-3</v>
      </c>
      <c r="AW93" s="39">
        <f>SUM(N51:$O51)+SUM($D52:M52)</f>
        <v>6.3359999999999996E-3</v>
      </c>
      <c r="AX93" s="39">
        <f>SUM(O51:$O51)+SUM($D52:N52)</f>
        <v>1.5664999999999998E-2</v>
      </c>
      <c r="AY93" s="39">
        <f>SUM(D52:$O52)</f>
        <v>1.5664999999999998E-2</v>
      </c>
      <c r="AZ93" s="39">
        <f>SUM(E52:$O52)+SUM($D53:D53)</f>
        <v>1.5164999999999998E-2</v>
      </c>
      <c r="BA93" s="39">
        <f>SUM(F52:$O52)+SUM($D53:E53)</f>
        <v>1.5164999999999998E-2</v>
      </c>
      <c r="BB93" s="39">
        <f>SUM(G52:$O52)+SUM($D53:F53)</f>
        <v>1.5164999999999998E-2</v>
      </c>
      <c r="BC93" s="39">
        <f>SUM(H52:$O52)+SUM($D53:G53)</f>
        <v>1.5164999999999998E-2</v>
      </c>
      <c r="BD93" s="39">
        <f>SUM(I52:$O52)+SUM($D53:H53)</f>
        <v>1.5164999999999998E-2</v>
      </c>
      <c r="BE93" s="39">
        <f>SUM(J52:$O52)+SUM($D53:I53)</f>
        <v>1.5164999999999998E-2</v>
      </c>
      <c r="BF93" s="39">
        <f>SUM(K52:$O52)+SUM($D53:J53)</f>
        <v>4.5018999999999997E-2</v>
      </c>
      <c r="BG93" s="39">
        <f>SUM(L52:$O52)+SUM($D53:K53)</f>
        <v>4.5018999999999997E-2</v>
      </c>
      <c r="BH93" s="39">
        <f>SUM(M52:$O52)+SUM($D53:L53)</f>
        <v>5.6861999999999996E-2</v>
      </c>
      <c r="BI93" s="39">
        <f>SUM(N52:$O52)+SUM($D53:M53)</f>
        <v>5.6861999999999996E-2</v>
      </c>
      <c r="BJ93" s="39">
        <f>SUM(O52:$O52)+SUM($D53:N53)</f>
        <v>4.7532999999999999E-2</v>
      </c>
      <c r="BK93" s="39">
        <f>SUM(D53:$O53)</f>
        <v>4.7532999999999999E-2</v>
      </c>
      <c r="BL93" s="39">
        <f>SUM(E53:$O53)+SUM($D54:D54)</f>
        <v>4.7532999999999999E-2</v>
      </c>
      <c r="BM93" s="39">
        <f>SUM(F53:$O53)+SUM($D54:E54)</f>
        <v>4.7532999999999999E-2</v>
      </c>
      <c r="BN93" s="39">
        <f>SUM(G53:$O53)+SUM($D54:F54)</f>
        <v>4.7532999999999999E-2</v>
      </c>
      <c r="BO93" s="39">
        <f>SUM(H53:$O53)+SUM($D54:G54)</f>
        <v>4.7532999999999999E-2</v>
      </c>
      <c r="BP93" s="39">
        <f>SUM(I53:$O53)+SUM($D54:H54)</f>
        <v>4.7532999999999999E-2</v>
      </c>
      <c r="BQ93" s="39">
        <f>SUM(J53:$O53)+SUM($D54:I54)</f>
        <v>4.7532999999999999E-2</v>
      </c>
      <c r="BR93" s="39">
        <f>SUM(K53:$O53)+SUM($D54:J54)</f>
        <v>7.1970000000000006E-2</v>
      </c>
      <c r="BS93" s="39">
        <f>SUM(L53:$O53)+SUM($D54:K54)</f>
        <v>7.1970000000000006E-2</v>
      </c>
      <c r="BT93" s="39">
        <f>SUM(M53:$O53)+SUM($D54:L54)</f>
        <v>6.0127E-2</v>
      </c>
      <c r="BU93" s="39">
        <f>SUM(N53:$O53)+SUM($D54:M54)</f>
        <v>6.0127E-2</v>
      </c>
      <c r="BV93" s="39">
        <f>SUM(O53:$O53)+SUM($D54:N54)</f>
        <v>9.1012999999999997E-2</v>
      </c>
      <c r="BW93" s="39">
        <f>SUM(D54:$O54)</f>
        <v>9.1012999999999997E-2</v>
      </c>
      <c r="BX93" s="39">
        <f>SUM(E54:$O54)+SUM($D55:D55)</f>
        <v>9.1012999999999997E-2</v>
      </c>
      <c r="BY93" s="39">
        <f>SUM(F54:$O54)+SUM($D55:E55)</f>
        <v>9.1012999999999997E-2</v>
      </c>
      <c r="BZ93" s="39">
        <f>SUM(G54:$O54)+SUM($D55:F55)</f>
        <v>9.1012999999999997E-2</v>
      </c>
      <c r="CA93" s="39">
        <f>SUM(H54:$O54)+SUM($D55:G55)</f>
        <v>0.10415199999999999</v>
      </c>
      <c r="CB93" s="39">
        <f>SUM(I54:$O54)+SUM($D55:H55)</f>
        <v>0.11959599999999999</v>
      </c>
      <c r="CC93" s="39">
        <f>SUM(J54:$O54)+SUM($D55:I55)</f>
        <v>0.11959599999999999</v>
      </c>
      <c r="CD93" s="39">
        <f>SUM(K54:$O54)+SUM($D55:J55)</f>
        <v>6.5990999999999994E-2</v>
      </c>
      <c r="CE93" s="39">
        <f>SUM(L54:$O54)+SUM($D55:K55)</f>
        <v>7.9452999999999996E-2</v>
      </c>
      <c r="CF93" s="39">
        <f>SUM(M54:$O54)+SUM($D55:L55)</f>
        <v>7.9452999999999996E-2</v>
      </c>
      <c r="CG93" s="39">
        <f>SUM(N54:$O54)+SUM($D55:M55)</f>
        <v>7.9452999999999996E-2</v>
      </c>
      <c r="CH93" s="39">
        <f>SUM(O54:$O54)+SUM($D55:N55)</f>
        <v>4.8566999999999999E-2</v>
      </c>
      <c r="CI93" s="39">
        <f>SUM(D55:$O55)</f>
        <v>4.8566999999999999E-2</v>
      </c>
      <c r="CJ93" s="39">
        <f>SUM(E55:$O55)+SUM($D56:D56)</f>
        <v>4.8566999999999999E-2</v>
      </c>
      <c r="CK93" s="39">
        <f>SUM(F55:$O55)+SUM($D56:E56)</f>
        <v>6.2761999999999998E-2</v>
      </c>
      <c r="CL93" s="39">
        <f>SUM(G55:$O55)+SUM($D56:F56)</f>
        <v>6.2761999999999998E-2</v>
      </c>
      <c r="CM93" s="39">
        <f>SUM(H55:$O55)+SUM($D56:G56)</f>
        <v>4.9623E-2</v>
      </c>
      <c r="CN93" s="39">
        <f>SUM(I55:$O55)+SUM($D56:H56)</f>
        <v>3.4179000000000001E-2</v>
      </c>
      <c r="CO93" s="39">
        <f>SUM(J55:$O55)+SUM($D56:I56)</f>
        <v>3.4179000000000001E-2</v>
      </c>
      <c r="CP93" s="39">
        <f>SUM(K55:$O55)+SUM($D56:J56)</f>
        <v>2.7657000000000001E-2</v>
      </c>
      <c r="CQ93" s="39">
        <f>SUM(L55:$O55)+SUM($D56:K56)</f>
        <v>1.4194999999999999E-2</v>
      </c>
      <c r="CR93" s="39">
        <f>SUM(M55:$O55)+SUM($D56:L56)</f>
        <v>1.4194999999999999E-2</v>
      </c>
      <c r="CS93" s="39">
        <f>SUM(N55:$O55)+SUM($D56:M56)</f>
        <v>4.5482999999999996E-2</v>
      </c>
      <c r="CT93" s="39">
        <f>SUM(O55:$O55)+SUM($D56:N56)</f>
        <v>4.5482999999999996E-2</v>
      </c>
      <c r="CU93" s="39">
        <f>SUM(D56:$O56)</f>
        <v>4.5482999999999996E-2</v>
      </c>
      <c r="CV93" s="39">
        <f>SUM(E56:$O56)+SUM($D57:D57)</f>
        <v>4.5482999999999996E-2</v>
      </c>
      <c r="CW93" s="39">
        <f>SUM(F56:$O56)+SUM($D57:E57)</f>
        <v>3.1287999999999996E-2</v>
      </c>
      <c r="CX93" s="39">
        <f>SUM(G56:$O56)+SUM($D57:F57)</f>
        <v>3.1287999999999996E-2</v>
      </c>
      <c r="CY93" s="39">
        <f>SUM(H56:$O56)+SUM($D57:G57)</f>
        <v>3.1287999999999996E-2</v>
      </c>
      <c r="CZ93" s="39">
        <f>SUM(I56:$O56)+SUM($D57:H57)</f>
        <v>3.1287999999999996E-2</v>
      </c>
      <c r="DA93" s="39">
        <f>SUM(J56:$O56)+SUM($D57:I57)</f>
        <v>3.1287999999999996E-2</v>
      </c>
      <c r="DB93" s="39">
        <f>SUM(K56:$O56)+SUM($D57:J57)</f>
        <v>3.1287999999999996E-2</v>
      </c>
      <c r="DC93" s="39">
        <f>SUM(L56:$O56)+SUM($D57:K57)</f>
        <v>3.1287999999999996E-2</v>
      </c>
      <c r="DD93" s="39">
        <f>SUM(M56:$O56)+SUM($D57:L57)</f>
        <v>3.1287999999999996E-2</v>
      </c>
      <c r="DE93" s="39">
        <f>SUM(N56:$O56)+SUM($D57:M57)</f>
        <v>0</v>
      </c>
      <c r="DF93" s="39">
        <f>SUM(O56:$O56)+SUM($D57:N57)</f>
        <v>0</v>
      </c>
      <c r="DG93" s="39">
        <f>SUM(D57:$O57)</f>
        <v>2.4499999999999999E-4</v>
      </c>
      <c r="DH93" s="39">
        <f>SUM(E57:$O57)+SUM($D58:D58)</f>
        <v>2.9189999999999997E-3</v>
      </c>
      <c r="DI93" s="39">
        <f>SUM(F57:$O57)+SUM($D58:E58)</f>
        <v>2.9189999999999997E-3</v>
      </c>
      <c r="DJ93" s="39">
        <f>SUM(G57:$O57)+SUM($D58:F58)</f>
        <v>2.9189999999999997E-3</v>
      </c>
      <c r="DK93" s="39">
        <f>SUM(H57:$O57)+SUM($D58:G58)</f>
        <v>2.9189999999999997E-3</v>
      </c>
      <c r="DL93" s="39">
        <f>SUM(I57:$O57)+SUM($D58:H58)</f>
        <v>3.0519999999999996E-3</v>
      </c>
      <c r="DM93" s="39">
        <f>SUM(J57:$O57)+SUM($D58:I58)</f>
        <v>3.0519999999999996E-3</v>
      </c>
      <c r="DN93" s="39">
        <f>SUM(K57:$O57)+SUM($D58:J58)</f>
        <v>3.0519999999999996E-3</v>
      </c>
      <c r="DO93" s="39">
        <f>SUM(L57:$O57)+SUM($D58:K58)</f>
        <v>3.0519999999999996E-3</v>
      </c>
      <c r="DP93" s="39">
        <f>SUM(M57:$O57)+SUM($D58:L58)</f>
        <v>3.0519999999999996E-3</v>
      </c>
      <c r="DQ93" s="39">
        <f>SUM(N57:$O57)+SUM($D58:M58)</f>
        <v>3.0519999999999996E-3</v>
      </c>
      <c r="DR93" s="39">
        <f>SUM(O57:$O57)+SUM($D58:N58)</f>
        <v>3.0519999999999996E-3</v>
      </c>
      <c r="DS93" s="39">
        <f>SUM(D58:$O58)</f>
        <v>2.8069999999999996E-3</v>
      </c>
      <c r="DT93" s="39">
        <f>SUM(E58:$O58)+SUM($D59:D59)</f>
        <v>1.3300000000000001E-4</v>
      </c>
      <c r="DU93" s="39">
        <f>SUM(F58:$O58)+SUM($D59:E59)</f>
        <v>1.3300000000000001E-4</v>
      </c>
      <c r="DV93" s="39">
        <f>SUM(G58:$O58)+SUM($D59:F59)</f>
        <v>1.3300000000000001E-4</v>
      </c>
      <c r="DW93" s="39">
        <f>SUM(H58:$O58)+SUM($D59:G59)</f>
        <v>1.3300000000000001E-4</v>
      </c>
      <c r="DX93" s="39">
        <f>SUM(I58:$O58)+SUM($D59:H59)</f>
        <v>0</v>
      </c>
      <c r="DY93" s="39">
        <f>SUM(J58:$O58)+SUM($D59:I59)</f>
        <v>0</v>
      </c>
      <c r="DZ93" s="39">
        <f>SUM(K58:$O58)+SUM($D59:J59)</f>
        <v>4.4999999999999996E-5</v>
      </c>
      <c r="EA93" s="39">
        <f>SUM(L58:$O58)+SUM($D59:K59)</f>
        <v>4.4999999999999996E-5</v>
      </c>
      <c r="EB93" s="39">
        <f>SUM(M58:$O58)+SUM($D59:L59)</f>
        <v>1.0999999999999999E-4</v>
      </c>
      <c r="EC93" s="39">
        <f>SUM(N58:$O58)+SUM($D59:M59)</f>
        <v>1.0999999999999999E-4</v>
      </c>
      <c r="ED93" s="39">
        <f>SUM(O58:$O58)+SUM($D59:N59)</f>
        <v>1.2299999999999998E-4</v>
      </c>
      <c r="EE93" s="39">
        <f>SUM(D59:$O59)</f>
        <v>1.2299999999999998E-4</v>
      </c>
      <c r="EF93" s="39">
        <f>SUM(E59:$O59)+SUM($D60:D60)</f>
        <v>1.7899999999999999E-4</v>
      </c>
      <c r="EG93" s="39">
        <f>SUM(F59:$O59)+SUM($D60:E60)</f>
        <v>1.7899999999999999E-4</v>
      </c>
      <c r="EH93" s="39">
        <f>SUM(G59:$O59)+SUM($D60:F60)</f>
        <v>1.7899999999999999E-4</v>
      </c>
      <c r="EI93" s="39">
        <f>SUM(H59:$O59)+SUM($D60:G60)</f>
        <v>1.7899999999999999E-4</v>
      </c>
      <c r="EJ93" s="39">
        <f>SUM(I59:$O59)+SUM($D60:H60)</f>
        <v>1.7899999999999999E-4</v>
      </c>
      <c r="EK93" s="39">
        <f>SUM(J59:$O59)+SUM($D60:I60)</f>
        <v>1.7899999999999999E-4</v>
      </c>
      <c r="EL93" s="39">
        <f>SUM(K59:$O59)+SUM($D60:J60)</f>
        <v>1.34E-4</v>
      </c>
      <c r="EM93" s="39">
        <f>SUM(L59:$O59)+SUM($D60:K60)</f>
        <v>1.34E-4</v>
      </c>
      <c r="EN93" s="39">
        <f>SUM(M59:$O59)+SUM($D60:L60)</f>
        <v>6.8999999999999997E-5</v>
      </c>
      <c r="EO93" s="39">
        <f>SUM(N59:$O59)+SUM($D60:M60)</f>
        <v>6.8999999999999997E-5</v>
      </c>
      <c r="EP93" s="39">
        <f>SUM(O59:$O59)+SUM($D60:N60)</f>
        <v>5.5999999999999999E-5</v>
      </c>
      <c r="EQ93" s="39">
        <f>SUM(D60:$O60)</f>
        <v>5.5999999999999999E-5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4.0000000000000009E-7</v>
      </c>
      <c r="L96" s="39">
        <f>$C$93</f>
        <v>2.3999999999999998E-4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4.0000000000000009E-7</v>
      </c>
      <c r="L97" s="39">
        <f>$D$93</f>
        <v>2.3999999999999998E-4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4.0000000000000009E-7</v>
      </c>
      <c r="L98" s="39">
        <f>$E$93</f>
        <v>2.3999999999999998E-4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4.0000000000000009E-7</v>
      </c>
      <c r="L99" s="39">
        <f>$F$93</f>
        <v>2.3999999999999998E-4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0</v>
      </c>
      <c r="L100" s="39">
        <f>$G$93</f>
        <v>0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3.1000000000000001E-5</v>
      </c>
      <c r="L101" s="39">
        <f>$H$93</f>
        <v>3.2673000000000001E-2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3.1000000000000001E-5</v>
      </c>
      <c r="L102" s="39">
        <f>$I$93</f>
        <v>3.2673000000000001E-2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3.1000000000000001E-5</v>
      </c>
      <c r="L103" s="39">
        <f>$J$93</f>
        <v>3.2673000000000001E-2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4.8000000000000001E-5</v>
      </c>
      <c r="L104" s="39">
        <f>$K$93</f>
        <v>5.4023000000000002E-2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4.8000000000000001E-5</v>
      </c>
      <c r="L105" s="39">
        <f>$L$93</f>
        <v>5.4023000000000002E-2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4.8000000000000001E-5</v>
      </c>
      <c r="L106" s="39">
        <f>$M$93</f>
        <v>5.4023000000000002E-2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4.8000000000000001E-5</v>
      </c>
      <c r="L107" s="39">
        <f>$N$93</f>
        <v>5.4023000000000002E-2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5.0000000000000002E-5</v>
      </c>
      <c r="L108" s="39">
        <f>$O$93</f>
        <v>7.0583000000000007E-2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5.0000000000000002E-5</v>
      </c>
      <c r="L109" s="39">
        <f>$P$93</f>
        <v>7.0583000000000007E-2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5.0000000000000002E-5</v>
      </c>
      <c r="L110" s="39">
        <f>$Q$93</f>
        <v>7.0583000000000007E-2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5.0000000000000002E-5</v>
      </c>
      <c r="L111" s="39">
        <f>$R$93</f>
        <v>7.0583000000000007E-2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7.1000000000000005E-5</v>
      </c>
      <c r="L112" s="39">
        <f>$S$93</f>
        <v>9.1596000000000011E-2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4.0000000000000003E-5</v>
      </c>
      <c r="L113" s="39">
        <f>$T$93</f>
        <v>5.8923000000000003E-2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4.0000000000000003E-5</v>
      </c>
      <c r="L114" s="39">
        <f>$U$93</f>
        <v>5.8923000000000003E-2</v>
      </c>
    </row>
    <row r="115" spans="2:124">
      <c r="B115" s="44"/>
      <c r="C115" s="39">
        <f>$V$88</f>
        <v>2.4999999999999998E-5</v>
      </c>
      <c r="K115" s="39">
        <f>$V$90</f>
        <v>4.0000000000000003E-5</v>
      </c>
      <c r="L115" s="39">
        <f>$V$93</f>
        <v>5.8923000000000003E-2</v>
      </c>
    </row>
    <row r="116" spans="2:124">
      <c r="B116" s="44"/>
      <c r="C116" s="39">
        <f>$W$88</f>
        <v>2.4999999999999998E-5</v>
      </c>
      <c r="K116" s="39">
        <f>$W$90</f>
        <v>2.3373333333333332E-5</v>
      </c>
      <c r="L116" s="39">
        <f>$W$93</f>
        <v>3.7796999999999997E-2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2.3373333333333332E-5</v>
      </c>
      <c r="L117" s="39">
        <f>$X$93</f>
        <v>3.7796999999999997E-2</v>
      </c>
    </row>
    <row r="118" spans="2:124">
      <c r="B118" s="44"/>
      <c r="C118" s="39">
        <f>$Y$88</f>
        <v>2.4999999999999998E-5</v>
      </c>
      <c r="K118" s="39">
        <f>$Y$90</f>
        <v>2.3373333333333332E-5</v>
      </c>
      <c r="L118" s="39">
        <f>$Y$93</f>
        <v>3.7796999999999997E-2</v>
      </c>
    </row>
    <row r="119" spans="2:124">
      <c r="B119" s="44"/>
      <c r="C119" s="39">
        <f>$Z$88</f>
        <v>2.4999999999999998E-5</v>
      </c>
      <c r="K119" s="39">
        <f>$Z$90</f>
        <v>2.3373333333333332E-5</v>
      </c>
      <c r="L119" s="39">
        <f>$Z$93</f>
        <v>3.7796999999999997E-2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2.1373333333333331E-5</v>
      </c>
      <c r="L120" s="39">
        <f>$AA$93</f>
        <v>2.1236999999999999E-2</v>
      </c>
    </row>
    <row r="121" spans="2:124">
      <c r="B121" s="44"/>
      <c r="C121" s="39">
        <f>$AB$88</f>
        <v>2.4999999999999998E-5</v>
      </c>
      <c r="K121" s="39">
        <f>$AB$90</f>
        <v>2.1373333333333331E-5</v>
      </c>
      <c r="L121" s="39">
        <f>$AB$93</f>
        <v>2.1236999999999999E-2</v>
      </c>
    </row>
    <row r="122" spans="2:124">
      <c r="B122" s="44"/>
      <c r="C122" s="39">
        <f>$AC$88</f>
        <v>2.4999999999999998E-5</v>
      </c>
      <c r="K122" s="39">
        <f>$AC$90</f>
        <v>2.1373333333333331E-5</v>
      </c>
      <c r="L122" s="39">
        <f>$AC$93</f>
        <v>2.1236999999999999E-2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2.1373333333333331E-5</v>
      </c>
      <c r="L123" s="39">
        <f>$AD$93</f>
        <v>2.1236999999999999E-2</v>
      </c>
    </row>
    <row r="124" spans="2:124">
      <c r="B124" s="44"/>
      <c r="C124" s="39">
        <f>$AE$88</f>
        <v>2.4999999999999998E-5</v>
      </c>
      <c r="K124" s="39">
        <f>$AE$90</f>
        <v>3.7333333333333339E-7</v>
      </c>
      <c r="L124" s="39">
        <f>$AE$93</f>
        <v>2.24E-4</v>
      </c>
    </row>
    <row r="125" spans="2:124">
      <c r="B125" s="44"/>
      <c r="C125" s="39">
        <f>$AF$88</f>
        <v>2.4999999999999998E-5</v>
      </c>
      <c r="K125" s="39">
        <f>$AF$90</f>
        <v>3.7333333333333339E-7</v>
      </c>
      <c r="L125" s="39">
        <f>$AF$93</f>
        <v>2.24E-4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3.7333333333333339E-7</v>
      </c>
      <c r="L126" s="39">
        <f>$AG$93</f>
        <v>2.24E-4</v>
      </c>
    </row>
    <row r="127" spans="2:124">
      <c r="B127" s="44"/>
      <c r="C127" s="39">
        <f>$AH$88</f>
        <v>0</v>
      </c>
      <c r="K127" s="39">
        <f>$AH$90</f>
        <v>3.7333333333333339E-7</v>
      </c>
      <c r="L127" s="39">
        <f>$AH$93</f>
        <v>2.24E-4</v>
      </c>
    </row>
    <row r="128" spans="2:124">
      <c r="B128" s="44"/>
      <c r="C128" s="39">
        <f>$AI$88</f>
        <v>0</v>
      </c>
      <c r="K128" s="39">
        <f>$AI$90</f>
        <v>0</v>
      </c>
      <c r="L128" s="39">
        <f>$AI$93</f>
        <v>0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0</v>
      </c>
      <c r="L129" s="39">
        <f>$AJ$93</f>
        <v>0</v>
      </c>
    </row>
    <row r="130" spans="2:12">
      <c r="B130" s="44"/>
      <c r="C130" s="39">
        <f>$AK$88</f>
        <v>0</v>
      </c>
      <c r="K130" s="39">
        <f>$AK$90</f>
        <v>0</v>
      </c>
      <c r="L130" s="39">
        <f>$AK$93</f>
        <v>0</v>
      </c>
    </row>
    <row r="131" spans="2:12">
      <c r="B131" s="44"/>
      <c r="C131" s="39">
        <f>$AL$88</f>
        <v>0</v>
      </c>
      <c r="K131" s="39">
        <f>$AL$90</f>
        <v>0</v>
      </c>
      <c r="L131" s="39">
        <f>$AL$93</f>
        <v>0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0</v>
      </c>
      <c r="L132" s="39">
        <f>$AM$93</f>
        <v>0</v>
      </c>
    </row>
    <row r="133" spans="2:12">
      <c r="B133" s="44"/>
      <c r="C133" s="39">
        <f>$AN$88</f>
        <v>0</v>
      </c>
      <c r="K133" s="39">
        <f>$AN$90</f>
        <v>2.8523200228611057E-8</v>
      </c>
      <c r="L133" s="39">
        <f>$AN$93</f>
        <v>5.0000000000000001E-4</v>
      </c>
    </row>
    <row r="134" spans="2:12">
      <c r="B134" s="44"/>
      <c r="C134" s="39">
        <f>$AO$88</f>
        <v>0</v>
      </c>
      <c r="K134" s="39">
        <f>$AO$90</f>
        <v>2.8523200228611057E-8</v>
      </c>
      <c r="L134" s="39">
        <f>$AO$93</f>
        <v>5.0000000000000001E-4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2.8523200228611057E-8</v>
      </c>
      <c r="L135" s="39">
        <f>$AP$93</f>
        <v>5.0000000000000001E-4</v>
      </c>
    </row>
    <row r="136" spans="2:12">
      <c r="B136" s="44"/>
      <c r="C136" s="39">
        <f>$AQ$88</f>
        <v>0</v>
      </c>
      <c r="K136" s="39">
        <f>$AQ$90</f>
        <v>2.8523200228611057E-8</v>
      </c>
      <c r="L136" s="39">
        <f>$AQ$93</f>
        <v>5.0000000000000001E-4</v>
      </c>
    </row>
    <row r="137" spans="2:12">
      <c r="B137" s="44"/>
      <c r="C137" s="39">
        <f>$AR$88</f>
        <v>8.5546057120577064E-5</v>
      </c>
      <c r="K137" s="39">
        <f>$AR$90</f>
        <v>2.8523200228611057E-8</v>
      </c>
      <c r="L137" s="39">
        <f>$AR$93</f>
        <v>5.0000000000000001E-4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2.8523200228611057E-8</v>
      </c>
      <c r="L138" s="39">
        <f>$AS$93</f>
        <v>5.0000000000000001E-4</v>
      </c>
    </row>
    <row r="139" spans="2:12">
      <c r="B139" s="44"/>
      <c r="C139" s="39">
        <f>$AT$88</f>
        <v>8.5546057120577064E-5</v>
      </c>
      <c r="K139" s="39">
        <f>$AT$90</f>
        <v>1.7983802306402562E-5</v>
      </c>
      <c r="L139" s="39">
        <f>$AT$93</f>
        <v>6.3359999999999996E-3</v>
      </c>
    </row>
    <row r="140" spans="2:12">
      <c r="B140" s="44"/>
      <c r="C140" s="39">
        <f>$AU$88</f>
        <v>8.5546057120577064E-5</v>
      </c>
      <c r="K140" s="39">
        <f>$AU$90</f>
        <v>1.7983802306402562E-5</v>
      </c>
      <c r="L140" s="39">
        <f>$AU$93</f>
        <v>6.3359999999999996E-3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1.7983802306402562E-5</v>
      </c>
      <c r="L141" s="39">
        <f>$AV$93</f>
        <v>6.3359999999999996E-3</v>
      </c>
    </row>
    <row r="142" spans="2:12">
      <c r="B142" s="44"/>
      <c r="C142" s="39">
        <f>$AW$88</f>
        <v>8.5546057120577064E-5</v>
      </c>
      <c r="K142" s="39">
        <f>$AW$90</f>
        <v>1.7983802306402562E-5</v>
      </c>
      <c r="L142" s="39">
        <f>$AW$93</f>
        <v>6.3359999999999996E-3</v>
      </c>
    </row>
    <row r="143" spans="2:12">
      <c r="B143" s="44"/>
      <c r="C143" s="39">
        <f>$AX$88</f>
        <v>8.5546057120577064E-5</v>
      </c>
      <c r="K143" s="39">
        <f>$AX$90</f>
        <v>4.4895886256518399E-5</v>
      </c>
      <c r="L143" s="39">
        <f>$AX$93</f>
        <v>1.5664999999999998E-2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4.4895886256518399E-5</v>
      </c>
      <c r="L144" s="39">
        <f>$AY$93</f>
        <v>1.5664999999999998E-2</v>
      </c>
    </row>
    <row r="145" spans="2:12">
      <c r="B145" s="44"/>
      <c r="C145" s="39">
        <f>$AZ$88</f>
        <v>1.2046827176138026E-4</v>
      </c>
      <c r="K145" s="39">
        <f>$AZ$90</f>
        <v>4.4867363056289794E-5</v>
      </c>
      <c r="L145" s="39">
        <f>$AZ$93</f>
        <v>1.5164999999999998E-2</v>
      </c>
    </row>
    <row r="146" spans="2:12">
      <c r="B146" s="44"/>
      <c r="C146" s="39">
        <f>$BA$88</f>
        <v>1.2046827176138026E-4</v>
      </c>
      <c r="K146" s="39">
        <f>$BA$90</f>
        <v>4.4867363056289794E-5</v>
      </c>
      <c r="L146" s="39">
        <f>$BA$93</f>
        <v>1.5164999999999998E-2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4.4867363056289794E-5</v>
      </c>
      <c r="L147" s="39">
        <f>$BB$93</f>
        <v>1.5164999999999998E-2</v>
      </c>
    </row>
    <row r="148" spans="2:12">
      <c r="B148" s="44"/>
      <c r="C148" s="39">
        <f>$BC$88</f>
        <v>1.2046827176138026E-4</v>
      </c>
      <c r="K148" s="39">
        <f>$BC$90</f>
        <v>4.4867363056289794E-5</v>
      </c>
      <c r="L148" s="39">
        <f>$BC$93</f>
        <v>1.5164999999999998E-2</v>
      </c>
    </row>
    <row r="149" spans="2:12">
      <c r="B149" s="44"/>
      <c r="C149" s="39">
        <f>$BD$88</f>
        <v>3.4922214640803194E-5</v>
      </c>
      <c r="K149" s="39">
        <f>$BD$90</f>
        <v>4.4867363056289794E-5</v>
      </c>
      <c r="L149" s="39">
        <f>$BD$93</f>
        <v>1.5164999999999998E-2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4.4867363056289794E-5</v>
      </c>
      <c r="L150" s="39">
        <f>$BE$93</f>
        <v>1.5164999999999998E-2</v>
      </c>
    </row>
    <row r="151" spans="2:12">
      <c r="B151" s="44"/>
      <c r="C151" s="39">
        <f>$BF$88</f>
        <v>3.4922214640803194E-5</v>
      </c>
      <c r="K151" s="39">
        <f>$BF$90</f>
        <v>9.8912083950115838E-5</v>
      </c>
      <c r="L151" s="39">
        <f>$BF$93</f>
        <v>4.5018999999999997E-2</v>
      </c>
    </row>
    <row r="152" spans="2:12">
      <c r="B152" s="44"/>
      <c r="C152" s="39">
        <f>$BG$88</f>
        <v>3.4922214640803194E-5</v>
      </c>
      <c r="K152" s="39">
        <f>$BG$90</f>
        <v>9.8912083950115838E-5</v>
      </c>
      <c r="L152" s="39">
        <f>$BG$93</f>
        <v>4.5018999999999997E-2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1.1891208395011584E-4</v>
      </c>
      <c r="L153" s="39">
        <f>$BH$93</f>
        <v>5.6861999999999996E-2</v>
      </c>
    </row>
    <row r="154" spans="2:12">
      <c r="B154" s="44"/>
      <c r="C154" s="39">
        <f>$BI$88</f>
        <v>3.4922214640803194E-5</v>
      </c>
      <c r="K154" s="39">
        <f>$BI$90</f>
        <v>1.1891208395011584E-4</v>
      </c>
      <c r="L154" s="39">
        <f>$BI$93</f>
        <v>5.6861999999999996E-2</v>
      </c>
    </row>
    <row r="155" spans="2:12">
      <c r="B155" s="44"/>
      <c r="C155" s="39">
        <f>$BJ$88</f>
        <v>3.4922214640803194E-5</v>
      </c>
      <c r="K155" s="39">
        <f>$BJ$90</f>
        <v>9.2E-5</v>
      </c>
      <c r="L155" s="39">
        <f>$BJ$93</f>
        <v>4.7532999999999999E-2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9.2E-5</v>
      </c>
      <c r="L156" s="39">
        <f>$BK$93</f>
        <v>4.7532999999999999E-2</v>
      </c>
    </row>
    <row r="157" spans="2:12">
      <c r="B157" s="44"/>
      <c r="C157" s="39">
        <f>$BL$88</f>
        <v>0</v>
      </c>
      <c r="K157" s="39">
        <f>$BL$90</f>
        <v>9.2E-5</v>
      </c>
      <c r="L157" s="39">
        <f>$BL$93</f>
        <v>4.7532999999999999E-2</v>
      </c>
    </row>
    <row r="158" spans="2:12">
      <c r="B158" s="44"/>
      <c r="C158" s="39">
        <f>$BM$88</f>
        <v>0</v>
      </c>
      <c r="K158" s="39">
        <f>$BM$90</f>
        <v>9.2E-5</v>
      </c>
      <c r="L158" s="39">
        <f>$BM$93</f>
        <v>4.7532999999999999E-2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9.2E-5</v>
      </c>
      <c r="L159" s="39">
        <f>$BN$93</f>
        <v>4.7532999999999999E-2</v>
      </c>
    </row>
    <row r="160" spans="2:12">
      <c r="B160" s="44"/>
      <c r="C160" s="39">
        <f>$BO$88</f>
        <v>0</v>
      </c>
      <c r="K160" s="39">
        <f>$BO$90</f>
        <v>9.2E-5</v>
      </c>
      <c r="L160" s="39">
        <f>$BO$93</f>
        <v>4.7532999999999999E-2</v>
      </c>
    </row>
    <row r="161" spans="2:12">
      <c r="B161" s="44"/>
      <c r="C161" s="39">
        <f>$BP$88</f>
        <v>5.6840032988219684E-6</v>
      </c>
      <c r="K161" s="39">
        <f>$BP$90</f>
        <v>9.2E-5</v>
      </c>
      <c r="L161" s="39">
        <f>$BP$93</f>
        <v>4.7532999999999999E-2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9.2E-5</v>
      </c>
      <c r="L162" s="39">
        <f>$BQ$93</f>
        <v>4.7532999999999999E-2</v>
      </c>
    </row>
    <row r="163" spans="2:12">
      <c r="B163" s="44"/>
      <c r="C163" s="39">
        <f>$BR$88</f>
        <v>5.6840032988219684E-6</v>
      </c>
      <c r="K163" s="39">
        <f>$BR$90</f>
        <v>2.2396532300535574E-4</v>
      </c>
      <c r="L163" s="39">
        <f>$BR$93</f>
        <v>7.1970000000000006E-2</v>
      </c>
    </row>
    <row r="164" spans="2:12">
      <c r="B164" s="44"/>
      <c r="C164" s="39">
        <f>$BS$88</f>
        <v>5.6840032988219684E-6</v>
      </c>
      <c r="K164" s="39">
        <f>$BS$90</f>
        <v>2.2396532300535574E-4</v>
      </c>
      <c r="L164" s="39">
        <f>$BS$93</f>
        <v>7.1970000000000006E-2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2.0396532300535574E-4</v>
      </c>
      <c r="L165" s="39">
        <f>$BT$93</f>
        <v>6.0127E-2</v>
      </c>
    </row>
    <row r="166" spans="2:12">
      <c r="B166" s="44"/>
      <c r="C166" s="39">
        <f>$BU$88</f>
        <v>5.6840032988219684E-6</v>
      </c>
      <c r="K166" s="39">
        <f>$BU$90</f>
        <v>2.0396532300535574E-4</v>
      </c>
      <c r="L166" s="39">
        <f>$BU$93</f>
        <v>6.0127E-2</v>
      </c>
    </row>
    <row r="167" spans="2:12">
      <c r="B167" s="44"/>
      <c r="C167" s="39">
        <f>$BV$88</f>
        <v>5.5684003298821967E-5</v>
      </c>
      <c r="K167" s="39">
        <f>$BV$90</f>
        <v>3.5287700920416806E-4</v>
      </c>
      <c r="L167" s="39">
        <f>$BV$93</f>
        <v>9.1012999999999997E-2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3.5287700920416806E-4</v>
      </c>
      <c r="L168" s="39">
        <f>$BW$93</f>
        <v>9.1012999999999997E-2</v>
      </c>
    </row>
    <row r="169" spans="2:12">
      <c r="B169" s="44"/>
      <c r="C169" s="39">
        <f>$BX$88</f>
        <v>3.3622265228995171E-4</v>
      </c>
      <c r="K169" s="39">
        <f>$BX$90</f>
        <v>3.5287700920416806E-4</v>
      </c>
      <c r="L169" s="39">
        <f>$BX$93</f>
        <v>9.1012999999999997E-2</v>
      </c>
    </row>
    <row r="170" spans="2:12">
      <c r="B170" s="44"/>
      <c r="C170" s="39">
        <f>$BY$88</f>
        <v>3.4285253824374833E-4</v>
      </c>
      <c r="K170" s="39">
        <f>$BY$90</f>
        <v>3.5287700920416806E-4</v>
      </c>
      <c r="L170" s="39">
        <f>$BY$93</f>
        <v>9.1012999999999997E-2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3.5287700920416806E-4</v>
      </c>
      <c r="L171" s="39">
        <f>$BZ$93</f>
        <v>9.1012999999999997E-2</v>
      </c>
    </row>
    <row r="172" spans="2:12">
      <c r="B172" s="44"/>
      <c r="C172" s="39">
        <f>$CA$88</f>
        <v>6.2900713420826733E-4</v>
      </c>
      <c r="K172" s="39">
        <f>$CA$90</f>
        <v>3.7887700920416804E-4</v>
      </c>
      <c r="L172" s="39">
        <f>$CA$93</f>
        <v>0.10415199999999999</v>
      </c>
    </row>
    <row r="173" spans="2:12">
      <c r="B173" s="44"/>
      <c r="C173" s="39">
        <f>$CB$88</f>
        <v>6.2332313090944546E-4</v>
      </c>
      <c r="K173" s="39">
        <f>$CB$90</f>
        <v>4.0987700920416809E-4</v>
      </c>
      <c r="L173" s="39">
        <f>$CB$93</f>
        <v>0.11959599999999999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4.0987700920416809E-4</v>
      </c>
      <c r="L174" s="39">
        <f>$CC$93</f>
        <v>0.11959599999999999</v>
      </c>
    </row>
    <row r="175" spans="2:12">
      <c r="B175" s="44"/>
      <c r="C175" s="39">
        <f>$CD$88</f>
        <v>6.2332313090944546E-4</v>
      </c>
      <c r="K175" s="39">
        <f>$CD$90</f>
        <v>2.1791168619881228E-4</v>
      </c>
      <c r="L175" s="39">
        <f>$CD$93</f>
        <v>6.5990999999999994E-2</v>
      </c>
    </row>
    <row r="176" spans="2:12">
      <c r="B176" s="44"/>
      <c r="C176" s="39">
        <f>$CE$88</f>
        <v>6.2332313090944546E-4</v>
      </c>
      <c r="K176" s="39">
        <f>$CE$90</f>
        <v>2.4491168619881229E-4</v>
      </c>
      <c r="L176" s="39">
        <f>$CE$93</f>
        <v>7.9452999999999996E-2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2.4491168619881229E-4</v>
      </c>
      <c r="L177" s="39">
        <f>$CF$93</f>
        <v>7.9452999999999996E-2</v>
      </c>
    </row>
    <row r="178" spans="2:12">
      <c r="B178" s="44"/>
      <c r="C178" s="39">
        <f>$CG$88</f>
        <v>6.4780504922507074E-4</v>
      </c>
      <c r="K178" s="39">
        <f>$CG$90</f>
        <v>2.4491168619881229E-4</v>
      </c>
      <c r="L178" s="39">
        <f>$CG$93</f>
        <v>7.9452999999999996E-2</v>
      </c>
    </row>
    <row r="179" spans="2:12">
      <c r="B179" s="44"/>
      <c r="C179" s="39">
        <f>$CH$88</f>
        <v>5.9780504922507072E-4</v>
      </c>
      <c r="K179" s="39">
        <f>$CH$90</f>
        <v>9.6000000000000016E-5</v>
      </c>
      <c r="L179" s="39">
        <f>$CH$93</f>
        <v>4.8566999999999999E-2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9.6000000000000016E-5</v>
      </c>
      <c r="L180" s="39">
        <f>$CI$93</f>
        <v>4.8566999999999999E-2</v>
      </c>
    </row>
    <row r="181" spans="2:12">
      <c r="B181" s="44"/>
      <c r="C181" s="39">
        <f>$CJ$88</f>
        <v>3.7592627908108849E-4</v>
      </c>
      <c r="K181" s="39">
        <f>$CJ$90</f>
        <v>9.6000000000000016E-5</v>
      </c>
      <c r="L181" s="39">
        <f>$CJ$93</f>
        <v>4.8566999999999999E-2</v>
      </c>
    </row>
    <row r="182" spans="2:12">
      <c r="B182" s="44"/>
      <c r="C182" s="39">
        <f>$CK$88</f>
        <v>6.337350899277372E-4</v>
      </c>
      <c r="K182" s="39">
        <f>$CK$90</f>
        <v>1.6443441702364641E-4</v>
      </c>
      <c r="L182" s="39">
        <f>$CK$93</f>
        <v>6.2761999999999998E-2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1.6443441702364641E-4</v>
      </c>
      <c r="L183" s="39">
        <f>$CL$93</f>
        <v>6.2761999999999998E-2</v>
      </c>
    </row>
    <row r="184" spans="2:12">
      <c r="B184" s="44"/>
      <c r="C184" s="39">
        <f>$CM$88</f>
        <v>3.6645411197781309E-4</v>
      </c>
      <c r="K184" s="39">
        <f>$CM$90</f>
        <v>1.3843441702364641E-4</v>
      </c>
      <c r="L184" s="39">
        <f>$CM$93</f>
        <v>4.9623E-2</v>
      </c>
    </row>
    <row r="185" spans="2:12">
      <c r="B185" s="44"/>
      <c r="C185" s="39">
        <f>$CN$88</f>
        <v>3.6645411197781309E-4</v>
      </c>
      <c r="K185" s="39">
        <f>$CN$90</f>
        <v>1.0743441702364641E-4</v>
      </c>
      <c r="L185" s="39">
        <f>$CN$93</f>
        <v>3.4179000000000001E-2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1.0743441702364641E-4</v>
      </c>
      <c r="L186" s="39">
        <f>$CO$93</f>
        <v>3.4179000000000001E-2</v>
      </c>
    </row>
    <row r="187" spans="2:12">
      <c r="B187" s="44"/>
      <c r="C187" s="39">
        <f>$CP$88</f>
        <v>4.0099957352238429E-4</v>
      </c>
      <c r="K187" s="39">
        <f>$CP$90</f>
        <v>9.5434417023646404E-5</v>
      </c>
      <c r="L187" s="39">
        <f>$CP$93</f>
        <v>2.7657000000000001E-2</v>
      </c>
    </row>
    <row r="188" spans="2:12">
      <c r="B188" s="44"/>
      <c r="C188" s="39">
        <f>$CQ$88</f>
        <v>4.3812667638823757E-4</v>
      </c>
      <c r="K188" s="39">
        <f>$CQ$90</f>
        <v>6.8434417023646398E-5</v>
      </c>
      <c r="L188" s="39">
        <f>$CQ$93</f>
        <v>1.4194999999999999E-2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6.8434417023646398E-5</v>
      </c>
      <c r="L189" s="39">
        <f>$CR$93</f>
        <v>1.4194999999999999E-2</v>
      </c>
    </row>
    <row r="190" spans="2:12">
      <c r="B190" s="44"/>
      <c r="C190" s="39">
        <f>$CS$88</f>
        <v>4.1364475807261229E-4</v>
      </c>
      <c r="K190" s="39">
        <f>$CS$90</f>
        <v>9.9865455724865973E-5</v>
      </c>
      <c r="L190" s="39">
        <f>$CS$93</f>
        <v>4.5482999999999996E-2</v>
      </c>
    </row>
    <row r="191" spans="2:12">
      <c r="B191" s="44"/>
      <c r="C191" s="39">
        <f>$CT$88</f>
        <v>5.3078336273685656E-4</v>
      </c>
      <c r="K191" s="39">
        <f>$CT$90</f>
        <v>9.9865455724865973E-5</v>
      </c>
      <c r="L191" s="39">
        <f>$CT$93</f>
        <v>4.5482999999999996E-2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9.9865455724865973E-5</v>
      </c>
      <c r="L192" s="39">
        <f>$CU$93</f>
        <v>4.5482999999999996E-2</v>
      </c>
    </row>
    <row r="193" spans="2:12">
      <c r="B193" s="44"/>
      <c r="C193" s="39">
        <f>$CV$88</f>
        <v>4.9401351049770809E-4</v>
      </c>
      <c r="K193" s="39">
        <f>$CV$90</f>
        <v>9.9865455724865973E-5</v>
      </c>
      <c r="L193" s="39">
        <f>$CV$93</f>
        <v>4.5482999999999996E-2</v>
      </c>
    </row>
    <row r="194" spans="2:12">
      <c r="B194" s="44"/>
      <c r="C194" s="39">
        <f>$CW$88</f>
        <v>2.2957481369726275E-4</v>
      </c>
      <c r="K194" s="39">
        <f>$CW$90</f>
        <v>3.1431038701219554E-5</v>
      </c>
      <c r="L194" s="39">
        <f>$CW$93</f>
        <v>3.1287999999999996E-2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3.1431038701219554E-5</v>
      </c>
      <c r="L195" s="39">
        <f>$CX$93</f>
        <v>3.1287999999999996E-2</v>
      </c>
    </row>
    <row r="196" spans="2:12">
      <c r="B196" s="44"/>
      <c r="C196" s="39">
        <f>$CY$88</f>
        <v>2.1070119568266773E-4</v>
      </c>
      <c r="K196" s="39">
        <f>$CY$90</f>
        <v>3.1431038701219554E-5</v>
      </c>
      <c r="L196" s="39">
        <f>$CY$93</f>
        <v>3.1287999999999996E-2</v>
      </c>
    </row>
    <row r="197" spans="2:12">
      <c r="B197" s="44"/>
      <c r="C197" s="39">
        <f>$CZ$88</f>
        <v>3.2370119568266774E-4</v>
      </c>
      <c r="K197" s="39">
        <f>$CZ$90</f>
        <v>3.1431038701219554E-5</v>
      </c>
      <c r="L197" s="39">
        <f>$CZ$93</f>
        <v>3.1287999999999996E-2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3.1431038701219554E-5</v>
      </c>
      <c r="L198" s="39">
        <f>$DA$93</f>
        <v>3.1287999999999996E-2</v>
      </c>
    </row>
    <row r="199" spans="2:12">
      <c r="B199" s="44"/>
      <c r="C199" s="39">
        <f>$DB$88</f>
        <v>2.8915573413809654E-4</v>
      </c>
      <c r="K199" s="39">
        <f>$DB$90</f>
        <v>3.1431038701219554E-5</v>
      </c>
      <c r="L199" s="39">
        <f>$DB$93</f>
        <v>3.1287999999999996E-2</v>
      </c>
    </row>
    <row r="200" spans="2:12">
      <c r="B200" s="44"/>
      <c r="C200" s="39">
        <f>$DC$88</f>
        <v>2.520286312722432E-4</v>
      </c>
      <c r="K200" s="39">
        <f>$DC$90</f>
        <v>3.1431038701219554E-5</v>
      </c>
      <c r="L200" s="39">
        <f>$DC$93</f>
        <v>3.1287999999999996E-2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3.1431038701219554E-5</v>
      </c>
      <c r="L201" s="39">
        <f>$DD$93</f>
        <v>3.1287999999999996E-2</v>
      </c>
    </row>
    <row r="202" spans="2:12">
      <c r="B202" s="44"/>
      <c r="C202" s="39">
        <f>$DE$88</f>
        <v>2.520286312722432E-4</v>
      </c>
      <c r="K202" s="39">
        <f>$DE$90</f>
        <v>0</v>
      </c>
      <c r="L202" s="39">
        <f>$DE$93</f>
        <v>0</v>
      </c>
    </row>
    <row r="203" spans="2:12">
      <c r="B203" s="44"/>
      <c r="C203" s="39">
        <f>$DF$88</f>
        <v>5.5489002660799895E-4</v>
      </c>
      <c r="K203" s="39">
        <f>$DF$90</f>
        <v>0</v>
      </c>
      <c r="L203" s="39">
        <f>$DF$93</f>
        <v>0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4.0833333333333338E-7</v>
      </c>
      <c r="L204" s="39">
        <f>$DG$93</f>
        <v>2.4499999999999999E-4</v>
      </c>
    </row>
    <row r="205" spans="2:12">
      <c r="B205" s="44"/>
      <c r="C205" s="39">
        <f>$DH$88</f>
        <v>8.2599999999999991E-4</v>
      </c>
      <c r="K205" s="39">
        <f>$DH$90</f>
        <v>3.0408333333333338E-5</v>
      </c>
      <c r="L205" s="39">
        <f>$DH$93</f>
        <v>2.9189999999999997E-3</v>
      </c>
    </row>
    <row r="206" spans="2:12">
      <c r="B206" s="44"/>
      <c r="C206" s="39">
        <f>$DI$88</f>
        <v>8.2599999999999991E-4</v>
      </c>
      <c r="K206" s="39">
        <f>$DI$90</f>
        <v>3.0408333333333338E-5</v>
      </c>
      <c r="L206" s="39">
        <f>$DI$93</f>
        <v>2.9189999999999997E-3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3.0408333333333338E-5</v>
      </c>
      <c r="L207" s="39">
        <f>$DJ$93</f>
        <v>2.9189999999999997E-3</v>
      </c>
    </row>
    <row r="208" spans="2:12">
      <c r="B208" s="44"/>
      <c r="C208" s="39">
        <f>$DK$88</f>
        <v>8.2599999999999991E-4</v>
      </c>
      <c r="K208" s="39">
        <f>$DK$90</f>
        <v>3.0408333333333338E-5</v>
      </c>
      <c r="L208" s="39">
        <f>$DK$93</f>
        <v>2.9189999999999997E-3</v>
      </c>
    </row>
    <row r="209" spans="2:12">
      <c r="B209" s="44"/>
      <c r="C209" s="39">
        <f>$DL$88</f>
        <v>7.1299999999999998E-4</v>
      </c>
      <c r="K209" s="39">
        <f>$DL$90</f>
        <v>3.0408333333333338E-5</v>
      </c>
      <c r="L209" s="39">
        <f>$DL$93</f>
        <v>3.0519999999999996E-3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3.0408333333333338E-5</v>
      </c>
      <c r="L210" s="39">
        <f>$DM$93</f>
        <v>3.0519999999999996E-3</v>
      </c>
    </row>
    <row r="211" spans="2:12">
      <c r="B211" s="44"/>
      <c r="C211" s="39">
        <f>$DN$88</f>
        <v>7.1299999999999998E-4</v>
      </c>
      <c r="K211" s="39">
        <f>$DN$90</f>
        <v>3.0408333333333338E-5</v>
      </c>
      <c r="L211" s="39">
        <f>$DN$93</f>
        <v>3.0519999999999996E-3</v>
      </c>
    </row>
    <row r="212" spans="2:12">
      <c r="B212" s="44"/>
      <c r="C212" s="39">
        <f>$DO$88</f>
        <v>7.1299999999999998E-4</v>
      </c>
      <c r="K212" s="39">
        <f>$DO$90</f>
        <v>3.0408333333333338E-5</v>
      </c>
      <c r="L212" s="39">
        <f>$DO$93</f>
        <v>3.0519999999999996E-3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3.0408333333333338E-5</v>
      </c>
      <c r="L213" s="39">
        <f>$DP$93</f>
        <v>3.0519999999999996E-3</v>
      </c>
    </row>
    <row r="214" spans="2:12">
      <c r="B214" s="44"/>
      <c r="C214" s="39">
        <f>$DQ$88</f>
        <v>7.1299999999999998E-4</v>
      </c>
      <c r="K214" s="39">
        <f>$DQ$90</f>
        <v>3.0408333333333338E-5</v>
      </c>
      <c r="L214" s="39">
        <f>$DQ$93</f>
        <v>3.0519999999999996E-3</v>
      </c>
    </row>
    <row r="215" spans="2:12">
      <c r="B215" s="44"/>
      <c r="C215" s="39">
        <f>$DR$88</f>
        <v>2.9299999999999997E-4</v>
      </c>
      <c r="K215" s="39">
        <f>$DR$90</f>
        <v>3.0408333333333338E-5</v>
      </c>
      <c r="L215" s="39">
        <f>$DR$93</f>
        <v>3.0519999999999996E-3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3.0000000000000004E-5</v>
      </c>
      <c r="L216" s="39">
        <f>$DS$93</f>
        <v>2.8069999999999996E-3</v>
      </c>
    </row>
    <row r="217" spans="2:12">
      <c r="B217" s="44"/>
      <c r="C217" s="39">
        <f>$DT$88</f>
        <v>1.13E-4</v>
      </c>
      <c r="K217" s="39">
        <f>$DT$90</f>
        <v>0</v>
      </c>
      <c r="L217" s="39">
        <f>$DT$93</f>
        <v>1.3300000000000001E-4</v>
      </c>
    </row>
    <row r="218" spans="2:12">
      <c r="B218" s="44"/>
      <c r="C218" s="39">
        <f>$DU$88</f>
        <v>1.83E-4</v>
      </c>
      <c r="K218" s="39">
        <f>$DU$90</f>
        <v>0</v>
      </c>
      <c r="L218" s="39">
        <f>$DU$93</f>
        <v>1.3300000000000001E-4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0</v>
      </c>
      <c r="L219" s="39">
        <f>$DV$93</f>
        <v>1.3300000000000001E-4</v>
      </c>
    </row>
    <row r="220" spans="2:12">
      <c r="B220" s="44"/>
      <c r="C220" s="39">
        <f>$DW$88</f>
        <v>1.83E-4</v>
      </c>
      <c r="K220" s="39">
        <f>$DW$90</f>
        <v>0</v>
      </c>
      <c r="L220" s="39">
        <f>$DW$93</f>
        <v>1.3300000000000001E-4</v>
      </c>
    </row>
    <row r="221" spans="2:12">
      <c r="B221" s="44"/>
      <c r="C221" s="39">
        <f>$DX$88</f>
        <v>1.83E-4</v>
      </c>
      <c r="K221" s="39">
        <f>$DX$90</f>
        <v>0</v>
      </c>
      <c r="L221" s="39">
        <f>$DX$93</f>
        <v>0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0</v>
      </c>
      <c r="L222" s="39">
        <f>$DY$93</f>
        <v>0</v>
      </c>
    </row>
    <row r="223" spans="2:12">
      <c r="B223" s="44"/>
      <c r="C223" s="39">
        <f>$DZ$88</f>
        <v>4.5600000000000003E-4</v>
      </c>
      <c r="K223" s="39">
        <f>$DZ$90</f>
        <v>7.500000000000001E-8</v>
      </c>
      <c r="L223" s="39">
        <f>$DZ$93</f>
        <v>4.4999999999999996E-5</v>
      </c>
    </row>
    <row r="224" spans="2:12">
      <c r="B224" s="44"/>
      <c r="C224" s="39">
        <f>$EA$88</f>
        <v>4.5600000000000003E-4</v>
      </c>
      <c r="K224" s="39">
        <f>$EA$90</f>
        <v>7.500000000000001E-8</v>
      </c>
      <c r="L224" s="39">
        <f>$EA$93</f>
        <v>4.4999999999999996E-5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7.500000000000001E-8</v>
      </c>
      <c r="L225" s="39">
        <f>$EB$93</f>
        <v>1.0999999999999999E-4</v>
      </c>
    </row>
    <row r="226" spans="2:12">
      <c r="B226" s="44"/>
      <c r="C226" s="39">
        <f>$EC$88</f>
        <v>4.5600000000000003E-4</v>
      </c>
      <c r="K226" s="39">
        <f>$EC$90</f>
        <v>7.500000000000001E-8</v>
      </c>
      <c r="L226" s="39">
        <f>$EC$93</f>
        <v>1.0999999999999999E-4</v>
      </c>
    </row>
    <row r="227" spans="2:12">
      <c r="B227" s="44"/>
      <c r="C227" s="39">
        <f>$ED$88</f>
        <v>4.5600000000000003E-4</v>
      </c>
      <c r="K227" s="39">
        <f>$ED$90</f>
        <v>7.500000000000001E-8</v>
      </c>
      <c r="L227" s="39">
        <f>$ED$93</f>
        <v>1.2299999999999998E-4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7.500000000000001E-8</v>
      </c>
      <c r="L228" s="39">
        <f>$EE$93</f>
        <v>1.2299999999999998E-4</v>
      </c>
    </row>
    <row r="229" spans="2:12">
      <c r="B229" s="44"/>
      <c r="C229" s="39">
        <f>$EF$88</f>
        <v>4.7800000000000007E-4</v>
      </c>
      <c r="K229" s="39">
        <f>$EF$90</f>
        <v>9.8333333333333354E-8</v>
      </c>
      <c r="L229" s="39">
        <f>$EF$93</f>
        <v>1.7899999999999999E-4</v>
      </c>
    </row>
    <row r="230" spans="2:12">
      <c r="B230" s="44"/>
      <c r="C230" s="39">
        <f>$EG$88</f>
        <v>4.0800000000000005E-4</v>
      </c>
      <c r="K230" s="39">
        <f>$EG$90</f>
        <v>9.8333333333333354E-8</v>
      </c>
      <c r="L230" s="39">
        <f>$EG$93</f>
        <v>1.7899999999999999E-4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9.8333333333333354E-8</v>
      </c>
      <c r="L231" s="39">
        <f>$EH$93</f>
        <v>1.7899999999999999E-4</v>
      </c>
    </row>
    <row r="232" spans="2:12">
      <c r="B232" s="44"/>
      <c r="C232" s="39">
        <f>$EI$88</f>
        <v>4.0800000000000005E-4</v>
      </c>
      <c r="K232" s="39">
        <f>$EI$90</f>
        <v>9.8333333333333354E-8</v>
      </c>
      <c r="L232" s="39">
        <f>$EI$93</f>
        <v>1.7899999999999999E-4</v>
      </c>
    </row>
    <row r="233" spans="2:12">
      <c r="B233" s="44"/>
      <c r="C233" s="39">
        <f>$EJ$88</f>
        <v>5.0100000000000003E-4</v>
      </c>
      <c r="K233" s="39">
        <f>$EJ$90</f>
        <v>9.8333333333333354E-8</v>
      </c>
      <c r="L233" s="39">
        <f>$EJ$93</f>
        <v>1.7899999999999999E-4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9.8333333333333354E-8</v>
      </c>
      <c r="L234" s="39">
        <f>$EK$93</f>
        <v>1.7899999999999999E-4</v>
      </c>
    </row>
    <row r="235" spans="2:12">
      <c r="B235" s="44"/>
      <c r="C235" s="39">
        <f>$EL$88</f>
        <v>2.2800000000000001E-4</v>
      </c>
      <c r="K235" s="39">
        <f>$EL$90</f>
        <v>2.3333333333333337E-8</v>
      </c>
      <c r="L235" s="39">
        <f>$EL$93</f>
        <v>1.34E-4</v>
      </c>
    </row>
    <row r="236" spans="2:12">
      <c r="B236" s="44"/>
      <c r="C236" s="39">
        <f>$EM$88</f>
        <v>2.2800000000000001E-4</v>
      </c>
      <c r="K236" s="39">
        <f>$EM$90</f>
        <v>2.3333333333333337E-8</v>
      </c>
      <c r="L236" s="39">
        <f>$EM$93</f>
        <v>1.34E-4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2.3333333333333337E-8</v>
      </c>
      <c r="L237" s="39">
        <f>$EN$93</f>
        <v>6.8999999999999997E-5</v>
      </c>
    </row>
    <row r="238" spans="2:12">
      <c r="B238" s="44"/>
      <c r="C238" s="39">
        <f>$EO$88</f>
        <v>2.8000000000000003E-4</v>
      </c>
      <c r="K238" s="39">
        <f>$EO$90</f>
        <v>2.3333333333333337E-8</v>
      </c>
      <c r="L238" s="39">
        <f>$EO$93</f>
        <v>6.8999999999999997E-5</v>
      </c>
    </row>
    <row r="239" spans="2:12">
      <c r="B239" s="44"/>
      <c r="C239" s="39">
        <f>$EP$88</f>
        <v>2.8000000000000003E-4</v>
      </c>
      <c r="K239" s="39">
        <f>$EP$90</f>
        <v>2.3333333333333337E-8</v>
      </c>
      <c r="L239" s="39">
        <f>$EP$93</f>
        <v>5.5999999999999999E-5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2.3333333333333337E-8</v>
      </c>
      <c r="L240" s="39">
        <f>$EQ$93</f>
        <v>5.5999999999999999E-5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4.0000000000000009E-7</v>
      </c>
    </row>
    <row r="313" spans="2:6">
      <c r="B313" s="44"/>
      <c r="D313" s="39">
        <f>$D$89</f>
        <v>4.0000000000000009E-7</v>
      </c>
    </row>
    <row r="314" spans="2:6">
      <c r="B314" s="44"/>
      <c r="D314" s="39">
        <f>$E$89</f>
        <v>4.0000000000000009E-7</v>
      </c>
    </row>
    <row r="315" spans="2:6">
      <c r="B315" s="44" t="str">
        <f>$F$87</f>
        <v>yt 31 03 2011</v>
      </c>
      <c r="D315" s="39">
        <f>$F$89</f>
        <v>4.0000000000000009E-7</v>
      </c>
    </row>
    <row r="316" spans="2:6">
      <c r="B316" s="44"/>
      <c r="D316" s="39">
        <f>$G$89</f>
        <v>0</v>
      </c>
    </row>
    <row r="317" spans="2:6">
      <c r="B317" s="44"/>
      <c r="D317" s="39">
        <f>$H$89</f>
        <v>3.1000000000000001E-5</v>
      </c>
    </row>
    <row r="318" spans="2:6">
      <c r="B318" s="44" t="str">
        <f>$I$87</f>
        <v>yt 30 06 2011</v>
      </c>
      <c r="D318" s="39">
        <f>$I$89</f>
        <v>3.1000000000000001E-5</v>
      </c>
    </row>
    <row r="319" spans="2:6">
      <c r="B319" s="44"/>
      <c r="D319" s="39">
        <f>$J$89</f>
        <v>3.1000000000000001E-5</v>
      </c>
    </row>
    <row r="320" spans="2:6">
      <c r="B320" s="44"/>
      <c r="D320" s="39">
        <f>$K$89</f>
        <v>4.8000000000000001E-5</v>
      </c>
    </row>
    <row r="321" spans="2:4">
      <c r="B321" s="44" t="str">
        <f>$L$87</f>
        <v>yt 30 09 2011</v>
      </c>
      <c r="D321" s="39">
        <f>$L$89</f>
        <v>4.8000000000000001E-5</v>
      </c>
    </row>
    <row r="322" spans="2:4">
      <c r="B322" s="44"/>
      <c r="D322" s="39">
        <f>$M$89</f>
        <v>4.8000000000000001E-5</v>
      </c>
    </row>
    <row r="323" spans="2:4">
      <c r="B323" s="44"/>
      <c r="D323" s="39">
        <f>$N$89</f>
        <v>4.8000000000000001E-5</v>
      </c>
    </row>
    <row r="324" spans="2:4">
      <c r="B324" s="44" t="str">
        <f>$O$87</f>
        <v>yt 31 12 2011</v>
      </c>
      <c r="D324" s="39">
        <f>$O$89</f>
        <v>5.0000000000000002E-5</v>
      </c>
    </row>
    <row r="325" spans="2:4">
      <c r="B325" s="44"/>
      <c r="D325" s="39">
        <f>$P$89</f>
        <v>5.0000000000000002E-5</v>
      </c>
    </row>
    <row r="326" spans="2:4">
      <c r="B326" s="44"/>
      <c r="D326" s="39">
        <f>$Q$89</f>
        <v>5.0000000000000002E-5</v>
      </c>
    </row>
    <row r="327" spans="2:4">
      <c r="B327" s="44" t="str">
        <f>$R$87</f>
        <v>yt 31 03 2012</v>
      </c>
      <c r="D327" s="39">
        <f>$R$89</f>
        <v>5.0000000000000002E-5</v>
      </c>
    </row>
    <row r="328" spans="2:4">
      <c r="B328" s="44"/>
      <c r="D328" s="39">
        <f>$S$89</f>
        <v>7.1000000000000005E-5</v>
      </c>
    </row>
    <row r="329" spans="2:4">
      <c r="B329" s="44"/>
      <c r="D329" s="39">
        <f>$T$89</f>
        <v>4.0000000000000003E-5</v>
      </c>
    </row>
    <row r="330" spans="2:4">
      <c r="B330" s="44" t="str">
        <f>$U$87</f>
        <v>yt 30 06 2012</v>
      </c>
      <c r="D330" s="39">
        <f>$U$89</f>
        <v>4.0000000000000003E-5</v>
      </c>
    </row>
    <row r="331" spans="2:4">
      <c r="B331" s="44"/>
      <c r="D331" s="39">
        <f>$V$89</f>
        <v>1.5000000000000005E-5</v>
      </c>
    </row>
    <row r="332" spans="2:4">
      <c r="B332" s="44"/>
      <c r="D332" s="39">
        <f>$W$89</f>
        <v>-1.6266666666666658E-6</v>
      </c>
    </row>
    <row r="333" spans="2:4">
      <c r="B333" s="44" t="str">
        <f>$X$87</f>
        <v>yt 30 09 2012</v>
      </c>
      <c r="D333" s="39">
        <f>$X$89</f>
        <v>-1.6266666666666658E-6</v>
      </c>
    </row>
    <row r="334" spans="2:4">
      <c r="B334" s="44"/>
      <c r="D334" s="39">
        <f>$Y$89</f>
        <v>-1.6266666666666658E-6</v>
      </c>
    </row>
    <row r="335" spans="2:4">
      <c r="B335" s="44"/>
      <c r="D335" s="39">
        <f>$Z$89</f>
        <v>-1.6266666666666658E-6</v>
      </c>
    </row>
    <row r="336" spans="2:4">
      <c r="B336" s="44" t="str">
        <f>$AA$87</f>
        <v>yt 31 12 2012</v>
      </c>
      <c r="D336" s="39">
        <f>$AA$89</f>
        <v>-3.626666666666667E-6</v>
      </c>
    </row>
    <row r="337" spans="2:4">
      <c r="B337" s="44"/>
      <c r="D337" s="39">
        <f>$AB$89</f>
        <v>-3.626666666666667E-6</v>
      </c>
    </row>
    <row r="338" spans="2:4">
      <c r="B338" s="44"/>
      <c r="D338" s="39">
        <f>$AC$89</f>
        <v>-3.626666666666667E-6</v>
      </c>
    </row>
    <row r="339" spans="2:4">
      <c r="B339" s="44" t="str">
        <f>$AD$87</f>
        <v>yt 31 03 2013</v>
      </c>
      <c r="D339" s="39">
        <f>$AD$89</f>
        <v>-3.626666666666667E-6</v>
      </c>
    </row>
    <row r="340" spans="2:4">
      <c r="B340" s="44"/>
      <c r="D340" s="39">
        <f>$AE$89</f>
        <v>-2.4626666666666666E-5</v>
      </c>
    </row>
    <row r="341" spans="2:4">
      <c r="B341" s="44"/>
      <c r="D341" s="39">
        <f>$AF$89</f>
        <v>-2.4626666666666666E-5</v>
      </c>
    </row>
    <row r="342" spans="2:4">
      <c r="B342" s="44" t="str">
        <f>$AG$87</f>
        <v>yt 30 06 2013</v>
      </c>
      <c r="D342" s="39">
        <f>$AG$89</f>
        <v>-2.4626666666666666E-5</v>
      </c>
    </row>
    <row r="343" spans="2:4">
      <c r="B343" s="44"/>
      <c r="D343" s="39">
        <f>$AH$89</f>
        <v>3.7333333333333339E-7</v>
      </c>
    </row>
    <row r="344" spans="2:4">
      <c r="B344" s="44"/>
      <c r="D344" s="39">
        <f>$AI$89</f>
        <v>0</v>
      </c>
    </row>
    <row r="345" spans="2:4">
      <c r="B345" s="44" t="str">
        <f>$AJ$87</f>
        <v>yt 30 09 2013</v>
      </c>
      <c r="D345" s="39">
        <f>$AJ$89</f>
        <v>0</v>
      </c>
    </row>
    <row r="346" spans="2:4">
      <c r="B346" s="44"/>
      <c r="D346" s="39">
        <f>$AK$89</f>
        <v>0</v>
      </c>
    </row>
    <row r="347" spans="2:4">
      <c r="B347" s="44"/>
      <c r="D347" s="39">
        <f>$AL$89</f>
        <v>0</v>
      </c>
    </row>
    <row r="348" spans="2:4">
      <c r="B348" s="44" t="str">
        <f>$AM$87</f>
        <v>yt 31 12 2013</v>
      </c>
      <c r="D348" s="39">
        <f>$AM$89</f>
        <v>0</v>
      </c>
    </row>
    <row r="349" spans="2:4">
      <c r="B349" s="44"/>
      <c r="D349" s="39">
        <f>$AN$89</f>
        <v>2.8523200228611057E-8</v>
      </c>
    </row>
    <row r="350" spans="2:4">
      <c r="B350" s="44"/>
      <c r="D350" s="39">
        <f>$AO$89</f>
        <v>2.8523200228611057E-8</v>
      </c>
    </row>
    <row r="351" spans="2:4">
      <c r="B351" s="44" t="str">
        <f>$AP$87</f>
        <v>yt 31 03 2014</v>
      </c>
      <c r="D351" s="39">
        <f>$AP$89</f>
        <v>2.8523200228611057E-8</v>
      </c>
    </row>
    <row r="352" spans="2:4">
      <c r="B352" s="44"/>
      <c r="D352" s="39">
        <f>$AQ$89</f>
        <v>2.8523200228611057E-8</v>
      </c>
    </row>
    <row r="353" spans="2:4">
      <c r="B353" s="44"/>
      <c r="D353" s="39">
        <f>$AR$89</f>
        <v>-8.5517533920348459E-5</v>
      </c>
    </row>
    <row r="354" spans="2:4">
      <c r="B354" s="44" t="str">
        <f>$AS$87</f>
        <v>yt 30 06 2014</v>
      </c>
      <c r="D354" s="39">
        <f>$AS$89</f>
        <v>-8.5517533920348459E-5</v>
      </c>
    </row>
    <row r="355" spans="2:4">
      <c r="B355" s="44"/>
      <c r="D355" s="39">
        <f>$AT$89</f>
        <v>-6.7562254814174496E-5</v>
      </c>
    </row>
    <row r="356" spans="2:4">
      <c r="B356" s="44"/>
      <c r="D356" s="39">
        <f>$AU$89</f>
        <v>-6.7562254814174496E-5</v>
      </c>
    </row>
    <row r="357" spans="2:4">
      <c r="B357" s="44" t="str">
        <f>$AV$87</f>
        <v>yt 30 09 2014</v>
      </c>
      <c r="D357" s="39">
        <f>$AV$89</f>
        <v>-6.7562254814174496E-5</v>
      </c>
    </row>
    <row r="358" spans="2:4">
      <c r="B358" s="44"/>
      <c r="D358" s="39">
        <f>$AW$89</f>
        <v>-6.7562254814174496E-5</v>
      </c>
    </row>
    <row r="359" spans="2:4">
      <c r="B359" s="44"/>
      <c r="D359" s="39">
        <f>$AX$89</f>
        <v>-4.0650170864058666E-5</v>
      </c>
    </row>
    <row r="360" spans="2:4">
      <c r="B360" s="44" t="str">
        <f>$AY$87</f>
        <v>yt 31 12 2014</v>
      </c>
      <c r="D360" s="39">
        <f>$AY$89</f>
        <v>-6.2572385504861862E-5</v>
      </c>
    </row>
    <row r="361" spans="2:4">
      <c r="B361" s="44"/>
      <c r="D361" s="39">
        <f>$AZ$89</f>
        <v>-7.5600908705090471E-5</v>
      </c>
    </row>
    <row r="362" spans="2:4">
      <c r="B362" s="44"/>
      <c r="D362" s="39">
        <f>$BA$89</f>
        <v>-7.5600908705090471E-5</v>
      </c>
    </row>
    <row r="363" spans="2:4">
      <c r="B363" s="44" t="str">
        <f>$BB$87</f>
        <v>yt 31 03 2015</v>
      </c>
      <c r="D363" s="39">
        <f>$BB$89</f>
        <v>-7.5600908705090471E-5</v>
      </c>
    </row>
    <row r="364" spans="2:4">
      <c r="B364" s="44"/>
      <c r="D364" s="39">
        <f>$BC$89</f>
        <v>-7.5600908705090471E-5</v>
      </c>
    </row>
    <row r="365" spans="2:4">
      <c r="B365" s="44"/>
      <c r="D365" s="39">
        <f>$BD$89</f>
        <v>9.9451484154865999E-6</v>
      </c>
    </row>
    <row r="366" spans="2:4">
      <c r="B366" s="44" t="str">
        <f>$BE$87</f>
        <v>yt 30 06 2015</v>
      </c>
      <c r="D366" s="39">
        <f>$BE$89</f>
        <v>9.9451484154865999E-6</v>
      </c>
    </row>
    <row r="367" spans="2:4">
      <c r="B367" s="44"/>
      <c r="D367" s="39">
        <f>$BF$89</f>
        <v>6.3989869309312645E-5</v>
      </c>
    </row>
    <row r="368" spans="2:4">
      <c r="B368" s="44"/>
      <c r="D368" s="39">
        <f>$BG$89</f>
        <v>6.3989869309312645E-5</v>
      </c>
    </row>
    <row r="369" spans="2:4">
      <c r="B369" s="44" t="str">
        <f>$BH$87</f>
        <v>yt 30 09 2015</v>
      </c>
      <c r="D369" s="39">
        <f>$BH$89</f>
        <v>8.3989869309312643E-5</v>
      </c>
    </row>
    <row r="370" spans="2:4">
      <c r="B370" s="44"/>
      <c r="D370" s="39">
        <f>$BI$89</f>
        <v>8.3989869309312643E-5</v>
      </c>
    </row>
    <row r="371" spans="2:4">
      <c r="B371" s="44"/>
      <c r="D371" s="39">
        <f>$BJ$89</f>
        <v>5.7077785359196806E-5</v>
      </c>
    </row>
    <row r="372" spans="2:4">
      <c r="B372" s="44" t="str">
        <f>$BK$87</f>
        <v>yt 31 12 2015</v>
      </c>
      <c r="D372" s="39">
        <f>$BK$89</f>
        <v>7.8999999999999996E-5</v>
      </c>
    </row>
    <row r="373" spans="2:4">
      <c r="B373" s="44"/>
      <c r="D373" s="39">
        <f>$BL$89</f>
        <v>9.2E-5</v>
      </c>
    </row>
    <row r="374" spans="2:4">
      <c r="B374" s="44"/>
      <c r="D374" s="39">
        <f>$BM$89</f>
        <v>9.2E-5</v>
      </c>
    </row>
    <row r="375" spans="2:4">
      <c r="B375" s="44" t="str">
        <f>$BN$87</f>
        <v>yt 31 03 2016</v>
      </c>
      <c r="D375" s="39">
        <f>$BN$89</f>
        <v>9.2E-5</v>
      </c>
    </row>
    <row r="376" spans="2:4">
      <c r="B376" s="44"/>
      <c r="D376" s="39">
        <f>$BO$89</f>
        <v>9.2E-5</v>
      </c>
    </row>
    <row r="377" spans="2:4">
      <c r="B377" s="44"/>
      <c r="D377" s="39">
        <f>$BP$89</f>
        <v>8.6315996701178028E-5</v>
      </c>
    </row>
    <row r="378" spans="2:4">
      <c r="B378" s="44" t="str">
        <f>$BQ$87</f>
        <v>yt 30 06 2016</v>
      </c>
      <c r="D378" s="39">
        <f>$BQ$89</f>
        <v>8.6315996701178028E-5</v>
      </c>
    </row>
    <row r="379" spans="2:4">
      <c r="B379" s="44"/>
      <c r="D379" s="39">
        <f>$BR$89</f>
        <v>2.1828131970653378E-4</v>
      </c>
    </row>
    <row r="380" spans="2:4">
      <c r="B380" s="44"/>
      <c r="D380" s="39">
        <f>$BS$89</f>
        <v>2.1828131970653378E-4</v>
      </c>
    </row>
    <row r="381" spans="2:4">
      <c r="B381" s="44" t="str">
        <f>$BT$87</f>
        <v>yt 30 09 2016</v>
      </c>
      <c r="D381" s="39">
        <f>$BT$89</f>
        <v>1.9828131970653378E-4</v>
      </c>
    </row>
    <row r="382" spans="2:4">
      <c r="B382" s="44"/>
      <c r="D382" s="39">
        <f>$BU$89</f>
        <v>1.9828131970653378E-4</v>
      </c>
    </row>
    <row r="383" spans="2:4">
      <c r="B383" s="44"/>
      <c r="D383" s="39">
        <f>$BV$89</f>
        <v>2.971930059053461E-4</v>
      </c>
    </row>
    <row r="384" spans="2:4">
      <c r="B384" s="44" t="str">
        <f>$BW$87</f>
        <v>yt 31 12 2016</v>
      </c>
      <c r="D384" s="39">
        <f>$BW$89</f>
        <v>1.921930059053461E-4</v>
      </c>
    </row>
    <row r="385" spans="2:4">
      <c r="B385" s="44"/>
      <c r="D385" s="39">
        <f>$BX$89</f>
        <v>1.6654356914216342E-5</v>
      </c>
    </row>
    <row r="386" spans="2:4">
      <c r="B386" s="44"/>
      <c r="D386" s="39">
        <f>$BY$89</f>
        <v>1.0024470960419722E-5</v>
      </c>
    </row>
    <row r="387" spans="2:4">
      <c r="B387" s="44" t="str">
        <f>$BZ$87</f>
        <v>yt 31 03 2017</v>
      </c>
      <c r="D387" s="39">
        <f>$BZ$89</f>
        <v>1.0024470960419722E-5</v>
      </c>
    </row>
    <row r="388" spans="2:4">
      <c r="B388" s="44"/>
      <c r="D388" s="39">
        <f>$CA$89</f>
        <v>-2.5013012500409929E-4</v>
      </c>
    </row>
    <row r="389" spans="2:4">
      <c r="B389" s="44"/>
      <c r="D389" s="39">
        <f>$CB$89</f>
        <v>-2.1344612170527737E-4</v>
      </c>
    </row>
    <row r="390" spans="2:4">
      <c r="B390" s="44" t="str">
        <f>$CC$87</f>
        <v>yt 30 06 2017</v>
      </c>
      <c r="D390" s="39">
        <f>$CC$89</f>
        <v>-2.1344612170527737E-4</v>
      </c>
    </row>
    <row r="391" spans="2:4">
      <c r="B391" s="44"/>
      <c r="D391" s="39">
        <f>$CD$89</f>
        <v>-4.0541144471063317E-4</v>
      </c>
    </row>
    <row r="392" spans="2:4">
      <c r="B392" s="44"/>
      <c r="D392" s="39">
        <f>$CE$89</f>
        <v>-3.7841144471063317E-4</v>
      </c>
    </row>
    <row r="393" spans="2:4">
      <c r="B393" s="44" t="str">
        <f>$CF$87</f>
        <v>yt 30 09 2017</v>
      </c>
      <c r="D393" s="39">
        <f>$CF$89</f>
        <v>-3.7841144471063317E-4</v>
      </c>
    </row>
    <row r="394" spans="2:4">
      <c r="B394" s="44"/>
      <c r="D394" s="39">
        <f>$CG$89</f>
        <v>-4.0289336302625845E-4</v>
      </c>
    </row>
    <row r="395" spans="2:4">
      <c r="B395" s="44"/>
      <c r="D395" s="39">
        <f>$CH$89</f>
        <v>-5.0180504922507066E-4</v>
      </c>
    </row>
    <row r="396" spans="2:4">
      <c r="B396" s="44" t="str">
        <f>$CI$87</f>
        <v>yt 31 12 2017</v>
      </c>
      <c r="D396" s="39">
        <f>$CI$89</f>
        <v>-3.9680504922507076E-4</v>
      </c>
    </row>
    <row r="397" spans="2:4">
      <c r="B397" s="44"/>
      <c r="D397" s="39">
        <f>$CJ$89</f>
        <v>-2.7992627908108848E-4</v>
      </c>
    </row>
    <row r="398" spans="2:4">
      <c r="B398" s="44"/>
      <c r="D398" s="39">
        <f>$CK$89</f>
        <v>-4.6930067290409082E-4</v>
      </c>
    </row>
    <row r="399" spans="2:4">
      <c r="B399" s="44" t="str">
        <f>$CL$87</f>
        <v>yt 31 03 2018</v>
      </c>
      <c r="D399" s="39">
        <f>$CL$89</f>
        <v>-4.6930067290409082E-4</v>
      </c>
    </row>
    <row r="400" spans="2:4">
      <c r="B400" s="44"/>
      <c r="D400" s="39">
        <f>$CM$89</f>
        <v>-2.2801969495416668E-4</v>
      </c>
    </row>
    <row r="401" spans="2:4">
      <c r="B401" s="44"/>
      <c r="D401" s="39">
        <f>$CN$89</f>
        <v>-2.5901969495416668E-4</v>
      </c>
    </row>
    <row r="402" spans="2:4">
      <c r="B402" s="44" t="str">
        <f>$CO$87</f>
        <v>yt 30 06 2018</v>
      </c>
      <c r="D402" s="39">
        <f>$CO$89</f>
        <v>-2.9356515649873788E-4</v>
      </c>
    </row>
    <row r="403" spans="2:4">
      <c r="B403" s="44"/>
      <c r="D403" s="39">
        <f>$CP$89</f>
        <v>-3.055651564987379E-4</v>
      </c>
    </row>
    <row r="404" spans="2:4">
      <c r="B404" s="44"/>
      <c r="D404" s="39">
        <f>$CQ$89</f>
        <v>-3.6969225936459119E-4</v>
      </c>
    </row>
    <row r="405" spans="2:4">
      <c r="B405" s="44" t="str">
        <f>$CR$87</f>
        <v>yt 30 09 2018</v>
      </c>
      <c r="D405" s="39">
        <f>$CR$89</f>
        <v>-3.6969225936459119E-4</v>
      </c>
    </row>
    <row r="406" spans="2:4">
      <c r="B406" s="44"/>
      <c r="D406" s="39">
        <f>$CS$89</f>
        <v>-3.1377930234774632E-4</v>
      </c>
    </row>
    <row r="407" spans="2:4">
      <c r="B407" s="44"/>
      <c r="D407" s="39">
        <f>$CT$89</f>
        <v>-4.3091790701199059E-4</v>
      </c>
    </row>
    <row r="408" spans="2:4">
      <c r="B408" s="44" t="str">
        <f>$CU$87</f>
        <v>yt 31 12 2018</v>
      </c>
      <c r="D408" s="39">
        <f>$CU$89</f>
        <v>-4.5280793361998959E-4</v>
      </c>
    </row>
    <row r="409" spans="2:4">
      <c r="B409" s="44"/>
      <c r="D409" s="39">
        <f>$CV$89</f>
        <v>-3.9414805477284211E-4</v>
      </c>
    </row>
    <row r="410" spans="2:4">
      <c r="B410" s="44"/>
      <c r="D410" s="39">
        <f>$CW$89</f>
        <v>-1.9814377499604319E-4</v>
      </c>
    </row>
    <row r="411" spans="2:4">
      <c r="B411" s="44" t="str">
        <f>$CX$87</f>
        <v>yt 31 03 2019</v>
      </c>
      <c r="D411" s="39">
        <f>$CX$89</f>
        <v>-1.9814377499604319E-4</v>
      </c>
    </row>
    <row r="412" spans="2:4">
      <c r="B412" s="44"/>
      <c r="D412" s="39">
        <f>$CY$89</f>
        <v>-1.7927015698144817E-4</v>
      </c>
    </row>
    <row r="413" spans="2:4">
      <c r="B413" s="44"/>
      <c r="D413" s="39">
        <f>$CZ$89</f>
        <v>-2.922701569814482E-4</v>
      </c>
    </row>
    <row r="414" spans="2:4">
      <c r="B414" s="44" t="str">
        <f>$DA$87</f>
        <v>yt 30 06 2019</v>
      </c>
      <c r="D414" s="39">
        <f>$DA$89</f>
        <v>-2.57724695436877E-4</v>
      </c>
    </row>
    <row r="415" spans="2:4">
      <c r="B415" s="44"/>
      <c r="D415" s="39">
        <f>$DB$89</f>
        <v>-2.57724695436877E-4</v>
      </c>
    </row>
    <row r="416" spans="2:4">
      <c r="B416" s="44"/>
      <c r="D416" s="39">
        <f>$DC$89</f>
        <v>-2.2059759257102364E-4</v>
      </c>
    </row>
    <row r="417" spans="2:4">
      <c r="B417" s="44" t="str">
        <f>$DD$87</f>
        <v>yt 30 09 2019</v>
      </c>
      <c r="D417" s="39">
        <f>$DD$89</f>
        <v>-2.2059759257102364E-4</v>
      </c>
    </row>
    <row r="418" spans="2:4">
      <c r="B418" s="44"/>
      <c r="D418" s="39">
        <f>$DE$89</f>
        <v>-2.520286312722432E-4</v>
      </c>
    </row>
    <row r="419" spans="2:4">
      <c r="B419" s="44"/>
      <c r="D419" s="39">
        <f>$DF$89</f>
        <v>-5.5489002660799895E-4</v>
      </c>
    </row>
    <row r="420" spans="2:4">
      <c r="B420" s="44" t="str">
        <f>$DG$87</f>
        <v>yt 31 12 2019</v>
      </c>
      <c r="D420" s="39">
        <f>$DG$89</f>
        <v>-7.0859166666666659E-4</v>
      </c>
    </row>
    <row r="421" spans="2:4">
      <c r="B421" s="44"/>
      <c r="D421" s="39">
        <f>$DH$89</f>
        <v>-7.9559166666666654E-4</v>
      </c>
    </row>
    <row r="422" spans="2:4">
      <c r="B422" s="44"/>
      <c r="D422" s="39">
        <f>$DI$89</f>
        <v>-7.9559166666666654E-4</v>
      </c>
    </row>
    <row r="423" spans="2:4">
      <c r="B423" s="44" t="str">
        <f>$DJ$87</f>
        <v>yt 31 03 2020</v>
      </c>
      <c r="D423" s="39">
        <f>$DJ$89</f>
        <v>-7.9559166666666654E-4</v>
      </c>
    </row>
    <row r="424" spans="2:4">
      <c r="B424" s="44"/>
      <c r="D424" s="39">
        <f>$DK$89</f>
        <v>-7.9559166666666654E-4</v>
      </c>
    </row>
    <row r="425" spans="2:4">
      <c r="B425" s="44"/>
      <c r="D425" s="39">
        <f>$DL$89</f>
        <v>-6.8259166666666661E-4</v>
      </c>
    </row>
    <row r="426" spans="2:4">
      <c r="B426" s="44" t="str">
        <f>$DM$87</f>
        <v>yt 30 06 2020</v>
      </c>
      <c r="D426" s="39">
        <f>$DM$89</f>
        <v>-6.8259166666666661E-4</v>
      </c>
    </row>
    <row r="427" spans="2:4">
      <c r="B427" s="44"/>
      <c r="D427" s="39">
        <f>$DN$89</f>
        <v>-6.8259166666666661E-4</v>
      </c>
    </row>
    <row r="428" spans="2:4">
      <c r="B428" s="44"/>
      <c r="D428" s="39">
        <f>$DO$89</f>
        <v>-6.8259166666666661E-4</v>
      </c>
    </row>
    <row r="429" spans="2:4">
      <c r="B429" s="44" t="str">
        <f>$DP$87</f>
        <v>yt 30 09 2020</v>
      </c>
      <c r="D429" s="39">
        <f>$DP$89</f>
        <v>-6.8259166666666661E-4</v>
      </c>
    </row>
    <row r="430" spans="2:4">
      <c r="B430" s="44"/>
      <c r="D430" s="39">
        <f>$DQ$89</f>
        <v>-6.8259166666666661E-4</v>
      </c>
    </row>
    <row r="431" spans="2:4">
      <c r="B431" s="44"/>
      <c r="D431" s="39">
        <f>$DR$89</f>
        <v>-2.6259166666666665E-4</v>
      </c>
    </row>
    <row r="432" spans="2:4">
      <c r="B432" s="44" t="str">
        <f>$DS$87</f>
        <v>yt 31 12 2020</v>
      </c>
      <c r="D432" s="39">
        <f>$DS$89</f>
        <v>-8.7000000000000001E-5</v>
      </c>
    </row>
    <row r="433" spans="2:4">
      <c r="B433" s="44"/>
      <c r="D433" s="39">
        <f>$DT$89</f>
        <v>-1.13E-4</v>
      </c>
    </row>
    <row r="434" spans="2:4">
      <c r="B434" s="44"/>
      <c r="D434" s="39">
        <f>$DU$89</f>
        <v>-1.83E-4</v>
      </c>
    </row>
    <row r="435" spans="2:4">
      <c r="B435" s="44" t="str">
        <f>$DV$87</f>
        <v>yt 31 03 2021</v>
      </c>
      <c r="D435" s="39">
        <f>$DV$89</f>
        <v>-1.83E-4</v>
      </c>
    </row>
    <row r="436" spans="2:4">
      <c r="B436" s="44"/>
      <c r="D436" s="39">
        <f>$DW$89</f>
        <v>-1.83E-4</v>
      </c>
    </row>
    <row r="437" spans="2:4">
      <c r="B437" s="44"/>
      <c r="D437" s="39">
        <f>$DX$89</f>
        <v>-1.83E-4</v>
      </c>
    </row>
    <row r="438" spans="2:4">
      <c r="B438" s="44" t="str">
        <f>$DY$87</f>
        <v>yt 30 06 2021</v>
      </c>
      <c r="D438" s="39">
        <f>$DY$89</f>
        <v>-3.9900000000000005E-4</v>
      </c>
    </row>
    <row r="439" spans="2:4">
      <c r="B439" s="44"/>
      <c r="D439" s="39">
        <f>$DZ$89</f>
        <v>-4.5592500000000004E-4</v>
      </c>
    </row>
    <row r="440" spans="2:4">
      <c r="B440" s="44"/>
      <c r="D440" s="39">
        <f>$EA$89</f>
        <v>-4.5592500000000004E-4</v>
      </c>
    </row>
    <row r="441" spans="2:4">
      <c r="B441" s="44" t="str">
        <f>$EB$87</f>
        <v>yt 30 09 2021</v>
      </c>
      <c r="D441" s="39">
        <f>$EB$89</f>
        <v>-4.5592500000000004E-4</v>
      </c>
    </row>
    <row r="442" spans="2:4">
      <c r="B442" s="44"/>
      <c r="D442" s="39">
        <f>$EC$89</f>
        <v>-4.5592500000000004E-4</v>
      </c>
    </row>
    <row r="443" spans="2:4">
      <c r="B443" s="44"/>
      <c r="D443" s="39">
        <f>$ED$89</f>
        <v>-4.5592500000000004E-4</v>
      </c>
    </row>
    <row r="444" spans="2:4">
      <c r="B444" s="44" t="str">
        <f>$EE$87</f>
        <v>yt 31 12 2021</v>
      </c>
      <c r="D444" s="39">
        <f>$EE$89</f>
        <v>-5.9092499999999996E-4</v>
      </c>
    </row>
    <row r="445" spans="2:4">
      <c r="B445" s="44"/>
      <c r="D445" s="39">
        <f>$EF$89</f>
        <v>-4.7790166666666673E-4</v>
      </c>
    </row>
    <row r="446" spans="2:4">
      <c r="B446" s="44"/>
      <c r="D446" s="39">
        <f>$EG$89</f>
        <v>-4.0790166666666671E-4</v>
      </c>
    </row>
    <row r="447" spans="2:4">
      <c r="B447" s="44" t="str">
        <f>$EH$87</f>
        <v>yt 31 03 2022</v>
      </c>
      <c r="D447" s="39">
        <f>$EH$89</f>
        <v>-4.0790166666666671E-4</v>
      </c>
    </row>
    <row r="448" spans="2:4">
      <c r="B448" s="44"/>
      <c r="D448" s="39">
        <f>$EI$89</f>
        <v>-4.0790166666666671E-4</v>
      </c>
    </row>
    <row r="449" spans="2:4">
      <c r="B449" s="44"/>
      <c r="D449" s="39">
        <f>$EJ$89</f>
        <v>-5.0090166666666674E-4</v>
      </c>
    </row>
    <row r="450" spans="2:4">
      <c r="B450" s="44" t="str">
        <f>$EK$87</f>
        <v>yt 30 06 2022</v>
      </c>
      <c r="D450" s="39">
        <f>$EK$89</f>
        <v>-2.8490166666666664E-4</v>
      </c>
    </row>
    <row r="451" spans="2:4">
      <c r="B451" s="44"/>
      <c r="D451" s="39">
        <f>$EL$89</f>
        <v>-2.2797666666666668E-4</v>
      </c>
    </row>
    <row r="452" spans="2:4">
      <c r="B452" s="44"/>
      <c r="D452" s="39">
        <f>$EM$89</f>
        <v>-2.2797666666666668E-4</v>
      </c>
    </row>
    <row r="453" spans="2:4">
      <c r="B453" s="44" t="str">
        <f>$EN$87</f>
        <v>yt 30 09 2022</v>
      </c>
      <c r="D453" s="39">
        <f>$EN$89</f>
        <v>-2.7997666666666667E-4</v>
      </c>
    </row>
    <row r="454" spans="2:4">
      <c r="B454" s="44"/>
      <c r="D454" s="39">
        <f>$EO$89</f>
        <v>-2.7997666666666667E-4</v>
      </c>
    </row>
    <row r="455" spans="2:4">
      <c r="B455" s="44"/>
      <c r="D455" s="39">
        <f>$EP$89</f>
        <v>-2.7997666666666667E-4</v>
      </c>
    </row>
    <row r="456" spans="2:4">
      <c r="B456" s="44" t="str">
        <f>$EQ$87</f>
        <v>yt 31 12 2022</v>
      </c>
      <c r="D456" s="39">
        <f>$EQ$89</f>
        <v>-1.449766666666667E-4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2.3999999999999998E-4</v>
      </c>
    </row>
    <row r="745" spans="2:8">
      <c r="B745" s="44"/>
      <c r="H745" s="39">
        <f>$D$92</f>
        <v>2.3999999999999998E-4</v>
      </c>
    </row>
    <row r="746" spans="2:8">
      <c r="B746" s="44"/>
      <c r="H746" s="39">
        <f>$E$92</f>
        <v>2.3999999999999998E-4</v>
      </c>
    </row>
    <row r="747" spans="2:8">
      <c r="B747" s="44" t="str">
        <f>$F$87</f>
        <v>yt 31 03 2011</v>
      </c>
      <c r="H747" s="39">
        <f>$F$92</f>
        <v>2.3999999999999998E-4</v>
      </c>
    </row>
    <row r="748" spans="2:8">
      <c r="B748" s="44"/>
      <c r="H748" s="39">
        <f>$G$92</f>
        <v>0</v>
      </c>
    </row>
    <row r="749" spans="2:8">
      <c r="B749" s="44"/>
      <c r="H749" s="39">
        <f>$H$92</f>
        <v>3.2673000000000001E-2</v>
      </c>
    </row>
    <row r="750" spans="2:8">
      <c r="B750" s="44" t="str">
        <f>$I$87</f>
        <v>yt 30 06 2011</v>
      </c>
      <c r="H750" s="39">
        <f>$I$92</f>
        <v>3.2673000000000001E-2</v>
      </c>
    </row>
    <row r="751" spans="2:8">
      <c r="B751" s="44"/>
      <c r="H751" s="39">
        <f>$J$92</f>
        <v>3.2673000000000001E-2</v>
      </c>
    </row>
    <row r="752" spans="2:8">
      <c r="B752" s="44"/>
      <c r="H752" s="39">
        <f>$K$92</f>
        <v>5.4023000000000002E-2</v>
      </c>
    </row>
    <row r="753" spans="2:8">
      <c r="B753" s="44" t="str">
        <f>$L$87</f>
        <v>yt 30 09 2011</v>
      </c>
      <c r="H753" s="39">
        <f>$L$92</f>
        <v>5.4023000000000002E-2</v>
      </c>
    </row>
    <row r="754" spans="2:8">
      <c r="B754" s="44"/>
      <c r="H754" s="39">
        <f>$M$92</f>
        <v>5.4023000000000002E-2</v>
      </c>
    </row>
    <row r="755" spans="2:8">
      <c r="B755" s="44"/>
      <c r="H755" s="39">
        <f>$N$92</f>
        <v>5.4023000000000002E-2</v>
      </c>
    </row>
    <row r="756" spans="2:8">
      <c r="B756" s="44" t="str">
        <f>$O$87</f>
        <v>yt 31 12 2011</v>
      </c>
      <c r="H756" s="39">
        <f>$O$92</f>
        <v>7.0583000000000007E-2</v>
      </c>
    </row>
    <row r="757" spans="2:8">
      <c r="B757" s="44"/>
      <c r="H757" s="39">
        <f>$P$92</f>
        <v>7.0583000000000007E-2</v>
      </c>
    </row>
    <row r="758" spans="2:8">
      <c r="B758" s="44"/>
      <c r="H758" s="39">
        <f>$Q$92</f>
        <v>7.0583000000000007E-2</v>
      </c>
    </row>
    <row r="759" spans="2:8">
      <c r="B759" s="44" t="str">
        <f>$R$87</f>
        <v>yt 31 03 2012</v>
      </c>
      <c r="H759" s="39">
        <f>$R$92</f>
        <v>7.0583000000000007E-2</v>
      </c>
    </row>
    <row r="760" spans="2:8">
      <c r="B760" s="44"/>
      <c r="H760" s="39">
        <f>$S$92</f>
        <v>9.1596000000000011E-2</v>
      </c>
    </row>
    <row r="761" spans="2:8">
      <c r="B761" s="44"/>
      <c r="H761" s="39">
        <f>$T$92</f>
        <v>5.8923000000000003E-2</v>
      </c>
    </row>
    <row r="762" spans="2:8">
      <c r="B762" s="44" t="str">
        <f>$U$87</f>
        <v>yt 30 06 2012</v>
      </c>
      <c r="H762" s="39">
        <f>$U$92</f>
        <v>5.8923000000000003E-2</v>
      </c>
    </row>
    <row r="763" spans="2:8">
      <c r="B763" s="44"/>
      <c r="H763" s="39">
        <f>$V$92</f>
        <v>4.6528E-2</v>
      </c>
    </row>
    <row r="764" spans="2:8">
      <c r="B764" s="44"/>
      <c r="H764" s="39">
        <f>$W$92</f>
        <v>2.5401999999999997E-2</v>
      </c>
    </row>
    <row r="765" spans="2:8">
      <c r="B765" s="44" t="str">
        <f>$X$87</f>
        <v>yt 30 09 2012</v>
      </c>
      <c r="H765" s="39">
        <f>$X$92</f>
        <v>2.5401999999999997E-2</v>
      </c>
    </row>
    <row r="766" spans="2:8">
      <c r="B766" s="44"/>
      <c r="H766" s="39">
        <f>$Y$92</f>
        <v>2.5401999999999997E-2</v>
      </c>
    </row>
    <row r="767" spans="2:8">
      <c r="B767" s="44"/>
      <c r="H767" s="39">
        <f>$Z$92</f>
        <v>2.5401999999999997E-2</v>
      </c>
    </row>
    <row r="768" spans="2:8">
      <c r="B768" s="44" t="str">
        <f>$AA$87</f>
        <v>yt 31 12 2012</v>
      </c>
      <c r="H768" s="39">
        <f>$AA$92</f>
        <v>8.8419999999999992E-3</v>
      </c>
    </row>
    <row r="769" spans="2:8">
      <c r="B769" s="44"/>
      <c r="H769" s="39">
        <f>$AB$92</f>
        <v>8.8419999999999992E-3</v>
      </c>
    </row>
    <row r="770" spans="2:8">
      <c r="B770" s="44"/>
      <c r="H770" s="39">
        <f>$AC$92</f>
        <v>8.8419999999999992E-3</v>
      </c>
    </row>
    <row r="771" spans="2:8">
      <c r="B771" s="44" t="str">
        <f>$AD$87</f>
        <v>yt 31 03 2013</v>
      </c>
      <c r="H771" s="39">
        <f>$AD$92</f>
        <v>8.8419999999999992E-3</v>
      </c>
    </row>
    <row r="772" spans="2:8">
      <c r="B772" s="44"/>
      <c r="H772" s="39">
        <f>$AE$92</f>
        <v>-1.2171E-2</v>
      </c>
    </row>
    <row r="773" spans="2:8">
      <c r="B773" s="44"/>
      <c r="H773" s="39">
        <f>$AF$92</f>
        <v>-1.2171E-2</v>
      </c>
    </row>
    <row r="774" spans="2:8">
      <c r="B774" s="44" t="str">
        <f>$AG$87</f>
        <v>yt 30 06 2013</v>
      </c>
      <c r="H774" s="39">
        <f>$AG$92</f>
        <v>-1.2171E-2</v>
      </c>
    </row>
    <row r="775" spans="2:8">
      <c r="B775" s="44"/>
      <c r="H775" s="39">
        <f>$AH$92</f>
        <v>2.24E-4</v>
      </c>
    </row>
    <row r="776" spans="2:8">
      <c r="B776" s="44"/>
      <c r="H776" s="39">
        <f>$AI$92</f>
        <v>0</v>
      </c>
    </row>
    <row r="777" spans="2:8">
      <c r="B777" s="44" t="str">
        <f>$AJ$87</f>
        <v>yt 30 09 2013</v>
      </c>
      <c r="H777" s="39">
        <f>$AJ$92</f>
        <v>0</v>
      </c>
    </row>
    <row r="778" spans="2:8">
      <c r="B778" s="44"/>
      <c r="H778" s="39">
        <f>$AK$92</f>
        <v>0</v>
      </c>
    </row>
    <row r="779" spans="2:8">
      <c r="B779" s="44"/>
      <c r="H779" s="39">
        <f>$AL$92</f>
        <v>0</v>
      </c>
    </row>
    <row r="780" spans="2:8">
      <c r="B780" s="44" t="str">
        <f>$AM$87</f>
        <v>yt 31 12 2013</v>
      </c>
      <c r="H780" s="39">
        <f>$AM$92</f>
        <v>0</v>
      </c>
    </row>
    <row r="781" spans="2:8">
      <c r="B781" s="44"/>
      <c r="H781" s="39">
        <f>$AN$92</f>
        <v>5.0000000000000001E-4</v>
      </c>
    </row>
    <row r="782" spans="2:8">
      <c r="B782" s="44"/>
      <c r="H782" s="39">
        <f>$AO$92</f>
        <v>5.0000000000000001E-4</v>
      </c>
    </row>
    <row r="783" spans="2:8">
      <c r="B783" s="44" t="str">
        <f>$AP$87</f>
        <v>yt 31 03 2014</v>
      </c>
      <c r="H783" s="39">
        <f>$AP$92</f>
        <v>5.0000000000000001E-4</v>
      </c>
    </row>
    <row r="784" spans="2:8">
      <c r="B784" s="44"/>
      <c r="H784" s="39">
        <f>$AQ$92</f>
        <v>5.0000000000000001E-4</v>
      </c>
    </row>
    <row r="785" spans="2:8">
      <c r="B785" s="44"/>
      <c r="H785" s="39">
        <f>$AR$92</f>
        <v>-8.0510999999999999E-2</v>
      </c>
    </row>
    <row r="786" spans="2:8">
      <c r="B786" s="44" t="str">
        <f>$AS$87</f>
        <v>yt 30 06 2014</v>
      </c>
      <c r="H786" s="39">
        <f>$AS$92</f>
        <v>-8.0510999999999999E-2</v>
      </c>
    </row>
    <row r="787" spans="2:8">
      <c r="B787" s="44"/>
      <c r="H787" s="39">
        <f>$AT$92</f>
        <v>-7.4675000000000005E-2</v>
      </c>
    </row>
    <row r="788" spans="2:8">
      <c r="B788" s="44"/>
      <c r="H788" s="39">
        <f>$AU$92</f>
        <v>-7.4675000000000005E-2</v>
      </c>
    </row>
    <row r="789" spans="2:8">
      <c r="B789" s="44" t="str">
        <f>$AV$87</f>
        <v>yt 30 09 2014</v>
      </c>
      <c r="H789" s="39">
        <f>$AV$92</f>
        <v>-7.4675000000000005E-2</v>
      </c>
    </row>
    <row r="790" spans="2:8">
      <c r="B790" s="44"/>
      <c r="H790" s="39">
        <f>$AW$92</f>
        <v>-7.4675000000000005E-2</v>
      </c>
    </row>
    <row r="791" spans="2:8">
      <c r="B791" s="44"/>
      <c r="H791" s="39">
        <f>$AX$92</f>
        <v>-6.5346000000000001E-2</v>
      </c>
    </row>
    <row r="792" spans="2:8">
      <c r="B792" s="44" t="str">
        <f>$AY$87</f>
        <v>yt 31 12 2014</v>
      </c>
      <c r="H792" s="39">
        <f>$AY$92</f>
        <v>-8.2643000000000008E-2</v>
      </c>
    </row>
    <row r="793" spans="2:8">
      <c r="B793" s="44"/>
      <c r="H793" s="39">
        <f>$AZ$92</f>
        <v>-9.2737000000000014E-2</v>
      </c>
    </row>
    <row r="794" spans="2:8">
      <c r="B794" s="44"/>
      <c r="H794" s="39">
        <f>$BA$92</f>
        <v>-9.2737000000000014E-2</v>
      </c>
    </row>
    <row r="795" spans="2:8">
      <c r="B795" s="44" t="str">
        <f>$BB$87</f>
        <v>yt 31 03 2015</v>
      </c>
      <c r="H795" s="39">
        <f>$BB$92</f>
        <v>-9.2737000000000014E-2</v>
      </c>
    </row>
    <row r="796" spans="2:8">
      <c r="B796" s="44"/>
      <c r="H796" s="39">
        <f>$BC$92</f>
        <v>-9.2737000000000014E-2</v>
      </c>
    </row>
    <row r="797" spans="2:8">
      <c r="B797" s="44"/>
      <c r="H797" s="39">
        <f>$BD$92</f>
        <v>-1.1726E-2</v>
      </c>
    </row>
    <row r="798" spans="2:8">
      <c r="B798" s="44" t="str">
        <f>$BE$87</f>
        <v>yt 30 06 2015</v>
      </c>
      <c r="H798" s="39">
        <f>$BE$92</f>
        <v>-1.1726E-2</v>
      </c>
    </row>
    <row r="799" spans="2:8">
      <c r="B799" s="44"/>
      <c r="H799" s="39">
        <f>$BF$92</f>
        <v>1.8127999999999998E-2</v>
      </c>
    </row>
    <row r="800" spans="2:8">
      <c r="B800" s="44"/>
      <c r="H800" s="39">
        <f>$BG$92</f>
        <v>1.8127999999999998E-2</v>
      </c>
    </row>
    <row r="801" spans="2:8">
      <c r="B801" s="44" t="str">
        <f>$BH$87</f>
        <v>yt 30 09 2015</v>
      </c>
      <c r="H801" s="39">
        <f>$BH$92</f>
        <v>2.9970999999999998E-2</v>
      </c>
    </row>
    <row r="802" spans="2:8">
      <c r="B802" s="44"/>
      <c r="H802" s="39">
        <f>$BI$92</f>
        <v>2.9970999999999998E-2</v>
      </c>
    </row>
    <row r="803" spans="2:8">
      <c r="B803" s="44"/>
      <c r="H803" s="39">
        <f>$BJ$92</f>
        <v>2.0642000000000001E-2</v>
      </c>
    </row>
    <row r="804" spans="2:8">
      <c r="B804" s="44" t="str">
        <f>$BK$87</f>
        <v>yt 31 12 2015</v>
      </c>
      <c r="H804" s="39">
        <f>$BK$92</f>
        <v>3.7939000000000001E-2</v>
      </c>
    </row>
    <row r="805" spans="2:8">
      <c r="B805" s="44"/>
      <c r="H805" s="39">
        <f>$BL$92</f>
        <v>4.7532999999999999E-2</v>
      </c>
    </row>
    <row r="806" spans="2:8">
      <c r="B806" s="44"/>
      <c r="H806" s="39">
        <f>$BM$92</f>
        <v>4.7532999999999999E-2</v>
      </c>
    </row>
    <row r="807" spans="2:8">
      <c r="B807" s="44" t="str">
        <f>$BN$87</f>
        <v>yt 31 03 2016</v>
      </c>
      <c r="H807" s="39">
        <f>$BN$92</f>
        <v>4.7532999999999999E-2</v>
      </c>
    </row>
    <row r="808" spans="2:8">
      <c r="B808" s="44"/>
      <c r="H808" s="39">
        <f>$BO$92</f>
        <v>4.7532999999999999E-2</v>
      </c>
    </row>
    <row r="809" spans="2:8">
      <c r="B809" s="44"/>
      <c r="H809" s="39">
        <f>$BP$92</f>
        <v>3.6835E-2</v>
      </c>
    </row>
    <row r="810" spans="2:8">
      <c r="B810" s="44" t="str">
        <f>$BQ$87</f>
        <v>yt 30 06 2016</v>
      </c>
      <c r="H810" s="39">
        <f>$BQ$92</f>
        <v>3.6835E-2</v>
      </c>
    </row>
    <row r="811" spans="2:8">
      <c r="B811" s="44"/>
      <c r="H811" s="39">
        <f>$BR$92</f>
        <v>6.1272000000000007E-2</v>
      </c>
    </row>
    <row r="812" spans="2:8">
      <c r="B812" s="44"/>
      <c r="H812" s="39">
        <f>$BS$92</f>
        <v>6.1272000000000007E-2</v>
      </c>
    </row>
    <row r="813" spans="2:8">
      <c r="B813" s="44" t="str">
        <f>$BT$87</f>
        <v>yt 30 09 2016</v>
      </c>
      <c r="H813" s="39">
        <f>$BT$92</f>
        <v>4.9429000000000001E-2</v>
      </c>
    </row>
    <row r="814" spans="2:8">
      <c r="B814" s="44"/>
      <c r="H814" s="39">
        <f>$BU$92</f>
        <v>4.9429000000000001E-2</v>
      </c>
    </row>
    <row r="815" spans="2:8">
      <c r="B815" s="44"/>
      <c r="H815" s="39">
        <f>$BV$92</f>
        <v>5.0351E-2</v>
      </c>
    </row>
    <row r="816" spans="2:8">
      <c r="B816" s="44" t="str">
        <f>$BW$87</f>
        <v>yt 31 12 2016</v>
      </c>
      <c r="H816" s="39">
        <f>$BW$92</f>
        <v>-4.4727000000000003E-2</v>
      </c>
    </row>
    <row r="817" spans="2:8">
      <c r="B817" s="44"/>
      <c r="H817" s="39">
        <f>$BX$92</f>
        <v>-0.12133000000000001</v>
      </c>
    </row>
    <row r="818" spans="2:8">
      <c r="B818" s="44"/>
      <c r="H818" s="39">
        <f>$BY$92</f>
        <v>-0.13073099999999999</v>
      </c>
    </row>
    <row r="819" spans="2:8">
      <c r="B819" s="44" t="str">
        <f>$BZ$87</f>
        <v>yt 31 03 2017</v>
      </c>
      <c r="H819" s="39">
        <f>$BZ$92</f>
        <v>-0.13073099999999999</v>
      </c>
    </row>
    <row r="820" spans="2:8">
      <c r="B820" s="44"/>
      <c r="H820" s="39">
        <f>$CA$92</f>
        <v>-0.29953099999999999</v>
      </c>
    </row>
    <row r="821" spans="2:8">
      <c r="B821" s="44"/>
      <c r="H821" s="39">
        <f>$CB$92</f>
        <v>-0.27338899999999999</v>
      </c>
    </row>
    <row r="822" spans="2:8">
      <c r="B822" s="44" t="str">
        <f>$CC$87</f>
        <v>yt 30 06 2017</v>
      </c>
      <c r="H822" s="39">
        <f>$CC$92</f>
        <v>-0.27338899999999999</v>
      </c>
    </row>
    <row r="823" spans="2:8">
      <c r="B823" s="44"/>
      <c r="H823" s="39">
        <f>$CD$92</f>
        <v>-0.32699400000000001</v>
      </c>
    </row>
    <row r="824" spans="2:8">
      <c r="B824" s="44"/>
      <c r="H824" s="39">
        <f>$CE$92</f>
        <v>-0.31353199999999998</v>
      </c>
    </row>
    <row r="825" spans="2:8">
      <c r="B825" s="44" t="str">
        <f>$CF$87</f>
        <v>yt 30 09 2017</v>
      </c>
      <c r="H825" s="39">
        <f>$CF$92</f>
        <v>-0.31353199999999998</v>
      </c>
    </row>
    <row r="826" spans="2:8">
      <c r="B826" s="44"/>
      <c r="H826" s="39">
        <f>$CG$92</f>
        <v>-0.33005099999999998</v>
      </c>
    </row>
    <row r="827" spans="2:8">
      <c r="B827" s="44"/>
      <c r="H827" s="39">
        <f>$CH$92</f>
        <v>-0.33097299999999996</v>
      </c>
    </row>
    <row r="828" spans="2:8">
      <c r="B828" s="44" t="str">
        <f>$CI$87</f>
        <v>yt 31 12 2017</v>
      </c>
      <c r="H828" s="39">
        <f>$CI$92</f>
        <v>-0.23589499999999999</v>
      </c>
    </row>
    <row r="829" spans="2:8">
      <c r="B829" s="44"/>
      <c r="H829" s="39">
        <f>$CJ$92</f>
        <v>-0.21579600000000002</v>
      </c>
    </row>
    <row r="830" spans="2:8">
      <c r="B830" s="44"/>
      <c r="H830" s="39">
        <f>$CK$92</f>
        <v>-0.346551</v>
      </c>
    </row>
    <row r="831" spans="2:8">
      <c r="B831" s="44" t="str">
        <f>$CL$87</f>
        <v>yt 31 03 2018</v>
      </c>
      <c r="H831" s="39">
        <f>$CL$92</f>
        <v>-0.346551</v>
      </c>
    </row>
    <row r="832" spans="2:8">
      <c r="B832" s="44"/>
      <c r="H832" s="39">
        <f>$CM$92</f>
        <v>-0.18862999999999999</v>
      </c>
    </row>
    <row r="833" spans="2:8">
      <c r="B833" s="44"/>
      <c r="H833" s="39">
        <f>$CN$92</f>
        <v>-0.20407399999999998</v>
      </c>
    </row>
    <row r="834" spans="2:8">
      <c r="B834" s="44" t="str">
        <f>$CO$87</f>
        <v>yt 30 06 2018</v>
      </c>
      <c r="H834" s="39">
        <f>$CO$92</f>
        <v>-0.23137399999999997</v>
      </c>
    </row>
    <row r="835" spans="2:8">
      <c r="B835" s="44"/>
      <c r="H835" s="39">
        <f>$CP$92</f>
        <v>-0.237896</v>
      </c>
    </row>
    <row r="836" spans="2:8">
      <c r="B836" s="44"/>
      <c r="H836" s="39">
        <f>$CQ$92</f>
        <v>-0.27865799999999996</v>
      </c>
    </row>
    <row r="837" spans="2:8">
      <c r="B837" s="44" t="str">
        <f>$CR$87</f>
        <v>yt 30 09 2018</v>
      </c>
      <c r="H837" s="39">
        <f>$CR$92</f>
        <v>-0.27865799999999996</v>
      </c>
    </row>
    <row r="838" spans="2:8">
      <c r="B838" s="44"/>
      <c r="H838" s="39">
        <f>$CS$92</f>
        <v>-0.23085099999999997</v>
      </c>
    </row>
    <row r="839" spans="2:8">
      <c r="B839" s="44"/>
      <c r="H839" s="39">
        <f>$CT$92</f>
        <v>-0.29756599999999994</v>
      </c>
    </row>
    <row r="840" spans="2:8">
      <c r="B840" s="44" t="str">
        <f>$CU$87</f>
        <v>yt 31 12 2018</v>
      </c>
      <c r="H840" s="39">
        <f>$CU$92</f>
        <v>-0.31352499999999994</v>
      </c>
    </row>
    <row r="841" spans="2:8">
      <c r="B841" s="44"/>
      <c r="H841" s="39">
        <f>$CV$92</f>
        <v>-0.25702099999999994</v>
      </c>
    </row>
    <row r="842" spans="2:8">
      <c r="B842" s="44"/>
      <c r="H842" s="39">
        <f>$CW$92</f>
        <v>-0.11686499999999998</v>
      </c>
    </row>
    <row r="843" spans="2:8">
      <c r="B843" s="44" t="str">
        <f>$CX$87</f>
        <v>yt 31 03 2019</v>
      </c>
      <c r="H843" s="39">
        <f>$CX$92</f>
        <v>-0.11686499999999998</v>
      </c>
    </row>
    <row r="844" spans="2:8">
      <c r="B844" s="44"/>
      <c r="H844" s="39">
        <f>$CY$92</f>
        <v>-0.10598600000000001</v>
      </c>
    </row>
    <row r="845" spans="2:8">
      <c r="B845" s="44"/>
      <c r="H845" s="39">
        <f>$CZ$92</f>
        <v>-0.21616400000000002</v>
      </c>
    </row>
    <row r="846" spans="2:8">
      <c r="B846" s="44" t="str">
        <f>$DA$87</f>
        <v>yt 30 06 2019</v>
      </c>
      <c r="H846" s="39">
        <f>$DA$92</f>
        <v>-0.18886399999999998</v>
      </c>
    </row>
    <row r="847" spans="2:8">
      <c r="B847" s="44"/>
      <c r="H847" s="39">
        <f>$DB$92</f>
        <v>-0.18886399999999998</v>
      </c>
    </row>
    <row r="848" spans="2:8">
      <c r="B848" s="44"/>
      <c r="H848" s="39">
        <f>$DC$92</f>
        <v>-0.16156399999999999</v>
      </c>
    </row>
    <row r="849" spans="2:8">
      <c r="B849" s="44" t="str">
        <f>$DD$87</f>
        <v>yt 30 09 2019</v>
      </c>
      <c r="H849" s="39">
        <f>$DD$92</f>
        <v>-0.16156399999999999</v>
      </c>
    </row>
    <row r="850" spans="2:8">
      <c r="B850" s="44"/>
      <c r="H850" s="39">
        <f>$DE$92</f>
        <v>-0.192852</v>
      </c>
    </row>
    <row r="851" spans="2:8">
      <c r="B851" s="44"/>
      <c r="H851" s="39">
        <f>$DF$92</f>
        <v>-0.35130999999999996</v>
      </c>
    </row>
    <row r="852" spans="2:8">
      <c r="B852" s="44" t="str">
        <f>$DG$87</f>
        <v>yt 31 12 2019</v>
      </c>
      <c r="H852" s="39">
        <f>$DG$92</f>
        <v>-0.43314699999999995</v>
      </c>
    </row>
    <row r="853" spans="2:8">
      <c r="B853" s="44"/>
      <c r="H853" s="39">
        <f>$DH$92</f>
        <v>-0.53059299999999998</v>
      </c>
    </row>
    <row r="854" spans="2:8">
      <c r="B854" s="44"/>
      <c r="H854" s="39">
        <f>$DI$92</f>
        <v>-0.53059299999999998</v>
      </c>
    </row>
    <row r="855" spans="2:8">
      <c r="B855" s="44" t="str">
        <f>$DJ$87</f>
        <v>yt 31 03 2020</v>
      </c>
      <c r="H855" s="39">
        <f>$DJ$92</f>
        <v>-0.53059299999999998</v>
      </c>
    </row>
    <row r="856" spans="2:8">
      <c r="B856" s="44"/>
      <c r="H856" s="39">
        <f>$DK$92</f>
        <v>-0.53059299999999998</v>
      </c>
    </row>
    <row r="857" spans="2:8">
      <c r="B857" s="44"/>
      <c r="H857" s="39">
        <f>$DL$92</f>
        <v>-0.42028199999999999</v>
      </c>
    </row>
    <row r="858" spans="2:8">
      <c r="B858" s="44" t="str">
        <f>$DM$87</f>
        <v>yt 30 06 2020</v>
      </c>
      <c r="H858" s="39">
        <f>$DM$92</f>
        <v>-0.42028199999999999</v>
      </c>
    </row>
    <row r="859" spans="2:8">
      <c r="B859" s="44"/>
      <c r="H859" s="39">
        <f>$DN$92</f>
        <v>-0.42028199999999999</v>
      </c>
    </row>
    <row r="860" spans="2:8">
      <c r="B860" s="44"/>
      <c r="H860" s="39">
        <f>$DO$92</f>
        <v>-0.42028199999999999</v>
      </c>
    </row>
    <row r="861" spans="2:8">
      <c r="B861" s="44" t="str">
        <f>$DP$87</f>
        <v>yt 30 09 2020</v>
      </c>
      <c r="H861" s="39">
        <f>$DP$92</f>
        <v>-0.42028199999999999</v>
      </c>
    </row>
    <row r="862" spans="2:8">
      <c r="B862" s="44"/>
      <c r="H862" s="39">
        <f>$DQ$92</f>
        <v>-0.42028199999999999</v>
      </c>
    </row>
    <row r="863" spans="2:8">
      <c r="B863" s="44"/>
      <c r="H863" s="39">
        <f>$DR$92</f>
        <v>-0.19510899999999998</v>
      </c>
    </row>
    <row r="864" spans="2:8">
      <c r="B864" s="44" t="str">
        <f>$DS$87</f>
        <v>yt 31 12 2020</v>
      </c>
      <c r="H864" s="39">
        <f>$DS$92</f>
        <v>-9.7312999999999997E-2</v>
      </c>
    </row>
    <row r="865" spans="2:8">
      <c r="B865" s="44"/>
      <c r="H865" s="39">
        <f>$DT$92</f>
        <v>-8.3599000000000007E-2</v>
      </c>
    </row>
    <row r="866" spans="2:8">
      <c r="B866" s="44"/>
      <c r="H866" s="39">
        <f>$DU$92</f>
        <v>-0.13733600000000001</v>
      </c>
    </row>
    <row r="867" spans="2:8">
      <c r="B867" s="44" t="str">
        <f>$DV$87</f>
        <v>yt 31 03 2021</v>
      </c>
      <c r="H867" s="39">
        <f>$DV$92</f>
        <v>-0.13733600000000001</v>
      </c>
    </row>
    <row r="868" spans="2:8">
      <c r="B868" s="44"/>
      <c r="H868" s="39">
        <f>$DW$92</f>
        <v>-0.13733600000000001</v>
      </c>
    </row>
    <row r="869" spans="2:8">
      <c r="B869" s="44"/>
      <c r="H869" s="39">
        <f>$DX$92</f>
        <v>-0.13746900000000001</v>
      </c>
    </row>
    <row r="870" spans="2:8">
      <c r="B870" s="44" t="str">
        <f>$DY$87</f>
        <v>yt 30 06 2021</v>
      </c>
      <c r="H870" s="39">
        <f>$DY$92</f>
        <v>-0.26283500000000004</v>
      </c>
    </row>
    <row r="871" spans="2:8">
      <c r="B871" s="44"/>
      <c r="H871" s="39">
        <f>$DZ$92</f>
        <v>-0.30719800000000003</v>
      </c>
    </row>
    <row r="872" spans="2:8">
      <c r="B872" s="44"/>
      <c r="H872" s="39">
        <f>$EA$92</f>
        <v>-0.30719800000000003</v>
      </c>
    </row>
    <row r="873" spans="2:8">
      <c r="B873" s="44" t="str">
        <f>$EB$87</f>
        <v>yt 30 09 2021</v>
      </c>
      <c r="H873" s="39">
        <f>$EB$92</f>
        <v>-0.30713300000000004</v>
      </c>
    </row>
    <row r="874" spans="2:8">
      <c r="B874" s="44"/>
      <c r="H874" s="39">
        <f>$EC$92</f>
        <v>-0.30713300000000004</v>
      </c>
    </row>
    <row r="875" spans="2:8">
      <c r="B875" s="44"/>
      <c r="H875" s="39">
        <f>$ED$92</f>
        <v>-0.30712000000000006</v>
      </c>
    </row>
    <row r="876" spans="2:8">
      <c r="B876" s="44" t="str">
        <f>$EE$87</f>
        <v>yt 31 12 2021</v>
      </c>
      <c r="H876" s="39">
        <f>$EE$92</f>
        <v>-0.40988400000000003</v>
      </c>
    </row>
    <row r="877" spans="2:8">
      <c r="B877" s="44"/>
      <c r="H877" s="39">
        <f>$EF$92</f>
        <v>-0.326096</v>
      </c>
    </row>
    <row r="878" spans="2:8">
      <c r="B878" s="44"/>
      <c r="H878" s="39">
        <f>$EG$92</f>
        <v>-0.27235900000000002</v>
      </c>
    </row>
    <row r="879" spans="2:8">
      <c r="B879" s="44" t="str">
        <f>$EH$87</f>
        <v>yt 31 03 2022</v>
      </c>
      <c r="H879" s="39">
        <f>$EH$92</f>
        <v>-0.27235900000000002</v>
      </c>
    </row>
    <row r="880" spans="2:8">
      <c r="B880" s="44"/>
      <c r="H880" s="39">
        <f>$EI$92</f>
        <v>-0.27235900000000002</v>
      </c>
    </row>
    <row r="881" spans="2:8">
      <c r="B881" s="44"/>
      <c r="H881" s="39">
        <f>$EJ$92</f>
        <v>-0.31386200000000003</v>
      </c>
    </row>
    <row r="882" spans="2:8">
      <c r="B882" s="44" t="str">
        <f>$EK$87</f>
        <v>yt 30 06 2022</v>
      </c>
      <c r="H882" s="39">
        <f>$EK$92</f>
        <v>-0.18849599999999997</v>
      </c>
    </row>
    <row r="883" spans="2:8">
      <c r="B883" s="44"/>
      <c r="H883" s="39">
        <f>$EL$92</f>
        <v>-0.14413299999999998</v>
      </c>
    </row>
    <row r="884" spans="2:8">
      <c r="B884" s="44"/>
      <c r="H884" s="39">
        <f>$EM$92</f>
        <v>-0.14413299999999998</v>
      </c>
    </row>
    <row r="885" spans="2:8">
      <c r="B885" s="44" t="str">
        <f>$EN$87</f>
        <v>yt 30 09 2022</v>
      </c>
      <c r="H885" s="39">
        <f>$EN$92</f>
        <v>-0.17853799999999997</v>
      </c>
    </row>
    <row r="886" spans="2:8">
      <c r="B886" s="44"/>
      <c r="H886" s="39">
        <f>$EO$92</f>
        <v>-0.17853799999999997</v>
      </c>
    </row>
    <row r="887" spans="2:8">
      <c r="B887" s="44"/>
      <c r="H887" s="39">
        <f>$EP$92</f>
        <v>-0.17855099999999999</v>
      </c>
    </row>
    <row r="888" spans="2:8">
      <c r="B888" s="44" t="str">
        <f>$EQ$87</f>
        <v>yt 31 12 2022</v>
      </c>
      <c r="H888" s="39">
        <f>$EQ$92</f>
        <v>-7.5786999999999993E-2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indexed="61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34</v>
      </c>
      <c r="N2" s="10" t="s">
        <v>43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762.23907333333341</v>
      </c>
      <c r="D8" s="30">
        <f>1000/$B$7*'[2]4407'!B$39</f>
        <v>69.276000000000025</v>
      </c>
      <c r="E8" s="31">
        <f>1000/$B$7*'[2]4407'!C$39</f>
        <v>46.432999999999993</v>
      </c>
      <c r="F8" s="31">
        <f>1000/$B$7*'[2]4407'!D$39</f>
        <v>80.763000000000005</v>
      </c>
      <c r="G8" s="31">
        <f>1000/$B$7*'[2]4407'!E$39</f>
        <v>87.838999999999999</v>
      </c>
      <c r="H8" s="31">
        <f>1000/$B$7*'[2]4407'!F$39</f>
        <v>62.161000000000016</v>
      </c>
      <c r="I8" s="31">
        <f>1000/$B$7*'[2]4407'!G$39</f>
        <v>71.262</v>
      </c>
      <c r="J8" s="31">
        <f>1000/$B$7*'[2]4407'!H$39</f>
        <v>62.540000000000013</v>
      </c>
      <c r="K8" s="31">
        <f>1000/$B$7*'[2]4407'!I$39</f>
        <v>59.829000000000001</v>
      </c>
      <c r="L8" s="31">
        <f>1000/$B$7*'[2]4407'!J$39</f>
        <v>57.481000000000009</v>
      </c>
      <c r="M8" s="31">
        <f>1000/$B$7*'[2]4407'!K$39</f>
        <v>57.897000000000027</v>
      </c>
      <c r="N8" s="31">
        <f>1000/$B$7*'[2]4407'!L$39</f>
        <v>54.634073333333333</v>
      </c>
      <c r="O8" s="32">
        <f>1000/$B$7*'[2]4407'!M$39</f>
        <v>52.124000000000009</v>
      </c>
    </row>
    <row r="9" spans="1:15" ht="13">
      <c r="B9" s="4">
        <f>1+B8</f>
        <v>2006</v>
      </c>
      <c r="C9" s="33">
        <f>SUM(D9:O9)</f>
        <v>706.54700000000003</v>
      </c>
      <c r="D9" s="30">
        <f>1000/$B$7*'[3]4407'!B$39</f>
        <v>43.335000000000008</v>
      </c>
      <c r="E9" s="31">
        <f>1000/$B$7*'[3]4407'!C$39</f>
        <v>45.643999999999998</v>
      </c>
      <c r="F9" s="31">
        <f>1000/$B$7*'[3]4407'!D$39</f>
        <v>69.275000000000006</v>
      </c>
      <c r="G9" s="31">
        <f>1000/$B$7*'[3]4407'!E$39</f>
        <v>69.548999999999992</v>
      </c>
      <c r="H9" s="31">
        <f>1000/$B$7*'[3]4407'!F$39</f>
        <v>62.981999999999992</v>
      </c>
      <c r="I9" s="31">
        <f>1000/$B$7*'[3]4407'!G$39</f>
        <v>69.253000000000014</v>
      </c>
      <c r="J9" s="31">
        <f>1000/$B$7*'[3]4407'!H$39</f>
        <v>60.833999999999996</v>
      </c>
      <c r="K9" s="31">
        <f>1000/$B$7*'[3]4407'!I$39</f>
        <v>55.848000000000006</v>
      </c>
      <c r="L9" s="31">
        <f>1000/$B$7*'[3]4407'!J$39</f>
        <v>59.391000000000034</v>
      </c>
      <c r="M9" s="31">
        <f>1000/$B$7*'[3]4407'!K$39</f>
        <v>59.554999999999986</v>
      </c>
      <c r="N9" s="31">
        <f>1000/$B$7*'[3]4407'!L$39</f>
        <v>54.158000000000008</v>
      </c>
      <c r="O9" s="32">
        <f>1000/$B$7*'[3]4407'!M$39</f>
        <v>56.722999999999985</v>
      </c>
    </row>
    <row r="10" spans="1:15" ht="13">
      <c r="B10" s="4">
        <f>1+B9</f>
        <v>2007</v>
      </c>
      <c r="C10" s="33">
        <f>SUM(D10:O10)</f>
        <v>694.3994130000001</v>
      </c>
      <c r="D10" s="30">
        <f>1000/$B$7*'[4]4407'!B$39</f>
        <v>50.39200000000001</v>
      </c>
      <c r="E10" s="31">
        <f>1000/$B$7*'[4]4407'!C$39</f>
        <v>33.645999999999994</v>
      </c>
      <c r="F10" s="31">
        <f>1000/$B$7*'[4]4407'!D$39</f>
        <v>76.230000000000018</v>
      </c>
      <c r="G10" s="31">
        <f>1000/$B$7*'[4]4407'!E$39</f>
        <v>62.546000000000006</v>
      </c>
      <c r="H10" s="31">
        <f>1000/$B$7*'[4]4407'!F$39</f>
        <v>52.137</v>
      </c>
      <c r="I10" s="31">
        <f>1000/$B$7*'[4]4407'!G$39</f>
        <v>58.683000000000021</v>
      </c>
      <c r="J10" s="31">
        <f>1000/$B$7*'[4]4407'!H$39</f>
        <v>56.667000000000009</v>
      </c>
      <c r="K10" s="31">
        <f>1000/$B$7*'[4]4407'!I$39</f>
        <v>58.400348000000015</v>
      </c>
      <c r="L10" s="31">
        <f>1000/$B$7*'[4]4407'!J$39</f>
        <v>63.779064999999974</v>
      </c>
      <c r="M10" s="31">
        <f>1000/$B$7*'[4]4407'!K$39</f>
        <v>64.706000000000031</v>
      </c>
      <c r="N10" s="31">
        <f>1000/$B$7*'[4]4407'!L$39</f>
        <v>58.599000000000004</v>
      </c>
      <c r="O10" s="32">
        <f>1000/$B$7*'[4]4407'!M$39</f>
        <v>58.614000000000004</v>
      </c>
    </row>
    <row r="11" spans="1:15" ht="13">
      <c r="B11" s="4">
        <f>1+B10</f>
        <v>2008</v>
      </c>
      <c r="C11" s="33">
        <f t="shared" ref="C11:C17" si="0">SUM(D11:O11)</f>
        <v>790.71328300000016</v>
      </c>
      <c r="D11" s="30">
        <f>1000/$B$7*'[5]4407'!B$39</f>
        <v>67.288000000000025</v>
      </c>
      <c r="E11" s="31">
        <f>1000/$B$7*'[5]4407'!C$39</f>
        <v>48.740000000000009</v>
      </c>
      <c r="F11" s="31">
        <f>1000/$B$7*'[5]4407'!D$39</f>
        <v>70.498999999999995</v>
      </c>
      <c r="G11" s="31">
        <f>1000/$B$7*'[5]4407'!E$39</f>
        <v>72.893000000000029</v>
      </c>
      <c r="H11" s="31">
        <f>1000/$B$7*'[5]4407'!F$39</f>
        <v>63.369147999999974</v>
      </c>
      <c r="I11" s="31">
        <f>1000/$B$7*'[5]4407'!G$39</f>
        <v>66.531646000000023</v>
      </c>
      <c r="J11" s="31">
        <f>1000/$B$7*'[5]4407'!H$39</f>
        <v>76.51600000000002</v>
      </c>
      <c r="K11" s="31">
        <f>1000/$B$7*'[5]4407'!I$39</f>
        <v>57.338489000000003</v>
      </c>
      <c r="L11" s="31">
        <f>1000/$B$7*'[5]4407'!J$39</f>
        <v>70.468000000000004</v>
      </c>
      <c r="M11" s="31">
        <f>1000/$B$7*'[5]4407'!K$39</f>
        <v>74.13000000000001</v>
      </c>
      <c r="N11" s="31">
        <f>1000/$B$7*'[5]4407'!L$39</f>
        <v>65.214000000000013</v>
      </c>
      <c r="O11" s="32">
        <f>1000/$B$7*'[5]4407'!M$39</f>
        <v>57.72600000000002</v>
      </c>
    </row>
    <row r="12" spans="1:15" ht="13">
      <c r="B12" s="4">
        <f>1+B11</f>
        <v>2009</v>
      </c>
      <c r="C12" s="33">
        <f t="shared" si="0"/>
        <v>1024.3570000000002</v>
      </c>
      <c r="D12" s="30">
        <f>1000/$B$7*'[6]4407'!B$39</f>
        <v>24.386000000000003</v>
      </c>
      <c r="E12" s="31">
        <f>1000/$B$7*'[6]4407'!C$39</f>
        <v>44.312999999999995</v>
      </c>
      <c r="F12" s="31">
        <f>1000/$B$7*'[6]4407'!D$39</f>
        <v>68.384999999999991</v>
      </c>
      <c r="G12" s="31">
        <f>1000/$B$7*'[6]4407'!E$39</f>
        <v>81.387000000000015</v>
      </c>
      <c r="H12" s="31">
        <f>1000/$B$7*'[6]4407'!F$39</f>
        <v>76.292000000000016</v>
      </c>
      <c r="I12" s="31">
        <f>1000/$B$7*'[6]4407'!G$39</f>
        <v>87.022000000000006</v>
      </c>
      <c r="J12" s="31">
        <f>1000/$B$7*'[6]4407'!H$39</f>
        <v>104.80499999999999</v>
      </c>
      <c r="K12" s="31">
        <f>1000/$B$7*'[6]4407'!I$39</f>
        <v>108.51300000000002</v>
      </c>
      <c r="L12" s="31">
        <f>1000/$B$7*'[6]4407'!J$39</f>
        <v>113.58</v>
      </c>
      <c r="M12" s="31">
        <f>1000/$B$7*'[6]4407'!K$39</f>
        <v>91.898000000000039</v>
      </c>
      <c r="N12" s="31">
        <f>1000/$B$7*'[6]4407'!L$39</f>
        <v>102.92500000000004</v>
      </c>
      <c r="O12" s="32">
        <f>1000/$B$7*'[6]4407'!M$39</f>
        <v>120.85100000000003</v>
      </c>
    </row>
    <row r="13" spans="1:15" ht="13">
      <c r="B13" s="4">
        <f>1+B12</f>
        <v>2010</v>
      </c>
      <c r="C13" s="33">
        <f t="shared" si="0"/>
        <v>1409.8224833333334</v>
      </c>
      <c r="D13" s="30">
        <f>1000/$B$7*'[7]4407'!B$39</f>
        <v>100.95599999999999</v>
      </c>
      <c r="E13" s="31">
        <f>1000/$B$7*'[7]4407'!C$39</f>
        <v>64.12700000000001</v>
      </c>
      <c r="F13" s="31">
        <f>1000/$B$7*'[7]4407'!D$39</f>
        <v>143.76632500000002</v>
      </c>
      <c r="G13" s="31">
        <f>1000/$B$7*'[7]4407'!E$39</f>
        <v>132.22800000000004</v>
      </c>
      <c r="H13" s="31">
        <f>1000/$B$7*'[7]4407'!F$39</f>
        <v>102.96099999999997</v>
      </c>
      <c r="I13" s="31">
        <f>1000/$B$7*'[7]4407'!G$39</f>
        <v>129.28415833333329</v>
      </c>
      <c r="J13" s="31">
        <f>1000/$B$7*'[7]4407'!H$39</f>
        <v>128.46799999999993</v>
      </c>
      <c r="K13" s="31">
        <f>1000/$B$7*'[7]4407'!I$39</f>
        <v>129.07599999999999</v>
      </c>
      <c r="L13" s="31">
        <f>1000/$B$7*'[7]4407'!J$39</f>
        <v>107.83800000000004</v>
      </c>
      <c r="M13" s="31">
        <f>1000/$B$7*'[7]4407'!K$39</f>
        <v>110.64699999999999</v>
      </c>
      <c r="N13" s="31">
        <f>1000/$B$7*'[7]4407'!L$39</f>
        <v>120.545</v>
      </c>
      <c r="O13" s="32">
        <f>1000/$B$7*'[7]4407'!M$39</f>
        <v>139.92599999999999</v>
      </c>
    </row>
    <row r="14" spans="1:15" ht="13">
      <c r="B14" s="4">
        <f t="shared" ref="B14:B19" si="1">1+B13</f>
        <v>2011</v>
      </c>
      <c r="C14" s="33">
        <f t="shared" si="0"/>
        <v>1594.1219999999998</v>
      </c>
      <c r="D14" s="30">
        <f>1000/$B$7*'[8]4407'!B$39</f>
        <v>96.52500000000002</v>
      </c>
      <c r="E14" s="31">
        <f>1000/$B$7*'[8]4407'!C$39</f>
        <v>77.658000000000001</v>
      </c>
      <c r="F14" s="31">
        <f>1000/$B$7*'[8]4407'!D$39</f>
        <v>127.15100000000001</v>
      </c>
      <c r="G14" s="31">
        <f>1000/$B$7*'[8]4407'!E$39</f>
        <v>153.79300000000003</v>
      </c>
      <c r="H14" s="31">
        <f>1000/$B$7*'[8]4407'!F$39</f>
        <v>111.55300000000001</v>
      </c>
      <c r="I14" s="31">
        <f>1000/$B$7*'[8]4407'!G$39</f>
        <v>159.12600000000006</v>
      </c>
      <c r="J14" s="31">
        <f>1000/$B$7*'[8]4407'!H$39</f>
        <v>146.624</v>
      </c>
      <c r="K14" s="31">
        <f>1000/$B$7*'[8]4407'!I$39</f>
        <v>148.66300000000001</v>
      </c>
      <c r="L14" s="31">
        <f>1000/$B$7*'[8]4407'!J$39</f>
        <v>142.595</v>
      </c>
      <c r="M14" s="31">
        <f>1000/$B$7*'[8]4407'!K$39</f>
        <v>130.91600000000003</v>
      </c>
      <c r="N14" s="31">
        <f>1000/$B$7*'[8]4407'!L$39</f>
        <v>148.75200000000004</v>
      </c>
      <c r="O14" s="32">
        <f>1000/$B$7*'[8]4407'!M$39</f>
        <v>150.76599999999996</v>
      </c>
    </row>
    <row r="15" spans="1:15" ht="13">
      <c r="B15" s="4">
        <f t="shared" si="1"/>
        <v>2012</v>
      </c>
      <c r="C15" s="33">
        <f t="shared" si="0"/>
        <v>1510.8651833333331</v>
      </c>
      <c r="D15" s="30">
        <f>1000/$B$7*'[9]4407'!B$39</f>
        <v>56.871183333333327</v>
      </c>
      <c r="E15" s="31">
        <f>1000/$B$7*'[9]4407'!C$39</f>
        <v>126.94499999999999</v>
      </c>
      <c r="F15" s="31">
        <f>1000/$B$7*'[9]4407'!D$39</f>
        <v>161.18000000000006</v>
      </c>
      <c r="G15" s="31">
        <f>1000/$B$7*'[9]4407'!E$39</f>
        <v>152.79300000000001</v>
      </c>
      <c r="H15" s="31">
        <f>1000/$B$7*'[9]4407'!F$39</f>
        <v>131.922</v>
      </c>
      <c r="I15" s="31">
        <f>1000/$B$7*'[9]4407'!G$39</f>
        <v>100.75599999999999</v>
      </c>
      <c r="J15" s="31">
        <f>1000/$B$7*'[9]4407'!H$39</f>
        <v>96.110999999999976</v>
      </c>
      <c r="K15" s="31">
        <f>1000/$B$7*'[9]4407'!I$39</f>
        <v>123.47600000000001</v>
      </c>
      <c r="L15" s="31">
        <f>1000/$B$7*'[9]4407'!J$39</f>
        <v>128.27399999999997</v>
      </c>
      <c r="M15" s="31">
        <f>1000/$B$7*'[9]4407'!K$39</f>
        <v>148.98499999999999</v>
      </c>
      <c r="N15" s="31">
        <f>1000/$B$7*'[9]4407'!L$39</f>
        <v>146.33700000000002</v>
      </c>
      <c r="O15" s="32">
        <f>1000/$B$7*'[9]4407'!M$39</f>
        <v>137.215</v>
      </c>
    </row>
    <row r="16" spans="1:15" ht="13">
      <c r="B16" s="4">
        <f t="shared" si="1"/>
        <v>2013</v>
      </c>
      <c r="C16" s="58">
        <f t="shared" si="0"/>
        <v>1897.0735550000006</v>
      </c>
      <c r="D16" s="59">
        <f>1000/$B$7*'[10]4407'!B$39</f>
        <v>117.366</v>
      </c>
      <c r="E16" s="60">
        <f>1000/$B$7*'[10]4407'!C$39</f>
        <v>90.65500000000003</v>
      </c>
      <c r="F16" s="60">
        <f>1000/$B$7*'[10]4407'!D$39</f>
        <v>167.35600000000002</v>
      </c>
      <c r="G16" s="60">
        <f>1000/$B$7*'[10]4407'!E$39</f>
        <v>140.04755500000002</v>
      </c>
      <c r="H16" s="60">
        <f>1000/$B$7*'[10]4407'!F$39</f>
        <v>165.15200000000002</v>
      </c>
      <c r="I16" s="60">
        <f>1000/$B$7*'[10]4407'!G$39</f>
        <v>162.36700000000005</v>
      </c>
      <c r="J16" s="60">
        <f>1000/$B$7*'[10]4407'!H$39</f>
        <v>182.59400000000008</v>
      </c>
      <c r="K16" s="60">
        <f>1000/$B$7*'[10]4407'!I$39</f>
        <v>155.565</v>
      </c>
      <c r="L16" s="60">
        <f>1000/$B$7*'[10]4407'!J$39</f>
        <v>163.18999999999997</v>
      </c>
      <c r="M16" s="60">
        <f>1000/$B$7*'[10]4407'!K$39</f>
        <v>187.57599999999999</v>
      </c>
      <c r="N16" s="60">
        <f>1000/$B$7*'[10]4407'!L$39</f>
        <v>190.45800000000008</v>
      </c>
      <c r="O16" s="61">
        <f>1000/$B$7*'[10]4407'!M$39</f>
        <v>174.74699999999999</v>
      </c>
    </row>
    <row r="17" spans="2:15" ht="13">
      <c r="B17" s="4">
        <f t="shared" si="1"/>
        <v>2014</v>
      </c>
      <c r="C17" s="77">
        <f t="shared" si="0"/>
        <v>2544.8746057554345</v>
      </c>
      <c r="D17" s="71">
        <f>1000/$B$7*'[11]4407'!B$39</f>
        <v>158.41809362468328</v>
      </c>
      <c r="E17" s="72">
        <f>1000/$B$7*'[11]4407'!C$39</f>
        <v>156.65248404543095</v>
      </c>
      <c r="F17" s="72">
        <f>1000/$B$7*'[11]4407'!D$39</f>
        <v>209.58233083007218</v>
      </c>
      <c r="G17" s="72">
        <f>1000/$B$7*'[11]4407'!E$39</f>
        <v>206.07499325789422</v>
      </c>
      <c r="H17" s="72">
        <f>1000/$B$7*'[11]4407'!F$39</f>
        <v>191.61451617508513</v>
      </c>
      <c r="I17" s="72">
        <f>1000/$B$7*'[11]4407'!G$39</f>
        <v>205.65078003850985</v>
      </c>
      <c r="J17" s="72">
        <f>1000/$B$7*'[11]4407'!H$39</f>
        <v>228.31432044036521</v>
      </c>
      <c r="K17" s="72">
        <f>1000/$B$7*'[11]4407'!I$39</f>
        <v>176.65257586945867</v>
      </c>
      <c r="L17" s="72">
        <f>1000/$B$7*'[11]4407'!J$39</f>
        <v>222.94763058877467</v>
      </c>
      <c r="M17" s="72">
        <f>1000/$B$7*'[11]4407'!K$39</f>
        <v>224.00163467704027</v>
      </c>
      <c r="N17" s="72">
        <f>1000/$B$7*'[11]4407'!L$39</f>
        <v>256.19848471589603</v>
      </c>
      <c r="O17" s="73">
        <f>1000/$B$7*'[11]4407'!M$39</f>
        <v>308.76676149222368</v>
      </c>
    </row>
    <row r="18" spans="2:15" ht="13">
      <c r="B18" s="4">
        <f t="shared" si="1"/>
        <v>2015</v>
      </c>
      <c r="C18" s="77">
        <f t="shared" ref="C18:C23" si="2">SUM(D18:O18)</f>
        <v>3058.1047474140796</v>
      </c>
      <c r="D18" s="71">
        <f>1000/$B$7*'[12]4407'!B$39</f>
        <v>226.94259054724475</v>
      </c>
      <c r="E18" s="72">
        <f>1000/$B$7*'[12]4407'!C$39</f>
        <v>80.56516944444445</v>
      </c>
      <c r="F18" s="72">
        <f>1000/$B$7*'[12]4407'!D$39</f>
        <v>307.17594813880623</v>
      </c>
      <c r="G18" s="72">
        <f>1000/$B$7*'[12]4407'!E$39</f>
        <v>319.27999999999997</v>
      </c>
      <c r="H18" s="72">
        <f>1000/$B$7*'[12]4407'!F$39</f>
        <v>236.77280663282926</v>
      </c>
      <c r="I18" s="72">
        <f>1000/$B$7*'[12]4407'!G$39</f>
        <v>267.93900000000002</v>
      </c>
      <c r="J18" s="72">
        <f>1000/$B$7*'[12]4407'!H$39</f>
        <v>237.9681877772619</v>
      </c>
      <c r="K18" s="72">
        <f>1000/$B$7*'[12]4407'!I$39</f>
        <v>236.47500000000002</v>
      </c>
      <c r="L18" s="72">
        <f>1000/$B$7*'[12]4407'!J$39</f>
        <v>286.21900000000005</v>
      </c>
      <c r="M18" s="72">
        <f>1000/$B$7*'[12]4407'!K$39</f>
        <v>273.41976956656964</v>
      </c>
      <c r="N18" s="72">
        <f>1000/$B$7*'[12]4407'!L$39</f>
        <v>269.39390814330818</v>
      </c>
      <c r="O18" s="73">
        <f>1000/$B$7*'[12]4407'!M$39</f>
        <v>315.9533671636151</v>
      </c>
    </row>
    <row r="19" spans="2:15" ht="13">
      <c r="B19" s="4">
        <f t="shared" si="1"/>
        <v>2016</v>
      </c>
      <c r="C19" s="77">
        <f t="shared" si="2"/>
        <v>4125.6165797481126</v>
      </c>
      <c r="D19" s="71">
        <f>1000/$B$7*'[13]4407'!B$39</f>
        <v>249.76700000000008</v>
      </c>
      <c r="E19" s="72">
        <f>1000/$B$7*'[13]4407'!C$39</f>
        <v>220.65299999999999</v>
      </c>
      <c r="F19" s="72">
        <f>1000/$B$7*'[13]4407'!D$39</f>
        <v>479.81379196451348</v>
      </c>
      <c r="G19" s="72">
        <f>1000/$B$7*'[13]4407'!E$39</f>
        <v>321.05767631513584</v>
      </c>
      <c r="H19" s="72">
        <f>1000/$B$7*'[13]4407'!F$39</f>
        <v>281.70615012109596</v>
      </c>
      <c r="I19" s="72">
        <f>1000/$B$7*'[13]4407'!G$39</f>
        <v>335.78800000000001</v>
      </c>
      <c r="J19" s="72">
        <f>1000/$B$7*'[13]4407'!H$39</f>
        <v>318.83079196451337</v>
      </c>
      <c r="K19" s="72">
        <f>1000/$B$7*'[13]4407'!I$39</f>
        <v>390.63196151251708</v>
      </c>
      <c r="L19" s="72">
        <f>1000/$B$7*'[13]4407'!J$39</f>
        <v>378.85097822586198</v>
      </c>
      <c r="M19" s="72">
        <f>1000/$B$7*'[13]4407'!K$39</f>
        <v>341.46122964447397</v>
      </c>
      <c r="N19" s="72">
        <f>1000/$B$7*'[13]4407'!L$39</f>
        <v>424.95400000000001</v>
      </c>
      <c r="O19" s="73">
        <f>1000/$B$7*'[13]4407'!M$39</f>
        <v>382.10199999999992</v>
      </c>
    </row>
    <row r="20" spans="2:15" ht="13">
      <c r="B20" s="4">
        <f t="shared" ref="B20:B28" si="3">1+B19</f>
        <v>2017</v>
      </c>
      <c r="C20" s="58">
        <f t="shared" si="2"/>
        <v>4820.0300000000007</v>
      </c>
      <c r="D20" s="59">
        <f>1000/$B$7*'[14]4407'!B$39</f>
        <v>228.50300000000004</v>
      </c>
      <c r="E20" s="60">
        <f>1000/$B$7*'[14]4407'!C$39</f>
        <v>318.52000000000004</v>
      </c>
      <c r="F20" s="60">
        <f>1000/$B$7*'[14]4407'!D$39</f>
        <v>388.74400000000003</v>
      </c>
      <c r="G20" s="60">
        <f>1000/$B$7*'[14]4407'!E$39</f>
        <v>420.50800000000004</v>
      </c>
      <c r="H20" s="60">
        <f>1000/$B$7*'[14]4407'!F$39</f>
        <v>397.63400000000001</v>
      </c>
      <c r="I20" s="60">
        <f>1000/$B$7*'[14]4407'!G$39</f>
        <v>414.5080000000001</v>
      </c>
      <c r="J20" s="60">
        <f>1000/$B$7*'[14]4407'!H$39</f>
        <v>401.73800000000006</v>
      </c>
      <c r="K20" s="60">
        <f>1000/$B$7*'[14]4407'!I$39</f>
        <v>472.89100000000002</v>
      </c>
      <c r="L20" s="60">
        <f>1000/$B$7*'[14]4407'!J$39</f>
        <v>493.73200000000008</v>
      </c>
      <c r="M20" s="60">
        <f>1000/$B$7*'[14]4407'!K$39</f>
        <v>427.86600000000004</v>
      </c>
      <c r="N20" s="60">
        <f>1000/$B$7*'[14]4407'!L$39</f>
        <v>436.8370000000001</v>
      </c>
      <c r="O20" s="61">
        <f>1000/$B$7*'[14]4407'!M$39</f>
        <v>418.54900000000009</v>
      </c>
    </row>
    <row r="21" spans="2:15" ht="13">
      <c r="B21" s="4">
        <f t="shared" si="3"/>
        <v>2018</v>
      </c>
      <c r="C21" s="58">
        <f t="shared" si="2"/>
        <v>4386.5604946797512</v>
      </c>
      <c r="D21" s="59">
        <f>1000/$B$7*'[15]4407'!B$39</f>
        <v>406.09323409880824</v>
      </c>
      <c r="E21" s="60">
        <f>1000/$B$7*'[15]4407'!C$39</f>
        <v>241.77594377457379</v>
      </c>
      <c r="F21" s="60">
        <f>1000/$B$7*'[15]4407'!D$39</f>
        <v>532.93175632548866</v>
      </c>
      <c r="G21" s="60">
        <f>1000/$B$7*'[15]4407'!E$39</f>
        <v>400.060094731584</v>
      </c>
      <c r="H21" s="60">
        <f>1000/$B$7*'[15]4407'!F$39</f>
        <v>412.25264357274676</v>
      </c>
      <c r="I21" s="60">
        <f>1000/$B$7*'[15]4407'!G$39</f>
        <v>343.51449610723478</v>
      </c>
      <c r="J21" s="60">
        <f>1000/$B$7*'[15]4407'!H$39</f>
        <v>367.85052534535396</v>
      </c>
      <c r="K21" s="60">
        <f>1000/$B$7*'[15]4407'!I$39</f>
        <v>362.85860699671963</v>
      </c>
      <c r="L21" s="60">
        <f>1000/$B$7*'[15]4407'!J$39</f>
        <v>364.66464099176812</v>
      </c>
      <c r="M21" s="60">
        <f>1000/$B$7*'[15]4407'!K$39</f>
        <v>343.67070563772251</v>
      </c>
      <c r="N21" s="60">
        <f>1000/$B$7*'[15]4407'!L$39</f>
        <v>324.41915773297887</v>
      </c>
      <c r="O21" s="61">
        <f>1000/$B$7*'[15]4407'!M$39</f>
        <v>286.46868936477125</v>
      </c>
    </row>
    <row r="22" spans="2:15" ht="13">
      <c r="B22" s="4">
        <f t="shared" si="3"/>
        <v>2019</v>
      </c>
      <c r="C22" s="58">
        <f t="shared" si="2"/>
        <v>3592.3126809197784</v>
      </c>
      <c r="D22" s="59">
        <f>1000/$B$7*'[16]4407'!B$39</f>
        <v>260.47868091977807</v>
      </c>
      <c r="E22" s="60">
        <f>1000/$B$7*'[16]4407'!C$39</f>
        <v>221.87300000000002</v>
      </c>
      <c r="F22" s="60">
        <f>1000/$B$7*'[16]4407'!D$39</f>
        <v>237.57399999999998</v>
      </c>
      <c r="G22" s="60">
        <f>1000/$B$7*'[16]4407'!E$39</f>
        <v>454.66300000000007</v>
      </c>
      <c r="H22" s="60">
        <f>1000/$B$7*'[16]4407'!F$39</f>
        <v>304.82299999999998</v>
      </c>
      <c r="I22" s="60">
        <f>1000/$B$7*'[16]4407'!G$39</f>
        <v>311.36</v>
      </c>
      <c r="J22" s="60">
        <f>1000/$B$7*'[16]4407'!H$39</f>
        <v>331.20499999999998</v>
      </c>
      <c r="K22" s="60">
        <f>1000/$B$7*'[16]4407'!I$39</f>
        <v>333.84100000000001</v>
      </c>
      <c r="L22" s="60">
        <f>1000/$B$7*'[16]4407'!J$39</f>
        <v>287.79699999999997</v>
      </c>
      <c r="M22" s="60">
        <f>1000/$B$7*'[16]4407'!K$39</f>
        <v>275.02699999999999</v>
      </c>
      <c r="N22" s="60">
        <f>1000/$B$7*'[16]4407'!L$39</f>
        <v>288.93600000000004</v>
      </c>
      <c r="O22" s="61">
        <f>1000/$B$7*'[16]4407'!M$39</f>
        <v>284.73500000000001</v>
      </c>
    </row>
    <row r="23" spans="2:15" ht="13">
      <c r="B23" s="4">
        <f t="shared" si="3"/>
        <v>2020</v>
      </c>
      <c r="C23" s="58">
        <f t="shared" si="2"/>
        <v>3548.8490000000006</v>
      </c>
      <c r="D23" s="59">
        <f>1000/$B$7*'[17]4407'!B$39</f>
        <v>186.40200000000002</v>
      </c>
      <c r="E23" s="60">
        <f>1000/$B$7*'[17]4407'!C$39</f>
        <v>259.77700000000004</v>
      </c>
      <c r="F23" s="60">
        <f>1000/$B$7*'[17]4407'!D$39</f>
        <v>229.27800000000002</v>
      </c>
      <c r="G23" s="60">
        <f>1000/$B$7*'[17]4407'!E$39</f>
        <v>317.84099999999995</v>
      </c>
      <c r="H23" s="60">
        <f>1000/$B$7*'[17]4407'!F$39</f>
        <v>350.99500000000006</v>
      </c>
      <c r="I23" s="60">
        <f>1000/$B$7*'[17]4407'!G$39</f>
        <v>327.89500000000004</v>
      </c>
      <c r="J23" s="60">
        <f>1000/$B$7*'[17]4407'!H$39</f>
        <v>327.5680000000001</v>
      </c>
      <c r="K23" s="60">
        <f>1000/$B$7*'[17]4407'!I$39</f>
        <v>331.47799999999995</v>
      </c>
      <c r="L23" s="60">
        <f>1000/$B$7*'[17]4407'!J$39</f>
        <v>322.19400000000002</v>
      </c>
      <c r="M23" s="60">
        <f>1000/$B$7*'[17]4407'!K$39</f>
        <v>326.82599999999996</v>
      </c>
      <c r="N23" s="60">
        <f>1000/$B$7*'[17]4407'!L$39</f>
        <v>310.09000000000009</v>
      </c>
      <c r="O23" s="61">
        <f>1000/$B$7*'[17]4407'!M$39</f>
        <v>258.505</v>
      </c>
    </row>
    <row r="24" spans="2:15" ht="13">
      <c r="B24" s="4">
        <f t="shared" si="3"/>
        <v>2021</v>
      </c>
      <c r="C24" s="58">
        <f t="shared" ref="C24" si="4">SUM(D24:O24)</f>
        <v>3773.1740000000004</v>
      </c>
      <c r="D24" s="59">
        <f>1000/$B$7*'[18]4407'!B$39</f>
        <v>264.85899999999998</v>
      </c>
      <c r="E24" s="60">
        <f>1000/$B$7*'[18]4407'!C$39</f>
        <v>202.63400000000004</v>
      </c>
      <c r="F24" s="60">
        <f>1000/$B$7*'[18]4407'!D$39</f>
        <v>353.64300000000003</v>
      </c>
      <c r="G24" s="60">
        <f>1000/$B$7*'[18]4407'!E$39</f>
        <v>406.06200000000007</v>
      </c>
      <c r="H24" s="60">
        <f>1000/$B$7*'[18]4407'!F$39</f>
        <v>273.19500000000005</v>
      </c>
      <c r="I24" s="60">
        <f>1000/$B$7*'[18]4407'!G$39</f>
        <v>272.46500000000003</v>
      </c>
      <c r="J24" s="60">
        <f>1000/$B$7*'[18]4407'!H$39</f>
        <v>338.66099999999994</v>
      </c>
      <c r="K24" s="60">
        <f>1000/$B$7*'[18]4407'!I$39</f>
        <v>359.30600000000004</v>
      </c>
      <c r="L24" s="60">
        <f>1000/$B$7*'[18]4407'!J$39</f>
        <v>338.25099999999998</v>
      </c>
      <c r="M24" s="60">
        <f>1000/$B$7*'[18]4407'!K$39</f>
        <v>295.90699999999998</v>
      </c>
      <c r="N24" s="60">
        <f>1000/$B$7*'[18]4407'!L$39</f>
        <v>334.21700000000004</v>
      </c>
      <c r="O24" s="61">
        <f>1000/$B$7*'[18]4407'!M$39</f>
        <v>333.97399999999999</v>
      </c>
    </row>
    <row r="25" spans="2:15" ht="13">
      <c r="B25" s="4">
        <f t="shared" si="3"/>
        <v>2022</v>
      </c>
      <c r="C25" s="58">
        <f t="shared" ref="C25:C27" si="5">SUM(D25:O25)</f>
        <v>3845.8780000000002</v>
      </c>
      <c r="D25" s="59">
        <f>1000/$B$7*'[19]4407'!B$39</f>
        <v>295.34399999999999</v>
      </c>
      <c r="E25" s="60">
        <f>1000/$B$7*'[19]4407'!C$39</f>
        <v>241.876</v>
      </c>
      <c r="F25" s="60">
        <f>1000/$B$7*'[19]4407'!D$39</f>
        <v>368.07300000000004</v>
      </c>
      <c r="G25" s="60">
        <f>1000/$B$7*'[19]4407'!E$39</f>
        <v>401.59899999999993</v>
      </c>
      <c r="H25" s="60">
        <f>1000/$B$7*'[19]4407'!F$39</f>
        <v>307.1690000000001</v>
      </c>
      <c r="I25" s="60">
        <f>1000/$B$7*'[19]4407'!G$39</f>
        <v>269.12900000000002</v>
      </c>
      <c r="J25" s="60">
        <f>1000/$B$7*'[19]4407'!H$39</f>
        <v>318.90900000000011</v>
      </c>
      <c r="K25" s="60">
        <f>1000/$B$7*'[19]4407'!I$39</f>
        <v>355.31500000000005</v>
      </c>
      <c r="L25" s="60">
        <f>1000/$B$7*'[19]4407'!J$39</f>
        <v>340.59</v>
      </c>
      <c r="M25" s="60">
        <f>1000/$B$7*'[19]4407'!K$39</f>
        <v>302.767</v>
      </c>
      <c r="N25" s="60">
        <f>1000/$B$7*'[19]4407'!L$39</f>
        <v>324.55499999999995</v>
      </c>
      <c r="O25" s="61">
        <f>1000/$B$7*'[19]4407'!M$39</f>
        <v>320.55200000000002</v>
      </c>
    </row>
    <row r="26" spans="2:15" ht="13">
      <c r="B26" s="4">
        <f t="shared" si="3"/>
        <v>2023</v>
      </c>
      <c r="C26" s="58">
        <f t="shared" si="5"/>
        <v>4497.4430000000002</v>
      </c>
      <c r="D26" s="59">
        <f>1000/$B$7*'[20]4407'!B$39</f>
        <v>172.81200000000001</v>
      </c>
      <c r="E26" s="60">
        <f>1000/$B$7*'[20]4407'!C$39</f>
        <v>303.67800000000005</v>
      </c>
      <c r="F26" s="60">
        <f>1000/$B$7*'[20]4407'!D$39</f>
        <v>372.25899999999996</v>
      </c>
      <c r="G26" s="60">
        <f>1000/$B$7*'[20]4407'!E$39</f>
        <v>438.76900000000006</v>
      </c>
      <c r="H26" s="60">
        <f>1000/$B$7*'[20]4407'!F$39</f>
        <v>392.19800000000004</v>
      </c>
      <c r="I26" s="60">
        <f>1000/$B$7*'[20]4407'!G$39</f>
        <v>390.90400000000005</v>
      </c>
      <c r="J26" s="60">
        <f>1000/$B$7*'[20]4407'!H$39</f>
        <v>395.76200000000006</v>
      </c>
      <c r="K26" s="60">
        <f>1000/$B$7*'[20]4407'!I$39</f>
        <v>414.25999999999993</v>
      </c>
      <c r="L26" s="60">
        <f>1000/$B$7*'[20]4407'!J$39</f>
        <v>427.82300000000004</v>
      </c>
      <c r="M26" s="60">
        <f>1000/$B$7*'[20]4407'!K$39</f>
        <v>408.11600000000004</v>
      </c>
      <c r="N26" s="60">
        <f>1000/$B$7*'[20]4407'!L$39</f>
        <v>400.34800000000001</v>
      </c>
      <c r="O26" s="61">
        <f>1000/$B$7*'[20]4407'!M$39</f>
        <v>380.51399999999995</v>
      </c>
    </row>
    <row r="27" spans="2:15" ht="13.5" thickBot="1">
      <c r="B27" s="4">
        <f t="shared" si="3"/>
        <v>2024</v>
      </c>
      <c r="C27" s="58">
        <f t="shared" si="5"/>
        <v>4527.058</v>
      </c>
      <c r="D27" s="59">
        <f>1000/$B$7*'[21]4407'!B$39</f>
        <v>374.4500000000001</v>
      </c>
      <c r="E27" s="60">
        <f>1000/$B$7*'[21]4407'!C$39</f>
        <v>353.91699999999997</v>
      </c>
      <c r="F27" s="60">
        <f>1000/$B$7*'[21]4407'!D$39</f>
        <v>495.036</v>
      </c>
      <c r="G27" s="60">
        <f>1000/$B$7*'[21]4407'!E$39</f>
        <v>475.887</v>
      </c>
      <c r="H27" s="60">
        <f>1000/$B$7*'[21]4407'!F$39</f>
        <v>436.24799999999999</v>
      </c>
      <c r="I27" s="60">
        <f>1000/$B$7*'[21]4407'!G$39</f>
        <v>365.32300000000004</v>
      </c>
      <c r="J27" s="60">
        <f>1000/$B$7*'[21]4407'!H$39</f>
        <v>475.21100000000007</v>
      </c>
      <c r="K27" s="60">
        <f>1000/$B$7*'[21]4407'!I$39</f>
        <v>436.738</v>
      </c>
      <c r="L27" s="60">
        <f>1000/$B$7*'[21]4407'!J$39</f>
        <v>418.81799999999998</v>
      </c>
      <c r="M27" s="60">
        <f>1000/$B$7*'[21]4407'!K$39</f>
        <v>347.76600000000008</v>
      </c>
      <c r="N27" s="60">
        <f>1000/$B$7*'[21]4407'!L$39</f>
        <v>347.6640000000001</v>
      </c>
      <c r="O27" s="99">
        <f>1000/$B$7*'[21]4407'!M$39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1934.6503929999999</v>
      </c>
      <c r="D30" s="22">
        <f>1000*'[22]4407'!B$39</f>
        <v>120.64182999999998</v>
      </c>
      <c r="E30" s="23">
        <f>1000*'[22]4407'!C$39</f>
        <v>119.26893999999997</v>
      </c>
      <c r="F30" s="23">
        <f>1000*'[22]4407'!D$39</f>
        <v>159.59080699999996</v>
      </c>
      <c r="G30" s="23">
        <f>1000*'[22]4407'!E$39</f>
        <v>156.98295099999999</v>
      </c>
      <c r="H30" s="23">
        <f>1000*'[22]4407'!F$39</f>
        <v>146.022817</v>
      </c>
      <c r="I30" s="23">
        <f>1000*'[22]4407'!G$39</f>
        <v>156.58165399999999</v>
      </c>
      <c r="J30" s="23">
        <f>1000*'[22]4407'!H$39</f>
        <v>173.83481200000011</v>
      </c>
      <c r="K30" s="23">
        <f>1000*'[22]4407'!I$39</f>
        <v>134.51234899999997</v>
      </c>
      <c r="L30" s="23">
        <f>1000*'[22]4407'!J$39</f>
        <v>169.80321000000001</v>
      </c>
      <c r="M30" s="23">
        <f>1000*'[22]4407'!K$39</f>
        <v>170.64903800000002</v>
      </c>
      <c r="N30" s="23">
        <f>1000*'[22]4407'!L$39</f>
        <v>195.13067100000004</v>
      </c>
      <c r="O30" s="26">
        <f>1000*'[22]4407'!M$39</f>
        <v>231.63131400000003</v>
      </c>
    </row>
    <row r="31" spans="2:15" ht="13">
      <c r="B31" s="4">
        <f t="shared" ref="B31:B32" si="8">1+B30</f>
        <v>2015</v>
      </c>
      <c r="C31" s="27">
        <f t="shared" si="7"/>
        <v>2294.020892</v>
      </c>
      <c r="D31" s="22">
        <f>1000*'[23]4407'!B$39</f>
        <v>172.79567900000004</v>
      </c>
      <c r="E31" s="23">
        <f>1000*'[23]4407'!C$39</f>
        <v>60.803958000000002</v>
      </c>
      <c r="F31" s="23">
        <f>1000*'[23]4407'!D$39</f>
        <v>231.21404000000001</v>
      </c>
      <c r="G31" s="23">
        <f>1000*'[23]4407'!E$39</f>
        <v>238.61181900000003</v>
      </c>
      <c r="H31" s="23">
        <f>1000*'[23]4407'!F$39</f>
        <v>177.6762030000001</v>
      </c>
      <c r="I31" s="23">
        <f>1000*'[23]4407'!G$39</f>
        <v>201.94886999999989</v>
      </c>
      <c r="J31" s="23">
        <f>1000*'[23]4407'!H$39</f>
        <v>177.38187199999996</v>
      </c>
      <c r="K31" s="23">
        <f>1000*'[23]4407'!I$39</f>
        <v>176.11876999999996</v>
      </c>
      <c r="L31" s="23">
        <f>1000*'[23]4407'!J$39</f>
        <v>213.25569200000001</v>
      </c>
      <c r="M31" s="23">
        <f>1000*'[23]4407'!K$39</f>
        <v>205.09596200000001</v>
      </c>
      <c r="N31" s="23">
        <f>1000*'[23]4407'!L$39</f>
        <v>202.11273</v>
      </c>
      <c r="O31" s="26">
        <f>1000*'[23]4407'!M$39</f>
        <v>237.00529699999998</v>
      </c>
    </row>
    <row r="32" spans="2:15" ht="13">
      <c r="B32" s="4">
        <f t="shared" si="8"/>
        <v>2016</v>
      </c>
      <c r="C32" s="27">
        <f t="shared" si="7"/>
        <v>3069.3041199999998</v>
      </c>
      <c r="D32" s="22">
        <f>1000*'[24]4407'!B$39</f>
        <v>189.29122500000003</v>
      </c>
      <c r="E32" s="23">
        <f>1000*'[24]4407'!C$39</f>
        <v>169.08076699999998</v>
      </c>
      <c r="F32" s="23">
        <f>1000*'[24]4407'!D$39</f>
        <v>272.44669599999997</v>
      </c>
      <c r="G32" s="23">
        <f>1000*'[24]4407'!E$39</f>
        <v>247.38222599999995</v>
      </c>
      <c r="H32" s="23">
        <f>1000*'[24]4407'!F$39</f>
        <v>220.19534800000005</v>
      </c>
      <c r="I32" s="23">
        <f>1000*'[24]4407'!G$39</f>
        <v>261.44701799999996</v>
      </c>
      <c r="J32" s="23">
        <f>1000*'[24]4407'!H$39</f>
        <v>247.55308900000003</v>
      </c>
      <c r="K32" s="23">
        <f>1000*'[24]4407'!I$39</f>
        <v>301.52103</v>
      </c>
      <c r="L32" s="23">
        <f>1000*'[24]4407'!J$39</f>
        <v>287.63073800000001</v>
      </c>
      <c r="M32" s="23">
        <f>1000*'[24]4407'!K$39</f>
        <v>269.32528200000013</v>
      </c>
      <c r="N32" s="23">
        <f>1000*'[24]4407'!L$39</f>
        <v>317.41817700000018</v>
      </c>
      <c r="O32" s="26">
        <f>1000*'[24]4407'!M$39</f>
        <v>286.01252399999998</v>
      </c>
    </row>
    <row r="33" spans="2:15" ht="13">
      <c r="B33" s="4">
        <f t="shared" ref="B33:B41" si="9">1+B32</f>
        <v>2017</v>
      </c>
      <c r="C33" s="27">
        <f t="shared" si="7"/>
        <v>3594.5955759999993</v>
      </c>
      <c r="D33" s="22">
        <f>1000*'[25]4407'!B$39</f>
        <v>172.22055699999987</v>
      </c>
      <c r="E33" s="23">
        <f>1000*'[25]4407'!C$39</f>
        <v>237.70598100000007</v>
      </c>
      <c r="F33" s="23">
        <f>1000*'[25]4407'!D$39</f>
        <v>290.54099699999989</v>
      </c>
      <c r="G33" s="23">
        <f>1000*'[25]4407'!E$39</f>
        <v>315.08929500000005</v>
      </c>
      <c r="H33" s="23">
        <f>1000*'[25]4407'!F$39</f>
        <v>297.08866399999999</v>
      </c>
      <c r="I33" s="23">
        <f>1000*'[25]4407'!G$39</f>
        <v>308.91152899999992</v>
      </c>
      <c r="J33" s="23">
        <f>1000*'[25]4407'!H$39</f>
        <v>299.18211300000013</v>
      </c>
      <c r="K33" s="23">
        <f>1000*'[25]4407'!I$39</f>
        <v>350.49327099999994</v>
      </c>
      <c r="L33" s="23">
        <f>1000*'[25]4407'!J$39</f>
        <v>367.48640899999987</v>
      </c>
      <c r="M33" s="23">
        <f>1000*'[25]4407'!K$39</f>
        <v>318.30528799999985</v>
      </c>
      <c r="N33" s="23">
        <f>1000*'[25]4407'!L$39</f>
        <v>325.23941999999994</v>
      </c>
      <c r="O33" s="26">
        <f>1000*'[25]4407'!M$39</f>
        <v>312.33205199999986</v>
      </c>
    </row>
    <row r="34" spans="2:15" ht="13">
      <c r="B34" s="4">
        <f t="shared" si="9"/>
        <v>2018</v>
      </c>
      <c r="C34" s="27">
        <f t="shared" si="7"/>
        <v>3326.1204399999997</v>
      </c>
      <c r="D34" s="22">
        <f>1000*'[26]4407'!B$39</f>
        <v>307.88528200000007</v>
      </c>
      <c r="E34" s="23">
        <f>1000*'[26]4407'!C$39</f>
        <v>183.33380100000005</v>
      </c>
      <c r="F34" s="23">
        <f>1000*'[26]4407'!D$39</f>
        <v>404.04025000000013</v>
      </c>
      <c r="G34" s="23">
        <f>1000*'[26]4407'!E$39</f>
        <v>303.31384299999996</v>
      </c>
      <c r="H34" s="23">
        <f>1000*'[26]4407'!F$39</f>
        <v>312.58437800000002</v>
      </c>
      <c r="I34" s="23">
        <f>1000*'[26]4407'!G$39</f>
        <v>260.46153399999997</v>
      </c>
      <c r="J34" s="23">
        <f>1000*'[26]4407'!H$39</f>
        <v>278.97422399999999</v>
      </c>
      <c r="K34" s="23">
        <f>1000*'[26]4407'!I$39</f>
        <v>275.15983099999994</v>
      </c>
      <c r="L34" s="23">
        <f>1000*'[26]4407'!J$39</f>
        <v>276.503941</v>
      </c>
      <c r="M34" s="23">
        <f>1000*'[26]4407'!K$39</f>
        <v>260.63838899999996</v>
      </c>
      <c r="N34" s="23">
        <f>1000*'[26]4407'!L$39</f>
        <v>246.02700300000004</v>
      </c>
      <c r="O34" s="26">
        <f>1000*'[26]4407'!M$39</f>
        <v>217.19796399999998</v>
      </c>
    </row>
    <row r="35" spans="2:15" ht="13">
      <c r="B35" s="4">
        <f t="shared" si="9"/>
        <v>2019</v>
      </c>
      <c r="C35" s="51">
        <f t="shared" si="7"/>
        <v>2730.0592589999997</v>
      </c>
      <c r="D35" s="52">
        <f>1000*'[27]4407'!B$39</f>
        <v>196.77754999999996</v>
      </c>
      <c r="E35" s="49">
        <f>1000*'[27]4407'!C$39</f>
        <v>168.09746299999998</v>
      </c>
      <c r="F35" s="49">
        <f>1000*'[27]4407'!D$39</f>
        <v>178.83998699999998</v>
      </c>
      <c r="G35" s="49">
        <f>1000*'[27]4407'!E$39</f>
        <v>342.51065199999999</v>
      </c>
      <c r="H35" s="49">
        <f>1000*'[27]4407'!F$39</f>
        <v>230.29814400000001</v>
      </c>
      <c r="I35" s="49">
        <f>1000*'[27]4407'!G$39</f>
        <v>236.20721399999999</v>
      </c>
      <c r="J35" s="49">
        <f>1000*'[27]4407'!H$39</f>
        <v>251.007971</v>
      </c>
      <c r="K35" s="49">
        <f>1000*'[27]4407'!I$39</f>
        <v>254.59834799999999</v>
      </c>
      <c r="L35" s="49">
        <f>1000*'[27]4407'!J$39</f>
        <v>220.24669700000004</v>
      </c>
      <c r="M35" s="49">
        <f>1000*'[27]4407'!K$39</f>
        <v>210.02075200000002</v>
      </c>
      <c r="N35" s="49">
        <f>1000*'[27]4407'!L$39</f>
        <v>221.865782</v>
      </c>
      <c r="O35" s="53">
        <f>1000*'[27]4407'!M$39</f>
        <v>219.58869899999996</v>
      </c>
    </row>
    <row r="36" spans="2:15" ht="13">
      <c r="B36" s="4">
        <f>1+B35</f>
        <v>2020</v>
      </c>
      <c r="C36" s="51">
        <f t="shared" si="7"/>
        <v>2737.0525429999998</v>
      </c>
      <c r="D36" s="52">
        <f>1000*'[28]4407'!B$39</f>
        <v>144.001307</v>
      </c>
      <c r="E36" s="49">
        <f>1000*'[28]4407'!C$39</f>
        <v>201.16959700000001</v>
      </c>
      <c r="F36" s="49">
        <f>1000*'[28]4407'!D$39</f>
        <v>177.56879699999996</v>
      </c>
      <c r="G36" s="49">
        <f>1000*'[28]4407'!E$39</f>
        <v>249.47390599999997</v>
      </c>
      <c r="H36" s="49">
        <f>1000*'[28]4407'!F$39</f>
        <v>270.21259399999997</v>
      </c>
      <c r="I36" s="49">
        <f>1000*'[28]4407'!G$39</f>
        <v>253.15958900000001</v>
      </c>
      <c r="J36" s="49">
        <f>1000*'[28]4407'!H$39</f>
        <v>252.67046399999998</v>
      </c>
      <c r="K36" s="49">
        <f>1000*'[28]4407'!I$39</f>
        <v>255.71733499999999</v>
      </c>
      <c r="L36" s="49">
        <f>1000*'[28]4407'!J$39</f>
        <v>248.14362999999997</v>
      </c>
      <c r="M36" s="49">
        <f>1000*'[28]4407'!K$39</f>
        <v>249.85917899999998</v>
      </c>
      <c r="N36" s="49">
        <f>1000*'[28]4407'!L$39</f>
        <v>237.83792300000002</v>
      </c>
      <c r="O36" s="53">
        <f>1000*'[28]4407'!M$39</f>
        <v>197.23822199999998</v>
      </c>
    </row>
    <row r="37" spans="2:15" ht="13">
      <c r="B37" s="4">
        <f t="shared" si="9"/>
        <v>2021</v>
      </c>
      <c r="C37" s="51">
        <f t="shared" si="7"/>
        <v>2878.9146679999999</v>
      </c>
      <c r="D37" s="52">
        <f>1000*'[29]4407'!B$39</f>
        <v>201.99410600000002</v>
      </c>
      <c r="E37" s="49">
        <f>1000*'[29]4407'!C$39</f>
        <v>154.30712799999998</v>
      </c>
      <c r="F37" s="49">
        <f>1000*'[29]4407'!D$39</f>
        <v>269.32437400000003</v>
      </c>
      <c r="G37" s="49">
        <f>1000*'[29]4407'!E$39</f>
        <v>310.7003039999999</v>
      </c>
      <c r="H37" s="49">
        <f>1000*'[29]4407'!F$39</f>
        <v>208.47332899999998</v>
      </c>
      <c r="I37" s="49">
        <f>1000*'[29]4407'!G$39</f>
        <v>208.65088</v>
      </c>
      <c r="J37" s="49">
        <f>1000*'[29]4407'!H$39</f>
        <v>259.03337399999998</v>
      </c>
      <c r="K37" s="49">
        <f>1000*'[29]4407'!I$39</f>
        <v>274.38623299999995</v>
      </c>
      <c r="L37" s="49">
        <f>1000*'[29]4407'!J$39</f>
        <v>257.58209500000004</v>
      </c>
      <c r="M37" s="49">
        <f>1000*'[29]4407'!K$39</f>
        <v>225.88760400000001</v>
      </c>
      <c r="N37" s="49">
        <f>1000*'[29]4407'!L$39</f>
        <v>255.21191099999996</v>
      </c>
      <c r="O37" s="53">
        <f>1000*'[29]4407'!M$39</f>
        <v>253.36332999999999</v>
      </c>
    </row>
    <row r="38" spans="2:15" ht="13">
      <c r="B38" s="4">
        <f t="shared" si="9"/>
        <v>2022</v>
      </c>
      <c r="C38" s="51">
        <f t="shared" si="7"/>
        <v>2919.6829459999999</v>
      </c>
      <c r="D38" s="52">
        <f>1000*'[30]4407'!B$39</f>
        <v>223.09626299999999</v>
      </c>
      <c r="E38" s="49">
        <f>1000*'[30]4407'!C$39</f>
        <v>182.64015700000002</v>
      </c>
      <c r="F38" s="49">
        <f>1000*'[30]4407'!D$39</f>
        <v>279.32652899999994</v>
      </c>
      <c r="G38" s="49">
        <f>1000*'[30]4407'!E$39</f>
        <v>304.42722899999984</v>
      </c>
      <c r="H38" s="49">
        <f>1000*'[30]4407'!F$39</f>
        <v>232.850326</v>
      </c>
      <c r="I38" s="49">
        <f>1000*'[30]4407'!G$39</f>
        <v>204.59040799999997</v>
      </c>
      <c r="J38" s="49">
        <f>1000*'[30]4407'!H$39</f>
        <v>243.071437</v>
      </c>
      <c r="K38" s="49">
        <f>1000*'[30]4407'!I$39</f>
        <v>270.06784200000004</v>
      </c>
      <c r="L38" s="49">
        <f>1000*'[30]4407'!J$39</f>
        <v>258.59041999999999</v>
      </c>
      <c r="M38" s="49">
        <f>1000*'[30]4407'!K$39</f>
        <v>230.63616299999998</v>
      </c>
      <c r="N38" s="49">
        <f>1000*'[30]4407'!L$39</f>
        <v>245.97439599999998</v>
      </c>
      <c r="O38" s="53">
        <f>1000*'[30]4407'!M$39</f>
        <v>244.41177599999997</v>
      </c>
    </row>
    <row r="39" spans="2:15" ht="13">
      <c r="B39" s="4">
        <f t="shared" si="9"/>
        <v>2023</v>
      </c>
      <c r="C39" s="51">
        <f t="shared" si="7"/>
        <v>3396.9331790000001</v>
      </c>
      <c r="D39" s="52">
        <f>1000*'[31]4407'!B$39</f>
        <v>131.05913899999999</v>
      </c>
      <c r="E39" s="49">
        <f>1000*'[31]4407'!C$39</f>
        <v>230.07679399999998</v>
      </c>
      <c r="F39" s="49">
        <f>1000*'[31]4407'!D$39</f>
        <v>282.41788900000006</v>
      </c>
      <c r="G39" s="49">
        <f>1000*'[31]4407'!E$39</f>
        <v>332.07038699999998</v>
      </c>
      <c r="H39" s="49">
        <f>1000*'[31]4407'!F$39</f>
        <v>295.73434900000007</v>
      </c>
      <c r="I39" s="49">
        <f>1000*'[31]4407'!G$39</f>
        <v>295.57917400000008</v>
      </c>
      <c r="J39" s="49">
        <f>1000*'[31]4407'!H$39</f>
        <v>298.85350499999993</v>
      </c>
      <c r="K39" s="49">
        <f>1000*'[31]4407'!I$39</f>
        <v>313.20933799999995</v>
      </c>
      <c r="L39" s="49">
        <f>1000*'[31]4407'!J$39</f>
        <v>321.83138099999996</v>
      </c>
      <c r="M39" s="49">
        <f>1000*'[31]4407'!K$39</f>
        <v>306.776591</v>
      </c>
      <c r="N39" s="49">
        <f>1000*'[31]4407'!L$39</f>
        <v>300.99605700000001</v>
      </c>
      <c r="O39" s="90">
        <f>1000*'[31]4407'!M$39</f>
        <v>288.32857500000006</v>
      </c>
    </row>
    <row r="40" spans="2:15" ht="13.5" thickBot="1">
      <c r="B40" s="4">
        <f t="shared" si="9"/>
        <v>2024</v>
      </c>
      <c r="C40" s="51">
        <f t="shared" ref="C40" si="10">SUM(D40:O40)</f>
        <v>3378.8517390000002</v>
      </c>
      <c r="D40" s="52">
        <f>1000*'[32]4407'!B$39</f>
        <v>280.76329199999998</v>
      </c>
      <c r="E40" s="49">
        <f>1000*'[32]4407'!C$39</f>
        <v>266.66188500000004</v>
      </c>
      <c r="F40" s="49">
        <f>1000*'[32]4407'!D$39</f>
        <v>373.106651</v>
      </c>
      <c r="G40" s="49">
        <f>1000*'[32]4407'!E$39</f>
        <v>356.68642199999999</v>
      </c>
      <c r="H40" s="49">
        <f>1000*'[32]4407'!F$39</f>
        <v>325.50249800000006</v>
      </c>
      <c r="I40" s="49">
        <f>1000*'[32]4407'!G$39</f>
        <v>272.22349199999996</v>
      </c>
      <c r="J40" s="49">
        <f>1000*'[32]4407'!H$39</f>
        <v>356.21007099999997</v>
      </c>
      <c r="K40" s="49">
        <f>1000*'[32]4407'!I$39</f>
        <v>325.43348600000002</v>
      </c>
      <c r="L40" s="49">
        <f>1000*'[32]4407'!J$39</f>
        <v>309.59081099999997</v>
      </c>
      <c r="M40" s="49">
        <f>1000*'[32]4407'!K$39</f>
        <v>256.85931800000003</v>
      </c>
      <c r="N40" s="49">
        <f>1000*'[32]4407'!L$39</f>
        <v>255.81381300000001</v>
      </c>
      <c r="O40" s="96">
        <f>1000*'[32]4407'!M$39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172.51553999999999</v>
      </c>
      <c r="D43" s="9">
        <f>'[2]4407'!O$39</f>
        <v>15.803246999999999</v>
      </c>
      <c r="E43" s="9">
        <f>'[2]4407'!P$39</f>
        <v>10.195406</v>
      </c>
      <c r="F43" s="9">
        <f>'[2]4407'!Q$39</f>
        <v>18.065407</v>
      </c>
      <c r="G43" s="9">
        <f>'[2]4407'!R$39</f>
        <v>19.452939000000001</v>
      </c>
      <c r="H43" s="9">
        <f>'[2]4407'!S$39</f>
        <v>14.27032</v>
      </c>
      <c r="I43" s="9">
        <f>'[2]4407'!T$39</f>
        <v>16.514655999999999</v>
      </c>
      <c r="J43" s="9">
        <f>'[2]4407'!U$39</f>
        <v>14.304649999999999</v>
      </c>
      <c r="K43" s="9">
        <f>'[2]4407'!V$39</f>
        <v>13.343997</v>
      </c>
      <c r="L43" s="9">
        <f>'[2]4407'!W$39</f>
        <v>13.113726</v>
      </c>
      <c r="M43" s="9">
        <f>'[2]4407'!X$39</f>
        <v>13.204457999999999</v>
      </c>
      <c r="N43" s="9">
        <f>'[2]4407'!Y$39</f>
        <v>12.33263</v>
      </c>
      <c r="O43" s="13">
        <f>'[2]4407'!Z$39</f>
        <v>11.914104</v>
      </c>
    </row>
    <row r="44" spans="2:15" ht="13">
      <c r="B44" s="4">
        <f t="shared" ref="B44:B50" si="13">1+B43</f>
        <v>2006</v>
      </c>
      <c r="C44" s="14">
        <f t="shared" si="12"/>
        <v>179.11535800000001</v>
      </c>
      <c r="D44" s="9">
        <f>'[3]4407'!O$39</f>
        <v>9.9398280000000003</v>
      </c>
      <c r="E44" s="9">
        <f>'[3]4407'!P$39</f>
        <v>10.433038999999999</v>
      </c>
      <c r="F44" s="9">
        <f>'[3]4407'!Q$39</f>
        <v>15.511329</v>
      </c>
      <c r="G44" s="9">
        <f>'[3]4407'!R$39</f>
        <v>16.268304000000001</v>
      </c>
      <c r="H44" s="9">
        <f>'[3]4407'!S$39</f>
        <v>14.609788</v>
      </c>
      <c r="I44" s="9">
        <f>'[3]4407'!T$39</f>
        <v>16.652535999999998</v>
      </c>
      <c r="J44" s="9">
        <f>'[3]4407'!U$39</f>
        <v>15.448300999999999</v>
      </c>
      <c r="K44" s="9">
        <f>'[3]4407'!V$39</f>
        <v>15.370942999999999</v>
      </c>
      <c r="L44" s="9">
        <f>'[3]4407'!W$39</f>
        <v>16.578703000000001</v>
      </c>
      <c r="M44" s="9">
        <f>'[3]4407'!X$39</f>
        <v>16.952290999999999</v>
      </c>
      <c r="N44" s="9">
        <f>'[3]4407'!Y$39</f>
        <v>15.381919999999999</v>
      </c>
      <c r="O44" s="13">
        <f>'[3]4407'!Z$39</f>
        <v>15.968375999999999</v>
      </c>
    </row>
    <row r="45" spans="2:15" ht="13">
      <c r="B45" s="4">
        <f t="shared" si="13"/>
        <v>2007</v>
      </c>
      <c r="C45" s="14">
        <f t="shared" si="12"/>
        <v>196.85249799999997</v>
      </c>
      <c r="D45" s="9">
        <f>'[4]4407'!O$39</f>
        <v>13.862318</v>
      </c>
      <c r="E45" s="9">
        <f>'[4]4407'!P$39</f>
        <v>9.5224639999999994</v>
      </c>
      <c r="F45" s="9">
        <f>'[4]4407'!Q$39</f>
        <v>21.761534999999999</v>
      </c>
      <c r="G45" s="9">
        <f>'[4]4407'!R$39</f>
        <v>17.807351999999998</v>
      </c>
      <c r="H45" s="9">
        <f>'[4]4407'!S$39</f>
        <v>14.960908</v>
      </c>
      <c r="I45" s="9">
        <f>'[4]4407'!T$39</f>
        <v>16.478562</v>
      </c>
      <c r="J45" s="9">
        <f>'[4]4407'!U$39</f>
        <v>16.045389</v>
      </c>
      <c r="K45" s="9">
        <f>'[4]4407'!V$39</f>
        <v>16.433990999999999</v>
      </c>
      <c r="L45" s="9">
        <f>'[4]4407'!W$39</f>
        <v>18.300796999999999</v>
      </c>
      <c r="M45" s="9">
        <f>'[4]4407'!X$39</f>
        <v>18.540499999999998</v>
      </c>
      <c r="N45" s="9">
        <f>'[4]4407'!Y$39</f>
        <v>16.624169999999999</v>
      </c>
      <c r="O45" s="13">
        <f>'[4]4407'!Z$39</f>
        <v>16.514512</v>
      </c>
    </row>
    <row r="46" spans="2:15" ht="13">
      <c r="B46" s="4">
        <f t="shared" si="13"/>
        <v>2008</v>
      </c>
      <c r="C46" s="14">
        <f t="shared" si="12"/>
        <v>225.46524399999998</v>
      </c>
      <c r="D46" s="9">
        <f>'[5]4407'!O$39</f>
        <v>18.974665999999999</v>
      </c>
      <c r="E46" s="9">
        <f>'[5]4407'!P$39</f>
        <v>13.741652</v>
      </c>
      <c r="F46" s="9">
        <f>'[5]4407'!Q$39</f>
        <v>19.837647</v>
      </c>
      <c r="G46" s="9">
        <f>'[5]4407'!R$39</f>
        <v>20.607201999999997</v>
      </c>
      <c r="H46" s="9">
        <f>'[5]4407'!S$39</f>
        <v>17.830870999999998</v>
      </c>
      <c r="I46" s="9">
        <f>'[5]4407'!T$39</f>
        <v>18.886527999999998</v>
      </c>
      <c r="J46" s="9">
        <f>'[5]4407'!U$39</f>
        <v>21.716958999999999</v>
      </c>
      <c r="K46" s="9">
        <f>'[5]4407'!V$39</f>
        <v>16.401024</v>
      </c>
      <c r="L46" s="9">
        <f>'[5]4407'!W$39</f>
        <v>20.234814999999998</v>
      </c>
      <c r="M46" s="9">
        <f>'[5]4407'!X$39</f>
        <v>21.482913999999997</v>
      </c>
      <c r="N46" s="9">
        <f>'[5]4407'!Y$39</f>
        <v>19.265988</v>
      </c>
      <c r="O46" s="13">
        <f>'[5]4407'!Z$39</f>
        <v>16.484977999999998</v>
      </c>
    </row>
    <row r="47" spans="2:15" ht="13">
      <c r="B47" s="4">
        <f t="shared" si="13"/>
        <v>2009</v>
      </c>
      <c r="C47" s="14">
        <f t="shared" si="12"/>
        <v>291.95183599999996</v>
      </c>
      <c r="D47" s="9">
        <f>'[6]4407'!O$39</f>
        <v>6.8475349999999997</v>
      </c>
      <c r="E47" s="9">
        <f>'[6]4407'!P$39</f>
        <v>11.535853999999999</v>
      </c>
      <c r="F47" s="9">
        <f>'[6]4407'!Q$39</f>
        <v>17.701878000000001</v>
      </c>
      <c r="G47" s="9">
        <f>'[6]4407'!R$39</f>
        <v>21.552461999999998</v>
      </c>
      <c r="H47" s="9">
        <f>'[6]4407'!S$39</f>
        <v>21.010428999999998</v>
      </c>
      <c r="I47" s="9">
        <f>'[6]4407'!T$39</f>
        <v>23.954322999999999</v>
      </c>
      <c r="J47" s="9">
        <f>'[6]4407'!U$39</f>
        <v>29.157592999999999</v>
      </c>
      <c r="K47" s="9">
        <f>'[6]4407'!V$39</f>
        <v>30.377426</v>
      </c>
      <c r="L47" s="9">
        <f>'[6]4407'!W$39</f>
        <v>32.74821</v>
      </c>
      <c r="M47" s="9">
        <f>'[6]4407'!X$39</f>
        <v>28.407557999999998</v>
      </c>
      <c r="N47" s="9">
        <f>'[6]4407'!Y$39</f>
        <v>31.929758999999997</v>
      </c>
      <c r="O47" s="13">
        <f>'[6]4407'!Z$39</f>
        <v>36.728808999999998</v>
      </c>
    </row>
    <row r="48" spans="2:15" ht="13">
      <c r="B48" s="4">
        <f t="shared" si="13"/>
        <v>2010</v>
      </c>
      <c r="C48" s="14">
        <f t="shared" si="12"/>
        <v>501.77596399999999</v>
      </c>
      <c r="D48" s="9">
        <f>'[7]4407'!O$39</f>
        <v>30.784080999999997</v>
      </c>
      <c r="E48" s="9">
        <f>'[7]4407'!P$39</f>
        <v>19.544221999999998</v>
      </c>
      <c r="F48" s="9">
        <f>'[7]4407'!Q$39</f>
        <v>44.887628999999997</v>
      </c>
      <c r="G48" s="9">
        <f>'[7]4407'!R$39</f>
        <v>41.225072999999995</v>
      </c>
      <c r="H48" s="9">
        <f>'[7]4407'!S$39</f>
        <v>32.417935</v>
      </c>
      <c r="I48" s="9">
        <f>'[7]4407'!T$39</f>
        <v>51.549395999999994</v>
      </c>
      <c r="J48" s="9">
        <f>'[7]4407'!U$39</f>
        <v>53.013458999999997</v>
      </c>
      <c r="K48" s="9">
        <f>'[7]4407'!V$39</f>
        <v>52.925553999999998</v>
      </c>
      <c r="L48" s="9">
        <f>'[7]4407'!W$39</f>
        <v>43.731833999999999</v>
      </c>
      <c r="M48" s="9">
        <f>'[7]4407'!X$39</f>
        <v>39.315128000000001</v>
      </c>
      <c r="N48" s="9">
        <f>'[7]4407'!Y$39</f>
        <v>42.557161000000001</v>
      </c>
      <c r="O48" s="13">
        <f>'[7]4407'!Z$39</f>
        <v>49.824491999999999</v>
      </c>
    </row>
    <row r="49" spans="2:15" ht="13">
      <c r="B49" s="4">
        <f t="shared" si="13"/>
        <v>2011</v>
      </c>
      <c r="C49" s="14">
        <f t="shared" si="12"/>
        <v>591.93149000000005</v>
      </c>
      <c r="D49" s="9">
        <f>'[8]4407'!O$39</f>
        <v>34.233568999999996</v>
      </c>
      <c r="E49" s="9">
        <f>'[8]4407'!P$39</f>
        <v>27.656385999999998</v>
      </c>
      <c r="F49" s="9">
        <f>'[8]4407'!Q$39</f>
        <v>45.466048000000001</v>
      </c>
      <c r="G49" s="9">
        <f>'[8]4407'!R$39</f>
        <v>54.669062999999994</v>
      </c>
      <c r="H49" s="9">
        <f>'[8]4407'!S$39</f>
        <v>39.999676999999998</v>
      </c>
      <c r="I49" s="9">
        <f>'[8]4407'!T$39</f>
        <v>57.113580999999996</v>
      </c>
      <c r="J49" s="9">
        <f>'[8]4407'!U$39</f>
        <v>52.674073999999997</v>
      </c>
      <c r="K49" s="9">
        <f>'[8]4407'!V$39</f>
        <v>53.032184000000001</v>
      </c>
      <c r="L49" s="9">
        <f>'[8]4407'!W$39</f>
        <v>53.976534000000001</v>
      </c>
      <c r="M49" s="9">
        <f>'[8]4407'!X$39</f>
        <v>52.523204999999997</v>
      </c>
      <c r="N49" s="9">
        <f>'[8]4407'!Y$39</f>
        <v>59.744470999999997</v>
      </c>
      <c r="O49" s="13">
        <f>'[8]4407'!Z$39</f>
        <v>60.842697999999999</v>
      </c>
    </row>
    <row r="50" spans="2:15" ht="13">
      <c r="B50" s="4">
        <f t="shared" si="13"/>
        <v>2012</v>
      </c>
      <c r="C50" s="14">
        <f t="shared" si="12"/>
        <v>643.82618699999989</v>
      </c>
      <c r="D50" s="9">
        <f>'[9]4407'!O$39</f>
        <v>23.162775999999997</v>
      </c>
      <c r="E50" s="9">
        <f>'[9]4407'!P$39</f>
        <v>53.412914000000001</v>
      </c>
      <c r="F50" s="9">
        <f>'[9]4407'!Q$39</f>
        <v>67.810918000000001</v>
      </c>
      <c r="G50" s="9">
        <f>'[9]4407'!R$39</f>
        <v>64.203277999999997</v>
      </c>
      <c r="H50" s="9">
        <f>'[9]4407'!S$39</f>
        <v>56.064698999999997</v>
      </c>
      <c r="I50" s="9">
        <f>'[9]4407'!T$39</f>
        <v>42.517600999999999</v>
      </c>
      <c r="J50" s="9">
        <f>'[9]4407'!U$39</f>
        <v>40.323194000000001</v>
      </c>
      <c r="K50" s="9">
        <f>'[9]4407'!V$39</f>
        <v>52.961715999999996</v>
      </c>
      <c r="L50" s="9">
        <f>'[9]4407'!W$39</f>
        <v>55.636600999999999</v>
      </c>
      <c r="M50" s="9">
        <f>'[9]4407'!X$39</f>
        <v>64.604705999999993</v>
      </c>
      <c r="N50" s="9">
        <f>'[9]4407'!Y$39</f>
        <v>63.675540999999996</v>
      </c>
      <c r="O50" s="13">
        <f>'[9]4407'!Z$39</f>
        <v>59.452242999999996</v>
      </c>
    </row>
    <row r="51" spans="2:15" ht="13">
      <c r="B51" s="4">
        <f t="shared" ref="B51:B63" si="14">1+B50</f>
        <v>2013</v>
      </c>
      <c r="C51" s="14">
        <f t="shared" ref="C51:C56" si="15">SUM(D51:O51)</f>
        <v>863.79108299999984</v>
      </c>
      <c r="D51" s="9">
        <f>'[10]4407'!O$39</f>
        <v>50.832462</v>
      </c>
      <c r="E51" s="9">
        <f>'[10]4407'!P$39</f>
        <v>38.994515</v>
      </c>
      <c r="F51" s="9">
        <f>'[10]4407'!Q$39</f>
        <v>71.486412000000001</v>
      </c>
      <c r="G51" s="9">
        <f>'[10]4407'!R$39</f>
        <v>60.483153999999999</v>
      </c>
      <c r="H51" s="9">
        <f>'[10]4407'!S$39</f>
        <v>72.011952999999991</v>
      </c>
      <c r="I51" s="9">
        <f>'[10]4407'!T$39</f>
        <v>71.569581999999997</v>
      </c>
      <c r="J51" s="9">
        <f>'[10]4407'!U$39</f>
        <v>84.834074000000001</v>
      </c>
      <c r="K51" s="9">
        <f>'[10]4407'!V$39</f>
        <v>76.428994000000003</v>
      </c>
      <c r="L51" s="9">
        <f>'[10]4407'!W$39</f>
        <v>80.196364000000003</v>
      </c>
      <c r="M51" s="9">
        <f>'[10]4407'!X$39</f>
        <v>87.802022999999991</v>
      </c>
      <c r="N51" s="9">
        <f>'[10]4407'!Y$39</f>
        <v>87.744571999999991</v>
      </c>
      <c r="O51" s="13">
        <f>'[10]4407'!Z$39</f>
        <v>81.406977999999995</v>
      </c>
    </row>
    <row r="52" spans="2:15" ht="13">
      <c r="B52" s="4">
        <f t="shared" si="14"/>
        <v>2014</v>
      </c>
      <c r="C52" s="14">
        <f t="shared" si="15"/>
        <v>1017.2382689999999</v>
      </c>
      <c r="D52" s="6">
        <f>'[11]4407'!O$39</f>
        <v>60.846455999999996</v>
      </c>
      <c r="E52" s="6">
        <f>'[11]4407'!P$39</f>
        <v>59.349612</v>
      </c>
      <c r="F52" s="6">
        <f>'[11]4407'!Q$39</f>
        <v>81.377027999999996</v>
      </c>
      <c r="G52" s="6">
        <f>'[11]4407'!R$39</f>
        <v>84.120226000000002</v>
      </c>
      <c r="H52" s="6">
        <f>'[11]4407'!S$39</f>
        <v>79.358856000000003</v>
      </c>
      <c r="I52" s="6">
        <f>'[11]4407'!T$39</f>
        <v>84.944177999999994</v>
      </c>
      <c r="J52" s="6">
        <f>'[11]4407'!U$39</f>
        <v>94.410489999999996</v>
      </c>
      <c r="K52" s="6">
        <f>'[11]4407'!V$39</f>
        <v>73.827432999999999</v>
      </c>
      <c r="L52" s="6">
        <f>'[11]4407'!W$39</f>
        <v>92.505860999999996</v>
      </c>
      <c r="M52" s="6">
        <f>'[11]4407'!X$39</f>
        <v>93.802692999999991</v>
      </c>
      <c r="N52" s="6">
        <f>'[11]4407'!Y$39</f>
        <v>99.195636999999991</v>
      </c>
      <c r="O52" s="15">
        <f>'[11]4407'!Z$39</f>
        <v>113.499799</v>
      </c>
    </row>
    <row r="53" spans="2:15" ht="13">
      <c r="B53" s="4">
        <f t="shared" si="14"/>
        <v>2015</v>
      </c>
      <c r="C53" s="14">
        <f t="shared" si="15"/>
        <v>1031.729687</v>
      </c>
      <c r="D53" s="6">
        <f>'[12]4407'!O$39</f>
        <v>81.952090999999996</v>
      </c>
      <c r="E53" s="6">
        <f>'[12]4407'!P$39</f>
        <v>28.535782999999999</v>
      </c>
      <c r="F53" s="6">
        <f>'[12]4407'!Q$39</f>
        <v>107.836916</v>
      </c>
      <c r="G53" s="6">
        <f>'[12]4407'!R$39</f>
        <v>111.516223</v>
      </c>
      <c r="H53" s="6">
        <f>'[12]4407'!S$39</f>
        <v>83.035372999999993</v>
      </c>
      <c r="I53" s="6">
        <f>'[12]4407'!T$39</f>
        <v>92.879041000000001</v>
      </c>
      <c r="J53" s="6">
        <f>'[12]4407'!U$39</f>
        <v>80.669832</v>
      </c>
      <c r="K53" s="6">
        <f>'[12]4407'!V$39</f>
        <v>79.057389999999998</v>
      </c>
      <c r="L53" s="6">
        <f>'[12]4407'!W$39</f>
        <v>92.085020999999998</v>
      </c>
      <c r="M53" s="6">
        <f>'[12]4407'!X$39</f>
        <v>88.63014299999999</v>
      </c>
      <c r="N53" s="6">
        <f>'[12]4407'!Y$39</f>
        <v>86.358030999999997</v>
      </c>
      <c r="O53" s="15">
        <f>'[12]4407'!Z$39</f>
        <v>99.173842999999991</v>
      </c>
    </row>
    <row r="54" spans="2:15" ht="13">
      <c r="B54" s="4">
        <f t="shared" si="14"/>
        <v>2016</v>
      </c>
      <c r="C54" s="14">
        <f t="shared" si="15"/>
        <v>1270.8495559999997</v>
      </c>
      <c r="D54" s="6">
        <f>'[13]4407'!O$39</f>
        <v>78.721796999999995</v>
      </c>
      <c r="E54" s="6">
        <f>'[13]4407'!P$39</f>
        <v>69.110547999999994</v>
      </c>
      <c r="F54" s="6">
        <f>'[13]4407'!Q$39</f>
        <v>111.676501</v>
      </c>
      <c r="G54" s="6">
        <f>'[13]4407'!R$39</f>
        <v>102.35217499999999</v>
      </c>
      <c r="H54" s="6">
        <f>'[13]4407'!S$39</f>
        <v>91.217957999999996</v>
      </c>
      <c r="I54" s="6">
        <f>'[13]4407'!T$39</f>
        <v>106.457083</v>
      </c>
      <c r="J54" s="6">
        <f>'[13]4407'!U$39</f>
        <v>100.381728</v>
      </c>
      <c r="K54" s="6">
        <f>'[13]4407'!V$39</f>
        <v>122.651625</v>
      </c>
      <c r="L54" s="6">
        <f>'[13]4407'!W$39</f>
        <v>119.94547</v>
      </c>
      <c r="M54" s="6">
        <f>'[13]4407'!X$39</f>
        <v>113.71298899999999</v>
      </c>
      <c r="N54" s="6">
        <f>'[13]4407'!Y$39</f>
        <v>134.31046699999999</v>
      </c>
      <c r="O54" s="15">
        <f>'[13]4407'!Z$39</f>
        <v>120.31121499999999</v>
      </c>
    </row>
    <row r="55" spans="2:15" ht="13">
      <c r="B55" s="4">
        <f t="shared" si="14"/>
        <v>2017</v>
      </c>
      <c r="C55" s="14">
        <f t="shared" si="15"/>
        <v>1522.260804</v>
      </c>
      <c r="D55" s="6">
        <f>'[14]4407'!O$39</f>
        <v>72.284568999999991</v>
      </c>
      <c r="E55" s="6">
        <f>'[14]4407'!P$39</f>
        <v>99.141120000000001</v>
      </c>
      <c r="F55" s="6">
        <f>'[14]4407'!Q$39</f>
        <v>121.477998</v>
      </c>
      <c r="G55" s="6">
        <f>'[14]4407'!R$39</f>
        <v>131.66146899999998</v>
      </c>
      <c r="H55" s="6">
        <f>'[14]4407'!S$39</f>
        <v>124.39666299999999</v>
      </c>
      <c r="I55" s="6">
        <f>'[14]4407'!T$39</f>
        <v>130.254614</v>
      </c>
      <c r="J55" s="6">
        <f>'[14]4407'!U$39</f>
        <v>125.41922099999999</v>
      </c>
      <c r="K55" s="6">
        <f>'[14]4407'!V$39</f>
        <v>148.45488599999999</v>
      </c>
      <c r="L55" s="6">
        <f>'[14]4407'!W$39</f>
        <v>156.913274</v>
      </c>
      <c r="M55" s="6">
        <f>'[14]4407'!X$39</f>
        <v>137.46016900000001</v>
      </c>
      <c r="N55" s="6">
        <f>'[14]4407'!Y$39</f>
        <v>140.18041199999999</v>
      </c>
      <c r="O55" s="15">
        <f>'[14]4407'!Z$39</f>
        <v>134.616409</v>
      </c>
    </row>
    <row r="56" spans="2:15" ht="13">
      <c r="B56" s="4">
        <f t="shared" si="14"/>
        <v>2018</v>
      </c>
      <c r="C56" s="14">
        <f t="shared" si="15"/>
        <v>1407.4513341699999</v>
      </c>
      <c r="D56" s="6">
        <f>'[15]4407'!O$39</f>
        <v>131.71849817</v>
      </c>
      <c r="E56" s="6">
        <f>'[15]4407'!P$39</f>
        <v>79.545362999999995</v>
      </c>
      <c r="F56" s="6">
        <f>'[15]4407'!Q$39</f>
        <v>177.71781199999998</v>
      </c>
      <c r="G56" s="6">
        <f>'[15]4407'!R$39</f>
        <v>133.18104599999998</v>
      </c>
      <c r="H56" s="6">
        <f>'[15]4407'!S$39</f>
        <v>137.877363</v>
      </c>
      <c r="I56" s="6">
        <f>'[15]4407'!T$39</f>
        <v>112.914761</v>
      </c>
      <c r="J56" s="6">
        <f>'[15]4407'!U$39</f>
        <v>118.88220299999999</v>
      </c>
      <c r="K56" s="6">
        <f>'[15]4407'!V$39</f>
        <v>113.23212799999999</v>
      </c>
      <c r="L56" s="6">
        <f>'[15]4407'!W$39</f>
        <v>111.903138</v>
      </c>
      <c r="M56" s="6">
        <f>'[15]4407'!X$39</f>
        <v>105.415301</v>
      </c>
      <c r="N56" s="6">
        <f>'[15]4407'!Y$39</f>
        <v>98.450153</v>
      </c>
      <c r="O56" s="15">
        <f>'[15]4407'!Z$39</f>
        <v>86.613568000000001</v>
      </c>
    </row>
    <row r="57" spans="2:15" ht="13">
      <c r="B57" s="4">
        <f t="shared" si="14"/>
        <v>2019</v>
      </c>
      <c r="C57" s="14">
        <f t="shared" ref="C57" si="16">SUM(D57:O57)</f>
        <v>1037.5707989999999</v>
      </c>
      <c r="D57" s="9">
        <f>'[16]4407'!O$39</f>
        <v>76.890714000000003</v>
      </c>
      <c r="E57" s="9">
        <f>'[16]4407'!P$39</f>
        <v>66.416316999999992</v>
      </c>
      <c r="F57" s="9">
        <f>'[16]4407'!Q$39</f>
        <v>71.407387</v>
      </c>
      <c r="G57" s="9">
        <f>'[16]4407'!R$39</f>
        <v>134.931127</v>
      </c>
      <c r="H57" s="9">
        <f>'[16]4407'!S$39</f>
        <v>90.738478999999998</v>
      </c>
      <c r="I57" s="9">
        <f>'[16]4407'!T$39</f>
        <v>90.439444999999992</v>
      </c>
      <c r="J57" s="9">
        <f>'[16]4407'!U$39</f>
        <v>95.269402999999997</v>
      </c>
      <c r="K57" s="9">
        <f>'[16]4407'!V$39</f>
        <v>95.699699999999993</v>
      </c>
      <c r="L57" s="9">
        <f>'[16]4407'!W$39</f>
        <v>80.669428999999994</v>
      </c>
      <c r="M57" s="9">
        <f>'[16]4407'!X$39</f>
        <v>76.086062999999996</v>
      </c>
      <c r="N57" s="9">
        <f>'[16]4407'!Y$39</f>
        <v>80.273999000000003</v>
      </c>
      <c r="O57" s="13">
        <f>'[16]4407'!Z$39</f>
        <v>78.748735999999994</v>
      </c>
    </row>
    <row r="58" spans="2:15" ht="13">
      <c r="B58" s="4">
        <f t="shared" si="14"/>
        <v>2020</v>
      </c>
      <c r="C58" s="14">
        <f>SUM(D58:O58)</f>
        <v>950.74167799999998</v>
      </c>
      <c r="D58" s="79">
        <f>'[17]4407'!O$39</f>
        <v>51.822824999999995</v>
      </c>
      <c r="E58" s="79">
        <f>'[17]4407'!P$39</f>
        <v>71.372190000000003</v>
      </c>
      <c r="F58" s="9">
        <f>'[17]4407'!Q$39</f>
        <v>62.873396</v>
      </c>
      <c r="G58" s="9">
        <f>'[17]4407'!R$39</f>
        <v>86.368771999999993</v>
      </c>
      <c r="H58" s="9">
        <f>'[17]4407'!S$39</f>
        <v>93.597622000000001</v>
      </c>
      <c r="I58" s="9">
        <f>'[17]4407'!T$39</f>
        <v>86.583256999999989</v>
      </c>
      <c r="J58" s="9">
        <f>'[17]4407'!U$39</f>
        <v>85.993139999999997</v>
      </c>
      <c r="K58" s="9">
        <f>'[17]4407'!V$39</f>
        <v>86.515907999999996</v>
      </c>
      <c r="L58" s="9">
        <f>'[17]4407'!W$39</f>
        <v>85.058852000000002</v>
      </c>
      <c r="M58" s="9">
        <f>'[17]4407'!X$39</f>
        <v>86.827855999999997</v>
      </c>
      <c r="N58" s="9">
        <f>'[17]4407'!Y$39</f>
        <v>83.555678999999998</v>
      </c>
      <c r="O58" s="13">
        <f>'[17]4407'!Z$39</f>
        <v>70.172180999999995</v>
      </c>
    </row>
    <row r="59" spans="2:15" ht="13">
      <c r="B59" s="4">
        <f t="shared" si="14"/>
        <v>2021</v>
      </c>
      <c r="C59" s="14">
        <f t="shared" ref="C59:C61" si="17">SUM(D59:O59)</f>
        <v>1016.8226989999999</v>
      </c>
      <c r="D59" s="79">
        <f>'[18]4407'!O$39</f>
        <v>72.257729999999995</v>
      </c>
      <c r="E59" s="79">
        <f>'[18]4407'!P$39</f>
        <v>54.755241999999996</v>
      </c>
      <c r="F59" s="9">
        <f>'[18]4407'!Q$39</f>
        <v>95.509920999999991</v>
      </c>
      <c r="G59" s="9">
        <f>'[18]4407'!R$39</f>
        <v>108.85298499999999</v>
      </c>
      <c r="H59" s="9">
        <f>'[18]4407'!S$39</f>
        <v>74.022689999999997</v>
      </c>
      <c r="I59" s="9">
        <f>'[18]4407'!T$39</f>
        <v>73.416325000000001</v>
      </c>
      <c r="J59" s="9">
        <f>'[18]4407'!U$39</f>
        <v>91.798700999999994</v>
      </c>
      <c r="K59" s="9">
        <f>'[18]4407'!V$39</f>
        <v>96.322751999999994</v>
      </c>
      <c r="L59" s="9">
        <f>'[18]4407'!W$39</f>
        <v>90.535137999999989</v>
      </c>
      <c r="M59" s="9">
        <f>'[18]4407'!X$39</f>
        <v>79.812659999999994</v>
      </c>
      <c r="N59" s="9">
        <f>'[18]4407'!Y$39</f>
        <v>90.075957000000002</v>
      </c>
      <c r="O59" s="13">
        <f>'[18]4407'!Z$39</f>
        <v>89.462598</v>
      </c>
    </row>
    <row r="60" spans="2:15" ht="13">
      <c r="B60" s="4">
        <f t="shared" si="14"/>
        <v>2022</v>
      </c>
      <c r="C60" s="14">
        <f t="shared" si="17"/>
        <v>989.42312099999992</v>
      </c>
      <c r="D60" s="79">
        <f>'[19]4407'!O$39</f>
        <v>78.867772000000002</v>
      </c>
      <c r="E60" s="79">
        <f>'[19]4407'!P$39</f>
        <v>64.870599999999996</v>
      </c>
      <c r="F60" s="9">
        <f>'[19]4407'!Q$39</f>
        <v>98.946371999999997</v>
      </c>
      <c r="G60" s="9">
        <f>'[19]4407'!R$39</f>
        <v>106.25908199999999</v>
      </c>
      <c r="H60" s="9">
        <f>'[19]4407'!S$39</f>
        <v>81.250281999999999</v>
      </c>
      <c r="I60" s="9">
        <f>'[19]4407'!T$39</f>
        <v>69.861859999999993</v>
      </c>
      <c r="J60" s="9">
        <f>'[19]4407'!U$39</f>
        <v>81.338217</v>
      </c>
      <c r="K60" s="9">
        <f>'[19]4407'!V$39</f>
        <v>90.268011999999999</v>
      </c>
      <c r="L60" s="9">
        <f>'[19]4407'!W$39</f>
        <v>85.745510999999993</v>
      </c>
      <c r="M60" s="9">
        <f>'[19]4407'!X$39</f>
        <v>75.04234799999999</v>
      </c>
      <c r="N60" s="9">
        <f>'[19]4407'!Y$39</f>
        <v>79.248277000000002</v>
      </c>
      <c r="O60" s="13">
        <f>'[19]4407'!Z$39</f>
        <v>77.72478799999999</v>
      </c>
    </row>
    <row r="61" spans="2:15" ht="13">
      <c r="B61" s="4">
        <f t="shared" si="14"/>
        <v>2023</v>
      </c>
      <c r="C61" s="14">
        <f t="shared" si="17"/>
        <v>1083.787084</v>
      </c>
      <c r="D61" s="79">
        <f>'[20]4407'!O$39</f>
        <v>42.142874999999997</v>
      </c>
      <c r="E61" s="79">
        <f>'[20]4407'!P$39</f>
        <v>74.590062000000003</v>
      </c>
      <c r="F61" s="79">
        <f>'[20]4407'!Q$39</f>
        <v>91.663659999999993</v>
      </c>
      <c r="G61" s="79">
        <f>'[20]4407'!R$39</f>
        <v>106.66292399999999</v>
      </c>
      <c r="H61" s="79">
        <f>'[20]4407'!S$39</f>
        <v>94.666728999999989</v>
      </c>
      <c r="I61" s="79">
        <f>'[20]4407'!T$39</f>
        <v>94.276420000000002</v>
      </c>
      <c r="J61" s="79">
        <f>'[20]4407'!U$39</f>
        <v>93.594920000000002</v>
      </c>
      <c r="K61" s="79">
        <f>'[20]4407'!V$39</f>
        <v>98.224999999999994</v>
      </c>
      <c r="L61" s="79">
        <f>'[20]4407'!W$39</f>
        <v>101.30399799999999</v>
      </c>
      <c r="M61" s="79">
        <f>'[20]4407'!X$39</f>
        <v>96.73593799999999</v>
      </c>
      <c r="N61" s="79">
        <f>'[20]4407'!Y$39</f>
        <v>97.77173599999999</v>
      </c>
      <c r="O61" s="13">
        <f>'[20]4407'!Z$39</f>
        <v>92.152822</v>
      </c>
    </row>
    <row r="62" spans="2:15" ht="13.5" thickBot="1">
      <c r="B62" s="4">
        <f t="shared" si="14"/>
        <v>2024</v>
      </c>
      <c r="C62" s="14">
        <f t="shared" ref="C62" si="18">SUM(D62:O62)</f>
        <v>1146.5128540000001</v>
      </c>
      <c r="D62" s="79">
        <f>'[21]4407'!O$39</f>
        <v>90.502742999999995</v>
      </c>
      <c r="E62" s="79">
        <f>'[21]4407'!P$39</f>
        <v>87.437814000000003</v>
      </c>
      <c r="F62" s="79">
        <f>'[21]4407'!Q$39</f>
        <v>125.53420799999999</v>
      </c>
      <c r="G62" s="79">
        <f>'[21]4407'!R$39</f>
        <v>124.11113499999999</v>
      </c>
      <c r="H62" s="79">
        <f>'[21]4407'!S$39</f>
        <v>112.37690699999999</v>
      </c>
      <c r="I62" s="79">
        <f>'[21]4407'!T$39</f>
        <v>92.621296999999998</v>
      </c>
      <c r="J62" s="79">
        <f>'[21]4407'!U$39</f>
        <v>118.95088</v>
      </c>
      <c r="K62" s="79">
        <f>'[21]4407'!V$39</f>
        <v>110.07911299999999</v>
      </c>
      <c r="L62" s="79">
        <f>'[21]4407'!W$39</f>
        <v>106.366196</v>
      </c>
      <c r="M62" s="79">
        <f>'[21]4407'!X$39</f>
        <v>89.474407999999997</v>
      </c>
      <c r="N62" s="79">
        <f>'[21]4407'!Y$39</f>
        <v>89.05815299999999</v>
      </c>
      <c r="O62" s="99">
        <f>'[21]4407'!Z$39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0">IF(SUM(C43:C43)&lt;$A$1,"-",1000*C43/C8)</f>
        <v>226.32733749212764</v>
      </c>
      <c r="D65" s="70">
        <f t="shared" si="20"/>
        <v>228.12008487787969</v>
      </c>
      <c r="E65" s="9">
        <f t="shared" si="20"/>
        <v>219.57241616953465</v>
      </c>
      <c r="F65" s="9">
        <f t="shared" si="20"/>
        <v>223.6841994477669</v>
      </c>
      <c r="G65" s="9">
        <f t="shared" si="20"/>
        <v>221.46129851205049</v>
      </c>
      <c r="H65" s="9">
        <f t="shared" si="20"/>
        <v>229.57030935795751</v>
      </c>
      <c r="I65" s="9">
        <f t="shared" si="20"/>
        <v>231.74561477365214</v>
      </c>
      <c r="J65" s="9">
        <f t="shared" si="20"/>
        <v>228.7280140709945</v>
      </c>
      <c r="K65" s="9">
        <f t="shared" si="20"/>
        <v>223.03560146417288</v>
      </c>
      <c r="L65" s="9">
        <f t="shared" si="20"/>
        <v>228.14018545258432</v>
      </c>
      <c r="M65" s="9">
        <f t="shared" si="20"/>
        <v>228.06808642934854</v>
      </c>
      <c r="N65" s="9">
        <f t="shared" si="20"/>
        <v>225.73147575426373</v>
      </c>
      <c r="O65" s="13">
        <f t="shared" si="20"/>
        <v>228.57232752666712</v>
      </c>
    </row>
    <row r="66" spans="2:15" ht="13">
      <c r="B66" s="4">
        <f>1+B65</f>
        <v>2006</v>
      </c>
      <c r="C66" s="14">
        <f t="shared" ref="C66:O66" si="21">IF(SUM(C44:C44)&lt;$A$1,"-",1000*C44/C9)</f>
        <v>253.50805820419589</v>
      </c>
      <c r="D66" s="70">
        <f t="shared" si="21"/>
        <v>229.37182416060915</v>
      </c>
      <c r="E66" s="9">
        <f t="shared" si="21"/>
        <v>228.5741608973797</v>
      </c>
      <c r="F66" s="9">
        <f t="shared" si="21"/>
        <v>223.90947672320459</v>
      </c>
      <c r="G66" s="9">
        <f t="shared" si="21"/>
        <v>233.91140059526379</v>
      </c>
      <c r="H66" s="9">
        <f t="shared" si="21"/>
        <v>231.96767330348356</v>
      </c>
      <c r="I66" s="9">
        <f t="shared" si="21"/>
        <v>240.45941692056653</v>
      </c>
      <c r="J66" s="9">
        <f t="shared" si="21"/>
        <v>253.94189104776936</v>
      </c>
      <c r="K66" s="9">
        <f t="shared" si="21"/>
        <v>275.22817289786559</v>
      </c>
      <c r="L66" s="9">
        <f t="shared" si="21"/>
        <v>279.14503881059409</v>
      </c>
      <c r="M66" s="9">
        <f t="shared" si="21"/>
        <v>284.64933254974397</v>
      </c>
      <c r="N66" s="9">
        <f t="shared" si="21"/>
        <v>284.01935078843377</v>
      </c>
      <c r="O66" s="13">
        <f t="shared" si="21"/>
        <v>281.51501154734416</v>
      </c>
    </row>
    <row r="67" spans="2:15" ht="13">
      <c r="B67" s="4">
        <f>1+B66</f>
        <v>2007</v>
      </c>
      <c r="C67" s="14">
        <f t="shared" ref="C67:O67" si="22">IF(SUM(C45:C45)&lt;$A$1,"-",1000*C45/C10)</f>
        <v>283.4859798477392</v>
      </c>
      <c r="D67" s="70">
        <f t="shared" si="22"/>
        <v>275.08965708842669</v>
      </c>
      <c r="E67" s="9">
        <f t="shared" si="22"/>
        <v>283.01919990489216</v>
      </c>
      <c r="F67" s="9">
        <f t="shared" si="22"/>
        <v>285.47205824478544</v>
      </c>
      <c r="G67" s="9">
        <f t="shared" si="22"/>
        <v>284.70808684807974</v>
      </c>
      <c r="H67" s="9">
        <f t="shared" si="22"/>
        <v>286.95375644935456</v>
      </c>
      <c r="I67" s="9">
        <f t="shared" si="22"/>
        <v>280.80640049077238</v>
      </c>
      <c r="J67" s="9">
        <f t="shared" si="22"/>
        <v>283.15225792789448</v>
      </c>
      <c r="K67" s="9">
        <f t="shared" si="22"/>
        <v>281.4022786302574</v>
      </c>
      <c r="L67" s="9">
        <f t="shared" si="22"/>
        <v>286.94050312590826</v>
      </c>
      <c r="M67" s="9">
        <f t="shared" si="22"/>
        <v>286.53447902821978</v>
      </c>
      <c r="N67" s="9">
        <f t="shared" si="22"/>
        <v>283.69374904008595</v>
      </c>
      <c r="O67" s="13">
        <f t="shared" si="22"/>
        <v>281.75029856348311</v>
      </c>
    </row>
    <row r="68" spans="2:15" ht="13">
      <c r="B68" s="4">
        <f>1+B67</f>
        <v>2008</v>
      </c>
      <c r="C68" s="14">
        <f t="shared" ref="C68:O68" si="23">IF(SUM(C46:C46)&lt;$A$1,"-",1000*C46/C11)</f>
        <v>285.14159158244462</v>
      </c>
      <c r="D68" s="70">
        <f t="shared" si="23"/>
        <v>281.99182618000225</v>
      </c>
      <c r="E68" s="9">
        <f t="shared" si="23"/>
        <v>281.93787443578162</v>
      </c>
      <c r="F68" s="9">
        <f t="shared" si="23"/>
        <v>281.38905516390304</v>
      </c>
      <c r="G68" s="9">
        <f t="shared" si="23"/>
        <v>282.70481390531313</v>
      </c>
      <c r="H68" s="9">
        <f t="shared" si="23"/>
        <v>281.38094897535956</v>
      </c>
      <c r="I68" s="9">
        <f t="shared" si="23"/>
        <v>283.87285052289241</v>
      </c>
      <c r="J68" s="9">
        <f t="shared" si="23"/>
        <v>283.82245543415746</v>
      </c>
      <c r="K68" s="9">
        <f t="shared" si="23"/>
        <v>286.03865023370253</v>
      </c>
      <c r="L68" s="9">
        <f t="shared" si="23"/>
        <v>287.14898961230625</v>
      </c>
      <c r="M68" s="9">
        <f t="shared" si="23"/>
        <v>289.80053959260749</v>
      </c>
      <c r="N68" s="9">
        <f t="shared" si="23"/>
        <v>295.42717821326704</v>
      </c>
      <c r="O68" s="13">
        <f t="shared" si="23"/>
        <v>285.57284412569715</v>
      </c>
    </row>
    <row r="69" spans="2:15" ht="13">
      <c r="B69" s="4">
        <f>1+B68</f>
        <v>2009</v>
      </c>
      <c r="C69" s="14">
        <f t="shared" ref="C69:O69" si="24">IF(SUM(C47:C47)&lt;$A$1,"-",1000*C47/C12)</f>
        <v>285.0098510577854</v>
      </c>
      <c r="D69" s="70">
        <f t="shared" si="24"/>
        <v>280.79779381612394</v>
      </c>
      <c r="E69" s="9">
        <f t="shared" si="24"/>
        <v>260.32663101121568</v>
      </c>
      <c r="F69" s="9">
        <f t="shared" si="24"/>
        <v>258.85615266505818</v>
      </c>
      <c r="G69" s="9">
        <f t="shared" si="24"/>
        <v>264.81455269269043</v>
      </c>
      <c r="H69" s="9">
        <f t="shared" si="24"/>
        <v>275.39491689823302</v>
      </c>
      <c r="I69" s="9">
        <f t="shared" si="24"/>
        <v>275.26743811909631</v>
      </c>
      <c r="J69" s="9">
        <f t="shared" si="24"/>
        <v>278.20803396784504</v>
      </c>
      <c r="K69" s="9">
        <f t="shared" si="24"/>
        <v>279.94273497184662</v>
      </c>
      <c r="L69" s="9">
        <f t="shared" si="24"/>
        <v>288.32725832012676</v>
      </c>
      <c r="M69" s="9">
        <f t="shared" si="24"/>
        <v>309.12052492981331</v>
      </c>
      <c r="N69" s="9">
        <f t="shared" si="24"/>
        <v>310.22355112946309</v>
      </c>
      <c r="O69" s="13">
        <f t="shared" si="24"/>
        <v>303.91812231590961</v>
      </c>
    </row>
    <row r="70" spans="2:15" ht="13">
      <c r="B70" s="4">
        <f>1+B69</f>
        <v>2010</v>
      </c>
      <c r="C70" s="14">
        <f t="shared" ref="C70:O70" si="25">IF(SUM(C48:C48)&lt;$A$1,"-",1000*C48/C13)</f>
        <v>355.91428703393848</v>
      </c>
      <c r="D70" s="70">
        <f t="shared" si="25"/>
        <v>304.92572011569399</v>
      </c>
      <c r="E70" s="9">
        <f t="shared" si="25"/>
        <v>304.77368347186047</v>
      </c>
      <c r="F70" s="9">
        <f t="shared" si="25"/>
        <v>312.22630890787525</v>
      </c>
      <c r="G70" s="9">
        <f t="shared" si="25"/>
        <v>311.7726427080496</v>
      </c>
      <c r="H70" s="9">
        <f t="shared" si="25"/>
        <v>314.85645050067512</v>
      </c>
      <c r="I70" s="9">
        <f t="shared" si="25"/>
        <v>398.729408649513</v>
      </c>
      <c r="J70" s="9">
        <f t="shared" si="25"/>
        <v>412.65886446430255</v>
      </c>
      <c r="K70" s="9">
        <f t="shared" si="25"/>
        <v>410.03404195977561</v>
      </c>
      <c r="L70" s="9">
        <f t="shared" si="25"/>
        <v>405.53268792076994</v>
      </c>
      <c r="M70" s="9">
        <f t="shared" si="25"/>
        <v>355.32032499751466</v>
      </c>
      <c r="N70" s="9">
        <f t="shared" si="25"/>
        <v>353.03962005889917</v>
      </c>
      <c r="O70" s="13">
        <f t="shared" si="25"/>
        <v>356.07744093306462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371.32132296022525</v>
      </c>
      <c r="D71" s="70">
        <f t="shared" si="27"/>
        <v>354.66012950012936</v>
      </c>
      <c r="E71" s="9">
        <f t="shared" si="27"/>
        <v>356.13054675629036</v>
      </c>
      <c r="F71" s="9">
        <f t="shared" si="27"/>
        <v>357.5752294515969</v>
      </c>
      <c r="G71" s="9">
        <f t="shared" si="27"/>
        <v>355.47172498098081</v>
      </c>
      <c r="H71" s="9">
        <f t="shared" si="27"/>
        <v>358.57105591064328</v>
      </c>
      <c r="I71" s="9">
        <f t="shared" si="27"/>
        <v>358.92048439601308</v>
      </c>
      <c r="J71" s="9">
        <f t="shared" si="27"/>
        <v>359.24592154081188</v>
      </c>
      <c r="K71" s="9">
        <f t="shared" si="27"/>
        <v>356.72752466989095</v>
      </c>
      <c r="L71" s="9">
        <f t="shared" si="27"/>
        <v>378.53034117605807</v>
      </c>
      <c r="M71" s="9">
        <f t="shared" si="27"/>
        <v>401.19775275749322</v>
      </c>
      <c r="N71" s="9">
        <f t="shared" si="27"/>
        <v>401.63810234484231</v>
      </c>
      <c r="O71" s="13">
        <f t="shared" si="27"/>
        <v>403.5571547961743</v>
      </c>
    </row>
    <row r="72" spans="2:15" ht="13">
      <c r="B72" s="4">
        <f t="shared" si="26"/>
        <v>2012</v>
      </c>
      <c r="C72" s="14">
        <f t="shared" ref="C72:O72" si="28">IF(SUM(C50:C50)&lt;$A$1,"-",1000*C50/C15)</f>
        <v>426.13079850021035</v>
      </c>
      <c r="D72" s="70">
        <f t="shared" si="28"/>
        <v>407.28493135510047</v>
      </c>
      <c r="E72" s="9">
        <f t="shared" si="28"/>
        <v>420.75634329827886</v>
      </c>
      <c r="F72" s="9">
        <f t="shared" si="28"/>
        <v>420.715460975307</v>
      </c>
      <c r="G72" s="9">
        <f t="shared" si="28"/>
        <v>420.19777084028715</v>
      </c>
      <c r="H72" s="9">
        <f t="shared" si="28"/>
        <v>424.98369491062903</v>
      </c>
      <c r="I72" s="9">
        <f t="shared" si="28"/>
        <v>421.98579737186873</v>
      </c>
      <c r="J72" s="9">
        <f t="shared" si="28"/>
        <v>419.54816826377845</v>
      </c>
      <c r="K72" s="9">
        <f t="shared" si="28"/>
        <v>428.92315915643513</v>
      </c>
      <c r="L72" s="9">
        <f t="shared" si="28"/>
        <v>433.73248670814047</v>
      </c>
      <c r="M72" s="9">
        <f t="shared" si="28"/>
        <v>433.63228512937542</v>
      </c>
      <c r="N72" s="9">
        <f t="shared" si="28"/>
        <v>435.12946828211585</v>
      </c>
      <c r="O72" s="13">
        <f t="shared" si="28"/>
        <v>433.27801625186748</v>
      </c>
    </row>
    <row r="73" spans="2:15" ht="13">
      <c r="B73" s="4">
        <f t="shared" si="26"/>
        <v>2013</v>
      </c>
      <c r="C73" s="14">
        <f t="shared" ref="C73:O73" si="29">IF(SUM(C51:C51)&lt;$A$1,"-",1000*C51/C16)</f>
        <v>455.32819785682983</v>
      </c>
      <c r="D73" s="70">
        <f t="shared" si="29"/>
        <v>433.11062829098717</v>
      </c>
      <c r="E73" s="9">
        <f t="shared" si="29"/>
        <v>430.14191164304214</v>
      </c>
      <c r="F73" s="9">
        <f t="shared" si="29"/>
        <v>427.15177226989164</v>
      </c>
      <c r="G73" s="9">
        <f t="shared" si="29"/>
        <v>431.87582960659324</v>
      </c>
      <c r="H73" s="9">
        <f t="shared" si="29"/>
        <v>436.03439861460947</v>
      </c>
      <c r="I73" s="9">
        <f t="shared" si="29"/>
        <v>440.78896573811164</v>
      </c>
      <c r="J73" s="9">
        <f t="shared" si="29"/>
        <v>464.60493773070294</v>
      </c>
      <c r="K73" s="9">
        <f t="shared" si="29"/>
        <v>491.29941824960633</v>
      </c>
      <c r="L73" s="9">
        <f t="shared" si="29"/>
        <v>491.42940131135498</v>
      </c>
      <c r="M73" s="9">
        <f t="shared" si="29"/>
        <v>468.08772444235933</v>
      </c>
      <c r="N73" s="9">
        <f t="shared" si="29"/>
        <v>460.70300013651274</v>
      </c>
      <c r="O73" s="13">
        <f t="shared" si="29"/>
        <v>465.85622643021048</v>
      </c>
    </row>
    <row r="74" spans="2:15" ht="13">
      <c r="B74" s="4">
        <f t="shared" si="26"/>
        <v>2014</v>
      </c>
      <c r="C74" s="14">
        <f t="shared" ref="C74:O74" si="30">IF(SUM(C52:C52)&lt;$A$1,"-",1000*C52/C17)</f>
        <v>399.7203896409809</v>
      </c>
      <c r="D74" s="70">
        <f t="shared" si="30"/>
        <v>384.08779330569757</v>
      </c>
      <c r="E74" s="9">
        <f t="shared" si="30"/>
        <v>378.86160798310709</v>
      </c>
      <c r="F74" s="9">
        <f t="shared" si="30"/>
        <v>388.28191135053214</v>
      </c>
      <c r="G74" s="9">
        <f t="shared" si="30"/>
        <v>408.20200777455346</v>
      </c>
      <c r="H74" s="9">
        <f t="shared" si="30"/>
        <v>414.15889351246716</v>
      </c>
      <c r="I74" s="9">
        <f t="shared" si="30"/>
        <v>413.05059958485685</v>
      </c>
      <c r="J74" s="9">
        <f t="shared" si="30"/>
        <v>413.51103083636679</v>
      </c>
      <c r="K74" s="9">
        <f t="shared" si="30"/>
        <v>417.92446352187028</v>
      </c>
      <c r="L74" s="9">
        <f t="shared" si="30"/>
        <v>414.92192922483395</v>
      </c>
      <c r="M74" s="9">
        <f t="shared" si="30"/>
        <v>418.7589663586262</v>
      </c>
      <c r="N74" s="9">
        <f t="shared" si="30"/>
        <v>387.18276226340743</v>
      </c>
      <c r="O74" s="13">
        <f t="shared" si="30"/>
        <v>367.59072916874993</v>
      </c>
    </row>
    <row r="75" spans="2:15" ht="13">
      <c r="B75" s="4">
        <f t="shared" si="26"/>
        <v>2015</v>
      </c>
      <c r="C75" s="14">
        <f t="shared" ref="C75:O75" si="31">IF(SUM(C53:C53)&lt;$A$1,"-",1000*C53/C18)</f>
        <v>337.37552249393229</v>
      </c>
      <c r="D75" s="70">
        <f t="shared" si="31"/>
        <v>361.11375481518206</v>
      </c>
      <c r="E75" s="9">
        <f t="shared" si="31"/>
        <v>354.19503486152905</v>
      </c>
      <c r="F75" s="9">
        <f t="shared" si="31"/>
        <v>351.05911336284311</v>
      </c>
      <c r="G75" s="9">
        <f t="shared" si="31"/>
        <v>349.27406351791535</v>
      </c>
      <c r="H75" s="9">
        <f t="shared" si="31"/>
        <v>350.69640885224396</v>
      </c>
      <c r="I75" s="9">
        <f t="shared" si="31"/>
        <v>346.64248578967596</v>
      </c>
      <c r="J75" s="9">
        <f t="shared" si="31"/>
        <v>338.99418554007275</v>
      </c>
      <c r="K75" s="9">
        <f t="shared" si="31"/>
        <v>334.31605877999783</v>
      </c>
      <c r="L75" s="9">
        <f t="shared" si="31"/>
        <v>321.72923879966032</v>
      </c>
      <c r="M75" s="9">
        <f t="shared" si="31"/>
        <v>324.15411343699918</v>
      </c>
      <c r="N75" s="9">
        <f t="shared" si="31"/>
        <v>320.56415675910733</v>
      </c>
      <c r="O75" s="13">
        <f t="shared" si="31"/>
        <v>313.88759642065548</v>
      </c>
    </row>
    <row r="76" spans="2:15" ht="13">
      <c r="B76" s="4">
        <f t="shared" si="26"/>
        <v>2016</v>
      </c>
      <c r="C76" s="14">
        <f t="shared" ref="C76:O76" si="32">IF(SUM(C54:C54)&lt;$A$1,"-",1000*C54/C19)</f>
        <v>308.03869710975192</v>
      </c>
      <c r="D76" s="70">
        <f t="shared" si="32"/>
        <v>315.18093663294178</v>
      </c>
      <c r="E76" s="9">
        <f t="shared" si="32"/>
        <v>313.20919271435241</v>
      </c>
      <c r="F76" s="9">
        <f t="shared" si="32"/>
        <v>232.74966845525665</v>
      </c>
      <c r="G76" s="9">
        <f t="shared" si="32"/>
        <v>318.79684726658172</v>
      </c>
      <c r="H76" s="9">
        <f t="shared" si="32"/>
        <v>323.80534809335359</v>
      </c>
      <c r="I76" s="9">
        <f t="shared" si="32"/>
        <v>317.03659153990014</v>
      </c>
      <c r="J76" s="9">
        <f t="shared" si="32"/>
        <v>314.84326649093765</v>
      </c>
      <c r="K76" s="9">
        <f t="shared" si="32"/>
        <v>313.98256436850687</v>
      </c>
      <c r="L76" s="9">
        <f t="shared" si="32"/>
        <v>316.60330022558725</v>
      </c>
      <c r="M76" s="9">
        <f t="shared" si="32"/>
        <v>333.01874159592529</v>
      </c>
      <c r="N76" s="9">
        <f t="shared" si="32"/>
        <v>316.05883695647054</v>
      </c>
      <c r="O76" s="13">
        <f t="shared" si="32"/>
        <v>314.86675023946492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315.81977788519987</v>
      </c>
      <c r="D77" s="70">
        <f t="shared" si="34"/>
        <v>316.33969357076262</v>
      </c>
      <c r="E77" s="9">
        <f t="shared" si="34"/>
        <v>311.25555695089787</v>
      </c>
      <c r="F77" s="9">
        <f t="shared" si="34"/>
        <v>312.4884191138641</v>
      </c>
      <c r="G77" s="9">
        <f t="shared" si="34"/>
        <v>313.10098499909628</v>
      </c>
      <c r="H77" s="9">
        <f t="shared" si="34"/>
        <v>312.84211863170651</v>
      </c>
      <c r="I77" s="9">
        <f t="shared" si="34"/>
        <v>314.23908344350406</v>
      </c>
      <c r="J77" s="9">
        <f t="shared" si="34"/>
        <v>312.19158008453263</v>
      </c>
      <c r="K77" s="9">
        <f t="shared" si="34"/>
        <v>313.93045331799505</v>
      </c>
      <c r="L77" s="9">
        <f t="shared" si="34"/>
        <v>317.81062195685104</v>
      </c>
      <c r="M77" s="9">
        <f t="shared" si="34"/>
        <v>321.26920344219917</v>
      </c>
      <c r="N77" s="9">
        <f t="shared" si="34"/>
        <v>320.8986692977013</v>
      </c>
      <c r="O77" s="13">
        <f t="shared" si="34"/>
        <v>321.62640216557674</v>
      </c>
    </row>
    <row r="78" spans="2:15" ht="13">
      <c r="B78" s="4">
        <f t="shared" si="33"/>
        <v>2018</v>
      </c>
      <c r="C78" s="14">
        <f t="shared" ref="C78:O78" si="35">IF(SUM(C56:C56)&lt;$A$1,"-",1000*C56/C21)</f>
        <v>320.85533435069004</v>
      </c>
      <c r="D78" s="70">
        <f t="shared" si="35"/>
        <v>324.35531328736943</v>
      </c>
      <c r="E78" s="9">
        <f t="shared" si="35"/>
        <v>329.00445659790796</v>
      </c>
      <c r="F78" s="9">
        <f t="shared" si="35"/>
        <v>333.47198753053596</v>
      </c>
      <c r="G78" s="9">
        <f t="shared" si="35"/>
        <v>332.90260076890786</v>
      </c>
      <c r="H78" s="9">
        <f t="shared" si="35"/>
        <v>334.44870554400688</v>
      </c>
      <c r="I78" s="9">
        <f t="shared" si="35"/>
        <v>328.70450091501073</v>
      </c>
      <c r="J78" s="9">
        <f t="shared" si="35"/>
        <v>323.18073458883401</v>
      </c>
      <c r="K78" s="9">
        <f t="shared" si="35"/>
        <v>312.05578651472814</v>
      </c>
      <c r="L78" s="9">
        <f t="shared" si="35"/>
        <v>306.86588558643962</v>
      </c>
      <c r="M78" s="9">
        <f t="shared" si="35"/>
        <v>306.73344940584673</v>
      </c>
      <c r="N78" s="9">
        <f t="shared" si="35"/>
        <v>303.46590407287789</v>
      </c>
      <c r="O78" s="13">
        <f t="shared" si="35"/>
        <v>302.34916141118555</v>
      </c>
    </row>
    <row r="79" spans="2:15" ht="13">
      <c r="B79" s="4">
        <f t="shared" si="33"/>
        <v>2019</v>
      </c>
      <c r="C79" s="14">
        <f t="shared" ref="C79:O79" si="36">IF(SUM(C57:C57)&lt;$A$1,"-",1000*C57/C22)</f>
        <v>288.83087057286434</v>
      </c>
      <c r="D79" s="70">
        <f t="shared" si="36"/>
        <v>295.1900467573418</v>
      </c>
      <c r="E79" s="9">
        <f t="shared" si="36"/>
        <v>299.34384535297215</v>
      </c>
      <c r="F79" s="9">
        <f t="shared" si="36"/>
        <v>300.56903112293435</v>
      </c>
      <c r="G79" s="9">
        <f t="shared" si="36"/>
        <v>296.77173422952819</v>
      </c>
      <c r="H79" s="9">
        <f t="shared" si="36"/>
        <v>297.67595949124575</v>
      </c>
      <c r="I79" s="9">
        <f t="shared" si="36"/>
        <v>290.46584339671119</v>
      </c>
      <c r="J79" s="9">
        <f t="shared" si="36"/>
        <v>287.64482118325509</v>
      </c>
      <c r="K79" s="9">
        <f t="shared" si="36"/>
        <v>286.6625129927121</v>
      </c>
      <c r="L79" s="9">
        <f t="shared" si="36"/>
        <v>280.29975642553603</v>
      </c>
      <c r="M79" s="9">
        <f t="shared" si="36"/>
        <v>276.64943078315946</v>
      </c>
      <c r="N79" s="9">
        <f t="shared" si="36"/>
        <v>277.82622795359526</v>
      </c>
      <c r="O79" s="13">
        <f t="shared" si="36"/>
        <v>276.56851458373569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267.90141761455612</v>
      </c>
      <c r="D80" s="70">
        <f t="shared" si="37"/>
        <v>278.0164644156178</v>
      </c>
      <c r="E80" s="9">
        <f t="shared" si="37"/>
        <v>274.74406895144676</v>
      </c>
      <c r="F80" s="9">
        <f t="shared" si="37"/>
        <v>274.2234143703277</v>
      </c>
      <c r="G80" s="9">
        <f t="shared" si="37"/>
        <v>271.73577983960536</v>
      </c>
      <c r="H80" s="9">
        <f t="shared" si="37"/>
        <v>266.66369036595961</v>
      </c>
      <c r="I80" s="9">
        <f t="shared" si="37"/>
        <v>264.05787523444997</v>
      </c>
      <c r="J80" s="9">
        <f t="shared" si="37"/>
        <v>262.51996532017773</v>
      </c>
      <c r="K80" s="9">
        <f t="shared" si="37"/>
        <v>261.00045251871921</v>
      </c>
      <c r="L80" s="9">
        <f t="shared" si="37"/>
        <v>263.99887024587667</v>
      </c>
      <c r="M80" s="9">
        <f t="shared" si="37"/>
        <v>265.66997729678792</v>
      </c>
      <c r="N80" s="9">
        <f t="shared" si="37"/>
        <v>269.45621916217868</v>
      </c>
      <c r="O80" s="13">
        <f t="shared" si="37"/>
        <v>271.45386356163323</v>
      </c>
    </row>
    <row r="81" spans="1:207" ht="13">
      <c r="B81" s="4">
        <f t="shared" si="33"/>
        <v>2021</v>
      </c>
      <c r="C81" s="14">
        <f t="shared" ref="C81:O81" si="38">IF(SUM(C59:C59)&lt;$A$1,"-",1000*C59/C24)</f>
        <v>269.48735971359918</v>
      </c>
      <c r="D81" s="70">
        <f t="shared" si="38"/>
        <v>272.81583786089959</v>
      </c>
      <c r="E81" s="9">
        <f t="shared" si="38"/>
        <v>270.21744623310985</v>
      </c>
      <c r="F81" s="9">
        <f t="shared" si="38"/>
        <v>270.07439988915371</v>
      </c>
      <c r="G81" s="9">
        <f t="shared" si="38"/>
        <v>268.06986371539313</v>
      </c>
      <c r="H81" s="9">
        <f t="shared" si="38"/>
        <v>270.95184758139789</v>
      </c>
      <c r="I81" s="9">
        <f t="shared" si="38"/>
        <v>269.45231497623541</v>
      </c>
      <c r="J81" s="9">
        <f t="shared" si="38"/>
        <v>271.06369201059471</v>
      </c>
      <c r="K81" s="9">
        <f t="shared" si="38"/>
        <v>268.07999866409131</v>
      </c>
      <c r="L81" s="9">
        <f t="shared" si="38"/>
        <v>267.65667507265312</v>
      </c>
      <c r="M81" s="9">
        <f t="shared" si="38"/>
        <v>269.72210863548344</v>
      </c>
      <c r="N81" s="9">
        <f t="shared" si="38"/>
        <v>269.51339100045777</v>
      </c>
      <c r="O81" s="13">
        <f t="shared" si="38"/>
        <v>267.87294220508181</v>
      </c>
    </row>
    <row r="82" spans="1:207" ht="13">
      <c r="B82" s="4">
        <f t="shared" si="33"/>
        <v>2022</v>
      </c>
      <c r="C82" s="14">
        <f t="shared" ref="C82:O82" si="39">IF(SUM(C60:C60)&lt;$A$1,"-",1000*C60/C25)</f>
        <v>257.26846275414869</v>
      </c>
      <c r="D82" s="70">
        <f t="shared" si="39"/>
        <v>267.03698737743105</v>
      </c>
      <c r="E82" s="9">
        <f t="shared" si="39"/>
        <v>268.19775422117118</v>
      </c>
      <c r="F82" s="9">
        <f t="shared" si="39"/>
        <v>268.82268463049445</v>
      </c>
      <c r="G82" s="9">
        <f t="shared" si="39"/>
        <v>264.59000644921929</v>
      </c>
      <c r="H82" s="9">
        <f t="shared" si="39"/>
        <v>264.51328747367074</v>
      </c>
      <c r="I82" s="9">
        <f t="shared" si="39"/>
        <v>259.58503171341619</v>
      </c>
      <c r="J82" s="9">
        <f t="shared" si="39"/>
        <v>255.05149431342477</v>
      </c>
      <c r="K82" s="9">
        <f t="shared" si="39"/>
        <v>254.05066490297338</v>
      </c>
      <c r="L82" s="9">
        <f t="shared" si="39"/>
        <v>251.7558090372589</v>
      </c>
      <c r="M82" s="9">
        <f t="shared" si="39"/>
        <v>247.85510970482247</v>
      </c>
      <c r="N82" s="9">
        <f t="shared" si="39"/>
        <v>244.17518448336958</v>
      </c>
      <c r="O82" s="13">
        <f t="shared" si="39"/>
        <v>242.47169881953624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240.97850356302459</v>
      </c>
      <c r="D83" s="70">
        <f t="shared" si="40"/>
        <v>243.86544337198805</v>
      </c>
      <c r="E83" s="9">
        <f t="shared" si="40"/>
        <v>245.622211684745</v>
      </c>
      <c r="F83" s="9">
        <f t="shared" si="40"/>
        <v>246.23624949296055</v>
      </c>
      <c r="G83" s="9">
        <f t="shared" si="40"/>
        <v>243.09585225938926</v>
      </c>
      <c r="H83" s="9">
        <f t="shared" si="40"/>
        <v>241.37483872941723</v>
      </c>
      <c r="I83" s="9">
        <f t="shared" si="40"/>
        <v>241.17537809794729</v>
      </c>
      <c r="J83" s="9">
        <f t="shared" si="40"/>
        <v>236.49294272820529</v>
      </c>
      <c r="K83" s="9">
        <f t="shared" si="40"/>
        <v>237.10954473036261</v>
      </c>
      <c r="L83" s="9">
        <f t="shared" si="40"/>
        <v>236.78950874543909</v>
      </c>
      <c r="M83" s="9">
        <f t="shared" si="40"/>
        <v>237.03049623146356</v>
      </c>
      <c r="N83" s="9">
        <f t="shared" si="40"/>
        <v>244.21687132194987</v>
      </c>
      <c r="O83" s="13">
        <f t="shared" si="40"/>
        <v>242.17984620802392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253.25782307184932</v>
      </c>
      <c r="D84" s="70">
        <f t="shared" si="41"/>
        <v>241.69513419682195</v>
      </c>
      <c r="E84" s="9">
        <f t="shared" si="41"/>
        <v>247.05740046395061</v>
      </c>
      <c r="F84" s="9">
        <f t="shared" si="41"/>
        <v>253.58601798657068</v>
      </c>
      <c r="G84" s="9">
        <f t="shared" si="41"/>
        <v>260.79959107939487</v>
      </c>
      <c r="H84" s="9">
        <f t="shared" si="41"/>
        <v>257.59867552401386</v>
      </c>
      <c r="I84" s="9">
        <f t="shared" si="41"/>
        <v>253.53261907955419</v>
      </c>
      <c r="J84" s="9">
        <f t="shared" si="41"/>
        <v>250.31171416486569</v>
      </c>
      <c r="K84" s="9">
        <f t="shared" si="41"/>
        <v>252.0483974373652</v>
      </c>
      <c r="L84" s="9">
        <f t="shared" si="41"/>
        <v>253.96758496530714</v>
      </c>
      <c r="M84" s="9">
        <f t="shared" si="41"/>
        <v>257.28336870194317</v>
      </c>
      <c r="N84" s="9">
        <f t="shared" si="41"/>
        <v>256.16156116250164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1.4098224833333335</v>
      </c>
      <c r="D89" s="41">
        <f t="shared" si="43"/>
        <v>1.4053914833333334</v>
      </c>
      <c r="E89" s="41">
        <f t="shared" si="43"/>
        <v>1.4189224833333334</v>
      </c>
      <c r="F89" s="41">
        <f t="shared" si="43"/>
        <v>1.4023071583333335</v>
      </c>
      <c r="G89" s="41">
        <f t="shared" si="43"/>
        <v>1.4238721583333334</v>
      </c>
      <c r="H89" s="41">
        <f t="shared" si="43"/>
        <v>1.4324641583333333</v>
      </c>
      <c r="I89" s="41">
        <f t="shared" si="43"/>
        <v>1.4623060000000003</v>
      </c>
      <c r="J89" s="41">
        <f t="shared" si="43"/>
        <v>1.4804620000000002</v>
      </c>
      <c r="K89" s="41">
        <f t="shared" si="43"/>
        <v>1.5000490000000002</v>
      </c>
      <c r="L89" s="41">
        <f t="shared" si="43"/>
        <v>1.5348060000000001</v>
      </c>
      <c r="M89" s="41">
        <f t="shared" si="43"/>
        <v>1.555075</v>
      </c>
      <c r="N89" s="41">
        <f t="shared" si="43"/>
        <v>1.5832820000000001</v>
      </c>
      <c r="O89" s="41">
        <f t="shared" si="43"/>
        <v>1.5941219999999998</v>
      </c>
      <c r="P89" s="41">
        <f t="shared" si="43"/>
        <v>1.5544681833333336</v>
      </c>
      <c r="Q89" s="41">
        <f t="shared" si="43"/>
        <v>1.6037551833333337</v>
      </c>
      <c r="R89" s="41">
        <f t="shared" si="43"/>
        <v>1.6377841833333335</v>
      </c>
      <c r="S89" s="41">
        <f t="shared" si="43"/>
        <v>1.6367841833333339</v>
      </c>
      <c r="T89" s="41">
        <f t="shared" si="43"/>
        <v>1.6571531833333335</v>
      </c>
      <c r="U89" s="41">
        <f t="shared" si="43"/>
        <v>1.5987831833333337</v>
      </c>
      <c r="V89" s="41">
        <f t="shared" si="43"/>
        <v>1.5482451833333335</v>
      </c>
      <c r="W89" s="41">
        <f t="shared" si="43"/>
        <v>1.5230581833333336</v>
      </c>
      <c r="X89" s="41">
        <f t="shared" si="43"/>
        <v>1.5087371833333334</v>
      </c>
      <c r="Y89" s="41">
        <f t="shared" si="43"/>
        <v>1.5268061833333335</v>
      </c>
      <c r="Z89" s="41">
        <f t="shared" si="43"/>
        <v>1.5243911833333332</v>
      </c>
      <c r="AA89" s="41">
        <f t="shared" si="43"/>
        <v>1.5108401833333331</v>
      </c>
      <c r="AB89" s="41">
        <f t="shared" si="43"/>
        <v>1.5713350000000001</v>
      </c>
      <c r="AC89" s="41">
        <f t="shared" si="43"/>
        <v>1.535045</v>
      </c>
      <c r="AD89" s="41">
        <f t="shared" si="43"/>
        <v>1.5412210000000002</v>
      </c>
      <c r="AE89" s="41">
        <f t="shared" si="43"/>
        <v>1.5284755550000002</v>
      </c>
      <c r="AF89" s="41">
        <f t="shared" si="43"/>
        <v>1.5617055550000001</v>
      </c>
      <c r="AG89" s="41">
        <f t="shared" si="43"/>
        <v>1.6233165550000002</v>
      </c>
      <c r="AH89" s="41">
        <f t="shared" si="43"/>
        <v>1.7098245550000004</v>
      </c>
      <c r="AI89" s="41">
        <f t="shared" si="43"/>
        <v>1.7419135550000004</v>
      </c>
      <c r="AJ89" s="41">
        <f t="shared" si="43"/>
        <v>1.7768295550000004</v>
      </c>
      <c r="AK89" s="41">
        <f t="shared" si="43"/>
        <v>1.8154205550000004</v>
      </c>
      <c r="AL89" s="41">
        <f t="shared" si="43"/>
        <v>1.8595415550000007</v>
      </c>
      <c r="AM89" s="41">
        <f t="shared" si="43"/>
        <v>1.8970735550000006</v>
      </c>
      <c r="AN89" s="42">
        <f t="shared" si="43"/>
        <v>1.9381256486246838</v>
      </c>
      <c r="AO89" s="42">
        <f t="shared" si="43"/>
        <v>2.0041231326701148</v>
      </c>
      <c r="AP89" s="42">
        <f t="shared" si="43"/>
        <v>2.0463494635001869</v>
      </c>
      <c r="AQ89" s="42">
        <f t="shared" si="43"/>
        <v>2.1123769017580809</v>
      </c>
      <c r="AR89" s="42">
        <f t="shared" si="43"/>
        <v>2.1387538718760455</v>
      </c>
      <c r="AS89" s="42">
        <f t="shared" si="43"/>
        <v>2.182037651914555</v>
      </c>
      <c r="AT89" s="42">
        <f t="shared" si="43"/>
        <v>2.2277579723549201</v>
      </c>
      <c r="AU89" s="42">
        <f t="shared" si="43"/>
        <v>2.2488455482243785</v>
      </c>
      <c r="AV89" s="42">
        <f t="shared" si="43"/>
        <v>2.3086031788131534</v>
      </c>
      <c r="AW89" s="42">
        <f t="shared" si="43"/>
        <v>2.3450288134901935</v>
      </c>
      <c r="AX89" s="42">
        <f t="shared" si="43"/>
        <v>2.4107692982060898</v>
      </c>
      <c r="AY89" s="41">
        <f t="shared" si="43"/>
        <v>2.5447671374836731</v>
      </c>
      <c r="AZ89" s="41">
        <f t="shared" si="43"/>
        <v>2.6132786344062344</v>
      </c>
      <c r="BA89" s="41">
        <f t="shared" si="43"/>
        <v>2.5371913198052485</v>
      </c>
      <c r="BB89" s="41">
        <f t="shared" si="43"/>
        <v>2.6347849371139822</v>
      </c>
      <c r="BC89" s="41">
        <f t="shared" si="43"/>
        <v>2.7479899438560875</v>
      </c>
      <c r="BD89" s="41">
        <f t="shared" si="43"/>
        <v>2.7932337803709522</v>
      </c>
      <c r="BE89" s="41">
        <f t="shared" si="43"/>
        <v>2.8555220003324422</v>
      </c>
      <c r="BF89" s="41">
        <f t="shared" si="43"/>
        <v>2.8651758676693388</v>
      </c>
      <c r="BG89" s="41">
        <f t="shared" si="43"/>
        <v>2.9249982917998807</v>
      </c>
      <c r="BH89" s="41">
        <f t="shared" si="43"/>
        <v>2.9882696612111053</v>
      </c>
      <c r="BI89" s="41">
        <f t="shared" si="43"/>
        <v>3.0376877961006352</v>
      </c>
      <c r="BJ89" s="41">
        <f t="shared" si="43"/>
        <v>3.0508832195280475</v>
      </c>
      <c r="BK89" s="41">
        <f t="shared" si="43"/>
        <v>3.0580917474140796</v>
      </c>
      <c r="BL89" s="41">
        <f t="shared" si="43"/>
        <v>3.0809291568668349</v>
      </c>
      <c r="BM89" s="41">
        <f t="shared" si="43"/>
        <v>3.2210169874223906</v>
      </c>
      <c r="BN89" s="41">
        <f t="shared" si="43"/>
        <v>3.3936548312480976</v>
      </c>
      <c r="BO89" s="41">
        <f t="shared" ref="BO89:DZ89" si="44">BO90-BO88</f>
        <v>3.3954325075632337</v>
      </c>
      <c r="BP89" s="41">
        <f t="shared" si="44"/>
        <v>3.4403601670482016</v>
      </c>
      <c r="BQ89" s="41">
        <f t="shared" si="44"/>
        <v>3.5082091670482018</v>
      </c>
      <c r="BR89" s="41">
        <f t="shared" si="44"/>
        <v>3.5890717712354534</v>
      </c>
      <c r="BS89" s="41">
        <f t="shared" si="44"/>
        <v>3.7432287327479705</v>
      </c>
      <c r="BT89" s="41">
        <f t="shared" si="44"/>
        <v>3.8358607109738325</v>
      </c>
      <c r="BU89" s="41">
        <f t="shared" si="44"/>
        <v>3.9039021710517372</v>
      </c>
      <c r="BV89" s="41">
        <f t="shared" si="44"/>
        <v>4.0594122629084284</v>
      </c>
      <c r="BW89" s="41">
        <f t="shared" si="44"/>
        <v>4.125455895744814</v>
      </c>
      <c r="BX89" s="41">
        <f t="shared" si="44"/>
        <v>4.104016357095821</v>
      </c>
      <c r="BY89" s="41">
        <f t="shared" si="44"/>
        <v>4.2018767272098687</v>
      </c>
      <c r="BZ89" s="41">
        <f t="shared" si="44"/>
        <v>4.1108069352453551</v>
      </c>
      <c r="CA89" s="41">
        <f t="shared" si="44"/>
        <v>4.2099711043342545</v>
      </c>
      <c r="CB89" s="41">
        <f t="shared" si="44"/>
        <v>4.325904638216457</v>
      </c>
      <c r="CC89" s="41">
        <f t="shared" si="44"/>
        <v>4.4046246382164576</v>
      </c>
      <c r="CD89" s="41">
        <f t="shared" si="44"/>
        <v>4.4875318462519438</v>
      </c>
      <c r="CE89" s="41">
        <f t="shared" si="44"/>
        <v>4.5697908847394269</v>
      </c>
      <c r="CF89" s="41">
        <f t="shared" si="44"/>
        <v>4.6846719065135654</v>
      </c>
      <c r="CG89" s="41">
        <f t="shared" si="44"/>
        <v>4.7710521949507756</v>
      </c>
      <c r="CH89" s="41">
        <f t="shared" si="44"/>
        <v>4.7829851949507747</v>
      </c>
      <c r="CI89" s="41">
        <f t="shared" si="44"/>
        <v>4.8195371949507759</v>
      </c>
      <c r="CJ89" s="41">
        <f t="shared" si="44"/>
        <v>4.9972443078197273</v>
      </c>
      <c r="CK89" s="41">
        <f t="shared" si="44"/>
        <v>4.9202424427834544</v>
      </c>
      <c r="CL89" s="41">
        <f t="shared" si="44"/>
        <v>5.0644301991089424</v>
      </c>
      <c r="CM89" s="41">
        <f t="shared" si="44"/>
        <v>5.044249574818477</v>
      </c>
      <c r="CN89" s="41">
        <f t="shared" si="44"/>
        <v>5.0588682183912237</v>
      </c>
      <c r="CO89" s="41">
        <f t="shared" si="44"/>
        <v>4.9878401690369136</v>
      </c>
      <c r="CP89" s="41">
        <f t="shared" si="44"/>
        <v>4.9539526943822674</v>
      </c>
      <c r="CQ89" s="41">
        <f t="shared" si="44"/>
        <v>4.8438831742761215</v>
      </c>
      <c r="CR89" s="41">
        <f t="shared" si="44"/>
        <v>4.7148158152678894</v>
      </c>
      <c r="CS89" s="41">
        <f t="shared" si="44"/>
        <v>4.6306450028239281</v>
      </c>
      <c r="CT89" s="41">
        <f t="shared" si="44"/>
        <v>4.5181100219522436</v>
      </c>
      <c r="CU89" s="41">
        <f t="shared" si="44"/>
        <v>4.3860078212904066</v>
      </c>
      <c r="CV89" s="41">
        <f t="shared" si="44"/>
        <v>4.2404519279902235</v>
      </c>
      <c r="CW89" s="41">
        <f t="shared" si="44"/>
        <v>4.2208134229124497</v>
      </c>
      <c r="CX89" s="41">
        <f t="shared" si="44"/>
        <v>3.9254556665869611</v>
      </c>
      <c r="CY89" s="41">
        <f t="shared" si="44"/>
        <v>3.980077445473392</v>
      </c>
      <c r="CZ89" s="41">
        <f t="shared" si="44"/>
        <v>3.8725348019006445</v>
      </c>
      <c r="DA89" s="41">
        <f t="shared" si="44"/>
        <v>3.8404148512549545</v>
      </c>
      <c r="DB89" s="41">
        <f t="shared" si="44"/>
        <v>3.8037693259096006</v>
      </c>
      <c r="DC89" s="41">
        <f t="shared" si="44"/>
        <v>3.7747888460157468</v>
      </c>
      <c r="DD89" s="41">
        <f t="shared" si="44"/>
        <v>3.6979212050239783</v>
      </c>
      <c r="DE89" s="41">
        <f t="shared" si="44"/>
        <v>3.629277499386256</v>
      </c>
      <c r="DF89" s="41">
        <f t="shared" si="44"/>
        <v>3.5934914802579412</v>
      </c>
      <c r="DG89" s="41">
        <f t="shared" si="44"/>
        <v>3.5916036809197784</v>
      </c>
      <c r="DH89" s="41">
        <f t="shared" si="44"/>
        <v>3.5174100000000004</v>
      </c>
      <c r="DI89" s="41">
        <f t="shared" si="44"/>
        <v>3.5553140000000001</v>
      </c>
      <c r="DJ89" s="41">
        <f t="shared" si="44"/>
        <v>3.5470180000000004</v>
      </c>
      <c r="DK89" s="41">
        <f t="shared" si="44"/>
        <v>3.410196</v>
      </c>
      <c r="DL89" s="41">
        <f t="shared" si="44"/>
        <v>3.4564810000000001</v>
      </c>
      <c r="DM89" s="41">
        <f t="shared" si="44"/>
        <v>3.4730160000000003</v>
      </c>
      <c r="DN89" s="41">
        <f t="shared" si="44"/>
        <v>3.4693790000000004</v>
      </c>
      <c r="DO89" s="41">
        <f t="shared" si="44"/>
        <v>3.4670160000000001</v>
      </c>
      <c r="DP89" s="41">
        <f t="shared" si="44"/>
        <v>3.5014130000000003</v>
      </c>
      <c r="DQ89" s="41">
        <f t="shared" si="44"/>
        <v>3.5532120000000003</v>
      </c>
      <c r="DR89" s="41">
        <f t="shared" si="44"/>
        <v>3.5747860000000005</v>
      </c>
      <c r="DS89" s="41">
        <f t="shared" si="44"/>
        <v>3.5487320000000007</v>
      </c>
      <c r="DT89" s="41">
        <f t="shared" si="44"/>
        <v>3.627193000000001</v>
      </c>
      <c r="DU89" s="41">
        <f t="shared" si="44"/>
        <v>3.569980000000001</v>
      </c>
      <c r="DV89" s="41">
        <f t="shared" si="44"/>
        <v>3.6943450000000007</v>
      </c>
      <c r="DW89" s="41">
        <f t="shared" si="44"/>
        <v>3.7825660000000005</v>
      </c>
      <c r="DX89" s="41">
        <f t="shared" si="44"/>
        <v>3.7047660000000011</v>
      </c>
      <c r="DY89" s="41">
        <f t="shared" si="44"/>
        <v>3.6491200000000008</v>
      </c>
      <c r="DZ89" s="41">
        <f t="shared" si="44"/>
        <v>3.6601560000000006</v>
      </c>
      <c r="EA89" s="41">
        <f t="shared" ref="EA89:EQ89" si="45">EA90-EA88</f>
        <v>3.687984000000001</v>
      </c>
      <c r="EB89" s="41">
        <f t="shared" si="45"/>
        <v>3.7040410000000001</v>
      </c>
      <c r="EC89" s="41">
        <f t="shared" si="45"/>
        <v>3.6731220000000007</v>
      </c>
      <c r="ED89" s="41">
        <f t="shared" si="45"/>
        <v>3.6972490000000007</v>
      </c>
      <c r="EE89" s="41">
        <f t="shared" si="45"/>
        <v>3.7725830000000005</v>
      </c>
      <c r="EF89" s="41">
        <f t="shared" si="45"/>
        <v>3.8031810000000008</v>
      </c>
      <c r="EG89" s="41">
        <f t="shared" si="45"/>
        <v>3.842493000000001</v>
      </c>
      <c r="EH89" s="41">
        <f t="shared" si="45"/>
        <v>3.8569230000000001</v>
      </c>
      <c r="EI89" s="41">
        <f t="shared" si="45"/>
        <v>3.8524599999999998</v>
      </c>
      <c r="EJ89" s="41">
        <f t="shared" si="45"/>
        <v>3.8863410000000007</v>
      </c>
      <c r="EK89" s="41">
        <f t="shared" si="45"/>
        <v>3.8832209999999998</v>
      </c>
      <c r="EL89" s="41">
        <f t="shared" si="45"/>
        <v>3.8635260000000002</v>
      </c>
      <c r="EM89" s="41">
        <f t="shared" si="45"/>
        <v>3.8595350000000002</v>
      </c>
      <c r="EN89" s="41">
        <f t="shared" si="45"/>
        <v>3.8618220000000001</v>
      </c>
      <c r="EO89" s="41">
        <f t="shared" si="45"/>
        <v>3.8686820000000002</v>
      </c>
      <c r="EP89" s="41">
        <f t="shared" si="45"/>
        <v>3.8590200000000001</v>
      </c>
      <c r="EQ89" s="41">
        <f t="shared" si="45"/>
        <v>3.8457330000000005</v>
      </c>
    </row>
    <row r="90" spans="1:207" s="38" customFormat="1">
      <c r="B90" s="39" t="s">
        <v>111</v>
      </c>
      <c r="C90" s="39">
        <f>1/1000*SUM(D13:$O13)</f>
        <v>1.4098224833333335</v>
      </c>
      <c r="D90" s="39">
        <f>1/1000*SUM(E13:$O13)+1/1000*SUM($D14:D14)</f>
        <v>1.4053914833333334</v>
      </c>
      <c r="E90" s="39">
        <f>1/1000*SUM(F13:$O13)+1/1000*SUM($D14:E14)</f>
        <v>1.4189224833333334</v>
      </c>
      <c r="F90" s="39">
        <f>1/1000*SUM(G13:$O13)+1/1000*SUM($D14:F14)</f>
        <v>1.4023071583333335</v>
      </c>
      <c r="G90" s="39">
        <f>1/1000*SUM(H13:$O13)+1/1000*SUM($D14:G14)</f>
        <v>1.4238721583333334</v>
      </c>
      <c r="H90" s="39">
        <f>1/1000*SUM(I13:$O13)+1/1000*SUM($D14:H14)</f>
        <v>1.4324641583333333</v>
      </c>
      <c r="I90" s="39">
        <f>1/1000*SUM(J13:$O13)+1/1000*SUM($D14:I14)</f>
        <v>1.4623060000000003</v>
      </c>
      <c r="J90" s="39">
        <f>1/1000*SUM(K13:$O13)+1/1000*SUM($D14:J14)</f>
        <v>1.4804620000000002</v>
      </c>
      <c r="K90" s="39">
        <f>1/1000*SUM(L13:$O13)+1/1000*SUM($D14:K14)</f>
        <v>1.5000490000000002</v>
      </c>
      <c r="L90" s="39">
        <f>1/1000*SUM(M13:$O13)+1/1000*SUM($D14:L14)</f>
        <v>1.5348060000000001</v>
      </c>
      <c r="M90" s="39">
        <f>1/1000*SUM(N13:$O13)+1/1000*SUM($D14:M14)</f>
        <v>1.555075</v>
      </c>
      <c r="N90" s="39">
        <f>1/1000*SUM(O13:$O13)+1/1000*SUM($D14:N14)</f>
        <v>1.5832820000000001</v>
      </c>
      <c r="O90" s="39">
        <f>1/1000*SUM(D14:$O14)</f>
        <v>1.5941219999999998</v>
      </c>
      <c r="P90" s="39">
        <f>1/1000*SUM(E14:$O14)+1/1000*SUM($D15:D15)</f>
        <v>1.5544681833333336</v>
      </c>
      <c r="Q90" s="39">
        <f>1/1000*SUM(F14:$O14)+1/1000*SUM($D15:E15)</f>
        <v>1.6037551833333337</v>
      </c>
      <c r="R90" s="39">
        <f>1/1000*SUM(G14:$O14)+1/1000*SUM($D15:F15)</f>
        <v>1.6377841833333335</v>
      </c>
      <c r="S90" s="39">
        <f>1/1000*SUM(H14:$O14)+1/1000*SUM($D15:G15)</f>
        <v>1.6367841833333339</v>
      </c>
      <c r="T90" s="39">
        <f>1/1000*SUM(I14:$O14)+1/1000*SUM($D15:H15)</f>
        <v>1.6571531833333335</v>
      </c>
      <c r="U90" s="39">
        <f>1/1000*SUM(J14:$O14)+1/1000*SUM($D15:I15)</f>
        <v>1.5987831833333337</v>
      </c>
      <c r="V90" s="39">
        <f>1/1000*SUM(K14:$O14)+1/1000*SUM($D15:J15)</f>
        <v>1.5482701833333334</v>
      </c>
      <c r="W90" s="39">
        <f>1/1000*SUM(L14:$O14)+1/1000*SUM($D15:K15)</f>
        <v>1.5230831833333336</v>
      </c>
      <c r="X90" s="39">
        <f>1/1000*SUM(M14:$O14)+1/1000*SUM($D15:L15)</f>
        <v>1.5087621833333333</v>
      </c>
      <c r="Y90" s="39">
        <f>1/1000*SUM(N14:$O14)+1/1000*SUM($D15:M15)</f>
        <v>1.5268311833333335</v>
      </c>
      <c r="Z90" s="39">
        <f>1/1000*SUM(O14:$O14)+1/1000*SUM($D15:N15)</f>
        <v>1.5244161833333332</v>
      </c>
      <c r="AA90" s="39">
        <f>1/1000*SUM(D15:$O15)</f>
        <v>1.5108651833333331</v>
      </c>
      <c r="AB90" s="39">
        <f>1/1000*SUM(E15:$O15)+1/1000*SUM($D16:D16)</f>
        <v>1.5713600000000001</v>
      </c>
      <c r="AC90" s="39">
        <f>1/1000*SUM(F15:$O15)+1/1000*SUM($D16:E16)</f>
        <v>1.5350699999999999</v>
      </c>
      <c r="AD90" s="39">
        <f>1/1000*SUM(G15:$O15)+1/1000*SUM($D16:F16)</f>
        <v>1.5412460000000001</v>
      </c>
      <c r="AE90" s="39">
        <f>1/1000*SUM(H15:$O15)+1/1000*SUM($D16:G16)</f>
        <v>1.5285005550000001</v>
      </c>
      <c r="AF90" s="39">
        <f>1/1000*SUM(I15:$O15)+1/1000*SUM($D16:H16)</f>
        <v>1.561730555</v>
      </c>
      <c r="AG90" s="39">
        <f>1/1000*SUM(J15:$O15)+1/1000*SUM($D16:I16)</f>
        <v>1.6233415550000001</v>
      </c>
      <c r="AH90" s="39">
        <f>1/1000*SUM(K15:$O15)+1/1000*SUM($D16:J16)</f>
        <v>1.7098245550000004</v>
      </c>
      <c r="AI90" s="39">
        <f>1/1000*SUM(L15:$O15)+1/1000*SUM($D16:K16)</f>
        <v>1.7419135550000004</v>
      </c>
      <c r="AJ90" s="39">
        <f>1/1000*SUM(M15:$O15)+1/1000*SUM($D16:L16)</f>
        <v>1.7768295550000004</v>
      </c>
      <c r="AK90" s="39">
        <f>1/1000*SUM(N15:$O15)+1/1000*SUM($D16:M16)</f>
        <v>1.8154205550000004</v>
      </c>
      <c r="AL90" s="39">
        <f>1/1000*SUM(O15:$O15)+1/1000*SUM($D16:N16)</f>
        <v>1.8595415550000007</v>
      </c>
      <c r="AM90" s="39">
        <f>1/1000*SUM(D16:$O16)</f>
        <v>1.8970735550000006</v>
      </c>
      <c r="AN90" s="40">
        <f>1/1000*SUM(E16:$O16)+1/1000*SUM($D17:D17)</f>
        <v>1.9381256486246838</v>
      </c>
      <c r="AO90" s="40">
        <f>1/1000*SUM(F16:$O16)+1/1000*SUM($D17:E17)</f>
        <v>2.0041231326701148</v>
      </c>
      <c r="AP90" s="40">
        <f>1/1000*SUM(G16:$O16)+1/1000*SUM($D17:F17)</f>
        <v>2.0463494635001869</v>
      </c>
      <c r="AQ90" s="40">
        <f>1/1000*SUM(H16:$O16)+1/1000*SUM($D17:G17)</f>
        <v>2.1123769017580809</v>
      </c>
      <c r="AR90" s="40">
        <f>1/1000*SUM(I16:$O16)+1/1000*SUM($D17:H17)</f>
        <v>2.1388394179331662</v>
      </c>
      <c r="AS90" s="40">
        <f>1/1000*SUM(J16:$O16)+1/1000*SUM($D17:I17)</f>
        <v>2.1821231979716758</v>
      </c>
      <c r="AT90" s="40">
        <f>1/1000*SUM(K16:$O16)+1/1000*SUM($D17:J17)</f>
        <v>2.2278435184120409</v>
      </c>
      <c r="AU90" s="40">
        <f>1/1000*SUM(L16:$O16)+1/1000*SUM($D17:K17)</f>
        <v>2.2489310942814993</v>
      </c>
      <c r="AV90" s="40">
        <f>1/1000*SUM(M16:$O16)+1/1000*SUM($D17:L17)</f>
        <v>2.3086887248702741</v>
      </c>
      <c r="AW90" s="40">
        <f>1/1000*SUM(N16:$O16)+1/1000*SUM($D17:M17)</f>
        <v>2.3451143595473143</v>
      </c>
      <c r="AX90" s="40">
        <f>1/1000*SUM(O16:$O16)+1/1000*SUM($D17:N17)</f>
        <v>2.4108548442632105</v>
      </c>
      <c r="AY90" s="39">
        <f>1/1000*SUM(D17:$O17)</f>
        <v>2.5448746057554343</v>
      </c>
      <c r="AZ90" s="39">
        <f>1/1000*SUM(E17:$O17)+1/1000*SUM($D18:D18)</f>
        <v>2.6133991026779957</v>
      </c>
      <c r="BA90" s="39">
        <f>1/1000*SUM(F17:$O17)+1/1000*SUM($D18:E18)</f>
        <v>2.5373117880770097</v>
      </c>
      <c r="BB90" s="39">
        <f>1/1000*SUM(G17:$O17)+1/1000*SUM($D18:F18)</f>
        <v>2.6349054053857435</v>
      </c>
      <c r="BC90" s="39">
        <f>1/1000*SUM(H17:$O17)+1/1000*SUM($D18:G18)</f>
        <v>2.7481104121278488</v>
      </c>
      <c r="BD90" s="39">
        <f>1/1000*SUM(I17:$O17)+1/1000*SUM($D18:H18)</f>
        <v>2.7932687025855931</v>
      </c>
      <c r="BE90" s="39">
        <f>1/1000*SUM(J17:$O17)+1/1000*SUM($D18:I18)</f>
        <v>2.8555569225470832</v>
      </c>
      <c r="BF90" s="39">
        <f>1/1000*SUM(K17:$O17)+1/1000*SUM($D18:J18)</f>
        <v>2.8652107898839798</v>
      </c>
      <c r="BG90" s="39">
        <f>1/1000*SUM(L17:$O17)+1/1000*SUM($D18:K18)</f>
        <v>2.9250332140145217</v>
      </c>
      <c r="BH90" s="39">
        <f>1/1000*SUM(M17:$O17)+1/1000*SUM($D18:L18)</f>
        <v>2.9883045834257462</v>
      </c>
      <c r="BI90" s="39">
        <f>1/1000*SUM(N17:$O17)+1/1000*SUM($D18:M18)</f>
        <v>3.0377227183152762</v>
      </c>
      <c r="BJ90" s="39">
        <f>1/1000*SUM(O17:$O17)+1/1000*SUM($D18:N18)</f>
        <v>3.0509181417426885</v>
      </c>
      <c r="BK90" s="39">
        <f>1/1000*SUM(D18:$O18)</f>
        <v>3.0581047474140797</v>
      </c>
      <c r="BL90" s="39">
        <f>1/1000*SUM(E18:$O18)+1/1000*SUM($D19:D19)</f>
        <v>3.0809291568668349</v>
      </c>
      <c r="BM90" s="39">
        <f>1/1000*SUM(F18:$O18)+1/1000*SUM($D19:E19)</f>
        <v>3.2210169874223906</v>
      </c>
      <c r="BN90" s="39">
        <f>1/1000*SUM(G18:$O18)+1/1000*SUM($D19:F19)</f>
        <v>3.3936548312480976</v>
      </c>
      <c r="BO90" s="39">
        <f>1/1000*SUM(H18:$O18)+1/1000*SUM($D19:G19)</f>
        <v>3.3954325075632337</v>
      </c>
      <c r="BP90" s="39">
        <f>1/1000*SUM(I18:$O18)+1/1000*SUM($D19:H19)</f>
        <v>3.4403658510515003</v>
      </c>
      <c r="BQ90" s="39">
        <f>1/1000*SUM(J18:$O18)+1/1000*SUM($D19:I19)</f>
        <v>3.5082148510515005</v>
      </c>
      <c r="BR90" s="39">
        <f>1/1000*SUM(K18:$O18)+1/1000*SUM($D19:J19)</f>
        <v>3.5890774552387521</v>
      </c>
      <c r="BS90" s="39">
        <f>1/1000*SUM(L18:$O18)+1/1000*SUM($D19:K19)</f>
        <v>3.7432344167512692</v>
      </c>
      <c r="BT90" s="39">
        <f>1/1000*SUM(M18:$O18)+1/1000*SUM($D19:L19)</f>
        <v>3.8358663949771312</v>
      </c>
      <c r="BU90" s="39">
        <f>1/1000*SUM(N18:$O18)+1/1000*SUM($D19:M19)</f>
        <v>3.9039078550550359</v>
      </c>
      <c r="BV90" s="39">
        <f>1/1000*SUM(O18:$O18)+1/1000*SUM($D19:N19)</f>
        <v>4.0594679469117274</v>
      </c>
      <c r="BW90" s="39">
        <f>1/1000*SUM(D19:$O19)</f>
        <v>4.1256165797481126</v>
      </c>
      <c r="BX90" s="39">
        <f>1/1000*SUM(E19:$O19)+1/1000*SUM($D20:D20)</f>
        <v>4.1043525797481113</v>
      </c>
      <c r="BY90" s="39">
        <f>1/1000*SUM(F19:$O19)+1/1000*SUM($D20:E20)</f>
        <v>4.2022195797481121</v>
      </c>
      <c r="BZ90" s="39">
        <f>1/1000*SUM(G19:$O19)+1/1000*SUM($D20:F20)</f>
        <v>4.1111497877835985</v>
      </c>
      <c r="CA90" s="39">
        <f>1/1000*SUM(H19:$O19)+1/1000*SUM($D20:G20)</f>
        <v>4.2106001114684624</v>
      </c>
      <c r="CB90" s="39">
        <f>1/1000*SUM(I19:$O19)+1/1000*SUM($D20:H20)</f>
        <v>4.3265279613473666</v>
      </c>
      <c r="CC90" s="39">
        <f>1/1000*SUM(J19:$O19)+1/1000*SUM($D20:I20)</f>
        <v>4.4052479613473672</v>
      </c>
      <c r="CD90" s="39">
        <f>1/1000*SUM(K19:$O19)+1/1000*SUM($D20:J20)</f>
        <v>4.4881551693828534</v>
      </c>
      <c r="CE90" s="39">
        <f>1/1000*SUM(L19:$O19)+1/1000*SUM($D20:K20)</f>
        <v>4.5704142078703365</v>
      </c>
      <c r="CF90" s="39">
        <f>1/1000*SUM(M19:$O19)+1/1000*SUM($D20:L20)</f>
        <v>4.685295229644475</v>
      </c>
      <c r="CG90" s="39">
        <f>1/1000*SUM(N19:$O19)+1/1000*SUM($D20:M20)</f>
        <v>4.7717000000000009</v>
      </c>
      <c r="CH90" s="39">
        <f>1/1000*SUM(O19:$O19)+1/1000*SUM($D20:N20)</f>
        <v>4.7835830000000001</v>
      </c>
      <c r="CI90" s="39">
        <f>1/1000*SUM(D20:$O20)</f>
        <v>4.8200300000000009</v>
      </c>
      <c r="CJ90" s="39">
        <f>1/1000*SUM(E20:$O20)+1/1000*SUM($D21:D21)</f>
        <v>4.9976202340988083</v>
      </c>
      <c r="CK90" s="39">
        <f>1/1000*SUM(F20:$O20)+1/1000*SUM($D21:E21)</f>
        <v>4.9208761778733825</v>
      </c>
      <c r="CL90" s="39">
        <f>1/1000*SUM(G20:$O20)+1/1000*SUM($D21:F21)</f>
        <v>5.0650639341988706</v>
      </c>
      <c r="CM90" s="39">
        <f>1/1000*SUM(H20:$O20)+1/1000*SUM($D21:G21)</f>
        <v>5.0446160289304549</v>
      </c>
      <c r="CN90" s="39">
        <f>1/1000*SUM(I20:$O20)+1/1000*SUM($D21:H21)</f>
        <v>5.0592346725032016</v>
      </c>
      <c r="CO90" s="39">
        <f>1/1000*SUM(J20:$O20)+1/1000*SUM($D21:I21)</f>
        <v>4.9882411686104362</v>
      </c>
      <c r="CP90" s="39">
        <f>1/1000*SUM(K20:$O20)+1/1000*SUM($D21:J21)</f>
        <v>4.95435369395579</v>
      </c>
      <c r="CQ90" s="39">
        <f>1/1000*SUM(L20:$O20)+1/1000*SUM($D21:K21)</f>
        <v>4.8443213009525099</v>
      </c>
      <c r="CR90" s="39">
        <f>1/1000*SUM(M20:$O20)+1/1000*SUM($D21:L21)</f>
        <v>4.7152539419442778</v>
      </c>
      <c r="CS90" s="39">
        <f>1/1000*SUM(N20:$O20)+1/1000*SUM($D21:M21)</f>
        <v>4.6310586475820008</v>
      </c>
      <c r="CT90" s="39">
        <f>1/1000*SUM(O20:$O20)+1/1000*SUM($D21:N21)</f>
        <v>4.5186408053149805</v>
      </c>
      <c r="CU90" s="39">
        <f>1/1000*SUM(D21:$O21)</f>
        <v>4.3865604946797516</v>
      </c>
      <c r="CV90" s="39">
        <f>1/1000*SUM(E21:$O21)+1/1000*SUM($D22:D22)</f>
        <v>4.2409459415007209</v>
      </c>
      <c r="CW90" s="39">
        <f>1/1000*SUM(F21:$O21)+1/1000*SUM($D22:E22)</f>
        <v>4.2210429977261468</v>
      </c>
      <c r="CX90" s="39">
        <f>1/1000*SUM(G21:$O21)+1/1000*SUM($D22:F22)</f>
        <v>3.9256852414006582</v>
      </c>
      <c r="CY90" s="39">
        <f>1/1000*SUM(H21:$O21)+1/1000*SUM($D22:G22)</f>
        <v>3.9802881466690745</v>
      </c>
      <c r="CZ90" s="39">
        <f>1/1000*SUM(I21:$O21)+1/1000*SUM($D22:H22)</f>
        <v>3.8728585030963272</v>
      </c>
      <c r="DA90" s="39">
        <f>1/1000*SUM(J21:$O21)+1/1000*SUM($D22:I22)</f>
        <v>3.8407040069890925</v>
      </c>
      <c r="DB90" s="39">
        <f>1/1000*SUM(K21:$O21)+1/1000*SUM($D22:J22)</f>
        <v>3.8040584816437386</v>
      </c>
      <c r="DC90" s="39">
        <f>1/1000*SUM(L21:$O21)+1/1000*SUM($D22:K22)</f>
        <v>3.775040874647019</v>
      </c>
      <c r="DD90" s="39">
        <f>1/1000*SUM(M21:$O21)+1/1000*SUM($D22:L22)</f>
        <v>3.6981732336552504</v>
      </c>
      <c r="DE90" s="39">
        <f>1/1000*SUM(N21:$O21)+1/1000*SUM($D22:M22)</f>
        <v>3.6295295280175282</v>
      </c>
      <c r="DF90" s="39">
        <f>1/1000*SUM(O21:$O21)+1/1000*SUM($D22:N22)</f>
        <v>3.5940463702845493</v>
      </c>
      <c r="DG90" s="39">
        <f>1/1000*SUM(D22:$O22)</f>
        <v>3.5923126809197785</v>
      </c>
      <c r="DH90" s="39">
        <f>1/1000*SUM(E22:$O22)+1/1000*SUM($D23:D23)</f>
        <v>3.5182360000000004</v>
      </c>
      <c r="DI90" s="39">
        <f>1/1000*SUM(F22:$O22)+1/1000*SUM($D23:E23)</f>
        <v>3.5561400000000001</v>
      </c>
      <c r="DJ90" s="39">
        <f>1/1000*SUM(G22:$O22)+1/1000*SUM($D23:F23)</f>
        <v>3.5478440000000004</v>
      </c>
      <c r="DK90" s="39">
        <f>1/1000*SUM(H22:$O22)+1/1000*SUM($D23:G23)</f>
        <v>3.411022</v>
      </c>
      <c r="DL90" s="39">
        <f>1/1000*SUM(I22:$O22)+1/1000*SUM($D23:H23)</f>
        <v>3.4571940000000003</v>
      </c>
      <c r="DM90" s="39">
        <f>1/1000*SUM(J22:$O22)+1/1000*SUM($D23:I23)</f>
        <v>3.4737290000000005</v>
      </c>
      <c r="DN90" s="39">
        <f>1/1000*SUM(K22:$O22)+1/1000*SUM($D23:J23)</f>
        <v>3.4700920000000006</v>
      </c>
      <c r="DO90" s="39">
        <f>1/1000*SUM(L22:$O22)+1/1000*SUM($D23:K23)</f>
        <v>3.4677290000000003</v>
      </c>
      <c r="DP90" s="39">
        <f>1/1000*SUM(M22:$O22)+1/1000*SUM($D23:L23)</f>
        <v>3.5021260000000005</v>
      </c>
      <c r="DQ90" s="39">
        <f>1/1000*SUM(N22:$O22)+1/1000*SUM($D23:M23)</f>
        <v>3.5539250000000004</v>
      </c>
      <c r="DR90" s="39">
        <f>1/1000*SUM(O22:$O22)+1/1000*SUM($D23:N23)</f>
        <v>3.5750790000000006</v>
      </c>
      <c r="DS90" s="39">
        <f>1/1000*SUM(D23:$O23)</f>
        <v>3.5488490000000006</v>
      </c>
      <c r="DT90" s="39">
        <f>1/1000*SUM(E23:$O23)+1/1000*SUM($D24:D24)</f>
        <v>3.6273060000000008</v>
      </c>
      <c r="DU90" s="39">
        <f>1/1000*SUM(F23:$O23)+1/1000*SUM($D24:E24)</f>
        <v>3.5701630000000009</v>
      </c>
      <c r="DV90" s="39">
        <f>1/1000*SUM(G23:$O23)+1/1000*SUM($D24:F24)</f>
        <v>3.6945280000000005</v>
      </c>
      <c r="DW90" s="39">
        <f>1/1000*SUM(H23:$O23)+1/1000*SUM($D24:G24)</f>
        <v>3.7827490000000004</v>
      </c>
      <c r="DX90" s="39">
        <f>1/1000*SUM(I23:$O23)+1/1000*SUM($D24:H24)</f>
        <v>3.7049490000000009</v>
      </c>
      <c r="DY90" s="39">
        <f>1/1000*SUM(J23:$O23)+1/1000*SUM($D24:I24)</f>
        <v>3.6495190000000006</v>
      </c>
      <c r="DZ90" s="39">
        <f>1/1000*SUM(K23:$O23)+1/1000*SUM($D24:J24)</f>
        <v>3.6606120000000004</v>
      </c>
      <c r="EA90" s="39">
        <f>1/1000*SUM(L23:$O23)+1/1000*SUM($D24:K24)</f>
        <v>3.6884400000000008</v>
      </c>
      <c r="EB90" s="39">
        <f>1/1000*SUM(M23:$O23)+1/1000*SUM($D24:L24)</f>
        <v>3.7044969999999999</v>
      </c>
      <c r="EC90" s="39">
        <f>1/1000*SUM(N23:$O23)+1/1000*SUM($D24:M24)</f>
        <v>3.6735780000000005</v>
      </c>
      <c r="ED90" s="39">
        <f>1/1000*SUM(O23:$O23)+1/1000*SUM($D24:N24)</f>
        <v>3.6977050000000005</v>
      </c>
      <c r="EE90" s="39">
        <f>1/1000*SUM(D24:$O24)</f>
        <v>3.7731740000000005</v>
      </c>
      <c r="EF90" s="39">
        <f>1/1000*SUM(E24:$O24)+1/1000*SUM($D25:D25)</f>
        <v>3.803659000000001</v>
      </c>
      <c r="EG90" s="39">
        <f>1/1000*SUM(F24:$O24)+1/1000*SUM($D25:E25)</f>
        <v>3.8429010000000012</v>
      </c>
      <c r="EH90" s="39">
        <f>1/1000*SUM(G24:$O24)+1/1000*SUM($D25:F25)</f>
        <v>3.8573310000000003</v>
      </c>
      <c r="EI90" s="39">
        <f>1/1000*SUM(H24:$O24)+1/1000*SUM($D25:G25)</f>
        <v>3.852868</v>
      </c>
      <c r="EJ90" s="39">
        <f>1/1000*SUM(I24:$O24)+1/1000*SUM($D25:H25)</f>
        <v>3.8868420000000006</v>
      </c>
      <c r="EK90" s="39">
        <f>1/1000*SUM(J24:$O24)+1/1000*SUM($D25:I25)</f>
        <v>3.8835059999999997</v>
      </c>
      <c r="EL90" s="39">
        <f>1/1000*SUM(K24:$O24)+1/1000*SUM($D25:J25)</f>
        <v>3.8637540000000001</v>
      </c>
      <c r="EM90" s="39">
        <f>1/1000*SUM(L24:$O24)+1/1000*SUM($D25:K25)</f>
        <v>3.8597630000000001</v>
      </c>
      <c r="EN90" s="39">
        <f>1/1000*SUM(M24:$O24)+1/1000*SUM($D25:L25)</f>
        <v>3.8621020000000001</v>
      </c>
      <c r="EO90" s="39">
        <f>1/1000*SUM(N24:$O24)+1/1000*SUM($D25:M25)</f>
        <v>3.8689620000000002</v>
      </c>
      <c r="EP90" s="39">
        <f>1/1000*SUM(O24:$O24)+1/1000*SUM($D25:N25)</f>
        <v>3.8593000000000002</v>
      </c>
      <c r="EQ90" s="39">
        <f>1/1000*SUM(D25:$O25)</f>
        <v>3.8458780000000004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501.77596399999999</v>
      </c>
      <c r="D92" s="41">
        <f t="shared" si="46"/>
        <v>505.22545200000002</v>
      </c>
      <c r="E92" s="41">
        <f t="shared" si="46"/>
        <v>513.33761600000003</v>
      </c>
      <c r="F92" s="41">
        <f t="shared" si="46"/>
        <v>513.91603499999997</v>
      </c>
      <c r="G92" s="41">
        <f t="shared" si="46"/>
        <v>527.36002499999995</v>
      </c>
      <c r="H92" s="41">
        <f t="shared" si="46"/>
        <v>534.94176700000003</v>
      </c>
      <c r="I92" s="41">
        <f t="shared" si="46"/>
        <v>540.50595199999998</v>
      </c>
      <c r="J92" s="41">
        <f t="shared" si="46"/>
        <v>540.16656699999999</v>
      </c>
      <c r="K92" s="41">
        <f t="shared" si="46"/>
        <v>540.27319699999998</v>
      </c>
      <c r="L92" s="41">
        <f t="shared" si="46"/>
        <v>550.51789699999995</v>
      </c>
      <c r="M92" s="41">
        <f t="shared" si="46"/>
        <v>563.72597399999995</v>
      </c>
      <c r="N92" s="41">
        <f t="shared" si="46"/>
        <v>580.91328399999998</v>
      </c>
      <c r="O92" s="41">
        <f t="shared" si="46"/>
        <v>591.93149000000005</v>
      </c>
      <c r="P92" s="41">
        <f t="shared" si="46"/>
        <v>580.86069699999996</v>
      </c>
      <c r="Q92" s="41">
        <f t="shared" si="46"/>
        <v>606.61722499999996</v>
      </c>
      <c r="R92" s="41">
        <f t="shared" si="46"/>
        <v>628.96209499999998</v>
      </c>
      <c r="S92" s="41">
        <f t="shared" si="46"/>
        <v>638.49630999999999</v>
      </c>
      <c r="T92" s="41">
        <f t="shared" si="46"/>
        <v>654.56133199999999</v>
      </c>
      <c r="U92" s="41">
        <f t="shared" si="46"/>
        <v>639.96535199999994</v>
      </c>
      <c r="V92" s="41">
        <f t="shared" si="46"/>
        <v>627.60207700000001</v>
      </c>
      <c r="W92" s="41">
        <f t="shared" si="46"/>
        <v>627.531609</v>
      </c>
      <c r="X92" s="41">
        <f t="shared" si="46"/>
        <v>629.19167599999992</v>
      </c>
      <c r="Y92" s="41">
        <f t="shared" si="46"/>
        <v>641.27317700000003</v>
      </c>
      <c r="Z92" s="41">
        <f t="shared" si="46"/>
        <v>645.20424700000001</v>
      </c>
      <c r="AA92" s="41">
        <f t="shared" si="46"/>
        <v>643.81379199999992</v>
      </c>
      <c r="AB92" s="41">
        <f t="shared" si="46"/>
        <v>671.48347799999988</v>
      </c>
      <c r="AC92" s="41">
        <f t="shared" si="46"/>
        <v>657.06507899999997</v>
      </c>
      <c r="AD92" s="41">
        <f t="shared" si="46"/>
        <v>660.74057300000004</v>
      </c>
      <c r="AE92" s="41">
        <f t="shared" si="46"/>
        <v>657.0204490000001</v>
      </c>
      <c r="AF92" s="41">
        <f t="shared" si="46"/>
        <v>672.96770300000003</v>
      </c>
      <c r="AG92" s="41">
        <f t="shared" si="46"/>
        <v>702.01968399999998</v>
      </c>
      <c r="AH92" s="41">
        <f t="shared" si="46"/>
        <v>746.54295899999988</v>
      </c>
      <c r="AI92" s="41">
        <f t="shared" si="46"/>
        <v>770.01023699999996</v>
      </c>
      <c r="AJ92" s="41">
        <f t="shared" si="46"/>
        <v>794.56999999999994</v>
      </c>
      <c r="AK92" s="41">
        <f t="shared" si="46"/>
        <v>817.76731699999993</v>
      </c>
      <c r="AL92" s="41">
        <f t="shared" si="46"/>
        <v>841.83634799999982</v>
      </c>
      <c r="AM92" s="41">
        <f t="shared" si="46"/>
        <v>863.79108299999984</v>
      </c>
      <c r="AN92" s="41">
        <f t="shared" si="46"/>
        <v>873.80507699999987</v>
      </c>
      <c r="AO92" s="41">
        <f t="shared" si="46"/>
        <v>894.16017399999987</v>
      </c>
      <c r="AP92" s="41">
        <f t="shared" si="46"/>
        <v>904.05078999999989</v>
      </c>
      <c r="AQ92" s="41">
        <f t="shared" si="46"/>
        <v>927.68786199999988</v>
      </c>
      <c r="AR92" s="41">
        <f t="shared" si="46"/>
        <v>934.95375400000012</v>
      </c>
      <c r="AS92" s="41">
        <f t="shared" si="46"/>
        <v>948.32835</v>
      </c>
      <c r="AT92" s="41">
        <f t="shared" si="46"/>
        <v>957.90476599999988</v>
      </c>
      <c r="AU92" s="41">
        <f t="shared" si="46"/>
        <v>955.30320499999993</v>
      </c>
      <c r="AV92" s="41">
        <f t="shared" si="46"/>
        <v>967.6127019999999</v>
      </c>
      <c r="AW92" s="41">
        <f t="shared" si="46"/>
        <v>973.61337200000003</v>
      </c>
      <c r="AX92" s="41">
        <f t="shared" si="46"/>
        <v>985.064437</v>
      </c>
      <c r="AY92" s="41">
        <f t="shared" si="46"/>
        <v>1017.139961</v>
      </c>
      <c r="AZ92" s="41">
        <f t="shared" si="46"/>
        <v>1038.2360019999999</v>
      </c>
      <c r="BA92" s="41">
        <f t="shared" si="46"/>
        <v>1007.422173</v>
      </c>
      <c r="BB92" s="41">
        <f t="shared" si="46"/>
        <v>1033.882061</v>
      </c>
      <c r="BC92" s="41">
        <f t="shared" si="46"/>
        <v>1061.2780580000001</v>
      </c>
      <c r="BD92" s="41">
        <f t="shared" si="46"/>
        <v>1065.035586</v>
      </c>
      <c r="BE92" s="41">
        <f t="shared" si="46"/>
        <v>1072.9704489999999</v>
      </c>
      <c r="BF92" s="41">
        <f t="shared" si="46"/>
        <v>1059.229791</v>
      </c>
      <c r="BG92" s="41">
        <f t="shared" si="46"/>
        <v>1064.459748</v>
      </c>
      <c r="BH92" s="41">
        <f t="shared" si="46"/>
        <v>1064.038908</v>
      </c>
      <c r="BI92" s="41">
        <f t="shared" si="46"/>
        <v>1058.866358</v>
      </c>
      <c r="BJ92" s="41">
        <f t="shared" si="46"/>
        <v>1046.0287519999999</v>
      </c>
      <c r="BK92" s="41">
        <f t="shared" si="46"/>
        <v>1031.7200929999999</v>
      </c>
      <c r="BL92" s="41">
        <f t="shared" si="46"/>
        <v>1028.4993930000001</v>
      </c>
      <c r="BM92" s="41">
        <f t="shared" si="46"/>
        <v>1069.0741579999999</v>
      </c>
      <c r="BN92" s="41">
        <f t="shared" si="46"/>
        <v>1072.9137430000001</v>
      </c>
      <c r="BO92" s="41">
        <f t="shared" ref="BO92:DZ92" si="47">BO93-BO91</f>
        <v>1063.749695</v>
      </c>
      <c r="BP92" s="41">
        <f t="shared" si="47"/>
        <v>1071.9215819999999</v>
      </c>
      <c r="BQ92" s="41">
        <f t="shared" si="47"/>
        <v>1085.4996239999998</v>
      </c>
      <c r="BR92" s="41">
        <f t="shared" si="47"/>
        <v>1105.2115199999998</v>
      </c>
      <c r="BS92" s="41">
        <f t="shared" si="47"/>
        <v>1148.8057549999999</v>
      </c>
      <c r="BT92" s="41">
        <f t="shared" si="47"/>
        <v>1176.6662039999997</v>
      </c>
      <c r="BU92" s="41">
        <f t="shared" si="47"/>
        <v>1201.7490499999997</v>
      </c>
      <c r="BV92" s="41">
        <f t="shared" si="47"/>
        <v>1249.6715219999996</v>
      </c>
      <c r="BW92" s="41">
        <f t="shared" si="47"/>
        <v>1270.7138159999997</v>
      </c>
      <c r="BX92" s="41">
        <f t="shared" si="47"/>
        <v>1264.199985</v>
      </c>
      <c r="BY92" s="41">
        <f t="shared" si="47"/>
        <v>1294.2211559999998</v>
      </c>
      <c r="BZ92" s="41">
        <f t="shared" si="47"/>
        <v>1304.022653</v>
      </c>
      <c r="CA92" s="41">
        <f t="shared" si="47"/>
        <v>1333.1500080000001</v>
      </c>
      <c r="CB92" s="41">
        <f t="shared" si="47"/>
        <v>1366.3394109999999</v>
      </c>
      <c r="CC92" s="41">
        <f t="shared" si="47"/>
        <v>1390.1369420000001</v>
      </c>
      <c r="CD92" s="41">
        <f t="shared" si="47"/>
        <v>1415.1744349999999</v>
      </c>
      <c r="CE92" s="41">
        <f t="shared" si="47"/>
        <v>1440.9776960000002</v>
      </c>
      <c r="CF92" s="41">
        <f t="shared" si="47"/>
        <v>1477.9455000000003</v>
      </c>
      <c r="CG92" s="41">
        <f t="shared" si="47"/>
        <v>1501.6761610000001</v>
      </c>
      <c r="CH92" s="41">
        <f t="shared" si="47"/>
        <v>1507.5760700000001</v>
      </c>
      <c r="CI92" s="41">
        <f t="shared" si="47"/>
        <v>1521.9763419999999</v>
      </c>
      <c r="CJ92" s="41">
        <f t="shared" si="47"/>
        <v>1581.4303701699996</v>
      </c>
      <c r="CK92" s="41">
        <f t="shared" si="47"/>
        <v>1561.6896631699997</v>
      </c>
      <c r="CL92" s="41">
        <f t="shared" si="47"/>
        <v>1617.9294771699997</v>
      </c>
      <c r="CM92" s="41">
        <f t="shared" si="47"/>
        <v>1619.6201141699999</v>
      </c>
      <c r="CN92" s="41">
        <f t="shared" si="47"/>
        <v>1633.1008141699999</v>
      </c>
      <c r="CO92" s="41">
        <f t="shared" si="47"/>
        <v>1615.73366117</v>
      </c>
      <c r="CP92" s="41">
        <f t="shared" si="47"/>
        <v>1609.19664317</v>
      </c>
      <c r="CQ92" s="41">
        <f t="shared" si="47"/>
        <v>1573.9465851700002</v>
      </c>
      <c r="CR92" s="41">
        <f t="shared" si="47"/>
        <v>1528.9364491699998</v>
      </c>
      <c r="CS92" s="41">
        <f t="shared" si="47"/>
        <v>1496.9081001699999</v>
      </c>
      <c r="CT92" s="41">
        <f t="shared" si="47"/>
        <v>1455.1111261699998</v>
      </c>
      <c r="CU92" s="41">
        <f t="shared" si="47"/>
        <v>1407.09232617</v>
      </c>
      <c r="CV92" s="41">
        <f t="shared" si="47"/>
        <v>1352.3210460000003</v>
      </c>
      <c r="CW92" s="41">
        <f t="shared" si="47"/>
        <v>1339.3463509999999</v>
      </c>
      <c r="CX92" s="41">
        <f t="shared" si="47"/>
        <v>1233.0359259999998</v>
      </c>
      <c r="CY92" s="41">
        <f t="shared" si="47"/>
        <v>1234.7968859999999</v>
      </c>
      <c r="CZ92" s="41">
        <f t="shared" si="47"/>
        <v>1187.5478239999998</v>
      </c>
      <c r="DA92" s="41">
        <f t="shared" si="47"/>
        <v>1165.0998079999997</v>
      </c>
      <c r="DB92" s="41">
        <f t="shared" si="47"/>
        <v>1141.4870079999998</v>
      </c>
      <c r="DC92" s="41">
        <f t="shared" si="47"/>
        <v>1123.98188</v>
      </c>
      <c r="DD92" s="41">
        <f t="shared" si="47"/>
        <v>1092.748171</v>
      </c>
      <c r="DE92" s="41">
        <f t="shared" si="47"/>
        <v>1063.4189330000002</v>
      </c>
      <c r="DF92" s="41">
        <f t="shared" si="47"/>
        <v>1045.084321</v>
      </c>
      <c r="DG92" s="41">
        <f t="shared" si="47"/>
        <v>1037.1374069999999</v>
      </c>
      <c r="DH92" s="41">
        <f t="shared" si="47"/>
        <v>1011.969398</v>
      </c>
      <c r="DI92" s="41">
        <f t="shared" si="47"/>
        <v>1016.9252710000001</v>
      </c>
      <c r="DJ92" s="41">
        <f t="shared" si="47"/>
        <v>1008.3912799999999</v>
      </c>
      <c r="DK92" s="41">
        <f t="shared" si="47"/>
        <v>959.82892500000003</v>
      </c>
      <c r="DL92" s="41">
        <f t="shared" si="47"/>
        <v>962.79824600000006</v>
      </c>
      <c r="DM92" s="41">
        <f t="shared" si="47"/>
        <v>958.94205800000009</v>
      </c>
      <c r="DN92" s="41">
        <f t="shared" si="47"/>
        <v>949.66579500000012</v>
      </c>
      <c r="DO92" s="41">
        <f t="shared" si="47"/>
        <v>940.48200300000008</v>
      </c>
      <c r="DP92" s="41">
        <f t="shared" si="47"/>
        <v>944.87142600000004</v>
      </c>
      <c r="DQ92" s="41">
        <f t="shared" si="47"/>
        <v>955.61321900000007</v>
      </c>
      <c r="DR92" s="41">
        <f t="shared" si="47"/>
        <v>959.12007199999994</v>
      </c>
      <c r="DS92" s="41">
        <f t="shared" si="47"/>
        <v>950.64155800000003</v>
      </c>
      <c r="DT92" s="41">
        <f t="shared" si="47"/>
        <v>971.092851</v>
      </c>
      <c r="DU92" s="41">
        <f t="shared" si="47"/>
        <v>954.42216599999995</v>
      </c>
      <c r="DV92" s="41">
        <f t="shared" si="47"/>
        <v>987.05869099999995</v>
      </c>
      <c r="DW92" s="41">
        <f t="shared" si="47"/>
        <v>1009.5429039999999</v>
      </c>
      <c r="DX92" s="41">
        <f t="shared" si="47"/>
        <v>989.96797199999992</v>
      </c>
      <c r="DY92" s="41">
        <f t="shared" si="47"/>
        <v>976.67567399999996</v>
      </c>
      <c r="DZ92" s="41">
        <f t="shared" si="47"/>
        <v>982.43682699999988</v>
      </c>
      <c r="EA92" s="41">
        <f t="shared" ref="EA92:EQ92" si="48">EA93-EA91</f>
        <v>992.24367099999995</v>
      </c>
      <c r="EB92" s="41">
        <f t="shared" si="48"/>
        <v>997.71995699999991</v>
      </c>
      <c r="EC92" s="41">
        <f t="shared" si="48"/>
        <v>990.70476099999996</v>
      </c>
      <c r="ED92" s="41">
        <f t="shared" si="48"/>
        <v>997.22503900000004</v>
      </c>
      <c r="EE92" s="41">
        <f t="shared" si="48"/>
        <v>1016.412692</v>
      </c>
      <c r="EF92" s="41">
        <f t="shared" si="48"/>
        <v>1023.1064659999998</v>
      </c>
      <c r="EG92" s="41">
        <f t="shared" si="48"/>
        <v>1033.2755609999999</v>
      </c>
      <c r="EH92" s="41">
        <f t="shared" si="48"/>
        <v>1036.712012</v>
      </c>
      <c r="EI92" s="41">
        <f t="shared" si="48"/>
        <v>1034.118109</v>
      </c>
      <c r="EJ92" s="41">
        <f t="shared" si="48"/>
        <v>1041.3041979999998</v>
      </c>
      <c r="EK92" s="41">
        <f t="shared" si="48"/>
        <v>1037.8750989999999</v>
      </c>
      <c r="EL92" s="41">
        <f t="shared" si="48"/>
        <v>1027.4590230000001</v>
      </c>
      <c r="EM92" s="41">
        <f t="shared" si="48"/>
        <v>1021.404283</v>
      </c>
      <c r="EN92" s="41">
        <f t="shared" si="48"/>
        <v>1016.5803159999999</v>
      </c>
      <c r="EO92" s="41">
        <f t="shared" si="48"/>
        <v>1011.8100039999998</v>
      </c>
      <c r="EP92" s="41">
        <f t="shared" si="48"/>
        <v>1000.9823239999998</v>
      </c>
      <c r="EQ92" s="41">
        <f t="shared" si="48"/>
        <v>989.34727799999996</v>
      </c>
    </row>
    <row r="93" spans="1:207" s="43" customFormat="1">
      <c r="A93" s="38"/>
      <c r="B93" s="39" t="s">
        <v>111</v>
      </c>
      <c r="C93" s="39">
        <f>SUM(D48:$O48)</f>
        <v>501.77596399999999</v>
      </c>
      <c r="D93" s="39">
        <f>SUM(E48:$O48)+SUM($D49:D49)</f>
        <v>505.22545200000002</v>
      </c>
      <c r="E93" s="39">
        <f>SUM(F48:$O48)+SUM($D49:E49)</f>
        <v>513.33761600000003</v>
      </c>
      <c r="F93" s="39">
        <f>SUM(G48:$O48)+SUM($D49:F49)</f>
        <v>513.91603499999997</v>
      </c>
      <c r="G93" s="39">
        <f>SUM(H48:$O48)+SUM($D49:G49)</f>
        <v>527.36002499999995</v>
      </c>
      <c r="H93" s="39">
        <f>SUM(I48:$O48)+SUM($D49:H49)</f>
        <v>534.94176700000003</v>
      </c>
      <c r="I93" s="39">
        <f>SUM(J48:$O48)+SUM($D49:I49)</f>
        <v>540.50595199999998</v>
      </c>
      <c r="J93" s="39">
        <f>SUM(K48:$O48)+SUM($D49:J49)</f>
        <v>540.16656699999999</v>
      </c>
      <c r="K93" s="39">
        <f>SUM(L48:$O48)+SUM($D49:K49)</f>
        <v>540.27319699999998</v>
      </c>
      <c r="L93" s="39">
        <f>SUM(M48:$O48)+SUM($D49:L49)</f>
        <v>550.51789699999995</v>
      </c>
      <c r="M93" s="39">
        <f>SUM(N48:$O48)+SUM($D49:M49)</f>
        <v>563.72597399999995</v>
      </c>
      <c r="N93" s="39">
        <f>SUM(O48:$O48)+SUM($D49:N49)</f>
        <v>580.91328399999998</v>
      </c>
      <c r="O93" s="39">
        <f>SUM(D49:$O49)</f>
        <v>591.93149000000005</v>
      </c>
      <c r="P93" s="39">
        <f>SUM(E49:$O49)+SUM($D50:D50)</f>
        <v>580.86069699999996</v>
      </c>
      <c r="Q93" s="39">
        <f>SUM(F49:$O49)+SUM($D50:E50)</f>
        <v>606.61722499999996</v>
      </c>
      <c r="R93" s="39">
        <f>SUM(G49:$O49)+SUM($D50:F50)</f>
        <v>628.96209499999998</v>
      </c>
      <c r="S93" s="39">
        <f>SUM(H49:$O49)+SUM($D50:G50)</f>
        <v>638.49630999999999</v>
      </c>
      <c r="T93" s="39">
        <f>SUM(I49:$O49)+SUM($D50:H50)</f>
        <v>654.56133199999999</v>
      </c>
      <c r="U93" s="39">
        <f>SUM(J49:$O49)+SUM($D50:I50)</f>
        <v>639.96535199999994</v>
      </c>
      <c r="V93" s="39">
        <f>SUM(K49:$O49)+SUM($D50:J50)</f>
        <v>627.61447199999998</v>
      </c>
      <c r="W93" s="39">
        <f>SUM(L49:$O49)+SUM($D50:K50)</f>
        <v>627.54400399999997</v>
      </c>
      <c r="X93" s="39">
        <f>SUM(M49:$O49)+SUM($D50:L50)</f>
        <v>629.20407099999989</v>
      </c>
      <c r="Y93" s="39">
        <f>SUM(N49:$O49)+SUM($D50:M50)</f>
        <v>641.285572</v>
      </c>
      <c r="Z93" s="39">
        <f>SUM(O49:$O49)+SUM($D50:N50)</f>
        <v>645.21664199999998</v>
      </c>
      <c r="AA93" s="39">
        <f>SUM(D50:$O50)</f>
        <v>643.82618699999989</v>
      </c>
      <c r="AB93" s="39">
        <f>SUM(E50:$O50)+SUM($D51:D51)</f>
        <v>671.49587299999985</v>
      </c>
      <c r="AC93" s="39">
        <f>SUM(F50:$O50)+SUM($D51:E51)</f>
        <v>657.07747399999994</v>
      </c>
      <c r="AD93" s="39">
        <f>SUM(G50:$O50)+SUM($D51:F51)</f>
        <v>660.75296800000001</v>
      </c>
      <c r="AE93" s="39">
        <f>SUM(H50:$O50)+SUM($D51:G51)</f>
        <v>657.03284400000007</v>
      </c>
      <c r="AF93" s="39">
        <f>SUM(I50:$O50)+SUM($D51:H51)</f>
        <v>672.980098</v>
      </c>
      <c r="AG93" s="39">
        <f>SUM(J50:$O50)+SUM($D51:I51)</f>
        <v>702.03207899999995</v>
      </c>
      <c r="AH93" s="39">
        <f>SUM(K50:$O50)+SUM($D51:J51)</f>
        <v>746.54295899999988</v>
      </c>
      <c r="AI93" s="39">
        <f>SUM(L50:$O50)+SUM($D51:K51)</f>
        <v>770.01023699999996</v>
      </c>
      <c r="AJ93" s="39">
        <f>SUM(M50:$O50)+SUM($D51:L51)</f>
        <v>794.56999999999994</v>
      </c>
      <c r="AK93" s="39">
        <f>SUM(N50:$O50)+SUM($D51:M51)</f>
        <v>817.76731699999993</v>
      </c>
      <c r="AL93" s="39">
        <f>SUM(O50:$O50)+SUM($D51:N51)</f>
        <v>841.83634799999982</v>
      </c>
      <c r="AM93" s="39">
        <f>SUM(D51:$O51)</f>
        <v>863.79108299999984</v>
      </c>
      <c r="AN93" s="39">
        <f>SUM(E51:$O51)+SUM($D52:D52)</f>
        <v>873.80507699999987</v>
      </c>
      <c r="AO93" s="39">
        <f>SUM(F51:$O51)+SUM($D52:E52)</f>
        <v>894.16017399999987</v>
      </c>
      <c r="AP93" s="39">
        <f>SUM(G51:$O51)+SUM($D52:F52)</f>
        <v>904.05078999999989</v>
      </c>
      <c r="AQ93" s="39">
        <f>SUM(H51:$O51)+SUM($D52:G52)</f>
        <v>927.68786199999988</v>
      </c>
      <c r="AR93" s="39">
        <f>SUM(I51:$O51)+SUM($D52:H52)</f>
        <v>935.03476500000011</v>
      </c>
      <c r="AS93" s="39">
        <f>SUM(J51:$O51)+SUM($D52:I52)</f>
        <v>948.40936099999999</v>
      </c>
      <c r="AT93" s="39">
        <f>SUM(K51:$O51)+SUM($D52:J52)</f>
        <v>957.98577699999987</v>
      </c>
      <c r="AU93" s="39">
        <f>SUM(L51:$O51)+SUM($D52:K52)</f>
        <v>955.38421599999992</v>
      </c>
      <c r="AV93" s="39">
        <f>SUM(M51:$O51)+SUM($D52:L52)</f>
        <v>967.69371299999989</v>
      </c>
      <c r="AW93" s="39">
        <f>SUM(N51:$O51)+SUM($D52:M52)</f>
        <v>973.69438300000002</v>
      </c>
      <c r="AX93" s="39">
        <f>SUM(O51:$O51)+SUM($D52:N52)</f>
        <v>985.14544799999999</v>
      </c>
      <c r="AY93" s="39">
        <f>SUM(D52:$O52)</f>
        <v>1017.2382689999999</v>
      </c>
      <c r="AZ93" s="39">
        <f>SUM(E52:$O52)+SUM($D53:D53)</f>
        <v>1038.3439039999998</v>
      </c>
      <c r="BA93" s="39">
        <f>SUM(F52:$O52)+SUM($D53:E53)</f>
        <v>1007.530075</v>
      </c>
      <c r="BB93" s="39">
        <f>SUM(G52:$O52)+SUM($D53:F53)</f>
        <v>1033.989963</v>
      </c>
      <c r="BC93" s="39">
        <f>SUM(H52:$O52)+SUM($D53:G53)</f>
        <v>1061.3859600000001</v>
      </c>
      <c r="BD93" s="39">
        <f>SUM(I52:$O52)+SUM($D53:H53)</f>
        <v>1065.0624769999999</v>
      </c>
      <c r="BE93" s="39">
        <f>SUM(J52:$O52)+SUM($D53:I53)</f>
        <v>1072.9973399999999</v>
      </c>
      <c r="BF93" s="39">
        <f>SUM(K52:$O52)+SUM($D53:J53)</f>
        <v>1059.256682</v>
      </c>
      <c r="BG93" s="39">
        <f>SUM(L52:$O52)+SUM($D53:K53)</f>
        <v>1064.486639</v>
      </c>
      <c r="BH93" s="39">
        <f>SUM(M52:$O52)+SUM($D53:L53)</f>
        <v>1064.065799</v>
      </c>
      <c r="BI93" s="39">
        <f>SUM(N52:$O52)+SUM($D53:M53)</f>
        <v>1058.893249</v>
      </c>
      <c r="BJ93" s="39">
        <f>SUM(O52:$O52)+SUM($D53:N53)</f>
        <v>1046.0556429999999</v>
      </c>
      <c r="BK93" s="39">
        <f>SUM(D53:$O53)</f>
        <v>1031.729687</v>
      </c>
      <c r="BL93" s="39">
        <f>SUM(E53:$O53)+SUM($D54:D54)</f>
        <v>1028.4993930000001</v>
      </c>
      <c r="BM93" s="39">
        <f>SUM(F53:$O53)+SUM($D54:E54)</f>
        <v>1069.0741579999999</v>
      </c>
      <c r="BN93" s="39">
        <f>SUM(G53:$O53)+SUM($D54:F54)</f>
        <v>1072.9137430000001</v>
      </c>
      <c r="BO93" s="39">
        <f>SUM(H53:$O53)+SUM($D54:G54)</f>
        <v>1063.749695</v>
      </c>
      <c r="BP93" s="39">
        <f>SUM(I53:$O53)+SUM($D54:H54)</f>
        <v>1071.93228</v>
      </c>
      <c r="BQ93" s="39">
        <f>SUM(J53:$O53)+SUM($D54:I54)</f>
        <v>1085.5103219999999</v>
      </c>
      <c r="BR93" s="39">
        <f>SUM(K53:$O53)+SUM($D54:J54)</f>
        <v>1105.2222179999999</v>
      </c>
      <c r="BS93" s="39">
        <f>SUM(L53:$O53)+SUM($D54:K54)</f>
        <v>1148.8164529999999</v>
      </c>
      <c r="BT93" s="39">
        <f>SUM(M53:$O53)+SUM($D54:L54)</f>
        <v>1176.6769019999997</v>
      </c>
      <c r="BU93" s="39">
        <f>SUM(N53:$O53)+SUM($D54:M54)</f>
        <v>1201.7597479999997</v>
      </c>
      <c r="BV93" s="39">
        <f>SUM(O53:$O53)+SUM($D54:N54)</f>
        <v>1249.7121839999998</v>
      </c>
      <c r="BW93" s="39">
        <f>SUM(D54:$O54)</f>
        <v>1270.8495559999997</v>
      </c>
      <c r="BX93" s="39">
        <f>SUM(E54:$O54)+SUM($D55:D55)</f>
        <v>1264.4123279999999</v>
      </c>
      <c r="BY93" s="39">
        <f>SUM(F54:$O54)+SUM($D55:E55)</f>
        <v>1294.4428999999998</v>
      </c>
      <c r="BZ93" s="39">
        <f>SUM(G54:$O54)+SUM($D55:F55)</f>
        <v>1304.2443969999999</v>
      </c>
      <c r="CA93" s="39">
        <f>SUM(H54:$O54)+SUM($D55:G55)</f>
        <v>1333.5536910000001</v>
      </c>
      <c r="CB93" s="39">
        <f>SUM(I54:$O54)+SUM($D55:H55)</f>
        <v>1366.7323959999999</v>
      </c>
      <c r="CC93" s="39">
        <f>SUM(J54:$O54)+SUM($D55:I55)</f>
        <v>1390.529927</v>
      </c>
      <c r="CD93" s="39">
        <f>SUM(K54:$O54)+SUM($D55:J55)</f>
        <v>1415.5674199999999</v>
      </c>
      <c r="CE93" s="39">
        <f>SUM(L54:$O54)+SUM($D55:K55)</f>
        <v>1441.3706810000001</v>
      </c>
      <c r="CF93" s="39">
        <f>SUM(M54:$O54)+SUM($D55:L55)</f>
        <v>1478.3384850000002</v>
      </c>
      <c r="CG93" s="39">
        <f>SUM(N54:$O54)+SUM($D55:M55)</f>
        <v>1502.0856650000001</v>
      </c>
      <c r="CH93" s="39">
        <f>SUM(O54:$O54)+SUM($D55:N55)</f>
        <v>1507.95561</v>
      </c>
      <c r="CI93" s="39">
        <f>SUM(D55:$O55)</f>
        <v>1522.260804</v>
      </c>
      <c r="CJ93" s="39">
        <f>SUM(E55:$O55)+SUM($D56:D56)</f>
        <v>1581.6947331699996</v>
      </c>
      <c r="CK93" s="39">
        <f>SUM(F55:$O55)+SUM($D56:E56)</f>
        <v>1562.0989761699998</v>
      </c>
      <c r="CL93" s="39">
        <f>SUM(G55:$O55)+SUM($D56:F56)</f>
        <v>1618.3387901699998</v>
      </c>
      <c r="CM93" s="39">
        <f>SUM(H55:$O55)+SUM($D56:G56)</f>
        <v>1619.8583671699998</v>
      </c>
      <c r="CN93" s="39">
        <f>SUM(I55:$O55)+SUM($D56:H56)</f>
        <v>1633.3390671699999</v>
      </c>
      <c r="CO93" s="39">
        <f>SUM(J55:$O55)+SUM($D56:I56)</f>
        <v>1615.99921417</v>
      </c>
      <c r="CP93" s="39">
        <f>SUM(K55:$O55)+SUM($D56:J56)</f>
        <v>1609.46219617</v>
      </c>
      <c r="CQ93" s="39">
        <f>SUM(L55:$O55)+SUM($D56:K56)</f>
        <v>1574.2394381700001</v>
      </c>
      <c r="CR93" s="39">
        <f>SUM(M55:$O55)+SUM($D56:L56)</f>
        <v>1529.2293021699998</v>
      </c>
      <c r="CS93" s="39">
        <f>SUM(N55:$O55)+SUM($D56:M56)</f>
        <v>1497.1844341699998</v>
      </c>
      <c r="CT93" s="39">
        <f>SUM(O55:$O55)+SUM($D56:N56)</f>
        <v>1455.4541751699999</v>
      </c>
      <c r="CU93" s="39">
        <f>SUM(D56:$O56)</f>
        <v>1407.4513341699999</v>
      </c>
      <c r="CV93" s="39">
        <f>SUM(E56:$O56)+SUM($D57:D57)</f>
        <v>1352.6235500000003</v>
      </c>
      <c r="CW93" s="39">
        <f>SUM(F56:$O56)+SUM($D57:E57)</f>
        <v>1339.494504</v>
      </c>
      <c r="CX93" s="39">
        <f>SUM(G56:$O56)+SUM($D57:F57)</f>
        <v>1233.1840789999999</v>
      </c>
      <c r="CY93" s="39">
        <f>SUM(H56:$O56)+SUM($D57:G57)</f>
        <v>1234.9341599999998</v>
      </c>
      <c r="CZ93" s="39">
        <f>SUM(I56:$O56)+SUM($D57:H57)</f>
        <v>1187.7952759999998</v>
      </c>
      <c r="DA93" s="39">
        <f>SUM(J56:$O56)+SUM($D57:I57)</f>
        <v>1165.3199599999998</v>
      </c>
      <c r="DB93" s="39">
        <f>SUM(K56:$O56)+SUM($D57:J57)</f>
        <v>1141.7071599999999</v>
      </c>
      <c r="DC93" s="39">
        <f>SUM(L56:$O56)+SUM($D57:K57)</f>
        <v>1124.1747319999999</v>
      </c>
      <c r="DD93" s="39">
        <f>SUM(M56:$O56)+SUM($D57:L57)</f>
        <v>1092.9410229999999</v>
      </c>
      <c r="DE93" s="39">
        <f>SUM(N56:$O56)+SUM($D57:M57)</f>
        <v>1063.6117850000001</v>
      </c>
      <c r="DF93" s="39">
        <f>SUM(O56:$O56)+SUM($D57:N57)</f>
        <v>1045.4356310000001</v>
      </c>
      <c r="DG93" s="39">
        <f>SUM(D57:$O57)</f>
        <v>1037.5707989999999</v>
      </c>
      <c r="DH93" s="39">
        <f>SUM(E57:$O57)+SUM($D58:D58)</f>
        <v>1012.5029099999999</v>
      </c>
      <c r="DI93" s="39">
        <f>SUM(F57:$O57)+SUM($D58:E58)</f>
        <v>1017.458783</v>
      </c>
      <c r="DJ93" s="39">
        <f>SUM(G57:$O57)+SUM($D58:F58)</f>
        <v>1008.9247919999999</v>
      </c>
      <c r="DK93" s="39">
        <f>SUM(H57:$O57)+SUM($D58:G58)</f>
        <v>960.362437</v>
      </c>
      <c r="DL93" s="39">
        <f>SUM(I57:$O57)+SUM($D58:H58)</f>
        <v>963.22158000000002</v>
      </c>
      <c r="DM93" s="39">
        <f>SUM(J57:$O57)+SUM($D58:I58)</f>
        <v>959.36539200000004</v>
      </c>
      <c r="DN93" s="39">
        <f>SUM(K57:$O57)+SUM($D58:J58)</f>
        <v>950.08912900000007</v>
      </c>
      <c r="DO93" s="39">
        <f>SUM(L57:$O57)+SUM($D58:K58)</f>
        <v>940.90533700000003</v>
      </c>
      <c r="DP93" s="39">
        <f>SUM(M57:$O57)+SUM($D58:L58)</f>
        <v>945.29476</v>
      </c>
      <c r="DQ93" s="39">
        <f>SUM(N57:$O57)+SUM($D58:M58)</f>
        <v>956.03655300000003</v>
      </c>
      <c r="DR93" s="39">
        <f>SUM(O57:$O57)+SUM($D58:N58)</f>
        <v>959.31823299999996</v>
      </c>
      <c r="DS93" s="39">
        <f>SUM(D58:$O58)</f>
        <v>950.74167799999998</v>
      </c>
      <c r="DT93" s="39">
        <f>SUM(E58:$O58)+SUM($D59:D59)</f>
        <v>971.17658300000005</v>
      </c>
      <c r="DU93" s="39">
        <f>SUM(F58:$O58)+SUM($D59:E59)</f>
        <v>954.55963499999996</v>
      </c>
      <c r="DV93" s="39">
        <f>SUM(G58:$O58)+SUM($D59:F59)</f>
        <v>987.19615999999996</v>
      </c>
      <c r="DW93" s="39">
        <f>SUM(H58:$O58)+SUM($D59:G59)</f>
        <v>1009.6803729999999</v>
      </c>
      <c r="DX93" s="39">
        <f>SUM(I58:$O58)+SUM($D59:H59)</f>
        <v>990.10544099999993</v>
      </c>
      <c r="DY93" s="39">
        <f>SUM(J58:$O58)+SUM($D59:I59)</f>
        <v>976.93850899999995</v>
      </c>
      <c r="DZ93" s="39">
        <f>SUM(K58:$O58)+SUM($D59:J59)</f>
        <v>982.74406999999985</v>
      </c>
      <c r="EA93" s="39">
        <f>SUM(L58:$O58)+SUM($D59:K59)</f>
        <v>992.55091399999992</v>
      </c>
      <c r="EB93" s="39">
        <f>SUM(M58:$O58)+SUM($D59:L59)</f>
        <v>998.02719999999988</v>
      </c>
      <c r="EC93" s="39">
        <f>SUM(N58:$O58)+SUM($D59:M59)</f>
        <v>991.01200399999993</v>
      </c>
      <c r="ED93" s="39">
        <f>SUM(O58:$O58)+SUM($D59:N59)</f>
        <v>997.53228200000001</v>
      </c>
      <c r="EE93" s="39">
        <f>SUM(D59:$O59)</f>
        <v>1016.8226989999999</v>
      </c>
      <c r="EF93" s="39">
        <f>SUM(E59:$O59)+SUM($D60:D60)</f>
        <v>1023.4327409999999</v>
      </c>
      <c r="EG93" s="39">
        <f>SUM(F59:$O59)+SUM($D60:E60)</f>
        <v>1033.5480989999999</v>
      </c>
      <c r="EH93" s="39">
        <f>SUM(G59:$O59)+SUM($D60:F60)</f>
        <v>1036.9845499999999</v>
      </c>
      <c r="EI93" s="39">
        <f>SUM(H59:$O59)+SUM($D60:G60)</f>
        <v>1034.3906469999999</v>
      </c>
      <c r="EJ93" s="39">
        <f>SUM(I59:$O59)+SUM($D60:H60)</f>
        <v>1041.6182389999999</v>
      </c>
      <c r="EK93" s="39">
        <f>SUM(J59:$O59)+SUM($D60:I60)</f>
        <v>1038.063774</v>
      </c>
      <c r="EL93" s="39">
        <f>SUM(K59:$O59)+SUM($D60:J60)</f>
        <v>1027.60329</v>
      </c>
      <c r="EM93" s="39">
        <f>SUM(L59:$O59)+SUM($D60:K60)</f>
        <v>1021.54855</v>
      </c>
      <c r="EN93" s="39">
        <f>SUM(M59:$O59)+SUM($D60:L60)</f>
        <v>1016.758923</v>
      </c>
      <c r="EO93" s="39">
        <f>SUM(N59:$O59)+SUM($D60:M60)</f>
        <v>1011.9886109999999</v>
      </c>
      <c r="EP93" s="39">
        <f>SUM(O59:$O59)+SUM($D60:N60)</f>
        <v>1001.1609309999999</v>
      </c>
      <c r="EQ93" s="39">
        <f>SUM(D60:$O60)</f>
        <v>989.42312099999992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1.4098224833333335</v>
      </c>
      <c r="L96" s="39">
        <f>$C$93</f>
        <v>501.77596399999999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1.4053914833333334</v>
      </c>
      <c r="L97" s="39">
        <f>$D$93</f>
        <v>505.22545200000002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1.4189224833333334</v>
      </c>
      <c r="L98" s="39">
        <f>$E$93</f>
        <v>513.33761600000003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1.4023071583333335</v>
      </c>
      <c r="L99" s="39">
        <f>$F$93</f>
        <v>513.91603499999997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1.4238721583333334</v>
      </c>
      <c r="L100" s="39">
        <f>$G$93</f>
        <v>527.36002499999995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1.4324641583333333</v>
      </c>
      <c r="L101" s="39">
        <f>$H$93</f>
        <v>534.94176700000003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1.4623060000000003</v>
      </c>
      <c r="L102" s="39">
        <f>$I$93</f>
        <v>540.50595199999998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1.4804620000000002</v>
      </c>
      <c r="L103" s="39">
        <f>$J$93</f>
        <v>540.16656699999999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1.5000490000000002</v>
      </c>
      <c r="L104" s="39">
        <f>$K$93</f>
        <v>540.27319699999998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1.5348060000000001</v>
      </c>
      <c r="L105" s="39">
        <f>$L$93</f>
        <v>550.51789699999995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1.555075</v>
      </c>
      <c r="L106" s="39">
        <f>$M$93</f>
        <v>563.72597399999995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1.5832820000000001</v>
      </c>
      <c r="L107" s="39">
        <f>$N$93</f>
        <v>580.91328399999998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1.5941219999999998</v>
      </c>
      <c r="L108" s="39">
        <f>$O$93</f>
        <v>591.93149000000005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1.5544681833333336</v>
      </c>
      <c r="L109" s="39">
        <f>$P$93</f>
        <v>580.86069699999996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1.6037551833333337</v>
      </c>
      <c r="L110" s="39">
        <f>$Q$93</f>
        <v>606.61722499999996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1.6377841833333335</v>
      </c>
      <c r="L111" s="39">
        <f>$R$93</f>
        <v>628.96209499999998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1.6367841833333339</v>
      </c>
      <c r="L112" s="39">
        <f>$S$93</f>
        <v>638.49630999999999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1.6571531833333335</v>
      </c>
      <c r="L113" s="39">
        <f>$T$93</f>
        <v>654.56133199999999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1.5987831833333337</v>
      </c>
      <c r="L114" s="39">
        <f>$U$93</f>
        <v>639.96535199999994</v>
      </c>
    </row>
    <row r="115" spans="2:124">
      <c r="B115" s="44"/>
      <c r="C115" s="39">
        <f>$V$88</f>
        <v>2.4999999999999998E-5</v>
      </c>
      <c r="K115" s="39">
        <f>$V$90</f>
        <v>1.5482701833333334</v>
      </c>
      <c r="L115" s="39">
        <f>$V$93</f>
        <v>627.61447199999998</v>
      </c>
    </row>
    <row r="116" spans="2:124">
      <c r="B116" s="44"/>
      <c r="C116" s="39">
        <f>$W$88</f>
        <v>2.4999999999999998E-5</v>
      </c>
      <c r="K116" s="39">
        <f>$W$90</f>
        <v>1.5230831833333336</v>
      </c>
      <c r="L116" s="39">
        <f>$W$93</f>
        <v>627.54400399999997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1.5087621833333333</v>
      </c>
      <c r="L117" s="39">
        <f>$X$93</f>
        <v>629.20407099999989</v>
      </c>
    </row>
    <row r="118" spans="2:124">
      <c r="B118" s="44"/>
      <c r="C118" s="39">
        <f>$Y$88</f>
        <v>2.4999999999999998E-5</v>
      </c>
      <c r="K118" s="39">
        <f>$Y$90</f>
        <v>1.5268311833333335</v>
      </c>
      <c r="L118" s="39">
        <f>$Y$93</f>
        <v>641.285572</v>
      </c>
    </row>
    <row r="119" spans="2:124">
      <c r="B119" s="44"/>
      <c r="C119" s="39">
        <f>$Z$88</f>
        <v>2.4999999999999998E-5</v>
      </c>
      <c r="K119" s="39">
        <f>$Z$90</f>
        <v>1.5244161833333332</v>
      </c>
      <c r="L119" s="39">
        <f>$Z$93</f>
        <v>645.21664199999998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1.5108651833333331</v>
      </c>
      <c r="L120" s="39">
        <f>$AA$93</f>
        <v>643.82618699999989</v>
      </c>
    </row>
    <row r="121" spans="2:124">
      <c r="B121" s="44"/>
      <c r="C121" s="39">
        <f>$AB$88</f>
        <v>2.4999999999999998E-5</v>
      </c>
      <c r="K121" s="39">
        <f>$AB$90</f>
        <v>1.5713600000000001</v>
      </c>
      <c r="L121" s="39">
        <f>$AB$93</f>
        <v>671.49587299999985</v>
      </c>
    </row>
    <row r="122" spans="2:124">
      <c r="B122" s="44"/>
      <c r="C122" s="39">
        <f>$AC$88</f>
        <v>2.4999999999999998E-5</v>
      </c>
      <c r="K122" s="39">
        <f>$AC$90</f>
        <v>1.5350699999999999</v>
      </c>
      <c r="L122" s="39">
        <f>$AC$93</f>
        <v>657.07747399999994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1.5412460000000001</v>
      </c>
      <c r="L123" s="39">
        <f>$AD$93</f>
        <v>660.75296800000001</v>
      </c>
    </row>
    <row r="124" spans="2:124">
      <c r="B124" s="44"/>
      <c r="C124" s="39">
        <f>$AE$88</f>
        <v>2.4999999999999998E-5</v>
      </c>
      <c r="K124" s="39">
        <f>$AE$90</f>
        <v>1.5285005550000001</v>
      </c>
      <c r="L124" s="39">
        <f>$AE$93</f>
        <v>657.03284400000007</v>
      </c>
    </row>
    <row r="125" spans="2:124">
      <c r="B125" s="44"/>
      <c r="C125" s="39">
        <f>$AF$88</f>
        <v>2.4999999999999998E-5</v>
      </c>
      <c r="K125" s="39">
        <f>$AF$90</f>
        <v>1.561730555</v>
      </c>
      <c r="L125" s="39">
        <f>$AF$93</f>
        <v>672.980098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1.6233415550000001</v>
      </c>
      <c r="L126" s="39">
        <f>$AG$93</f>
        <v>702.03207899999995</v>
      </c>
    </row>
    <row r="127" spans="2:124">
      <c r="B127" s="44"/>
      <c r="C127" s="39">
        <f>$AH$88</f>
        <v>0</v>
      </c>
      <c r="K127" s="39">
        <f>$AH$90</f>
        <v>1.7098245550000004</v>
      </c>
      <c r="L127" s="39">
        <f>$AH$93</f>
        <v>746.54295899999988</v>
      </c>
    </row>
    <row r="128" spans="2:124">
      <c r="B128" s="44"/>
      <c r="C128" s="39">
        <f>$AI$88</f>
        <v>0</v>
      </c>
      <c r="K128" s="39">
        <f>$AI$90</f>
        <v>1.7419135550000004</v>
      </c>
      <c r="L128" s="39">
        <f>$AI$93</f>
        <v>770.01023699999996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1.7768295550000004</v>
      </c>
      <c r="L129" s="39">
        <f>$AJ$93</f>
        <v>794.56999999999994</v>
      </c>
    </row>
    <row r="130" spans="2:12">
      <c r="B130" s="44"/>
      <c r="C130" s="39">
        <f>$AK$88</f>
        <v>0</v>
      </c>
      <c r="K130" s="39">
        <f>$AK$90</f>
        <v>1.8154205550000004</v>
      </c>
      <c r="L130" s="39">
        <f>$AK$93</f>
        <v>817.76731699999993</v>
      </c>
    </row>
    <row r="131" spans="2:12">
      <c r="B131" s="44"/>
      <c r="C131" s="39">
        <f>$AL$88</f>
        <v>0</v>
      </c>
      <c r="K131" s="39">
        <f>$AL$90</f>
        <v>1.8595415550000007</v>
      </c>
      <c r="L131" s="39">
        <f>$AL$93</f>
        <v>841.83634799999982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1.8970735550000006</v>
      </c>
      <c r="L132" s="39">
        <f>$AM$93</f>
        <v>863.79108299999984</v>
      </c>
    </row>
    <row r="133" spans="2:12">
      <c r="B133" s="44"/>
      <c r="C133" s="39">
        <f>$AN$88</f>
        <v>0</v>
      </c>
      <c r="K133" s="39">
        <f>$AN$90</f>
        <v>1.9381256486246838</v>
      </c>
      <c r="L133" s="39">
        <f>$AN$93</f>
        <v>873.80507699999987</v>
      </c>
    </row>
    <row r="134" spans="2:12">
      <c r="B134" s="44"/>
      <c r="C134" s="39">
        <f>$AO$88</f>
        <v>0</v>
      </c>
      <c r="K134" s="39">
        <f>$AO$90</f>
        <v>2.0041231326701148</v>
      </c>
      <c r="L134" s="39">
        <f>$AO$93</f>
        <v>894.16017399999987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2.0463494635001869</v>
      </c>
      <c r="L135" s="39">
        <f>$AP$93</f>
        <v>904.05078999999989</v>
      </c>
    </row>
    <row r="136" spans="2:12">
      <c r="B136" s="44"/>
      <c r="C136" s="39">
        <f>$AQ$88</f>
        <v>0</v>
      </c>
      <c r="K136" s="39">
        <f>$AQ$90</f>
        <v>2.1123769017580809</v>
      </c>
      <c r="L136" s="39">
        <f>$AQ$93</f>
        <v>927.68786199999988</v>
      </c>
    </row>
    <row r="137" spans="2:12">
      <c r="B137" s="44"/>
      <c r="C137" s="39">
        <f>$AR$88</f>
        <v>8.5546057120577064E-5</v>
      </c>
      <c r="K137" s="39">
        <f>$AR$90</f>
        <v>2.1388394179331662</v>
      </c>
      <c r="L137" s="39">
        <f>$AR$93</f>
        <v>935.03476500000011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2.1821231979716758</v>
      </c>
      <c r="L138" s="39">
        <f>$AS$93</f>
        <v>948.40936099999999</v>
      </c>
    </row>
    <row r="139" spans="2:12">
      <c r="B139" s="44"/>
      <c r="C139" s="39">
        <f>$AT$88</f>
        <v>8.5546057120577064E-5</v>
      </c>
      <c r="K139" s="39">
        <f>$AT$90</f>
        <v>2.2278435184120409</v>
      </c>
      <c r="L139" s="39">
        <f>$AT$93</f>
        <v>957.98577699999987</v>
      </c>
    </row>
    <row r="140" spans="2:12">
      <c r="B140" s="44"/>
      <c r="C140" s="39">
        <f>$AU$88</f>
        <v>8.5546057120577064E-5</v>
      </c>
      <c r="K140" s="39">
        <f>$AU$90</f>
        <v>2.2489310942814993</v>
      </c>
      <c r="L140" s="39">
        <f>$AU$93</f>
        <v>955.38421599999992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2.3086887248702741</v>
      </c>
      <c r="L141" s="39">
        <f>$AV$93</f>
        <v>967.69371299999989</v>
      </c>
    </row>
    <row r="142" spans="2:12">
      <c r="B142" s="44"/>
      <c r="C142" s="39">
        <f>$AW$88</f>
        <v>8.5546057120577064E-5</v>
      </c>
      <c r="K142" s="39">
        <f>$AW$90</f>
        <v>2.3451143595473143</v>
      </c>
      <c r="L142" s="39">
        <f>$AW$93</f>
        <v>973.69438300000002</v>
      </c>
    </row>
    <row r="143" spans="2:12">
      <c r="B143" s="44"/>
      <c r="C143" s="39">
        <f>$AX$88</f>
        <v>8.5546057120577064E-5</v>
      </c>
      <c r="K143" s="39">
        <f>$AX$90</f>
        <v>2.4108548442632105</v>
      </c>
      <c r="L143" s="39">
        <f>$AX$93</f>
        <v>985.14544799999999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2.5448746057554343</v>
      </c>
      <c r="L144" s="39">
        <f>$AY$93</f>
        <v>1017.2382689999999</v>
      </c>
    </row>
    <row r="145" spans="2:12">
      <c r="B145" s="44"/>
      <c r="C145" s="39">
        <f>$AZ$88</f>
        <v>1.2046827176138026E-4</v>
      </c>
      <c r="K145" s="39">
        <f>$AZ$90</f>
        <v>2.6133991026779957</v>
      </c>
      <c r="L145" s="39">
        <f>$AZ$93</f>
        <v>1038.3439039999998</v>
      </c>
    </row>
    <row r="146" spans="2:12">
      <c r="B146" s="44"/>
      <c r="C146" s="39">
        <f>$BA$88</f>
        <v>1.2046827176138026E-4</v>
      </c>
      <c r="K146" s="39">
        <f>$BA$90</f>
        <v>2.5373117880770097</v>
      </c>
      <c r="L146" s="39">
        <f>$BA$93</f>
        <v>1007.530075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2.6349054053857435</v>
      </c>
      <c r="L147" s="39">
        <f>$BB$93</f>
        <v>1033.989963</v>
      </c>
    </row>
    <row r="148" spans="2:12">
      <c r="B148" s="44"/>
      <c r="C148" s="39">
        <f>$BC$88</f>
        <v>1.2046827176138026E-4</v>
      </c>
      <c r="K148" s="39">
        <f>$BC$90</f>
        <v>2.7481104121278488</v>
      </c>
      <c r="L148" s="39">
        <f>$BC$93</f>
        <v>1061.3859600000001</v>
      </c>
    </row>
    <row r="149" spans="2:12">
      <c r="B149" s="44"/>
      <c r="C149" s="39">
        <f>$BD$88</f>
        <v>3.4922214640803194E-5</v>
      </c>
      <c r="K149" s="39">
        <f>$BD$90</f>
        <v>2.7932687025855931</v>
      </c>
      <c r="L149" s="39">
        <f>$BD$93</f>
        <v>1065.0624769999999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2.8555569225470832</v>
      </c>
      <c r="L150" s="39">
        <f>$BE$93</f>
        <v>1072.9973399999999</v>
      </c>
    </row>
    <row r="151" spans="2:12">
      <c r="B151" s="44"/>
      <c r="C151" s="39">
        <f>$BF$88</f>
        <v>3.4922214640803194E-5</v>
      </c>
      <c r="K151" s="39">
        <f>$BF$90</f>
        <v>2.8652107898839798</v>
      </c>
      <c r="L151" s="39">
        <f>$BF$93</f>
        <v>1059.256682</v>
      </c>
    </row>
    <row r="152" spans="2:12">
      <c r="B152" s="44"/>
      <c r="C152" s="39">
        <f>$BG$88</f>
        <v>3.4922214640803194E-5</v>
      </c>
      <c r="K152" s="39">
        <f>$BG$90</f>
        <v>2.9250332140145217</v>
      </c>
      <c r="L152" s="39">
        <f>$BG$93</f>
        <v>1064.486639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2.9883045834257462</v>
      </c>
      <c r="L153" s="39">
        <f>$BH$93</f>
        <v>1064.065799</v>
      </c>
    </row>
    <row r="154" spans="2:12">
      <c r="B154" s="44"/>
      <c r="C154" s="39">
        <f>$BI$88</f>
        <v>3.4922214640803194E-5</v>
      </c>
      <c r="K154" s="39">
        <f>$BI$90</f>
        <v>3.0377227183152762</v>
      </c>
      <c r="L154" s="39">
        <f>$BI$93</f>
        <v>1058.893249</v>
      </c>
    </row>
    <row r="155" spans="2:12">
      <c r="B155" s="44"/>
      <c r="C155" s="39">
        <f>$BJ$88</f>
        <v>3.4922214640803194E-5</v>
      </c>
      <c r="K155" s="39">
        <f>$BJ$90</f>
        <v>3.0509181417426885</v>
      </c>
      <c r="L155" s="39">
        <f>$BJ$93</f>
        <v>1046.0556429999999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3.0581047474140797</v>
      </c>
      <c r="L156" s="39">
        <f>$BK$93</f>
        <v>1031.729687</v>
      </c>
    </row>
    <row r="157" spans="2:12">
      <c r="B157" s="44"/>
      <c r="C157" s="39">
        <f>$BL$88</f>
        <v>0</v>
      </c>
      <c r="K157" s="39">
        <f>$BL$90</f>
        <v>3.0809291568668349</v>
      </c>
      <c r="L157" s="39">
        <f>$BL$93</f>
        <v>1028.4993930000001</v>
      </c>
    </row>
    <row r="158" spans="2:12">
      <c r="B158" s="44"/>
      <c r="C158" s="39">
        <f>$BM$88</f>
        <v>0</v>
      </c>
      <c r="K158" s="39">
        <f>$BM$90</f>
        <v>3.2210169874223906</v>
      </c>
      <c r="L158" s="39">
        <f>$BM$93</f>
        <v>1069.0741579999999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3.3936548312480976</v>
      </c>
      <c r="L159" s="39">
        <f>$BN$93</f>
        <v>1072.9137430000001</v>
      </c>
    </row>
    <row r="160" spans="2:12">
      <c r="B160" s="44"/>
      <c r="C160" s="39">
        <f>$BO$88</f>
        <v>0</v>
      </c>
      <c r="K160" s="39">
        <f>$BO$90</f>
        <v>3.3954325075632337</v>
      </c>
      <c r="L160" s="39">
        <f>$BO$93</f>
        <v>1063.749695</v>
      </c>
    </row>
    <row r="161" spans="2:12">
      <c r="B161" s="44"/>
      <c r="C161" s="39">
        <f>$BP$88</f>
        <v>5.6840032988219684E-6</v>
      </c>
      <c r="K161" s="39">
        <f>$BP$90</f>
        <v>3.4403658510515003</v>
      </c>
      <c r="L161" s="39">
        <f>$BP$93</f>
        <v>1071.93228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3.5082148510515005</v>
      </c>
      <c r="L162" s="39">
        <f>$BQ$93</f>
        <v>1085.5103219999999</v>
      </c>
    </row>
    <row r="163" spans="2:12">
      <c r="B163" s="44"/>
      <c r="C163" s="39">
        <f>$BR$88</f>
        <v>5.6840032988219684E-6</v>
      </c>
      <c r="K163" s="39">
        <f>$BR$90</f>
        <v>3.5890774552387521</v>
      </c>
      <c r="L163" s="39">
        <f>$BR$93</f>
        <v>1105.2222179999999</v>
      </c>
    </row>
    <row r="164" spans="2:12">
      <c r="B164" s="44"/>
      <c r="C164" s="39">
        <f>$BS$88</f>
        <v>5.6840032988219684E-6</v>
      </c>
      <c r="K164" s="39">
        <f>$BS$90</f>
        <v>3.7432344167512692</v>
      </c>
      <c r="L164" s="39">
        <f>$BS$93</f>
        <v>1148.8164529999999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3.8358663949771312</v>
      </c>
      <c r="L165" s="39">
        <f>$BT$93</f>
        <v>1176.6769019999997</v>
      </c>
    </row>
    <row r="166" spans="2:12">
      <c r="B166" s="44"/>
      <c r="C166" s="39">
        <f>$BU$88</f>
        <v>5.6840032988219684E-6</v>
      </c>
      <c r="K166" s="39">
        <f>$BU$90</f>
        <v>3.9039078550550359</v>
      </c>
      <c r="L166" s="39">
        <f>$BU$93</f>
        <v>1201.7597479999997</v>
      </c>
    </row>
    <row r="167" spans="2:12">
      <c r="B167" s="44"/>
      <c r="C167" s="39">
        <f>$BV$88</f>
        <v>5.5684003298821967E-5</v>
      </c>
      <c r="K167" s="39">
        <f>$BV$90</f>
        <v>4.0594679469117274</v>
      </c>
      <c r="L167" s="39">
        <f>$BV$93</f>
        <v>1249.7121839999998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4.1256165797481126</v>
      </c>
      <c r="L168" s="39">
        <f>$BW$93</f>
        <v>1270.8495559999997</v>
      </c>
    </row>
    <row r="169" spans="2:12">
      <c r="B169" s="44"/>
      <c r="C169" s="39">
        <f>$BX$88</f>
        <v>3.3622265228995171E-4</v>
      </c>
      <c r="K169" s="39">
        <f>$BX$90</f>
        <v>4.1043525797481113</v>
      </c>
      <c r="L169" s="39">
        <f>$BX$93</f>
        <v>1264.4123279999999</v>
      </c>
    </row>
    <row r="170" spans="2:12">
      <c r="B170" s="44"/>
      <c r="C170" s="39">
        <f>$BY$88</f>
        <v>3.4285253824374833E-4</v>
      </c>
      <c r="K170" s="39">
        <f>$BY$90</f>
        <v>4.2022195797481121</v>
      </c>
      <c r="L170" s="39">
        <f>$BY$93</f>
        <v>1294.4428999999998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4.1111497877835985</v>
      </c>
      <c r="L171" s="39">
        <f>$BZ$93</f>
        <v>1304.2443969999999</v>
      </c>
    </row>
    <row r="172" spans="2:12">
      <c r="B172" s="44"/>
      <c r="C172" s="39">
        <f>$CA$88</f>
        <v>6.2900713420826733E-4</v>
      </c>
      <c r="K172" s="39">
        <f>$CA$90</f>
        <v>4.2106001114684624</v>
      </c>
      <c r="L172" s="39">
        <f>$CA$93</f>
        <v>1333.5536910000001</v>
      </c>
    </row>
    <row r="173" spans="2:12">
      <c r="B173" s="44"/>
      <c r="C173" s="39">
        <f>$CB$88</f>
        <v>6.2332313090944546E-4</v>
      </c>
      <c r="K173" s="39">
        <f>$CB$90</f>
        <v>4.3265279613473666</v>
      </c>
      <c r="L173" s="39">
        <f>$CB$93</f>
        <v>1366.7323959999999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4.4052479613473672</v>
      </c>
      <c r="L174" s="39">
        <f>$CC$93</f>
        <v>1390.529927</v>
      </c>
    </row>
    <row r="175" spans="2:12">
      <c r="B175" s="44"/>
      <c r="C175" s="39">
        <f>$CD$88</f>
        <v>6.2332313090944546E-4</v>
      </c>
      <c r="K175" s="39">
        <f>$CD$90</f>
        <v>4.4881551693828534</v>
      </c>
      <c r="L175" s="39">
        <f>$CD$93</f>
        <v>1415.5674199999999</v>
      </c>
    </row>
    <row r="176" spans="2:12">
      <c r="B176" s="44"/>
      <c r="C176" s="39">
        <f>$CE$88</f>
        <v>6.2332313090944546E-4</v>
      </c>
      <c r="K176" s="39">
        <f>$CE$90</f>
        <v>4.5704142078703365</v>
      </c>
      <c r="L176" s="39">
        <f>$CE$93</f>
        <v>1441.3706810000001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4.685295229644475</v>
      </c>
      <c r="L177" s="39">
        <f>$CF$93</f>
        <v>1478.3384850000002</v>
      </c>
    </row>
    <row r="178" spans="2:12">
      <c r="B178" s="44"/>
      <c r="C178" s="39">
        <f>$CG$88</f>
        <v>6.4780504922507074E-4</v>
      </c>
      <c r="K178" s="39">
        <f>$CG$90</f>
        <v>4.7717000000000009</v>
      </c>
      <c r="L178" s="39">
        <f>$CG$93</f>
        <v>1502.0856650000001</v>
      </c>
    </row>
    <row r="179" spans="2:12">
      <c r="B179" s="44"/>
      <c r="C179" s="39">
        <f>$CH$88</f>
        <v>5.9780504922507072E-4</v>
      </c>
      <c r="K179" s="39">
        <f>$CH$90</f>
        <v>4.7835830000000001</v>
      </c>
      <c r="L179" s="39">
        <f>$CH$93</f>
        <v>1507.95561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4.8200300000000009</v>
      </c>
      <c r="L180" s="39">
        <f>$CI$93</f>
        <v>1522.260804</v>
      </c>
    </row>
    <row r="181" spans="2:12">
      <c r="B181" s="44"/>
      <c r="C181" s="39">
        <f>$CJ$88</f>
        <v>3.7592627908108849E-4</v>
      </c>
      <c r="K181" s="39">
        <f>$CJ$90</f>
        <v>4.9976202340988083</v>
      </c>
      <c r="L181" s="39">
        <f>$CJ$93</f>
        <v>1581.6947331699996</v>
      </c>
    </row>
    <row r="182" spans="2:12">
      <c r="B182" s="44"/>
      <c r="C182" s="39">
        <f>$CK$88</f>
        <v>6.337350899277372E-4</v>
      </c>
      <c r="K182" s="39">
        <f>$CK$90</f>
        <v>4.9208761778733825</v>
      </c>
      <c r="L182" s="39">
        <f>$CK$93</f>
        <v>1562.0989761699998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5.0650639341988706</v>
      </c>
      <c r="L183" s="39">
        <f>$CL$93</f>
        <v>1618.3387901699998</v>
      </c>
    </row>
    <row r="184" spans="2:12">
      <c r="B184" s="44"/>
      <c r="C184" s="39">
        <f>$CM$88</f>
        <v>3.6645411197781309E-4</v>
      </c>
      <c r="K184" s="39">
        <f>$CM$90</f>
        <v>5.0446160289304549</v>
      </c>
      <c r="L184" s="39">
        <f>$CM$93</f>
        <v>1619.8583671699998</v>
      </c>
    </row>
    <row r="185" spans="2:12">
      <c r="B185" s="44"/>
      <c r="C185" s="39">
        <f>$CN$88</f>
        <v>3.6645411197781309E-4</v>
      </c>
      <c r="K185" s="39">
        <f>$CN$90</f>
        <v>5.0592346725032016</v>
      </c>
      <c r="L185" s="39">
        <f>$CN$93</f>
        <v>1633.3390671699999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4.9882411686104362</v>
      </c>
      <c r="L186" s="39">
        <f>$CO$93</f>
        <v>1615.99921417</v>
      </c>
    </row>
    <row r="187" spans="2:12">
      <c r="B187" s="44"/>
      <c r="C187" s="39">
        <f>$CP$88</f>
        <v>4.0099957352238429E-4</v>
      </c>
      <c r="K187" s="39">
        <f>$CP$90</f>
        <v>4.95435369395579</v>
      </c>
      <c r="L187" s="39">
        <f>$CP$93</f>
        <v>1609.46219617</v>
      </c>
    </row>
    <row r="188" spans="2:12">
      <c r="B188" s="44"/>
      <c r="C188" s="39">
        <f>$CQ$88</f>
        <v>4.3812667638823757E-4</v>
      </c>
      <c r="K188" s="39">
        <f>$CQ$90</f>
        <v>4.8443213009525099</v>
      </c>
      <c r="L188" s="39">
        <f>$CQ$93</f>
        <v>1574.2394381700001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4.7152539419442778</v>
      </c>
      <c r="L189" s="39">
        <f>$CR$93</f>
        <v>1529.2293021699998</v>
      </c>
    </row>
    <row r="190" spans="2:12">
      <c r="B190" s="44"/>
      <c r="C190" s="39">
        <f>$CS$88</f>
        <v>4.1364475807261229E-4</v>
      </c>
      <c r="K190" s="39">
        <f>$CS$90</f>
        <v>4.6310586475820008</v>
      </c>
      <c r="L190" s="39">
        <f>$CS$93</f>
        <v>1497.1844341699998</v>
      </c>
    </row>
    <row r="191" spans="2:12">
      <c r="B191" s="44"/>
      <c r="C191" s="39">
        <f>$CT$88</f>
        <v>5.3078336273685656E-4</v>
      </c>
      <c r="K191" s="39">
        <f>$CT$90</f>
        <v>4.5186408053149805</v>
      </c>
      <c r="L191" s="39">
        <f>$CT$93</f>
        <v>1455.4541751699999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4.3865604946797516</v>
      </c>
      <c r="L192" s="39">
        <f>$CU$93</f>
        <v>1407.4513341699999</v>
      </c>
    </row>
    <row r="193" spans="2:12">
      <c r="B193" s="44"/>
      <c r="C193" s="39">
        <f>$CV$88</f>
        <v>4.9401351049770809E-4</v>
      </c>
      <c r="K193" s="39">
        <f>$CV$90</f>
        <v>4.2409459415007209</v>
      </c>
      <c r="L193" s="39">
        <f>$CV$93</f>
        <v>1352.6235500000003</v>
      </c>
    </row>
    <row r="194" spans="2:12">
      <c r="B194" s="44"/>
      <c r="C194" s="39">
        <f>$CW$88</f>
        <v>2.2957481369726275E-4</v>
      </c>
      <c r="K194" s="39">
        <f>$CW$90</f>
        <v>4.2210429977261468</v>
      </c>
      <c r="L194" s="39">
        <f>$CW$93</f>
        <v>1339.494504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3.9256852414006582</v>
      </c>
      <c r="L195" s="39">
        <f>$CX$93</f>
        <v>1233.1840789999999</v>
      </c>
    </row>
    <row r="196" spans="2:12">
      <c r="B196" s="44"/>
      <c r="C196" s="39">
        <f>$CY$88</f>
        <v>2.1070119568266773E-4</v>
      </c>
      <c r="K196" s="39">
        <f>$CY$90</f>
        <v>3.9802881466690745</v>
      </c>
      <c r="L196" s="39">
        <f>$CY$93</f>
        <v>1234.9341599999998</v>
      </c>
    </row>
    <row r="197" spans="2:12">
      <c r="B197" s="44"/>
      <c r="C197" s="39">
        <f>$CZ$88</f>
        <v>3.2370119568266774E-4</v>
      </c>
      <c r="K197" s="39">
        <f>$CZ$90</f>
        <v>3.8728585030963272</v>
      </c>
      <c r="L197" s="39">
        <f>$CZ$93</f>
        <v>1187.7952759999998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3.8407040069890925</v>
      </c>
      <c r="L198" s="39">
        <f>$DA$93</f>
        <v>1165.3199599999998</v>
      </c>
    </row>
    <row r="199" spans="2:12">
      <c r="B199" s="44"/>
      <c r="C199" s="39">
        <f>$DB$88</f>
        <v>2.8915573413809654E-4</v>
      </c>
      <c r="K199" s="39">
        <f>$DB$90</f>
        <v>3.8040584816437386</v>
      </c>
      <c r="L199" s="39">
        <f>$DB$93</f>
        <v>1141.7071599999999</v>
      </c>
    </row>
    <row r="200" spans="2:12">
      <c r="B200" s="44"/>
      <c r="C200" s="39">
        <f>$DC$88</f>
        <v>2.520286312722432E-4</v>
      </c>
      <c r="K200" s="39">
        <f>$DC$90</f>
        <v>3.775040874647019</v>
      </c>
      <c r="L200" s="39">
        <f>$DC$93</f>
        <v>1124.1747319999999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3.6981732336552504</v>
      </c>
      <c r="L201" s="39">
        <f>$DD$93</f>
        <v>1092.9410229999999</v>
      </c>
    </row>
    <row r="202" spans="2:12">
      <c r="B202" s="44"/>
      <c r="C202" s="39">
        <f>$DE$88</f>
        <v>2.520286312722432E-4</v>
      </c>
      <c r="K202" s="39">
        <f>$DE$90</f>
        <v>3.6295295280175282</v>
      </c>
      <c r="L202" s="39">
        <f>$DE$93</f>
        <v>1063.6117850000001</v>
      </c>
    </row>
    <row r="203" spans="2:12">
      <c r="B203" s="44"/>
      <c r="C203" s="39">
        <f>$DF$88</f>
        <v>5.5489002660799895E-4</v>
      </c>
      <c r="K203" s="39">
        <f>$DF$90</f>
        <v>3.5940463702845493</v>
      </c>
      <c r="L203" s="39">
        <f>$DF$93</f>
        <v>1045.4356310000001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3.5923126809197785</v>
      </c>
      <c r="L204" s="39">
        <f>$DG$93</f>
        <v>1037.5707989999999</v>
      </c>
    </row>
    <row r="205" spans="2:12">
      <c r="B205" s="44"/>
      <c r="C205" s="39">
        <f>$DH$88</f>
        <v>8.2599999999999991E-4</v>
      </c>
      <c r="K205" s="39">
        <f>$DH$90</f>
        <v>3.5182360000000004</v>
      </c>
      <c r="L205" s="39">
        <f>$DH$93</f>
        <v>1012.5029099999999</v>
      </c>
    </row>
    <row r="206" spans="2:12">
      <c r="B206" s="44"/>
      <c r="C206" s="39">
        <f>$DI$88</f>
        <v>8.2599999999999991E-4</v>
      </c>
      <c r="K206" s="39">
        <f>$DI$90</f>
        <v>3.5561400000000001</v>
      </c>
      <c r="L206" s="39">
        <f>$DI$93</f>
        <v>1017.458783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3.5478440000000004</v>
      </c>
      <c r="L207" s="39">
        <f>$DJ$93</f>
        <v>1008.9247919999999</v>
      </c>
    </row>
    <row r="208" spans="2:12">
      <c r="B208" s="44"/>
      <c r="C208" s="39">
        <f>$DK$88</f>
        <v>8.2599999999999991E-4</v>
      </c>
      <c r="K208" s="39">
        <f>$DK$90</f>
        <v>3.411022</v>
      </c>
      <c r="L208" s="39">
        <f>$DK$93</f>
        <v>960.362437</v>
      </c>
    </row>
    <row r="209" spans="2:12">
      <c r="B209" s="44"/>
      <c r="C209" s="39">
        <f>$DL$88</f>
        <v>7.1299999999999998E-4</v>
      </c>
      <c r="K209" s="39">
        <f>$DL$90</f>
        <v>3.4571940000000003</v>
      </c>
      <c r="L209" s="39">
        <f>$DL$93</f>
        <v>963.22158000000002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3.4737290000000005</v>
      </c>
      <c r="L210" s="39">
        <f>$DM$93</f>
        <v>959.36539200000004</v>
      </c>
    </row>
    <row r="211" spans="2:12">
      <c r="B211" s="44"/>
      <c r="C211" s="39">
        <f>$DN$88</f>
        <v>7.1299999999999998E-4</v>
      </c>
      <c r="K211" s="39">
        <f>$DN$90</f>
        <v>3.4700920000000006</v>
      </c>
      <c r="L211" s="39">
        <f>$DN$93</f>
        <v>950.08912900000007</v>
      </c>
    </row>
    <row r="212" spans="2:12">
      <c r="B212" s="44"/>
      <c r="C212" s="39">
        <f>$DO$88</f>
        <v>7.1299999999999998E-4</v>
      </c>
      <c r="K212" s="39">
        <f>$DO$90</f>
        <v>3.4677290000000003</v>
      </c>
      <c r="L212" s="39">
        <f>$DO$93</f>
        <v>940.90533700000003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3.5021260000000005</v>
      </c>
      <c r="L213" s="39">
        <f>$DP$93</f>
        <v>945.29476</v>
      </c>
    </row>
    <row r="214" spans="2:12">
      <c r="B214" s="44"/>
      <c r="C214" s="39">
        <f>$DQ$88</f>
        <v>7.1299999999999998E-4</v>
      </c>
      <c r="K214" s="39">
        <f>$DQ$90</f>
        <v>3.5539250000000004</v>
      </c>
      <c r="L214" s="39">
        <f>$DQ$93</f>
        <v>956.03655300000003</v>
      </c>
    </row>
    <row r="215" spans="2:12">
      <c r="B215" s="44"/>
      <c r="C215" s="39">
        <f>$DR$88</f>
        <v>2.9299999999999997E-4</v>
      </c>
      <c r="K215" s="39">
        <f>$DR$90</f>
        <v>3.5750790000000006</v>
      </c>
      <c r="L215" s="39">
        <f>$DR$93</f>
        <v>959.31823299999996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3.5488490000000006</v>
      </c>
      <c r="L216" s="39">
        <f>$DS$93</f>
        <v>950.74167799999998</v>
      </c>
    </row>
    <row r="217" spans="2:12">
      <c r="B217" s="44"/>
      <c r="C217" s="39">
        <f>$DT$88</f>
        <v>1.13E-4</v>
      </c>
      <c r="K217" s="39">
        <f>$DT$90</f>
        <v>3.6273060000000008</v>
      </c>
      <c r="L217" s="39">
        <f>$DT$93</f>
        <v>971.17658300000005</v>
      </c>
    </row>
    <row r="218" spans="2:12">
      <c r="B218" s="44"/>
      <c r="C218" s="39">
        <f>$DU$88</f>
        <v>1.83E-4</v>
      </c>
      <c r="K218" s="39">
        <f>$DU$90</f>
        <v>3.5701630000000009</v>
      </c>
      <c r="L218" s="39">
        <f>$DU$93</f>
        <v>954.55963499999996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3.6945280000000005</v>
      </c>
      <c r="L219" s="39">
        <f>$DV$93</f>
        <v>987.19615999999996</v>
      </c>
    </row>
    <row r="220" spans="2:12">
      <c r="B220" s="44"/>
      <c r="C220" s="39">
        <f>$DW$88</f>
        <v>1.83E-4</v>
      </c>
      <c r="K220" s="39">
        <f>$DW$90</f>
        <v>3.7827490000000004</v>
      </c>
      <c r="L220" s="39">
        <f>$DW$93</f>
        <v>1009.6803729999999</v>
      </c>
    </row>
    <row r="221" spans="2:12">
      <c r="B221" s="44"/>
      <c r="C221" s="39">
        <f>$DX$88</f>
        <v>1.83E-4</v>
      </c>
      <c r="K221" s="39">
        <f>$DX$90</f>
        <v>3.7049490000000009</v>
      </c>
      <c r="L221" s="39">
        <f>$DX$93</f>
        <v>990.10544099999993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3.6495190000000006</v>
      </c>
      <c r="L222" s="39">
        <f>$DY$93</f>
        <v>976.93850899999995</v>
      </c>
    </row>
    <row r="223" spans="2:12">
      <c r="B223" s="44"/>
      <c r="C223" s="39">
        <f>$DZ$88</f>
        <v>4.5600000000000003E-4</v>
      </c>
      <c r="K223" s="39">
        <f>$DZ$90</f>
        <v>3.6606120000000004</v>
      </c>
      <c r="L223" s="39">
        <f>$DZ$93</f>
        <v>982.74406999999985</v>
      </c>
    </row>
    <row r="224" spans="2:12">
      <c r="B224" s="44"/>
      <c r="C224" s="39">
        <f>$EA$88</f>
        <v>4.5600000000000003E-4</v>
      </c>
      <c r="K224" s="39">
        <f>$EA$90</f>
        <v>3.6884400000000008</v>
      </c>
      <c r="L224" s="39">
        <f>$EA$93</f>
        <v>992.55091399999992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3.7044969999999999</v>
      </c>
      <c r="L225" s="39">
        <f>$EB$93</f>
        <v>998.02719999999988</v>
      </c>
    </row>
    <row r="226" spans="2:12">
      <c r="B226" s="44"/>
      <c r="C226" s="39">
        <f>$EC$88</f>
        <v>4.5600000000000003E-4</v>
      </c>
      <c r="K226" s="39">
        <f>$EC$90</f>
        <v>3.6735780000000005</v>
      </c>
      <c r="L226" s="39">
        <f>$EC$93</f>
        <v>991.01200399999993</v>
      </c>
    </row>
    <row r="227" spans="2:12">
      <c r="B227" s="44"/>
      <c r="C227" s="39">
        <f>$ED$88</f>
        <v>4.5600000000000003E-4</v>
      </c>
      <c r="K227" s="39">
        <f>$ED$90</f>
        <v>3.6977050000000005</v>
      </c>
      <c r="L227" s="39">
        <f>$ED$93</f>
        <v>997.53228200000001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3.7731740000000005</v>
      </c>
      <c r="L228" s="39">
        <f>$EE$93</f>
        <v>1016.8226989999999</v>
      </c>
    </row>
    <row r="229" spans="2:12">
      <c r="B229" s="44"/>
      <c r="C229" s="39">
        <f>$EF$88</f>
        <v>4.7800000000000007E-4</v>
      </c>
      <c r="K229" s="39">
        <f>$EF$90</f>
        <v>3.803659000000001</v>
      </c>
      <c r="L229" s="39">
        <f>$EF$93</f>
        <v>1023.4327409999999</v>
      </c>
    </row>
    <row r="230" spans="2:12">
      <c r="B230" s="44"/>
      <c r="C230" s="39">
        <f>$EG$88</f>
        <v>4.0800000000000005E-4</v>
      </c>
      <c r="K230" s="39">
        <f>$EG$90</f>
        <v>3.8429010000000012</v>
      </c>
      <c r="L230" s="39">
        <f>$EG$93</f>
        <v>1033.5480989999999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3.8573310000000003</v>
      </c>
      <c r="L231" s="39">
        <f>$EH$93</f>
        <v>1036.9845499999999</v>
      </c>
    </row>
    <row r="232" spans="2:12">
      <c r="B232" s="44"/>
      <c r="C232" s="39">
        <f>$EI$88</f>
        <v>4.0800000000000005E-4</v>
      </c>
      <c r="K232" s="39">
        <f>$EI$90</f>
        <v>3.852868</v>
      </c>
      <c r="L232" s="39">
        <f>$EI$93</f>
        <v>1034.3906469999999</v>
      </c>
    </row>
    <row r="233" spans="2:12">
      <c r="B233" s="44"/>
      <c r="C233" s="39">
        <f>$EJ$88</f>
        <v>5.0100000000000003E-4</v>
      </c>
      <c r="K233" s="39">
        <f>$EJ$90</f>
        <v>3.8868420000000006</v>
      </c>
      <c r="L233" s="39">
        <f>$EJ$93</f>
        <v>1041.6182389999999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3.8835059999999997</v>
      </c>
      <c r="L234" s="39">
        <f>$EK$93</f>
        <v>1038.063774</v>
      </c>
    </row>
    <row r="235" spans="2:12">
      <c r="B235" s="44"/>
      <c r="C235" s="39">
        <f>$EL$88</f>
        <v>2.2800000000000001E-4</v>
      </c>
      <c r="K235" s="39">
        <f>$EL$90</f>
        <v>3.8637540000000001</v>
      </c>
      <c r="L235" s="39">
        <f>$EL$93</f>
        <v>1027.60329</v>
      </c>
    </row>
    <row r="236" spans="2:12">
      <c r="B236" s="44"/>
      <c r="C236" s="39">
        <f>$EM$88</f>
        <v>2.2800000000000001E-4</v>
      </c>
      <c r="K236" s="39">
        <f>$EM$90</f>
        <v>3.8597630000000001</v>
      </c>
      <c r="L236" s="39">
        <f>$EM$93</f>
        <v>1021.54855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3.8621020000000001</v>
      </c>
      <c r="L237" s="39">
        <f>$EN$93</f>
        <v>1016.758923</v>
      </c>
    </row>
    <row r="238" spans="2:12">
      <c r="B238" s="44"/>
      <c r="C238" s="39">
        <f>$EO$88</f>
        <v>2.8000000000000003E-4</v>
      </c>
      <c r="K238" s="39">
        <f>$EO$90</f>
        <v>3.8689620000000002</v>
      </c>
      <c r="L238" s="39">
        <f>$EO$93</f>
        <v>1011.9886109999999</v>
      </c>
    </row>
    <row r="239" spans="2:12">
      <c r="B239" s="44"/>
      <c r="C239" s="39">
        <f>$EP$88</f>
        <v>2.8000000000000003E-4</v>
      </c>
      <c r="K239" s="39">
        <f>$EP$90</f>
        <v>3.8593000000000002</v>
      </c>
      <c r="L239" s="39">
        <f>$EP$93</f>
        <v>1001.1609309999999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3.8458780000000004</v>
      </c>
      <c r="L240" s="39">
        <f>$EQ$93</f>
        <v>989.42312099999992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1.4098224833333335</v>
      </c>
    </row>
    <row r="313" spans="2:6">
      <c r="B313" s="44"/>
      <c r="D313" s="39">
        <f>$D$89</f>
        <v>1.4053914833333334</v>
      </c>
    </row>
    <row r="314" spans="2:6">
      <c r="B314" s="44"/>
      <c r="D314" s="39">
        <f>$E$89</f>
        <v>1.4189224833333334</v>
      </c>
    </row>
    <row r="315" spans="2:6">
      <c r="B315" s="44" t="str">
        <f>$F$87</f>
        <v>yt 31 03 2011</v>
      </c>
      <c r="D315" s="39">
        <f>$F$89</f>
        <v>1.4023071583333335</v>
      </c>
    </row>
    <row r="316" spans="2:6">
      <c r="B316" s="44"/>
      <c r="D316" s="39">
        <f>$G$89</f>
        <v>1.4238721583333334</v>
      </c>
    </row>
    <row r="317" spans="2:6">
      <c r="B317" s="44"/>
      <c r="D317" s="39">
        <f>$H$89</f>
        <v>1.4324641583333333</v>
      </c>
    </row>
    <row r="318" spans="2:6">
      <c r="B318" s="44" t="str">
        <f>$I$87</f>
        <v>yt 30 06 2011</v>
      </c>
      <c r="D318" s="39">
        <f>$I$89</f>
        <v>1.4623060000000003</v>
      </c>
    </row>
    <row r="319" spans="2:6">
      <c r="B319" s="44"/>
      <c r="D319" s="39">
        <f>$J$89</f>
        <v>1.4804620000000002</v>
      </c>
    </row>
    <row r="320" spans="2:6">
      <c r="B320" s="44"/>
      <c r="D320" s="39">
        <f>$K$89</f>
        <v>1.5000490000000002</v>
      </c>
    </row>
    <row r="321" spans="2:4">
      <c r="B321" s="44" t="str">
        <f>$L$87</f>
        <v>yt 30 09 2011</v>
      </c>
      <c r="D321" s="39">
        <f>$L$89</f>
        <v>1.5348060000000001</v>
      </c>
    </row>
    <row r="322" spans="2:4">
      <c r="B322" s="44"/>
      <c r="D322" s="39">
        <f>$M$89</f>
        <v>1.555075</v>
      </c>
    </row>
    <row r="323" spans="2:4">
      <c r="B323" s="44"/>
      <c r="D323" s="39">
        <f>$N$89</f>
        <v>1.5832820000000001</v>
      </c>
    </row>
    <row r="324" spans="2:4">
      <c r="B324" s="44" t="str">
        <f>$O$87</f>
        <v>yt 31 12 2011</v>
      </c>
      <c r="D324" s="39">
        <f>$O$89</f>
        <v>1.5941219999999998</v>
      </c>
    </row>
    <row r="325" spans="2:4">
      <c r="B325" s="44"/>
      <c r="D325" s="39">
        <f>$P$89</f>
        <v>1.5544681833333336</v>
      </c>
    </row>
    <row r="326" spans="2:4">
      <c r="B326" s="44"/>
      <c r="D326" s="39">
        <f>$Q$89</f>
        <v>1.6037551833333337</v>
      </c>
    </row>
    <row r="327" spans="2:4">
      <c r="B327" s="44" t="str">
        <f>$R$87</f>
        <v>yt 31 03 2012</v>
      </c>
      <c r="D327" s="39">
        <f>$R$89</f>
        <v>1.6377841833333335</v>
      </c>
    </row>
    <row r="328" spans="2:4">
      <c r="B328" s="44"/>
      <c r="D328" s="39">
        <f>$S$89</f>
        <v>1.6367841833333339</v>
      </c>
    </row>
    <row r="329" spans="2:4">
      <c r="B329" s="44"/>
      <c r="D329" s="39">
        <f>$T$89</f>
        <v>1.6571531833333335</v>
      </c>
    </row>
    <row r="330" spans="2:4">
      <c r="B330" s="44" t="str">
        <f>$U$87</f>
        <v>yt 30 06 2012</v>
      </c>
      <c r="D330" s="39">
        <f>$U$89</f>
        <v>1.5987831833333337</v>
      </c>
    </row>
    <row r="331" spans="2:4">
      <c r="B331" s="44"/>
      <c r="D331" s="39">
        <f>$V$89</f>
        <v>1.5482451833333335</v>
      </c>
    </row>
    <row r="332" spans="2:4">
      <c r="B332" s="44"/>
      <c r="D332" s="39">
        <f>$W$89</f>
        <v>1.5230581833333336</v>
      </c>
    </row>
    <row r="333" spans="2:4">
      <c r="B333" s="44" t="str">
        <f>$X$87</f>
        <v>yt 30 09 2012</v>
      </c>
      <c r="D333" s="39">
        <f>$X$89</f>
        <v>1.5087371833333334</v>
      </c>
    </row>
    <row r="334" spans="2:4">
      <c r="B334" s="44"/>
      <c r="D334" s="39">
        <f>$Y$89</f>
        <v>1.5268061833333335</v>
      </c>
    </row>
    <row r="335" spans="2:4">
      <c r="B335" s="44"/>
      <c r="D335" s="39">
        <f>$Z$89</f>
        <v>1.5243911833333332</v>
      </c>
    </row>
    <row r="336" spans="2:4">
      <c r="B336" s="44" t="str">
        <f>$AA$87</f>
        <v>yt 31 12 2012</v>
      </c>
      <c r="D336" s="39">
        <f>$AA$89</f>
        <v>1.5108401833333331</v>
      </c>
    </row>
    <row r="337" spans="2:4">
      <c r="B337" s="44"/>
      <c r="D337" s="39">
        <f>$AB$89</f>
        <v>1.5713350000000001</v>
      </c>
    </row>
    <row r="338" spans="2:4">
      <c r="B338" s="44"/>
      <c r="D338" s="39">
        <f>$AC$89</f>
        <v>1.535045</v>
      </c>
    </row>
    <row r="339" spans="2:4">
      <c r="B339" s="44" t="str">
        <f>$AD$87</f>
        <v>yt 31 03 2013</v>
      </c>
      <c r="D339" s="39">
        <f>$AD$89</f>
        <v>1.5412210000000002</v>
      </c>
    </row>
    <row r="340" spans="2:4">
      <c r="B340" s="44"/>
      <c r="D340" s="39">
        <f>$AE$89</f>
        <v>1.5284755550000002</v>
      </c>
    </row>
    <row r="341" spans="2:4">
      <c r="B341" s="44"/>
      <c r="D341" s="39">
        <f>$AF$89</f>
        <v>1.5617055550000001</v>
      </c>
    </row>
    <row r="342" spans="2:4">
      <c r="B342" s="44" t="str">
        <f>$AG$87</f>
        <v>yt 30 06 2013</v>
      </c>
      <c r="D342" s="39">
        <f>$AG$89</f>
        <v>1.6233165550000002</v>
      </c>
    </row>
    <row r="343" spans="2:4">
      <c r="B343" s="44"/>
      <c r="D343" s="39">
        <f>$AH$89</f>
        <v>1.7098245550000004</v>
      </c>
    </row>
    <row r="344" spans="2:4">
      <c r="B344" s="44"/>
      <c r="D344" s="39">
        <f>$AI$89</f>
        <v>1.7419135550000004</v>
      </c>
    </row>
    <row r="345" spans="2:4">
      <c r="B345" s="44" t="str">
        <f>$AJ$87</f>
        <v>yt 30 09 2013</v>
      </c>
      <c r="D345" s="39">
        <f>$AJ$89</f>
        <v>1.7768295550000004</v>
      </c>
    </row>
    <row r="346" spans="2:4">
      <c r="B346" s="44"/>
      <c r="D346" s="39">
        <f>$AK$89</f>
        <v>1.8154205550000004</v>
      </c>
    </row>
    <row r="347" spans="2:4">
      <c r="B347" s="44"/>
      <c r="D347" s="39">
        <f>$AL$89</f>
        <v>1.8595415550000007</v>
      </c>
    </row>
    <row r="348" spans="2:4">
      <c r="B348" s="44" t="str">
        <f>$AM$87</f>
        <v>yt 31 12 2013</v>
      </c>
      <c r="D348" s="39">
        <f>$AM$89</f>
        <v>1.8970735550000006</v>
      </c>
    </row>
    <row r="349" spans="2:4">
      <c r="B349" s="44"/>
      <c r="D349" s="39">
        <f>$AN$89</f>
        <v>1.9381256486246838</v>
      </c>
    </row>
    <row r="350" spans="2:4">
      <c r="B350" s="44"/>
      <c r="D350" s="39">
        <f>$AO$89</f>
        <v>2.0041231326701148</v>
      </c>
    </row>
    <row r="351" spans="2:4">
      <c r="B351" s="44" t="str">
        <f>$AP$87</f>
        <v>yt 31 03 2014</v>
      </c>
      <c r="D351" s="39">
        <f>$AP$89</f>
        <v>2.0463494635001869</v>
      </c>
    </row>
    <row r="352" spans="2:4">
      <c r="B352" s="44"/>
      <c r="D352" s="39">
        <f>$AQ$89</f>
        <v>2.1123769017580809</v>
      </c>
    </row>
    <row r="353" spans="2:4">
      <c r="B353" s="44"/>
      <c r="D353" s="39">
        <f>$AR$89</f>
        <v>2.1387538718760455</v>
      </c>
    </row>
    <row r="354" spans="2:4">
      <c r="B354" s="44" t="str">
        <f>$AS$87</f>
        <v>yt 30 06 2014</v>
      </c>
      <c r="D354" s="39">
        <f>$AS$89</f>
        <v>2.182037651914555</v>
      </c>
    </row>
    <row r="355" spans="2:4">
      <c r="B355" s="44"/>
      <c r="D355" s="39">
        <f>$AT$89</f>
        <v>2.2277579723549201</v>
      </c>
    </row>
    <row r="356" spans="2:4">
      <c r="B356" s="44"/>
      <c r="D356" s="39">
        <f>$AU$89</f>
        <v>2.2488455482243785</v>
      </c>
    </row>
    <row r="357" spans="2:4">
      <c r="B357" s="44" t="str">
        <f>$AV$87</f>
        <v>yt 30 09 2014</v>
      </c>
      <c r="D357" s="39">
        <f>$AV$89</f>
        <v>2.3086031788131534</v>
      </c>
    </row>
    <row r="358" spans="2:4">
      <c r="B358" s="44"/>
      <c r="D358" s="39">
        <f>$AW$89</f>
        <v>2.3450288134901935</v>
      </c>
    </row>
    <row r="359" spans="2:4">
      <c r="B359" s="44"/>
      <c r="D359" s="39">
        <f>$AX$89</f>
        <v>2.4107692982060898</v>
      </c>
    </row>
    <row r="360" spans="2:4">
      <c r="B360" s="44" t="str">
        <f>$AY$87</f>
        <v>yt 31 12 2014</v>
      </c>
      <c r="D360" s="39">
        <f>$AY$89</f>
        <v>2.5447671374836731</v>
      </c>
    </row>
    <row r="361" spans="2:4">
      <c r="B361" s="44"/>
      <c r="D361" s="39">
        <f>$AZ$89</f>
        <v>2.6132786344062344</v>
      </c>
    </row>
    <row r="362" spans="2:4">
      <c r="B362" s="44"/>
      <c r="D362" s="39">
        <f>$BA$89</f>
        <v>2.5371913198052485</v>
      </c>
    </row>
    <row r="363" spans="2:4">
      <c r="B363" s="44" t="str">
        <f>$BB$87</f>
        <v>yt 31 03 2015</v>
      </c>
      <c r="D363" s="39">
        <f>$BB$89</f>
        <v>2.6347849371139822</v>
      </c>
    </row>
    <row r="364" spans="2:4">
      <c r="B364" s="44"/>
      <c r="D364" s="39">
        <f>$BC$89</f>
        <v>2.7479899438560875</v>
      </c>
    </row>
    <row r="365" spans="2:4">
      <c r="B365" s="44"/>
      <c r="D365" s="39">
        <f>$BD$89</f>
        <v>2.7932337803709522</v>
      </c>
    </row>
    <row r="366" spans="2:4">
      <c r="B366" s="44" t="str">
        <f>$BE$87</f>
        <v>yt 30 06 2015</v>
      </c>
      <c r="D366" s="39">
        <f>$BE$89</f>
        <v>2.8555220003324422</v>
      </c>
    </row>
    <row r="367" spans="2:4">
      <c r="B367" s="44"/>
      <c r="D367" s="39">
        <f>$BF$89</f>
        <v>2.8651758676693388</v>
      </c>
    </row>
    <row r="368" spans="2:4">
      <c r="B368" s="44"/>
      <c r="D368" s="39">
        <f>$BG$89</f>
        <v>2.9249982917998807</v>
      </c>
    </row>
    <row r="369" spans="2:4">
      <c r="B369" s="44" t="str">
        <f>$BH$87</f>
        <v>yt 30 09 2015</v>
      </c>
      <c r="D369" s="39">
        <f>$BH$89</f>
        <v>2.9882696612111053</v>
      </c>
    </row>
    <row r="370" spans="2:4">
      <c r="B370" s="44"/>
      <c r="D370" s="39">
        <f>$BI$89</f>
        <v>3.0376877961006352</v>
      </c>
    </row>
    <row r="371" spans="2:4">
      <c r="B371" s="44"/>
      <c r="D371" s="39">
        <f>$BJ$89</f>
        <v>3.0508832195280475</v>
      </c>
    </row>
    <row r="372" spans="2:4">
      <c r="B372" s="44" t="str">
        <f>$BK$87</f>
        <v>yt 31 12 2015</v>
      </c>
      <c r="D372" s="39">
        <f>$BK$89</f>
        <v>3.0580917474140796</v>
      </c>
    </row>
    <row r="373" spans="2:4">
      <c r="B373" s="44"/>
      <c r="D373" s="39">
        <f>$BL$89</f>
        <v>3.0809291568668349</v>
      </c>
    </row>
    <row r="374" spans="2:4">
      <c r="B374" s="44"/>
      <c r="D374" s="39">
        <f>$BM$89</f>
        <v>3.2210169874223906</v>
      </c>
    </row>
    <row r="375" spans="2:4">
      <c r="B375" s="44" t="str">
        <f>$BN$87</f>
        <v>yt 31 03 2016</v>
      </c>
      <c r="D375" s="39">
        <f>$BN$89</f>
        <v>3.3936548312480976</v>
      </c>
    </row>
    <row r="376" spans="2:4">
      <c r="B376" s="44"/>
      <c r="D376" s="39">
        <f>$BO$89</f>
        <v>3.3954325075632337</v>
      </c>
    </row>
    <row r="377" spans="2:4">
      <c r="B377" s="44"/>
      <c r="D377" s="39">
        <f>$BP$89</f>
        <v>3.4403601670482016</v>
      </c>
    </row>
    <row r="378" spans="2:4">
      <c r="B378" s="44" t="str">
        <f>$BQ$87</f>
        <v>yt 30 06 2016</v>
      </c>
      <c r="D378" s="39">
        <f>$BQ$89</f>
        <v>3.5082091670482018</v>
      </c>
    </row>
    <row r="379" spans="2:4">
      <c r="B379" s="44"/>
      <c r="D379" s="39">
        <f>$BR$89</f>
        <v>3.5890717712354534</v>
      </c>
    </row>
    <row r="380" spans="2:4">
      <c r="B380" s="44"/>
      <c r="D380" s="39">
        <f>$BS$89</f>
        <v>3.7432287327479705</v>
      </c>
    </row>
    <row r="381" spans="2:4">
      <c r="B381" s="44" t="str">
        <f>$BT$87</f>
        <v>yt 30 09 2016</v>
      </c>
      <c r="D381" s="39">
        <f>$BT$89</f>
        <v>3.8358607109738325</v>
      </c>
    </row>
    <row r="382" spans="2:4">
      <c r="B382" s="44"/>
      <c r="D382" s="39">
        <f>$BU$89</f>
        <v>3.9039021710517372</v>
      </c>
    </row>
    <row r="383" spans="2:4">
      <c r="B383" s="44"/>
      <c r="D383" s="39">
        <f>$BV$89</f>
        <v>4.0594122629084284</v>
      </c>
    </row>
    <row r="384" spans="2:4">
      <c r="B384" s="44" t="str">
        <f>$BW$87</f>
        <v>yt 31 12 2016</v>
      </c>
      <c r="D384" s="39">
        <f>$BW$89</f>
        <v>4.125455895744814</v>
      </c>
    </row>
    <row r="385" spans="2:4">
      <c r="B385" s="44"/>
      <c r="D385" s="39">
        <f>$BX$89</f>
        <v>4.104016357095821</v>
      </c>
    </row>
    <row r="386" spans="2:4">
      <c r="B386" s="44"/>
      <c r="D386" s="39">
        <f>$BY$89</f>
        <v>4.2018767272098687</v>
      </c>
    </row>
    <row r="387" spans="2:4">
      <c r="B387" s="44" t="str">
        <f>$BZ$87</f>
        <v>yt 31 03 2017</v>
      </c>
      <c r="D387" s="39">
        <f>$BZ$89</f>
        <v>4.1108069352453551</v>
      </c>
    </row>
    <row r="388" spans="2:4">
      <c r="B388" s="44"/>
      <c r="D388" s="39">
        <f>$CA$89</f>
        <v>4.2099711043342545</v>
      </c>
    </row>
    <row r="389" spans="2:4">
      <c r="B389" s="44"/>
      <c r="D389" s="39">
        <f>$CB$89</f>
        <v>4.325904638216457</v>
      </c>
    </row>
    <row r="390" spans="2:4">
      <c r="B390" s="44" t="str">
        <f>$CC$87</f>
        <v>yt 30 06 2017</v>
      </c>
      <c r="D390" s="39">
        <f>$CC$89</f>
        <v>4.4046246382164576</v>
      </c>
    </row>
    <row r="391" spans="2:4">
      <c r="B391" s="44"/>
      <c r="D391" s="39">
        <f>$CD$89</f>
        <v>4.4875318462519438</v>
      </c>
    </row>
    <row r="392" spans="2:4">
      <c r="B392" s="44"/>
      <c r="D392" s="39">
        <f>$CE$89</f>
        <v>4.5697908847394269</v>
      </c>
    </row>
    <row r="393" spans="2:4">
      <c r="B393" s="44" t="str">
        <f>$CF$87</f>
        <v>yt 30 09 2017</v>
      </c>
      <c r="D393" s="39">
        <f>$CF$89</f>
        <v>4.6846719065135654</v>
      </c>
    </row>
    <row r="394" spans="2:4">
      <c r="B394" s="44"/>
      <c r="D394" s="39">
        <f>$CG$89</f>
        <v>4.7710521949507756</v>
      </c>
    </row>
    <row r="395" spans="2:4">
      <c r="B395" s="44"/>
      <c r="D395" s="39">
        <f>$CH$89</f>
        <v>4.7829851949507747</v>
      </c>
    </row>
    <row r="396" spans="2:4">
      <c r="B396" s="44" t="str">
        <f>$CI$87</f>
        <v>yt 31 12 2017</v>
      </c>
      <c r="D396" s="39">
        <f>$CI$89</f>
        <v>4.8195371949507759</v>
      </c>
    </row>
    <row r="397" spans="2:4">
      <c r="B397" s="44"/>
      <c r="D397" s="39">
        <f>$CJ$89</f>
        <v>4.9972443078197273</v>
      </c>
    </row>
    <row r="398" spans="2:4">
      <c r="B398" s="44"/>
      <c r="D398" s="39">
        <f>$CK$89</f>
        <v>4.9202424427834544</v>
      </c>
    </row>
    <row r="399" spans="2:4">
      <c r="B399" s="44" t="str">
        <f>$CL$87</f>
        <v>yt 31 03 2018</v>
      </c>
      <c r="D399" s="39">
        <f>$CL$89</f>
        <v>5.0644301991089424</v>
      </c>
    </row>
    <row r="400" spans="2:4">
      <c r="B400" s="44"/>
      <c r="D400" s="39">
        <f>$CM$89</f>
        <v>5.044249574818477</v>
      </c>
    </row>
    <row r="401" spans="2:4">
      <c r="B401" s="44"/>
      <c r="D401" s="39">
        <f>$CN$89</f>
        <v>5.0588682183912237</v>
      </c>
    </row>
    <row r="402" spans="2:4">
      <c r="B402" s="44" t="str">
        <f>$CO$87</f>
        <v>yt 30 06 2018</v>
      </c>
      <c r="D402" s="39">
        <f>$CO$89</f>
        <v>4.9878401690369136</v>
      </c>
    </row>
    <row r="403" spans="2:4">
      <c r="B403" s="44"/>
      <c r="D403" s="39">
        <f>$CP$89</f>
        <v>4.9539526943822674</v>
      </c>
    </row>
    <row r="404" spans="2:4">
      <c r="B404" s="44"/>
      <c r="D404" s="39">
        <f>$CQ$89</f>
        <v>4.8438831742761215</v>
      </c>
    </row>
    <row r="405" spans="2:4">
      <c r="B405" s="44" t="str">
        <f>$CR$87</f>
        <v>yt 30 09 2018</v>
      </c>
      <c r="D405" s="39">
        <f>$CR$89</f>
        <v>4.7148158152678894</v>
      </c>
    </row>
    <row r="406" spans="2:4">
      <c r="B406" s="44"/>
      <c r="D406" s="39">
        <f>$CS$89</f>
        <v>4.6306450028239281</v>
      </c>
    </row>
    <row r="407" spans="2:4">
      <c r="B407" s="44"/>
      <c r="D407" s="39">
        <f>$CT$89</f>
        <v>4.5181100219522436</v>
      </c>
    </row>
    <row r="408" spans="2:4">
      <c r="B408" s="44" t="str">
        <f>$CU$87</f>
        <v>yt 31 12 2018</v>
      </c>
      <c r="D408" s="39">
        <f>$CU$89</f>
        <v>4.3860078212904066</v>
      </c>
    </row>
    <row r="409" spans="2:4">
      <c r="B409" s="44"/>
      <c r="D409" s="39">
        <f>$CV$89</f>
        <v>4.2404519279902235</v>
      </c>
    </row>
    <row r="410" spans="2:4">
      <c r="B410" s="44"/>
      <c r="D410" s="39">
        <f>$CW$89</f>
        <v>4.2208134229124497</v>
      </c>
    </row>
    <row r="411" spans="2:4">
      <c r="B411" s="44" t="str">
        <f>$CX$87</f>
        <v>yt 31 03 2019</v>
      </c>
      <c r="D411" s="39">
        <f>$CX$89</f>
        <v>3.9254556665869611</v>
      </c>
    </row>
    <row r="412" spans="2:4">
      <c r="B412" s="44"/>
      <c r="D412" s="39">
        <f>$CY$89</f>
        <v>3.980077445473392</v>
      </c>
    </row>
    <row r="413" spans="2:4">
      <c r="B413" s="44"/>
      <c r="D413" s="39">
        <f>$CZ$89</f>
        <v>3.8725348019006445</v>
      </c>
    </row>
    <row r="414" spans="2:4">
      <c r="B414" s="44" t="str">
        <f>$DA$87</f>
        <v>yt 30 06 2019</v>
      </c>
      <c r="D414" s="39">
        <f>$DA$89</f>
        <v>3.8404148512549545</v>
      </c>
    </row>
    <row r="415" spans="2:4">
      <c r="B415" s="44"/>
      <c r="D415" s="39">
        <f>$DB$89</f>
        <v>3.8037693259096006</v>
      </c>
    </row>
    <row r="416" spans="2:4">
      <c r="B416" s="44"/>
      <c r="D416" s="39">
        <f>$DC$89</f>
        <v>3.7747888460157468</v>
      </c>
    </row>
    <row r="417" spans="2:4">
      <c r="B417" s="44" t="str">
        <f>$DD$87</f>
        <v>yt 30 09 2019</v>
      </c>
      <c r="D417" s="39">
        <f>$DD$89</f>
        <v>3.6979212050239783</v>
      </c>
    </row>
    <row r="418" spans="2:4">
      <c r="B418" s="44"/>
      <c r="D418" s="39">
        <f>$DE$89</f>
        <v>3.629277499386256</v>
      </c>
    </row>
    <row r="419" spans="2:4">
      <c r="B419" s="44"/>
      <c r="D419" s="39">
        <f>$DF$89</f>
        <v>3.5934914802579412</v>
      </c>
    </row>
    <row r="420" spans="2:4">
      <c r="B420" s="44" t="str">
        <f>$DG$87</f>
        <v>yt 31 12 2019</v>
      </c>
      <c r="D420" s="39">
        <f>$DG$89</f>
        <v>3.5916036809197784</v>
      </c>
    </row>
    <row r="421" spans="2:4">
      <c r="B421" s="44"/>
      <c r="D421" s="39">
        <f>$DH$89</f>
        <v>3.5174100000000004</v>
      </c>
    </row>
    <row r="422" spans="2:4">
      <c r="B422" s="44"/>
      <c r="D422" s="39">
        <f>$DI$89</f>
        <v>3.5553140000000001</v>
      </c>
    </row>
    <row r="423" spans="2:4">
      <c r="B423" s="44" t="str">
        <f>$DJ$87</f>
        <v>yt 31 03 2020</v>
      </c>
      <c r="D423" s="39">
        <f>$DJ$89</f>
        <v>3.5470180000000004</v>
      </c>
    </row>
    <row r="424" spans="2:4">
      <c r="B424" s="44"/>
      <c r="D424" s="39">
        <f>$DK$89</f>
        <v>3.410196</v>
      </c>
    </row>
    <row r="425" spans="2:4">
      <c r="B425" s="44"/>
      <c r="D425" s="39">
        <f>$DL$89</f>
        <v>3.4564810000000001</v>
      </c>
    </row>
    <row r="426" spans="2:4">
      <c r="B426" s="44" t="str">
        <f>$DM$87</f>
        <v>yt 30 06 2020</v>
      </c>
      <c r="D426" s="39">
        <f>$DM$89</f>
        <v>3.4730160000000003</v>
      </c>
    </row>
    <row r="427" spans="2:4">
      <c r="B427" s="44"/>
      <c r="D427" s="39">
        <f>$DN$89</f>
        <v>3.4693790000000004</v>
      </c>
    </row>
    <row r="428" spans="2:4">
      <c r="B428" s="44"/>
      <c r="D428" s="39">
        <f>$DO$89</f>
        <v>3.4670160000000001</v>
      </c>
    </row>
    <row r="429" spans="2:4">
      <c r="B429" s="44" t="str">
        <f>$DP$87</f>
        <v>yt 30 09 2020</v>
      </c>
      <c r="D429" s="39">
        <f>$DP$89</f>
        <v>3.5014130000000003</v>
      </c>
    </row>
    <row r="430" spans="2:4">
      <c r="B430" s="44"/>
      <c r="D430" s="39">
        <f>$DQ$89</f>
        <v>3.5532120000000003</v>
      </c>
    </row>
    <row r="431" spans="2:4">
      <c r="B431" s="44"/>
      <c r="D431" s="39">
        <f>$DR$89</f>
        <v>3.5747860000000005</v>
      </c>
    </row>
    <row r="432" spans="2:4">
      <c r="B432" s="44" t="str">
        <f>$DS$87</f>
        <v>yt 31 12 2020</v>
      </c>
      <c r="D432" s="39">
        <f>$DS$89</f>
        <v>3.5487320000000007</v>
      </c>
    </row>
    <row r="433" spans="2:4">
      <c r="B433" s="44"/>
      <c r="D433" s="39">
        <f>$DT$89</f>
        <v>3.627193000000001</v>
      </c>
    </row>
    <row r="434" spans="2:4">
      <c r="B434" s="44"/>
      <c r="D434" s="39">
        <f>$DU$89</f>
        <v>3.569980000000001</v>
      </c>
    </row>
    <row r="435" spans="2:4">
      <c r="B435" s="44" t="str">
        <f>$DV$87</f>
        <v>yt 31 03 2021</v>
      </c>
      <c r="D435" s="39">
        <f>$DV$89</f>
        <v>3.6943450000000007</v>
      </c>
    </row>
    <row r="436" spans="2:4">
      <c r="B436" s="44"/>
      <c r="D436" s="39">
        <f>$DW$89</f>
        <v>3.7825660000000005</v>
      </c>
    </row>
    <row r="437" spans="2:4">
      <c r="B437" s="44"/>
      <c r="D437" s="39">
        <f>$DX$89</f>
        <v>3.7047660000000011</v>
      </c>
    </row>
    <row r="438" spans="2:4">
      <c r="B438" s="44" t="str">
        <f>$DY$87</f>
        <v>yt 30 06 2021</v>
      </c>
      <c r="D438" s="39">
        <f>$DY$89</f>
        <v>3.6491200000000008</v>
      </c>
    </row>
    <row r="439" spans="2:4">
      <c r="B439" s="44"/>
      <c r="D439" s="39">
        <f>$DZ$89</f>
        <v>3.6601560000000006</v>
      </c>
    </row>
    <row r="440" spans="2:4">
      <c r="B440" s="44"/>
      <c r="D440" s="39">
        <f>$EA$89</f>
        <v>3.687984000000001</v>
      </c>
    </row>
    <row r="441" spans="2:4">
      <c r="B441" s="44" t="str">
        <f>$EB$87</f>
        <v>yt 30 09 2021</v>
      </c>
      <c r="D441" s="39">
        <f>$EB$89</f>
        <v>3.7040410000000001</v>
      </c>
    </row>
    <row r="442" spans="2:4">
      <c r="B442" s="44"/>
      <c r="D442" s="39">
        <f>$EC$89</f>
        <v>3.6731220000000007</v>
      </c>
    </row>
    <row r="443" spans="2:4">
      <c r="B443" s="44"/>
      <c r="D443" s="39">
        <f>$ED$89</f>
        <v>3.6972490000000007</v>
      </c>
    </row>
    <row r="444" spans="2:4">
      <c r="B444" s="44" t="str">
        <f>$EE$87</f>
        <v>yt 31 12 2021</v>
      </c>
      <c r="D444" s="39">
        <f>$EE$89</f>
        <v>3.7725830000000005</v>
      </c>
    </row>
    <row r="445" spans="2:4">
      <c r="B445" s="44"/>
      <c r="D445" s="39">
        <f>$EF$89</f>
        <v>3.8031810000000008</v>
      </c>
    </row>
    <row r="446" spans="2:4">
      <c r="B446" s="44"/>
      <c r="D446" s="39">
        <f>$EG$89</f>
        <v>3.842493000000001</v>
      </c>
    </row>
    <row r="447" spans="2:4">
      <c r="B447" s="44" t="str">
        <f>$EH$87</f>
        <v>yt 31 03 2022</v>
      </c>
      <c r="D447" s="39">
        <f>$EH$89</f>
        <v>3.8569230000000001</v>
      </c>
    </row>
    <row r="448" spans="2:4">
      <c r="B448" s="44"/>
      <c r="D448" s="39">
        <f>$EI$89</f>
        <v>3.8524599999999998</v>
      </c>
    </row>
    <row r="449" spans="2:4">
      <c r="B449" s="44"/>
      <c r="D449" s="39">
        <f>$EJ$89</f>
        <v>3.8863410000000007</v>
      </c>
    </row>
    <row r="450" spans="2:4">
      <c r="B450" s="44" t="str">
        <f>$EK$87</f>
        <v>yt 30 06 2022</v>
      </c>
      <c r="D450" s="39">
        <f>$EK$89</f>
        <v>3.8832209999999998</v>
      </c>
    </row>
    <row r="451" spans="2:4">
      <c r="B451" s="44"/>
      <c r="D451" s="39">
        <f>$EL$89</f>
        <v>3.8635260000000002</v>
      </c>
    </row>
    <row r="452" spans="2:4">
      <c r="B452" s="44"/>
      <c r="D452" s="39">
        <f>$EM$89</f>
        <v>3.8595350000000002</v>
      </c>
    </row>
    <row r="453" spans="2:4">
      <c r="B453" s="44" t="str">
        <f>$EN$87</f>
        <v>yt 30 09 2022</v>
      </c>
      <c r="D453" s="39">
        <f>$EN$89</f>
        <v>3.8618220000000001</v>
      </c>
    </row>
    <row r="454" spans="2:4">
      <c r="B454" s="44"/>
      <c r="D454" s="39">
        <f>$EO$89</f>
        <v>3.8686820000000002</v>
      </c>
    </row>
    <row r="455" spans="2:4">
      <c r="B455" s="44"/>
      <c r="D455" s="39">
        <f>$EP$89</f>
        <v>3.8590200000000001</v>
      </c>
    </row>
    <row r="456" spans="2:4">
      <c r="B456" s="44" t="str">
        <f>$EQ$87</f>
        <v>yt 31 12 2022</v>
      </c>
      <c r="D456" s="39">
        <f>$EQ$89</f>
        <v>3.8457330000000005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501.77596399999999</v>
      </c>
    </row>
    <row r="745" spans="2:8">
      <c r="B745" s="44"/>
      <c r="H745" s="39">
        <f>$D$92</f>
        <v>505.22545200000002</v>
      </c>
    </row>
    <row r="746" spans="2:8">
      <c r="B746" s="44"/>
      <c r="H746" s="39">
        <f>$E$92</f>
        <v>513.33761600000003</v>
      </c>
    </row>
    <row r="747" spans="2:8">
      <c r="B747" s="44" t="str">
        <f>$F$87</f>
        <v>yt 31 03 2011</v>
      </c>
      <c r="H747" s="39">
        <f>$F$92</f>
        <v>513.91603499999997</v>
      </c>
    </row>
    <row r="748" spans="2:8">
      <c r="B748" s="44"/>
      <c r="H748" s="39">
        <f>$G$92</f>
        <v>527.36002499999995</v>
      </c>
    </row>
    <row r="749" spans="2:8">
      <c r="B749" s="44"/>
      <c r="H749" s="39">
        <f>$H$92</f>
        <v>534.94176700000003</v>
      </c>
    </row>
    <row r="750" spans="2:8">
      <c r="B750" s="44" t="str">
        <f>$I$87</f>
        <v>yt 30 06 2011</v>
      </c>
      <c r="H750" s="39">
        <f>$I$92</f>
        <v>540.50595199999998</v>
      </c>
    </row>
    <row r="751" spans="2:8">
      <c r="B751" s="44"/>
      <c r="H751" s="39">
        <f>$J$92</f>
        <v>540.16656699999999</v>
      </c>
    </row>
    <row r="752" spans="2:8">
      <c r="B752" s="44"/>
      <c r="H752" s="39">
        <f>$K$92</f>
        <v>540.27319699999998</v>
      </c>
    </row>
    <row r="753" spans="2:8">
      <c r="B753" s="44" t="str">
        <f>$L$87</f>
        <v>yt 30 09 2011</v>
      </c>
      <c r="H753" s="39">
        <f>$L$92</f>
        <v>550.51789699999995</v>
      </c>
    </row>
    <row r="754" spans="2:8">
      <c r="B754" s="44"/>
      <c r="H754" s="39">
        <f>$M$92</f>
        <v>563.72597399999995</v>
      </c>
    </row>
    <row r="755" spans="2:8">
      <c r="B755" s="44"/>
      <c r="H755" s="39">
        <f>$N$92</f>
        <v>580.91328399999998</v>
      </c>
    </row>
    <row r="756" spans="2:8">
      <c r="B756" s="44" t="str">
        <f>$O$87</f>
        <v>yt 31 12 2011</v>
      </c>
      <c r="H756" s="39">
        <f>$O$92</f>
        <v>591.93149000000005</v>
      </c>
    </row>
    <row r="757" spans="2:8">
      <c r="B757" s="44"/>
      <c r="H757" s="39">
        <f>$P$92</f>
        <v>580.86069699999996</v>
      </c>
    </row>
    <row r="758" spans="2:8">
      <c r="B758" s="44"/>
      <c r="H758" s="39">
        <f>$Q$92</f>
        <v>606.61722499999996</v>
      </c>
    </row>
    <row r="759" spans="2:8">
      <c r="B759" s="44" t="str">
        <f>$R$87</f>
        <v>yt 31 03 2012</v>
      </c>
      <c r="H759" s="39">
        <f>$R$92</f>
        <v>628.96209499999998</v>
      </c>
    </row>
    <row r="760" spans="2:8">
      <c r="B760" s="44"/>
      <c r="H760" s="39">
        <f>$S$92</f>
        <v>638.49630999999999</v>
      </c>
    </row>
    <row r="761" spans="2:8">
      <c r="B761" s="44"/>
      <c r="H761" s="39">
        <f>$T$92</f>
        <v>654.56133199999999</v>
      </c>
    </row>
    <row r="762" spans="2:8">
      <c r="B762" s="44" t="str">
        <f>$U$87</f>
        <v>yt 30 06 2012</v>
      </c>
      <c r="H762" s="39">
        <f>$U$92</f>
        <v>639.96535199999994</v>
      </c>
    </row>
    <row r="763" spans="2:8">
      <c r="B763" s="44"/>
      <c r="H763" s="39">
        <f>$V$92</f>
        <v>627.60207700000001</v>
      </c>
    </row>
    <row r="764" spans="2:8">
      <c r="B764" s="44"/>
      <c r="H764" s="39">
        <f>$W$92</f>
        <v>627.531609</v>
      </c>
    </row>
    <row r="765" spans="2:8">
      <c r="B765" s="44" t="str">
        <f>$X$87</f>
        <v>yt 30 09 2012</v>
      </c>
      <c r="H765" s="39">
        <f>$X$92</f>
        <v>629.19167599999992</v>
      </c>
    </row>
    <row r="766" spans="2:8">
      <c r="B766" s="44"/>
      <c r="H766" s="39">
        <f>$Y$92</f>
        <v>641.27317700000003</v>
      </c>
    </row>
    <row r="767" spans="2:8">
      <c r="B767" s="44"/>
      <c r="H767" s="39">
        <f>$Z$92</f>
        <v>645.20424700000001</v>
      </c>
    </row>
    <row r="768" spans="2:8">
      <c r="B768" s="44" t="str">
        <f>$AA$87</f>
        <v>yt 31 12 2012</v>
      </c>
      <c r="H768" s="39">
        <f>$AA$92</f>
        <v>643.81379199999992</v>
      </c>
    </row>
    <row r="769" spans="2:8">
      <c r="B769" s="44"/>
      <c r="H769" s="39">
        <f>$AB$92</f>
        <v>671.48347799999988</v>
      </c>
    </row>
    <row r="770" spans="2:8">
      <c r="B770" s="44"/>
      <c r="H770" s="39">
        <f>$AC$92</f>
        <v>657.06507899999997</v>
      </c>
    </row>
    <row r="771" spans="2:8">
      <c r="B771" s="44" t="str">
        <f>$AD$87</f>
        <v>yt 31 03 2013</v>
      </c>
      <c r="H771" s="39">
        <f>$AD$92</f>
        <v>660.74057300000004</v>
      </c>
    </row>
    <row r="772" spans="2:8">
      <c r="B772" s="44"/>
      <c r="H772" s="39">
        <f>$AE$92</f>
        <v>657.0204490000001</v>
      </c>
    </row>
    <row r="773" spans="2:8">
      <c r="B773" s="44"/>
      <c r="H773" s="39">
        <f>$AF$92</f>
        <v>672.96770300000003</v>
      </c>
    </row>
    <row r="774" spans="2:8">
      <c r="B774" s="44" t="str">
        <f>$AG$87</f>
        <v>yt 30 06 2013</v>
      </c>
      <c r="H774" s="39">
        <f>$AG$92</f>
        <v>702.01968399999998</v>
      </c>
    </row>
    <row r="775" spans="2:8">
      <c r="B775" s="44"/>
      <c r="H775" s="39">
        <f>$AH$92</f>
        <v>746.54295899999988</v>
      </c>
    </row>
    <row r="776" spans="2:8">
      <c r="B776" s="44"/>
      <c r="H776" s="39">
        <f>$AI$92</f>
        <v>770.01023699999996</v>
      </c>
    </row>
    <row r="777" spans="2:8">
      <c r="B777" s="44" t="str">
        <f>$AJ$87</f>
        <v>yt 30 09 2013</v>
      </c>
      <c r="H777" s="39">
        <f>$AJ$92</f>
        <v>794.56999999999994</v>
      </c>
    </row>
    <row r="778" spans="2:8">
      <c r="B778" s="44"/>
      <c r="H778" s="39">
        <f>$AK$92</f>
        <v>817.76731699999993</v>
      </c>
    </row>
    <row r="779" spans="2:8">
      <c r="B779" s="44"/>
      <c r="H779" s="39">
        <f>$AL$92</f>
        <v>841.83634799999982</v>
      </c>
    </row>
    <row r="780" spans="2:8">
      <c r="B780" s="44" t="str">
        <f>$AM$87</f>
        <v>yt 31 12 2013</v>
      </c>
      <c r="H780" s="39">
        <f>$AM$92</f>
        <v>863.79108299999984</v>
      </c>
    </row>
    <row r="781" spans="2:8">
      <c r="B781" s="44"/>
      <c r="H781" s="39">
        <f>$AN$92</f>
        <v>873.80507699999987</v>
      </c>
    </row>
    <row r="782" spans="2:8">
      <c r="B782" s="44"/>
      <c r="H782" s="39">
        <f>$AO$92</f>
        <v>894.16017399999987</v>
      </c>
    </row>
    <row r="783" spans="2:8">
      <c r="B783" s="44" t="str">
        <f>$AP$87</f>
        <v>yt 31 03 2014</v>
      </c>
      <c r="H783" s="39">
        <f>$AP$92</f>
        <v>904.05078999999989</v>
      </c>
    </row>
    <row r="784" spans="2:8">
      <c r="B784" s="44"/>
      <c r="H784" s="39">
        <f>$AQ$92</f>
        <v>927.68786199999988</v>
      </c>
    </row>
    <row r="785" spans="2:8">
      <c r="B785" s="44"/>
      <c r="H785" s="39">
        <f>$AR$92</f>
        <v>934.95375400000012</v>
      </c>
    </row>
    <row r="786" spans="2:8">
      <c r="B786" s="44" t="str">
        <f>$AS$87</f>
        <v>yt 30 06 2014</v>
      </c>
      <c r="H786" s="39">
        <f>$AS$92</f>
        <v>948.32835</v>
      </c>
    </row>
    <row r="787" spans="2:8">
      <c r="B787" s="44"/>
      <c r="H787" s="39">
        <f>$AT$92</f>
        <v>957.90476599999988</v>
      </c>
    </row>
    <row r="788" spans="2:8">
      <c r="B788" s="44"/>
      <c r="H788" s="39">
        <f>$AU$92</f>
        <v>955.30320499999993</v>
      </c>
    </row>
    <row r="789" spans="2:8">
      <c r="B789" s="44" t="str">
        <f>$AV$87</f>
        <v>yt 30 09 2014</v>
      </c>
      <c r="H789" s="39">
        <f>$AV$92</f>
        <v>967.6127019999999</v>
      </c>
    </row>
    <row r="790" spans="2:8">
      <c r="B790" s="44"/>
      <c r="H790" s="39">
        <f>$AW$92</f>
        <v>973.61337200000003</v>
      </c>
    </row>
    <row r="791" spans="2:8">
      <c r="B791" s="44"/>
      <c r="H791" s="39">
        <f>$AX$92</f>
        <v>985.064437</v>
      </c>
    </row>
    <row r="792" spans="2:8">
      <c r="B792" s="44" t="str">
        <f>$AY$87</f>
        <v>yt 31 12 2014</v>
      </c>
      <c r="H792" s="39">
        <f>$AY$92</f>
        <v>1017.139961</v>
      </c>
    </row>
    <row r="793" spans="2:8">
      <c r="B793" s="44"/>
      <c r="H793" s="39">
        <f>$AZ$92</f>
        <v>1038.2360019999999</v>
      </c>
    </row>
    <row r="794" spans="2:8">
      <c r="B794" s="44"/>
      <c r="H794" s="39">
        <f>$BA$92</f>
        <v>1007.422173</v>
      </c>
    </row>
    <row r="795" spans="2:8">
      <c r="B795" s="44" t="str">
        <f>$BB$87</f>
        <v>yt 31 03 2015</v>
      </c>
      <c r="H795" s="39">
        <f>$BB$92</f>
        <v>1033.882061</v>
      </c>
    </row>
    <row r="796" spans="2:8">
      <c r="B796" s="44"/>
      <c r="H796" s="39">
        <f>$BC$92</f>
        <v>1061.2780580000001</v>
      </c>
    </row>
    <row r="797" spans="2:8">
      <c r="B797" s="44"/>
      <c r="H797" s="39">
        <f>$BD$92</f>
        <v>1065.035586</v>
      </c>
    </row>
    <row r="798" spans="2:8">
      <c r="B798" s="44" t="str">
        <f>$BE$87</f>
        <v>yt 30 06 2015</v>
      </c>
      <c r="H798" s="39">
        <f>$BE$92</f>
        <v>1072.9704489999999</v>
      </c>
    </row>
    <row r="799" spans="2:8">
      <c r="B799" s="44"/>
      <c r="H799" s="39">
        <f>$BF$92</f>
        <v>1059.229791</v>
      </c>
    </row>
    <row r="800" spans="2:8">
      <c r="B800" s="44"/>
      <c r="H800" s="39">
        <f>$BG$92</f>
        <v>1064.459748</v>
      </c>
    </row>
    <row r="801" spans="2:8">
      <c r="B801" s="44" t="str">
        <f>$BH$87</f>
        <v>yt 30 09 2015</v>
      </c>
      <c r="H801" s="39">
        <f>$BH$92</f>
        <v>1064.038908</v>
      </c>
    </row>
    <row r="802" spans="2:8">
      <c r="B802" s="44"/>
      <c r="H802" s="39">
        <f>$BI$92</f>
        <v>1058.866358</v>
      </c>
    </row>
    <row r="803" spans="2:8">
      <c r="B803" s="44"/>
      <c r="H803" s="39">
        <f>$BJ$92</f>
        <v>1046.0287519999999</v>
      </c>
    </row>
    <row r="804" spans="2:8">
      <c r="B804" s="44" t="str">
        <f>$BK$87</f>
        <v>yt 31 12 2015</v>
      </c>
      <c r="H804" s="39">
        <f>$BK$92</f>
        <v>1031.7200929999999</v>
      </c>
    </row>
    <row r="805" spans="2:8">
      <c r="B805" s="44"/>
      <c r="H805" s="39">
        <f>$BL$92</f>
        <v>1028.4993930000001</v>
      </c>
    </row>
    <row r="806" spans="2:8">
      <c r="B806" s="44"/>
      <c r="H806" s="39">
        <f>$BM$92</f>
        <v>1069.0741579999999</v>
      </c>
    </row>
    <row r="807" spans="2:8">
      <c r="B807" s="44" t="str">
        <f>$BN$87</f>
        <v>yt 31 03 2016</v>
      </c>
      <c r="H807" s="39">
        <f>$BN$92</f>
        <v>1072.9137430000001</v>
      </c>
    </row>
    <row r="808" spans="2:8">
      <c r="B808" s="44"/>
      <c r="H808" s="39">
        <f>$BO$92</f>
        <v>1063.749695</v>
      </c>
    </row>
    <row r="809" spans="2:8">
      <c r="B809" s="44"/>
      <c r="H809" s="39">
        <f>$BP$92</f>
        <v>1071.9215819999999</v>
      </c>
    </row>
    <row r="810" spans="2:8">
      <c r="B810" s="44" t="str">
        <f>$BQ$87</f>
        <v>yt 30 06 2016</v>
      </c>
      <c r="H810" s="39">
        <f>$BQ$92</f>
        <v>1085.4996239999998</v>
      </c>
    </row>
    <row r="811" spans="2:8">
      <c r="B811" s="44"/>
      <c r="H811" s="39">
        <f>$BR$92</f>
        <v>1105.2115199999998</v>
      </c>
    </row>
    <row r="812" spans="2:8">
      <c r="B812" s="44"/>
      <c r="H812" s="39">
        <f>$BS$92</f>
        <v>1148.8057549999999</v>
      </c>
    </row>
    <row r="813" spans="2:8">
      <c r="B813" s="44" t="str">
        <f>$BT$87</f>
        <v>yt 30 09 2016</v>
      </c>
      <c r="H813" s="39">
        <f>$BT$92</f>
        <v>1176.6662039999997</v>
      </c>
    </row>
    <row r="814" spans="2:8">
      <c r="B814" s="44"/>
      <c r="H814" s="39">
        <f>$BU$92</f>
        <v>1201.7490499999997</v>
      </c>
    </row>
    <row r="815" spans="2:8">
      <c r="B815" s="44"/>
      <c r="H815" s="39">
        <f>$BV$92</f>
        <v>1249.6715219999996</v>
      </c>
    </row>
    <row r="816" spans="2:8">
      <c r="B816" s="44" t="str">
        <f>$BW$87</f>
        <v>yt 31 12 2016</v>
      </c>
      <c r="H816" s="39">
        <f>$BW$92</f>
        <v>1270.7138159999997</v>
      </c>
    </row>
    <row r="817" spans="2:8">
      <c r="B817" s="44"/>
      <c r="H817" s="39">
        <f>$BX$92</f>
        <v>1264.199985</v>
      </c>
    </row>
    <row r="818" spans="2:8">
      <c r="B818" s="44"/>
      <c r="H818" s="39">
        <f>$BY$92</f>
        <v>1294.2211559999998</v>
      </c>
    </row>
    <row r="819" spans="2:8">
      <c r="B819" s="44" t="str">
        <f>$BZ$87</f>
        <v>yt 31 03 2017</v>
      </c>
      <c r="H819" s="39">
        <f>$BZ$92</f>
        <v>1304.022653</v>
      </c>
    </row>
    <row r="820" spans="2:8">
      <c r="B820" s="44"/>
      <c r="H820" s="39">
        <f>$CA$92</f>
        <v>1333.1500080000001</v>
      </c>
    </row>
    <row r="821" spans="2:8">
      <c r="B821" s="44"/>
      <c r="H821" s="39">
        <f>$CB$92</f>
        <v>1366.3394109999999</v>
      </c>
    </row>
    <row r="822" spans="2:8">
      <c r="B822" s="44" t="str">
        <f>$CC$87</f>
        <v>yt 30 06 2017</v>
      </c>
      <c r="H822" s="39">
        <f>$CC$92</f>
        <v>1390.1369420000001</v>
      </c>
    </row>
    <row r="823" spans="2:8">
      <c r="B823" s="44"/>
      <c r="H823" s="39">
        <f>$CD$92</f>
        <v>1415.1744349999999</v>
      </c>
    </row>
    <row r="824" spans="2:8">
      <c r="B824" s="44"/>
      <c r="H824" s="39">
        <f>$CE$92</f>
        <v>1440.9776960000002</v>
      </c>
    </row>
    <row r="825" spans="2:8">
      <c r="B825" s="44" t="str">
        <f>$CF$87</f>
        <v>yt 30 09 2017</v>
      </c>
      <c r="H825" s="39">
        <f>$CF$92</f>
        <v>1477.9455000000003</v>
      </c>
    </row>
    <row r="826" spans="2:8">
      <c r="B826" s="44"/>
      <c r="H826" s="39">
        <f>$CG$92</f>
        <v>1501.6761610000001</v>
      </c>
    </row>
    <row r="827" spans="2:8">
      <c r="B827" s="44"/>
      <c r="H827" s="39">
        <f>$CH$92</f>
        <v>1507.5760700000001</v>
      </c>
    </row>
    <row r="828" spans="2:8">
      <c r="B828" s="44" t="str">
        <f>$CI$87</f>
        <v>yt 31 12 2017</v>
      </c>
      <c r="H828" s="39">
        <f>$CI$92</f>
        <v>1521.9763419999999</v>
      </c>
    </row>
    <row r="829" spans="2:8">
      <c r="B829" s="44"/>
      <c r="H829" s="39">
        <f>$CJ$92</f>
        <v>1581.4303701699996</v>
      </c>
    </row>
    <row r="830" spans="2:8">
      <c r="B830" s="44"/>
      <c r="H830" s="39">
        <f>$CK$92</f>
        <v>1561.6896631699997</v>
      </c>
    </row>
    <row r="831" spans="2:8">
      <c r="B831" s="44" t="str">
        <f>$CL$87</f>
        <v>yt 31 03 2018</v>
      </c>
      <c r="H831" s="39">
        <f>$CL$92</f>
        <v>1617.9294771699997</v>
      </c>
    </row>
    <row r="832" spans="2:8">
      <c r="B832" s="44"/>
      <c r="H832" s="39">
        <f>$CM$92</f>
        <v>1619.6201141699999</v>
      </c>
    </row>
    <row r="833" spans="2:8">
      <c r="B833" s="44"/>
      <c r="H833" s="39">
        <f>$CN$92</f>
        <v>1633.1008141699999</v>
      </c>
    </row>
    <row r="834" spans="2:8">
      <c r="B834" s="44" t="str">
        <f>$CO$87</f>
        <v>yt 30 06 2018</v>
      </c>
      <c r="H834" s="39">
        <f>$CO$92</f>
        <v>1615.73366117</v>
      </c>
    </row>
    <row r="835" spans="2:8">
      <c r="B835" s="44"/>
      <c r="H835" s="39">
        <f>$CP$92</f>
        <v>1609.19664317</v>
      </c>
    </row>
    <row r="836" spans="2:8">
      <c r="B836" s="44"/>
      <c r="H836" s="39">
        <f>$CQ$92</f>
        <v>1573.9465851700002</v>
      </c>
    </row>
    <row r="837" spans="2:8">
      <c r="B837" s="44" t="str">
        <f>$CR$87</f>
        <v>yt 30 09 2018</v>
      </c>
      <c r="H837" s="39">
        <f>$CR$92</f>
        <v>1528.9364491699998</v>
      </c>
    </row>
    <row r="838" spans="2:8">
      <c r="B838" s="44"/>
      <c r="H838" s="39">
        <f>$CS$92</f>
        <v>1496.9081001699999</v>
      </c>
    </row>
    <row r="839" spans="2:8">
      <c r="B839" s="44"/>
      <c r="H839" s="39">
        <f>$CT$92</f>
        <v>1455.1111261699998</v>
      </c>
    </row>
    <row r="840" spans="2:8">
      <c r="B840" s="44" t="str">
        <f>$CU$87</f>
        <v>yt 31 12 2018</v>
      </c>
      <c r="H840" s="39">
        <f>$CU$92</f>
        <v>1407.09232617</v>
      </c>
    </row>
    <row r="841" spans="2:8">
      <c r="B841" s="44"/>
      <c r="H841" s="39">
        <f>$CV$92</f>
        <v>1352.3210460000003</v>
      </c>
    </row>
    <row r="842" spans="2:8">
      <c r="B842" s="44"/>
      <c r="H842" s="39">
        <f>$CW$92</f>
        <v>1339.3463509999999</v>
      </c>
    </row>
    <row r="843" spans="2:8">
      <c r="B843" s="44" t="str">
        <f>$CX$87</f>
        <v>yt 31 03 2019</v>
      </c>
      <c r="H843" s="39">
        <f>$CX$92</f>
        <v>1233.0359259999998</v>
      </c>
    </row>
    <row r="844" spans="2:8">
      <c r="B844" s="44"/>
      <c r="H844" s="39">
        <f>$CY$92</f>
        <v>1234.7968859999999</v>
      </c>
    </row>
    <row r="845" spans="2:8">
      <c r="B845" s="44"/>
      <c r="H845" s="39">
        <f>$CZ$92</f>
        <v>1187.5478239999998</v>
      </c>
    </row>
    <row r="846" spans="2:8">
      <c r="B846" s="44" t="str">
        <f>$DA$87</f>
        <v>yt 30 06 2019</v>
      </c>
      <c r="H846" s="39">
        <f>$DA$92</f>
        <v>1165.0998079999997</v>
      </c>
    </row>
    <row r="847" spans="2:8">
      <c r="B847" s="44"/>
      <c r="H847" s="39">
        <f>$DB$92</f>
        <v>1141.4870079999998</v>
      </c>
    </row>
    <row r="848" spans="2:8">
      <c r="B848" s="44"/>
      <c r="H848" s="39">
        <f>$DC$92</f>
        <v>1123.98188</v>
      </c>
    </row>
    <row r="849" spans="2:8">
      <c r="B849" s="44" t="str">
        <f>$DD$87</f>
        <v>yt 30 09 2019</v>
      </c>
      <c r="H849" s="39">
        <f>$DD$92</f>
        <v>1092.748171</v>
      </c>
    </row>
    <row r="850" spans="2:8">
      <c r="B850" s="44"/>
      <c r="H850" s="39">
        <f>$DE$92</f>
        <v>1063.4189330000002</v>
      </c>
    </row>
    <row r="851" spans="2:8">
      <c r="B851" s="44"/>
      <c r="H851" s="39">
        <f>$DF$92</f>
        <v>1045.084321</v>
      </c>
    </row>
    <row r="852" spans="2:8">
      <c r="B852" s="44" t="str">
        <f>$DG$87</f>
        <v>yt 31 12 2019</v>
      </c>
      <c r="H852" s="39">
        <f>$DG$92</f>
        <v>1037.1374069999999</v>
      </c>
    </row>
    <row r="853" spans="2:8">
      <c r="B853" s="44"/>
      <c r="H853" s="39">
        <f>$DH$92</f>
        <v>1011.969398</v>
      </c>
    </row>
    <row r="854" spans="2:8">
      <c r="B854" s="44"/>
      <c r="H854" s="39">
        <f>$DI$92</f>
        <v>1016.9252710000001</v>
      </c>
    </row>
    <row r="855" spans="2:8">
      <c r="B855" s="44" t="str">
        <f>$DJ$87</f>
        <v>yt 31 03 2020</v>
      </c>
      <c r="H855" s="39">
        <f>$DJ$92</f>
        <v>1008.3912799999999</v>
      </c>
    </row>
    <row r="856" spans="2:8">
      <c r="B856" s="44"/>
      <c r="H856" s="39">
        <f>$DK$92</f>
        <v>959.82892500000003</v>
      </c>
    </row>
    <row r="857" spans="2:8">
      <c r="B857" s="44"/>
      <c r="H857" s="39">
        <f>$DL$92</f>
        <v>962.79824600000006</v>
      </c>
    </row>
    <row r="858" spans="2:8">
      <c r="B858" s="44" t="str">
        <f>$DM$87</f>
        <v>yt 30 06 2020</v>
      </c>
      <c r="H858" s="39">
        <f>$DM$92</f>
        <v>958.94205800000009</v>
      </c>
    </row>
    <row r="859" spans="2:8">
      <c r="B859" s="44"/>
      <c r="H859" s="39">
        <f>$DN$92</f>
        <v>949.66579500000012</v>
      </c>
    </row>
    <row r="860" spans="2:8">
      <c r="B860" s="44"/>
      <c r="H860" s="39">
        <f>$DO$92</f>
        <v>940.48200300000008</v>
      </c>
    </row>
    <row r="861" spans="2:8">
      <c r="B861" s="44" t="str">
        <f>$DP$87</f>
        <v>yt 30 09 2020</v>
      </c>
      <c r="H861" s="39">
        <f>$DP$92</f>
        <v>944.87142600000004</v>
      </c>
    </row>
    <row r="862" spans="2:8">
      <c r="B862" s="44"/>
      <c r="H862" s="39">
        <f>$DQ$92</f>
        <v>955.61321900000007</v>
      </c>
    </row>
    <row r="863" spans="2:8">
      <c r="B863" s="44"/>
      <c r="H863" s="39">
        <f>$DR$92</f>
        <v>959.12007199999994</v>
      </c>
    </row>
    <row r="864" spans="2:8">
      <c r="B864" s="44" t="str">
        <f>$DS$87</f>
        <v>yt 31 12 2020</v>
      </c>
      <c r="H864" s="39">
        <f>$DS$92</f>
        <v>950.64155800000003</v>
      </c>
    </row>
    <row r="865" spans="2:8">
      <c r="B865" s="44"/>
      <c r="H865" s="39">
        <f>$DT$92</f>
        <v>971.092851</v>
      </c>
    </row>
    <row r="866" spans="2:8">
      <c r="B866" s="44"/>
      <c r="H866" s="39">
        <f>$DU$92</f>
        <v>954.42216599999995</v>
      </c>
    </row>
    <row r="867" spans="2:8">
      <c r="B867" s="44" t="str">
        <f>$DV$87</f>
        <v>yt 31 03 2021</v>
      </c>
      <c r="H867" s="39">
        <f>$DV$92</f>
        <v>987.05869099999995</v>
      </c>
    </row>
    <row r="868" spans="2:8">
      <c r="B868" s="44"/>
      <c r="H868" s="39">
        <f>$DW$92</f>
        <v>1009.5429039999999</v>
      </c>
    </row>
    <row r="869" spans="2:8">
      <c r="B869" s="44"/>
      <c r="H869" s="39">
        <f>$DX$92</f>
        <v>989.96797199999992</v>
      </c>
    </row>
    <row r="870" spans="2:8">
      <c r="B870" s="44" t="str">
        <f>$DY$87</f>
        <v>yt 30 06 2021</v>
      </c>
      <c r="H870" s="39">
        <f>$DY$92</f>
        <v>976.67567399999996</v>
      </c>
    </row>
    <row r="871" spans="2:8">
      <c r="B871" s="44"/>
      <c r="H871" s="39">
        <f>$DZ$92</f>
        <v>982.43682699999988</v>
      </c>
    </row>
    <row r="872" spans="2:8">
      <c r="B872" s="44"/>
      <c r="H872" s="39">
        <f>$EA$92</f>
        <v>992.24367099999995</v>
      </c>
    </row>
    <row r="873" spans="2:8">
      <c r="B873" s="44" t="str">
        <f>$EB$87</f>
        <v>yt 30 09 2021</v>
      </c>
      <c r="H873" s="39">
        <f>$EB$92</f>
        <v>997.71995699999991</v>
      </c>
    </row>
    <row r="874" spans="2:8">
      <c r="B874" s="44"/>
      <c r="H874" s="39">
        <f>$EC$92</f>
        <v>990.70476099999996</v>
      </c>
    </row>
    <row r="875" spans="2:8">
      <c r="B875" s="44"/>
      <c r="H875" s="39">
        <f>$ED$92</f>
        <v>997.22503900000004</v>
      </c>
    </row>
    <row r="876" spans="2:8">
      <c r="B876" s="44" t="str">
        <f>$EE$87</f>
        <v>yt 31 12 2021</v>
      </c>
      <c r="H876" s="39">
        <f>$EE$92</f>
        <v>1016.412692</v>
      </c>
    </row>
    <row r="877" spans="2:8">
      <c r="B877" s="44"/>
      <c r="H877" s="39">
        <f>$EF$92</f>
        <v>1023.1064659999998</v>
      </c>
    </row>
    <row r="878" spans="2:8">
      <c r="B878" s="44"/>
      <c r="H878" s="39">
        <f>$EG$92</f>
        <v>1033.2755609999999</v>
      </c>
    </row>
    <row r="879" spans="2:8">
      <c r="B879" s="44" t="str">
        <f>$EH$87</f>
        <v>yt 31 03 2022</v>
      </c>
      <c r="H879" s="39">
        <f>$EH$92</f>
        <v>1036.712012</v>
      </c>
    </row>
    <row r="880" spans="2:8">
      <c r="B880" s="44"/>
      <c r="H880" s="39">
        <f>$EI$92</f>
        <v>1034.118109</v>
      </c>
    </row>
    <row r="881" spans="2:8">
      <c r="B881" s="44"/>
      <c r="H881" s="39">
        <f>$EJ$92</f>
        <v>1041.3041979999998</v>
      </c>
    </row>
    <row r="882" spans="2:8">
      <c r="B882" s="44" t="str">
        <f>$EK$87</f>
        <v>yt 30 06 2022</v>
      </c>
      <c r="H882" s="39">
        <f>$EK$92</f>
        <v>1037.8750989999999</v>
      </c>
    </row>
    <row r="883" spans="2:8">
      <c r="B883" s="44"/>
      <c r="H883" s="39">
        <f>$EL$92</f>
        <v>1027.4590230000001</v>
      </c>
    </row>
    <row r="884" spans="2:8">
      <c r="B884" s="44"/>
      <c r="H884" s="39">
        <f>$EM$92</f>
        <v>1021.404283</v>
      </c>
    </row>
    <row r="885" spans="2:8">
      <c r="B885" s="44" t="str">
        <f>$EN$87</f>
        <v>yt 30 09 2022</v>
      </c>
      <c r="H885" s="39">
        <f>$EN$92</f>
        <v>1016.5803159999999</v>
      </c>
    </row>
    <row r="886" spans="2:8">
      <c r="B886" s="44"/>
      <c r="H886" s="39">
        <f>$EO$92</f>
        <v>1011.8100039999998</v>
      </c>
    </row>
    <row r="887" spans="2:8">
      <c r="B887" s="44"/>
      <c r="H887" s="39">
        <f>$EP$92</f>
        <v>1000.9823239999998</v>
      </c>
    </row>
    <row r="888" spans="2:8">
      <c r="B888" s="44" t="str">
        <f>$EQ$87</f>
        <v>yt 31 12 2022</v>
      </c>
      <c r="H888" s="39">
        <f>$EQ$92</f>
        <v>989.34727799999996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pageSetup paperSize="9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indexed="61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35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11.434661666666667</v>
      </c>
      <c r="D8" s="30">
        <f>1000/$B$7*'[2]4407'!B$43</f>
        <v>0.996</v>
      </c>
      <c r="E8" s="31">
        <f>1000/$B$7*'[2]4407'!C$43</f>
        <v>0.74800000000000011</v>
      </c>
      <c r="F8" s="31">
        <f>1000/$B$7*'[2]4407'!D$43</f>
        <v>0.68600000000000005</v>
      </c>
      <c r="G8" s="31">
        <f>1000/$B$7*'[2]4407'!E$43</f>
        <v>1.4696616666666669</v>
      </c>
      <c r="H8" s="31">
        <f>1000/$B$7*'[2]4407'!F$43</f>
        <v>0.94400000000000006</v>
      </c>
      <c r="I8" s="31">
        <f>1000/$B$7*'[2]4407'!G$43</f>
        <v>0.45500000000000002</v>
      </c>
      <c r="J8" s="31">
        <f>1000/$B$7*'[2]4407'!H$43</f>
        <v>1.0780000000000001</v>
      </c>
      <c r="K8" s="31">
        <f>1000/$B$7*'[2]4407'!I$43</f>
        <v>1.6010000000000002</v>
      </c>
      <c r="L8" s="31">
        <f>1000/$B$7*'[2]4407'!J$43</f>
        <v>1.3049999999999999</v>
      </c>
      <c r="M8" s="31">
        <f>1000/$B$7*'[2]4407'!K$43</f>
        <v>0.379</v>
      </c>
      <c r="N8" s="31">
        <f>1000/$B$7*'[2]4407'!L$43</f>
        <v>0.40699999999999997</v>
      </c>
      <c r="O8" s="32">
        <f>1000/$B$7*'[2]4407'!M$43</f>
        <v>1.3659999999999999</v>
      </c>
    </row>
    <row r="9" spans="1:15" ht="13">
      <c r="B9" s="4">
        <f>1+B8</f>
        <v>2006</v>
      </c>
      <c r="C9" s="33">
        <f>SUM(D9:O9)</f>
        <v>20.167000000000002</v>
      </c>
      <c r="D9" s="30">
        <f>1000/$B$7*'[3]4407'!B$43</f>
        <v>0.72400000000000009</v>
      </c>
      <c r="E9" s="31">
        <f>1000/$B$7*'[3]4407'!C$43</f>
        <v>0.35900000000000004</v>
      </c>
      <c r="F9" s="31">
        <f>1000/$B$7*'[3]4407'!D$43</f>
        <v>1.429</v>
      </c>
      <c r="G9" s="31">
        <f>1000/$B$7*'[3]4407'!E$43</f>
        <v>1.5830000000000002</v>
      </c>
      <c r="H9" s="31">
        <f>1000/$B$7*'[3]4407'!F$43</f>
        <v>1.5310000000000004</v>
      </c>
      <c r="I9" s="31">
        <f>1000/$B$7*'[3]4407'!G$43</f>
        <v>2.2610000000000001</v>
      </c>
      <c r="J9" s="31">
        <f>1000/$B$7*'[3]4407'!H$43</f>
        <v>2.2000000000000006</v>
      </c>
      <c r="K9" s="31">
        <f>1000/$B$7*'[3]4407'!I$43</f>
        <v>2.6840000000000002</v>
      </c>
      <c r="L9" s="31">
        <f>1000/$B$7*'[3]4407'!J$43</f>
        <v>1.9120000000000001</v>
      </c>
      <c r="M9" s="31">
        <f>1000/$B$7*'[3]4407'!K$43</f>
        <v>1.143</v>
      </c>
      <c r="N9" s="31">
        <f>1000/$B$7*'[3]4407'!L$43</f>
        <v>1.7429999999999999</v>
      </c>
      <c r="O9" s="32">
        <f>1000/$B$7*'[3]4407'!M$43</f>
        <v>2.5980000000000003</v>
      </c>
    </row>
    <row r="10" spans="1:15" ht="13">
      <c r="B10" s="4">
        <f>1+B9</f>
        <v>2007</v>
      </c>
      <c r="C10" s="33">
        <f>SUM(D10:O10)</f>
        <v>22.906157</v>
      </c>
      <c r="D10" s="30">
        <f>1000/$B$7*'[4]4407'!B$43</f>
        <v>1.736</v>
      </c>
      <c r="E10" s="31">
        <f>1000/$B$7*'[4]4407'!C$43</f>
        <v>1.0310000000000001</v>
      </c>
      <c r="F10" s="31">
        <f>1000/$B$7*'[4]4407'!D$43</f>
        <v>1.6760000000000004</v>
      </c>
      <c r="G10" s="31">
        <f>1000/$B$7*'[4]4407'!E$43</f>
        <v>2.2959999999999998</v>
      </c>
      <c r="H10" s="31">
        <f>1000/$B$7*'[4]4407'!F$43</f>
        <v>2.1839999999999997</v>
      </c>
      <c r="I10" s="31">
        <f>1000/$B$7*'[4]4407'!G$43</f>
        <v>2.2770000000000001</v>
      </c>
      <c r="J10" s="31">
        <f>1000/$B$7*'[4]4407'!H$43</f>
        <v>1.95</v>
      </c>
      <c r="K10" s="31">
        <f>1000/$B$7*'[4]4407'!I$43</f>
        <v>2.9850000000000003</v>
      </c>
      <c r="L10" s="31">
        <f>1000/$B$7*'[4]4407'!J$43</f>
        <v>2.5439999999999996</v>
      </c>
      <c r="M10" s="31">
        <f>1000/$B$7*'[4]4407'!K$43</f>
        <v>2.355</v>
      </c>
      <c r="N10" s="31">
        <f>1000/$B$7*'[4]4407'!L$43</f>
        <v>0.92699999999999994</v>
      </c>
      <c r="O10" s="32">
        <f>1000/$B$7*'[4]4407'!M$43</f>
        <v>0.94515700000000002</v>
      </c>
    </row>
    <row r="11" spans="1:15" ht="13">
      <c r="B11" s="4">
        <f>1+B10</f>
        <v>2008</v>
      </c>
      <c r="C11" s="33">
        <f t="shared" ref="C11:C17" si="0">SUM(D11:O11)</f>
        <v>16.836057000000004</v>
      </c>
      <c r="D11" s="30">
        <f>1000/$B$7*'[5]4407'!B$43</f>
        <v>1.042</v>
      </c>
      <c r="E11" s="31">
        <f>1000/$B$7*'[5]4407'!C$43</f>
        <v>0.76900000000000002</v>
      </c>
      <c r="F11" s="31">
        <f>1000/$B$7*'[5]4407'!D$43</f>
        <v>1.387</v>
      </c>
      <c r="G11" s="31">
        <f>1000/$B$7*'[5]4407'!E$43</f>
        <v>1.7500570000000006</v>
      </c>
      <c r="H11" s="31">
        <f>1000/$B$7*'[5]4407'!F$43</f>
        <v>1.5130000000000001</v>
      </c>
      <c r="I11" s="31">
        <f>1000/$B$7*'[5]4407'!G$43</f>
        <v>1.0130000000000001</v>
      </c>
      <c r="J11" s="31">
        <f>1000/$B$7*'[5]4407'!H$43</f>
        <v>2.4300000000000006</v>
      </c>
      <c r="K11" s="31">
        <f>1000/$B$7*'[5]4407'!I$43</f>
        <v>1.9530000000000005</v>
      </c>
      <c r="L11" s="31">
        <f>1000/$B$7*'[5]4407'!J$43</f>
        <v>1.9850000000000001</v>
      </c>
      <c r="M11" s="31">
        <f>1000/$B$7*'[5]4407'!K$43</f>
        <v>1.3390000000000002</v>
      </c>
      <c r="N11" s="31">
        <f>1000/$B$7*'[5]4407'!L$43</f>
        <v>0.83100000000000018</v>
      </c>
      <c r="O11" s="32">
        <f>1000/$B$7*'[5]4407'!M$43</f>
        <v>0.82400000000000007</v>
      </c>
    </row>
    <row r="12" spans="1:15" ht="13">
      <c r="B12" s="4">
        <f>1+B11</f>
        <v>2009</v>
      </c>
      <c r="C12" s="33">
        <f t="shared" si="0"/>
        <v>19.648070000000001</v>
      </c>
      <c r="D12" s="30">
        <f>1000/$B$7*'[6]4407'!B$43</f>
        <v>0.248</v>
      </c>
      <c r="E12" s="31">
        <f>1000/$B$7*'[6]4407'!C$43</f>
        <v>0.372</v>
      </c>
      <c r="F12" s="31">
        <f>1000/$B$7*'[6]4407'!D$43</f>
        <v>1.071</v>
      </c>
      <c r="G12" s="31">
        <f>1000/$B$7*'[6]4407'!E$43</f>
        <v>0.60500000000000009</v>
      </c>
      <c r="H12" s="31">
        <f>1000/$B$7*'[6]4407'!F$43</f>
        <v>0.99700000000000011</v>
      </c>
      <c r="I12" s="31">
        <f>1000/$B$7*'[6]4407'!G$43</f>
        <v>1.0230000000000001</v>
      </c>
      <c r="J12" s="31">
        <f>1000/$B$7*'[6]4407'!H$43</f>
        <v>2.1490000000000005</v>
      </c>
      <c r="K12" s="31">
        <f>1000/$B$7*'[6]4407'!I$43</f>
        <v>1.5030000000000001</v>
      </c>
      <c r="L12" s="31">
        <f>1000/$B$7*'[6]4407'!J$43</f>
        <v>2.1460700000000004</v>
      </c>
      <c r="M12" s="31">
        <f>1000/$B$7*'[6]4407'!K$43</f>
        <v>1.6480000000000001</v>
      </c>
      <c r="N12" s="31">
        <f>1000/$B$7*'[6]4407'!L$43</f>
        <v>2.2500000000000004</v>
      </c>
      <c r="O12" s="32">
        <f>1000/$B$7*'[6]4407'!M$43</f>
        <v>5.6359999999999983</v>
      </c>
    </row>
    <row r="13" spans="1:15" ht="13">
      <c r="B13" s="4">
        <f>1+B12</f>
        <v>2010</v>
      </c>
      <c r="C13" s="33">
        <f t="shared" si="0"/>
        <v>65.131076666666672</v>
      </c>
      <c r="D13" s="30">
        <f>1000/$B$7*'[7]4407'!B$43</f>
        <v>3.4750000000000001</v>
      </c>
      <c r="E13" s="31">
        <f>1000/$B$7*'[7]4407'!C$43</f>
        <v>2.6389999999999998</v>
      </c>
      <c r="F13" s="31">
        <f>1000/$B$7*'[7]4407'!D$43</f>
        <v>4.8160000000000016</v>
      </c>
      <c r="G13" s="31">
        <f>1000/$B$7*'[7]4407'!E$43</f>
        <v>7.2369999999999992</v>
      </c>
      <c r="H13" s="31">
        <f>1000/$B$7*'[7]4407'!F$43</f>
        <v>7.1059999999999999</v>
      </c>
      <c r="I13" s="31">
        <f>1000/$B$7*'[7]4407'!G$43</f>
        <v>8.2360000000000007</v>
      </c>
      <c r="J13" s="31">
        <f>1000/$B$7*'[7]4407'!H$43</f>
        <v>8.7259999999999991</v>
      </c>
      <c r="K13" s="31">
        <f>1000/$B$7*'[7]4407'!I$43</f>
        <v>6.5459999999999994</v>
      </c>
      <c r="L13" s="31">
        <f>1000/$B$7*'[7]4407'!J$43</f>
        <v>3.3170766666666673</v>
      </c>
      <c r="M13" s="31">
        <f>1000/$B$7*'[7]4407'!K$43</f>
        <v>4.0840000000000014</v>
      </c>
      <c r="N13" s="31">
        <f>1000/$B$7*'[7]4407'!L$43</f>
        <v>4.5710000000000006</v>
      </c>
      <c r="O13" s="32">
        <f>1000/$B$7*'[7]4407'!M$43</f>
        <v>4.3780000000000001</v>
      </c>
    </row>
    <row r="14" spans="1:15" ht="13">
      <c r="B14" s="4">
        <f t="shared" ref="B14:B19" si="1">1+B13</f>
        <v>2011</v>
      </c>
      <c r="C14" s="33">
        <f t="shared" si="0"/>
        <v>55.637161666666671</v>
      </c>
      <c r="D14" s="30">
        <f>1000/$B$7*'[8]4407'!B$43</f>
        <v>4.2270000000000012</v>
      </c>
      <c r="E14" s="31">
        <f>1000/$B$7*'[8]4407'!C$43</f>
        <v>0.64900000000000002</v>
      </c>
      <c r="F14" s="31">
        <f>1000/$B$7*'[8]4407'!D$43</f>
        <v>3.8689999999999989</v>
      </c>
      <c r="G14" s="31">
        <f>1000/$B$7*'[8]4407'!E$43</f>
        <v>3.6830000000000007</v>
      </c>
      <c r="H14" s="31">
        <f>1000/$B$7*'[8]4407'!F$43</f>
        <v>4.0590000000000002</v>
      </c>
      <c r="I14" s="31">
        <f>1000/$B$7*'[8]4407'!G$43</f>
        <v>4.927999999999999</v>
      </c>
      <c r="J14" s="31">
        <f>1000/$B$7*'[8]4407'!H$43</f>
        <v>3.6730000000000005</v>
      </c>
      <c r="K14" s="31">
        <f>1000/$B$7*'[8]4407'!I$43</f>
        <v>5.9461616666666677</v>
      </c>
      <c r="L14" s="31">
        <f>1000/$B$7*'[8]4407'!J$43</f>
        <v>6.0570000000000004</v>
      </c>
      <c r="M14" s="31">
        <f>1000/$B$7*'[8]4407'!K$43</f>
        <v>6.3959999999999981</v>
      </c>
      <c r="N14" s="31">
        <f>1000/$B$7*'[8]4407'!L$43</f>
        <v>5.51</v>
      </c>
      <c r="O14" s="32">
        <f>1000/$B$7*'[8]4407'!M$43</f>
        <v>6.64</v>
      </c>
    </row>
    <row r="15" spans="1:15" ht="13">
      <c r="B15" s="4">
        <f t="shared" si="1"/>
        <v>2012</v>
      </c>
      <c r="C15" s="33">
        <f t="shared" si="0"/>
        <v>50.196885000000002</v>
      </c>
      <c r="D15" s="30">
        <f>1000/$B$7*'[9]4407'!B$43</f>
        <v>1.8760000000000006</v>
      </c>
      <c r="E15" s="31">
        <f>1000/$B$7*'[9]4407'!C$43</f>
        <v>2.8360000000000003</v>
      </c>
      <c r="F15" s="31">
        <f>1000/$B$7*'[9]4407'!D$43</f>
        <v>5.2718850000000002</v>
      </c>
      <c r="G15" s="31">
        <f>1000/$B$7*'[9]4407'!E$43</f>
        <v>5.1239999999999997</v>
      </c>
      <c r="H15" s="31">
        <f>1000/$B$7*'[9]4407'!F$43</f>
        <v>5.3059999999999992</v>
      </c>
      <c r="I15" s="31">
        <f>1000/$B$7*'[9]4407'!G$43</f>
        <v>4.4889999999999999</v>
      </c>
      <c r="J15" s="31">
        <f>1000/$B$7*'[9]4407'!H$43</f>
        <v>3.7820000000000009</v>
      </c>
      <c r="K15" s="31">
        <f>1000/$B$7*'[9]4407'!I$43</f>
        <v>5.1020000000000012</v>
      </c>
      <c r="L15" s="31">
        <f>1000/$B$7*'[9]4407'!J$43</f>
        <v>4.3079999999999998</v>
      </c>
      <c r="M15" s="31">
        <f>1000/$B$7*'[9]4407'!K$43</f>
        <v>3.7679999999999998</v>
      </c>
      <c r="N15" s="31">
        <f>1000/$B$7*'[9]4407'!L$43</f>
        <v>3.0399999999999996</v>
      </c>
      <c r="O15" s="32">
        <f>1000/$B$7*'[9]4407'!M$43</f>
        <v>5.2939999999999996</v>
      </c>
    </row>
    <row r="16" spans="1:15" ht="13">
      <c r="B16" s="4">
        <f t="shared" si="1"/>
        <v>2013</v>
      </c>
      <c r="C16" s="58">
        <f t="shared" si="0"/>
        <v>144.77454333333336</v>
      </c>
      <c r="D16" s="59">
        <f>1000/$B$7*'[10]4407'!B$43</f>
        <v>4.575000000000002</v>
      </c>
      <c r="E16" s="60">
        <f>1000/$B$7*'[10]4407'!C$43</f>
        <v>2.9490000000000003</v>
      </c>
      <c r="F16" s="60">
        <f>1000/$B$7*'[10]4407'!D$43</f>
        <v>7.3800000000000017</v>
      </c>
      <c r="G16" s="60">
        <f>1000/$B$7*'[10]4407'!E$43</f>
        <v>9.3160000000000007</v>
      </c>
      <c r="H16" s="60">
        <f>1000/$B$7*'[10]4407'!F$43</f>
        <v>10.404999999999998</v>
      </c>
      <c r="I16" s="60">
        <f>1000/$B$7*'[10]4407'!G$43</f>
        <v>11.508000000000001</v>
      </c>
      <c r="J16" s="60">
        <f>1000/$B$7*'[10]4407'!H$43</f>
        <v>14.310999999999998</v>
      </c>
      <c r="K16" s="60">
        <f>1000/$B$7*'[10]4407'!I$43</f>
        <v>14.063000000000002</v>
      </c>
      <c r="L16" s="60">
        <f>1000/$B$7*'[10]4407'!J$43</f>
        <v>15.92</v>
      </c>
      <c r="M16" s="60">
        <f>1000/$B$7*'[10]4407'!K$43</f>
        <v>16.244000000000003</v>
      </c>
      <c r="N16" s="60">
        <f>1000/$B$7*'[10]4407'!L$43</f>
        <v>18.507543333333338</v>
      </c>
      <c r="O16" s="61">
        <f>1000/$B$7*'[10]4407'!M$43</f>
        <v>19.595999999999997</v>
      </c>
    </row>
    <row r="17" spans="2:15" ht="13">
      <c r="B17" s="4">
        <f t="shared" si="1"/>
        <v>2014</v>
      </c>
      <c r="C17" s="77">
        <f t="shared" si="0"/>
        <v>222.63351946610157</v>
      </c>
      <c r="D17" s="71">
        <f>1000/$B$7*'[11]4407'!B$43</f>
        <v>18.35867134562438</v>
      </c>
      <c r="E17" s="72">
        <f>1000/$B$7*'[11]4407'!C$43</f>
        <v>8.1562790698696226</v>
      </c>
      <c r="F17" s="72">
        <f>1000/$B$7*'[11]4407'!D$43</f>
        <v>22.733820663379294</v>
      </c>
      <c r="G17" s="72">
        <f>1000/$B$7*'[11]4407'!E$43</f>
        <v>21.100772690104556</v>
      </c>
      <c r="H17" s="72">
        <f>1000/$B$7*'[11]4407'!F$43</f>
        <v>21.4483674076067</v>
      </c>
      <c r="I17" s="72">
        <f>1000/$B$7*'[11]4407'!G$43</f>
        <v>20.663755477426875</v>
      </c>
      <c r="J17" s="72">
        <f>1000/$B$7*'[11]4407'!H$43</f>
        <v>22.288538118946523</v>
      </c>
      <c r="K17" s="72">
        <f>1000/$B$7*'[11]4407'!I$43</f>
        <v>16.598295689016719</v>
      </c>
      <c r="L17" s="72">
        <f>1000/$B$7*'[11]4407'!J$43</f>
        <v>17.182645468475933</v>
      </c>
      <c r="M17" s="72">
        <f>1000/$B$7*'[11]4407'!K$43</f>
        <v>13.507539160650136</v>
      </c>
      <c r="N17" s="72">
        <f>1000/$B$7*'[11]4407'!L$43</f>
        <v>18.510978650450905</v>
      </c>
      <c r="O17" s="73">
        <f>1000/$B$7*'[11]4407'!M$43</f>
        <v>22.083855724549959</v>
      </c>
    </row>
    <row r="18" spans="2:15" ht="13">
      <c r="B18" s="4">
        <f t="shared" si="1"/>
        <v>2015</v>
      </c>
      <c r="C18" s="77">
        <f t="shared" ref="C18:C23" si="2">SUM(D18:O18)</f>
        <v>206.37706313571394</v>
      </c>
      <c r="D18" s="71">
        <f>1000/$B$7*'[12]4407'!B$43</f>
        <v>23.395274640360288</v>
      </c>
      <c r="E18" s="72">
        <f>1000/$B$7*'[12]4407'!C$43</f>
        <v>10.628469981019284</v>
      </c>
      <c r="F18" s="72">
        <f>1000/$B$7*'[12]4407'!D$43</f>
        <v>16.361661119491519</v>
      </c>
      <c r="G18" s="72">
        <f>1000/$B$7*'[12]4407'!E$43</f>
        <v>23.066028806694966</v>
      </c>
      <c r="H18" s="72">
        <f>1000/$B$7*'[12]4407'!F$43</f>
        <v>21.662670713079972</v>
      </c>
      <c r="I18" s="72">
        <f>1000/$B$7*'[12]4407'!G$43</f>
        <v>20.248168393919176</v>
      </c>
      <c r="J18" s="72">
        <f>1000/$B$7*'[12]4407'!H$43</f>
        <v>18.158490854290136</v>
      </c>
      <c r="K18" s="72">
        <f>1000/$B$7*'[12]4407'!I$43</f>
        <v>10.73114435854114</v>
      </c>
      <c r="L18" s="72">
        <f>1000/$B$7*'[12]4407'!J$43</f>
        <v>10.524707167273206</v>
      </c>
      <c r="M18" s="72">
        <f>1000/$B$7*'[12]4407'!K$43</f>
        <v>14.649171129160715</v>
      </c>
      <c r="N18" s="72">
        <f>1000/$B$7*'[12]4407'!L$43</f>
        <v>16.744046429458621</v>
      </c>
      <c r="O18" s="73">
        <f>1000/$B$7*'[12]4407'!M$43</f>
        <v>20.207229542424898</v>
      </c>
    </row>
    <row r="19" spans="2:15" ht="13">
      <c r="B19" s="4">
        <f t="shared" si="1"/>
        <v>2016</v>
      </c>
      <c r="C19" s="77">
        <f t="shared" si="2"/>
        <v>466.66065290094815</v>
      </c>
      <c r="D19" s="71">
        <f>1000/$B$7*'[13]4407'!B$43</f>
        <v>30.787744029303106</v>
      </c>
      <c r="E19" s="72">
        <f>1000/$B$7*'[13]4407'!C$43</f>
        <v>10.949016048754396</v>
      </c>
      <c r="F19" s="72">
        <f>1000/$B$7*'[13]4407'!D$43</f>
        <v>29.145044496865463</v>
      </c>
      <c r="G19" s="72">
        <f>1000/$B$7*'[13]4407'!E$43</f>
        <v>32.804776905108177</v>
      </c>
      <c r="H19" s="72">
        <f>1000/$B$7*'[13]4407'!F$43</f>
        <v>25.034000000000006</v>
      </c>
      <c r="I19" s="72">
        <f>1000/$B$7*'[13]4407'!G$43</f>
        <v>34.410952227277761</v>
      </c>
      <c r="J19" s="72">
        <f>1000/$B$7*'[13]4407'!H$43</f>
        <v>37.231244163590432</v>
      </c>
      <c r="K19" s="72">
        <f>1000/$B$7*'[13]4407'!I$43</f>
        <v>47.350506591164837</v>
      </c>
      <c r="L19" s="72">
        <f>1000/$B$7*'[13]4407'!J$43</f>
        <v>47.859000000000002</v>
      </c>
      <c r="M19" s="72">
        <f>1000/$B$7*'[13]4407'!K$43</f>
        <v>47.59395896213951</v>
      </c>
      <c r="N19" s="72">
        <f>1000/$B$7*'[13]4407'!L$43</f>
        <v>64.216000000000008</v>
      </c>
      <c r="O19" s="73">
        <f>1000/$B$7*'[13]4407'!M$43</f>
        <v>59.278409476744464</v>
      </c>
    </row>
    <row r="20" spans="2:15" ht="13">
      <c r="B20" s="4">
        <f t="shared" ref="B20:B28" si="3">1+B19</f>
        <v>2017</v>
      </c>
      <c r="C20" s="58">
        <f t="shared" si="2"/>
        <v>546.78500000000008</v>
      </c>
      <c r="D20" s="59">
        <f>1000/$B$7*'[14]4407'!B$43</f>
        <v>32.957000000000008</v>
      </c>
      <c r="E20" s="60">
        <f>1000/$B$7*'[14]4407'!C$43</f>
        <v>34.887000000000008</v>
      </c>
      <c r="F20" s="60">
        <f>1000/$B$7*'[14]4407'!D$43</f>
        <v>55.701000000000008</v>
      </c>
      <c r="G20" s="60">
        <f>1000/$B$7*'[14]4407'!E$43</f>
        <v>67.40100000000001</v>
      </c>
      <c r="H20" s="60">
        <f>1000/$B$7*'[14]4407'!F$43</f>
        <v>54.437000000000012</v>
      </c>
      <c r="I20" s="60">
        <f>1000/$B$7*'[14]4407'!G$43</f>
        <v>42.899000000000008</v>
      </c>
      <c r="J20" s="60">
        <f>1000/$B$7*'[14]4407'!H$43</f>
        <v>52.564000000000007</v>
      </c>
      <c r="K20" s="60">
        <f>1000/$B$7*'[14]4407'!I$43</f>
        <v>63.269000000000013</v>
      </c>
      <c r="L20" s="60">
        <f>1000/$B$7*'[14]4407'!J$43</f>
        <v>36.366</v>
      </c>
      <c r="M20" s="60">
        <f>1000/$B$7*'[14]4407'!K$43</f>
        <v>37.532000000000004</v>
      </c>
      <c r="N20" s="60">
        <f>1000/$B$7*'[14]4407'!L$43</f>
        <v>41.553000000000004</v>
      </c>
      <c r="O20" s="61">
        <f>1000/$B$7*'[14]4407'!M$43</f>
        <v>27.219000000000005</v>
      </c>
    </row>
    <row r="21" spans="2:15" ht="13">
      <c r="B21" s="4">
        <f t="shared" si="3"/>
        <v>2018</v>
      </c>
      <c r="C21" s="58">
        <f t="shared" si="2"/>
        <v>151.48018732831102</v>
      </c>
      <c r="D21" s="59">
        <f>1000/$B$7*'[15]4407'!B$43</f>
        <v>36.118609399846036</v>
      </c>
      <c r="E21" s="60">
        <f>1000/$B$7*'[15]4407'!C$43</f>
        <v>10.856651695744011</v>
      </c>
      <c r="F21" s="60">
        <f>1000/$B$7*'[15]4407'!D$43</f>
        <v>19.418539065205575</v>
      </c>
      <c r="G21" s="60">
        <f>1000/$B$7*'[15]4407'!E$43</f>
        <v>12.534396279055597</v>
      </c>
      <c r="H21" s="60">
        <f>1000/$B$7*'[15]4407'!F$43</f>
        <v>13.668134697806009</v>
      </c>
      <c r="I21" s="60">
        <f>1000/$B$7*'[15]4407'!G$43</f>
        <v>8.8703944095846783</v>
      </c>
      <c r="J21" s="60">
        <f>1000/$B$7*'[15]4407'!H$43</f>
        <v>7.6521229496959595</v>
      </c>
      <c r="K21" s="60">
        <f>1000/$B$7*'[15]4407'!I$43</f>
        <v>7.7158868688534366</v>
      </c>
      <c r="L21" s="60">
        <f>1000/$B$7*'[15]4407'!J$43</f>
        <v>7.5630768312318963</v>
      </c>
      <c r="M21" s="60">
        <f>1000/$B$7*'[15]4407'!K$43</f>
        <v>10.172126297584366</v>
      </c>
      <c r="N21" s="60">
        <f>1000/$B$7*'[15]4407'!L$43</f>
        <v>7.9290512449686563</v>
      </c>
      <c r="O21" s="61">
        <f>1000/$B$7*'[15]4407'!M$43</f>
        <v>8.9811975887347941</v>
      </c>
    </row>
    <row r="22" spans="2:15" ht="13">
      <c r="B22" s="4">
        <f t="shared" si="3"/>
        <v>2019</v>
      </c>
      <c r="C22" s="58">
        <f t="shared" si="2"/>
        <v>131.52642545287503</v>
      </c>
      <c r="D22" s="59">
        <f>1000/$B$7*'[16]4407'!B$43</f>
        <v>6.5434254528750326</v>
      </c>
      <c r="E22" s="60">
        <f>1000/$B$7*'[16]4407'!C$43</f>
        <v>4.1529999999999996</v>
      </c>
      <c r="F22" s="60">
        <f>1000/$B$7*'[16]4407'!D$43</f>
        <v>8.8499999999999979</v>
      </c>
      <c r="G22" s="60">
        <f>1000/$B$7*'[16]4407'!E$43</f>
        <v>10.459000000000001</v>
      </c>
      <c r="H22" s="60">
        <f>1000/$B$7*'[16]4407'!F$43</f>
        <v>7.0809999999999995</v>
      </c>
      <c r="I22" s="60">
        <f>1000/$B$7*'[16]4407'!G$43</f>
        <v>9.8980000000000015</v>
      </c>
      <c r="J22" s="60">
        <f>1000/$B$7*'[16]4407'!H$43</f>
        <v>10.667999999999999</v>
      </c>
      <c r="K22" s="60">
        <f>1000/$B$7*'[16]4407'!I$43</f>
        <v>8.9209999999999994</v>
      </c>
      <c r="L22" s="60">
        <f>1000/$B$7*'[16]4407'!J$43</f>
        <v>11.595000000000001</v>
      </c>
      <c r="M22" s="60">
        <f>1000/$B$7*'[16]4407'!K$43</f>
        <v>11.922000000000001</v>
      </c>
      <c r="N22" s="60">
        <f>1000/$B$7*'[16]4407'!L$43</f>
        <v>18.954000000000001</v>
      </c>
      <c r="O22" s="61">
        <f>1000/$B$7*'[16]4407'!M$43</f>
        <v>22.481999999999999</v>
      </c>
    </row>
    <row r="23" spans="2:15" ht="13">
      <c r="B23" s="4">
        <f t="shared" si="3"/>
        <v>2020</v>
      </c>
      <c r="C23" s="58">
        <f t="shared" si="2"/>
        <v>105.05900000000001</v>
      </c>
      <c r="D23" s="59">
        <f>1000/$B$7*'[17]4407'!B$43</f>
        <v>11.180000000000001</v>
      </c>
      <c r="E23" s="60">
        <f>1000/$B$7*'[17]4407'!C$43</f>
        <v>5.6780000000000017</v>
      </c>
      <c r="F23" s="60">
        <f>1000/$B$7*'[17]4407'!D$43</f>
        <v>9.3880000000000035</v>
      </c>
      <c r="G23" s="60">
        <f>1000/$B$7*'[17]4407'!E$43</f>
        <v>14.524999999999999</v>
      </c>
      <c r="H23" s="60">
        <f>1000/$B$7*'[17]4407'!F$43</f>
        <v>9.5340000000000042</v>
      </c>
      <c r="I23" s="60">
        <f>1000/$B$7*'[17]4407'!G$43</f>
        <v>9.052999999999999</v>
      </c>
      <c r="J23" s="60">
        <f>1000/$B$7*'[17]4407'!H$43</f>
        <v>9.5780000000000012</v>
      </c>
      <c r="K23" s="60">
        <f>1000/$B$7*'[17]4407'!I$43</f>
        <v>8.3670000000000027</v>
      </c>
      <c r="L23" s="60">
        <f>1000/$B$7*'[17]4407'!J$43</f>
        <v>6.742</v>
      </c>
      <c r="M23" s="60">
        <f>1000/$B$7*'[17]4407'!K$43</f>
        <v>8.5030000000000001</v>
      </c>
      <c r="N23" s="60">
        <f>1000/$B$7*'[17]4407'!L$43</f>
        <v>6.6219999999999981</v>
      </c>
      <c r="O23" s="61">
        <f>1000/$B$7*'[17]4407'!M$43</f>
        <v>5.8890000000000002</v>
      </c>
    </row>
    <row r="24" spans="2:15" ht="13">
      <c r="B24" s="4">
        <f t="shared" si="3"/>
        <v>2021</v>
      </c>
      <c r="C24" s="58">
        <f t="shared" ref="C24" si="4">SUM(D24:O24)</f>
        <v>60.061999999999998</v>
      </c>
      <c r="D24" s="59">
        <f>1000/$B$7*'[18]4407'!B$43</f>
        <v>6.9830000000000005</v>
      </c>
      <c r="E24" s="60">
        <f>1000/$B$7*'[18]4407'!C$43</f>
        <v>0.95300000000000007</v>
      </c>
      <c r="F24" s="60">
        <f>1000/$B$7*'[18]4407'!D$43</f>
        <v>3.9290000000000007</v>
      </c>
      <c r="G24" s="60">
        <f>1000/$B$7*'[18]4407'!E$43</f>
        <v>11.157999999999999</v>
      </c>
      <c r="H24" s="60">
        <f>1000/$B$7*'[18]4407'!F$43</f>
        <v>5.363999999999999</v>
      </c>
      <c r="I24" s="60">
        <f>1000/$B$7*'[18]4407'!G$43</f>
        <v>3.1669999999999998</v>
      </c>
      <c r="J24" s="60">
        <f>1000/$B$7*'[18]4407'!H$43</f>
        <v>4.0229999999999997</v>
      </c>
      <c r="K24" s="60">
        <f>1000/$B$7*'[18]4407'!I$43</f>
        <v>3.5260000000000011</v>
      </c>
      <c r="L24" s="60">
        <f>1000/$B$7*'[18]4407'!J$43</f>
        <v>4.2389999999999999</v>
      </c>
      <c r="M24" s="60">
        <f>1000/$B$7*'[18]4407'!K$43</f>
        <v>4.1180000000000003</v>
      </c>
      <c r="N24" s="60">
        <f>1000/$B$7*'[18]4407'!L$43</f>
        <v>5.4710000000000001</v>
      </c>
      <c r="O24" s="61">
        <f>1000/$B$7*'[18]4407'!M$43</f>
        <v>7.1310000000000011</v>
      </c>
    </row>
    <row r="25" spans="2:15" ht="13">
      <c r="B25" s="4">
        <f t="shared" si="3"/>
        <v>2022</v>
      </c>
      <c r="C25" s="58">
        <f t="shared" ref="C25:C27" si="5">SUM(D25:O25)</f>
        <v>67.084000000000003</v>
      </c>
      <c r="D25" s="59">
        <f>1000/$B$7*'[19]4407'!B$43</f>
        <v>7.1520000000000001</v>
      </c>
      <c r="E25" s="60">
        <f>1000/$B$7*'[19]4407'!C$43</f>
        <v>3.5980000000000003</v>
      </c>
      <c r="F25" s="60">
        <f>1000/$B$7*'[19]4407'!D$43</f>
        <v>4.0450000000000008</v>
      </c>
      <c r="G25" s="60">
        <f>1000/$B$7*'[19]4407'!E$43</f>
        <v>4.4980000000000002</v>
      </c>
      <c r="H25" s="60">
        <f>1000/$B$7*'[19]4407'!F$43</f>
        <v>7.05</v>
      </c>
      <c r="I25" s="60">
        <f>1000/$B$7*'[19]4407'!G$43</f>
        <v>5.4380000000000015</v>
      </c>
      <c r="J25" s="60">
        <f>1000/$B$7*'[19]4407'!H$43</f>
        <v>5.5170000000000003</v>
      </c>
      <c r="K25" s="60">
        <f>1000/$B$7*'[19]4407'!I$43</f>
        <v>5.979000000000001</v>
      </c>
      <c r="L25" s="60">
        <f>1000/$B$7*'[19]4407'!J$43</f>
        <v>5.9830000000000005</v>
      </c>
      <c r="M25" s="60">
        <f>1000/$B$7*'[19]4407'!K$43</f>
        <v>5.2140000000000013</v>
      </c>
      <c r="N25" s="60">
        <f>1000/$B$7*'[19]4407'!L$43</f>
        <v>5.838000000000001</v>
      </c>
      <c r="O25" s="61">
        <f>1000/$B$7*'[19]4407'!M$43</f>
        <v>6.7720000000000011</v>
      </c>
    </row>
    <row r="26" spans="2:15" ht="13">
      <c r="B26" s="4">
        <f t="shared" si="3"/>
        <v>2023</v>
      </c>
      <c r="C26" s="58">
        <f t="shared" si="5"/>
        <v>164.04518666666669</v>
      </c>
      <c r="D26" s="59">
        <f>1000/$B$7*'[20]4407'!B$43</f>
        <v>4.378000000000001</v>
      </c>
      <c r="E26" s="60">
        <f>1000/$B$7*'[20]4407'!C$43</f>
        <v>5.3160000000000007</v>
      </c>
      <c r="F26" s="60">
        <f>1000/$B$7*'[20]4407'!D$43</f>
        <v>12.962000000000002</v>
      </c>
      <c r="G26" s="60">
        <f>1000/$B$7*'[20]4407'!E$43</f>
        <v>16.210999999999999</v>
      </c>
      <c r="H26" s="60">
        <f>1000/$B$7*'[20]4407'!F$43</f>
        <v>11.054</v>
      </c>
      <c r="I26" s="60">
        <f>1000/$B$7*'[20]4407'!G$43</f>
        <v>12.686</v>
      </c>
      <c r="J26" s="60">
        <f>1000/$B$7*'[20]4407'!H$43</f>
        <v>13.110999999999999</v>
      </c>
      <c r="K26" s="60">
        <f>1000/$B$7*'[20]4407'!I$43</f>
        <v>17.630000000000003</v>
      </c>
      <c r="L26" s="60">
        <f>1000/$B$7*'[20]4407'!J$43</f>
        <v>15.922000000000002</v>
      </c>
      <c r="M26" s="60">
        <f>1000/$B$7*'[20]4407'!K$43</f>
        <v>18.983000000000001</v>
      </c>
      <c r="N26" s="60">
        <f>1000/$B$7*'[20]4407'!L$43</f>
        <v>20.73118666666667</v>
      </c>
      <c r="O26" s="61">
        <f>1000/$B$7*'[20]4407'!M$43</f>
        <v>15.061000000000002</v>
      </c>
    </row>
    <row r="27" spans="2:15" ht="13.5" thickBot="1">
      <c r="B27" s="4">
        <f t="shared" si="3"/>
        <v>2024</v>
      </c>
      <c r="C27" s="58">
        <f t="shared" si="5"/>
        <v>165.18299999999999</v>
      </c>
      <c r="D27" s="59">
        <f>1000/$B$7*'[21]4407'!B$43</f>
        <v>18.163000000000004</v>
      </c>
      <c r="E27" s="60">
        <f>1000/$B$7*'[21]4407'!C$43</f>
        <v>5.3000000000000007</v>
      </c>
      <c r="F27" s="60">
        <f>1000/$B$7*'[21]4407'!D$43</f>
        <v>13.945</v>
      </c>
      <c r="G27" s="60">
        <f>1000/$B$7*'[21]4407'!E$43</f>
        <v>14.121</v>
      </c>
      <c r="H27" s="60">
        <f>1000/$B$7*'[21]4407'!F$43</f>
        <v>13.917999999999999</v>
      </c>
      <c r="I27" s="60">
        <f>1000/$B$7*'[21]4407'!G$43</f>
        <v>13.092000000000001</v>
      </c>
      <c r="J27" s="60">
        <f>1000/$B$7*'[21]4407'!H$43</f>
        <v>15.032</v>
      </c>
      <c r="K27" s="60">
        <f>1000/$B$7*'[21]4407'!I$43</f>
        <v>17.475999999999996</v>
      </c>
      <c r="L27" s="60">
        <f>1000/$B$7*'[21]4407'!J$43</f>
        <v>18.166</v>
      </c>
      <c r="M27" s="60">
        <f>1000/$B$7*'[21]4407'!K$43</f>
        <v>18.545999999999999</v>
      </c>
      <c r="N27" s="60">
        <f>1000/$B$7*'[21]4407'!L$43</f>
        <v>17.423999999999999</v>
      </c>
      <c r="O27" s="99">
        <f>1000/$B$7*'[21]4407'!M$43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164.59201000000002</v>
      </c>
      <c r="D30" s="22">
        <f>1000*'[22]4407'!B$43</f>
        <v>13.603641000000003</v>
      </c>
      <c r="E30" s="23">
        <f>1000*'[22]4407'!C$43</f>
        <v>6.2782429999999998</v>
      </c>
      <c r="F30" s="23">
        <f>1000*'[22]4407'!D$43</f>
        <v>16.804697000000004</v>
      </c>
      <c r="G30" s="23">
        <f>1000*'[22]4407'!E$43</f>
        <v>15.471447999999999</v>
      </c>
      <c r="H30" s="23">
        <f>1000*'[22]4407'!F$43</f>
        <v>15.923529000000002</v>
      </c>
      <c r="I30" s="23">
        <f>1000*'[22]4407'!G$43</f>
        <v>15.186994000000002</v>
      </c>
      <c r="J30" s="23">
        <f>1000*'[22]4407'!H$43</f>
        <v>16.513535000000005</v>
      </c>
      <c r="K30" s="23">
        <f>1000*'[22]4407'!I$43</f>
        <v>12.470191</v>
      </c>
      <c r="L30" s="23">
        <f>1000*'[22]4407'!J$43</f>
        <v>12.721743000000002</v>
      </c>
      <c r="M30" s="23">
        <f>1000*'[22]4407'!K$43</f>
        <v>9.9412880000000019</v>
      </c>
      <c r="N30" s="23">
        <f>1000*'[22]4407'!L$43</f>
        <v>13.652052999999997</v>
      </c>
      <c r="O30" s="26">
        <f>1000*'[22]4407'!M$43</f>
        <v>16.024647999999999</v>
      </c>
    </row>
    <row r="31" spans="2:15" ht="13">
      <c r="B31" s="4">
        <f t="shared" ref="B31:B32" si="8">1+B30</f>
        <v>2015</v>
      </c>
      <c r="C31" s="27">
        <f t="shared" si="7"/>
        <v>149.90380600000003</v>
      </c>
      <c r="D31" s="22">
        <f>1000*'[23]4407'!B$43</f>
        <v>17.354461000000001</v>
      </c>
      <c r="E31" s="23">
        <f>1000*'[23]4407'!C$43</f>
        <v>7.8060809999999998</v>
      </c>
      <c r="F31" s="23">
        <f>1000*'[23]4407'!D$43</f>
        <v>11.839004000000001</v>
      </c>
      <c r="G31" s="23">
        <f>1000*'[23]4407'!E$43</f>
        <v>16.900182000000001</v>
      </c>
      <c r="H31" s="23">
        <f>1000*'[23]4407'!F$43</f>
        <v>15.482043999999997</v>
      </c>
      <c r="I31" s="23">
        <f>1000*'[23]4407'!G$43</f>
        <v>14.497129999999999</v>
      </c>
      <c r="J31" s="23">
        <f>1000*'[23]4407'!H$43</f>
        <v>12.888271</v>
      </c>
      <c r="K31" s="23">
        <f>1000*'[23]4407'!I$43</f>
        <v>7.7850920000000006</v>
      </c>
      <c r="L31" s="23">
        <f>1000*'[23]4407'!J$43</f>
        <v>7.9345890000000008</v>
      </c>
      <c r="M31" s="23">
        <f>1000*'[23]4407'!K$43</f>
        <v>10.651727999999999</v>
      </c>
      <c r="N31" s="23">
        <f>1000*'[23]4407'!L$43</f>
        <v>12.128609000000001</v>
      </c>
      <c r="O31" s="26">
        <f>1000*'[23]4407'!M$43</f>
        <v>14.636614999999999</v>
      </c>
    </row>
    <row r="32" spans="2:15" ht="13">
      <c r="B32" s="4">
        <f t="shared" si="8"/>
        <v>2016</v>
      </c>
      <c r="C32" s="27">
        <f t="shared" si="7"/>
        <v>346.97599400000001</v>
      </c>
      <c r="D32" s="22">
        <f>1000*'[24]4407'!B$43</f>
        <v>23.009150999999999</v>
      </c>
      <c r="E32" s="23">
        <f>1000*'[24]4407'!C$43</f>
        <v>8.2891279999999981</v>
      </c>
      <c r="F32" s="23">
        <f>1000*'[24]4407'!D$43</f>
        <v>22.099729999999997</v>
      </c>
      <c r="G32" s="23">
        <f>1000*'[24]4407'!E$43</f>
        <v>24.755707999999991</v>
      </c>
      <c r="H32" s="23">
        <f>1000*'[24]4407'!F$43</f>
        <v>18.759347999999999</v>
      </c>
      <c r="I32" s="23">
        <f>1000*'[24]4407'!G$43</f>
        <v>25.848973000000001</v>
      </c>
      <c r="J32" s="23">
        <f>1000*'[24]4407'!H$43</f>
        <v>27.542895999999999</v>
      </c>
      <c r="K32" s="23">
        <f>1000*'[24]4407'!I$43</f>
        <v>35.496304000000002</v>
      </c>
      <c r="L32" s="23">
        <f>1000*'[24]4407'!J$43</f>
        <v>35.146129999999992</v>
      </c>
      <c r="M32" s="23">
        <f>1000*'[24]4407'!K$43</f>
        <v>35.596489000000005</v>
      </c>
      <c r="N32" s="23">
        <f>1000*'[24]4407'!L$43</f>
        <v>47.088888000000004</v>
      </c>
      <c r="O32" s="26">
        <f>1000*'[24]4407'!M$43</f>
        <v>43.343248999999986</v>
      </c>
    </row>
    <row r="33" spans="2:15" ht="13">
      <c r="B33" s="4">
        <f t="shared" ref="B33:B41" si="9">1+B32</f>
        <v>2017</v>
      </c>
      <c r="C33" s="27">
        <f t="shared" si="7"/>
        <v>402.00349</v>
      </c>
      <c r="D33" s="22">
        <f>1000*'[25]4407'!B$43</f>
        <v>24.079760999999998</v>
      </c>
      <c r="E33" s="23">
        <f>1000*'[25]4407'!C$43</f>
        <v>25.494320999999999</v>
      </c>
      <c r="F33" s="23">
        <f>1000*'[25]4407'!D$43</f>
        <v>41.093082999999993</v>
      </c>
      <c r="G33" s="23">
        <f>1000*'[25]4407'!E$43</f>
        <v>49.414705000000019</v>
      </c>
      <c r="H33" s="23">
        <f>1000*'[25]4407'!F$43</f>
        <v>39.770800999999985</v>
      </c>
      <c r="I33" s="23">
        <f>1000*'[25]4407'!G$43</f>
        <v>31.715844000000001</v>
      </c>
      <c r="J33" s="23">
        <f>1000*'[25]4407'!H$43</f>
        <v>38.61821299999999</v>
      </c>
      <c r="K33" s="23">
        <f>1000*'[25]4407'!I$43</f>
        <v>46.584295000000004</v>
      </c>
      <c r="L33" s="23">
        <f>1000*'[25]4407'!J$43</f>
        <v>26.976641999999995</v>
      </c>
      <c r="M33" s="23">
        <f>1000*'[25]4407'!K$43</f>
        <v>27.738992000000003</v>
      </c>
      <c r="N33" s="23">
        <f>1000*'[25]4407'!L$43</f>
        <v>30.378347000000009</v>
      </c>
      <c r="O33" s="26">
        <f>1000*'[25]4407'!M$43</f>
        <v>20.138486000000007</v>
      </c>
    </row>
    <row r="34" spans="2:15" ht="13">
      <c r="B34" s="4">
        <f t="shared" si="9"/>
        <v>2018</v>
      </c>
      <c r="C34" s="27">
        <f t="shared" si="7"/>
        <v>110.97657899999999</v>
      </c>
      <c r="D34" s="22">
        <f>1000*'[26]4407'!B$43</f>
        <v>26.472162999999998</v>
      </c>
      <c r="E34" s="23">
        <f>1000*'[26]4407'!C$43</f>
        <v>8.2170439999999996</v>
      </c>
      <c r="F34" s="23">
        <f>1000*'[26]4407'!D$43</f>
        <v>14.365113999999998</v>
      </c>
      <c r="G34" s="23">
        <f>1000*'[26]4407'!E$43</f>
        <v>9.3132530000000013</v>
      </c>
      <c r="H34" s="23">
        <f>1000*'[26]4407'!F$43</f>
        <v>10.112425</v>
      </c>
      <c r="I34" s="23">
        <f>1000*'[26]4407'!G$43</f>
        <v>6.444450999999999</v>
      </c>
      <c r="J34" s="23">
        <f>1000*'[26]4407'!H$43</f>
        <v>5.6530719999999999</v>
      </c>
      <c r="K34" s="23">
        <f>1000*'[26]4407'!I$43</f>
        <v>5.4528219999999994</v>
      </c>
      <c r="L34" s="23">
        <f>1000*'[26]4407'!J$43</f>
        <v>5.3862439999999996</v>
      </c>
      <c r="M34" s="23">
        <f>1000*'[26]4407'!K$43</f>
        <v>7.0318400000000008</v>
      </c>
      <c r="N34" s="23">
        <f>1000*'[26]4407'!L$43</f>
        <v>5.9035050000000009</v>
      </c>
      <c r="O34" s="26">
        <f>1000*'[26]4407'!M$43</f>
        <v>6.6246460000000003</v>
      </c>
    </row>
    <row r="35" spans="2:15" ht="13">
      <c r="B35" s="4">
        <f t="shared" si="9"/>
        <v>2019</v>
      </c>
      <c r="C35" s="51">
        <f t="shared" si="7"/>
        <v>96.339089000000001</v>
      </c>
      <c r="D35" s="52">
        <f>1000*'[27]4407'!B$43</f>
        <v>5.3039460000000007</v>
      </c>
      <c r="E35" s="49">
        <f>1000*'[27]4407'!C$43</f>
        <v>3.2298359999999997</v>
      </c>
      <c r="F35" s="49">
        <f>1000*'[27]4407'!D$43</f>
        <v>6.5875570000000012</v>
      </c>
      <c r="G35" s="49">
        <f>1000*'[27]4407'!E$43</f>
        <v>7.8268499999999994</v>
      </c>
      <c r="H35" s="49">
        <f>1000*'[27]4407'!F$43</f>
        <v>5.1218890000000004</v>
      </c>
      <c r="I35" s="49">
        <f>1000*'[27]4407'!G$43</f>
        <v>7.4128039999999995</v>
      </c>
      <c r="J35" s="49">
        <f>1000*'[27]4407'!H$43</f>
        <v>7.7134229999999997</v>
      </c>
      <c r="K35" s="49">
        <f>1000*'[27]4407'!I$43</f>
        <v>6.3535399999999997</v>
      </c>
      <c r="L35" s="49">
        <f>1000*'[27]4407'!J$43</f>
        <v>8.177661999999998</v>
      </c>
      <c r="M35" s="49">
        <f>1000*'[27]4407'!K$43</f>
        <v>8.4167469999999991</v>
      </c>
      <c r="N35" s="49">
        <f>1000*'[27]4407'!L$43</f>
        <v>13.717804000000005</v>
      </c>
      <c r="O35" s="53">
        <f>1000*'[27]4407'!M$43</f>
        <v>16.477031000000004</v>
      </c>
    </row>
    <row r="36" spans="2:15" ht="13">
      <c r="B36" s="4">
        <f>1+B35</f>
        <v>2020</v>
      </c>
      <c r="C36" s="51">
        <f t="shared" si="7"/>
        <v>77.019980000000004</v>
      </c>
      <c r="D36" s="52">
        <f>1000*'[28]4407'!B$43</f>
        <v>8.3847559999999977</v>
      </c>
      <c r="E36" s="49">
        <f>1000*'[28]4407'!C$43</f>
        <v>4.324179</v>
      </c>
      <c r="F36" s="49">
        <f>1000*'[28]4407'!D$43</f>
        <v>6.850213000000001</v>
      </c>
      <c r="G36" s="49">
        <f>1000*'[28]4407'!E$43</f>
        <v>10.664351000000002</v>
      </c>
      <c r="H36" s="49">
        <f>1000*'[28]4407'!F$43</f>
        <v>7.0690850000000012</v>
      </c>
      <c r="I36" s="49">
        <f>1000*'[28]4407'!G$43</f>
        <v>6.5985899999999997</v>
      </c>
      <c r="J36" s="49">
        <f>1000*'[28]4407'!H$43</f>
        <v>6.8988010000000006</v>
      </c>
      <c r="K36" s="49">
        <f>1000*'[28]4407'!I$43</f>
        <v>6.1130969999999998</v>
      </c>
      <c r="L36" s="49">
        <f>1000*'[28]4407'!J$43</f>
        <v>4.906483999999999</v>
      </c>
      <c r="M36" s="49">
        <f>1000*'[28]4407'!K$43</f>
        <v>6.2927139999999993</v>
      </c>
      <c r="N36" s="49">
        <f>1000*'[28]4407'!L$43</f>
        <v>4.7876580000000004</v>
      </c>
      <c r="O36" s="53">
        <f>1000*'[28]4407'!M$43</f>
        <v>4.1300520000000001</v>
      </c>
    </row>
    <row r="37" spans="2:15" ht="13">
      <c r="B37" s="4">
        <f t="shared" si="9"/>
        <v>2021</v>
      </c>
      <c r="C37" s="51">
        <f t="shared" si="7"/>
        <v>43.042529999999999</v>
      </c>
      <c r="D37" s="52">
        <f>1000*'[29]4407'!B$43</f>
        <v>4.7236599999999997</v>
      </c>
      <c r="E37" s="49">
        <f>1000*'[29]4407'!C$43</f>
        <v>0.67880099999999999</v>
      </c>
      <c r="F37" s="49">
        <f>1000*'[29]4407'!D$43</f>
        <v>2.7651169999999996</v>
      </c>
      <c r="G37" s="49">
        <f>1000*'[29]4407'!E$43</f>
        <v>7.9885329999999994</v>
      </c>
      <c r="H37" s="49">
        <f>1000*'[29]4407'!F$43</f>
        <v>3.9752500000000004</v>
      </c>
      <c r="I37" s="49">
        <f>1000*'[29]4407'!G$43</f>
        <v>2.4004659999999998</v>
      </c>
      <c r="J37" s="49">
        <f>1000*'[29]4407'!H$43</f>
        <v>3.2623389999999999</v>
      </c>
      <c r="K37" s="49">
        <f>1000*'[29]4407'!I$43</f>
        <v>2.7974539999999997</v>
      </c>
      <c r="L37" s="49">
        <f>1000*'[29]4407'!J$43</f>
        <v>2.9061620000000001</v>
      </c>
      <c r="M37" s="49">
        <f>1000*'[29]4407'!K$43</f>
        <v>2.9030769999999997</v>
      </c>
      <c r="N37" s="49">
        <f>1000*'[29]4407'!L$43</f>
        <v>3.7942799999999997</v>
      </c>
      <c r="O37" s="53">
        <f>1000*'[29]4407'!M$43</f>
        <v>4.8473909999999991</v>
      </c>
    </row>
    <row r="38" spans="2:15" ht="13">
      <c r="B38" s="4">
        <f t="shared" si="9"/>
        <v>2022</v>
      </c>
      <c r="C38" s="51">
        <f t="shared" si="7"/>
        <v>47.163623000000001</v>
      </c>
      <c r="D38" s="52">
        <f>1000*'[30]4407'!B$43</f>
        <v>4.9347620000000001</v>
      </c>
      <c r="E38" s="49">
        <f>1000*'[30]4407'!C$43</f>
        <v>2.7655749999999997</v>
      </c>
      <c r="F38" s="49">
        <f>1000*'[30]4407'!D$43</f>
        <v>2.9054059999999997</v>
      </c>
      <c r="G38" s="49">
        <f>1000*'[30]4407'!E$43</f>
        <v>2.903753</v>
      </c>
      <c r="H38" s="49">
        <f>1000*'[30]4407'!F$43</f>
        <v>4.7868059999999995</v>
      </c>
      <c r="I38" s="49">
        <f>1000*'[30]4407'!G$43</f>
        <v>3.7358340000000001</v>
      </c>
      <c r="J38" s="49">
        <f>1000*'[30]4407'!H$43</f>
        <v>3.7079240000000007</v>
      </c>
      <c r="K38" s="49">
        <f>1000*'[30]4407'!I$43</f>
        <v>4.1948269999999992</v>
      </c>
      <c r="L38" s="49">
        <f>1000*'[30]4407'!J$43</f>
        <v>4.0700669999999999</v>
      </c>
      <c r="M38" s="49">
        <f>1000*'[30]4407'!K$43</f>
        <v>3.7781210000000001</v>
      </c>
      <c r="N38" s="49">
        <f>1000*'[30]4407'!L$43</f>
        <v>4.4817089999999995</v>
      </c>
      <c r="O38" s="53">
        <f>1000*'[30]4407'!M$43</f>
        <v>4.8988389999999988</v>
      </c>
    </row>
    <row r="39" spans="2:15" ht="13">
      <c r="B39" s="4">
        <f t="shared" si="9"/>
        <v>2023</v>
      </c>
      <c r="C39" s="51">
        <f t="shared" si="7"/>
        <v>113.65324699999999</v>
      </c>
      <c r="D39" s="52">
        <f>1000*'[31]4407'!B$43</f>
        <v>3.4211620000000003</v>
      </c>
      <c r="E39" s="49">
        <f>1000*'[31]4407'!C$43</f>
        <v>3.7079960000000005</v>
      </c>
      <c r="F39" s="49">
        <f>1000*'[31]4407'!D$43</f>
        <v>9.6653000000000002</v>
      </c>
      <c r="G39" s="49">
        <f>1000*'[31]4407'!E$43</f>
        <v>11.402192999999999</v>
      </c>
      <c r="H39" s="49">
        <f>1000*'[31]4407'!F$43</f>
        <v>7.6069290000000001</v>
      </c>
      <c r="I39" s="49">
        <f>1000*'[31]4407'!G$43</f>
        <v>8.8149110000000022</v>
      </c>
      <c r="J39" s="49">
        <f>1000*'[31]4407'!H$43</f>
        <v>9.0467029999999991</v>
      </c>
      <c r="K39" s="49">
        <f>1000*'[31]4407'!I$43</f>
        <v>12.170154</v>
      </c>
      <c r="L39" s="49">
        <f>1000*'[31]4407'!J$43</f>
        <v>10.988866999999997</v>
      </c>
      <c r="M39" s="49">
        <f>1000*'[31]4407'!K$43</f>
        <v>12.845986</v>
      </c>
      <c r="N39" s="49">
        <f>1000*'[31]4407'!L$43</f>
        <v>13.876712000000003</v>
      </c>
      <c r="O39" s="90">
        <f>1000*'[31]4407'!M$43</f>
        <v>10.106334</v>
      </c>
    </row>
    <row r="40" spans="2:15" ht="13.5" thickBot="1">
      <c r="B40" s="4">
        <f t="shared" si="9"/>
        <v>2024</v>
      </c>
      <c r="C40" s="51">
        <f t="shared" ref="C40" si="10">SUM(D40:O40)</f>
        <v>111.41544400000001</v>
      </c>
      <c r="D40" s="52">
        <f>1000*'[32]4407'!B$43</f>
        <v>11.784630999999999</v>
      </c>
      <c r="E40" s="49">
        <f>1000*'[32]4407'!C$43</f>
        <v>3.6691539999999998</v>
      </c>
      <c r="F40" s="49">
        <f>1000*'[32]4407'!D$43</f>
        <v>9.4874340000000004</v>
      </c>
      <c r="G40" s="49">
        <f>1000*'[32]4407'!E$43</f>
        <v>9.7715550000000011</v>
      </c>
      <c r="H40" s="49">
        <f>1000*'[32]4407'!F$43</f>
        <v>9.2532330000000016</v>
      </c>
      <c r="I40" s="49">
        <f>1000*'[32]4407'!G$43</f>
        <v>8.6276510000000002</v>
      </c>
      <c r="J40" s="49">
        <f>1000*'[32]4407'!H$43</f>
        <v>10.013173000000004</v>
      </c>
      <c r="K40" s="49">
        <f>1000*'[32]4407'!I$43</f>
        <v>11.763937</v>
      </c>
      <c r="L40" s="49">
        <f>1000*'[32]4407'!J$43</f>
        <v>12.430946000000002</v>
      </c>
      <c r="M40" s="49">
        <f>1000*'[32]4407'!K$43</f>
        <v>12.682294999999998</v>
      </c>
      <c r="N40" s="49">
        <f>1000*'[32]4407'!L$43</f>
        <v>11.931434999999997</v>
      </c>
      <c r="O40" s="96">
        <f>1000*'[32]4407'!M$43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3.6305859999999996</v>
      </c>
      <c r="D43" s="9">
        <f>'[2]4407'!O$43</f>
        <v>0.29908799999999996</v>
      </c>
      <c r="E43" s="9">
        <f>'[2]4407'!P$43</f>
        <v>0.17363099999999998</v>
      </c>
      <c r="F43" s="9">
        <f>'[2]4407'!Q$43</f>
        <v>0.193193</v>
      </c>
      <c r="G43" s="9">
        <f>'[2]4407'!R$43</f>
        <v>0.48947799999999997</v>
      </c>
      <c r="H43" s="9">
        <f>'[2]4407'!S$43</f>
        <v>0.28354699999999999</v>
      </c>
      <c r="I43" s="9">
        <f>'[2]4407'!T$43</f>
        <v>0.18298199999999998</v>
      </c>
      <c r="J43" s="9">
        <f>'[2]4407'!U$43</f>
        <v>0.35646099999999997</v>
      </c>
      <c r="K43" s="9">
        <f>'[2]4407'!V$43</f>
        <v>0.58067499999999994</v>
      </c>
      <c r="L43" s="9">
        <f>'[2]4407'!W$43</f>
        <v>0.34109099999999998</v>
      </c>
      <c r="M43" s="9">
        <f>'[2]4407'!X$43</f>
        <v>8.417899999999999E-2</v>
      </c>
      <c r="N43" s="9">
        <f>'[2]4407'!Y$43</f>
        <v>0.110776</v>
      </c>
      <c r="O43" s="13">
        <f>'[2]4407'!Z$43</f>
        <v>0.53548499999999999</v>
      </c>
    </row>
    <row r="44" spans="2:15" ht="13">
      <c r="B44" s="4">
        <f t="shared" ref="B44:B50" si="13">1+B43</f>
        <v>2006</v>
      </c>
      <c r="C44" s="14">
        <f t="shared" si="12"/>
        <v>7.1883999999999997</v>
      </c>
      <c r="D44" s="9">
        <f>'[3]4407'!O$43</f>
        <v>0.21588099999999999</v>
      </c>
      <c r="E44" s="9">
        <f>'[3]4407'!P$43</f>
        <v>0.148756</v>
      </c>
      <c r="F44" s="9">
        <f>'[3]4407'!Q$43</f>
        <v>0.58215399999999995</v>
      </c>
      <c r="G44" s="9">
        <f>'[3]4407'!R$43</f>
        <v>0.599526</v>
      </c>
      <c r="H44" s="9">
        <f>'[3]4407'!S$43</f>
        <v>0.53062599999999993</v>
      </c>
      <c r="I44" s="9">
        <f>'[3]4407'!T$43</f>
        <v>0.77770299999999992</v>
      </c>
      <c r="J44" s="9">
        <f>'[3]4407'!U$43</f>
        <v>0.74565599999999999</v>
      </c>
      <c r="K44" s="9">
        <f>'[3]4407'!V$43</f>
        <v>0.73983999999999994</v>
      </c>
      <c r="L44" s="9">
        <f>'[3]4407'!W$43</f>
        <v>0.61580699999999999</v>
      </c>
      <c r="M44" s="9">
        <f>'[3]4407'!X$43</f>
        <v>0.43874199999999997</v>
      </c>
      <c r="N44" s="9">
        <f>'[3]4407'!Y$43</f>
        <v>0.77675699999999992</v>
      </c>
      <c r="O44" s="13">
        <f>'[3]4407'!Z$43</f>
        <v>1.0169519999999999</v>
      </c>
    </row>
    <row r="45" spans="2:15" ht="13">
      <c r="B45" s="4">
        <f t="shared" si="13"/>
        <v>2007</v>
      </c>
      <c r="C45" s="14">
        <f t="shared" si="12"/>
        <v>14.263166999999999</v>
      </c>
      <c r="D45" s="9">
        <f>'[4]4407'!O$43</f>
        <v>0.79942299999999999</v>
      </c>
      <c r="E45" s="9">
        <f>'[4]4407'!P$43</f>
        <v>0.65420199999999995</v>
      </c>
      <c r="F45" s="9">
        <f>'[4]4407'!Q$43</f>
        <v>0.99204399999999993</v>
      </c>
      <c r="G45" s="9">
        <f>'[4]4407'!R$43</f>
        <v>1.477393</v>
      </c>
      <c r="H45" s="9">
        <f>'[4]4407'!S$43</f>
        <v>1.287928</v>
      </c>
      <c r="I45" s="9">
        <f>'[4]4407'!T$43</f>
        <v>1.681651</v>
      </c>
      <c r="J45" s="9">
        <f>'[4]4407'!U$43</f>
        <v>1.3288799999999998</v>
      </c>
      <c r="K45" s="9">
        <f>'[4]4407'!V$43</f>
        <v>1.702137</v>
      </c>
      <c r="L45" s="9">
        <f>'[4]4407'!W$43</f>
        <v>1.65198</v>
      </c>
      <c r="M45" s="9">
        <f>'[4]4407'!X$43</f>
        <v>1.1458660000000001</v>
      </c>
      <c r="N45" s="9">
        <f>'[4]4407'!Y$43</f>
        <v>1.212699</v>
      </c>
      <c r="O45" s="13">
        <f>'[4]4407'!Z$43</f>
        <v>0.32896399999999998</v>
      </c>
    </row>
    <row r="46" spans="2:15" ht="13">
      <c r="B46" s="4">
        <f t="shared" si="13"/>
        <v>2008</v>
      </c>
      <c r="C46" s="14">
        <f t="shared" si="12"/>
        <v>8.3933920000000004</v>
      </c>
      <c r="D46" s="9">
        <f>'[5]4407'!O$43</f>
        <v>0.380193</v>
      </c>
      <c r="E46" s="9">
        <f>'[5]4407'!P$43</f>
        <v>0.485205</v>
      </c>
      <c r="F46" s="9">
        <f>'[5]4407'!Q$43</f>
        <v>0.84737799999999996</v>
      </c>
      <c r="G46" s="9">
        <f>'[5]4407'!R$43</f>
        <v>1.999879</v>
      </c>
      <c r="H46" s="9">
        <f>'[5]4407'!S$43</f>
        <v>0.86692399999999992</v>
      </c>
      <c r="I46" s="9">
        <f>'[5]4407'!T$43</f>
        <v>0.366427</v>
      </c>
      <c r="J46" s="9">
        <f>'[5]4407'!U$43</f>
        <v>0.86253999999999997</v>
      </c>
      <c r="K46" s="9">
        <f>'[5]4407'!V$43</f>
        <v>0.76710899999999993</v>
      </c>
      <c r="L46" s="9">
        <f>'[5]4407'!W$43</f>
        <v>0.63926699999999992</v>
      </c>
      <c r="M46" s="9">
        <f>'[5]4407'!X$43</f>
        <v>0.54886000000000001</v>
      </c>
      <c r="N46" s="9">
        <f>'[5]4407'!Y$43</f>
        <v>0.31284299999999998</v>
      </c>
      <c r="O46" s="13">
        <f>'[5]4407'!Z$43</f>
        <v>0.31676699999999997</v>
      </c>
    </row>
    <row r="47" spans="2:15" ht="13">
      <c r="B47" s="4">
        <f t="shared" si="13"/>
        <v>2009</v>
      </c>
      <c r="C47" s="14">
        <f t="shared" si="12"/>
        <v>6.54514</v>
      </c>
      <c r="D47" s="9">
        <f>'[6]4407'!O$43</f>
        <v>6.5796999999999994E-2</v>
      </c>
      <c r="E47" s="9">
        <f>'[6]4407'!P$43</f>
        <v>0.13697899999999999</v>
      </c>
      <c r="F47" s="9">
        <f>'[6]4407'!Q$43</f>
        <v>0.419319</v>
      </c>
      <c r="G47" s="9">
        <f>'[6]4407'!R$43</f>
        <v>0.27176499999999998</v>
      </c>
      <c r="H47" s="9">
        <f>'[6]4407'!S$43</f>
        <v>0.43700800000000001</v>
      </c>
      <c r="I47" s="9">
        <f>'[6]4407'!T$43</f>
        <v>0.32390999999999998</v>
      </c>
      <c r="J47" s="9">
        <f>'[6]4407'!U$43</f>
        <v>0.79730499999999993</v>
      </c>
      <c r="K47" s="9">
        <f>'[6]4407'!V$43</f>
        <v>0.452677</v>
      </c>
      <c r="L47" s="9">
        <f>'[6]4407'!W$43</f>
        <v>0.66191699999999998</v>
      </c>
      <c r="M47" s="9">
        <f>'[6]4407'!X$43</f>
        <v>0.61331499999999994</v>
      </c>
      <c r="N47" s="9">
        <f>'[6]4407'!Y$43</f>
        <v>0.73991200000000001</v>
      </c>
      <c r="O47" s="13">
        <f>'[6]4407'!Z$43</f>
        <v>1.6252359999999999</v>
      </c>
    </row>
    <row r="48" spans="2:15" ht="13">
      <c r="B48" s="4">
        <f t="shared" si="13"/>
        <v>2010</v>
      </c>
      <c r="C48" s="14">
        <f t="shared" si="12"/>
        <v>22.098748999999998</v>
      </c>
      <c r="D48" s="9">
        <f>'[7]4407'!O$43</f>
        <v>1.0077780000000001</v>
      </c>
      <c r="E48" s="9">
        <f>'[7]4407'!P$43</f>
        <v>0.70584599999999997</v>
      </c>
      <c r="F48" s="9">
        <f>'[7]4407'!Q$43</f>
        <v>1.4071819999999999</v>
      </c>
      <c r="G48" s="9">
        <f>'[7]4407'!R$43</f>
        <v>2.0060549999999999</v>
      </c>
      <c r="H48" s="9">
        <f>'[7]4407'!S$43</f>
        <v>2.0332089999999998</v>
      </c>
      <c r="I48" s="9">
        <f>'[7]4407'!T$43</f>
        <v>2.9575269999999998</v>
      </c>
      <c r="J48" s="9">
        <f>'[7]4407'!U$43</f>
        <v>3.2499319999999998</v>
      </c>
      <c r="K48" s="9">
        <f>'[7]4407'!V$43</f>
        <v>2.470202</v>
      </c>
      <c r="L48" s="9">
        <f>'[7]4407'!W$43</f>
        <v>1.2623979999999999</v>
      </c>
      <c r="M48" s="9">
        <f>'[7]4407'!X$43</f>
        <v>1.4995849999999999</v>
      </c>
      <c r="N48" s="9">
        <f>'[7]4407'!Y$43</f>
        <v>1.677387</v>
      </c>
      <c r="O48" s="13">
        <f>'[7]4407'!Z$43</f>
        <v>1.8216479999999999</v>
      </c>
    </row>
    <row r="49" spans="2:15" ht="13">
      <c r="B49" s="4">
        <f t="shared" si="13"/>
        <v>2011</v>
      </c>
      <c r="C49" s="14">
        <f t="shared" si="12"/>
        <v>29.555441999999996</v>
      </c>
      <c r="D49" s="9">
        <f>'[8]4407'!O$43</f>
        <v>2.0674139999999999</v>
      </c>
      <c r="E49" s="9">
        <f>'[8]4407'!P$43</f>
        <v>0.37392700000000001</v>
      </c>
      <c r="F49" s="9">
        <f>'[8]4407'!Q$43</f>
        <v>1.8475169999999999</v>
      </c>
      <c r="G49" s="9">
        <f>'[8]4407'!R$43</f>
        <v>1.5192079999999999</v>
      </c>
      <c r="H49" s="9">
        <f>'[8]4407'!S$43</f>
        <v>1.886863</v>
      </c>
      <c r="I49" s="9">
        <f>'[8]4407'!T$43</f>
        <v>3.3811549999999997</v>
      </c>
      <c r="J49" s="9">
        <f>'[8]4407'!U$43</f>
        <v>1.8060449999999999</v>
      </c>
      <c r="K49" s="9">
        <f>'[8]4407'!V$43</f>
        <v>4.2367159999999995</v>
      </c>
      <c r="L49" s="9">
        <f>'[8]4407'!W$43</f>
        <v>3.435066</v>
      </c>
      <c r="M49" s="9">
        <f>'[8]4407'!X$43</f>
        <v>2.796583</v>
      </c>
      <c r="N49" s="9">
        <f>'[8]4407'!Y$43</f>
        <v>2.7697509999999999</v>
      </c>
      <c r="O49" s="13">
        <f>'[8]4407'!Z$43</f>
        <v>3.4351970000000001</v>
      </c>
    </row>
    <row r="50" spans="2:15" ht="13">
      <c r="B50" s="4">
        <f t="shared" si="13"/>
        <v>2012</v>
      </c>
      <c r="C50" s="14">
        <f t="shared" si="12"/>
        <v>27.052829999999997</v>
      </c>
      <c r="D50" s="9">
        <f>'[9]4407'!O$43</f>
        <v>1.3172699999999999</v>
      </c>
      <c r="E50" s="9">
        <f>'[9]4407'!P$43</f>
        <v>1.9048969999999998</v>
      </c>
      <c r="F50" s="9">
        <f>'[9]4407'!Q$43</f>
        <v>2.540689</v>
      </c>
      <c r="G50" s="9">
        <f>'[9]4407'!R$43</f>
        <v>2.7023159999999997</v>
      </c>
      <c r="H50" s="9">
        <f>'[9]4407'!S$43</f>
        <v>2.6892809999999998</v>
      </c>
      <c r="I50" s="9">
        <f>'[9]4407'!T$43</f>
        <v>2.0159940000000001</v>
      </c>
      <c r="J50" s="9">
        <f>'[9]4407'!U$43</f>
        <v>2.0635539999999999</v>
      </c>
      <c r="K50" s="9">
        <f>'[9]4407'!V$43</f>
        <v>2.8618859999999997</v>
      </c>
      <c r="L50" s="9">
        <f>'[9]4407'!W$43</f>
        <v>2.2155459999999998</v>
      </c>
      <c r="M50" s="9">
        <f>'[9]4407'!X$43</f>
        <v>2.565121</v>
      </c>
      <c r="N50" s="9">
        <f>'[9]4407'!Y$43</f>
        <v>1.585102</v>
      </c>
      <c r="O50" s="13">
        <f>'[9]4407'!Z$43</f>
        <v>2.5911740000000001</v>
      </c>
    </row>
    <row r="51" spans="2:15" ht="13">
      <c r="B51" s="4">
        <f t="shared" ref="B51:B63" si="14">1+B50</f>
        <v>2013</v>
      </c>
      <c r="C51" s="14">
        <f t="shared" ref="C51:C56" si="15">SUM(D51:O51)</f>
        <v>70.748626999999999</v>
      </c>
      <c r="D51" s="9">
        <f>'[10]4407'!O$43</f>
        <v>2.2722979999999997</v>
      </c>
      <c r="E51" s="9">
        <f>'[10]4407'!P$43</f>
        <v>1.8091299999999999</v>
      </c>
      <c r="F51" s="9">
        <f>'[10]4407'!Q$43</f>
        <v>3.8067759999999997</v>
      </c>
      <c r="G51" s="9">
        <f>'[10]4407'!R$43</f>
        <v>4.3521349999999996</v>
      </c>
      <c r="H51" s="9">
        <f>'[10]4407'!S$43</f>
        <v>4.7771489999999996</v>
      </c>
      <c r="I51" s="9">
        <f>'[10]4407'!T$43</f>
        <v>5.2484279999999996</v>
      </c>
      <c r="J51" s="9">
        <f>'[10]4407'!U$43</f>
        <v>6.7598989999999999</v>
      </c>
      <c r="K51" s="9">
        <f>'[10]4407'!V$43</f>
        <v>7.5818759999999994</v>
      </c>
      <c r="L51" s="9">
        <f>'[10]4407'!W$43</f>
        <v>7.7425129999999998</v>
      </c>
      <c r="M51" s="9">
        <f>'[10]4407'!X$43</f>
        <v>8.8730139999999995</v>
      </c>
      <c r="N51" s="9">
        <f>'[10]4407'!Y$43</f>
        <v>8.740907</v>
      </c>
      <c r="O51" s="13">
        <f>'[10]4407'!Z$43</f>
        <v>8.7845019999999998</v>
      </c>
    </row>
    <row r="52" spans="2:15" ht="13">
      <c r="B52" s="4">
        <f t="shared" si="14"/>
        <v>2014</v>
      </c>
      <c r="C52" s="14">
        <f t="shared" si="15"/>
        <v>96.737761000000006</v>
      </c>
      <c r="D52" s="6">
        <f>'[11]4407'!O$43</f>
        <v>7.675332</v>
      </c>
      <c r="E52" s="6">
        <f>'[11]4407'!P$43</f>
        <v>4.3809959999999997</v>
      </c>
      <c r="F52" s="6">
        <f>'[11]4407'!Q$43</f>
        <v>9.6040709999999994</v>
      </c>
      <c r="G52" s="6">
        <f>'[11]4407'!R$43</f>
        <v>8.6431829999999987</v>
      </c>
      <c r="H52" s="6">
        <f>'[11]4407'!S$43</f>
        <v>9.7799649999999989</v>
      </c>
      <c r="I52" s="6">
        <f>'[11]4407'!T$43</f>
        <v>8.3398649999999996</v>
      </c>
      <c r="J52" s="6">
        <f>'[11]4407'!U$43</f>
        <v>10.085948999999999</v>
      </c>
      <c r="K52" s="6">
        <f>'[11]4407'!V$43</f>
        <v>8.183662</v>
      </c>
      <c r="L52" s="6">
        <f>'[11]4407'!W$43</f>
        <v>7.5668379999999997</v>
      </c>
      <c r="M52" s="6">
        <f>'[11]4407'!X$43</f>
        <v>5.9746639999999998</v>
      </c>
      <c r="N52" s="6">
        <f>'[11]4407'!Y$43</f>
        <v>7.6669679999999998</v>
      </c>
      <c r="O52" s="15">
        <f>'[11]4407'!Z$43</f>
        <v>8.8362680000000005</v>
      </c>
    </row>
    <row r="53" spans="2:15" ht="13">
      <c r="B53" s="4">
        <f t="shared" si="14"/>
        <v>2015</v>
      </c>
      <c r="C53" s="14">
        <f t="shared" si="15"/>
        <v>77.698605999999998</v>
      </c>
      <c r="D53" s="6">
        <f>'[12]4407'!O$43</f>
        <v>9.6849749999999997</v>
      </c>
      <c r="E53" s="6">
        <f>'[12]4407'!P$43</f>
        <v>3.9762869999999997</v>
      </c>
      <c r="F53" s="6">
        <f>'[12]4407'!Q$43</f>
        <v>6.1435619999999993</v>
      </c>
      <c r="G53" s="6">
        <f>'[12]4407'!R$43</f>
        <v>8.8993299999999991</v>
      </c>
      <c r="H53" s="6">
        <f>'[12]4407'!S$43</f>
        <v>7.8763589999999999</v>
      </c>
      <c r="I53" s="6">
        <f>'[12]4407'!T$43</f>
        <v>7.39893</v>
      </c>
      <c r="J53" s="6">
        <f>'[12]4407'!U$43</f>
        <v>6.621048</v>
      </c>
      <c r="K53" s="6">
        <f>'[12]4407'!V$43</f>
        <v>4.2072969999999996</v>
      </c>
      <c r="L53" s="6">
        <f>'[12]4407'!W$43</f>
        <v>4.3048869999999999</v>
      </c>
      <c r="M53" s="6">
        <f>'[12]4407'!X$43</f>
        <v>5.4793349999999998</v>
      </c>
      <c r="N53" s="6">
        <f>'[12]4407'!Y$43</f>
        <v>5.8700640000000002</v>
      </c>
      <c r="O53" s="15">
        <f>'[12]4407'!Z$43</f>
        <v>7.2365319999999995</v>
      </c>
    </row>
    <row r="54" spans="2:15" ht="13">
      <c r="B54" s="4">
        <f t="shared" si="14"/>
        <v>2016</v>
      </c>
      <c r="C54" s="14">
        <f t="shared" si="15"/>
        <v>154.86975699999999</v>
      </c>
      <c r="D54" s="6">
        <f>'[13]4407'!O$43</f>
        <v>10.486532</v>
      </c>
      <c r="E54" s="6">
        <f>'[13]4407'!P$43</f>
        <v>3.6367449999999999</v>
      </c>
      <c r="F54" s="6">
        <f>'[13]4407'!Q$43</f>
        <v>9.9344219999999996</v>
      </c>
      <c r="G54" s="6">
        <f>'[13]4407'!R$43</f>
        <v>11.079163999999999</v>
      </c>
      <c r="H54" s="6">
        <f>'[13]4407'!S$43</f>
        <v>8.3636470000000003</v>
      </c>
      <c r="I54" s="6">
        <f>'[13]4407'!T$43</f>
        <v>11.447666999999999</v>
      </c>
      <c r="J54" s="6">
        <f>'[13]4407'!U$43</f>
        <v>12.299572999999999</v>
      </c>
      <c r="K54" s="6">
        <f>'[13]4407'!V$43</f>
        <v>15.332295999999999</v>
      </c>
      <c r="L54" s="6">
        <f>'[13]4407'!W$43</f>
        <v>16.044039999999999</v>
      </c>
      <c r="M54" s="6">
        <f>'[13]4407'!X$43</f>
        <v>16.075721999999999</v>
      </c>
      <c r="N54" s="6">
        <f>'[13]4407'!Y$43</f>
        <v>20.902090999999999</v>
      </c>
      <c r="O54" s="15">
        <f>'[13]4407'!Z$43</f>
        <v>19.267858</v>
      </c>
    </row>
    <row r="55" spans="2:15" ht="13">
      <c r="B55" s="4">
        <f t="shared" si="14"/>
        <v>2017</v>
      </c>
      <c r="C55" s="14">
        <f t="shared" si="15"/>
        <v>180.45666099999997</v>
      </c>
      <c r="D55" s="6">
        <f>'[14]4407'!O$43</f>
        <v>10.985469999999999</v>
      </c>
      <c r="E55" s="6">
        <f>'[14]4407'!P$43</f>
        <v>11.285271999999999</v>
      </c>
      <c r="F55" s="6">
        <f>'[14]4407'!Q$43</f>
        <v>18.324313999999998</v>
      </c>
      <c r="G55" s="6">
        <f>'[14]4407'!R$43</f>
        <v>21.664470999999999</v>
      </c>
      <c r="H55" s="6">
        <f>'[14]4407'!S$43</f>
        <v>17.347882999999999</v>
      </c>
      <c r="I55" s="6">
        <f>'[14]4407'!T$43</f>
        <v>14.334909999999999</v>
      </c>
      <c r="J55" s="6">
        <f>'[14]4407'!U$43</f>
        <v>17.237901000000001</v>
      </c>
      <c r="K55" s="6">
        <f>'[14]4407'!V$43</f>
        <v>20.581336</v>
      </c>
      <c r="L55" s="6">
        <f>'[14]4407'!W$43</f>
        <v>12.378133999999999</v>
      </c>
      <c r="M55" s="6">
        <f>'[14]4407'!X$43</f>
        <v>12.592805</v>
      </c>
      <c r="N55" s="6">
        <f>'[14]4407'!Y$43</f>
        <v>14.138881999999999</v>
      </c>
      <c r="O55" s="15">
        <f>'[14]4407'!Z$43</f>
        <v>9.5852830000000004</v>
      </c>
    </row>
    <row r="56" spans="2:15" ht="13">
      <c r="B56" s="4">
        <f t="shared" si="14"/>
        <v>2018</v>
      </c>
      <c r="C56" s="14">
        <f t="shared" si="15"/>
        <v>60.223906000000007</v>
      </c>
      <c r="D56" s="6">
        <f>'[15]4407'!O$43</f>
        <v>12.501647</v>
      </c>
      <c r="E56" s="6">
        <f>'[15]4407'!P$43</f>
        <v>4.5248799999999996</v>
      </c>
      <c r="F56" s="6">
        <f>'[15]4407'!Q$43</f>
        <v>7.7338549999999993</v>
      </c>
      <c r="G56" s="6">
        <f>'[15]4407'!R$43</f>
        <v>5.78843</v>
      </c>
      <c r="H56" s="6">
        <f>'[15]4407'!S$43</f>
        <v>5.6520190000000001</v>
      </c>
      <c r="I56" s="6">
        <f>'[15]4407'!T$43</f>
        <v>3.6469199999999997</v>
      </c>
      <c r="J56" s="6">
        <f>'[15]4407'!U$43</f>
        <v>3.1873989999999996</v>
      </c>
      <c r="K56" s="6">
        <f>'[15]4407'!V$43</f>
        <v>2.9775019999999999</v>
      </c>
      <c r="L56" s="6">
        <f>'[15]4407'!W$43</f>
        <v>3.1507339999999999</v>
      </c>
      <c r="M56" s="6">
        <f>'[15]4407'!X$43</f>
        <v>4.0532909999999998</v>
      </c>
      <c r="N56" s="6">
        <f>'[15]4407'!Y$43</f>
        <v>3.5589529999999998</v>
      </c>
      <c r="O56" s="15">
        <f>'[15]4407'!Z$43</f>
        <v>3.4482759999999999</v>
      </c>
    </row>
    <row r="57" spans="2:15" ht="13">
      <c r="B57" s="4">
        <f t="shared" si="14"/>
        <v>2019</v>
      </c>
      <c r="C57" s="14">
        <f t="shared" ref="C57" si="16">SUM(D57:O57)</f>
        <v>54.78116</v>
      </c>
      <c r="D57" s="9">
        <f>'[16]4407'!O$43</f>
        <v>3.6216889999999999</v>
      </c>
      <c r="E57" s="9">
        <f>'[16]4407'!P$43</f>
        <v>1.8898839999999999</v>
      </c>
      <c r="F57" s="9">
        <f>'[16]4407'!Q$43</f>
        <v>3.456302</v>
      </c>
      <c r="G57" s="9">
        <f>'[16]4407'!R$43</f>
        <v>4.114344</v>
      </c>
      <c r="H57" s="9">
        <f>'[16]4407'!S$43</f>
        <v>2.7751959999999998</v>
      </c>
      <c r="I57" s="9">
        <f>'[16]4407'!T$43</f>
        <v>4.392309</v>
      </c>
      <c r="J57" s="9">
        <f>'[16]4407'!U$43</f>
        <v>4.4438300000000002</v>
      </c>
      <c r="K57" s="9">
        <f>'[16]4407'!V$43</f>
        <v>4.129448</v>
      </c>
      <c r="L57" s="9">
        <f>'[16]4407'!W$43</f>
        <v>5.2169409999999994</v>
      </c>
      <c r="M57" s="9">
        <f>'[16]4407'!X$43</f>
        <v>5.3130049999999995</v>
      </c>
      <c r="N57" s="9">
        <f>'[16]4407'!Y$43</f>
        <v>7.661619</v>
      </c>
      <c r="O57" s="13">
        <f>'[16]4407'!Z$43</f>
        <v>7.7665929999999994</v>
      </c>
    </row>
    <row r="58" spans="2:15" ht="13">
      <c r="B58" s="4">
        <f t="shared" si="14"/>
        <v>2020</v>
      </c>
      <c r="C58" s="14">
        <f>SUM(D58:O58)</f>
        <v>40.300498999999995</v>
      </c>
      <c r="D58" s="79">
        <f>'[17]4407'!O$43</f>
        <v>4.3335349999999995</v>
      </c>
      <c r="E58" s="79">
        <f>'[17]4407'!P$43</f>
        <v>2.4343569999999999</v>
      </c>
      <c r="F58" s="9">
        <f>'[17]4407'!Q$43</f>
        <v>3.6828659999999998</v>
      </c>
      <c r="G58" s="9">
        <f>'[17]4407'!R$43</f>
        <v>5.2203659999999994</v>
      </c>
      <c r="H58" s="9">
        <f>'[17]4407'!S$43</f>
        <v>3.7547759999999997</v>
      </c>
      <c r="I58" s="9">
        <f>'[17]4407'!T$43</f>
        <v>3.6289189999999998</v>
      </c>
      <c r="J58" s="9">
        <f>'[17]4407'!U$43</f>
        <v>3.5951089999999999</v>
      </c>
      <c r="K58" s="9">
        <f>'[17]4407'!V$43</f>
        <v>3.0387009999999997</v>
      </c>
      <c r="L58" s="9">
        <f>'[17]4407'!W$43</f>
        <v>2.7630999999999997</v>
      </c>
      <c r="M58" s="9">
        <f>'[17]4407'!X$43</f>
        <v>3.1033219999999999</v>
      </c>
      <c r="N58" s="9">
        <f>'[17]4407'!Y$43</f>
        <v>2.437414</v>
      </c>
      <c r="O58" s="13">
        <f>'[17]4407'!Z$43</f>
        <v>2.3080339999999997</v>
      </c>
    </row>
    <row r="59" spans="2:15" ht="13">
      <c r="B59" s="4">
        <f t="shared" si="14"/>
        <v>2021</v>
      </c>
      <c r="C59" s="14">
        <f t="shared" ref="C59:C61" si="17">SUM(D59:O59)</f>
        <v>23.572167999999998</v>
      </c>
      <c r="D59" s="79">
        <f>'[18]4407'!O$43</f>
        <v>2.5829999999999997</v>
      </c>
      <c r="E59" s="79">
        <f>'[18]4407'!P$43</f>
        <v>0.380021</v>
      </c>
      <c r="F59" s="9">
        <f>'[18]4407'!Q$43</f>
        <v>1.513034</v>
      </c>
      <c r="G59" s="9">
        <f>'[18]4407'!R$43</f>
        <v>4.4910629999999996</v>
      </c>
      <c r="H59" s="9">
        <f>'[18]4407'!S$43</f>
        <v>2.0194350000000001</v>
      </c>
      <c r="I59" s="9">
        <f>'[18]4407'!T$43</f>
        <v>1.290772</v>
      </c>
      <c r="J59" s="9">
        <f>'[18]4407'!U$43</f>
        <v>1.6636549999999999</v>
      </c>
      <c r="K59" s="9">
        <f>'[18]4407'!V$43</f>
        <v>1.4378959999999998</v>
      </c>
      <c r="L59" s="9">
        <f>'[18]4407'!W$43</f>
        <v>1.6730159999999998</v>
      </c>
      <c r="M59" s="9">
        <f>'[18]4407'!X$43</f>
        <v>1.5628799999999998</v>
      </c>
      <c r="N59" s="9">
        <f>'[18]4407'!Y$43</f>
        <v>2.0967829999999998</v>
      </c>
      <c r="O59" s="13">
        <f>'[18]4407'!Z$43</f>
        <v>2.8606129999999999</v>
      </c>
    </row>
    <row r="60" spans="2:15" ht="13">
      <c r="B60" s="4">
        <f t="shared" si="14"/>
        <v>2022</v>
      </c>
      <c r="C60" s="14">
        <f t="shared" si="17"/>
        <v>30.198654999999999</v>
      </c>
      <c r="D60" s="79">
        <f>'[19]4407'!O$43</f>
        <v>2.9376009999999999</v>
      </c>
      <c r="E60" s="79">
        <f>'[19]4407'!P$43</f>
        <v>1.7608429999999999</v>
      </c>
      <c r="F60" s="9">
        <f>'[19]4407'!Q$43</f>
        <v>1.741976</v>
      </c>
      <c r="G60" s="9">
        <f>'[19]4407'!R$43</f>
        <v>1.8325099999999999</v>
      </c>
      <c r="H60" s="9">
        <f>'[19]4407'!S$43</f>
        <v>2.9455489999999998</v>
      </c>
      <c r="I60" s="9">
        <f>'[19]4407'!T$43</f>
        <v>2.2508599999999999</v>
      </c>
      <c r="J60" s="9">
        <f>'[19]4407'!U$43</f>
        <v>2.3992749999999998</v>
      </c>
      <c r="K60" s="9">
        <f>'[19]4407'!V$43</f>
        <v>2.6023369999999999</v>
      </c>
      <c r="L60" s="9">
        <f>'[19]4407'!W$43</f>
        <v>2.7041089999999999</v>
      </c>
      <c r="M60" s="9">
        <f>'[19]4407'!X$43</f>
        <v>2.4860519999999999</v>
      </c>
      <c r="N60" s="9">
        <f>'[19]4407'!Y$43</f>
        <v>2.6917679999999997</v>
      </c>
      <c r="O60" s="13">
        <f>'[19]4407'!Z$43</f>
        <v>3.8457749999999997</v>
      </c>
    </row>
    <row r="61" spans="2:15" ht="13">
      <c r="B61" s="4">
        <f t="shared" si="14"/>
        <v>2023</v>
      </c>
      <c r="C61" s="14">
        <f t="shared" si="17"/>
        <v>72.428975999999992</v>
      </c>
      <c r="D61" s="79">
        <f>'[20]4407'!O$43</f>
        <v>1.9356289999999998</v>
      </c>
      <c r="E61" s="79">
        <f>'[20]4407'!P$43</f>
        <v>2.2788499999999998</v>
      </c>
      <c r="F61" s="79">
        <f>'[20]4407'!Q$43</f>
        <v>5.6257459999999995</v>
      </c>
      <c r="G61" s="79">
        <f>'[20]4407'!R$43</f>
        <v>7.1684029999999996</v>
      </c>
      <c r="H61" s="79">
        <f>'[20]4407'!S$43</f>
        <v>5.1883559999999997</v>
      </c>
      <c r="I61" s="79">
        <f>'[20]4407'!T$43</f>
        <v>5.9574359999999995</v>
      </c>
      <c r="J61" s="79">
        <f>'[20]4407'!U$43</f>
        <v>6.0677459999999996</v>
      </c>
      <c r="K61" s="79">
        <f>'[20]4407'!V$43</f>
        <v>8.0951810000000002</v>
      </c>
      <c r="L61" s="79">
        <f>'[20]4407'!W$43</f>
        <v>7.0703169999999993</v>
      </c>
      <c r="M61" s="79">
        <f>'[20]4407'!X$43</f>
        <v>7.9254699999999998</v>
      </c>
      <c r="N61" s="79">
        <f>'[20]4407'!Y$43</f>
        <v>8.5913749999999993</v>
      </c>
      <c r="O61" s="13">
        <f>'[20]4407'!Z$43</f>
        <v>6.5244669999999996</v>
      </c>
    </row>
    <row r="62" spans="2:15" ht="13.5" thickBot="1">
      <c r="B62" s="4">
        <f t="shared" si="14"/>
        <v>2024</v>
      </c>
      <c r="C62" s="14">
        <f t="shared" ref="C62" si="18">SUM(D62:O62)</f>
        <v>74.404541999999992</v>
      </c>
      <c r="D62" s="79">
        <f>'[21]4407'!O$43</f>
        <v>6.9851389999999993</v>
      </c>
      <c r="E62" s="79">
        <f>'[21]4407'!P$43</f>
        <v>2.1890739999999997</v>
      </c>
      <c r="F62" s="79">
        <f>'[21]4407'!Q$43</f>
        <v>6.2223059999999997</v>
      </c>
      <c r="G62" s="79">
        <f>'[21]4407'!R$43</f>
        <v>6.3021609999999999</v>
      </c>
      <c r="H62" s="79">
        <f>'[21]4407'!S$43</f>
        <v>6.1704020000000002</v>
      </c>
      <c r="I62" s="79">
        <f>'[21]4407'!T$43</f>
        <v>6.2664710000000001</v>
      </c>
      <c r="J62" s="79">
        <f>'[21]4407'!U$43</f>
        <v>6.9606490000000001</v>
      </c>
      <c r="K62" s="79">
        <f>'[21]4407'!V$43</f>
        <v>8.3753879999999992</v>
      </c>
      <c r="L62" s="79">
        <f>'[21]4407'!W$43</f>
        <v>8.6013149999999996</v>
      </c>
      <c r="M62" s="79">
        <f>'[21]4407'!X$43</f>
        <v>8.4366299999999992</v>
      </c>
      <c r="N62" s="79">
        <f>'[21]4407'!Y$43</f>
        <v>7.8950069999999997</v>
      </c>
      <c r="O62" s="99">
        <f>'[21]4407'!Z$43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0">IF(SUM(C43:C43)&lt;$A$1,"-",1000*C43/C8)</f>
        <v>317.50707680171848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>
        <f t="shared" si="20"/>
        <v>362.69519050593374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>
        <f t="shared" si="20"/>
        <v>392.00951683748173</v>
      </c>
    </row>
    <row r="66" spans="2:15" ht="13">
      <c r="B66" s="4">
        <f>1+B65</f>
        <v>2006</v>
      </c>
      <c r="C66" s="14">
        <f t="shared" ref="C66:O66" si="21">IF(SUM(C44:C44)&lt;$A$1,"-",1000*C44/C9)</f>
        <v>356.44369514553472</v>
      </c>
      <c r="D66" s="70" t="str">
        <f t="shared" si="21"/>
        <v>-</v>
      </c>
      <c r="E66" s="9" t="str">
        <f t="shared" si="21"/>
        <v>-</v>
      </c>
      <c r="F66" s="9">
        <f t="shared" si="21"/>
        <v>407.38558432470256</v>
      </c>
      <c r="G66" s="9">
        <f t="shared" si="21"/>
        <v>378.72773215413764</v>
      </c>
      <c r="H66" s="9">
        <f t="shared" si="21"/>
        <v>346.5878510777269</v>
      </c>
      <c r="I66" s="9">
        <f t="shared" si="21"/>
        <v>343.96417514374167</v>
      </c>
      <c r="J66" s="9">
        <f t="shared" si="21"/>
        <v>338.93454545454534</v>
      </c>
      <c r="K66" s="9">
        <f t="shared" si="21"/>
        <v>275.6482861400894</v>
      </c>
      <c r="L66" s="9">
        <f t="shared" si="21"/>
        <v>322.07479079497904</v>
      </c>
      <c r="M66" s="9" t="str">
        <f t="shared" si="21"/>
        <v>-</v>
      </c>
      <c r="N66" s="9">
        <f t="shared" si="21"/>
        <v>445.64371772805509</v>
      </c>
      <c r="O66" s="13">
        <f t="shared" si="21"/>
        <v>391.43648960739023</v>
      </c>
    </row>
    <row r="67" spans="2:15" ht="13">
      <c r="B67" s="4">
        <f>1+B66</f>
        <v>2007</v>
      </c>
      <c r="C67" s="14">
        <f t="shared" ref="C67:O67" si="22">IF(SUM(C45:C45)&lt;$A$1,"-",1000*C45/C10)</f>
        <v>622.6783043528427</v>
      </c>
      <c r="D67" s="70">
        <f t="shared" si="22"/>
        <v>460.49711981566821</v>
      </c>
      <c r="E67" s="9">
        <f t="shared" si="22"/>
        <v>634.53152279340441</v>
      </c>
      <c r="F67" s="9">
        <f t="shared" si="22"/>
        <v>591.91169451073961</v>
      </c>
      <c r="G67" s="9">
        <f t="shared" si="22"/>
        <v>643.46385017421608</v>
      </c>
      <c r="H67" s="9">
        <f t="shared" si="22"/>
        <v>589.71062271062272</v>
      </c>
      <c r="I67" s="9">
        <f t="shared" si="22"/>
        <v>738.53798858146683</v>
      </c>
      <c r="J67" s="9">
        <f t="shared" si="22"/>
        <v>681.47692307692307</v>
      </c>
      <c r="K67" s="9">
        <f t="shared" si="22"/>
        <v>570.23015075376873</v>
      </c>
      <c r="L67" s="9">
        <f t="shared" si="22"/>
        <v>649.36320754716996</v>
      </c>
      <c r="M67" s="9">
        <f t="shared" si="22"/>
        <v>486.56730360934182</v>
      </c>
      <c r="N67" s="9">
        <f t="shared" si="22"/>
        <v>1308.1974110032363</v>
      </c>
      <c r="O67" s="13" t="str">
        <f t="shared" si="22"/>
        <v>-</v>
      </c>
    </row>
    <row r="68" spans="2:15" ht="13">
      <c r="B68" s="4">
        <f>1+B67</f>
        <v>2008</v>
      </c>
      <c r="C68" s="14">
        <f t="shared" ref="C68:O68" si="23">IF(SUM(C46:C46)&lt;$A$1,"-",1000*C46/C11)</f>
        <v>498.53668231225384</v>
      </c>
      <c r="D68" s="70" t="str">
        <f t="shared" si="23"/>
        <v>-</v>
      </c>
      <c r="E68" s="9" t="str">
        <f t="shared" si="23"/>
        <v>-</v>
      </c>
      <c r="F68" s="9">
        <f t="shared" si="23"/>
        <v>610.9430425378514</v>
      </c>
      <c r="G68" s="9">
        <f t="shared" si="23"/>
        <v>1142.7507789746271</v>
      </c>
      <c r="H68" s="9">
        <f t="shared" si="23"/>
        <v>572.98347653668191</v>
      </c>
      <c r="I68" s="9" t="str">
        <f t="shared" si="23"/>
        <v>-</v>
      </c>
      <c r="J68" s="9">
        <f t="shared" si="23"/>
        <v>354.95473251028795</v>
      </c>
      <c r="K68" s="9">
        <f t="shared" si="23"/>
        <v>392.78494623655899</v>
      </c>
      <c r="L68" s="9">
        <f t="shared" si="23"/>
        <v>322.04886649874049</v>
      </c>
      <c r="M68" s="9">
        <f t="shared" si="23"/>
        <v>409.90291262135918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>
        <f t="shared" ref="C69:O69" si="24">IF(SUM(C47:C47)&lt;$A$1,"-",1000*C47/C12)</f>
        <v>333.11872362018255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>
        <f t="shared" si="24"/>
        <v>371.01209865053505</v>
      </c>
      <c r="K69" s="9" t="str">
        <f t="shared" si="24"/>
        <v>-</v>
      </c>
      <c r="L69" s="9">
        <f t="shared" si="24"/>
        <v>308.4321573853602</v>
      </c>
      <c r="M69" s="9">
        <f t="shared" si="24"/>
        <v>372.15716019417471</v>
      </c>
      <c r="N69" s="9">
        <f t="shared" si="24"/>
        <v>328.84977777777772</v>
      </c>
      <c r="O69" s="13">
        <f t="shared" si="24"/>
        <v>288.36692689850963</v>
      </c>
    </row>
    <row r="70" spans="2:15" ht="13">
      <c r="B70" s="4">
        <f>1+B69</f>
        <v>2010</v>
      </c>
      <c r="C70" s="14">
        <f t="shared" ref="C70:O70" si="25">IF(SUM(C48:C48)&lt;$A$1,"-",1000*C48/C13)</f>
        <v>339.29654062221084</v>
      </c>
      <c r="D70" s="70">
        <f t="shared" si="25"/>
        <v>290.00805755395686</v>
      </c>
      <c r="E70" s="9">
        <f t="shared" si="25"/>
        <v>267.46722243273967</v>
      </c>
      <c r="F70" s="9">
        <f t="shared" si="25"/>
        <v>292.18895348837202</v>
      </c>
      <c r="G70" s="9">
        <f t="shared" si="25"/>
        <v>277.19427939754041</v>
      </c>
      <c r="H70" s="9">
        <f t="shared" si="25"/>
        <v>286.12566844919786</v>
      </c>
      <c r="I70" s="9">
        <f t="shared" si="25"/>
        <v>359.09749878581829</v>
      </c>
      <c r="J70" s="9">
        <f t="shared" si="25"/>
        <v>372.4423561769425</v>
      </c>
      <c r="K70" s="9">
        <f t="shared" si="25"/>
        <v>377.360525511763</v>
      </c>
      <c r="L70" s="9">
        <f t="shared" si="25"/>
        <v>380.57546655036606</v>
      </c>
      <c r="M70" s="9">
        <f t="shared" si="25"/>
        <v>367.18535749265413</v>
      </c>
      <c r="N70" s="9">
        <f t="shared" si="25"/>
        <v>366.96280901334495</v>
      </c>
      <c r="O70" s="13">
        <f t="shared" si="25"/>
        <v>416.09136592051163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531.21764508895228</v>
      </c>
      <c r="D71" s="70">
        <f t="shared" si="27"/>
        <v>489.09723207948878</v>
      </c>
      <c r="E71" s="9" t="str">
        <f t="shared" si="27"/>
        <v>-</v>
      </c>
      <c r="F71" s="9">
        <f t="shared" si="27"/>
        <v>477.51796329800993</v>
      </c>
      <c r="G71" s="9">
        <f t="shared" si="27"/>
        <v>412.49199022535964</v>
      </c>
      <c r="H71" s="9">
        <f t="shared" si="27"/>
        <v>464.85907859078588</v>
      </c>
      <c r="I71" s="9">
        <f t="shared" si="27"/>
        <v>686.11099837662346</v>
      </c>
      <c r="J71" s="9">
        <f t="shared" si="27"/>
        <v>491.70841274162797</v>
      </c>
      <c r="K71" s="9">
        <f t="shared" si="27"/>
        <v>712.51274982152336</v>
      </c>
      <c r="L71" s="9">
        <f t="shared" si="27"/>
        <v>567.12332838038628</v>
      </c>
      <c r="M71" s="9">
        <f t="shared" si="27"/>
        <v>437.23936835522215</v>
      </c>
      <c r="N71" s="9">
        <f t="shared" si="27"/>
        <v>502.67713248638836</v>
      </c>
      <c r="O71" s="13">
        <f t="shared" si="27"/>
        <v>517.34894578313254</v>
      </c>
    </row>
    <row r="72" spans="2:15" ht="13">
      <c r="B72" s="4">
        <f t="shared" si="26"/>
        <v>2012</v>
      </c>
      <c r="C72" s="14">
        <f t="shared" ref="C72:O72" si="28">IF(SUM(C50:C50)&lt;$A$1,"-",1000*C50/C15)</f>
        <v>538.93443786402281</v>
      </c>
      <c r="D72" s="70">
        <f t="shared" si="28"/>
        <v>702.16950959488247</v>
      </c>
      <c r="E72" s="9">
        <f t="shared" si="28"/>
        <v>671.68441466854711</v>
      </c>
      <c r="F72" s="9">
        <f t="shared" si="28"/>
        <v>481.9317947944615</v>
      </c>
      <c r="G72" s="9">
        <f t="shared" si="28"/>
        <v>527.38407494145201</v>
      </c>
      <c r="H72" s="9">
        <f t="shared" si="28"/>
        <v>506.83773087071245</v>
      </c>
      <c r="I72" s="9">
        <f t="shared" si="28"/>
        <v>449.09645800846516</v>
      </c>
      <c r="J72" s="9">
        <f t="shared" si="28"/>
        <v>545.62506610259106</v>
      </c>
      <c r="K72" s="9">
        <f t="shared" si="28"/>
        <v>560.93414347314751</v>
      </c>
      <c r="L72" s="9">
        <f t="shared" si="28"/>
        <v>514.28644382544098</v>
      </c>
      <c r="M72" s="9">
        <f t="shared" si="28"/>
        <v>680.76459660297246</v>
      </c>
      <c r="N72" s="9">
        <f t="shared" si="28"/>
        <v>521.41513157894747</v>
      </c>
      <c r="O72" s="13">
        <f t="shared" si="28"/>
        <v>489.45485455232341</v>
      </c>
    </row>
    <row r="73" spans="2:15" ht="13">
      <c r="B73" s="4">
        <f t="shared" si="26"/>
        <v>2013</v>
      </c>
      <c r="C73" s="14">
        <f t="shared" ref="C73:O73" si="29">IF(SUM(C51:C51)&lt;$A$1,"-",1000*C51/C16)</f>
        <v>488.6814033120877</v>
      </c>
      <c r="D73" s="70">
        <f t="shared" si="29"/>
        <v>496.67715846994508</v>
      </c>
      <c r="E73" s="9">
        <f t="shared" si="29"/>
        <v>613.47236351305514</v>
      </c>
      <c r="F73" s="9">
        <f t="shared" si="29"/>
        <v>515.82330623306223</v>
      </c>
      <c r="G73" s="9">
        <f t="shared" si="29"/>
        <v>467.16777586947177</v>
      </c>
      <c r="H73" s="9">
        <f t="shared" si="29"/>
        <v>459.12051898125907</v>
      </c>
      <c r="I73" s="9">
        <f t="shared" si="29"/>
        <v>456.06777893639202</v>
      </c>
      <c r="J73" s="9">
        <f t="shared" si="29"/>
        <v>472.35685836070155</v>
      </c>
      <c r="K73" s="9">
        <f t="shared" si="29"/>
        <v>539.13645737040451</v>
      </c>
      <c r="L73" s="9">
        <f t="shared" si="29"/>
        <v>486.33875628140703</v>
      </c>
      <c r="M73" s="9">
        <f t="shared" si="29"/>
        <v>546.23331691701537</v>
      </c>
      <c r="N73" s="9">
        <f t="shared" si="29"/>
        <v>472.28888473042417</v>
      </c>
      <c r="O73" s="13">
        <f t="shared" si="29"/>
        <v>448.28036333945715</v>
      </c>
    </row>
    <row r="74" spans="2:15" ht="13">
      <c r="B74" s="4">
        <f t="shared" si="26"/>
        <v>2014</v>
      </c>
      <c r="C74" s="14">
        <f t="shared" ref="C74:O74" si="30">IF(SUM(C52:C52)&lt;$A$1,"-",1000*C52/C17)</f>
        <v>434.51570649373582</v>
      </c>
      <c r="D74" s="70">
        <f t="shared" si="30"/>
        <v>418.07666009715592</v>
      </c>
      <c r="E74" s="9">
        <f t="shared" si="30"/>
        <v>537.131694792541</v>
      </c>
      <c r="F74" s="9">
        <f t="shared" si="30"/>
        <v>422.4574101383094</v>
      </c>
      <c r="G74" s="9">
        <f t="shared" si="30"/>
        <v>409.6145258250811</v>
      </c>
      <c r="H74" s="9">
        <f t="shared" si="30"/>
        <v>455.97712936097491</v>
      </c>
      <c r="I74" s="9">
        <f t="shared" si="30"/>
        <v>403.59870736519719</v>
      </c>
      <c r="J74" s="9">
        <f t="shared" si="30"/>
        <v>452.51729593814724</v>
      </c>
      <c r="K74" s="9">
        <f t="shared" si="30"/>
        <v>493.04230707344385</v>
      </c>
      <c r="L74" s="9">
        <f t="shared" si="30"/>
        <v>440.37677515272412</v>
      </c>
      <c r="M74" s="9">
        <f t="shared" si="30"/>
        <v>442.32068690981544</v>
      </c>
      <c r="N74" s="9">
        <f t="shared" si="30"/>
        <v>414.18490857657827</v>
      </c>
      <c r="O74" s="13">
        <f t="shared" si="30"/>
        <v>400.12342546582505</v>
      </c>
    </row>
    <row r="75" spans="2:15" ht="13">
      <c r="B75" s="4">
        <f t="shared" si="26"/>
        <v>2015</v>
      </c>
      <c r="C75" s="14">
        <f t="shared" ref="C75:O75" si="31">IF(SUM(C53:C53)&lt;$A$1,"-",1000*C53/C18)</f>
        <v>376.48857300050469</v>
      </c>
      <c r="D75" s="70">
        <f t="shared" si="31"/>
        <v>413.97141725756853</v>
      </c>
      <c r="E75" s="9">
        <f t="shared" si="31"/>
        <v>374.11659506034272</v>
      </c>
      <c r="F75" s="9">
        <f t="shared" si="31"/>
        <v>375.4852245828036</v>
      </c>
      <c r="G75" s="9">
        <f t="shared" si="31"/>
        <v>385.81977307758109</v>
      </c>
      <c r="H75" s="9">
        <f t="shared" si="31"/>
        <v>363.59131818609211</v>
      </c>
      <c r="I75" s="9">
        <f t="shared" si="31"/>
        <v>365.41231068692656</v>
      </c>
      <c r="J75" s="9">
        <f t="shared" si="31"/>
        <v>364.62545555847817</v>
      </c>
      <c r="K75" s="9">
        <f t="shared" si="31"/>
        <v>392.06415079593302</v>
      </c>
      <c r="L75" s="9">
        <f t="shared" si="31"/>
        <v>409.02677210688904</v>
      </c>
      <c r="M75" s="9">
        <f t="shared" si="31"/>
        <v>374.03720331267124</v>
      </c>
      <c r="N75" s="9">
        <f t="shared" si="31"/>
        <v>350.57618985530939</v>
      </c>
      <c r="O75" s="13">
        <f t="shared" si="31"/>
        <v>358.11598936939697</v>
      </c>
    </row>
    <row r="76" spans="2:15" ht="13">
      <c r="B76" s="4">
        <f t="shared" si="26"/>
        <v>2016</v>
      </c>
      <c r="C76" s="14">
        <f t="shared" ref="C76:O76" si="32">IF(SUM(C54:C54)&lt;$A$1,"-",1000*C54/C19)</f>
        <v>331.86804166425429</v>
      </c>
      <c r="D76" s="70">
        <f t="shared" si="32"/>
        <v>340.60735304344314</v>
      </c>
      <c r="E76" s="9">
        <f t="shared" si="32"/>
        <v>332.15267781196928</v>
      </c>
      <c r="F76" s="9">
        <f t="shared" si="32"/>
        <v>340.86144562477659</v>
      </c>
      <c r="G76" s="9">
        <f t="shared" si="32"/>
        <v>337.7302041116705</v>
      </c>
      <c r="H76" s="9">
        <f t="shared" si="32"/>
        <v>334.0915155388671</v>
      </c>
      <c r="I76" s="9">
        <f t="shared" si="32"/>
        <v>332.67510077577475</v>
      </c>
      <c r="J76" s="9">
        <f t="shared" si="32"/>
        <v>330.35621764228136</v>
      </c>
      <c r="K76" s="9">
        <f t="shared" si="32"/>
        <v>323.80426533516464</v>
      </c>
      <c r="L76" s="9">
        <f t="shared" si="32"/>
        <v>335.2355878727094</v>
      </c>
      <c r="M76" s="9">
        <f t="shared" si="32"/>
        <v>337.76811911755578</v>
      </c>
      <c r="N76" s="9">
        <f t="shared" si="32"/>
        <v>325.4966207798679</v>
      </c>
      <c r="O76" s="13">
        <f t="shared" si="32"/>
        <v>325.04006382895579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330.03220827198982</v>
      </c>
      <c r="D77" s="70">
        <f t="shared" si="34"/>
        <v>333.32736596170759</v>
      </c>
      <c r="E77" s="9">
        <f t="shared" si="34"/>
        <v>323.48072347865957</v>
      </c>
      <c r="F77" s="9">
        <f t="shared" si="34"/>
        <v>328.97639180625117</v>
      </c>
      <c r="G77" s="9">
        <f t="shared" si="34"/>
        <v>321.42655153484361</v>
      </c>
      <c r="H77" s="9">
        <f t="shared" si="34"/>
        <v>318.67816007494889</v>
      </c>
      <c r="I77" s="9">
        <f t="shared" si="34"/>
        <v>334.15487540502096</v>
      </c>
      <c r="J77" s="9">
        <f t="shared" si="34"/>
        <v>327.94119549501556</v>
      </c>
      <c r="K77" s="9">
        <f t="shared" si="34"/>
        <v>325.29889835464439</v>
      </c>
      <c r="L77" s="9">
        <f t="shared" si="34"/>
        <v>340.37656052356596</v>
      </c>
      <c r="M77" s="9">
        <f t="shared" si="34"/>
        <v>335.52182137908983</v>
      </c>
      <c r="N77" s="9">
        <f t="shared" si="34"/>
        <v>340.26140110220678</v>
      </c>
      <c r="O77" s="13">
        <f t="shared" si="34"/>
        <v>352.15412028362539</v>
      </c>
    </row>
    <row r="78" spans="2:15" ht="13">
      <c r="B78" s="4">
        <f t="shared" si="33"/>
        <v>2018</v>
      </c>
      <c r="C78" s="14">
        <f t="shared" ref="C78:O78" si="35">IF(SUM(C56:C56)&lt;$A$1,"-",1000*C56/C21)</f>
        <v>397.56952418783027</v>
      </c>
      <c r="D78" s="70">
        <f t="shared" si="35"/>
        <v>346.12758375058849</v>
      </c>
      <c r="E78" s="9">
        <f t="shared" si="35"/>
        <v>416.7841178670057</v>
      </c>
      <c r="F78" s="9">
        <f t="shared" si="35"/>
        <v>398.27172240045775</v>
      </c>
      <c r="G78" s="9">
        <f t="shared" si="35"/>
        <v>461.80365381236606</v>
      </c>
      <c r="H78" s="9">
        <f t="shared" si="35"/>
        <v>413.51794703246924</v>
      </c>
      <c r="I78" s="9">
        <f t="shared" si="35"/>
        <v>411.13391711865859</v>
      </c>
      <c r="J78" s="9">
        <f t="shared" si="35"/>
        <v>416.53787072601125</v>
      </c>
      <c r="K78" s="9">
        <f t="shared" si="35"/>
        <v>385.8923867869579</v>
      </c>
      <c r="L78" s="9">
        <f t="shared" si="35"/>
        <v>416.59420766280897</v>
      </c>
      <c r="M78" s="9">
        <f t="shared" si="35"/>
        <v>398.47037693216197</v>
      </c>
      <c r="N78" s="9">
        <f t="shared" si="35"/>
        <v>448.84979174000387</v>
      </c>
      <c r="O78" s="13">
        <f t="shared" si="35"/>
        <v>383.94389678334289</v>
      </c>
    </row>
    <row r="79" spans="2:15" ht="13">
      <c r="B79" s="4">
        <f t="shared" si="33"/>
        <v>2019</v>
      </c>
      <c r="C79" s="14">
        <f t="shared" ref="C79:O79" si="36">IF(SUM(C57:C57)&lt;$A$1,"-",1000*C57/C22)</f>
        <v>416.50307009694944</v>
      </c>
      <c r="D79" s="70">
        <f t="shared" si="36"/>
        <v>553.48517776858171</v>
      </c>
      <c r="E79" s="9">
        <f t="shared" si="36"/>
        <v>455.06477245364795</v>
      </c>
      <c r="F79" s="9">
        <f t="shared" si="36"/>
        <v>390.54259887005662</v>
      </c>
      <c r="G79" s="9">
        <f t="shared" si="36"/>
        <v>393.37833444880005</v>
      </c>
      <c r="H79" s="9">
        <f t="shared" si="36"/>
        <v>391.92148001694676</v>
      </c>
      <c r="I79" s="9">
        <f t="shared" si="36"/>
        <v>443.75722368155181</v>
      </c>
      <c r="J79" s="9">
        <f t="shared" si="36"/>
        <v>416.55699287589056</v>
      </c>
      <c r="K79" s="9">
        <f t="shared" si="36"/>
        <v>462.89070731980729</v>
      </c>
      <c r="L79" s="9">
        <f t="shared" si="36"/>
        <v>449.93022854678736</v>
      </c>
      <c r="M79" s="9">
        <f t="shared" si="36"/>
        <v>445.64712296594524</v>
      </c>
      <c r="N79" s="9">
        <f t="shared" si="36"/>
        <v>404.22174738841403</v>
      </c>
      <c r="O79" s="13">
        <f t="shared" si="36"/>
        <v>345.45827773329773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383.59873023729517</v>
      </c>
      <c r="D80" s="70">
        <f t="shared" si="37"/>
        <v>387.61493738819314</v>
      </c>
      <c r="E80" s="9">
        <f t="shared" si="37"/>
        <v>428.73494188094384</v>
      </c>
      <c r="F80" s="9">
        <f t="shared" si="37"/>
        <v>392.2950575202384</v>
      </c>
      <c r="G80" s="9">
        <f t="shared" si="37"/>
        <v>359.40557659208258</v>
      </c>
      <c r="H80" s="9">
        <f t="shared" si="37"/>
        <v>393.83008181246049</v>
      </c>
      <c r="I80" s="9">
        <f t="shared" si="37"/>
        <v>400.85264553186789</v>
      </c>
      <c r="J80" s="9">
        <f t="shared" si="37"/>
        <v>375.35069951973264</v>
      </c>
      <c r="K80" s="9">
        <f t="shared" si="37"/>
        <v>363.17688538305231</v>
      </c>
      <c r="L80" s="9">
        <f t="shared" si="37"/>
        <v>409.833877187778</v>
      </c>
      <c r="M80" s="9">
        <f t="shared" si="37"/>
        <v>364.9678936845819</v>
      </c>
      <c r="N80" s="9">
        <f t="shared" si="37"/>
        <v>368.07822410147998</v>
      </c>
      <c r="O80" s="13">
        <f t="shared" si="37"/>
        <v>391.92290711496003</v>
      </c>
    </row>
    <row r="81" spans="1:207" ht="13">
      <c r="B81" s="4">
        <f t="shared" si="33"/>
        <v>2021</v>
      </c>
      <c r="C81" s="14">
        <f t="shared" ref="C81:O81" si="38">IF(SUM(C59:C59)&lt;$A$1,"-",1000*C59/C24)</f>
        <v>392.46392061536409</v>
      </c>
      <c r="D81" s="70">
        <f t="shared" si="38"/>
        <v>369.89832450236281</v>
      </c>
      <c r="E81" s="9" t="str">
        <f t="shared" si="38"/>
        <v>-</v>
      </c>
      <c r="F81" s="9">
        <f t="shared" si="38"/>
        <v>385.09391702723332</v>
      </c>
      <c r="G81" s="9">
        <f t="shared" si="38"/>
        <v>402.4971321025273</v>
      </c>
      <c r="H81" s="9">
        <f t="shared" si="38"/>
        <v>376.47930648769585</v>
      </c>
      <c r="I81" s="9">
        <f t="shared" si="38"/>
        <v>407.56930849384275</v>
      </c>
      <c r="J81" s="9">
        <f t="shared" si="38"/>
        <v>413.53591846880443</v>
      </c>
      <c r="K81" s="9">
        <f t="shared" si="38"/>
        <v>407.79807146908655</v>
      </c>
      <c r="L81" s="9">
        <f t="shared" si="38"/>
        <v>394.67232837933472</v>
      </c>
      <c r="M81" s="9">
        <f t="shared" si="38"/>
        <v>379.52404079650307</v>
      </c>
      <c r="N81" s="9">
        <f t="shared" si="38"/>
        <v>383.25406689819044</v>
      </c>
      <c r="O81" s="13">
        <f t="shared" si="38"/>
        <v>401.15173187491229</v>
      </c>
    </row>
    <row r="82" spans="1:207" ht="13">
      <c r="B82" s="4">
        <f t="shared" si="33"/>
        <v>2022</v>
      </c>
      <c r="C82" s="14">
        <f t="shared" ref="C82:O82" si="39">IF(SUM(C60:C60)&lt;$A$1,"-",1000*C60/C25)</f>
        <v>450.16181205652612</v>
      </c>
      <c r="D82" s="70">
        <f t="shared" si="39"/>
        <v>410.73839485458615</v>
      </c>
      <c r="E82" s="9">
        <f t="shared" si="39"/>
        <v>489.39494163424115</v>
      </c>
      <c r="F82" s="9">
        <f t="shared" si="39"/>
        <v>430.64919653893685</v>
      </c>
      <c r="G82" s="9">
        <f t="shared" si="39"/>
        <v>407.40551356158284</v>
      </c>
      <c r="H82" s="9">
        <f t="shared" si="39"/>
        <v>417.80836879432627</v>
      </c>
      <c r="I82" s="9">
        <f t="shared" si="39"/>
        <v>413.91320338359674</v>
      </c>
      <c r="J82" s="9">
        <f t="shared" si="39"/>
        <v>434.88762008337858</v>
      </c>
      <c r="K82" s="9">
        <f t="shared" si="39"/>
        <v>435.24619501588887</v>
      </c>
      <c r="L82" s="9">
        <f t="shared" si="39"/>
        <v>451.96540197225465</v>
      </c>
      <c r="M82" s="9">
        <f t="shared" si="39"/>
        <v>476.80322209436122</v>
      </c>
      <c r="N82" s="9">
        <f t="shared" si="39"/>
        <v>461.07708119218898</v>
      </c>
      <c r="O82" s="13">
        <f t="shared" si="39"/>
        <v>567.89353219137615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441.51844666538614</v>
      </c>
      <c r="D83" s="70">
        <f t="shared" si="40"/>
        <v>442.12631338510721</v>
      </c>
      <c r="E83" s="9">
        <f t="shared" si="40"/>
        <v>428.67757712565833</v>
      </c>
      <c r="F83" s="9">
        <f t="shared" si="40"/>
        <v>434.01836136398691</v>
      </c>
      <c r="G83" s="9">
        <f t="shared" si="40"/>
        <v>442.19375732527294</v>
      </c>
      <c r="H83" s="9">
        <f t="shared" si="40"/>
        <v>469.36457390989682</v>
      </c>
      <c r="I83" s="9">
        <f t="shared" si="40"/>
        <v>469.60712596563138</v>
      </c>
      <c r="J83" s="9">
        <f t="shared" si="40"/>
        <v>462.79810845854621</v>
      </c>
      <c r="K83" s="9">
        <f t="shared" si="40"/>
        <v>459.17078842881449</v>
      </c>
      <c r="L83" s="9">
        <f t="shared" si="40"/>
        <v>444.05960306494148</v>
      </c>
      <c r="M83" s="9">
        <f t="shared" si="40"/>
        <v>417.50355581309589</v>
      </c>
      <c r="N83" s="9">
        <f t="shared" si="40"/>
        <v>414.41790757756905</v>
      </c>
      <c r="O83" s="13">
        <f t="shared" si="40"/>
        <v>433.20277538012078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450.437042552805</v>
      </c>
      <c r="D84" s="70">
        <f t="shared" si="41"/>
        <v>384.58068601002026</v>
      </c>
      <c r="E84" s="9">
        <f t="shared" si="41"/>
        <v>413.0328301886791</v>
      </c>
      <c r="F84" s="9">
        <f t="shared" si="41"/>
        <v>446.20337038365</v>
      </c>
      <c r="G84" s="9">
        <f t="shared" si="41"/>
        <v>446.29707527795483</v>
      </c>
      <c r="H84" s="9">
        <f t="shared" si="41"/>
        <v>443.33970398045699</v>
      </c>
      <c r="I84" s="9">
        <f t="shared" si="41"/>
        <v>478.64886953864959</v>
      </c>
      <c r="J84" s="9">
        <f t="shared" si="41"/>
        <v>463.0554151144226</v>
      </c>
      <c r="K84" s="9">
        <f t="shared" si="41"/>
        <v>479.25085831998177</v>
      </c>
      <c r="L84" s="9">
        <f t="shared" si="41"/>
        <v>473.48425630298351</v>
      </c>
      <c r="M84" s="9">
        <f t="shared" si="41"/>
        <v>454.90294403105787</v>
      </c>
      <c r="N84" s="9">
        <f t="shared" si="41"/>
        <v>453.11105371900828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6.5131076666666676E-2</v>
      </c>
      <c r="D89" s="41">
        <f t="shared" si="43"/>
        <v>6.5883076666666679E-2</v>
      </c>
      <c r="E89" s="41">
        <f t="shared" si="43"/>
        <v>6.3893076666666659E-2</v>
      </c>
      <c r="F89" s="41">
        <f t="shared" si="43"/>
        <v>6.294607666666667E-2</v>
      </c>
      <c r="G89" s="41">
        <f t="shared" si="43"/>
        <v>5.9392076666666668E-2</v>
      </c>
      <c r="H89" s="41">
        <f t="shared" si="43"/>
        <v>5.6345076666666674E-2</v>
      </c>
      <c r="I89" s="41">
        <f t="shared" si="43"/>
        <v>5.3037076666666669E-2</v>
      </c>
      <c r="J89" s="41">
        <f t="shared" si="43"/>
        <v>4.7984076666666674E-2</v>
      </c>
      <c r="K89" s="41">
        <f t="shared" si="43"/>
        <v>4.7384238333333342E-2</v>
      </c>
      <c r="L89" s="41">
        <f t="shared" si="43"/>
        <v>5.0124161666666674E-2</v>
      </c>
      <c r="M89" s="41">
        <f t="shared" si="43"/>
        <v>5.2436161666666675E-2</v>
      </c>
      <c r="N89" s="41">
        <f t="shared" si="43"/>
        <v>5.3375161666666671E-2</v>
      </c>
      <c r="O89" s="41">
        <f t="shared" si="43"/>
        <v>5.5637161666666671E-2</v>
      </c>
      <c r="P89" s="41">
        <f t="shared" si="43"/>
        <v>5.3286161666666679E-2</v>
      </c>
      <c r="Q89" s="41">
        <f t="shared" si="43"/>
        <v>5.5473161666666673E-2</v>
      </c>
      <c r="R89" s="41">
        <f t="shared" si="43"/>
        <v>5.6876046666666666E-2</v>
      </c>
      <c r="S89" s="41">
        <f t="shared" si="43"/>
        <v>5.8317046666666671E-2</v>
      </c>
      <c r="T89" s="41">
        <f t="shared" si="43"/>
        <v>5.9564046666666669E-2</v>
      </c>
      <c r="U89" s="41">
        <f t="shared" si="43"/>
        <v>5.9125046666666667E-2</v>
      </c>
      <c r="V89" s="41">
        <f t="shared" si="43"/>
        <v>5.9209046666666668E-2</v>
      </c>
      <c r="W89" s="41">
        <f t="shared" si="43"/>
        <v>5.8364885000000005E-2</v>
      </c>
      <c r="X89" s="41">
        <f t="shared" si="43"/>
        <v>5.6615885000000012E-2</v>
      </c>
      <c r="Y89" s="41">
        <f t="shared" si="43"/>
        <v>5.3987885000000013E-2</v>
      </c>
      <c r="Z89" s="41">
        <f t="shared" si="43"/>
        <v>5.1517885000000006E-2</v>
      </c>
      <c r="AA89" s="41">
        <f t="shared" si="43"/>
        <v>5.0171885000000006E-2</v>
      </c>
      <c r="AB89" s="41">
        <f t="shared" si="43"/>
        <v>5.2870885000000006E-2</v>
      </c>
      <c r="AC89" s="41">
        <f t="shared" si="43"/>
        <v>5.2983885000000008E-2</v>
      </c>
      <c r="AD89" s="41">
        <f t="shared" si="43"/>
        <v>5.5092000000000002E-2</v>
      </c>
      <c r="AE89" s="41">
        <f t="shared" si="43"/>
        <v>5.928400000000001E-2</v>
      </c>
      <c r="AF89" s="41">
        <f t="shared" si="43"/>
        <v>6.438300000000001E-2</v>
      </c>
      <c r="AG89" s="41">
        <f t="shared" si="43"/>
        <v>7.1402000000000007E-2</v>
      </c>
      <c r="AH89" s="41">
        <f t="shared" si="43"/>
        <v>8.1956000000000001E-2</v>
      </c>
      <c r="AI89" s="41">
        <f t="shared" si="43"/>
        <v>9.0916999999999998E-2</v>
      </c>
      <c r="AJ89" s="41">
        <f t="shared" si="43"/>
        <v>0.10252900000000001</v>
      </c>
      <c r="AK89" s="41">
        <f t="shared" si="43"/>
        <v>0.115005</v>
      </c>
      <c r="AL89" s="41">
        <f t="shared" si="43"/>
        <v>0.13047254333333336</v>
      </c>
      <c r="AM89" s="41">
        <f t="shared" si="43"/>
        <v>0.14477454333333337</v>
      </c>
      <c r="AN89" s="42">
        <f t="shared" si="43"/>
        <v>0.15855821467895773</v>
      </c>
      <c r="AO89" s="42">
        <f t="shared" si="43"/>
        <v>0.16376549374882737</v>
      </c>
      <c r="AP89" s="42">
        <f t="shared" si="43"/>
        <v>0.17911931441220663</v>
      </c>
      <c r="AQ89" s="42">
        <f t="shared" si="43"/>
        <v>0.19090408710231119</v>
      </c>
      <c r="AR89" s="42">
        <f t="shared" si="43"/>
        <v>0.20186190845279733</v>
      </c>
      <c r="AS89" s="42">
        <f t="shared" si="43"/>
        <v>0.2110176639302242</v>
      </c>
      <c r="AT89" s="42">
        <f t="shared" si="43"/>
        <v>0.2189952020491707</v>
      </c>
      <c r="AU89" s="42">
        <f t="shared" si="43"/>
        <v>0.22153049773818739</v>
      </c>
      <c r="AV89" s="42">
        <f t="shared" si="43"/>
        <v>0.22279314320666332</v>
      </c>
      <c r="AW89" s="42">
        <f t="shared" si="43"/>
        <v>0.22005668236731346</v>
      </c>
      <c r="AX89" s="42">
        <f t="shared" si="43"/>
        <v>0.22006011768443107</v>
      </c>
      <c r="AY89" s="41">
        <f t="shared" si="43"/>
        <v>0.22252605119434019</v>
      </c>
      <c r="AZ89" s="41">
        <f t="shared" si="43"/>
        <v>0.2275496544890761</v>
      </c>
      <c r="BA89" s="41">
        <f t="shared" si="43"/>
        <v>0.2300218454002258</v>
      </c>
      <c r="BB89" s="41">
        <f t="shared" si="43"/>
        <v>0.22364968585633804</v>
      </c>
      <c r="BC89" s="41">
        <f t="shared" si="43"/>
        <v>0.22561494197292842</v>
      </c>
      <c r="BD89" s="41">
        <f t="shared" si="43"/>
        <v>0.22591479133552228</v>
      </c>
      <c r="BE89" s="41">
        <f t="shared" si="43"/>
        <v>0.22549920425201461</v>
      </c>
      <c r="BF89" s="41">
        <f t="shared" si="43"/>
        <v>0.22136915698735821</v>
      </c>
      <c r="BG89" s="41">
        <f t="shared" si="43"/>
        <v>0.2155020056568826</v>
      </c>
      <c r="BH89" s="41">
        <f t="shared" si="43"/>
        <v>0.20884406735567992</v>
      </c>
      <c r="BI89" s="41">
        <f t="shared" si="43"/>
        <v>0.20998569932419048</v>
      </c>
      <c r="BJ89" s="41">
        <f t="shared" si="43"/>
        <v>0.2082187671031982</v>
      </c>
      <c r="BK89" s="41">
        <f t="shared" si="43"/>
        <v>0.20636406313571393</v>
      </c>
      <c r="BL89" s="41">
        <f t="shared" si="43"/>
        <v>0.21376953252465675</v>
      </c>
      <c r="BM89" s="41">
        <f t="shared" si="43"/>
        <v>0.21409007859239187</v>
      </c>
      <c r="BN89" s="41">
        <f t="shared" si="43"/>
        <v>0.22687346196976579</v>
      </c>
      <c r="BO89" s="41">
        <f t="shared" ref="BO89:DZ89" si="44">BO90-BO88</f>
        <v>0.23661221006817904</v>
      </c>
      <c r="BP89" s="41">
        <f t="shared" si="44"/>
        <v>0.23997785535180027</v>
      </c>
      <c r="BQ89" s="41">
        <f t="shared" si="44"/>
        <v>0.25414063918515883</v>
      </c>
      <c r="BR89" s="41">
        <f t="shared" si="44"/>
        <v>0.27321339249445914</v>
      </c>
      <c r="BS89" s="41">
        <f t="shared" si="44"/>
        <v>0.30983275472708283</v>
      </c>
      <c r="BT89" s="41">
        <f t="shared" si="44"/>
        <v>0.34716704755980959</v>
      </c>
      <c r="BU89" s="41">
        <f t="shared" si="44"/>
        <v>0.38011183539278842</v>
      </c>
      <c r="BV89" s="41">
        <f t="shared" si="44"/>
        <v>0.42753378896332977</v>
      </c>
      <c r="BW89" s="41">
        <f t="shared" si="44"/>
        <v>0.46649996889764933</v>
      </c>
      <c r="BX89" s="41">
        <f t="shared" si="44"/>
        <v>0.46849368621935511</v>
      </c>
      <c r="BY89" s="41">
        <f t="shared" si="44"/>
        <v>0.49242504028464695</v>
      </c>
      <c r="BZ89" s="41">
        <f t="shared" si="44"/>
        <v>0.51898099578778145</v>
      </c>
      <c r="CA89" s="41">
        <f t="shared" si="44"/>
        <v>0.55329106428670882</v>
      </c>
      <c r="CB89" s="41">
        <f t="shared" si="44"/>
        <v>0.5826997482900077</v>
      </c>
      <c r="CC89" s="41">
        <f t="shared" si="44"/>
        <v>0.59118779606272986</v>
      </c>
      <c r="CD89" s="41">
        <f t="shared" si="44"/>
        <v>0.60652055189913945</v>
      </c>
      <c r="CE89" s="41">
        <f t="shared" si="44"/>
        <v>0.62243904530797467</v>
      </c>
      <c r="CF89" s="41">
        <f t="shared" si="44"/>
        <v>0.61094604530797469</v>
      </c>
      <c r="CG89" s="41">
        <f t="shared" si="44"/>
        <v>0.6008596044275194</v>
      </c>
      <c r="CH89" s="41">
        <f t="shared" si="44"/>
        <v>0.57824660442751952</v>
      </c>
      <c r="CI89" s="41">
        <f t="shared" si="44"/>
        <v>0.54629219495077497</v>
      </c>
      <c r="CJ89" s="41">
        <f t="shared" si="44"/>
        <v>0.54957068312076496</v>
      </c>
      <c r="CK89" s="41">
        <f t="shared" si="44"/>
        <v>0.52528252600566239</v>
      </c>
      <c r="CL89" s="41">
        <f t="shared" si="44"/>
        <v>0.48900006507086785</v>
      </c>
      <c r="CM89" s="41">
        <f t="shared" si="44"/>
        <v>0.4344007423278734</v>
      </c>
      <c r="CN89" s="41">
        <f t="shared" si="44"/>
        <v>0.39363187702567948</v>
      </c>
      <c r="CO89" s="41">
        <f t="shared" si="44"/>
        <v>0.35956872597371953</v>
      </c>
      <c r="CP89" s="41">
        <f t="shared" si="44"/>
        <v>0.3146568489234155</v>
      </c>
      <c r="CQ89" s="41">
        <f t="shared" si="44"/>
        <v>0.25906660868940307</v>
      </c>
      <c r="CR89" s="41">
        <f t="shared" si="44"/>
        <v>0.230263685520635</v>
      </c>
      <c r="CS89" s="41">
        <f t="shared" si="44"/>
        <v>0.20292829373653495</v>
      </c>
      <c r="CT89" s="41">
        <f t="shared" si="44"/>
        <v>0.16918720637683937</v>
      </c>
      <c r="CU89" s="41">
        <f t="shared" si="44"/>
        <v>0.15092751393896617</v>
      </c>
      <c r="CV89" s="41">
        <f t="shared" si="44"/>
        <v>0.12141098987084231</v>
      </c>
      <c r="CW89" s="41">
        <f t="shared" si="44"/>
        <v>0.11497177687189876</v>
      </c>
      <c r="CX89" s="41">
        <f t="shared" si="44"/>
        <v>0.10440323780669318</v>
      </c>
      <c r="CY89" s="41">
        <f t="shared" si="44"/>
        <v>0.10234671514565216</v>
      </c>
      <c r="CZ89" s="41">
        <f t="shared" si="44"/>
        <v>9.5646580447846158E-2</v>
      </c>
      <c r="DA89" s="41">
        <f t="shared" si="44"/>
        <v>9.670873149980605E-2</v>
      </c>
      <c r="DB89" s="41">
        <f t="shared" si="44"/>
        <v>9.9724608550110089E-2</v>
      </c>
      <c r="DC89" s="41">
        <f t="shared" si="44"/>
        <v>0.10096684878412251</v>
      </c>
      <c r="DD89" s="41">
        <f t="shared" si="44"/>
        <v>0.1049987719528906</v>
      </c>
      <c r="DE89" s="41">
        <f t="shared" si="44"/>
        <v>0.10674864565530623</v>
      </c>
      <c r="DF89" s="41">
        <f t="shared" si="44"/>
        <v>0.11747073301500183</v>
      </c>
      <c r="DG89" s="41">
        <f t="shared" si="44"/>
        <v>0.13081742545287506</v>
      </c>
      <c r="DH89" s="41">
        <f t="shared" si="44"/>
        <v>0.13533700000000001</v>
      </c>
      <c r="DI89" s="41">
        <f t="shared" si="44"/>
        <v>0.13686200000000001</v>
      </c>
      <c r="DJ89" s="41">
        <f t="shared" si="44"/>
        <v>0.13740000000000002</v>
      </c>
      <c r="DK89" s="41">
        <f t="shared" si="44"/>
        <v>0.14146600000000001</v>
      </c>
      <c r="DL89" s="41">
        <f t="shared" si="44"/>
        <v>0.14403200000000002</v>
      </c>
      <c r="DM89" s="41">
        <f t="shared" si="44"/>
        <v>0.14318700000000004</v>
      </c>
      <c r="DN89" s="41">
        <f t="shared" si="44"/>
        <v>0.142097</v>
      </c>
      <c r="DO89" s="41">
        <f t="shared" si="44"/>
        <v>0.14154300000000003</v>
      </c>
      <c r="DP89" s="41">
        <f t="shared" si="44"/>
        <v>0.13669000000000003</v>
      </c>
      <c r="DQ89" s="41">
        <f t="shared" si="44"/>
        <v>0.13327100000000003</v>
      </c>
      <c r="DR89" s="41">
        <f t="shared" si="44"/>
        <v>0.12135900000000002</v>
      </c>
      <c r="DS89" s="41">
        <f t="shared" si="44"/>
        <v>0.10494200000000001</v>
      </c>
      <c r="DT89" s="41">
        <f t="shared" si="44"/>
        <v>0.10074900000000001</v>
      </c>
      <c r="DU89" s="41">
        <f t="shared" si="44"/>
        <v>9.5954000000000012E-2</v>
      </c>
      <c r="DV89" s="41">
        <f t="shared" si="44"/>
        <v>9.0495000000000006E-2</v>
      </c>
      <c r="DW89" s="41">
        <f t="shared" si="44"/>
        <v>8.7128000000000011E-2</v>
      </c>
      <c r="DX89" s="41">
        <f t="shared" si="44"/>
        <v>8.2958000000000004E-2</v>
      </c>
      <c r="DY89" s="41">
        <f t="shared" si="44"/>
        <v>7.6856000000000022E-2</v>
      </c>
      <c r="DZ89" s="41">
        <f t="shared" si="44"/>
        <v>7.1244000000000002E-2</v>
      </c>
      <c r="EA89" s="41">
        <f t="shared" ref="EA89:EQ89" si="45">EA90-EA88</f>
        <v>6.6403000000000004E-2</v>
      </c>
      <c r="EB89" s="41">
        <f t="shared" si="45"/>
        <v>6.3899999999999998E-2</v>
      </c>
      <c r="EC89" s="41">
        <f t="shared" si="45"/>
        <v>5.9515000000000005E-2</v>
      </c>
      <c r="ED89" s="41">
        <f t="shared" si="45"/>
        <v>5.8363999999999999E-2</v>
      </c>
      <c r="EE89" s="41">
        <f t="shared" si="45"/>
        <v>5.9470999999999996E-2</v>
      </c>
      <c r="EF89" s="41">
        <f t="shared" si="45"/>
        <v>5.9752999999999994E-2</v>
      </c>
      <c r="EG89" s="41">
        <f t="shared" si="45"/>
        <v>6.2468000000000003E-2</v>
      </c>
      <c r="EH89" s="41">
        <f t="shared" si="45"/>
        <v>6.2584000000000001E-2</v>
      </c>
      <c r="EI89" s="41">
        <f t="shared" si="45"/>
        <v>5.5924000000000008E-2</v>
      </c>
      <c r="EJ89" s="41">
        <f t="shared" si="45"/>
        <v>5.7517000000000006E-2</v>
      </c>
      <c r="EK89" s="41">
        <f t="shared" si="45"/>
        <v>6.0004000000000009E-2</v>
      </c>
      <c r="EL89" s="41">
        <f t="shared" si="45"/>
        <v>6.1555000000000012E-2</v>
      </c>
      <c r="EM89" s="41">
        <f t="shared" si="45"/>
        <v>6.4008000000000009E-2</v>
      </c>
      <c r="EN89" s="41">
        <f t="shared" si="45"/>
        <v>6.5700000000000008E-2</v>
      </c>
      <c r="EO89" s="41">
        <f t="shared" si="45"/>
        <v>6.6795999999999994E-2</v>
      </c>
      <c r="EP89" s="41">
        <f t="shared" si="45"/>
        <v>6.7163E-2</v>
      </c>
      <c r="EQ89" s="41">
        <f t="shared" si="45"/>
        <v>6.6938999999999999E-2</v>
      </c>
    </row>
    <row r="90" spans="1:207" s="38" customFormat="1">
      <c r="B90" s="39" t="s">
        <v>111</v>
      </c>
      <c r="C90" s="39">
        <f>1/1000*SUM(D13:$O13)</f>
        <v>6.5131076666666676E-2</v>
      </c>
      <c r="D90" s="39">
        <f>1/1000*SUM(E13:$O13)+1/1000*SUM($D14:D14)</f>
        <v>6.5883076666666679E-2</v>
      </c>
      <c r="E90" s="39">
        <f>1/1000*SUM(F13:$O13)+1/1000*SUM($D14:E14)</f>
        <v>6.3893076666666659E-2</v>
      </c>
      <c r="F90" s="39">
        <f>1/1000*SUM(G13:$O13)+1/1000*SUM($D14:F14)</f>
        <v>6.294607666666667E-2</v>
      </c>
      <c r="G90" s="39">
        <f>1/1000*SUM(H13:$O13)+1/1000*SUM($D14:G14)</f>
        <v>5.9392076666666668E-2</v>
      </c>
      <c r="H90" s="39">
        <f>1/1000*SUM(I13:$O13)+1/1000*SUM($D14:H14)</f>
        <v>5.6345076666666674E-2</v>
      </c>
      <c r="I90" s="39">
        <f>1/1000*SUM(J13:$O13)+1/1000*SUM($D14:I14)</f>
        <v>5.3037076666666669E-2</v>
      </c>
      <c r="J90" s="39">
        <f>1/1000*SUM(K13:$O13)+1/1000*SUM($D14:J14)</f>
        <v>4.7984076666666674E-2</v>
      </c>
      <c r="K90" s="39">
        <f>1/1000*SUM(L13:$O13)+1/1000*SUM($D14:K14)</f>
        <v>4.7384238333333342E-2</v>
      </c>
      <c r="L90" s="39">
        <f>1/1000*SUM(M13:$O13)+1/1000*SUM($D14:L14)</f>
        <v>5.0124161666666674E-2</v>
      </c>
      <c r="M90" s="39">
        <f>1/1000*SUM(N13:$O13)+1/1000*SUM($D14:M14)</f>
        <v>5.2436161666666675E-2</v>
      </c>
      <c r="N90" s="39">
        <f>1/1000*SUM(O13:$O13)+1/1000*SUM($D14:N14)</f>
        <v>5.3375161666666671E-2</v>
      </c>
      <c r="O90" s="39">
        <f>1/1000*SUM(D14:$O14)</f>
        <v>5.5637161666666671E-2</v>
      </c>
      <c r="P90" s="39">
        <f>1/1000*SUM(E14:$O14)+1/1000*SUM($D15:D15)</f>
        <v>5.3286161666666679E-2</v>
      </c>
      <c r="Q90" s="39">
        <f>1/1000*SUM(F14:$O14)+1/1000*SUM($D15:E15)</f>
        <v>5.5473161666666673E-2</v>
      </c>
      <c r="R90" s="39">
        <f>1/1000*SUM(G14:$O14)+1/1000*SUM($D15:F15)</f>
        <v>5.6876046666666666E-2</v>
      </c>
      <c r="S90" s="39">
        <f>1/1000*SUM(H14:$O14)+1/1000*SUM($D15:G15)</f>
        <v>5.8317046666666671E-2</v>
      </c>
      <c r="T90" s="39">
        <f>1/1000*SUM(I14:$O14)+1/1000*SUM($D15:H15)</f>
        <v>5.9564046666666669E-2</v>
      </c>
      <c r="U90" s="39">
        <f>1/1000*SUM(J14:$O14)+1/1000*SUM($D15:I15)</f>
        <v>5.9125046666666667E-2</v>
      </c>
      <c r="V90" s="39">
        <f>1/1000*SUM(K14:$O14)+1/1000*SUM($D15:J15)</f>
        <v>5.9234046666666665E-2</v>
      </c>
      <c r="W90" s="39">
        <f>1/1000*SUM(L14:$O14)+1/1000*SUM($D15:K15)</f>
        <v>5.8389885000000002E-2</v>
      </c>
      <c r="X90" s="39">
        <f>1/1000*SUM(M14:$O14)+1/1000*SUM($D15:L15)</f>
        <v>5.6640885000000009E-2</v>
      </c>
      <c r="Y90" s="39">
        <f>1/1000*SUM(N14:$O14)+1/1000*SUM($D15:M15)</f>
        <v>5.401288500000001E-2</v>
      </c>
      <c r="Z90" s="39">
        <f>1/1000*SUM(O14:$O14)+1/1000*SUM($D15:N15)</f>
        <v>5.1542885000000004E-2</v>
      </c>
      <c r="AA90" s="39">
        <f>1/1000*SUM(D15:$O15)</f>
        <v>5.0196885000000004E-2</v>
      </c>
      <c r="AB90" s="39">
        <f>1/1000*SUM(E15:$O15)+1/1000*SUM($D16:D16)</f>
        <v>5.2895885000000004E-2</v>
      </c>
      <c r="AC90" s="39">
        <f>1/1000*SUM(F15:$O15)+1/1000*SUM($D16:E16)</f>
        <v>5.3008885000000006E-2</v>
      </c>
      <c r="AD90" s="39">
        <f>1/1000*SUM(G15:$O15)+1/1000*SUM($D16:F16)</f>
        <v>5.5116999999999999E-2</v>
      </c>
      <c r="AE90" s="39">
        <f>1/1000*SUM(H15:$O15)+1/1000*SUM($D16:G16)</f>
        <v>5.9309000000000008E-2</v>
      </c>
      <c r="AF90" s="39">
        <f>1/1000*SUM(I15:$O15)+1/1000*SUM($D16:H16)</f>
        <v>6.4408000000000007E-2</v>
      </c>
      <c r="AG90" s="39">
        <f>1/1000*SUM(J15:$O15)+1/1000*SUM($D16:I16)</f>
        <v>7.1427000000000004E-2</v>
      </c>
      <c r="AH90" s="39">
        <f>1/1000*SUM(K15:$O15)+1/1000*SUM($D16:J16)</f>
        <v>8.1956000000000001E-2</v>
      </c>
      <c r="AI90" s="39">
        <f>1/1000*SUM(L15:$O15)+1/1000*SUM($D16:K16)</f>
        <v>9.0916999999999998E-2</v>
      </c>
      <c r="AJ90" s="39">
        <f>1/1000*SUM(M15:$O15)+1/1000*SUM($D16:L16)</f>
        <v>0.10252900000000001</v>
      </c>
      <c r="AK90" s="39">
        <f>1/1000*SUM(N15:$O15)+1/1000*SUM($D16:M16)</f>
        <v>0.115005</v>
      </c>
      <c r="AL90" s="39">
        <f>1/1000*SUM(O15:$O15)+1/1000*SUM($D16:N16)</f>
        <v>0.13047254333333336</v>
      </c>
      <c r="AM90" s="39">
        <f>1/1000*SUM(D16:$O16)</f>
        <v>0.14477454333333337</v>
      </c>
      <c r="AN90" s="40">
        <f>1/1000*SUM(E16:$O16)+1/1000*SUM($D17:D17)</f>
        <v>0.15855821467895773</v>
      </c>
      <c r="AO90" s="40">
        <f>1/1000*SUM(F16:$O16)+1/1000*SUM($D17:E17)</f>
        <v>0.16376549374882737</v>
      </c>
      <c r="AP90" s="40">
        <f>1/1000*SUM(G16:$O16)+1/1000*SUM($D17:F17)</f>
        <v>0.17911931441220663</v>
      </c>
      <c r="AQ90" s="40">
        <f>1/1000*SUM(H16:$O16)+1/1000*SUM($D17:G17)</f>
        <v>0.19090408710231119</v>
      </c>
      <c r="AR90" s="40">
        <f>1/1000*SUM(I16:$O16)+1/1000*SUM($D17:H17)</f>
        <v>0.20194745450991791</v>
      </c>
      <c r="AS90" s="40">
        <f>1/1000*SUM(J16:$O16)+1/1000*SUM($D17:I17)</f>
        <v>0.21110320998734478</v>
      </c>
      <c r="AT90" s="40">
        <f>1/1000*SUM(K16:$O16)+1/1000*SUM($D17:J17)</f>
        <v>0.21908074810629127</v>
      </c>
      <c r="AU90" s="40">
        <f>1/1000*SUM(L16:$O16)+1/1000*SUM($D17:K17)</f>
        <v>0.22161604379530797</v>
      </c>
      <c r="AV90" s="40">
        <f>1/1000*SUM(M16:$O16)+1/1000*SUM($D17:L17)</f>
        <v>0.2228786892637839</v>
      </c>
      <c r="AW90" s="40">
        <f>1/1000*SUM(N16:$O16)+1/1000*SUM($D17:M17)</f>
        <v>0.22014222842443404</v>
      </c>
      <c r="AX90" s="40">
        <f>1/1000*SUM(O16:$O16)+1/1000*SUM($D17:N17)</f>
        <v>0.22014566374155164</v>
      </c>
      <c r="AY90" s="39">
        <f>1/1000*SUM(D17:$O17)</f>
        <v>0.22263351946610158</v>
      </c>
      <c r="AZ90" s="39">
        <f>1/1000*SUM(E17:$O17)+1/1000*SUM($D18:D18)</f>
        <v>0.22767012276083748</v>
      </c>
      <c r="BA90" s="39">
        <f>1/1000*SUM(F17:$O17)+1/1000*SUM($D18:E18)</f>
        <v>0.23014231367198718</v>
      </c>
      <c r="BB90" s="39">
        <f>1/1000*SUM(G17:$O17)+1/1000*SUM($D18:F18)</f>
        <v>0.22377015412809942</v>
      </c>
      <c r="BC90" s="39">
        <f>1/1000*SUM(H17:$O17)+1/1000*SUM($D18:G18)</f>
        <v>0.22573541024468979</v>
      </c>
      <c r="BD90" s="39">
        <f>1/1000*SUM(I17:$O17)+1/1000*SUM($D18:H18)</f>
        <v>0.22594971355016308</v>
      </c>
      <c r="BE90" s="39">
        <f>1/1000*SUM(J17:$O17)+1/1000*SUM($D18:I18)</f>
        <v>0.22553412646665541</v>
      </c>
      <c r="BF90" s="39">
        <f>1/1000*SUM(K17:$O17)+1/1000*SUM($D18:J18)</f>
        <v>0.221404079201999</v>
      </c>
      <c r="BG90" s="39">
        <f>1/1000*SUM(L17:$O17)+1/1000*SUM($D18:K18)</f>
        <v>0.2155369278715234</v>
      </c>
      <c r="BH90" s="39">
        <f>1/1000*SUM(M17:$O17)+1/1000*SUM($D18:L18)</f>
        <v>0.20887898957032072</v>
      </c>
      <c r="BI90" s="39">
        <f>1/1000*SUM(N17:$O17)+1/1000*SUM($D18:M18)</f>
        <v>0.21002062153883128</v>
      </c>
      <c r="BJ90" s="39">
        <f>1/1000*SUM(O17:$O17)+1/1000*SUM($D18:N18)</f>
        <v>0.208253689317839</v>
      </c>
      <c r="BK90" s="39">
        <f>1/1000*SUM(D18:$O18)</f>
        <v>0.20637706313571394</v>
      </c>
      <c r="BL90" s="39">
        <f>1/1000*SUM(E18:$O18)+1/1000*SUM($D19:D19)</f>
        <v>0.21376953252465675</v>
      </c>
      <c r="BM90" s="39">
        <f>1/1000*SUM(F18:$O18)+1/1000*SUM($D19:E19)</f>
        <v>0.21409007859239187</v>
      </c>
      <c r="BN90" s="39">
        <f>1/1000*SUM(G18:$O18)+1/1000*SUM($D19:F19)</f>
        <v>0.22687346196976579</v>
      </c>
      <c r="BO90" s="39">
        <f>1/1000*SUM(H18:$O18)+1/1000*SUM($D19:G19)</f>
        <v>0.23661221006817904</v>
      </c>
      <c r="BP90" s="39">
        <f>1/1000*SUM(I18:$O18)+1/1000*SUM($D19:H19)</f>
        <v>0.23998353935509908</v>
      </c>
      <c r="BQ90" s="39">
        <f>1/1000*SUM(J18:$O18)+1/1000*SUM($D19:I19)</f>
        <v>0.25414632318845765</v>
      </c>
      <c r="BR90" s="39">
        <f>1/1000*SUM(K18:$O18)+1/1000*SUM($D19:J19)</f>
        <v>0.27321907649775795</v>
      </c>
      <c r="BS90" s="39">
        <f>1/1000*SUM(L18:$O18)+1/1000*SUM($D19:K19)</f>
        <v>0.30983843873038164</v>
      </c>
      <c r="BT90" s="39">
        <f>1/1000*SUM(M18:$O18)+1/1000*SUM($D19:L19)</f>
        <v>0.34717273156310841</v>
      </c>
      <c r="BU90" s="39">
        <f>1/1000*SUM(N18:$O18)+1/1000*SUM($D19:M19)</f>
        <v>0.38011751939608723</v>
      </c>
      <c r="BV90" s="39">
        <f>1/1000*SUM(O18:$O18)+1/1000*SUM($D19:N19)</f>
        <v>0.42758947296662858</v>
      </c>
      <c r="BW90" s="39">
        <f>1/1000*SUM(D19:$O19)</f>
        <v>0.46666065290094816</v>
      </c>
      <c r="BX90" s="39">
        <f>1/1000*SUM(E19:$O19)+1/1000*SUM($D20:D20)</f>
        <v>0.46882990887164505</v>
      </c>
      <c r="BY90" s="39">
        <f>1/1000*SUM(F19:$O19)+1/1000*SUM($D20:E20)</f>
        <v>0.49276789282289069</v>
      </c>
      <c r="BZ90" s="39">
        <f>1/1000*SUM(G19:$O19)+1/1000*SUM($D20:F20)</f>
        <v>0.51932384832602518</v>
      </c>
      <c r="CA90" s="39">
        <f>1/1000*SUM(H19:$O19)+1/1000*SUM($D20:G20)</f>
        <v>0.55392007142091704</v>
      </c>
      <c r="CB90" s="39">
        <f>1/1000*SUM(I19:$O19)+1/1000*SUM($D20:H20)</f>
        <v>0.58332307142091711</v>
      </c>
      <c r="CC90" s="39">
        <f>1/1000*SUM(J19:$O19)+1/1000*SUM($D20:I20)</f>
        <v>0.59181111919363927</v>
      </c>
      <c r="CD90" s="39">
        <f>1/1000*SUM(K19:$O19)+1/1000*SUM($D20:J20)</f>
        <v>0.60714387503004885</v>
      </c>
      <c r="CE90" s="39">
        <f>1/1000*SUM(L19:$O19)+1/1000*SUM($D20:K20)</f>
        <v>0.62306236843888407</v>
      </c>
      <c r="CF90" s="39">
        <f>1/1000*SUM(M19:$O19)+1/1000*SUM($D20:L20)</f>
        <v>0.6115693684388841</v>
      </c>
      <c r="CG90" s="39">
        <f>1/1000*SUM(N19:$O19)+1/1000*SUM($D20:M20)</f>
        <v>0.60150740947674453</v>
      </c>
      <c r="CH90" s="39">
        <f>1/1000*SUM(O19:$O19)+1/1000*SUM($D20:N20)</f>
        <v>0.57884440947674454</v>
      </c>
      <c r="CI90" s="39">
        <f>1/1000*SUM(D20:$O20)</f>
        <v>0.54678500000000008</v>
      </c>
      <c r="CJ90" s="39">
        <f>1/1000*SUM(E20:$O20)+1/1000*SUM($D21:D21)</f>
        <v>0.54994660939984608</v>
      </c>
      <c r="CK90" s="39">
        <f>1/1000*SUM(F20:$O20)+1/1000*SUM($D21:E21)</f>
        <v>0.52591626109559009</v>
      </c>
      <c r="CL90" s="39">
        <f>1/1000*SUM(G20:$O20)+1/1000*SUM($D21:F21)</f>
        <v>0.48963380016079561</v>
      </c>
      <c r="CM90" s="39">
        <f>1/1000*SUM(H20:$O20)+1/1000*SUM($D21:G21)</f>
        <v>0.43476719643985123</v>
      </c>
      <c r="CN90" s="39">
        <f>1/1000*SUM(I20:$O20)+1/1000*SUM($D21:H21)</f>
        <v>0.39399833113765731</v>
      </c>
      <c r="CO90" s="39">
        <f>1/1000*SUM(J20:$O20)+1/1000*SUM($D21:I21)</f>
        <v>0.35996972554724194</v>
      </c>
      <c r="CP90" s="39">
        <f>1/1000*SUM(K20:$O20)+1/1000*SUM($D21:J21)</f>
        <v>0.31505784849693791</v>
      </c>
      <c r="CQ90" s="39">
        <f>1/1000*SUM(L20:$O20)+1/1000*SUM($D21:K21)</f>
        <v>0.25950473536579133</v>
      </c>
      <c r="CR90" s="39">
        <f>1/1000*SUM(M20:$O20)+1/1000*SUM($D21:L21)</f>
        <v>0.23070181219702324</v>
      </c>
      <c r="CS90" s="39">
        <f>1/1000*SUM(N20:$O20)+1/1000*SUM($D21:M21)</f>
        <v>0.20334193849460758</v>
      </c>
      <c r="CT90" s="39">
        <f>1/1000*SUM(O20:$O20)+1/1000*SUM($D21:N21)</f>
        <v>0.16971798973957622</v>
      </c>
      <c r="CU90" s="39">
        <f>1/1000*SUM(D21:$O21)</f>
        <v>0.15148018732831103</v>
      </c>
      <c r="CV90" s="39">
        <f>1/1000*SUM(E21:$O21)+1/1000*SUM($D22:D22)</f>
        <v>0.12190500338134001</v>
      </c>
      <c r="CW90" s="39">
        <f>1/1000*SUM(F21:$O21)+1/1000*SUM($D22:E22)</f>
        <v>0.11520135168559602</v>
      </c>
      <c r="CX90" s="39">
        <f>1/1000*SUM(G21:$O21)+1/1000*SUM($D22:F22)</f>
        <v>0.10463281262039044</v>
      </c>
      <c r="CY90" s="39">
        <f>1/1000*SUM(H21:$O21)+1/1000*SUM($D22:G22)</f>
        <v>0.10255741634133483</v>
      </c>
      <c r="CZ90" s="39">
        <f>1/1000*SUM(I21:$O21)+1/1000*SUM($D22:H22)</f>
        <v>9.5970281643528832E-2</v>
      </c>
      <c r="DA90" s="39">
        <f>1/1000*SUM(J21:$O21)+1/1000*SUM($D22:I22)</f>
        <v>9.6997887233944147E-2</v>
      </c>
      <c r="DB90" s="39">
        <f>1/1000*SUM(K21:$O21)+1/1000*SUM($D22:J22)</f>
        <v>0.10001376428424819</v>
      </c>
      <c r="DC90" s="39">
        <f>1/1000*SUM(L21:$O21)+1/1000*SUM($D22:K22)</f>
        <v>0.10121887741539476</v>
      </c>
      <c r="DD90" s="39">
        <f>1/1000*SUM(M21:$O21)+1/1000*SUM($D22:L22)</f>
        <v>0.10525080058416285</v>
      </c>
      <c r="DE90" s="39">
        <f>1/1000*SUM(N21:$O21)+1/1000*SUM($D22:M22)</f>
        <v>0.10700067428657847</v>
      </c>
      <c r="DF90" s="39">
        <f>1/1000*SUM(O21:$O21)+1/1000*SUM($D22:N22)</f>
        <v>0.11802562304160982</v>
      </c>
      <c r="DG90" s="39">
        <f>1/1000*SUM(D22:$O22)</f>
        <v>0.13152642545287505</v>
      </c>
      <c r="DH90" s="39">
        <f>1/1000*SUM(E22:$O22)+1/1000*SUM($D23:D23)</f>
        <v>0.13616300000000001</v>
      </c>
      <c r="DI90" s="39">
        <f>1/1000*SUM(F22:$O22)+1/1000*SUM($D23:E23)</f>
        <v>0.137688</v>
      </c>
      <c r="DJ90" s="39">
        <f>1/1000*SUM(G22:$O22)+1/1000*SUM($D23:F23)</f>
        <v>0.13822600000000002</v>
      </c>
      <c r="DK90" s="39">
        <f>1/1000*SUM(H22:$O22)+1/1000*SUM($D23:G23)</f>
        <v>0.142292</v>
      </c>
      <c r="DL90" s="39">
        <f>1/1000*SUM(I22:$O22)+1/1000*SUM($D23:H23)</f>
        <v>0.14474500000000001</v>
      </c>
      <c r="DM90" s="39">
        <f>1/1000*SUM(J22:$O22)+1/1000*SUM($D23:I23)</f>
        <v>0.14390000000000003</v>
      </c>
      <c r="DN90" s="39">
        <f>1/1000*SUM(K22:$O22)+1/1000*SUM($D23:J23)</f>
        <v>0.14280999999999999</v>
      </c>
      <c r="DO90" s="39">
        <f>1/1000*SUM(L22:$O22)+1/1000*SUM($D23:K23)</f>
        <v>0.14225600000000002</v>
      </c>
      <c r="DP90" s="39">
        <f>1/1000*SUM(M22:$O22)+1/1000*SUM($D23:L23)</f>
        <v>0.13740300000000003</v>
      </c>
      <c r="DQ90" s="39">
        <f>1/1000*SUM(N22:$O22)+1/1000*SUM($D23:M23)</f>
        <v>0.13398400000000002</v>
      </c>
      <c r="DR90" s="39">
        <f>1/1000*SUM(O22:$O22)+1/1000*SUM($D23:N23)</f>
        <v>0.12165200000000002</v>
      </c>
      <c r="DS90" s="39">
        <f>1/1000*SUM(D23:$O23)</f>
        <v>0.10505900000000001</v>
      </c>
      <c r="DT90" s="39">
        <f>1/1000*SUM(E23:$O23)+1/1000*SUM($D24:D24)</f>
        <v>0.10086200000000001</v>
      </c>
      <c r="DU90" s="39">
        <f>1/1000*SUM(F23:$O23)+1/1000*SUM($D24:E24)</f>
        <v>9.6137000000000014E-2</v>
      </c>
      <c r="DV90" s="39">
        <f>1/1000*SUM(G23:$O23)+1/1000*SUM($D24:F24)</f>
        <v>9.0678000000000009E-2</v>
      </c>
      <c r="DW90" s="39">
        <f>1/1000*SUM(H23:$O23)+1/1000*SUM($D24:G24)</f>
        <v>8.7311000000000014E-2</v>
      </c>
      <c r="DX90" s="39">
        <f>1/1000*SUM(I23:$O23)+1/1000*SUM($D24:H24)</f>
        <v>8.3141000000000007E-2</v>
      </c>
      <c r="DY90" s="39">
        <f>1/1000*SUM(J23:$O23)+1/1000*SUM($D24:I24)</f>
        <v>7.7255000000000018E-2</v>
      </c>
      <c r="DZ90" s="39">
        <f>1/1000*SUM(K23:$O23)+1/1000*SUM($D24:J24)</f>
        <v>7.17E-2</v>
      </c>
      <c r="EA90" s="39">
        <f>1/1000*SUM(L23:$O23)+1/1000*SUM($D24:K24)</f>
        <v>6.6859000000000002E-2</v>
      </c>
      <c r="EB90" s="39">
        <f>1/1000*SUM(M23:$O23)+1/1000*SUM($D24:L24)</f>
        <v>6.4355999999999997E-2</v>
      </c>
      <c r="EC90" s="39">
        <f>1/1000*SUM(N23:$O23)+1/1000*SUM($D24:M24)</f>
        <v>5.9971000000000003E-2</v>
      </c>
      <c r="ED90" s="39">
        <f>1/1000*SUM(O23:$O23)+1/1000*SUM($D24:N24)</f>
        <v>5.8819999999999997E-2</v>
      </c>
      <c r="EE90" s="39">
        <f>1/1000*SUM(D24:$O24)</f>
        <v>6.0061999999999997E-2</v>
      </c>
      <c r="EF90" s="39">
        <f>1/1000*SUM(E24:$O24)+1/1000*SUM($D25:D25)</f>
        <v>6.0230999999999993E-2</v>
      </c>
      <c r="EG90" s="39">
        <f>1/1000*SUM(F24:$O24)+1/1000*SUM($D25:E25)</f>
        <v>6.2876000000000001E-2</v>
      </c>
      <c r="EH90" s="39">
        <f>1/1000*SUM(G24:$O24)+1/1000*SUM($D25:F25)</f>
        <v>6.2992000000000006E-2</v>
      </c>
      <c r="EI90" s="39">
        <f>1/1000*SUM(H24:$O24)+1/1000*SUM($D25:G25)</f>
        <v>5.6332000000000007E-2</v>
      </c>
      <c r="EJ90" s="39">
        <f>1/1000*SUM(I24:$O24)+1/1000*SUM($D25:H25)</f>
        <v>5.8018000000000007E-2</v>
      </c>
      <c r="EK90" s="39">
        <f>1/1000*SUM(J24:$O24)+1/1000*SUM($D25:I25)</f>
        <v>6.0289000000000009E-2</v>
      </c>
      <c r="EL90" s="39">
        <f>1/1000*SUM(K24:$O24)+1/1000*SUM($D25:J25)</f>
        <v>6.1783000000000012E-2</v>
      </c>
      <c r="EM90" s="39">
        <f>1/1000*SUM(L24:$O24)+1/1000*SUM($D25:K25)</f>
        <v>6.4236000000000015E-2</v>
      </c>
      <c r="EN90" s="39">
        <f>1/1000*SUM(M24:$O24)+1/1000*SUM($D25:L25)</f>
        <v>6.5980000000000011E-2</v>
      </c>
      <c r="EO90" s="39">
        <f>1/1000*SUM(N24:$O24)+1/1000*SUM($D25:M25)</f>
        <v>6.7075999999999997E-2</v>
      </c>
      <c r="EP90" s="39">
        <f>1/1000*SUM(O24:$O24)+1/1000*SUM($D25:N25)</f>
        <v>6.7443000000000003E-2</v>
      </c>
      <c r="EQ90" s="39">
        <f>1/1000*SUM(D25:$O25)</f>
        <v>6.7084000000000005E-2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22.098748999999998</v>
      </c>
      <c r="D92" s="41">
        <f t="shared" si="46"/>
        <v>23.158384999999996</v>
      </c>
      <c r="E92" s="41">
        <f t="shared" si="46"/>
        <v>22.826466</v>
      </c>
      <c r="F92" s="41">
        <f t="shared" si="46"/>
        <v>23.266801000000001</v>
      </c>
      <c r="G92" s="41">
        <f t="shared" si="46"/>
        <v>22.779954</v>
      </c>
      <c r="H92" s="41">
        <f t="shared" si="46"/>
        <v>22.633607999999999</v>
      </c>
      <c r="I92" s="41">
        <f t="shared" si="46"/>
        <v>23.057235999999996</v>
      </c>
      <c r="J92" s="41">
        <f t="shared" si="46"/>
        <v>21.613348999999996</v>
      </c>
      <c r="K92" s="41">
        <f t="shared" si="46"/>
        <v>23.379862999999997</v>
      </c>
      <c r="L92" s="41">
        <f t="shared" si="46"/>
        <v>25.552530999999995</v>
      </c>
      <c r="M92" s="41">
        <f t="shared" si="46"/>
        <v>26.849528999999997</v>
      </c>
      <c r="N92" s="41">
        <f t="shared" si="46"/>
        <v>27.941892999999997</v>
      </c>
      <c r="O92" s="41">
        <f t="shared" si="46"/>
        <v>29.555441999999996</v>
      </c>
      <c r="P92" s="41">
        <f t="shared" si="46"/>
        <v>28.805297999999997</v>
      </c>
      <c r="Q92" s="41">
        <f t="shared" si="46"/>
        <v>30.336267999999993</v>
      </c>
      <c r="R92" s="41">
        <f t="shared" si="46"/>
        <v>31.029439999999997</v>
      </c>
      <c r="S92" s="41">
        <f t="shared" si="46"/>
        <v>32.212547999999998</v>
      </c>
      <c r="T92" s="41">
        <f t="shared" si="46"/>
        <v>33.014965999999994</v>
      </c>
      <c r="U92" s="41">
        <f t="shared" si="46"/>
        <v>31.649804999999997</v>
      </c>
      <c r="V92" s="41">
        <f t="shared" si="46"/>
        <v>31.894918999999994</v>
      </c>
      <c r="W92" s="41">
        <f t="shared" si="46"/>
        <v>30.520088999999995</v>
      </c>
      <c r="X92" s="41">
        <f t="shared" si="46"/>
        <v>29.300568999999996</v>
      </c>
      <c r="Y92" s="41">
        <f t="shared" si="46"/>
        <v>29.069106999999999</v>
      </c>
      <c r="Z92" s="41">
        <f t="shared" si="46"/>
        <v>27.884457999999995</v>
      </c>
      <c r="AA92" s="41">
        <f t="shared" si="46"/>
        <v>27.040434999999995</v>
      </c>
      <c r="AB92" s="41">
        <f t="shared" si="46"/>
        <v>27.995462999999994</v>
      </c>
      <c r="AC92" s="41">
        <f t="shared" si="46"/>
        <v>27.899695999999999</v>
      </c>
      <c r="AD92" s="41">
        <f t="shared" si="46"/>
        <v>29.165782999999994</v>
      </c>
      <c r="AE92" s="41">
        <f t="shared" si="46"/>
        <v>30.815601999999995</v>
      </c>
      <c r="AF92" s="41">
        <f t="shared" si="46"/>
        <v>32.903469999999999</v>
      </c>
      <c r="AG92" s="41">
        <f t="shared" si="46"/>
        <v>36.135904000000004</v>
      </c>
      <c r="AH92" s="41">
        <f t="shared" si="46"/>
        <v>40.844644000000002</v>
      </c>
      <c r="AI92" s="41">
        <f t="shared" si="46"/>
        <v>45.564633999999998</v>
      </c>
      <c r="AJ92" s="41">
        <f t="shared" si="46"/>
        <v>51.091601000000004</v>
      </c>
      <c r="AK92" s="41">
        <f t="shared" si="46"/>
        <v>57.399494000000004</v>
      </c>
      <c r="AL92" s="41">
        <f t="shared" si="46"/>
        <v>64.555299000000005</v>
      </c>
      <c r="AM92" s="41">
        <f t="shared" si="46"/>
        <v>70.748626999999999</v>
      </c>
      <c r="AN92" s="41">
        <f t="shared" si="46"/>
        <v>76.15166099999999</v>
      </c>
      <c r="AO92" s="41">
        <f t="shared" si="46"/>
        <v>78.72352699999999</v>
      </c>
      <c r="AP92" s="41">
        <f t="shared" si="46"/>
        <v>84.520821999999995</v>
      </c>
      <c r="AQ92" s="41">
        <f t="shared" si="46"/>
        <v>88.811869999999999</v>
      </c>
      <c r="AR92" s="41">
        <f t="shared" si="46"/>
        <v>93.733674999999991</v>
      </c>
      <c r="AS92" s="41">
        <f t="shared" si="46"/>
        <v>96.82511199999999</v>
      </c>
      <c r="AT92" s="41">
        <f t="shared" si="46"/>
        <v>100.151162</v>
      </c>
      <c r="AU92" s="41">
        <f t="shared" si="46"/>
        <v>100.75294799999999</v>
      </c>
      <c r="AV92" s="41">
        <f t="shared" si="46"/>
        <v>100.57727299999999</v>
      </c>
      <c r="AW92" s="41">
        <f t="shared" si="46"/>
        <v>97.678922999999998</v>
      </c>
      <c r="AX92" s="41">
        <f t="shared" si="46"/>
        <v>96.604984000000002</v>
      </c>
      <c r="AY92" s="41">
        <f t="shared" si="46"/>
        <v>96.639453000000003</v>
      </c>
      <c r="AZ92" s="41">
        <f t="shared" si="46"/>
        <v>98.639502000000007</v>
      </c>
      <c r="BA92" s="41">
        <f t="shared" si="46"/>
        <v>98.234792999999982</v>
      </c>
      <c r="BB92" s="41">
        <f t="shared" si="46"/>
        <v>94.774283999999994</v>
      </c>
      <c r="BC92" s="41">
        <f t="shared" si="46"/>
        <v>95.030430999999993</v>
      </c>
      <c r="BD92" s="41">
        <f t="shared" si="46"/>
        <v>93.207835999999986</v>
      </c>
      <c r="BE92" s="41">
        <f t="shared" si="46"/>
        <v>92.26690099999999</v>
      </c>
      <c r="BF92" s="41">
        <f t="shared" si="46"/>
        <v>88.801999999999992</v>
      </c>
      <c r="BG92" s="41">
        <f t="shared" si="46"/>
        <v>84.825634999999991</v>
      </c>
      <c r="BH92" s="41">
        <f t="shared" si="46"/>
        <v>81.563683999999995</v>
      </c>
      <c r="BI92" s="41">
        <f t="shared" si="46"/>
        <v>81.068354999999997</v>
      </c>
      <c r="BJ92" s="41">
        <f t="shared" si="46"/>
        <v>79.271450999999999</v>
      </c>
      <c r="BK92" s="41">
        <f t="shared" si="46"/>
        <v>77.689011999999991</v>
      </c>
      <c r="BL92" s="41">
        <f t="shared" si="46"/>
        <v>78.500162999999986</v>
      </c>
      <c r="BM92" s="41">
        <f t="shared" si="46"/>
        <v>78.160620999999992</v>
      </c>
      <c r="BN92" s="41">
        <f t="shared" si="46"/>
        <v>81.951481000000001</v>
      </c>
      <c r="BO92" s="41">
        <f t="shared" ref="BO92:DZ92" si="47">BO93-BO91</f>
        <v>84.131315000000001</v>
      </c>
      <c r="BP92" s="41">
        <f t="shared" si="47"/>
        <v>84.607904999999988</v>
      </c>
      <c r="BQ92" s="41">
        <f t="shared" si="47"/>
        <v>88.656641999999991</v>
      </c>
      <c r="BR92" s="41">
        <f t="shared" si="47"/>
        <v>94.335166999999998</v>
      </c>
      <c r="BS92" s="41">
        <f t="shared" si="47"/>
        <v>105.46016599999999</v>
      </c>
      <c r="BT92" s="41">
        <f t="shared" si="47"/>
        <v>117.19931899999999</v>
      </c>
      <c r="BU92" s="41">
        <f t="shared" si="47"/>
        <v>127.79570599999998</v>
      </c>
      <c r="BV92" s="41">
        <f t="shared" si="47"/>
        <v>142.79776900000002</v>
      </c>
      <c r="BW92" s="41">
        <f t="shared" si="47"/>
        <v>154.73401699999999</v>
      </c>
      <c r="BX92" s="41">
        <f t="shared" si="47"/>
        <v>155.15635199999997</v>
      </c>
      <c r="BY92" s="41">
        <f t="shared" si="47"/>
        <v>162.795478</v>
      </c>
      <c r="BZ92" s="41">
        <f t="shared" si="47"/>
        <v>171.18536999999998</v>
      </c>
      <c r="CA92" s="41">
        <f t="shared" si="47"/>
        <v>181.58873800000001</v>
      </c>
      <c r="CB92" s="41">
        <f t="shared" si="47"/>
        <v>190.58367199999998</v>
      </c>
      <c r="CC92" s="41">
        <f t="shared" si="47"/>
        <v>193.47091499999999</v>
      </c>
      <c r="CD92" s="41">
        <f t="shared" si="47"/>
        <v>198.40924299999998</v>
      </c>
      <c r="CE92" s="41">
        <f t="shared" si="47"/>
        <v>203.65828299999998</v>
      </c>
      <c r="CF92" s="41">
        <f t="shared" si="47"/>
        <v>199.99237699999998</v>
      </c>
      <c r="CG92" s="41">
        <f t="shared" si="47"/>
        <v>196.49294099999997</v>
      </c>
      <c r="CH92" s="41">
        <f t="shared" si="47"/>
        <v>189.75969599999996</v>
      </c>
      <c r="CI92" s="41">
        <f t="shared" si="47"/>
        <v>180.17219899999998</v>
      </c>
      <c r="CJ92" s="41">
        <f t="shared" si="47"/>
        <v>181.70847499999996</v>
      </c>
      <c r="CK92" s="41">
        <f t="shared" si="47"/>
        <v>174.803133</v>
      </c>
      <c r="CL92" s="41">
        <f t="shared" si="47"/>
        <v>164.21267400000002</v>
      </c>
      <c r="CM92" s="41">
        <f t="shared" si="47"/>
        <v>148.50769300000002</v>
      </c>
      <c r="CN92" s="41">
        <f t="shared" si="47"/>
        <v>136.81182900000002</v>
      </c>
      <c r="CO92" s="41">
        <f t="shared" si="47"/>
        <v>126.09653900000001</v>
      </c>
      <c r="CP92" s="41">
        <f t="shared" si="47"/>
        <v>112.046037</v>
      </c>
      <c r="CQ92" s="41">
        <f t="shared" si="47"/>
        <v>94.41490300000001</v>
      </c>
      <c r="CR92" s="41">
        <f t="shared" si="47"/>
        <v>85.187503000000007</v>
      </c>
      <c r="CS92" s="41">
        <f t="shared" si="47"/>
        <v>76.664507999999998</v>
      </c>
      <c r="CT92" s="41">
        <f t="shared" si="47"/>
        <v>66.017864000000017</v>
      </c>
      <c r="CU92" s="41">
        <f t="shared" si="47"/>
        <v>59.864898000000004</v>
      </c>
      <c r="CV92" s="41">
        <f t="shared" si="47"/>
        <v>51.041443999999998</v>
      </c>
      <c r="CW92" s="41">
        <f t="shared" si="47"/>
        <v>48.560799000000003</v>
      </c>
      <c r="CX92" s="41">
        <f t="shared" si="47"/>
        <v>44.283246000000005</v>
      </c>
      <c r="CY92" s="41">
        <f t="shared" si="47"/>
        <v>42.620038999999998</v>
      </c>
      <c r="CZ92" s="41">
        <f t="shared" si="47"/>
        <v>39.633037999999992</v>
      </c>
      <c r="DA92" s="41">
        <f t="shared" si="47"/>
        <v>40.405726999999999</v>
      </c>
      <c r="DB92" s="41">
        <f t="shared" si="47"/>
        <v>41.662157999999998</v>
      </c>
      <c r="DC92" s="41">
        <f t="shared" si="47"/>
        <v>42.841403999999997</v>
      </c>
      <c r="DD92" s="41">
        <f t="shared" si="47"/>
        <v>44.907611000000003</v>
      </c>
      <c r="DE92" s="41">
        <f t="shared" si="47"/>
        <v>46.167324999999998</v>
      </c>
      <c r="DF92" s="41">
        <f t="shared" si="47"/>
        <v>50.111533000000001</v>
      </c>
      <c r="DG92" s="41">
        <f t="shared" si="47"/>
        <v>54.347768000000002</v>
      </c>
      <c r="DH92" s="41">
        <f t="shared" si="47"/>
        <v>54.959493999999992</v>
      </c>
      <c r="DI92" s="41">
        <f t="shared" si="47"/>
        <v>55.503967000000003</v>
      </c>
      <c r="DJ92" s="41">
        <f t="shared" si="47"/>
        <v>55.730530999999999</v>
      </c>
      <c r="DK92" s="41">
        <f t="shared" si="47"/>
        <v>56.836552999999995</v>
      </c>
      <c r="DL92" s="41">
        <f t="shared" si="47"/>
        <v>57.926310999999998</v>
      </c>
      <c r="DM92" s="41">
        <f t="shared" si="47"/>
        <v>57.162920999999997</v>
      </c>
      <c r="DN92" s="41">
        <f t="shared" si="47"/>
        <v>56.3142</v>
      </c>
      <c r="DO92" s="41">
        <f t="shared" si="47"/>
        <v>55.223452999999999</v>
      </c>
      <c r="DP92" s="41">
        <f t="shared" si="47"/>
        <v>52.769612000000002</v>
      </c>
      <c r="DQ92" s="41">
        <f t="shared" si="47"/>
        <v>50.559928999999997</v>
      </c>
      <c r="DR92" s="41">
        <f t="shared" si="47"/>
        <v>45.560896999999997</v>
      </c>
      <c r="DS92" s="41">
        <f t="shared" si="47"/>
        <v>40.200378999999998</v>
      </c>
      <c r="DT92" s="41">
        <f t="shared" si="47"/>
        <v>38.466231999999991</v>
      </c>
      <c r="DU92" s="41">
        <f t="shared" si="47"/>
        <v>36.358158999999993</v>
      </c>
      <c r="DV92" s="41">
        <f t="shared" si="47"/>
        <v>34.188326999999994</v>
      </c>
      <c r="DW92" s="41">
        <f t="shared" si="47"/>
        <v>33.459023999999992</v>
      </c>
      <c r="DX92" s="41">
        <f t="shared" si="47"/>
        <v>31.723682999999998</v>
      </c>
      <c r="DY92" s="41">
        <f t="shared" si="47"/>
        <v>29.260169999999999</v>
      </c>
      <c r="DZ92" s="41">
        <f t="shared" si="47"/>
        <v>27.284307999999999</v>
      </c>
      <c r="EA92" s="41">
        <f t="shared" ref="EA92:EQ92" si="48">EA93-EA91</f>
        <v>25.683503000000002</v>
      </c>
      <c r="EB92" s="41">
        <f t="shared" si="48"/>
        <v>24.593418999999997</v>
      </c>
      <c r="EC92" s="41">
        <f t="shared" si="48"/>
        <v>23.052976999999998</v>
      </c>
      <c r="ED92" s="41">
        <f t="shared" si="48"/>
        <v>22.712345999999997</v>
      </c>
      <c r="EE92" s="41">
        <f t="shared" si="48"/>
        <v>23.162160999999998</v>
      </c>
      <c r="EF92" s="41">
        <f t="shared" si="48"/>
        <v>23.600494000000001</v>
      </c>
      <c r="EG92" s="41">
        <f t="shared" si="48"/>
        <v>25.035053000000001</v>
      </c>
      <c r="EH92" s="41">
        <f t="shared" si="48"/>
        <v>25.263995000000001</v>
      </c>
      <c r="EI92" s="41">
        <f t="shared" si="48"/>
        <v>22.605442</v>
      </c>
      <c r="EJ92" s="41">
        <f t="shared" si="48"/>
        <v>23.490053</v>
      </c>
      <c r="EK92" s="41">
        <f t="shared" si="48"/>
        <v>24.575506999999998</v>
      </c>
      <c r="EL92" s="41">
        <f t="shared" si="48"/>
        <v>25.355534999999996</v>
      </c>
      <c r="EM92" s="41">
        <f t="shared" si="48"/>
        <v>26.519976</v>
      </c>
      <c r="EN92" s="41">
        <f t="shared" si="48"/>
        <v>27.516728999999998</v>
      </c>
      <c r="EO92" s="41">
        <f t="shared" si="48"/>
        <v>28.439900999999999</v>
      </c>
      <c r="EP92" s="41">
        <f t="shared" si="48"/>
        <v>29.034886</v>
      </c>
      <c r="EQ92" s="41">
        <f t="shared" si="48"/>
        <v>30.122812</v>
      </c>
    </row>
    <row r="93" spans="1:207" s="43" customFormat="1">
      <c r="A93" s="38"/>
      <c r="B93" s="39" t="s">
        <v>111</v>
      </c>
      <c r="C93" s="39">
        <f>SUM(D48:$O48)</f>
        <v>22.098748999999998</v>
      </c>
      <c r="D93" s="39">
        <f>SUM(E48:$O48)+SUM($D49:D49)</f>
        <v>23.158384999999996</v>
      </c>
      <c r="E93" s="39">
        <f>SUM(F48:$O48)+SUM($D49:E49)</f>
        <v>22.826466</v>
      </c>
      <c r="F93" s="39">
        <f>SUM(G48:$O48)+SUM($D49:F49)</f>
        <v>23.266801000000001</v>
      </c>
      <c r="G93" s="39">
        <f>SUM(H48:$O48)+SUM($D49:G49)</f>
        <v>22.779954</v>
      </c>
      <c r="H93" s="39">
        <f>SUM(I48:$O48)+SUM($D49:H49)</f>
        <v>22.633607999999999</v>
      </c>
      <c r="I93" s="39">
        <f>SUM(J48:$O48)+SUM($D49:I49)</f>
        <v>23.057235999999996</v>
      </c>
      <c r="J93" s="39">
        <f>SUM(K48:$O48)+SUM($D49:J49)</f>
        <v>21.613348999999996</v>
      </c>
      <c r="K93" s="39">
        <f>SUM(L48:$O48)+SUM($D49:K49)</f>
        <v>23.379862999999997</v>
      </c>
      <c r="L93" s="39">
        <f>SUM(M48:$O48)+SUM($D49:L49)</f>
        <v>25.552530999999995</v>
      </c>
      <c r="M93" s="39">
        <f>SUM(N48:$O48)+SUM($D49:M49)</f>
        <v>26.849528999999997</v>
      </c>
      <c r="N93" s="39">
        <f>SUM(O48:$O48)+SUM($D49:N49)</f>
        <v>27.941892999999997</v>
      </c>
      <c r="O93" s="39">
        <f>SUM(D49:$O49)</f>
        <v>29.555441999999996</v>
      </c>
      <c r="P93" s="39">
        <f>SUM(E49:$O49)+SUM($D50:D50)</f>
        <v>28.805297999999997</v>
      </c>
      <c r="Q93" s="39">
        <f>SUM(F49:$O49)+SUM($D50:E50)</f>
        <v>30.336267999999993</v>
      </c>
      <c r="R93" s="39">
        <f>SUM(G49:$O49)+SUM($D50:F50)</f>
        <v>31.029439999999997</v>
      </c>
      <c r="S93" s="39">
        <f>SUM(H49:$O49)+SUM($D50:G50)</f>
        <v>32.212547999999998</v>
      </c>
      <c r="T93" s="39">
        <f>SUM(I49:$O49)+SUM($D50:H50)</f>
        <v>33.014965999999994</v>
      </c>
      <c r="U93" s="39">
        <f>SUM(J49:$O49)+SUM($D50:I50)</f>
        <v>31.649804999999997</v>
      </c>
      <c r="V93" s="39">
        <f>SUM(K49:$O49)+SUM($D50:J50)</f>
        <v>31.907313999999996</v>
      </c>
      <c r="W93" s="39">
        <f>SUM(L49:$O49)+SUM($D50:K50)</f>
        <v>30.532483999999997</v>
      </c>
      <c r="X93" s="39">
        <f>SUM(M49:$O49)+SUM($D50:L50)</f>
        <v>29.312963999999997</v>
      </c>
      <c r="Y93" s="39">
        <f>SUM(N49:$O49)+SUM($D50:M50)</f>
        <v>29.081502</v>
      </c>
      <c r="Z93" s="39">
        <f>SUM(O49:$O49)+SUM($D50:N50)</f>
        <v>27.896852999999997</v>
      </c>
      <c r="AA93" s="39">
        <f>SUM(D50:$O50)</f>
        <v>27.052829999999997</v>
      </c>
      <c r="AB93" s="39">
        <f>SUM(E50:$O50)+SUM($D51:D51)</f>
        <v>28.007857999999995</v>
      </c>
      <c r="AC93" s="39">
        <f>SUM(F50:$O50)+SUM($D51:E51)</f>
        <v>27.912091</v>
      </c>
      <c r="AD93" s="39">
        <f>SUM(G50:$O50)+SUM($D51:F51)</f>
        <v>29.178177999999996</v>
      </c>
      <c r="AE93" s="39">
        <f>SUM(H50:$O50)+SUM($D51:G51)</f>
        <v>30.827996999999996</v>
      </c>
      <c r="AF93" s="39">
        <f>SUM(I50:$O50)+SUM($D51:H51)</f>
        <v>32.915864999999997</v>
      </c>
      <c r="AG93" s="39">
        <f>SUM(J50:$O50)+SUM($D51:I51)</f>
        <v>36.148299000000002</v>
      </c>
      <c r="AH93" s="39">
        <f>SUM(K50:$O50)+SUM($D51:J51)</f>
        <v>40.844644000000002</v>
      </c>
      <c r="AI93" s="39">
        <f>SUM(L50:$O50)+SUM($D51:K51)</f>
        <v>45.564633999999998</v>
      </c>
      <c r="AJ93" s="39">
        <f>SUM(M50:$O50)+SUM($D51:L51)</f>
        <v>51.091601000000004</v>
      </c>
      <c r="AK93" s="39">
        <f>SUM(N50:$O50)+SUM($D51:M51)</f>
        <v>57.399494000000004</v>
      </c>
      <c r="AL93" s="39">
        <f>SUM(O50:$O50)+SUM($D51:N51)</f>
        <v>64.555299000000005</v>
      </c>
      <c r="AM93" s="39">
        <f>SUM(D51:$O51)</f>
        <v>70.748626999999999</v>
      </c>
      <c r="AN93" s="39">
        <f>SUM(E51:$O51)+SUM($D52:D52)</f>
        <v>76.15166099999999</v>
      </c>
      <c r="AO93" s="39">
        <f>SUM(F51:$O51)+SUM($D52:E52)</f>
        <v>78.72352699999999</v>
      </c>
      <c r="AP93" s="39">
        <f>SUM(G51:$O51)+SUM($D52:F52)</f>
        <v>84.520821999999995</v>
      </c>
      <c r="AQ93" s="39">
        <f>SUM(H51:$O51)+SUM($D52:G52)</f>
        <v>88.811869999999999</v>
      </c>
      <c r="AR93" s="39">
        <f>SUM(I51:$O51)+SUM($D52:H52)</f>
        <v>93.814685999999995</v>
      </c>
      <c r="AS93" s="39">
        <f>SUM(J51:$O51)+SUM($D52:I52)</f>
        <v>96.906122999999994</v>
      </c>
      <c r="AT93" s="39">
        <f>SUM(K51:$O51)+SUM($D52:J52)</f>
        <v>100.232173</v>
      </c>
      <c r="AU93" s="39">
        <f>SUM(L51:$O51)+SUM($D52:K52)</f>
        <v>100.83395899999999</v>
      </c>
      <c r="AV93" s="39">
        <f>SUM(M51:$O51)+SUM($D52:L52)</f>
        <v>100.65828399999999</v>
      </c>
      <c r="AW93" s="39">
        <f>SUM(N51:$O51)+SUM($D52:M52)</f>
        <v>97.759934000000001</v>
      </c>
      <c r="AX93" s="39">
        <f>SUM(O51:$O51)+SUM($D52:N52)</f>
        <v>96.685995000000005</v>
      </c>
      <c r="AY93" s="39">
        <f>SUM(D52:$O52)</f>
        <v>96.737761000000006</v>
      </c>
      <c r="AZ93" s="39">
        <f>SUM(E52:$O52)+SUM($D53:D53)</f>
        <v>98.747404000000003</v>
      </c>
      <c r="BA93" s="39">
        <f>SUM(F52:$O52)+SUM($D53:E53)</f>
        <v>98.342694999999978</v>
      </c>
      <c r="BB93" s="39">
        <f>SUM(G52:$O52)+SUM($D53:F53)</f>
        <v>94.88218599999999</v>
      </c>
      <c r="BC93" s="39">
        <f>SUM(H52:$O52)+SUM($D53:G53)</f>
        <v>95.138332999999989</v>
      </c>
      <c r="BD93" s="39">
        <f>SUM(I52:$O52)+SUM($D53:H53)</f>
        <v>93.234726999999992</v>
      </c>
      <c r="BE93" s="39">
        <f>SUM(J52:$O52)+SUM($D53:I53)</f>
        <v>92.293791999999996</v>
      </c>
      <c r="BF93" s="39">
        <f>SUM(K52:$O52)+SUM($D53:J53)</f>
        <v>88.828890999999999</v>
      </c>
      <c r="BG93" s="39">
        <f>SUM(L52:$O52)+SUM($D53:K53)</f>
        <v>84.852525999999997</v>
      </c>
      <c r="BH93" s="39">
        <f>SUM(M52:$O52)+SUM($D53:L53)</f>
        <v>81.590575000000001</v>
      </c>
      <c r="BI93" s="39">
        <f>SUM(N52:$O52)+SUM($D53:M53)</f>
        <v>81.095246000000003</v>
      </c>
      <c r="BJ93" s="39">
        <f>SUM(O52:$O52)+SUM($D53:N53)</f>
        <v>79.298342000000005</v>
      </c>
      <c r="BK93" s="39">
        <f>SUM(D53:$O53)</f>
        <v>77.698605999999998</v>
      </c>
      <c r="BL93" s="39">
        <f>SUM(E53:$O53)+SUM($D54:D54)</f>
        <v>78.500162999999986</v>
      </c>
      <c r="BM93" s="39">
        <f>SUM(F53:$O53)+SUM($D54:E54)</f>
        <v>78.160620999999992</v>
      </c>
      <c r="BN93" s="39">
        <f>SUM(G53:$O53)+SUM($D54:F54)</f>
        <v>81.951481000000001</v>
      </c>
      <c r="BO93" s="39">
        <f>SUM(H53:$O53)+SUM($D54:G54)</f>
        <v>84.131315000000001</v>
      </c>
      <c r="BP93" s="39">
        <f>SUM(I53:$O53)+SUM($D54:H54)</f>
        <v>84.618602999999993</v>
      </c>
      <c r="BQ93" s="39">
        <f>SUM(J53:$O53)+SUM($D54:I54)</f>
        <v>88.667339999999996</v>
      </c>
      <c r="BR93" s="39">
        <f>SUM(K53:$O53)+SUM($D54:J54)</f>
        <v>94.345865000000003</v>
      </c>
      <c r="BS93" s="39">
        <f>SUM(L53:$O53)+SUM($D54:K54)</f>
        <v>105.47086399999999</v>
      </c>
      <c r="BT93" s="39">
        <f>SUM(M53:$O53)+SUM($D54:L54)</f>
        <v>117.21001699999999</v>
      </c>
      <c r="BU93" s="39">
        <f>SUM(N53:$O53)+SUM($D54:M54)</f>
        <v>127.80640399999999</v>
      </c>
      <c r="BV93" s="39">
        <f>SUM(O53:$O53)+SUM($D54:N54)</f>
        <v>142.83843100000001</v>
      </c>
      <c r="BW93" s="39">
        <f>SUM(D54:$O54)</f>
        <v>154.86975699999999</v>
      </c>
      <c r="BX93" s="39">
        <f>SUM(E54:$O54)+SUM($D55:D55)</f>
        <v>155.36869499999997</v>
      </c>
      <c r="BY93" s="39">
        <f>SUM(F54:$O54)+SUM($D55:E55)</f>
        <v>163.017222</v>
      </c>
      <c r="BZ93" s="39">
        <f>SUM(G54:$O54)+SUM($D55:F55)</f>
        <v>171.40711399999998</v>
      </c>
      <c r="CA93" s="39">
        <f>SUM(H54:$O54)+SUM($D55:G55)</f>
        <v>181.99242100000001</v>
      </c>
      <c r="CB93" s="39">
        <f>SUM(I54:$O54)+SUM($D55:H55)</f>
        <v>190.97665699999999</v>
      </c>
      <c r="CC93" s="39">
        <f>SUM(J54:$O54)+SUM($D55:I55)</f>
        <v>193.8639</v>
      </c>
      <c r="CD93" s="39">
        <f>SUM(K54:$O54)+SUM($D55:J55)</f>
        <v>198.80222799999999</v>
      </c>
      <c r="CE93" s="39">
        <f>SUM(L54:$O54)+SUM($D55:K55)</f>
        <v>204.05126799999999</v>
      </c>
      <c r="CF93" s="39">
        <f>SUM(M54:$O54)+SUM($D55:L55)</f>
        <v>200.38536199999999</v>
      </c>
      <c r="CG93" s="39">
        <f>SUM(N54:$O54)+SUM($D55:M55)</f>
        <v>196.90244499999997</v>
      </c>
      <c r="CH93" s="39">
        <f>SUM(O54:$O54)+SUM($D55:N55)</f>
        <v>190.13923599999995</v>
      </c>
      <c r="CI93" s="39">
        <f>SUM(D55:$O55)</f>
        <v>180.45666099999997</v>
      </c>
      <c r="CJ93" s="39">
        <f>SUM(E55:$O55)+SUM($D56:D56)</f>
        <v>181.97283799999997</v>
      </c>
      <c r="CK93" s="39">
        <f>SUM(F55:$O55)+SUM($D56:E56)</f>
        <v>175.212446</v>
      </c>
      <c r="CL93" s="39">
        <f>SUM(G55:$O55)+SUM($D56:F56)</f>
        <v>164.62198700000002</v>
      </c>
      <c r="CM93" s="39">
        <f>SUM(H55:$O55)+SUM($D56:G56)</f>
        <v>148.745946</v>
      </c>
      <c r="CN93" s="39">
        <f>SUM(I55:$O55)+SUM($D56:H56)</f>
        <v>137.050082</v>
      </c>
      <c r="CO93" s="39">
        <f>SUM(J55:$O55)+SUM($D56:I56)</f>
        <v>126.362092</v>
      </c>
      <c r="CP93" s="39">
        <f>SUM(K55:$O55)+SUM($D56:J56)</f>
        <v>112.31159</v>
      </c>
      <c r="CQ93" s="39">
        <f>SUM(L55:$O55)+SUM($D56:K56)</f>
        <v>94.707756000000003</v>
      </c>
      <c r="CR93" s="39">
        <f>SUM(M55:$O55)+SUM($D56:L56)</f>
        <v>85.480356</v>
      </c>
      <c r="CS93" s="39">
        <f>SUM(N55:$O55)+SUM($D56:M56)</f>
        <v>76.940842000000004</v>
      </c>
      <c r="CT93" s="39">
        <f>SUM(O55:$O55)+SUM($D56:N56)</f>
        <v>66.360913000000011</v>
      </c>
      <c r="CU93" s="39">
        <f>SUM(D56:$O56)</f>
        <v>60.223906000000007</v>
      </c>
      <c r="CV93" s="39">
        <f>SUM(E56:$O56)+SUM($D57:D57)</f>
        <v>51.343947999999997</v>
      </c>
      <c r="CW93" s="39">
        <f>SUM(F56:$O56)+SUM($D57:E57)</f>
        <v>48.708952000000004</v>
      </c>
      <c r="CX93" s="39">
        <f>SUM(G56:$O56)+SUM($D57:F57)</f>
        <v>44.431399000000006</v>
      </c>
      <c r="CY93" s="39">
        <f>SUM(H56:$O56)+SUM($D57:G57)</f>
        <v>42.757312999999996</v>
      </c>
      <c r="CZ93" s="39">
        <f>SUM(I56:$O56)+SUM($D57:H57)</f>
        <v>39.880489999999995</v>
      </c>
      <c r="DA93" s="39">
        <f>SUM(J56:$O56)+SUM($D57:I57)</f>
        <v>40.625878999999998</v>
      </c>
      <c r="DB93" s="39">
        <f>SUM(K56:$O56)+SUM($D57:J57)</f>
        <v>41.882309999999997</v>
      </c>
      <c r="DC93" s="39">
        <f>SUM(L56:$O56)+SUM($D57:K57)</f>
        <v>43.034255999999999</v>
      </c>
      <c r="DD93" s="39">
        <f>SUM(M56:$O56)+SUM($D57:L57)</f>
        <v>45.100463000000005</v>
      </c>
      <c r="DE93" s="39">
        <f>SUM(N56:$O56)+SUM($D57:M57)</f>
        <v>46.360177</v>
      </c>
      <c r="DF93" s="39">
        <f>SUM(O56:$O56)+SUM($D57:N57)</f>
        <v>50.462842999999999</v>
      </c>
      <c r="DG93" s="39">
        <f>SUM(D57:$O57)</f>
        <v>54.78116</v>
      </c>
      <c r="DH93" s="39">
        <f>SUM(E57:$O57)+SUM($D58:D58)</f>
        <v>55.493005999999994</v>
      </c>
      <c r="DI93" s="39">
        <f>SUM(F57:$O57)+SUM($D58:E58)</f>
        <v>56.037479000000005</v>
      </c>
      <c r="DJ93" s="39">
        <f>SUM(G57:$O57)+SUM($D58:F58)</f>
        <v>56.264043000000001</v>
      </c>
      <c r="DK93" s="39">
        <f>SUM(H57:$O57)+SUM($D58:G58)</f>
        <v>57.370064999999997</v>
      </c>
      <c r="DL93" s="39">
        <f>SUM(I57:$O57)+SUM($D58:H58)</f>
        <v>58.349644999999995</v>
      </c>
      <c r="DM93" s="39">
        <f>SUM(J57:$O57)+SUM($D58:I58)</f>
        <v>57.586254999999994</v>
      </c>
      <c r="DN93" s="39">
        <f>SUM(K57:$O57)+SUM($D58:J58)</f>
        <v>56.737533999999997</v>
      </c>
      <c r="DO93" s="39">
        <f>SUM(L57:$O57)+SUM($D58:K58)</f>
        <v>55.646786999999996</v>
      </c>
      <c r="DP93" s="39">
        <f>SUM(M57:$O57)+SUM($D58:L58)</f>
        <v>53.192945999999999</v>
      </c>
      <c r="DQ93" s="39">
        <f>SUM(N57:$O57)+SUM($D58:M58)</f>
        <v>50.983262999999994</v>
      </c>
      <c r="DR93" s="39">
        <f>SUM(O57:$O57)+SUM($D58:N58)</f>
        <v>45.759057999999996</v>
      </c>
      <c r="DS93" s="39">
        <f>SUM(D58:$O58)</f>
        <v>40.300498999999995</v>
      </c>
      <c r="DT93" s="39">
        <f>SUM(E58:$O58)+SUM($D59:D59)</f>
        <v>38.549963999999989</v>
      </c>
      <c r="DU93" s="39">
        <f>SUM(F58:$O58)+SUM($D59:E59)</f>
        <v>36.495627999999996</v>
      </c>
      <c r="DV93" s="39">
        <f>SUM(G58:$O58)+SUM($D59:F59)</f>
        <v>34.325795999999997</v>
      </c>
      <c r="DW93" s="39">
        <f>SUM(H58:$O58)+SUM($D59:G59)</f>
        <v>33.596492999999995</v>
      </c>
      <c r="DX93" s="39">
        <f>SUM(I58:$O58)+SUM($D59:H59)</f>
        <v>31.861151999999997</v>
      </c>
      <c r="DY93" s="39">
        <f>SUM(J58:$O58)+SUM($D59:I59)</f>
        <v>29.523004999999998</v>
      </c>
      <c r="DZ93" s="39">
        <f>SUM(K58:$O58)+SUM($D59:J59)</f>
        <v>27.591550999999999</v>
      </c>
      <c r="EA93" s="39">
        <f>SUM(L58:$O58)+SUM($D59:K59)</f>
        <v>25.990746000000001</v>
      </c>
      <c r="EB93" s="39">
        <f>SUM(M58:$O58)+SUM($D59:L59)</f>
        <v>24.900661999999997</v>
      </c>
      <c r="EC93" s="39">
        <f>SUM(N58:$O58)+SUM($D59:M59)</f>
        <v>23.360219999999998</v>
      </c>
      <c r="ED93" s="39">
        <f>SUM(O58:$O58)+SUM($D59:N59)</f>
        <v>23.019588999999996</v>
      </c>
      <c r="EE93" s="39">
        <f>SUM(D59:$O59)</f>
        <v>23.572167999999998</v>
      </c>
      <c r="EF93" s="39">
        <f>SUM(E59:$O59)+SUM($D60:D60)</f>
        <v>23.926769</v>
      </c>
      <c r="EG93" s="39">
        <f>SUM(F59:$O59)+SUM($D60:E60)</f>
        <v>25.307591000000002</v>
      </c>
      <c r="EH93" s="39">
        <f>SUM(G59:$O59)+SUM($D60:F60)</f>
        <v>25.536533000000002</v>
      </c>
      <c r="EI93" s="39">
        <f>SUM(H59:$O59)+SUM($D60:G60)</f>
        <v>22.877980000000001</v>
      </c>
      <c r="EJ93" s="39">
        <f>SUM(I59:$O59)+SUM($D60:H60)</f>
        <v>23.804093999999999</v>
      </c>
      <c r="EK93" s="39">
        <f>SUM(J59:$O59)+SUM($D60:I60)</f>
        <v>24.764181999999998</v>
      </c>
      <c r="EL93" s="39">
        <f>SUM(K59:$O59)+SUM($D60:J60)</f>
        <v>25.499801999999995</v>
      </c>
      <c r="EM93" s="39">
        <f>SUM(L59:$O59)+SUM($D60:K60)</f>
        <v>26.664242999999999</v>
      </c>
      <c r="EN93" s="39">
        <f>SUM(M59:$O59)+SUM($D60:L60)</f>
        <v>27.695335999999998</v>
      </c>
      <c r="EO93" s="39">
        <f>SUM(N59:$O59)+SUM($D60:M60)</f>
        <v>28.618507999999999</v>
      </c>
      <c r="EP93" s="39">
        <f>SUM(O59:$O59)+SUM($D60:N60)</f>
        <v>29.213493</v>
      </c>
      <c r="EQ93" s="39">
        <f>SUM(D60:$O60)</f>
        <v>30.198654999999999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6.5131076666666676E-2</v>
      </c>
      <c r="L96" s="39">
        <f>$C$93</f>
        <v>22.098748999999998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6.5883076666666679E-2</v>
      </c>
      <c r="L97" s="39">
        <f>$D$93</f>
        <v>23.158384999999996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6.3893076666666659E-2</v>
      </c>
      <c r="L98" s="39">
        <f>$E$93</f>
        <v>22.826466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6.294607666666667E-2</v>
      </c>
      <c r="L99" s="39">
        <f>$F$93</f>
        <v>23.266801000000001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5.9392076666666668E-2</v>
      </c>
      <c r="L100" s="39">
        <f>$G$93</f>
        <v>22.779954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5.6345076666666674E-2</v>
      </c>
      <c r="L101" s="39">
        <f>$H$93</f>
        <v>22.633607999999999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5.3037076666666669E-2</v>
      </c>
      <c r="L102" s="39">
        <f>$I$93</f>
        <v>23.057235999999996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4.7984076666666674E-2</v>
      </c>
      <c r="L103" s="39">
        <f>$J$93</f>
        <v>21.613348999999996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4.7384238333333342E-2</v>
      </c>
      <c r="L104" s="39">
        <f>$K$93</f>
        <v>23.379862999999997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5.0124161666666674E-2</v>
      </c>
      <c r="L105" s="39">
        <f>$L$93</f>
        <v>25.552530999999995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5.2436161666666675E-2</v>
      </c>
      <c r="L106" s="39">
        <f>$M$93</f>
        <v>26.849528999999997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5.3375161666666671E-2</v>
      </c>
      <c r="L107" s="39">
        <f>$N$93</f>
        <v>27.941892999999997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5.5637161666666671E-2</v>
      </c>
      <c r="L108" s="39">
        <f>$O$93</f>
        <v>29.555441999999996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5.3286161666666679E-2</v>
      </c>
      <c r="L109" s="39">
        <f>$P$93</f>
        <v>28.805297999999997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5.5473161666666673E-2</v>
      </c>
      <c r="L110" s="39">
        <f>$Q$93</f>
        <v>30.336267999999993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5.6876046666666666E-2</v>
      </c>
      <c r="L111" s="39">
        <f>$R$93</f>
        <v>31.029439999999997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5.8317046666666671E-2</v>
      </c>
      <c r="L112" s="39">
        <f>$S$93</f>
        <v>32.212547999999998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5.9564046666666669E-2</v>
      </c>
      <c r="L113" s="39">
        <f>$T$93</f>
        <v>33.014965999999994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5.9125046666666667E-2</v>
      </c>
      <c r="L114" s="39">
        <f>$U$93</f>
        <v>31.649804999999997</v>
      </c>
    </row>
    <row r="115" spans="2:124">
      <c r="B115" s="44"/>
      <c r="C115" s="39">
        <f>$V$88</f>
        <v>2.4999999999999998E-5</v>
      </c>
      <c r="K115" s="39">
        <f>$V$90</f>
        <v>5.9234046666666665E-2</v>
      </c>
      <c r="L115" s="39">
        <f>$V$93</f>
        <v>31.907313999999996</v>
      </c>
    </row>
    <row r="116" spans="2:124">
      <c r="B116" s="44"/>
      <c r="C116" s="39">
        <f>$W$88</f>
        <v>2.4999999999999998E-5</v>
      </c>
      <c r="K116" s="39">
        <f>$W$90</f>
        <v>5.8389885000000002E-2</v>
      </c>
      <c r="L116" s="39">
        <f>$W$93</f>
        <v>30.532483999999997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5.6640885000000009E-2</v>
      </c>
      <c r="L117" s="39">
        <f>$X$93</f>
        <v>29.312963999999997</v>
      </c>
    </row>
    <row r="118" spans="2:124">
      <c r="B118" s="44"/>
      <c r="C118" s="39">
        <f>$Y$88</f>
        <v>2.4999999999999998E-5</v>
      </c>
      <c r="K118" s="39">
        <f>$Y$90</f>
        <v>5.401288500000001E-2</v>
      </c>
      <c r="L118" s="39">
        <f>$Y$93</f>
        <v>29.081502</v>
      </c>
    </row>
    <row r="119" spans="2:124">
      <c r="B119" s="44"/>
      <c r="C119" s="39">
        <f>$Z$88</f>
        <v>2.4999999999999998E-5</v>
      </c>
      <c r="K119" s="39">
        <f>$Z$90</f>
        <v>5.1542885000000004E-2</v>
      </c>
      <c r="L119" s="39">
        <f>$Z$93</f>
        <v>27.896852999999997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5.0196885000000004E-2</v>
      </c>
      <c r="L120" s="39">
        <f>$AA$93</f>
        <v>27.052829999999997</v>
      </c>
    </row>
    <row r="121" spans="2:124">
      <c r="B121" s="44"/>
      <c r="C121" s="39">
        <f>$AB$88</f>
        <v>2.4999999999999998E-5</v>
      </c>
      <c r="K121" s="39">
        <f>$AB$90</f>
        <v>5.2895885000000004E-2</v>
      </c>
      <c r="L121" s="39">
        <f>$AB$93</f>
        <v>28.007857999999995</v>
      </c>
    </row>
    <row r="122" spans="2:124">
      <c r="B122" s="44"/>
      <c r="C122" s="39">
        <f>$AC$88</f>
        <v>2.4999999999999998E-5</v>
      </c>
      <c r="K122" s="39">
        <f>$AC$90</f>
        <v>5.3008885000000006E-2</v>
      </c>
      <c r="L122" s="39">
        <f>$AC$93</f>
        <v>27.912091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5.5116999999999999E-2</v>
      </c>
      <c r="L123" s="39">
        <f>$AD$93</f>
        <v>29.178177999999996</v>
      </c>
    </row>
    <row r="124" spans="2:124">
      <c r="B124" s="44"/>
      <c r="C124" s="39">
        <f>$AE$88</f>
        <v>2.4999999999999998E-5</v>
      </c>
      <c r="K124" s="39">
        <f>$AE$90</f>
        <v>5.9309000000000008E-2</v>
      </c>
      <c r="L124" s="39">
        <f>$AE$93</f>
        <v>30.827996999999996</v>
      </c>
    </row>
    <row r="125" spans="2:124">
      <c r="B125" s="44"/>
      <c r="C125" s="39">
        <f>$AF$88</f>
        <v>2.4999999999999998E-5</v>
      </c>
      <c r="K125" s="39">
        <f>$AF$90</f>
        <v>6.4408000000000007E-2</v>
      </c>
      <c r="L125" s="39">
        <f>$AF$93</f>
        <v>32.915864999999997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7.1427000000000004E-2</v>
      </c>
      <c r="L126" s="39">
        <f>$AG$93</f>
        <v>36.148299000000002</v>
      </c>
    </row>
    <row r="127" spans="2:124">
      <c r="B127" s="44"/>
      <c r="C127" s="39">
        <f>$AH$88</f>
        <v>0</v>
      </c>
      <c r="K127" s="39">
        <f>$AH$90</f>
        <v>8.1956000000000001E-2</v>
      </c>
      <c r="L127" s="39">
        <f>$AH$93</f>
        <v>40.844644000000002</v>
      </c>
    </row>
    <row r="128" spans="2:124">
      <c r="B128" s="44"/>
      <c r="C128" s="39">
        <f>$AI$88</f>
        <v>0</v>
      </c>
      <c r="K128" s="39">
        <f>$AI$90</f>
        <v>9.0916999999999998E-2</v>
      </c>
      <c r="L128" s="39">
        <f>$AI$93</f>
        <v>45.564633999999998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0.10252900000000001</v>
      </c>
      <c r="L129" s="39">
        <f>$AJ$93</f>
        <v>51.091601000000004</v>
      </c>
    </row>
    <row r="130" spans="2:12">
      <c r="B130" s="44"/>
      <c r="C130" s="39">
        <f>$AK$88</f>
        <v>0</v>
      </c>
      <c r="K130" s="39">
        <f>$AK$90</f>
        <v>0.115005</v>
      </c>
      <c r="L130" s="39">
        <f>$AK$93</f>
        <v>57.399494000000004</v>
      </c>
    </row>
    <row r="131" spans="2:12">
      <c r="B131" s="44"/>
      <c r="C131" s="39">
        <f>$AL$88</f>
        <v>0</v>
      </c>
      <c r="K131" s="39">
        <f>$AL$90</f>
        <v>0.13047254333333336</v>
      </c>
      <c r="L131" s="39">
        <f>$AL$93</f>
        <v>64.555299000000005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0.14477454333333337</v>
      </c>
      <c r="L132" s="39">
        <f>$AM$93</f>
        <v>70.748626999999999</v>
      </c>
    </row>
    <row r="133" spans="2:12">
      <c r="B133" s="44"/>
      <c r="C133" s="39">
        <f>$AN$88</f>
        <v>0</v>
      </c>
      <c r="K133" s="39">
        <f>$AN$90</f>
        <v>0.15855821467895773</v>
      </c>
      <c r="L133" s="39">
        <f>$AN$93</f>
        <v>76.15166099999999</v>
      </c>
    </row>
    <row r="134" spans="2:12">
      <c r="B134" s="44"/>
      <c r="C134" s="39">
        <f>$AO$88</f>
        <v>0</v>
      </c>
      <c r="K134" s="39">
        <f>$AO$90</f>
        <v>0.16376549374882737</v>
      </c>
      <c r="L134" s="39">
        <f>$AO$93</f>
        <v>78.72352699999999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0.17911931441220663</v>
      </c>
      <c r="L135" s="39">
        <f>$AP$93</f>
        <v>84.520821999999995</v>
      </c>
    </row>
    <row r="136" spans="2:12">
      <c r="B136" s="44"/>
      <c r="C136" s="39">
        <f>$AQ$88</f>
        <v>0</v>
      </c>
      <c r="K136" s="39">
        <f>$AQ$90</f>
        <v>0.19090408710231119</v>
      </c>
      <c r="L136" s="39">
        <f>$AQ$93</f>
        <v>88.811869999999999</v>
      </c>
    </row>
    <row r="137" spans="2:12">
      <c r="B137" s="44"/>
      <c r="C137" s="39">
        <f>$AR$88</f>
        <v>8.5546057120577064E-5</v>
      </c>
      <c r="K137" s="39">
        <f>$AR$90</f>
        <v>0.20194745450991791</v>
      </c>
      <c r="L137" s="39">
        <f>$AR$93</f>
        <v>93.814685999999995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0.21110320998734478</v>
      </c>
      <c r="L138" s="39">
        <f>$AS$93</f>
        <v>96.906122999999994</v>
      </c>
    </row>
    <row r="139" spans="2:12">
      <c r="B139" s="44"/>
      <c r="C139" s="39">
        <f>$AT$88</f>
        <v>8.5546057120577064E-5</v>
      </c>
      <c r="K139" s="39">
        <f>$AT$90</f>
        <v>0.21908074810629127</v>
      </c>
      <c r="L139" s="39">
        <f>$AT$93</f>
        <v>100.232173</v>
      </c>
    </row>
    <row r="140" spans="2:12">
      <c r="B140" s="44"/>
      <c r="C140" s="39">
        <f>$AU$88</f>
        <v>8.5546057120577064E-5</v>
      </c>
      <c r="K140" s="39">
        <f>$AU$90</f>
        <v>0.22161604379530797</v>
      </c>
      <c r="L140" s="39">
        <f>$AU$93</f>
        <v>100.83395899999999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0.2228786892637839</v>
      </c>
      <c r="L141" s="39">
        <f>$AV$93</f>
        <v>100.65828399999999</v>
      </c>
    </row>
    <row r="142" spans="2:12">
      <c r="B142" s="44"/>
      <c r="C142" s="39">
        <f>$AW$88</f>
        <v>8.5546057120577064E-5</v>
      </c>
      <c r="K142" s="39">
        <f>$AW$90</f>
        <v>0.22014222842443404</v>
      </c>
      <c r="L142" s="39">
        <f>$AW$93</f>
        <v>97.759934000000001</v>
      </c>
    </row>
    <row r="143" spans="2:12">
      <c r="B143" s="44"/>
      <c r="C143" s="39">
        <f>$AX$88</f>
        <v>8.5546057120577064E-5</v>
      </c>
      <c r="K143" s="39">
        <f>$AX$90</f>
        <v>0.22014566374155164</v>
      </c>
      <c r="L143" s="39">
        <f>$AX$93</f>
        <v>96.685995000000005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0.22263351946610158</v>
      </c>
      <c r="L144" s="39">
        <f>$AY$93</f>
        <v>96.737761000000006</v>
      </c>
    </row>
    <row r="145" spans="2:12">
      <c r="B145" s="44"/>
      <c r="C145" s="39">
        <f>$AZ$88</f>
        <v>1.2046827176138026E-4</v>
      </c>
      <c r="K145" s="39">
        <f>$AZ$90</f>
        <v>0.22767012276083748</v>
      </c>
      <c r="L145" s="39">
        <f>$AZ$93</f>
        <v>98.747404000000003</v>
      </c>
    </row>
    <row r="146" spans="2:12">
      <c r="B146" s="44"/>
      <c r="C146" s="39">
        <f>$BA$88</f>
        <v>1.2046827176138026E-4</v>
      </c>
      <c r="K146" s="39">
        <f>$BA$90</f>
        <v>0.23014231367198718</v>
      </c>
      <c r="L146" s="39">
        <f>$BA$93</f>
        <v>98.342694999999978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0.22377015412809942</v>
      </c>
      <c r="L147" s="39">
        <f>$BB$93</f>
        <v>94.88218599999999</v>
      </c>
    </row>
    <row r="148" spans="2:12">
      <c r="B148" s="44"/>
      <c r="C148" s="39">
        <f>$BC$88</f>
        <v>1.2046827176138026E-4</v>
      </c>
      <c r="K148" s="39">
        <f>$BC$90</f>
        <v>0.22573541024468979</v>
      </c>
      <c r="L148" s="39">
        <f>$BC$93</f>
        <v>95.138332999999989</v>
      </c>
    </row>
    <row r="149" spans="2:12">
      <c r="B149" s="44"/>
      <c r="C149" s="39">
        <f>$BD$88</f>
        <v>3.4922214640803194E-5</v>
      </c>
      <c r="K149" s="39">
        <f>$BD$90</f>
        <v>0.22594971355016308</v>
      </c>
      <c r="L149" s="39">
        <f>$BD$93</f>
        <v>93.234726999999992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0.22553412646665541</v>
      </c>
      <c r="L150" s="39">
        <f>$BE$93</f>
        <v>92.293791999999996</v>
      </c>
    </row>
    <row r="151" spans="2:12">
      <c r="B151" s="44"/>
      <c r="C151" s="39">
        <f>$BF$88</f>
        <v>3.4922214640803194E-5</v>
      </c>
      <c r="K151" s="39">
        <f>$BF$90</f>
        <v>0.221404079201999</v>
      </c>
      <c r="L151" s="39">
        <f>$BF$93</f>
        <v>88.828890999999999</v>
      </c>
    </row>
    <row r="152" spans="2:12">
      <c r="B152" s="44"/>
      <c r="C152" s="39">
        <f>$BG$88</f>
        <v>3.4922214640803194E-5</v>
      </c>
      <c r="K152" s="39">
        <f>$BG$90</f>
        <v>0.2155369278715234</v>
      </c>
      <c r="L152" s="39">
        <f>$BG$93</f>
        <v>84.852525999999997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0.20887898957032072</v>
      </c>
      <c r="L153" s="39">
        <f>$BH$93</f>
        <v>81.590575000000001</v>
      </c>
    </row>
    <row r="154" spans="2:12">
      <c r="B154" s="44"/>
      <c r="C154" s="39">
        <f>$BI$88</f>
        <v>3.4922214640803194E-5</v>
      </c>
      <c r="K154" s="39">
        <f>$BI$90</f>
        <v>0.21002062153883128</v>
      </c>
      <c r="L154" s="39">
        <f>$BI$93</f>
        <v>81.095246000000003</v>
      </c>
    </row>
    <row r="155" spans="2:12">
      <c r="B155" s="44"/>
      <c r="C155" s="39">
        <f>$BJ$88</f>
        <v>3.4922214640803194E-5</v>
      </c>
      <c r="K155" s="39">
        <f>$BJ$90</f>
        <v>0.208253689317839</v>
      </c>
      <c r="L155" s="39">
        <f>$BJ$93</f>
        <v>79.298342000000005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0.20637706313571394</v>
      </c>
      <c r="L156" s="39">
        <f>$BK$93</f>
        <v>77.698605999999998</v>
      </c>
    </row>
    <row r="157" spans="2:12">
      <c r="B157" s="44"/>
      <c r="C157" s="39">
        <f>$BL$88</f>
        <v>0</v>
      </c>
      <c r="K157" s="39">
        <f>$BL$90</f>
        <v>0.21376953252465675</v>
      </c>
      <c r="L157" s="39">
        <f>$BL$93</f>
        <v>78.500162999999986</v>
      </c>
    </row>
    <row r="158" spans="2:12">
      <c r="B158" s="44"/>
      <c r="C158" s="39">
        <f>$BM$88</f>
        <v>0</v>
      </c>
      <c r="K158" s="39">
        <f>$BM$90</f>
        <v>0.21409007859239187</v>
      </c>
      <c r="L158" s="39">
        <f>$BM$93</f>
        <v>78.160620999999992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0.22687346196976579</v>
      </c>
      <c r="L159" s="39">
        <f>$BN$93</f>
        <v>81.951481000000001</v>
      </c>
    </row>
    <row r="160" spans="2:12">
      <c r="B160" s="44"/>
      <c r="C160" s="39">
        <f>$BO$88</f>
        <v>0</v>
      </c>
      <c r="K160" s="39">
        <f>$BO$90</f>
        <v>0.23661221006817904</v>
      </c>
      <c r="L160" s="39">
        <f>$BO$93</f>
        <v>84.131315000000001</v>
      </c>
    </row>
    <row r="161" spans="2:12">
      <c r="B161" s="44"/>
      <c r="C161" s="39">
        <f>$BP$88</f>
        <v>5.6840032988219684E-6</v>
      </c>
      <c r="K161" s="39">
        <f>$BP$90</f>
        <v>0.23998353935509908</v>
      </c>
      <c r="L161" s="39">
        <f>$BP$93</f>
        <v>84.618602999999993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0.25414632318845765</v>
      </c>
      <c r="L162" s="39">
        <f>$BQ$93</f>
        <v>88.667339999999996</v>
      </c>
    </row>
    <row r="163" spans="2:12">
      <c r="B163" s="44"/>
      <c r="C163" s="39">
        <f>$BR$88</f>
        <v>5.6840032988219684E-6</v>
      </c>
      <c r="K163" s="39">
        <f>$BR$90</f>
        <v>0.27321907649775795</v>
      </c>
      <c r="L163" s="39">
        <f>$BR$93</f>
        <v>94.345865000000003</v>
      </c>
    </row>
    <row r="164" spans="2:12">
      <c r="B164" s="44"/>
      <c r="C164" s="39">
        <f>$BS$88</f>
        <v>5.6840032988219684E-6</v>
      </c>
      <c r="K164" s="39">
        <f>$BS$90</f>
        <v>0.30983843873038164</v>
      </c>
      <c r="L164" s="39">
        <f>$BS$93</f>
        <v>105.47086399999999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0.34717273156310841</v>
      </c>
      <c r="L165" s="39">
        <f>$BT$93</f>
        <v>117.21001699999999</v>
      </c>
    </row>
    <row r="166" spans="2:12">
      <c r="B166" s="44"/>
      <c r="C166" s="39">
        <f>$BU$88</f>
        <v>5.6840032988219684E-6</v>
      </c>
      <c r="K166" s="39">
        <f>$BU$90</f>
        <v>0.38011751939608723</v>
      </c>
      <c r="L166" s="39">
        <f>$BU$93</f>
        <v>127.80640399999999</v>
      </c>
    </row>
    <row r="167" spans="2:12">
      <c r="B167" s="44"/>
      <c r="C167" s="39">
        <f>$BV$88</f>
        <v>5.5684003298821967E-5</v>
      </c>
      <c r="K167" s="39">
        <f>$BV$90</f>
        <v>0.42758947296662858</v>
      </c>
      <c r="L167" s="39">
        <f>$BV$93</f>
        <v>142.83843100000001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0.46666065290094816</v>
      </c>
      <c r="L168" s="39">
        <f>$BW$93</f>
        <v>154.86975699999999</v>
      </c>
    </row>
    <row r="169" spans="2:12">
      <c r="B169" s="44"/>
      <c r="C169" s="39">
        <f>$BX$88</f>
        <v>3.3622265228995171E-4</v>
      </c>
      <c r="K169" s="39">
        <f>$BX$90</f>
        <v>0.46882990887164505</v>
      </c>
      <c r="L169" s="39">
        <f>$BX$93</f>
        <v>155.36869499999997</v>
      </c>
    </row>
    <row r="170" spans="2:12">
      <c r="B170" s="44"/>
      <c r="C170" s="39">
        <f>$BY$88</f>
        <v>3.4285253824374833E-4</v>
      </c>
      <c r="K170" s="39">
        <f>$BY$90</f>
        <v>0.49276789282289069</v>
      </c>
      <c r="L170" s="39">
        <f>$BY$93</f>
        <v>163.017222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0.51932384832602518</v>
      </c>
      <c r="L171" s="39">
        <f>$BZ$93</f>
        <v>171.40711399999998</v>
      </c>
    </row>
    <row r="172" spans="2:12">
      <c r="B172" s="44"/>
      <c r="C172" s="39">
        <f>$CA$88</f>
        <v>6.2900713420826733E-4</v>
      </c>
      <c r="K172" s="39">
        <f>$CA$90</f>
        <v>0.55392007142091704</v>
      </c>
      <c r="L172" s="39">
        <f>$CA$93</f>
        <v>181.99242100000001</v>
      </c>
    </row>
    <row r="173" spans="2:12">
      <c r="B173" s="44"/>
      <c r="C173" s="39">
        <f>$CB$88</f>
        <v>6.2332313090944546E-4</v>
      </c>
      <c r="K173" s="39">
        <f>$CB$90</f>
        <v>0.58332307142091711</v>
      </c>
      <c r="L173" s="39">
        <f>$CB$93</f>
        <v>190.97665699999999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0.59181111919363927</v>
      </c>
      <c r="L174" s="39">
        <f>$CC$93</f>
        <v>193.8639</v>
      </c>
    </row>
    <row r="175" spans="2:12">
      <c r="B175" s="44"/>
      <c r="C175" s="39">
        <f>$CD$88</f>
        <v>6.2332313090944546E-4</v>
      </c>
      <c r="K175" s="39">
        <f>$CD$90</f>
        <v>0.60714387503004885</v>
      </c>
      <c r="L175" s="39">
        <f>$CD$93</f>
        <v>198.80222799999999</v>
      </c>
    </row>
    <row r="176" spans="2:12">
      <c r="B176" s="44"/>
      <c r="C176" s="39">
        <f>$CE$88</f>
        <v>6.2332313090944546E-4</v>
      </c>
      <c r="K176" s="39">
        <f>$CE$90</f>
        <v>0.62306236843888407</v>
      </c>
      <c r="L176" s="39">
        <f>$CE$93</f>
        <v>204.05126799999999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0.6115693684388841</v>
      </c>
      <c r="L177" s="39">
        <f>$CF$93</f>
        <v>200.38536199999999</v>
      </c>
    </row>
    <row r="178" spans="2:12">
      <c r="B178" s="44"/>
      <c r="C178" s="39">
        <f>$CG$88</f>
        <v>6.4780504922507074E-4</v>
      </c>
      <c r="K178" s="39">
        <f>$CG$90</f>
        <v>0.60150740947674453</v>
      </c>
      <c r="L178" s="39">
        <f>$CG$93</f>
        <v>196.90244499999997</v>
      </c>
    </row>
    <row r="179" spans="2:12">
      <c r="B179" s="44"/>
      <c r="C179" s="39">
        <f>$CH$88</f>
        <v>5.9780504922507072E-4</v>
      </c>
      <c r="K179" s="39">
        <f>$CH$90</f>
        <v>0.57884440947674454</v>
      </c>
      <c r="L179" s="39">
        <f>$CH$93</f>
        <v>190.13923599999995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0.54678500000000008</v>
      </c>
      <c r="L180" s="39">
        <f>$CI$93</f>
        <v>180.45666099999997</v>
      </c>
    </row>
    <row r="181" spans="2:12">
      <c r="B181" s="44"/>
      <c r="C181" s="39">
        <f>$CJ$88</f>
        <v>3.7592627908108849E-4</v>
      </c>
      <c r="K181" s="39">
        <f>$CJ$90</f>
        <v>0.54994660939984608</v>
      </c>
      <c r="L181" s="39">
        <f>$CJ$93</f>
        <v>181.97283799999997</v>
      </c>
    </row>
    <row r="182" spans="2:12">
      <c r="B182" s="44"/>
      <c r="C182" s="39">
        <f>$CK$88</f>
        <v>6.337350899277372E-4</v>
      </c>
      <c r="K182" s="39">
        <f>$CK$90</f>
        <v>0.52591626109559009</v>
      </c>
      <c r="L182" s="39">
        <f>$CK$93</f>
        <v>175.212446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0.48963380016079561</v>
      </c>
      <c r="L183" s="39">
        <f>$CL$93</f>
        <v>164.62198700000002</v>
      </c>
    </row>
    <row r="184" spans="2:12">
      <c r="B184" s="44"/>
      <c r="C184" s="39">
        <f>$CM$88</f>
        <v>3.6645411197781309E-4</v>
      </c>
      <c r="K184" s="39">
        <f>$CM$90</f>
        <v>0.43476719643985123</v>
      </c>
      <c r="L184" s="39">
        <f>$CM$93</f>
        <v>148.745946</v>
      </c>
    </row>
    <row r="185" spans="2:12">
      <c r="B185" s="44"/>
      <c r="C185" s="39">
        <f>$CN$88</f>
        <v>3.6645411197781309E-4</v>
      </c>
      <c r="K185" s="39">
        <f>$CN$90</f>
        <v>0.39399833113765731</v>
      </c>
      <c r="L185" s="39">
        <f>$CN$93</f>
        <v>137.050082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0.35996972554724194</v>
      </c>
      <c r="L186" s="39">
        <f>$CO$93</f>
        <v>126.362092</v>
      </c>
    </row>
    <row r="187" spans="2:12">
      <c r="B187" s="44"/>
      <c r="C187" s="39">
        <f>$CP$88</f>
        <v>4.0099957352238429E-4</v>
      </c>
      <c r="K187" s="39">
        <f>$CP$90</f>
        <v>0.31505784849693791</v>
      </c>
      <c r="L187" s="39">
        <f>$CP$93</f>
        <v>112.31159</v>
      </c>
    </row>
    <row r="188" spans="2:12">
      <c r="B188" s="44"/>
      <c r="C188" s="39">
        <f>$CQ$88</f>
        <v>4.3812667638823757E-4</v>
      </c>
      <c r="K188" s="39">
        <f>$CQ$90</f>
        <v>0.25950473536579133</v>
      </c>
      <c r="L188" s="39">
        <f>$CQ$93</f>
        <v>94.707756000000003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0.23070181219702324</v>
      </c>
      <c r="L189" s="39">
        <f>$CR$93</f>
        <v>85.480356</v>
      </c>
    </row>
    <row r="190" spans="2:12">
      <c r="B190" s="44"/>
      <c r="C190" s="39">
        <f>$CS$88</f>
        <v>4.1364475807261229E-4</v>
      </c>
      <c r="K190" s="39">
        <f>$CS$90</f>
        <v>0.20334193849460758</v>
      </c>
      <c r="L190" s="39">
        <f>$CS$93</f>
        <v>76.940842000000004</v>
      </c>
    </row>
    <row r="191" spans="2:12">
      <c r="B191" s="44"/>
      <c r="C191" s="39">
        <f>$CT$88</f>
        <v>5.3078336273685656E-4</v>
      </c>
      <c r="K191" s="39">
        <f>$CT$90</f>
        <v>0.16971798973957622</v>
      </c>
      <c r="L191" s="39">
        <f>$CT$93</f>
        <v>66.360913000000011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0.15148018732831103</v>
      </c>
      <c r="L192" s="39">
        <f>$CU$93</f>
        <v>60.223906000000007</v>
      </c>
    </row>
    <row r="193" spans="2:12">
      <c r="B193" s="44"/>
      <c r="C193" s="39">
        <f>$CV$88</f>
        <v>4.9401351049770809E-4</v>
      </c>
      <c r="K193" s="39">
        <f>$CV$90</f>
        <v>0.12190500338134001</v>
      </c>
      <c r="L193" s="39">
        <f>$CV$93</f>
        <v>51.343947999999997</v>
      </c>
    </row>
    <row r="194" spans="2:12">
      <c r="B194" s="44"/>
      <c r="C194" s="39">
        <f>$CW$88</f>
        <v>2.2957481369726275E-4</v>
      </c>
      <c r="K194" s="39">
        <f>$CW$90</f>
        <v>0.11520135168559602</v>
      </c>
      <c r="L194" s="39">
        <f>$CW$93</f>
        <v>48.708952000000004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0.10463281262039044</v>
      </c>
      <c r="L195" s="39">
        <f>$CX$93</f>
        <v>44.431399000000006</v>
      </c>
    </row>
    <row r="196" spans="2:12">
      <c r="B196" s="44"/>
      <c r="C196" s="39">
        <f>$CY$88</f>
        <v>2.1070119568266773E-4</v>
      </c>
      <c r="K196" s="39">
        <f>$CY$90</f>
        <v>0.10255741634133483</v>
      </c>
      <c r="L196" s="39">
        <f>$CY$93</f>
        <v>42.757312999999996</v>
      </c>
    </row>
    <row r="197" spans="2:12">
      <c r="B197" s="44"/>
      <c r="C197" s="39">
        <f>$CZ$88</f>
        <v>3.2370119568266774E-4</v>
      </c>
      <c r="K197" s="39">
        <f>$CZ$90</f>
        <v>9.5970281643528832E-2</v>
      </c>
      <c r="L197" s="39">
        <f>$CZ$93</f>
        <v>39.880489999999995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9.6997887233944147E-2</v>
      </c>
      <c r="L198" s="39">
        <f>$DA$93</f>
        <v>40.625878999999998</v>
      </c>
    </row>
    <row r="199" spans="2:12">
      <c r="B199" s="44"/>
      <c r="C199" s="39">
        <f>$DB$88</f>
        <v>2.8915573413809654E-4</v>
      </c>
      <c r="K199" s="39">
        <f>$DB$90</f>
        <v>0.10001376428424819</v>
      </c>
      <c r="L199" s="39">
        <f>$DB$93</f>
        <v>41.882309999999997</v>
      </c>
    </row>
    <row r="200" spans="2:12">
      <c r="B200" s="44"/>
      <c r="C200" s="39">
        <f>$DC$88</f>
        <v>2.520286312722432E-4</v>
      </c>
      <c r="K200" s="39">
        <f>$DC$90</f>
        <v>0.10121887741539476</v>
      </c>
      <c r="L200" s="39">
        <f>$DC$93</f>
        <v>43.034255999999999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0.10525080058416285</v>
      </c>
      <c r="L201" s="39">
        <f>$DD$93</f>
        <v>45.100463000000005</v>
      </c>
    </row>
    <row r="202" spans="2:12">
      <c r="B202" s="44"/>
      <c r="C202" s="39">
        <f>$DE$88</f>
        <v>2.520286312722432E-4</v>
      </c>
      <c r="K202" s="39">
        <f>$DE$90</f>
        <v>0.10700067428657847</v>
      </c>
      <c r="L202" s="39">
        <f>$DE$93</f>
        <v>46.360177</v>
      </c>
    </row>
    <row r="203" spans="2:12">
      <c r="B203" s="44"/>
      <c r="C203" s="39">
        <f>$DF$88</f>
        <v>5.5489002660799895E-4</v>
      </c>
      <c r="K203" s="39">
        <f>$DF$90</f>
        <v>0.11802562304160982</v>
      </c>
      <c r="L203" s="39">
        <f>$DF$93</f>
        <v>50.462842999999999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0.13152642545287505</v>
      </c>
      <c r="L204" s="39">
        <f>$DG$93</f>
        <v>54.78116</v>
      </c>
    </row>
    <row r="205" spans="2:12">
      <c r="B205" s="44"/>
      <c r="C205" s="39">
        <f>$DH$88</f>
        <v>8.2599999999999991E-4</v>
      </c>
      <c r="K205" s="39">
        <f>$DH$90</f>
        <v>0.13616300000000001</v>
      </c>
      <c r="L205" s="39">
        <f>$DH$93</f>
        <v>55.493005999999994</v>
      </c>
    </row>
    <row r="206" spans="2:12">
      <c r="B206" s="44"/>
      <c r="C206" s="39">
        <f>$DI$88</f>
        <v>8.2599999999999991E-4</v>
      </c>
      <c r="K206" s="39">
        <f>$DI$90</f>
        <v>0.137688</v>
      </c>
      <c r="L206" s="39">
        <f>$DI$93</f>
        <v>56.037479000000005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0.13822600000000002</v>
      </c>
      <c r="L207" s="39">
        <f>$DJ$93</f>
        <v>56.264043000000001</v>
      </c>
    </row>
    <row r="208" spans="2:12">
      <c r="B208" s="44"/>
      <c r="C208" s="39">
        <f>$DK$88</f>
        <v>8.2599999999999991E-4</v>
      </c>
      <c r="K208" s="39">
        <f>$DK$90</f>
        <v>0.142292</v>
      </c>
      <c r="L208" s="39">
        <f>$DK$93</f>
        <v>57.370064999999997</v>
      </c>
    </row>
    <row r="209" spans="2:12">
      <c r="B209" s="44"/>
      <c r="C209" s="39">
        <f>$DL$88</f>
        <v>7.1299999999999998E-4</v>
      </c>
      <c r="K209" s="39">
        <f>$DL$90</f>
        <v>0.14474500000000001</v>
      </c>
      <c r="L209" s="39">
        <f>$DL$93</f>
        <v>58.349644999999995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0.14390000000000003</v>
      </c>
      <c r="L210" s="39">
        <f>$DM$93</f>
        <v>57.586254999999994</v>
      </c>
    </row>
    <row r="211" spans="2:12">
      <c r="B211" s="44"/>
      <c r="C211" s="39">
        <f>$DN$88</f>
        <v>7.1299999999999998E-4</v>
      </c>
      <c r="K211" s="39">
        <f>$DN$90</f>
        <v>0.14280999999999999</v>
      </c>
      <c r="L211" s="39">
        <f>$DN$93</f>
        <v>56.737533999999997</v>
      </c>
    </row>
    <row r="212" spans="2:12">
      <c r="B212" s="44"/>
      <c r="C212" s="39">
        <f>$DO$88</f>
        <v>7.1299999999999998E-4</v>
      </c>
      <c r="K212" s="39">
        <f>$DO$90</f>
        <v>0.14225600000000002</v>
      </c>
      <c r="L212" s="39">
        <f>$DO$93</f>
        <v>55.646786999999996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0.13740300000000003</v>
      </c>
      <c r="L213" s="39">
        <f>$DP$93</f>
        <v>53.192945999999999</v>
      </c>
    </row>
    <row r="214" spans="2:12">
      <c r="B214" s="44"/>
      <c r="C214" s="39">
        <f>$DQ$88</f>
        <v>7.1299999999999998E-4</v>
      </c>
      <c r="K214" s="39">
        <f>$DQ$90</f>
        <v>0.13398400000000002</v>
      </c>
      <c r="L214" s="39">
        <f>$DQ$93</f>
        <v>50.983262999999994</v>
      </c>
    </row>
    <row r="215" spans="2:12">
      <c r="B215" s="44"/>
      <c r="C215" s="39">
        <f>$DR$88</f>
        <v>2.9299999999999997E-4</v>
      </c>
      <c r="K215" s="39">
        <f>$DR$90</f>
        <v>0.12165200000000002</v>
      </c>
      <c r="L215" s="39">
        <f>$DR$93</f>
        <v>45.759057999999996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0.10505900000000001</v>
      </c>
      <c r="L216" s="39">
        <f>$DS$93</f>
        <v>40.300498999999995</v>
      </c>
    </row>
    <row r="217" spans="2:12">
      <c r="B217" s="44"/>
      <c r="C217" s="39">
        <f>$DT$88</f>
        <v>1.13E-4</v>
      </c>
      <c r="K217" s="39">
        <f>$DT$90</f>
        <v>0.10086200000000001</v>
      </c>
      <c r="L217" s="39">
        <f>$DT$93</f>
        <v>38.549963999999989</v>
      </c>
    </row>
    <row r="218" spans="2:12">
      <c r="B218" s="44"/>
      <c r="C218" s="39">
        <f>$DU$88</f>
        <v>1.83E-4</v>
      </c>
      <c r="K218" s="39">
        <f>$DU$90</f>
        <v>9.6137000000000014E-2</v>
      </c>
      <c r="L218" s="39">
        <f>$DU$93</f>
        <v>36.495627999999996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9.0678000000000009E-2</v>
      </c>
      <c r="L219" s="39">
        <f>$DV$93</f>
        <v>34.325795999999997</v>
      </c>
    </row>
    <row r="220" spans="2:12">
      <c r="B220" s="44"/>
      <c r="C220" s="39">
        <f>$DW$88</f>
        <v>1.83E-4</v>
      </c>
      <c r="K220" s="39">
        <f>$DW$90</f>
        <v>8.7311000000000014E-2</v>
      </c>
      <c r="L220" s="39">
        <f>$DW$93</f>
        <v>33.596492999999995</v>
      </c>
    </row>
    <row r="221" spans="2:12">
      <c r="B221" s="44"/>
      <c r="C221" s="39">
        <f>$DX$88</f>
        <v>1.83E-4</v>
      </c>
      <c r="K221" s="39">
        <f>$DX$90</f>
        <v>8.3141000000000007E-2</v>
      </c>
      <c r="L221" s="39">
        <f>$DX$93</f>
        <v>31.861151999999997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7.7255000000000018E-2</v>
      </c>
      <c r="L222" s="39">
        <f>$DY$93</f>
        <v>29.523004999999998</v>
      </c>
    </row>
    <row r="223" spans="2:12">
      <c r="B223" s="44"/>
      <c r="C223" s="39">
        <f>$DZ$88</f>
        <v>4.5600000000000003E-4</v>
      </c>
      <c r="K223" s="39">
        <f>$DZ$90</f>
        <v>7.17E-2</v>
      </c>
      <c r="L223" s="39">
        <f>$DZ$93</f>
        <v>27.591550999999999</v>
      </c>
    </row>
    <row r="224" spans="2:12">
      <c r="B224" s="44"/>
      <c r="C224" s="39">
        <f>$EA$88</f>
        <v>4.5600000000000003E-4</v>
      </c>
      <c r="K224" s="39">
        <f>$EA$90</f>
        <v>6.6859000000000002E-2</v>
      </c>
      <c r="L224" s="39">
        <f>$EA$93</f>
        <v>25.990746000000001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6.4355999999999997E-2</v>
      </c>
      <c r="L225" s="39">
        <f>$EB$93</f>
        <v>24.900661999999997</v>
      </c>
    </row>
    <row r="226" spans="2:12">
      <c r="B226" s="44"/>
      <c r="C226" s="39">
        <f>$EC$88</f>
        <v>4.5600000000000003E-4</v>
      </c>
      <c r="K226" s="39">
        <f>$EC$90</f>
        <v>5.9971000000000003E-2</v>
      </c>
      <c r="L226" s="39">
        <f>$EC$93</f>
        <v>23.360219999999998</v>
      </c>
    </row>
    <row r="227" spans="2:12">
      <c r="B227" s="44"/>
      <c r="C227" s="39">
        <f>$ED$88</f>
        <v>4.5600000000000003E-4</v>
      </c>
      <c r="K227" s="39">
        <f>$ED$90</f>
        <v>5.8819999999999997E-2</v>
      </c>
      <c r="L227" s="39">
        <f>$ED$93</f>
        <v>23.019588999999996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6.0061999999999997E-2</v>
      </c>
      <c r="L228" s="39">
        <f>$EE$93</f>
        <v>23.572167999999998</v>
      </c>
    </row>
    <row r="229" spans="2:12">
      <c r="B229" s="44"/>
      <c r="C229" s="39">
        <f>$EF$88</f>
        <v>4.7800000000000007E-4</v>
      </c>
      <c r="K229" s="39">
        <f>$EF$90</f>
        <v>6.0230999999999993E-2</v>
      </c>
      <c r="L229" s="39">
        <f>$EF$93</f>
        <v>23.926769</v>
      </c>
    </row>
    <row r="230" spans="2:12">
      <c r="B230" s="44"/>
      <c r="C230" s="39">
        <f>$EG$88</f>
        <v>4.0800000000000005E-4</v>
      </c>
      <c r="K230" s="39">
        <f>$EG$90</f>
        <v>6.2876000000000001E-2</v>
      </c>
      <c r="L230" s="39">
        <f>$EG$93</f>
        <v>25.307591000000002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6.2992000000000006E-2</v>
      </c>
      <c r="L231" s="39">
        <f>$EH$93</f>
        <v>25.536533000000002</v>
      </c>
    </row>
    <row r="232" spans="2:12">
      <c r="B232" s="44"/>
      <c r="C232" s="39">
        <f>$EI$88</f>
        <v>4.0800000000000005E-4</v>
      </c>
      <c r="K232" s="39">
        <f>$EI$90</f>
        <v>5.6332000000000007E-2</v>
      </c>
      <c r="L232" s="39">
        <f>$EI$93</f>
        <v>22.877980000000001</v>
      </c>
    </row>
    <row r="233" spans="2:12">
      <c r="B233" s="44"/>
      <c r="C233" s="39">
        <f>$EJ$88</f>
        <v>5.0100000000000003E-4</v>
      </c>
      <c r="K233" s="39">
        <f>$EJ$90</f>
        <v>5.8018000000000007E-2</v>
      </c>
      <c r="L233" s="39">
        <f>$EJ$93</f>
        <v>23.804093999999999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6.0289000000000009E-2</v>
      </c>
      <c r="L234" s="39">
        <f>$EK$93</f>
        <v>24.764181999999998</v>
      </c>
    </row>
    <row r="235" spans="2:12">
      <c r="B235" s="44"/>
      <c r="C235" s="39">
        <f>$EL$88</f>
        <v>2.2800000000000001E-4</v>
      </c>
      <c r="K235" s="39">
        <f>$EL$90</f>
        <v>6.1783000000000012E-2</v>
      </c>
      <c r="L235" s="39">
        <f>$EL$93</f>
        <v>25.499801999999995</v>
      </c>
    </row>
    <row r="236" spans="2:12">
      <c r="B236" s="44"/>
      <c r="C236" s="39">
        <f>$EM$88</f>
        <v>2.2800000000000001E-4</v>
      </c>
      <c r="K236" s="39">
        <f>$EM$90</f>
        <v>6.4236000000000015E-2</v>
      </c>
      <c r="L236" s="39">
        <f>$EM$93</f>
        <v>26.664242999999999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6.5980000000000011E-2</v>
      </c>
      <c r="L237" s="39">
        <f>$EN$93</f>
        <v>27.695335999999998</v>
      </c>
    </row>
    <row r="238" spans="2:12">
      <c r="B238" s="44"/>
      <c r="C238" s="39">
        <f>$EO$88</f>
        <v>2.8000000000000003E-4</v>
      </c>
      <c r="K238" s="39">
        <f>$EO$90</f>
        <v>6.7075999999999997E-2</v>
      </c>
      <c r="L238" s="39">
        <f>$EO$93</f>
        <v>28.618507999999999</v>
      </c>
    </row>
    <row r="239" spans="2:12">
      <c r="B239" s="44"/>
      <c r="C239" s="39">
        <f>$EP$88</f>
        <v>2.8000000000000003E-4</v>
      </c>
      <c r="K239" s="39">
        <f>$EP$90</f>
        <v>6.7443000000000003E-2</v>
      </c>
      <c r="L239" s="39">
        <f>$EP$93</f>
        <v>29.213493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6.7084000000000005E-2</v>
      </c>
      <c r="L240" s="39">
        <f>$EQ$93</f>
        <v>30.198654999999999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6.5131076666666676E-2</v>
      </c>
    </row>
    <row r="313" spans="2:6">
      <c r="B313" s="44"/>
      <c r="D313" s="39">
        <f>$D$89</f>
        <v>6.5883076666666679E-2</v>
      </c>
    </row>
    <row r="314" spans="2:6">
      <c r="B314" s="44"/>
      <c r="D314" s="39">
        <f>$E$89</f>
        <v>6.3893076666666659E-2</v>
      </c>
    </row>
    <row r="315" spans="2:6">
      <c r="B315" s="44" t="str">
        <f>$F$87</f>
        <v>yt 31 03 2011</v>
      </c>
      <c r="D315" s="39">
        <f>$F$89</f>
        <v>6.294607666666667E-2</v>
      </c>
    </row>
    <row r="316" spans="2:6">
      <c r="B316" s="44"/>
      <c r="D316" s="39">
        <f>$G$89</f>
        <v>5.9392076666666668E-2</v>
      </c>
    </row>
    <row r="317" spans="2:6">
      <c r="B317" s="44"/>
      <c r="D317" s="39">
        <f>$H$89</f>
        <v>5.6345076666666674E-2</v>
      </c>
    </row>
    <row r="318" spans="2:6">
      <c r="B318" s="44" t="str">
        <f>$I$87</f>
        <v>yt 30 06 2011</v>
      </c>
      <c r="D318" s="39">
        <f>$I$89</f>
        <v>5.3037076666666669E-2</v>
      </c>
    </row>
    <row r="319" spans="2:6">
      <c r="B319" s="44"/>
      <c r="D319" s="39">
        <f>$J$89</f>
        <v>4.7984076666666674E-2</v>
      </c>
    </row>
    <row r="320" spans="2:6">
      <c r="B320" s="44"/>
      <c r="D320" s="39">
        <f>$K$89</f>
        <v>4.7384238333333342E-2</v>
      </c>
    </row>
    <row r="321" spans="2:4">
      <c r="B321" s="44" t="str">
        <f>$L$87</f>
        <v>yt 30 09 2011</v>
      </c>
      <c r="D321" s="39">
        <f>$L$89</f>
        <v>5.0124161666666674E-2</v>
      </c>
    </row>
    <row r="322" spans="2:4">
      <c r="B322" s="44"/>
      <c r="D322" s="39">
        <f>$M$89</f>
        <v>5.2436161666666675E-2</v>
      </c>
    </row>
    <row r="323" spans="2:4">
      <c r="B323" s="44"/>
      <c r="D323" s="39">
        <f>$N$89</f>
        <v>5.3375161666666671E-2</v>
      </c>
    </row>
    <row r="324" spans="2:4">
      <c r="B324" s="44" t="str">
        <f>$O$87</f>
        <v>yt 31 12 2011</v>
      </c>
      <c r="D324" s="39">
        <f>$O$89</f>
        <v>5.5637161666666671E-2</v>
      </c>
    </row>
    <row r="325" spans="2:4">
      <c r="B325" s="44"/>
      <c r="D325" s="39">
        <f>$P$89</f>
        <v>5.3286161666666679E-2</v>
      </c>
    </row>
    <row r="326" spans="2:4">
      <c r="B326" s="44"/>
      <c r="D326" s="39">
        <f>$Q$89</f>
        <v>5.5473161666666673E-2</v>
      </c>
    </row>
    <row r="327" spans="2:4">
      <c r="B327" s="44" t="str">
        <f>$R$87</f>
        <v>yt 31 03 2012</v>
      </c>
      <c r="D327" s="39">
        <f>$R$89</f>
        <v>5.6876046666666666E-2</v>
      </c>
    </row>
    <row r="328" spans="2:4">
      <c r="B328" s="44"/>
      <c r="D328" s="39">
        <f>$S$89</f>
        <v>5.8317046666666671E-2</v>
      </c>
    </row>
    <row r="329" spans="2:4">
      <c r="B329" s="44"/>
      <c r="D329" s="39">
        <f>$T$89</f>
        <v>5.9564046666666669E-2</v>
      </c>
    </row>
    <row r="330" spans="2:4">
      <c r="B330" s="44" t="str">
        <f>$U$87</f>
        <v>yt 30 06 2012</v>
      </c>
      <c r="D330" s="39">
        <f>$U$89</f>
        <v>5.9125046666666667E-2</v>
      </c>
    </row>
    <row r="331" spans="2:4">
      <c r="B331" s="44"/>
      <c r="D331" s="39">
        <f>$V$89</f>
        <v>5.9209046666666668E-2</v>
      </c>
    </row>
    <row r="332" spans="2:4">
      <c r="B332" s="44"/>
      <c r="D332" s="39">
        <f>$W$89</f>
        <v>5.8364885000000005E-2</v>
      </c>
    </row>
    <row r="333" spans="2:4">
      <c r="B333" s="44" t="str">
        <f>$X$87</f>
        <v>yt 30 09 2012</v>
      </c>
      <c r="D333" s="39">
        <f>$X$89</f>
        <v>5.6615885000000012E-2</v>
      </c>
    </row>
    <row r="334" spans="2:4">
      <c r="B334" s="44"/>
      <c r="D334" s="39">
        <f>$Y$89</f>
        <v>5.3987885000000013E-2</v>
      </c>
    </row>
    <row r="335" spans="2:4">
      <c r="B335" s="44"/>
      <c r="D335" s="39">
        <f>$Z$89</f>
        <v>5.1517885000000006E-2</v>
      </c>
    </row>
    <row r="336" spans="2:4">
      <c r="B336" s="44" t="str">
        <f>$AA$87</f>
        <v>yt 31 12 2012</v>
      </c>
      <c r="D336" s="39">
        <f>$AA$89</f>
        <v>5.0171885000000006E-2</v>
      </c>
    </row>
    <row r="337" spans="2:4">
      <c r="B337" s="44"/>
      <c r="D337" s="39">
        <f>$AB$89</f>
        <v>5.2870885000000006E-2</v>
      </c>
    </row>
    <row r="338" spans="2:4">
      <c r="B338" s="44"/>
      <c r="D338" s="39">
        <f>$AC$89</f>
        <v>5.2983885000000008E-2</v>
      </c>
    </row>
    <row r="339" spans="2:4">
      <c r="B339" s="44" t="str">
        <f>$AD$87</f>
        <v>yt 31 03 2013</v>
      </c>
      <c r="D339" s="39">
        <f>$AD$89</f>
        <v>5.5092000000000002E-2</v>
      </c>
    </row>
    <row r="340" spans="2:4">
      <c r="B340" s="44"/>
      <c r="D340" s="39">
        <f>$AE$89</f>
        <v>5.928400000000001E-2</v>
      </c>
    </row>
    <row r="341" spans="2:4">
      <c r="B341" s="44"/>
      <c r="D341" s="39">
        <f>$AF$89</f>
        <v>6.438300000000001E-2</v>
      </c>
    </row>
    <row r="342" spans="2:4">
      <c r="B342" s="44" t="str">
        <f>$AG$87</f>
        <v>yt 30 06 2013</v>
      </c>
      <c r="D342" s="39">
        <f>$AG$89</f>
        <v>7.1402000000000007E-2</v>
      </c>
    </row>
    <row r="343" spans="2:4">
      <c r="B343" s="44"/>
      <c r="D343" s="39">
        <f>$AH$89</f>
        <v>8.1956000000000001E-2</v>
      </c>
    </row>
    <row r="344" spans="2:4">
      <c r="B344" s="44"/>
      <c r="D344" s="39">
        <f>$AI$89</f>
        <v>9.0916999999999998E-2</v>
      </c>
    </row>
    <row r="345" spans="2:4">
      <c r="B345" s="44" t="str">
        <f>$AJ$87</f>
        <v>yt 30 09 2013</v>
      </c>
      <c r="D345" s="39">
        <f>$AJ$89</f>
        <v>0.10252900000000001</v>
      </c>
    </row>
    <row r="346" spans="2:4">
      <c r="B346" s="44"/>
      <c r="D346" s="39">
        <f>$AK$89</f>
        <v>0.115005</v>
      </c>
    </row>
    <row r="347" spans="2:4">
      <c r="B347" s="44"/>
      <c r="D347" s="39">
        <f>$AL$89</f>
        <v>0.13047254333333336</v>
      </c>
    </row>
    <row r="348" spans="2:4">
      <c r="B348" s="44" t="str">
        <f>$AM$87</f>
        <v>yt 31 12 2013</v>
      </c>
      <c r="D348" s="39">
        <f>$AM$89</f>
        <v>0.14477454333333337</v>
      </c>
    </row>
    <row r="349" spans="2:4">
      <c r="B349" s="44"/>
      <c r="D349" s="39">
        <f>$AN$89</f>
        <v>0.15855821467895773</v>
      </c>
    </row>
    <row r="350" spans="2:4">
      <c r="B350" s="44"/>
      <c r="D350" s="39">
        <f>$AO$89</f>
        <v>0.16376549374882737</v>
      </c>
    </row>
    <row r="351" spans="2:4">
      <c r="B351" s="44" t="str">
        <f>$AP$87</f>
        <v>yt 31 03 2014</v>
      </c>
      <c r="D351" s="39">
        <f>$AP$89</f>
        <v>0.17911931441220663</v>
      </c>
    </row>
    <row r="352" spans="2:4">
      <c r="B352" s="44"/>
      <c r="D352" s="39">
        <f>$AQ$89</f>
        <v>0.19090408710231119</v>
      </c>
    </row>
    <row r="353" spans="2:4">
      <c r="B353" s="44"/>
      <c r="D353" s="39">
        <f>$AR$89</f>
        <v>0.20186190845279733</v>
      </c>
    </row>
    <row r="354" spans="2:4">
      <c r="B354" s="44" t="str">
        <f>$AS$87</f>
        <v>yt 30 06 2014</v>
      </c>
      <c r="D354" s="39">
        <f>$AS$89</f>
        <v>0.2110176639302242</v>
      </c>
    </row>
    <row r="355" spans="2:4">
      <c r="B355" s="44"/>
      <c r="D355" s="39">
        <f>$AT$89</f>
        <v>0.2189952020491707</v>
      </c>
    </row>
    <row r="356" spans="2:4">
      <c r="B356" s="44"/>
      <c r="D356" s="39">
        <f>$AU$89</f>
        <v>0.22153049773818739</v>
      </c>
    </row>
    <row r="357" spans="2:4">
      <c r="B357" s="44" t="str">
        <f>$AV$87</f>
        <v>yt 30 09 2014</v>
      </c>
      <c r="D357" s="39">
        <f>$AV$89</f>
        <v>0.22279314320666332</v>
      </c>
    </row>
    <row r="358" spans="2:4">
      <c r="B358" s="44"/>
      <c r="D358" s="39">
        <f>$AW$89</f>
        <v>0.22005668236731346</v>
      </c>
    </row>
    <row r="359" spans="2:4">
      <c r="B359" s="44"/>
      <c r="D359" s="39">
        <f>$AX$89</f>
        <v>0.22006011768443107</v>
      </c>
    </row>
    <row r="360" spans="2:4">
      <c r="B360" s="44" t="str">
        <f>$AY$87</f>
        <v>yt 31 12 2014</v>
      </c>
      <c r="D360" s="39">
        <f>$AY$89</f>
        <v>0.22252605119434019</v>
      </c>
    </row>
    <row r="361" spans="2:4">
      <c r="B361" s="44"/>
      <c r="D361" s="39">
        <f>$AZ$89</f>
        <v>0.2275496544890761</v>
      </c>
    </row>
    <row r="362" spans="2:4">
      <c r="B362" s="44"/>
      <c r="D362" s="39">
        <f>$BA$89</f>
        <v>0.2300218454002258</v>
      </c>
    </row>
    <row r="363" spans="2:4">
      <c r="B363" s="44" t="str">
        <f>$BB$87</f>
        <v>yt 31 03 2015</v>
      </c>
      <c r="D363" s="39">
        <f>$BB$89</f>
        <v>0.22364968585633804</v>
      </c>
    </row>
    <row r="364" spans="2:4">
      <c r="B364" s="44"/>
      <c r="D364" s="39">
        <f>$BC$89</f>
        <v>0.22561494197292842</v>
      </c>
    </row>
    <row r="365" spans="2:4">
      <c r="B365" s="44"/>
      <c r="D365" s="39">
        <f>$BD$89</f>
        <v>0.22591479133552228</v>
      </c>
    </row>
    <row r="366" spans="2:4">
      <c r="B366" s="44" t="str">
        <f>$BE$87</f>
        <v>yt 30 06 2015</v>
      </c>
      <c r="D366" s="39">
        <f>$BE$89</f>
        <v>0.22549920425201461</v>
      </c>
    </row>
    <row r="367" spans="2:4">
      <c r="B367" s="44"/>
      <c r="D367" s="39">
        <f>$BF$89</f>
        <v>0.22136915698735821</v>
      </c>
    </row>
    <row r="368" spans="2:4">
      <c r="B368" s="44"/>
      <c r="D368" s="39">
        <f>$BG$89</f>
        <v>0.2155020056568826</v>
      </c>
    </row>
    <row r="369" spans="2:4">
      <c r="B369" s="44" t="str">
        <f>$BH$87</f>
        <v>yt 30 09 2015</v>
      </c>
      <c r="D369" s="39">
        <f>$BH$89</f>
        <v>0.20884406735567992</v>
      </c>
    </row>
    <row r="370" spans="2:4">
      <c r="B370" s="44"/>
      <c r="D370" s="39">
        <f>$BI$89</f>
        <v>0.20998569932419048</v>
      </c>
    </row>
    <row r="371" spans="2:4">
      <c r="B371" s="44"/>
      <c r="D371" s="39">
        <f>$BJ$89</f>
        <v>0.2082187671031982</v>
      </c>
    </row>
    <row r="372" spans="2:4">
      <c r="B372" s="44" t="str">
        <f>$BK$87</f>
        <v>yt 31 12 2015</v>
      </c>
      <c r="D372" s="39">
        <f>$BK$89</f>
        <v>0.20636406313571393</v>
      </c>
    </row>
    <row r="373" spans="2:4">
      <c r="B373" s="44"/>
      <c r="D373" s="39">
        <f>$BL$89</f>
        <v>0.21376953252465675</v>
      </c>
    </row>
    <row r="374" spans="2:4">
      <c r="B374" s="44"/>
      <c r="D374" s="39">
        <f>$BM$89</f>
        <v>0.21409007859239187</v>
      </c>
    </row>
    <row r="375" spans="2:4">
      <c r="B375" s="44" t="str">
        <f>$BN$87</f>
        <v>yt 31 03 2016</v>
      </c>
      <c r="D375" s="39">
        <f>$BN$89</f>
        <v>0.22687346196976579</v>
      </c>
    </row>
    <row r="376" spans="2:4">
      <c r="B376" s="44"/>
      <c r="D376" s="39">
        <f>$BO$89</f>
        <v>0.23661221006817904</v>
      </c>
    </row>
    <row r="377" spans="2:4">
      <c r="B377" s="44"/>
      <c r="D377" s="39">
        <f>$BP$89</f>
        <v>0.23997785535180027</v>
      </c>
    </row>
    <row r="378" spans="2:4">
      <c r="B378" s="44" t="str">
        <f>$BQ$87</f>
        <v>yt 30 06 2016</v>
      </c>
      <c r="D378" s="39">
        <f>$BQ$89</f>
        <v>0.25414063918515883</v>
      </c>
    </row>
    <row r="379" spans="2:4">
      <c r="B379" s="44"/>
      <c r="D379" s="39">
        <f>$BR$89</f>
        <v>0.27321339249445914</v>
      </c>
    </row>
    <row r="380" spans="2:4">
      <c r="B380" s="44"/>
      <c r="D380" s="39">
        <f>$BS$89</f>
        <v>0.30983275472708283</v>
      </c>
    </row>
    <row r="381" spans="2:4">
      <c r="B381" s="44" t="str">
        <f>$BT$87</f>
        <v>yt 30 09 2016</v>
      </c>
      <c r="D381" s="39">
        <f>$BT$89</f>
        <v>0.34716704755980959</v>
      </c>
    </row>
    <row r="382" spans="2:4">
      <c r="B382" s="44"/>
      <c r="D382" s="39">
        <f>$BU$89</f>
        <v>0.38011183539278842</v>
      </c>
    </row>
    <row r="383" spans="2:4">
      <c r="B383" s="44"/>
      <c r="D383" s="39">
        <f>$BV$89</f>
        <v>0.42753378896332977</v>
      </c>
    </row>
    <row r="384" spans="2:4">
      <c r="B384" s="44" t="str">
        <f>$BW$87</f>
        <v>yt 31 12 2016</v>
      </c>
      <c r="D384" s="39">
        <f>$BW$89</f>
        <v>0.46649996889764933</v>
      </c>
    </row>
    <row r="385" spans="2:4">
      <c r="B385" s="44"/>
      <c r="D385" s="39">
        <f>$BX$89</f>
        <v>0.46849368621935511</v>
      </c>
    </row>
    <row r="386" spans="2:4">
      <c r="B386" s="44"/>
      <c r="D386" s="39">
        <f>$BY$89</f>
        <v>0.49242504028464695</v>
      </c>
    </row>
    <row r="387" spans="2:4">
      <c r="B387" s="44" t="str">
        <f>$BZ$87</f>
        <v>yt 31 03 2017</v>
      </c>
      <c r="D387" s="39">
        <f>$BZ$89</f>
        <v>0.51898099578778145</v>
      </c>
    </row>
    <row r="388" spans="2:4">
      <c r="B388" s="44"/>
      <c r="D388" s="39">
        <f>$CA$89</f>
        <v>0.55329106428670882</v>
      </c>
    </row>
    <row r="389" spans="2:4">
      <c r="B389" s="44"/>
      <c r="D389" s="39">
        <f>$CB$89</f>
        <v>0.5826997482900077</v>
      </c>
    </row>
    <row r="390" spans="2:4">
      <c r="B390" s="44" t="str">
        <f>$CC$87</f>
        <v>yt 30 06 2017</v>
      </c>
      <c r="D390" s="39">
        <f>$CC$89</f>
        <v>0.59118779606272986</v>
      </c>
    </row>
    <row r="391" spans="2:4">
      <c r="B391" s="44"/>
      <c r="D391" s="39">
        <f>$CD$89</f>
        <v>0.60652055189913945</v>
      </c>
    </row>
    <row r="392" spans="2:4">
      <c r="B392" s="44"/>
      <c r="D392" s="39">
        <f>$CE$89</f>
        <v>0.62243904530797467</v>
      </c>
    </row>
    <row r="393" spans="2:4">
      <c r="B393" s="44" t="str">
        <f>$CF$87</f>
        <v>yt 30 09 2017</v>
      </c>
      <c r="D393" s="39">
        <f>$CF$89</f>
        <v>0.61094604530797469</v>
      </c>
    </row>
    <row r="394" spans="2:4">
      <c r="B394" s="44"/>
      <c r="D394" s="39">
        <f>$CG$89</f>
        <v>0.6008596044275194</v>
      </c>
    </row>
    <row r="395" spans="2:4">
      <c r="B395" s="44"/>
      <c r="D395" s="39">
        <f>$CH$89</f>
        <v>0.57824660442751952</v>
      </c>
    </row>
    <row r="396" spans="2:4">
      <c r="B396" s="44" t="str">
        <f>$CI$87</f>
        <v>yt 31 12 2017</v>
      </c>
      <c r="D396" s="39">
        <f>$CI$89</f>
        <v>0.54629219495077497</v>
      </c>
    </row>
    <row r="397" spans="2:4">
      <c r="B397" s="44"/>
      <c r="D397" s="39">
        <f>$CJ$89</f>
        <v>0.54957068312076496</v>
      </c>
    </row>
    <row r="398" spans="2:4">
      <c r="B398" s="44"/>
      <c r="D398" s="39">
        <f>$CK$89</f>
        <v>0.52528252600566239</v>
      </c>
    </row>
    <row r="399" spans="2:4">
      <c r="B399" s="44" t="str">
        <f>$CL$87</f>
        <v>yt 31 03 2018</v>
      </c>
      <c r="D399" s="39">
        <f>$CL$89</f>
        <v>0.48900006507086785</v>
      </c>
    </row>
    <row r="400" spans="2:4">
      <c r="B400" s="44"/>
      <c r="D400" s="39">
        <f>$CM$89</f>
        <v>0.4344007423278734</v>
      </c>
    </row>
    <row r="401" spans="2:4">
      <c r="B401" s="44"/>
      <c r="D401" s="39">
        <f>$CN$89</f>
        <v>0.39363187702567948</v>
      </c>
    </row>
    <row r="402" spans="2:4">
      <c r="B402" s="44" t="str">
        <f>$CO$87</f>
        <v>yt 30 06 2018</v>
      </c>
      <c r="D402" s="39">
        <f>$CO$89</f>
        <v>0.35956872597371953</v>
      </c>
    </row>
    <row r="403" spans="2:4">
      <c r="B403" s="44"/>
      <c r="D403" s="39">
        <f>$CP$89</f>
        <v>0.3146568489234155</v>
      </c>
    </row>
    <row r="404" spans="2:4">
      <c r="B404" s="44"/>
      <c r="D404" s="39">
        <f>$CQ$89</f>
        <v>0.25906660868940307</v>
      </c>
    </row>
    <row r="405" spans="2:4">
      <c r="B405" s="44" t="str">
        <f>$CR$87</f>
        <v>yt 30 09 2018</v>
      </c>
      <c r="D405" s="39">
        <f>$CR$89</f>
        <v>0.230263685520635</v>
      </c>
    </row>
    <row r="406" spans="2:4">
      <c r="B406" s="44"/>
      <c r="D406" s="39">
        <f>$CS$89</f>
        <v>0.20292829373653495</v>
      </c>
    </row>
    <row r="407" spans="2:4">
      <c r="B407" s="44"/>
      <c r="D407" s="39">
        <f>$CT$89</f>
        <v>0.16918720637683937</v>
      </c>
    </row>
    <row r="408" spans="2:4">
      <c r="B408" s="44" t="str">
        <f>$CU$87</f>
        <v>yt 31 12 2018</v>
      </c>
      <c r="D408" s="39">
        <f>$CU$89</f>
        <v>0.15092751393896617</v>
      </c>
    </row>
    <row r="409" spans="2:4">
      <c r="B409" s="44"/>
      <c r="D409" s="39">
        <f>$CV$89</f>
        <v>0.12141098987084231</v>
      </c>
    </row>
    <row r="410" spans="2:4">
      <c r="B410" s="44"/>
      <c r="D410" s="39">
        <f>$CW$89</f>
        <v>0.11497177687189876</v>
      </c>
    </row>
    <row r="411" spans="2:4">
      <c r="B411" s="44" t="str">
        <f>$CX$87</f>
        <v>yt 31 03 2019</v>
      </c>
      <c r="D411" s="39">
        <f>$CX$89</f>
        <v>0.10440323780669318</v>
      </c>
    </row>
    <row r="412" spans="2:4">
      <c r="B412" s="44"/>
      <c r="D412" s="39">
        <f>$CY$89</f>
        <v>0.10234671514565216</v>
      </c>
    </row>
    <row r="413" spans="2:4">
      <c r="B413" s="44"/>
      <c r="D413" s="39">
        <f>$CZ$89</f>
        <v>9.5646580447846158E-2</v>
      </c>
    </row>
    <row r="414" spans="2:4">
      <c r="B414" s="44" t="str">
        <f>$DA$87</f>
        <v>yt 30 06 2019</v>
      </c>
      <c r="D414" s="39">
        <f>$DA$89</f>
        <v>9.670873149980605E-2</v>
      </c>
    </row>
    <row r="415" spans="2:4">
      <c r="B415" s="44"/>
      <c r="D415" s="39">
        <f>$DB$89</f>
        <v>9.9724608550110089E-2</v>
      </c>
    </row>
    <row r="416" spans="2:4">
      <c r="B416" s="44"/>
      <c r="D416" s="39">
        <f>$DC$89</f>
        <v>0.10096684878412251</v>
      </c>
    </row>
    <row r="417" spans="2:4">
      <c r="B417" s="44" t="str">
        <f>$DD$87</f>
        <v>yt 30 09 2019</v>
      </c>
      <c r="D417" s="39">
        <f>$DD$89</f>
        <v>0.1049987719528906</v>
      </c>
    </row>
    <row r="418" spans="2:4">
      <c r="B418" s="44"/>
      <c r="D418" s="39">
        <f>$DE$89</f>
        <v>0.10674864565530623</v>
      </c>
    </row>
    <row r="419" spans="2:4">
      <c r="B419" s="44"/>
      <c r="D419" s="39">
        <f>$DF$89</f>
        <v>0.11747073301500183</v>
      </c>
    </row>
    <row r="420" spans="2:4">
      <c r="B420" s="44" t="str">
        <f>$DG$87</f>
        <v>yt 31 12 2019</v>
      </c>
      <c r="D420" s="39">
        <f>$DG$89</f>
        <v>0.13081742545287506</v>
      </c>
    </row>
    <row r="421" spans="2:4">
      <c r="B421" s="44"/>
      <c r="D421" s="39">
        <f>$DH$89</f>
        <v>0.13533700000000001</v>
      </c>
    </row>
    <row r="422" spans="2:4">
      <c r="B422" s="44"/>
      <c r="D422" s="39">
        <f>$DI$89</f>
        <v>0.13686200000000001</v>
      </c>
    </row>
    <row r="423" spans="2:4">
      <c r="B423" s="44" t="str">
        <f>$DJ$87</f>
        <v>yt 31 03 2020</v>
      </c>
      <c r="D423" s="39">
        <f>$DJ$89</f>
        <v>0.13740000000000002</v>
      </c>
    </row>
    <row r="424" spans="2:4">
      <c r="B424" s="44"/>
      <c r="D424" s="39">
        <f>$DK$89</f>
        <v>0.14146600000000001</v>
      </c>
    </row>
    <row r="425" spans="2:4">
      <c r="B425" s="44"/>
      <c r="D425" s="39">
        <f>$DL$89</f>
        <v>0.14403200000000002</v>
      </c>
    </row>
    <row r="426" spans="2:4">
      <c r="B426" s="44" t="str">
        <f>$DM$87</f>
        <v>yt 30 06 2020</v>
      </c>
      <c r="D426" s="39">
        <f>$DM$89</f>
        <v>0.14318700000000004</v>
      </c>
    </row>
    <row r="427" spans="2:4">
      <c r="B427" s="44"/>
      <c r="D427" s="39">
        <f>$DN$89</f>
        <v>0.142097</v>
      </c>
    </row>
    <row r="428" spans="2:4">
      <c r="B428" s="44"/>
      <c r="D428" s="39">
        <f>$DO$89</f>
        <v>0.14154300000000003</v>
      </c>
    </row>
    <row r="429" spans="2:4">
      <c r="B429" s="44" t="str">
        <f>$DP$87</f>
        <v>yt 30 09 2020</v>
      </c>
      <c r="D429" s="39">
        <f>$DP$89</f>
        <v>0.13669000000000003</v>
      </c>
    </row>
    <row r="430" spans="2:4">
      <c r="B430" s="44"/>
      <c r="D430" s="39">
        <f>$DQ$89</f>
        <v>0.13327100000000003</v>
      </c>
    </row>
    <row r="431" spans="2:4">
      <c r="B431" s="44"/>
      <c r="D431" s="39">
        <f>$DR$89</f>
        <v>0.12135900000000002</v>
      </c>
    </row>
    <row r="432" spans="2:4">
      <c r="B432" s="44" t="str">
        <f>$DS$87</f>
        <v>yt 31 12 2020</v>
      </c>
      <c r="D432" s="39">
        <f>$DS$89</f>
        <v>0.10494200000000001</v>
      </c>
    </row>
    <row r="433" spans="2:4">
      <c r="B433" s="44"/>
      <c r="D433" s="39">
        <f>$DT$89</f>
        <v>0.10074900000000001</v>
      </c>
    </row>
    <row r="434" spans="2:4">
      <c r="B434" s="44"/>
      <c r="D434" s="39">
        <f>$DU$89</f>
        <v>9.5954000000000012E-2</v>
      </c>
    </row>
    <row r="435" spans="2:4">
      <c r="B435" s="44" t="str">
        <f>$DV$87</f>
        <v>yt 31 03 2021</v>
      </c>
      <c r="D435" s="39">
        <f>$DV$89</f>
        <v>9.0495000000000006E-2</v>
      </c>
    </row>
    <row r="436" spans="2:4">
      <c r="B436" s="44"/>
      <c r="D436" s="39">
        <f>$DW$89</f>
        <v>8.7128000000000011E-2</v>
      </c>
    </row>
    <row r="437" spans="2:4">
      <c r="B437" s="44"/>
      <c r="D437" s="39">
        <f>$DX$89</f>
        <v>8.2958000000000004E-2</v>
      </c>
    </row>
    <row r="438" spans="2:4">
      <c r="B438" s="44" t="str">
        <f>$DY$87</f>
        <v>yt 30 06 2021</v>
      </c>
      <c r="D438" s="39">
        <f>$DY$89</f>
        <v>7.6856000000000022E-2</v>
      </c>
    </row>
    <row r="439" spans="2:4">
      <c r="B439" s="44"/>
      <c r="D439" s="39">
        <f>$DZ$89</f>
        <v>7.1244000000000002E-2</v>
      </c>
    </row>
    <row r="440" spans="2:4">
      <c r="B440" s="44"/>
      <c r="D440" s="39">
        <f>$EA$89</f>
        <v>6.6403000000000004E-2</v>
      </c>
    </row>
    <row r="441" spans="2:4">
      <c r="B441" s="44" t="str">
        <f>$EB$87</f>
        <v>yt 30 09 2021</v>
      </c>
      <c r="D441" s="39">
        <f>$EB$89</f>
        <v>6.3899999999999998E-2</v>
      </c>
    </row>
    <row r="442" spans="2:4">
      <c r="B442" s="44"/>
      <c r="D442" s="39">
        <f>$EC$89</f>
        <v>5.9515000000000005E-2</v>
      </c>
    </row>
    <row r="443" spans="2:4">
      <c r="B443" s="44"/>
      <c r="D443" s="39">
        <f>$ED$89</f>
        <v>5.8363999999999999E-2</v>
      </c>
    </row>
    <row r="444" spans="2:4">
      <c r="B444" s="44" t="str">
        <f>$EE$87</f>
        <v>yt 31 12 2021</v>
      </c>
      <c r="D444" s="39">
        <f>$EE$89</f>
        <v>5.9470999999999996E-2</v>
      </c>
    </row>
    <row r="445" spans="2:4">
      <c r="B445" s="44"/>
      <c r="D445" s="39">
        <f>$EF$89</f>
        <v>5.9752999999999994E-2</v>
      </c>
    </row>
    <row r="446" spans="2:4">
      <c r="B446" s="44"/>
      <c r="D446" s="39">
        <f>$EG$89</f>
        <v>6.2468000000000003E-2</v>
      </c>
    </row>
    <row r="447" spans="2:4">
      <c r="B447" s="44" t="str">
        <f>$EH$87</f>
        <v>yt 31 03 2022</v>
      </c>
      <c r="D447" s="39">
        <f>$EH$89</f>
        <v>6.2584000000000001E-2</v>
      </c>
    </row>
    <row r="448" spans="2:4">
      <c r="B448" s="44"/>
      <c r="D448" s="39">
        <f>$EI$89</f>
        <v>5.5924000000000008E-2</v>
      </c>
    </row>
    <row r="449" spans="2:4">
      <c r="B449" s="44"/>
      <c r="D449" s="39">
        <f>$EJ$89</f>
        <v>5.7517000000000006E-2</v>
      </c>
    </row>
    <row r="450" spans="2:4">
      <c r="B450" s="44" t="str">
        <f>$EK$87</f>
        <v>yt 30 06 2022</v>
      </c>
      <c r="D450" s="39">
        <f>$EK$89</f>
        <v>6.0004000000000009E-2</v>
      </c>
    </row>
    <row r="451" spans="2:4">
      <c r="B451" s="44"/>
      <c r="D451" s="39">
        <f>$EL$89</f>
        <v>6.1555000000000012E-2</v>
      </c>
    </row>
    <row r="452" spans="2:4">
      <c r="B452" s="44"/>
      <c r="D452" s="39">
        <f>$EM$89</f>
        <v>6.4008000000000009E-2</v>
      </c>
    </row>
    <row r="453" spans="2:4">
      <c r="B453" s="44" t="str">
        <f>$EN$87</f>
        <v>yt 30 09 2022</v>
      </c>
      <c r="D453" s="39">
        <f>$EN$89</f>
        <v>6.5700000000000008E-2</v>
      </c>
    </row>
    <row r="454" spans="2:4">
      <c r="B454" s="44"/>
      <c r="D454" s="39">
        <f>$EO$89</f>
        <v>6.6795999999999994E-2</v>
      </c>
    </row>
    <row r="455" spans="2:4">
      <c r="B455" s="44"/>
      <c r="D455" s="39">
        <f>$EP$89</f>
        <v>6.7163E-2</v>
      </c>
    </row>
    <row r="456" spans="2:4">
      <c r="B456" s="44" t="str">
        <f>$EQ$87</f>
        <v>yt 31 12 2022</v>
      </c>
      <c r="D456" s="39">
        <f>$EQ$89</f>
        <v>6.6938999999999999E-2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22.098748999999998</v>
      </c>
    </row>
    <row r="745" spans="2:8">
      <c r="B745" s="44"/>
      <c r="H745" s="39">
        <f>$D$92</f>
        <v>23.158384999999996</v>
      </c>
    </row>
    <row r="746" spans="2:8">
      <c r="B746" s="44"/>
      <c r="H746" s="39">
        <f>$E$92</f>
        <v>22.826466</v>
      </c>
    </row>
    <row r="747" spans="2:8">
      <c r="B747" s="44" t="str">
        <f>$F$87</f>
        <v>yt 31 03 2011</v>
      </c>
      <c r="H747" s="39">
        <f>$F$92</f>
        <v>23.266801000000001</v>
      </c>
    </row>
    <row r="748" spans="2:8">
      <c r="B748" s="44"/>
      <c r="H748" s="39">
        <f>$G$92</f>
        <v>22.779954</v>
      </c>
    </row>
    <row r="749" spans="2:8">
      <c r="B749" s="44"/>
      <c r="H749" s="39">
        <f>$H$92</f>
        <v>22.633607999999999</v>
      </c>
    </row>
    <row r="750" spans="2:8">
      <c r="B750" s="44" t="str">
        <f>$I$87</f>
        <v>yt 30 06 2011</v>
      </c>
      <c r="H750" s="39">
        <f>$I$92</f>
        <v>23.057235999999996</v>
      </c>
    </row>
    <row r="751" spans="2:8">
      <c r="B751" s="44"/>
      <c r="H751" s="39">
        <f>$J$92</f>
        <v>21.613348999999996</v>
      </c>
    </row>
    <row r="752" spans="2:8">
      <c r="B752" s="44"/>
      <c r="H752" s="39">
        <f>$K$92</f>
        <v>23.379862999999997</v>
      </c>
    </row>
    <row r="753" spans="2:8">
      <c r="B753" s="44" t="str">
        <f>$L$87</f>
        <v>yt 30 09 2011</v>
      </c>
      <c r="H753" s="39">
        <f>$L$92</f>
        <v>25.552530999999995</v>
      </c>
    </row>
    <row r="754" spans="2:8">
      <c r="B754" s="44"/>
      <c r="H754" s="39">
        <f>$M$92</f>
        <v>26.849528999999997</v>
      </c>
    </row>
    <row r="755" spans="2:8">
      <c r="B755" s="44"/>
      <c r="H755" s="39">
        <f>$N$92</f>
        <v>27.941892999999997</v>
      </c>
    </row>
    <row r="756" spans="2:8">
      <c r="B756" s="44" t="str">
        <f>$O$87</f>
        <v>yt 31 12 2011</v>
      </c>
      <c r="H756" s="39">
        <f>$O$92</f>
        <v>29.555441999999996</v>
      </c>
    </row>
    <row r="757" spans="2:8">
      <c r="B757" s="44"/>
      <c r="H757" s="39">
        <f>$P$92</f>
        <v>28.805297999999997</v>
      </c>
    </row>
    <row r="758" spans="2:8">
      <c r="B758" s="44"/>
      <c r="H758" s="39">
        <f>$Q$92</f>
        <v>30.336267999999993</v>
      </c>
    </row>
    <row r="759" spans="2:8">
      <c r="B759" s="44" t="str">
        <f>$R$87</f>
        <v>yt 31 03 2012</v>
      </c>
      <c r="H759" s="39">
        <f>$R$92</f>
        <v>31.029439999999997</v>
      </c>
    </row>
    <row r="760" spans="2:8">
      <c r="B760" s="44"/>
      <c r="H760" s="39">
        <f>$S$92</f>
        <v>32.212547999999998</v>
      </c>
    </row>
    <row r="761" spans="2:8">
      <c r="B761" s="44"/>
      <c r="H761" s="39">
        <f>$T$92</f>
        <v>33.014965999999994</v>
      </c>
    </row>
    <row r="762" spans="2:8">
      <c r="B762" s="44" t="str">
        <f>$U$87</f>
        <v>yt 30 06 2012</v>
      </c>
      <c r="H762" s="39">
        <f>$U$92</f>
        <v>31.649804999999997</v>
      </c>
    </row>
    <row r="763" spans="2:8">
      <c r="B763" s="44"/>
      <c r="H763" s="39">
        <f>$V$92</f>
        <v>31.894918999999994</v>
      </c>
    </row>
    <row r="764" spans="2:8">
      <c r="B764" s="44"/>
      <c r="H764" s="39">
        <f>$W$92</f>
        <v>30.520088999999995</v>
      </c>
    </row>
    <row r="765" spans="2:8">
      <c r="B765" s="44" t="str">
        <f>$X$87</f>
        <v>yt 30 09 2012</v>
      </c>
      <c r="H765" s="39">
        <f>$X$92</f>
        <v>29.300568999999996</v>
      </c>
    </row>
    <row r="766" spans="2:8">
      <c r="B766" s="44"/>
      <c r="H766" s="39">
        <f>$Y$92</f>
        <v>29.069106999999999</v>
      </c>
    </row>
    <row r="767" spans="2:8">
      <c r="B767" s="44"/>
      <c r="H767" s="39">
        <f>$Z$92</f>
        <v>27.884457999999995</v>
      </c>
    </row>
    <row r="768" spans="2:8">
      <c r="B768" s="44" t="str">
        <f>$AA$87</f>
        <v>yt 31 12 2012</v>
      </c>
      <c r="H768" s="39">
        <f>$AA$92</f>
        <v>27.040434999999995</v>
      </c>
    </row>
    <row r="769" spans="2:8">
      <c r="B769" s="44"/>
      <c r="H769" s="39">
        <f>$AB$92</f>
        <v>27.995462999999994</v>
      </c>
    </row>
    <row r="770" spans="2:8">
      <c r="B770" s="44"/>
      <c r="H770" s="39">
        <f>$AC$92</f>
        <v>27.899695999999999</v>
      </c>
    </row>
    <row r="771" spans="2:8">
      <c r="B771" s="44" t="str">
        <f>$AD$87</f>
        <v>yt 31 03 2013</v>
      </c>
      <c r="H771" s="39">
        <f>$AD$92</f>
        <v>29.165782999999994</v>
      </c>
    </row>
    <row r="772" spans="2:8">
      <c r="B772" s="44"/>
      <c r="H772" s="39">
        <f>$AE$92</f>
        <v>30.815601999999995</v>
      </c>
    </row>
    <row r="773" spans="2:8">
      <c r="B773" s="44"/>
      <c r="H773" s="39">
        <f>$AF$92</f>
        <v>32.903469999999999</v>
      </c>
    </row>
    <row r="774" spans="2:8">
      <c r="B774" s="44" t="str">
        <f>$AG$87</f>
        <v>yt 30 06 2013</v>
      </c>
      <c r="H774" s="39">
        <f>$AG$92</f>
        <v>36.135904000000004</v>
      </c>
    </row>
    <row r="775" spans="2:8">
      <c r="B775" s="44"/>
      <c r="H775" s="39">
        <f>$AH$92</f>
        <v>40.844644000000002</v>
      </c>
    </row>
    <row r="776" spans="2:8">
      <c r="B776" s="44"/>
      <c r="H776" s="39">
        <f>$AI$92</f>
        <v>45.564633999999998</v>
      </c>
    </row>
    <row r="777" spans="2:8">
      <c r="B777" s="44" t="str">
        <f>$AJ$87</f>
        <v>yt 30 09 2013</v>
      </c>
      <c r="H777" s="39">
        <f>$AJ$92</f>
        <v>51.091601000000004</v>
      </c>
    </row>
    <row r="778" spans="2:8">
      <c r="B778" s="44"/>
      <c r="H778" s="39">
        <f>$AK$92</f>
        <v>57.399494000000004</v>
      </c>
    </row>
    <row r="779" spans="2:8">
      <c r="B779" s="44"/>
      <c r="H779" s="39">
        <f>$AL$92</f>
        <v>64.555299000000005</v>
      </c>
    </row>
    <row r="780" spans="2:8">
      <c r="B780" s="44" t="str">
        <f>$AM$87</f>
        <v>yt 31 12 2013</v>
      </c>
      <c r="H780" s="39">
        <f>$AM$92</f>
        <v>70.748626999999999</v>
      </c>
    </row>
    <row r="781" spans="2:8">
      <c r="B781" s="44"/>
      <c r="H781" s="39">
        <f>$AN$92</f>
        <v>76.15166099999999</v>
      </c>
    </row>
    <row r="782" spans="2:8">
      <c r="B782" s="44"/>
      <c r="H782" s="39">
        <f>$AO$92</f>
        <v>78.72352699999999</v>
      </c>
    </row>
    <row r="783" spans="2:8">
      <c r="B783" s="44" t="str">
        <f>$AP$87</f>
        <v>yt 31 03 2014</v>
      </c>
      <c r="H783" s="39">
        <f>$AP$92</f>
        <v>84.520821999999995</v>
      </c>
    </row>
    <row r="784" spans="2:8">
      <c r="B784" s="44"/>
      <c r="H784" s="39">
        <f>$AQ$92</f>
        <v>88.811869999999999</v>
      </c>
    </row>
    <row r="785" spans="2:8">
      <c r="B785" s="44"/>
      <c r="H785" s="39">
        <f>$AR$92</f>
        <v>93.733674999999991</v>
      </c>
    </row>
    <row r="786" spans="2:8">
      <c r="B786" s="44" t="str">
        <f>$AS$87</f>
        <v>yt 30 06 2014</v>
      </c>
      <c r="H786" s="39">
        <f>$AS$92</f>
        <v>96.82511199999999</v>
      </c>
    </row>
    <row r="787" spans="2:8">
      <c r="B787" s="44"/>
      <c r="H787" s="39">
        <f>$AT$92</f>
        <v>100.151162</v>
      </c>
    </row>
    <row r="788" spans="2:8">
      <c r="B788" s="44"/>
      <c r="H788" s="39">
        <f>$AU$92</f>
        <v>100.75294799999999</v>
      </c>
    </row>
    <row r="789" spans="2:8">
      <c r="B789" s="44" t="str">
        <f>$AV$87</f>
        <v>yt 30 09 2014</v>
      </c>
      <c r="H789" s="39">
        <f>$AV$92</f>
        <v>100.57727299999999</v>
      </c>
    </row>
    <row r="790" spans="2:8">
      <c r="B790" s="44"/>
      <c r="H790" s="39">
        <f>$AW$92</f>
        <v>97.678922999999998</v>
      </c>
    </row>
    <row r="791" spans="2:8">
      <c r="B791" s="44"/>
      <c r="H791" s="39">
        <f>$AX$92</f>
        <v>96.604984000000002</v>
      </c>
    </row>
    <row r="792" spans="2:8">
      <c r="B792" s="44" t="str">
        <f>$AY$87</f>
        <v>yt 31 12 2014</v>
      </c>
      <c r="H792" s="39">
        <f>$AY$92</f>
        <v>96.639453000000003</v>
      </c>
    </row>
    <row r="793" spans="2:8">
      <c r="B793" s="44"/>
      <c r="H793" s="39">
        <f>$AZ$92</f>
        <v>98.639502000000007</v>
      </c>
    </row>
    <row r="794" spans="2:8">
      <c r="B794" s="44"/>
      <c r="H794" s="39">
        <f>$BA$92</f>
        <v>98.234792999999982</v>
      </c>
    </row>
    <row r="795" spans="2:8">
      <c r="B795" s="44" t="str">
        <f>$BB$87</f>
        <v>yt 31 03 2015</v>
      </c>
      <c r="H795" s="39">
        <f>$BB$92</f>
        <v>94.774283999999994</v>
      </c>
    </row>
    <row r="796" spans="2:8">
      <c r="B796" s="44"/>
      <c r="H796" s="39">
        <f>$BC$92</f>
        <v>95.030430999999993</v>
      </c>
    </row>
    <row r="797" spans="2:8">
      <c r="B797" s="44"/>
      <c r="H797" s="39">
        <f>$BD$92</f>
        <v>93.207835999999986</v>
      </c>
    </row>
    <row r="798" spans="2:8">
      <c r="B798" s="44" t="str">
        <f>$BE$87</f>
        <v>yt 30 06 2015</v>
      </c>
      <c r="H798" s="39">
        <f>$BE$92</f>
        <v>92.26690099999999</v>
      </c>
    </row>
    <row r="799" spans="2:8">
      <c r="B799" s="44"/>
      <c r="H799" s="39">
        <f>$BF$92</f>
        <v>88.801999999999992</v>
      </c>
    </row>
    <row r="800" spans="2:8">
      <c r="B800" s="44"/>
      <c r="H800" s="39">
        <f>$BG$92</f>
        <v>84.825634999999991</v>
      </c>
    </row>
    <row r="801" spans="2:8">
      <c r="B801" s="44" t="str">
        <f>$BH$87</f>
        <v>yt 30 09 2015</v>
      </c>
      <c r="H801" s="39">
        <f>$BH$92</f>
        <v>81.563683999999995</v>
      </c>
    </row>
    <row r="802" spans="2:8">
      <c r="B802" s="44"/>
      <c r="H802" s="39">
        <f>$BI$92</f>
        <v>81.068354999999997</v>
      </c>
    </row>
    <row r="803" spans="2:8">
      <c r="B803" s="44"/>
      <c r="H803" s="39">
        <f>$BJ$92</f>
        <v>79.271450999999999</v>
      </c>
    </row>
    <row r="804" spans="2:8">
      <c r="B804" s="44" t="str">
        <f>$BK$87</f>
        <v>yt 31 12 2015</v>
      </c>
      <c r="H804" s="39">
        <f>$BK$92</f>
        <v>77.689011999999991</v>
      </c>
    </row>
    <row r="805" spans="2:8">
      <c r="B805" s="44"/>
      <c r="H805" s="39">
        <f>$BL$92</f>
        <v>78.500162999999986</v>
      </c>
    </row>
    <row r="806" spans="2:8">
      <c r="B806" s="44"/>
      <c r="H806" s="39">
        <f>$BM$92</f>
        <v>78.160620999999992</v>
      </c>
    </row>
    <row r="807" spans="2:8">
      <c r="B807" s="44" t="str">
        <f>$BN$87</f>
        <v>yt 31 03 2016</v>
      </c>
      <c r="H807" s="39">
        <f>$BN$92</f>
        <v>81.951481000000001</v>
      </c>
    </row>
    <row r="808" spans="2:8">
      <c r="B808" s="44"/>
      <c r="H808" s="39">
        <f>$BO$92</f>
        <v>84.131315000000001</v>
      </c>
    </row>
    <row r="809" spans="2:8">
      <c r="B809" s="44"/>
      <c r="H809" s="39">
        <f>$BP$92</f>
        <v>84.607904999999988</v>
      </c>
    </row>
    <row r="810" spans="2:8">
      <c r="B810" s="44" t="str">
        <f>$BQ$87</f>
        <v>yt 30 06 2016</v>
      </c>
      <c r="H810" s="39">
        <f>$BQ$92</f>
        <v>88.656641999999991</v>
      </c>
    </row>
    <row r="811" spans="2:8">
      <c r="B811" s="44"/>
      <c r="H811" s="39">
        <f>$BR$92</f>
        <v>94.335166999999998</v>
      </c>
    </row>
    <row r="812" spans="2:8">
      <c r="B812" s="44"/>
      <c r="H812" s="39">
        <f>$BS$92</f>
        <v>105.46016599999999</v>
      </c>
    </row>
    <row r="813" spans="2:8">
      <c r="B813" s="44" t="str">
        <f>$BT$87</f>
        <v>yt 30 09 2016</v>
      </c>
      <c r="H813" s="39">
        <f>$BT$92</f>
        <v>117.19931899999999</v>
      </c>
    </row>
    <row r="814" spans="2:8">
      <c r="B814" s="44"/>
      <c r="H814" s="39">
        <f>$BU$92</f>
        <v>127.79570599999998</v>
      </c>
    </row>
    <row r="815" spans="2:8">
      <c r="B815" s="44"/>
      <c r="H815" s="39">
        <f>$BV$92</f>
        <v>142.79776900000002</v>
      </c>
    </row>
    <row r="816" spans="2:8">
      <c r="B816" s="44" t="str">
        <f>$BW$87</f>
        <v>yt 31 12 2016</v>
      </c>
      <c r="H816" s="39">
        <f>$BW$92</f>
        <v>154.73401699999999</v>
      </c>
    </row>
    <row r="817" spans="2:8">
      <c r="B817" s="44"/>
      <c r="H817" s="39">
        <f>$BX$92</f>
        <v>155.15635199999997</v>
      </c>
    </row>
    <row r="818" spans="2:8">
      <c r="B818" s="44"/>
      <c r="H818" s="39">
        <f>$BY$92</f>
        <v>162.795478</v>
      </c>
    </row>
    <row r="819" spans="2:8">
      <c r="B819" s="44" t="str">
        <f>$BZ$87</f>
        <v>yt 31 03 2017</v>
      </c>
      <c r="H819" s="39">
        <f>$BZ$92</f>
        <v>171.18536999999998</v>
      </c>
    </row>
    <row r="820" spans="2:8">
      <c r="B820" s="44"/>
      <c r="H820" s="39">
        <f>$CA$92</f>
        <v>181.58873800000001</v>
      </c>
    </row>
    <row r="821" spans="2:8">
      <c r="B821" s="44"/>
      <c r="H821" s="39">
        <f>$CB$92</f>
        <v>190.58367199999998</v>
      </c>
    </row>
    <row r="822" spans="2:8">
      <c r="B822" s="44" t="str">
        <f>$CC$87</f>
        <v>yt 30 06 2017</v>
      </c>
      <c r="H822" s="39">
        <f>$CC$92</f>
        <v>193.47091499999999</v>
      </c>
    </row>
    <row r="823" spans="2:8">
      <c r="B823" s="44"/>
      <c r="H823" s="39">
        <f>$CD$92</f>
        <v>198.40924299999998</v>
      </c>
    </row>
    <row r="824" spans="2:8">
      <c r="B824" s="44"/>
      <c r="H824" s="39">
        <f>$CE$92</f>
        <v>203.65828299999998</v>
      </c>
    </row>
    <row r="825" spans="2:8">
      <c r="B825" s="44" t="str">
        <f>$CF$87</f>
        <v>yt 30 09 2017</v>
      </c>
      <c r="H825" s="39">
        <f>$CF$92</f>
        <v>199.99237699999998</v>
      </c>
    </row>
    <row r="826" spans="2:8">
      <c r="B826" s="44"/>
      <c r="H826" s="39">
        <f>$CG$92</f>
        <v>196.49294099999997</v>
      </c>
    </row>
    <row r="827" spans="2:8">
      <c r="B827" s="44"/>
      <c r="H827" s="39">
        <f>$CH$92</f>
        <v>189.75969599999996</v>
      </c>
    </row>
    <row r="828" spans="2:8">
      <c r="B828" s="44" t="str">
        <f>$CI$87</f>
        <v>yt 31 12 2017</v>
      </c>
      <c r="H828" s="39">
        <f>$CI$92</f>
        <v>180.17219899999998</v>
      </c>
    </row>
    <row r="829" spans="2:8">
      <c r="B829" s="44"/>
      <c r="H829" s="39">
        <f>$CJ$92</f>
        <v>181.70847499999996</v>
      </c>
    </row>
    <row r="830" spans="2:8">
      <c r="B830" s="44"/>
      <c r="H830" s="39">
        <f>$CK$92</f>
        <v>174.803133</v>
      </c>
    </row>
    <row r="831" spans="2:8">
      <c r="B831" s="44" t="str">
        <f>$CL$87</f>
        <v>yt 31 03 2018</v>
      </c>
      <c r="H831" s="39">
        <f>$CL$92</f>
        <v>164.21267400000002</v>
      </c>
    </row>
    <row r="832" spans="2:8">
      <c r="B832" s="44"/>
      <c r="H832" s="39">
        <f>$CM$92</f>
        <v>148.50769300000002</v>
      </c>
    </row>
    <row r="833" spans="2:8">
      <c r="B833" s="44"/>
      <c r="H833" s="39">
        <f>$CN$92</f>
        <v>136.81182900000002</v>
      </c>
    </row>
    <row r="834" spans="2:8">
      <c r="B834" s="44" t="str">
        <f>$CO$87</f>
        <v>yt 30 06 2018</v>
      </c>
      <c r="H834" s="39">
        <f>$CO$92</f>
        <v>126.09653900000001</v>
      </c>
    </row>
    <row r="835" spans="2:8">
      <c r="B835" s="44"/>
      <c r="H835" s="39">
        <f>$CP$92</f>
        <v>112.046037</v>
      </c>
    </row>
    <row r="836" spans="2:8">
      <c r="B836" s="44"/>
      <c r="H836" s="39">
        <f>$CQ$92</f>
        <v>94.41490300000001</v>
      </c>
    </row>
    <row r="837" spans="2:8">
      <c r="B837" s="44" t="str">
        <f>$CR$87</f>
        <v>yt 30 09 2018</v>
      </c>
      <c r="H837" s="39">
        <f>$CR$92</f>
        <v>85.187503000000007</v>
      </c>
    </row>
    <row r="838" spans="2:8">
      <c r="B838" s="44"/>
      <c r="H838" s="39">
        <f>$CS$92</f>
        <v>76.664507999999998</v>
      </c>
    </row>
    <row r="839" spans="2:8">
      <c r="B839" s="44"/>
      <c r="H839" s="39">
        <f>$CT$92</f>
        <v>66.017864000000017</v>
      </c>
    </row>
    <row r="840" spans="2:8">
      <c r="B840" s="44" t="str">
        <f>$CU$87</f>
        <v>yt 31 12 2018</v>
      </c>
      <c r="H840" s="39">
        <f>$CU$92</f>
        <v>59.864898000000004</v>
      </c>
    </row>
    <row r="841" spans="2:8">
      <c r="B841" s="44"/>
      <c r="H841" s="39">
        <f>$CV$92</f>
        <v>51.041443999999998</v>
      </c>
    </row>
    <row r="842" spans="2:8">
      <c r="B842" s="44"/>
      <c r="H842" s="39">
        <f>$CW$92</f>
        <v>48.560799000000003</v>
      </c>
    </row>
    <row r="843" spans="2:8">
      <c r="B843" s="44" t="str">
        <f>$CX$87</f>
        <v>yt 31 03 2019</v>
      </c>
      <c r="H843" s="39">
        <f>$CX$92</f>
        <v>44.283246000000005</v>
      </c>
    </row>
    <row r="844" spans="2:8">
      <c r="B844" s="44"/>
      <c r="H844" s="39">
        <f>$CY$92</f>
        <v>42.620038999999998</v>
      </c>
    </row>
    <row r="845" spans="2:8">
      <c r="B845" s="44"/>
      <c r="H845" s="39">
        <f>$CZ$92</f>
        <v>39.633037999999992</v>
      </c>
    </row>
    <row r="846" spans="2:8">
      <c r="B846" s="44" t="str">
        <f>$DA$87</f>
        <v>yt 30 06 2019</v>
      </c>
      <c r="H846" s="39">
        <f>$DA$92</f>
        <v>40.405726999999999</v>
      </c>
    </row>
    <row r="847" spans="2:8">
      <c r="B847" s="44"/>
      <c r="H847" s="39">
        <f>$DB$92</f>
        <v>41.662157999999998</v>
      </c>
    </row>
    <row r="848" spans="2:8">
      <c r="B848" s="44"/>
      <c r="H848" s="39">
        <f>$DC$92</f>
        <v>42.841403999999997</v>
      </c>
    </row>
    <row r="849" spans="2:8">
      <c r="B849" s="44" t="str">
        <f>$DD$87</f>
        <v>yt 30 09 2019</v>
      </c>
      <c r="H849" s="39">
        <f>$DD$92</f>
        <v>44.907611000000003</v>
      </c>
    </row>
    <row r="850" spans="2:8">
      <c r="B850" s="44"/>
      <c r="H850" s="39">
        <f>$DE$92</f>
        <v>46.167324999999998</v>
      </c>
    </row>
    <row r="851" spans="2:8">
      <c r="B851" s="44"/>
      <c r="H851" s="39">
        <f>$DF$92</f>
        <v>50.111533000000001</v>
      </c>
    </row>
    <row r="852" spans="2:8">
      <c r="B852" s="44" t="str">
        <f>$DG$87</f>
        <v>yt 31 12 2019</v>
      </c>
      <c r="H852" s="39">
        <f>$DG$92</f>
        <v>54.347768000000002</v>
      </c>
    </row>
    <row r="853" spans="2:8">
      <c r="B853" s="44"/>
      <c r="H853" s="39">
        <f>$DH$92</f>
        <v>54.959493999999992</v>
      </c>
    </row>
    <row r="854" spans="2:8">
      <c r="B854" s="44"/>
      <c r="H854" s="39">
        <f>$DI$92</f>
        <v>55.503967000000003</v>
      </c>
    </row>
    <row r="855" spans="2:8">
      <c r="B855" s="44" t="str">
        <f>$DJ$87</f>
        <v>yt 31 03 2020</v>
      </c>
      <c r="H855" s="39">
        <f>$DJ$92</f>
        <v>55.730530999999999</v>
      </c>
    </row>
    <row r="856" spans="2:8">
      <c r="B856" s="44"/>
      <c r="H856" s="39">
        <f>$DK$92</f>
        <v>56.836552999999995</v>
      </c>
    </row>
    <row r="857" spans="2:8">
      <c r="B857" s="44"/>
      <c r="H857" s="39">
        <f>$DL$92</f>
        <v>57.926310999999998</v>
      </c>
    </row>
    <row r="858" spans="2:8">
      <c r="B858" s="44" t="str">
        <f>$DM$87</f>
        <v>yt 30 06 2020</v>
      </c>
      <c r="H858" s="39">
        <f>$DM$92</f>
        <v>57.162920999999997</v>
      </c>
    </row>
    <row r="859" spans="2:8">
      <c r="B859" s="44"/>
      <c r="H859" s="39">
        <f>$DN$92</f>
        <v>56.3142</v>
      </c>
    </row>
    <row r="860" spans="2:8">
      <c r="B860" s="44"/>
      <c r="H860" s="39">
        <f>$DO$92</f>
        <v>55.223452999999999</v>
      </c>
    </row>
    <row r="861" spans="2:8">
      <c r="B861" s="44" t="str">
        <f>$DP$87</f>
        <v>yt 30 09 2020</v>
      </c>
      <c r="H861" s="39">
        <f>$DP$92</f>
        <v>52.769612000000002</v>
      </c>
    </row>
    <row r="862" spans="2:8">
      <c r="B862" s="44"/>
      <c r="H862" s="39">
        <f>$DQ$92</f>
        <v>50.559928999999997</v>
      </c>
    </row>
    <row r="863" spans="2:8">
      <c r="B863" s="44"/>
      <c r="H863" s="39">
        <f>$DR$92</f>
        <v>45.560896999999997</v>
      </c>
    </row>
    <row r="864" spans="2:8">
      <c r="B864" s="44" t="str">
        <f>$DS$87</f>
        <v>yt 31 12 2020</v>
      </c>
      <c r="H864" s="39">
        <f>$DS$92</f>
        <v>40.200378999999998</v>
      </c>
    </row>
    <row r="865" spans="2:8">
      <c r="B865" s="44"/>
      <c r="H865" s="39">
        <f>$DT$92</f>
        <v>38.466231999999991</v>
      </c>
    </row>
    <row r="866" spans="2:8">
      <c r="B866" s="44"/>
      <c r="H866" s="39">
        <f>$DU$92</f>
        <v>36.358158999999993</v>
      </c>
    </row>
    <row r="867" spans="2:8">
      <c r="B867" s="44" t="str">
        <f>$DV$87</f>
        <v>yt 31 03 2021</v>
      </c>
      <c r="H867" s="39">
        <f>$DV$92</f>
        <v>34.188326999999994</v>
      </c>
    </row>
    <row r="868" spans="2:8">
      <c r="B868" s="44"/>
      <c r="H868" s="39">
        <f>$DW$92</f>
        <v>33.459023999999992</v>
      </c>
    </row>
    <row r="869" spans="2:8">
      <c r="B869" s="44"/>
      <c r="H869" s="39">
        <f>$DX$92</f>
        <v>31.723682999999998</v>
      </c>
    </row>
    <row r="870" spans="2:8">
      <c r="B870" s="44" t="str">
        <f>$DY$87</f>
        <v>yt 30 06 2021</v>
      </c>
      <c r="H870" s="39">
        <f>$DY$92</f>
        <v>29.260169999999999</v>
      </c>
    </row>
    <row r="871" spans="2:8">
      <c r="B871" s="44"/>
      <c r="H871" s="39">
        <f>$DZ$92</f>
        <v>27.284307999999999</v>
      </c>
    </row>
    <row r="872" spans="2:8">
      <c r="B872" s="44"/>
      <c r="H872" s="39">
        <f>$EA$92</f>
        <v>25.683503000000002</v>
      </c>
    </row>
    <row r="873" spans="2:8">
      <c r="B873" s="44" t="str">
        <f>$EB$87</f>
        <v>yt 30 09 2021</v>
      </c>
      <c r="H873" s="39">
        <f>$EB$92</f>
        <v>24.593418999999997</v>
      </c>
    </row>
    <row r="874" spans="2:8">
      <c r="B874" s="44"/>
      <c r="H874" s="39">
        <f>$EC$92</f>
        <v>23.052976999999998</v>
      </c>
    </row>
    <row r="875" spans="2:8">
      <c r="B875" s="44"/>
      <c r="H875" s="39">
        <f>$ED$92</f>
        <v>22.712345999999997</v>
      </c>
    </row>
    <row r="876" spans="2:8">
      <c r="B876" s="44" t="str">
        <f>$EE$87</f>
        <v>yt 31 12 2021</v>
      </c>
      <c r="H876" s="39">
        <f>$EE$92</f>
        <v>23.162160999999998</v>
      </c>
    </row>
    <row r="877" spans="2:8">
      <c r="B877" s="44"/>
      <c r="H877" s="39">
        <f>$EF$92</f>
        <v>23.600494000000001</v>
      </c>
    </row>
    <row r="878" spans="2:8">
      <c r="B878" s="44"/>
      <c r="H878" s="39">
        <f>$EG$92</f>
        <v>25.035053000000001</v>
      </c>
    </row>
    <row r="879" spans="2:8">
      <c r="B879" s="44" t="str">
        <f>$EH$87</f>
        <v>yt 31 03 2022</v>
      </c>
      <c r="H879" s="39">
        <f>$EH$92</f>
        <v>25.263995000000001</v>
      </c>
    </row>
    <row r="880" spans="2:8">
      <c r="B880" s="44"/>
      <c r="H880" s="39">
        <f>$EI$92</f>
        <v>22.605442</v>
      </c>
    </row>
    <row r="881" spans="2:8">
      <c r="B881" s="44"/>
      <c r="H881" s="39">
        <f>$EJ$92</f>
        <v>23.490053</v>
      </c>
    </row>
    <row r="882" spans="2:8">
      <c r="B882" s="44" t="str">
        <f>$EK$87</f>
        <v>yt 30 06 2022</v>
      </c>
      <c r="H882" s="39">
        <f>$EK$92</f>
        <v>24.575506999999998</v>
      </c>
    </row>
    <row r="883" spans="2:8">
      <c r="B883" s="44"/>
      <c r="H883" s="39">
        <f>$EL$92</f>
        <v>25.355534999999996</v>
      </c>
    </row>
    <row r="884" spans="2:8">
      <c r="B884" s="44"/>
      <c r="H884" s="39">
        <f>$EM$92</f>
        <v>26.519976</v>
      </c>
    </row>
    <row r="885" spans="2:8">
      <c r="B885" s="44" t="str">
        <f>$EN$87</f>
        <v>yt 30 09 2022</v>
      </c>
      <c r="H885" s="39">
        <f>$EN$92</f>
        <v>27.516728999999998</v>
      </c>
    </row>
    <row r="886" spans="2:8">
      <c r="B886" s="44"/>
      <c r="H886" s="39">
        <f>$EO$92</f>
        <v>28.439900999999999</v>
      </c>
    </row>
    <row r="887" spans="2:8">
      <c r="B887" s="44"/>
      <c r="H887" s="39">
        <f>$EP$92</f>
        <v>29.034886</v>
      </c>
    </row>
    <row r="888" spans="2:8">
      <c r="B888" s="44" t="str">
        <f>$EQ$87</f>
        <v>yt 31 12 2022</v>
      </c>
      <c r="H888" s="39">
        <f>$EQ$92</f>
        <v>30.122812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H26:O85"/>
  <sheetViews>
    <sheetView workbookViewId="0"/>
  </sheetViews>
  <sheetFormatPr defaultRowHeight="12.5"/>
  <sheetData>
    <row r="26" spans="8:15">
      <c r="H26" s="89"/>
      <c r="I26" s="89"/>
      <c r="J26" s="89"/>
      <c r="K26" s="89"/>
      <c r="L26" s="89"/>
      <c r="M26" s="89"/>
      <c r="N26" s="89"/>
      <c r="O26" s="89"/>
    </row>
    <row r="27" spans="8:15">
      <c r="H27" s="89"/>
      <c r="I27" s="89"/>
      <c r="J27" s="89"/>
      <c r="K27" s="89"/>
      <c r="L27" s="89"/>
      <c r="M27" s="89"/>
      <c r="N27" s="89"/>
      <c r="O27" s="98"/>
    </row>
    <row r="28" spans="8:15" hidden="1"/>
    <row r="39" spans="15:15">
      <c r="O39" s="92"/>
    </row>
    <row r="40" spans="15:15">
      <c r="O40" s="98"/>
    </row>
    <row r="41" spans="15:15" hidden="1"/>
    <row r="61" spans="15:15">
      <c r="O61" s="38"/>
    </row>
    <row r="62" spans="15:15">
      <c r="O62" s="98"/>
    </row>
    <row r="63" spans="15:15" hidden="1"/>
    <row r="85" hidden="1"/>
  </sheetData>
  <phoneticPr fontId="9" type="noConversion"/>
  <pageMargins left="0.75" right="0.75" top="1" bottom="1" header="0.5" footer="0.5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indexed="53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64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 t="s">
        <v>57</v>
      </c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 t="shared" ref="C8:C17" si="0">SUM(D8:O8)</f>
        <v>0</v>
      </c>
      <c r="D8" s="30">
        <f>1000/$B$7*'[2]4407'!B$169</f>
        <v>0</v>
      </c>
      <c r="E8" s="31">
        <f>1000/$B$7*'[2]4407'!C$169</f>
        <v>0</v>
      </c>
      <c r="F8" s="31">
        <f>1000/$B$7*'[2]4407'!D$169</f>
        <v>0</v>
      </c>
      <c r="G8" s="31">
        <f>1000/$B$7*'[2]4407'!E$169</f>
        <v>0</v>
      </c>
      <c r="H8" s="31">
        <f>1000/$B$7*'[2]4407'!F$169</f>
        <v>0</v>
      </c>
      <c r="I8" s="31">
        <f>1000/$B$7*'[2]4407'!G$169</f>
        <v>0</v>
      </c>
      <c r="J8" s="31">
        <f>1000/$B$7*'[2]4407'!H$169</f>
        <v>0</v>
      </c>
      <c r="K8" s="31">
        <f>1000/$B$7*'[2]4407'!I$169</f>
        <v>0</v>
      </c>
      <c r="L8" s="31">
        <f>1000/$B$7*'[2]4407'!J$169</f>
        <v>0</v>
      </c>
      <c r="M8" s="31">
        <f>1000/$B$7*'[2]4407'!K$169</f>
        <v>0</v>
      </c>
      <c r="N8" s="31">
        <f>1000/$B$7*'[2]4407'!L$169</f>
        <v>0</v>
      </c>
      <c r="O8" s="32">
        <f>1000/$B$7*'[2]4407'!M$169</f>
        <v>0</v>
      </c>
    </row>
    <row r="9" spans="1:15" ht="13">
      <c r="B9" s="4">
        <f t="shared" ref="B9:B19" si="1">1+B8</f>
        <v>2006</v>
      </c>
      <c r="C9" s="33">
        <f t="shared" si="0"/>
        <v>0</v>
      </c>
      <c r="D9" s="30">
        <f>1000/$B$7*'[3]4407'!B$169</f>
        <v>0</v>
      </c>
      <c r="E9" s="31">
        <f>1000/$B$7*'[3]4407'!C$169</f>
        <v>0</v>
      </c>
      <c r="F9" s="31">
        <f>1000/$B$7*'[3]4407'!D$169</f>
        <v>0</v>
      </c>
      <c r="G9" s="31">
        <f>1000/$B$7*'[3]4407'!E$169</f>
        <v>0</v>
      </c>
      <c r="H9" s="31">
        <f>1000/$B$7*'[3]4407'!F$169</f>
        <v>0</v>
      </c>
      <c r="I9" s="31">
        <f>1000/$B$7*'[3]4407'!G$169</f>
        <v>0</v>
      </c>
      <c r="J9" s="31">
        <f>1000/$B$7*'[3]4407'!H$169</f>
        <v>0</v>
      </c>
      <c r="K9" s="31">
        <f>1000/$B$7*'[3]4407'!I$169</f>
        <v>0</v>
      </c>
      <c r="L9" s="31">
        <f>1000/$B$7*'[3]4407'!J$169</f>
        <v>0</v>
      </c>
      <c r="M9" s="31">
        <f>1000/$B$7*'[3]4407'!K$169</f>
        <v>0</v>
      </c>
      <c r="N9" s="31">
        <f>1000/$B$7*'[3]4407'!L$169</f>
        <v>0</v>
      </c>
      <c r="O9" s="32">
        <f>1000/$B$7*'[3]4407'!M$169</f>
        <v>0</v>
      </c>
    </row>
    <row r="10" spans="1:15" ht="13">
      <c r="B10" s="4">
        <f t="shared" si="1"/>
        <v>2007</v>
      </c>
      <c r="C10" s="33">
        <f t="shared" si="0"/>
        <v>0</v>
      </c>
      <c r="D10" s="30">
        <f>1000/$B$7*'[4]4407'!B$169</f>
        <v>0</v>
      </c>
      <c r="E10" s="31">
        <f>1000/$B$7*'[4]4407'!C$169</f>
        <v>0</v>
      </c>
      <c r="F10" s="31">
        <f>1000/$B$7*'[4]4407'!D$169</f>
        <v>0</v>
      </c>
      <c r="G10" s="31">
        <f>1000/$B$7*'[4]4407'!E$169</f>
        <v>0</v>
      </c>
      <c r="H10" s="31">
        <f>1000/$B$7*'[4]4407'!F$169</f>
        <v>0</v>
      </c>
      <c r="I10" s="31">
        <f>1000/$B$7*'[4]4407'!G$169</f>
        <v>0</v>
      </c>
      <c r="J10" s="31">
        <f>1000/$B$7*'[4]4407'!H$169</f>
        <v>0</v>
      </c>
      <c r="K10" s="31">
        <f>1000/$B$7*'[4]4407'!I$169</f>
        <v>0</v>
      </c>
      <c r="L10" s="31">
        <f>1000/$B$7*'[4]4407'!J$169</f>
        <v>0</v>
      </c>
      <c r="M10" s="31">
        <f>1000/$B$7*'[4]4407'!K$169</f>
        <v>0</v>
      </c>
      <c r="N10" s="31">
        <f>1000/$B$7*'[4]4407'!L$169</f>
        <v>0</v>
      </c>
      <c r="O10" s="32">
        <f>1000/$B$7*'[4]4407'!M$169</f>
        <v>0</v>
      </c>
    </row>
    <row r="11" spans="1:15" ht="13">
      <c r="B11" s="4">
        <f t="shared" si="1"/>
        <v>2008</v>
      </c>
      <c r="C11" s="33">
        <f t="shared" si="0"/>
        <v>2.4999999999999998E-2</v>
      </c>
      <c r="D11" s="30">
        <f>1000/$B$7*'[5]4407'!B$169</f>
        <v>0</v>
      </c>
      <c r="E11" s="31">
        <f>1000/$B$7*'[5]4407'!C$169</f>
        <v>0</v>
      </c>
      <c r="F11" s="31">
        <f>1000/$B$7*'[5]4407'!D$169</f>
        <v>0</v>
      </c>
      <c r="G11" s="31">
        <f>1000/$B$7*'[5]4407'!E$169</f>
        <v>0</v>
      </c>
      <c r="H11" s="31">
        <f>1000/$B$7*'[5]4407'!F$169</f>
        <v>0</v>
      </c>
      <c r="I11" s="31">
        <f>1000/$B$7*'[5]4407'!G$169</f>
        <v>0</v>
      </c>
      <c r="J11" s="31">
        <f>1000/$B$7*'[5]4407'!H$169</f>
        <v>0</v>
      </c>
      <c r="K11" s="31">
        <f>1000/$B$7*'[5]4407'!I$169</f>
        <v>2.4999999999999998E-2</v>
      </c>
      <c r="L11" s="31">
        <f>1000/$B$7*'[5]4407'!J$169</f>
        <v>0</v>
      </c>
      <c r="M11" s="31">
        <f>1000/$B$7*'[5]4407'!K$169</f>
        <v>0</v>
      </c>
      <c r="N11" s="31">
        <f>1000/$B$7*'[5]4407'!L$169</f>
        <v>0</v>
      </c>
      <c r="O11" s="32">
        <f>1000/$B$7*'[5]4407'!M$169</f>
        <v>0</v>
      </c>
    </row>
    <row r="12" spans="1:15" ht="13">
      <c r="B12" s="4">
        <f t="shared" si="1"/>
        <v>2009</v>
      </c>
      <c r="C12" s="33">
        <f t="shared" si="0"/>
        <v>1.4E-2</v>
      </c>
      <c r="D12" s="30">
        <f>1000/$B$7*'[6]4407'!B$169</f>
        <v>0</v>
      </c>
      <c r="E12" s="31">
        <f>1000/$B$7*'[6]4407'!C$169</f>
        <v>0</v>
      </c>
      <c r="F12" s="31">
        <f>1000/$B$7*'[6]4407'!D$169</f>
        <v>0</v>
      </c>
      <c r="G12" s="31">
        <f>1000/$B$7*'[6]4407'!E$169</f>
        <v>0</v>
      </c>
      <c r="H12" s="31">
        <f>1000/$B$7*'[6]4407'!F$169</f>
        <v>0</v>
      </c>
      <c r="I12" s="31">
        <f>1000/$B$7*'[6]4407'!G$169</f>
        <v>0</v>
      </c>
      <c r="J12" s="31">
        <f>1000/$B$7*'[6]4407'!H$169</f>
        <v>0</v>
      </c>
      <c r="K12" s="31">
        <f>1000/$B$7*'[6]4407'!I$169</f>
        <v>0</v>
      </c>
      <c r="L12" s="31">
        <f>1000/$B$7*'[6]4407'!J$169</f>
        <v>0</v>
      </c>
      <c r="M12" s="31">
        <f>1000/$B$7*'[6]4407'!K$169</f>
        <v>1.4E-2</v>
      </c>
      <c r="N12" s="31">
        <f>1000/$B$7*'[6]4407'!L$169</f>
        <v>0</v>
      </c>
      <c r="O12" s="32">
        <f>1000/$B$7*'[6]4407'!M$169</f>
        <v>0</v>
      </c>
    </row>
    <row r="13" spans="1:15" ht="13">
      <c r="B13" s="4">
        <f t="shared" si="1"/>
        <v>2010</v>
      </c>
      <c r="C13" s="33">
        <f t="shared" si="0"/>
        <v>8.5000000000000006E-2</v>
      </c>
      <c r="D13" s="30">
        <f>1000/$B$7*'[7]4407'!B$169</f>
        <v>0</v>
      </c>
      <c r="E13" s="31">
        <f>1000/$B$7*'[7]4407'!C$169</f>
        <v>0</v>
      </c>
      <c r="F13" s="31">
        <f>1000/$B$7*'[7]4407'!D$169</f>
        <v>0</v>
      </c>
      <c r="G13" s="31">
        <f>1000/$B$7*'[7]4407'!E$169</f>
        <v>0</v>
      </c>
      <c r="H13" s="31">
        <f>1000/$B$7*'[7]4407'!F$169</f>
        <v>1.7000000000000001E-2</v>
      </c>
      <c r="I13" s="31">
        <f>1000/$B$7*'[7]4407'!G$169</f>
        <v>0</v>
      </c>
      <c r="J13" s="31">
        <f>1000/$B$7*'[7]4407'!H$169</f>
        <v>0</v>
      </c>
      <c r="K13" s="31">
        <f>1000/$B$7*'[7]4407'!I$169</f>
        <v>0</v>
      </c>
      <c r="L13" s="31">
        <f>1000/$B$7*'[7]4407'!J$169</f>
        <v>4.9999999999999996E-2</v>
      </c>
      <c r="M13" s="31">
        <f>1000/$B$7*'[7]4407'!K$169</f>
        <v>0</v>
      </c>
      <c r="N13" s="31">
        <f>1000/$B$7*'[7]4407'!L$169</f>
        <v>1.7999999999999999E-2</v>
      </c>
      <c r="O13" s="32">
        <f>1000/$B$7*'[7]4407'!M$169</f>
        <v>0</v>
      </c>
    </row>
    <row r="14" spans="1:15" ht="13">
      <c r="B14" s="4">
        <f t="shared" si="1"/>
        <v>2011</v>
      </c>
      <c r="C14" s="33">
        <f t="shared" si="0"/>
        <v>0.1</v>
      </c>
      <c r="D14" s="30">
        <f>1000/$B$7*'[8]4407'!B$169</f>
        <v>3.7999999999999999E-2</v>
      </c>
      <c r="E14" s="31">
        <f>1000/$B$7*'[8]4407'!C$169</f>
        <v>0</v>
      </c>
      <c r="F14" s="31">
        <f>1000/$B$7*'[8]4407'!D$169</f>
        <v>0</v>
      </c>
      <c r="G14" s="31">
        <f>1000/$B$7*'[8]4407'!E$169</f>
        <v>0</v>
      </c>
      <c r="H14" s="31">
        <f>1000/$B$7*'[8]4407'!F$169</f>
        <v>0</v>
      </c>
      <c r="I14" s="31">
        <f>1000/$B$7*'[8]4407'!G$169</f>
        <v>0</v>
      </c>
      <c r="J14" s="31">
        <f>1000/$B$7*'[8]4407'!H$169</f>
        <v>2.8000000000000001E-2</v>
      </c>
      <c r="K14" s="31">
        <f>1000/$B$7*'[8]4407'!I$169</f>
        <v>0</v>
      </c>
      <c r="L14" s="31">
        <f>1000/$B$7*'[8]4407'!J$169</f>
        <v>0</v>
      </c>
      <c r="M14" s="31">
        <f>1000/$B$7*'[8]4407'!K$169</f>
        <v>2.7000000000000003E-2</v>
      </c>
      <c r="N14" s="31">
        <f>1000/$B$7*'[8]4407'!L$169</f>
        <v>7.0000000000000001E-3</v>
      </c>
      <c r="O14" s="32">
        <f>1000/$B$7*'[8]4407'!M$169</f>
        <v>0</v>
      </c>
    </row>
    <row r="15" spans="1:15" ht="13">
      <c r="B15" s="4">
        <f t="shared" si="1"/>
        <v>2012</v>
      </c>
      <c r="C15" s="33">
        <f t="shared" si="0"/>
        <v>0</v>
      </c>
      <c r="D15" s="30">
        <f>1000/$B$7*'[9]4407'!B$169</f>
        <v>0</v>
      </c>
      <c r="E15" s="31">
        <f>1000/$B$7*'[9]4407'!C$169</f>
        <v>0</v>
      </c>
      <c r="F15" s="31">
        <f>1000/$B$7*'[9]4407'!D$169</f>
        <v>0</v>
      </c>
      <c r="G15" s="31">
        <f>1000/$B$7*'[9]4407'!E$169</f>
        <v>0</v>
      </c>
      <c r="H15" s="31">
        <f>1000/$B$7*'[9]4407'!F$169</f>
        <v>0</v>
      </c>
      <c r="I15" s="31">
        <f>1000/$B$7*'[9]4407'!G$169</f>
        <v>0</v>
      </c>
      <c r="J15" s="31">
        <f>1000/$B$7*'[9]4407'!H$169</f>
        <v>0</v>
      </c>
      <c r="K15" s="31">
        <f>1000/$B$7*'[9]4407'!I$169</f>
        <v>0</v>
      </c>
      <c r="L15" s="31">
        <f>1000/$B$7*'[9]4407'!J$169</f>
        <v>0</v>
      </c>
      <c r="M15" s="31">
        <f>1000/$B$7*'[9]4407'!K$169</f>
        <v>0</v>
      </c>
      <c r="N15" s="31">
        <f>1000/$B$7*'[9]4407'!L$169</f>
        <v>0</v>
      </c>
      <c r="O15" s="32">
        <f>1000/$B$7*'[9]4407'!M$169</f>
        <v>0</v>
      </c>
    </row>
    <row r="16" spans="1:15" ht="13">
      <c r="B16" s="4">
        <f t="shared" si="1"/>
        <v>2013</v>
      </c>
      <c r="C16" s="58">
        <f t="shared" si="0"/>
        <v>6.3E-2</v>
      </c>
      <c r="D16" s="59">
        <f>1000/$B$7*'[10]4407'!B$169</f>
        <v>0</v>
      </c>
      <c r="E16" s="60">
        <f>1000/$B$7*'[10]4407'!C$169</f>
        <v>0</v>
      </c>
      <c r="F16" s="60">
        <f>1000/$B$7*'[10]4407'!D$169</f>
        <v>3.1E-2</v>
      </c>
      <c r="G16" s="60">
        <f>1000/$B$7*'[10]4407'!E$169</f>
        <v>3.2000000000000001E-2</v>
      </c>
      <c r="H16" s="60">
        <f>1000/$B$7*'[10]4407'!F$169</f>
        <v>0</v>
      </c>
      <c r="I16" s="60">
        <f>1000/$B$7*'[10]4407'!G$169</f>
        <v>0</v>
      </c>
      <c r="J16" s="60">
        <f>1000/$B$7*'[10]4407'!H$169</f>
        <v>0</v>
      </c>
      <c r="K16" s="60">
        <f>1000/$B$7*'[10]4407'!I$169</f>
        <v>0</v>
      </c>
      <c r="L16" s="60">
        <f>1000/$B$7*'[10]4407'!J$169</f>
        <v>0</v>
      </c>
      <c r="M16" s="60">
        <f>1000/$B$7*'[10]4407'!K$169</f>
        <v>0</v>
      </c>
      <c r="N16" s="60">
        <f>1000/$B$7*'[10]4407'!L$169</f>
        <v>0</v>
      </c>
      <c r="O16" s="61">
        <f>1000/$B$7*'[10]4407'!M$169</f>
        <v>0</v>
      </c>
    </row>
    <row r="17" spans="2:15" ht="13">
      <c r="B17" s="4">
        <f t="shared" si="1"/>
        <v>2014</v>
      </c>
      <c r="C17" s="77">
        <f t="shared" si="0"/>
        <v>0</v>
      </c>
      <c r="D17" s="71">
        <f>1000/$B$7*'[11]4407'!B$169</f>
        <v>0</v>
      </c>
      <c r="E17" s="72">
        <f>1000/$B$7*'[11]4407'!C$169</f>
        <v>0</v>
      </c>
      <c r="F17" s="72">
        <f>1000/$B$7*'[11]4407'!D$169</f>
        <v>0</v>
      </c>
      <c r="G17" s="72">
        <f>1000/$B$7*'[11]4407'!E$169</f>
        <v>0</v>
      </c>
      <c r="H17" s="72">
        <f>1000/$B$7*'[11]4407'!F$169</f>
        <v>0</v>
      </c>
      <c r="I17" s="72">
        <f>1000/$B$7*'[11]4407'!G$169</f>
        <v>0</v>
      </c>
      <c r="J17" s="72">
        <f>1000/$B$7*'[11]4407'!H$169</f>
        <v>0</v>
      </c>
      <c r="K17" s="72">
        <f>1000/$B$7*'[11]4407'!I$169</f>
        <v>0</v>
      </c>
      <c r="L17" s="72">
        <f>1000/$B$7*'[11]4407'!J$169</f>
        <v>0</v>
      </c>
      <c r="M17" s="72">
        <f>1000/$B$7*'[11]4407'!K$169</f>
        <v>0</v>
      </c>
      <c r="N17" s="72">
        <f>1000/$B$7*'[11]4407'!L$169</f>
        <v>0</v>
      </c>
      <c r="O17" s="73">
        <f>1000/$B$7*'[11]4407'!M$169</f>
        <v>0</v>
      </c>
    </row>
    <row r="18" spans="2:15" ht="13">
      <c r="B18" s="4">
        <f t="shared" si="1"/>
        <v>2015</v>
      </c>
      <c r="C18" s="77">
        <f t="shared" ref="C18:C23" si="2">SUM(D18:O18)</f>
        <v>0</v>
      </c>
      <c r="D18" s="71">
        <f>1000/$B$7*'[12]4407'!B$169</f>
        <v>0</v>
      </c>
      <c r="E18" s="72">
        <f>1000/$B$7*'[12]4407'!C$169</f>
        <v>0</v>
      </c>
      <c r="F18" s="72">
        <f>1000/$B$7*'[12]4407'!D$169</f>
        <v>0</v>
      </c>
      <c r="G18" s="72">
        <f>1000/$B$7*'[12]4407'!E$169</f>
        <v>0</v>
      </c>
      <c r="H18" s="72">
        <f>1000/$B$7*'[12]4407'!F$169</f>
        <v>0</v>
      </c>
      <c r="I18" s="72">
        <f>1000/$B$7*'[12]4407'!G$169</f>
        <v>0</v>
      </c>
      <c r="J18" s="72">
        <f>1000/$B$7*'[12]4407'!H$169</f>
        <v>0</v>
      </c>
      <c r="K18" s="72">
        <f>1000/$B$7*'[12]4407'!I$169</f>
        <v>0</v>
      </c>
      <c r="L18" s="72">
        <f>1000/$B$7*'[12]4407'!J$169</f>
        <v>0</v>
      </c>
      <c r="M18" s="72">
        <f>1000/$B$7*'[12]4407'!K$169</f>
        <v>0</v>
      </c>
      <c r="N18" s="72">
        <f>1000/$B$7*'[12]4407'!L$169</f>
        <v>0</v>
      </c>
      <c r="O18" s="73">
        <f>1000/$B$7*'[12]4407'!M$169</f>
        <v>0</v>
      </c>
    </row>
    <row r="19" spans="2:15" ht="13">
      <c r="B19" s="4">
        <f t="shared" si="1"/>
        <v>2016</v>
      </c>
      <c r="C19" s="77">
        <f t="shared" si="2"/>
        <v>0</v>
      </c>
      <c r="D19" s="71">
        <f>1000/$B$7*'[13]4407'!B$169</f>
        <v>0</v>
      </c>
      <c r="E19" s="72">
        <f>1000/$B$7*'[13]4407'!C$169</f>
        <v>0</v>
      </c>
      <c r="F19" s="72">
        <f>1000/$B$7*'[13]4407'!D$169</f>
        <v>0</v>
      </c>
      <c r="G19" s="72">
        <f>1000/$B$7*'[13]4407'!E$169</f>
        <v>0</v>
      </c>
      <c r="H19" s="72">
        <f>1000/$B$7*'[13]4407'!F$169</f>
        <v>0</v>
      </c>
      <c r="I19" s="72">
        <f>1000/$B$7*'[13]4407'!G$169</f>
        <v>0</v>
      </c>
      <c r="J19" s="72">
        <f>1000/$B$7*'[13]4407'!H$169</f>
        <v>0</v>
      </c>
      <c r="K19" s="72">
        <f>1000/$B$7*'[13]4407'!I$169</f>
        <v>0</v>
      </c>
      <c r="L19" s="72">
        <f>1000/$B$7*'[13]4407'!J$169</f>
        <v>0</v>
      </c>
      <c r="M19" s="72">
        <f>1000/$B$7*'[13]4407'!K$169</f>
        <v>0</v>
      </c>
      <c r="N19" s="72">
        <f>1000/$B$7*'[13]4407'!L$169</f>
        <v>0</v>
      </c>
      <c r="O19" s="73">
        <f>1000/$B$7*'[13]4407'!M$169</f>
        <v>0</v>
      </c>
    </row>
    <row r="20" spans="2:15" ht="13">
      <c r="B20" s="4">
        <f t="shared" ref="B20:B28" si="3">1+B19</f>
        <v>2017</v>
      </c>
      <c r="C20" s="58">
        <f t="shared" si="2"/>
        <v>0</v>
      </c>
      <c r="D20" s="59">
        <f>1000/$B$7*'[14]4407'!B$169</f>
        <v>0</v>
      </c>
      <c r="E20" s="60">
        <f>1000/$B$7*'[14]4407'!C$169</f>
        <v>0</v>
      </c>
      <c r="F20" s="60">
        <f>1000/$B$7*'[14]4407'!D$169</f>
        <v>0</v>
      </c>
      <c r="G20" s="60">
        <f>1000/$B$7*'[14]4407'!E$169</f>
        <v>0</v>
      </c>
      <c r="H20" s="60">
        <f>1000/$B$7*'[14]4407'!F$169</f>
        <v>0</v>
      </c>
      <c r="I20" s="60">
        <f>1000/$B$7*'[14]4407'!G$169</f>
        <v>0</v>
      </c>
      <c r="J20" s="60">
        <f>1000/$B$7*'[14]4407'!H$169</f>
        <v>0</v>
      </c>
      <c r="K20" s="60">
        <f>1000/$B$7*'[14]4407'!I$169</f>
        <v>0</v>
      </c>
      <c r="L20" s="60">
        <f>1000/$B$7*'[14]4407'!J$169</f>
        <v>0</v>
      </c>
      <c r="M20" s="60">
        <f>1000/$B$7*'[14]4407'!K$169</f>
        <v>0</v>
      </c>
      <c r="N20" s="60">
        <f>1000/$B$7*'[14]4407'!L$169</f>
        <v>0</v>
      </c>
      <c r="O20" s="61">
        <f>1000/$B$7*'[14]4407'!M$169</f>
        <v>0</v>
      </c>
    </row>
    <row r="21" spans="2:15" ht="13">
      <c r="B21" s="4">
        <f t="shared" si="3"/>
        <v>2018</v>
      </c>
      <c r="C21" s="58">
        <f t="shared" si="2"/>
        <v>1.9151203252299812E-2</v>
      </c>
      <c r="D21" s="59">
        <f>1000/$B$7*'[15]4407'!B$169</f>
        <v>8.1556356143326365E-3</v>
      </c>
      <c r="E21" s="60">
        <f>1000/$B$7*'[15]4407'!C$169</f>
        <v>0</v>
      </c>
      <c r="F21" s="60">
        <f>1000/$B$7*'[15]4407'!D$169</f>
        <v>0</v>
      </c>
      <c r="G21" s="60">
        <f>1000/$B$7*'[15]4407'!E$169</f>
        <v>1.0995567637967177E-2</v>
      </c>
      <c r="H21" s="60">
        <f>1000/$B$7*'[15]4407'!F$169</f>
        <v>0</v>
      </c>
      <c r="I21" s="60">
        <f>1000/$B$7*'[15]4407'!G$169</f>
        <v>0</v>
      </c>
      <c r="J21" s="60">
        <f>1000/$B$7*'[15]4407'!H$169</f>
        <v>0</v>
      </c>
      <c r="K21" s="60">
        <f>1000/$B$7*'[15]4407'!I$169</f>
        <v>0</v>
      </c>
      <c r="L21" s="60">
        <f>1000/$B$7*'[15]4407'!J$169</f>
        <v>0</v>
      </c>
      <c r="M21" s="60">
        <f>1000/$B$7*'[15]4407'!K$169</f>
        <v>0</v>
      </c>
      <c r="N21" s="60">
        <f>1000/$B$7*'[15]4407'!L$169</f>
        <v>0</v>
      </c>
      <c r="O21" s="61">
        <f>1000/$B$7*'[15]4407'!M$169</f>
        <v>0</v>
      </c>
    </row>
    <row r="22" spans="2:15" ht="13">
      <c r="B22" s="4">
        <f t="shared" si="3"/>
        <v>2019</v>
      </c>
      <c r="C22" s="58">
        <f t="shared" si="2"/>
        <v>0</v>
      </c>
      <c r="D22" s="59">
        <f>1000/$B$7*'[16]4407'!B$169</f>
        <v>0</v>
      </c>
      <c r="E22" s="60">
        <f>1000/$B$7*'[16]4407'!C$169</f>
        <v>0</v>
      </c>
      <c r="F22" s="60">
        <f>1000/$B$7*'[16]4407'!D$169</f>
        <v>0</v>
      </c>
      <c r="G22" s="60">
        <f>1000/$B$7*'[16]4407'!E$169</f>
        <v>0</v>
      </c>
      <c r="H22" s="60">
        <f>1000/$B$7*'[16]4407'!F$169</f>
        <v>0</v>
      </c>
      <c r="I22" s="60">
        <f>1000/$B$7*'[16]4407'!G$169</f>
        <v>0</v>
      </c>
      <c r="J22" s="60">
        <f>1000/$B$7*'[16]4407'!H$169</f>
        <v>0</v>
      </c>
      <c r="K22" s="60">
        <f>1000/$B$7*'[16]4407'!I$169</f>
        <v>0</v>
      </c>
      <c r="L22" s="60">
        <f>1000/$B$7*'[16]4407'!J$169</f>
        <v>0</v>
      </c>
      <c r="M22" s="60">
        <f>1000/$B$7*'[16]4407'!K$169</f>
        <v>0</v>
      </c>
      <c r="N22" s="60">
        <f>1000/$B$7*'[16]4407'!L$169</f>
        <v>0</v>
      </c>
      <c r="O22" s="61">
        <f>1000/$B$7*'[16]4407'!M$169</f>
        <v>0</v>
      </c>
    </row>
    <row r="23" spans="2:15" ht="13">
      <c r="B23" s="4">
        <f t="shared" si="3"/>
        <v>2020</v>
      </c>
      <c r="C23" s="58">
        <f t="shared" si="2"/>
        <v>0</v>
      </c>
      <c r="D23" s="59">
        <f>1000/$B$7*'[17]4407'!B$169</f>
        <v>0</v>
      </c>
      <c r="E23" s="60">
        <f>1000/$B$7*'[17]4407'!C$169</f>
        <v>0</v>
      </c>
      <c r="F23" s="60">
        <f>1000/$B$7*'[17]4407'!D$169</f>
        <v>0</v>
      </c>
      <c r="G23" s="60">
        <f>1000/$B$7*'[17]4407'!E$169</f>
        <v>0</v>
      </c>
      <c r="H23" s="60">
        <f>1000/$B$7*'[17]4407'!F$169</f>
        <v>0</v>
      </c>
      <c r="I23" s="60">
        <f>1000/$B$7*'[17]4407'!G$169</f>
        <v>0</v>
      </c>
      <c r="J23" s="60">
        <f>1000/$B$7*'[17]4407'!H$169</f>
        <v>0</v>
      </c>
      <c r="K23" s="60">
        <f>1000/$B$7*'[17]4407'!I$169</f>
        <v>0</v>
      </c>
      <c r="L23" s="60">
        <f>1000/$B$7*'[17]4407'!J$169</f>
        <v>0</v>
      </c>
      <c r="M23" s="60">
        <f>1000/$B$7*'[17]4407'!K$169</f>
        <v>0</v>
      </c>
      <c r="N23" s="60">
        <f>1000/$B$7*'[17]4407'!L$169</f>
        <v>0</v>
      </c>
      <c r="O23" s="61">
        <f>1000/$B$7*'[17]4407'!M$169</f>
        <v>0</v>
      </c>
    </row>
    <row r="24" spans="2:15" ht="13">
      <c r="B24" s="4">
        <f t="shared" si="3"/>
        <v>2021</v>
      </c>
      <c r="C24" s="58">
        <f t="shared" ref="C24" si="4">SUM(D24:O24)</f>
        <v>0</v>
      </c>
      <c r="D24" s="59">
        <f>1000/$B$7*'[18]4407'!B$169</f>
        <v>0</v>
      </c>
      <c r="E24" s="60">
        <f>1000/$B$7*'[18]4407'!C$169</f>
        <v>0</v>
      </c>
      <c r="F24" s="60">
        <f>1000/$B$7*'[18]4407'!D$169</f>
        <v>0</v>
      </c>
      <c r="G24" s="60">
        <f>1000/$B$7*'[18]4407'!E$169</f>
        <v>0</v>
      </c>
      <c r="H24" s="60">
        <f>1000/$B$7*'[18]4407'!F$169</f>
        <v>0</v>
      </c>
      <c r="I24" s="60">
        <f>1000/$B$7*'[18]4407'!G$169</f>
        <v>0</v>
      </c>
      <c r="J24" s="60">
        <f>1000/$B$7*'[18]4407'!H$169</f>
        <v>0</v>
      </c>
      <c r="K24" s="60">
        <f>1000/$B$7*'[18]4407'!I$169</f>
        <v>0</v>
      </c>
      <c r="L24" s="60">
        <f>1000/$B$7*'[18]4407'!J$169</f>
        <v>0</v>
      </c>
      <c r="M24" s="60">
        <f>1000/$B$7*'[18]4407'!K$169</f>
        <v>0</v>
      </c>
      <c r="N24" s="60">
        <f>1000/$B$7*'[18]4407'!L$169</f>
        <v>0</v>
      </c>
      <c r="O24" s="61">
        <f>1000/$B$7*'[18]4407'!M$169</f>
        <v>0</v>
      </c>
    </row>
    <row r="25" spans="2:15" ht="13">
      <c r="B25" s="4">
        <f t="shared" si="3"/>
        <v>2022</v>
      </c>
      <c r="C25" s="58">
        <f t="shared" ref="C25:C27" si="5">SUM(D25:O25)</f>
        <v>0</v>
      </c>
      <c r="D25" s="59">
        <f>1000/$B$7*'[19]4407'!B$169</f>
        <v>0</v>
      </c>
      <c r="E25" s="60">
        <f>1000/$B$7*'[19]4407'!C$169</f>
        <v>0</v>
      </c>
      <c r="F25" s="60">
        <f>1000/$B$7*'[19]4407'!D$169</f>
        <v>0</v>
      </c>
      <c r="G25" s="60">
        <f>1000/$B$7*'[19]4407'!E$169</f>
        <v>0</v>
      </c>
      <c r="H25" s="60">
        <f>1000/$B$7*'[19]4407'!F$169</f>
        <v>0</v>
      </c>
      <c r="I25" s="60">
        <f>1000/$B$7*'[19]4407'!G$169</f>
        <v>0</v>
      </c>
      <c r="J25" s="60">
        <f>1000/$B$7*'[19]4407'!H$169</f>
        <v>0</v>
      </c>
      <c r="K25" s="60">
        <f>1000/$B$7*'[19]4407'!I$169</f>
        <v>0</v>
      </c>
      <c r="L25" s="60">
        <f>1000/$B$7*'[19]4407'!J$169</f>
        <v>0</v>
      </c>
      <c r="M25" s="60">
        <f>1000/$B$7*'[19]4407'!K$169</f>
        <v>0</v>
      </c>
      <c r="N25" s="60">
        <f>1000/$B$7*'[19]4407'!L$169</f>
        <v>0</v>
      </c>
      <c r="O25" s="61">
        <f>1000/$B$7*'[19]4407'!M$169</f>
        <v>0</v>
      </c>
    </row>
    <row r="26" spans="2:15" ht="13">
      <c r="B26" s="4">
        <f t="shared" si="3"/>
        <v>2023</v>
      </c>
      <c r="C26" s="58">
        <f t="shared" si="5"/>
        <v>0</v>
      </c>
      <c r="D26" s="59">
        <f>1000/$B$7*'[20]4407'!B$169</f>
        <v>0</v>
      </c>
      <c r="E26" s="60">
        <f>1000/$B$7*'[20]4407'!C$169</f>
        <v>0</v>
      </c>
      <c r="F26" s="60">
        <f>1000/$B$7*'[20]4407'!D$169</f>
        <v>0</v>
      </c>
      <c r="G26" s="60">
        <f>1000/$B$7*'[20]4407'!E$169</f>
        <v>0</v>
      </c>
      <c r="H26" s="60">
        <f>1000/$B$7*'[20]4407'!F$169</f>
        <v>0</v>
      </c>
      <c r="I26" s="60">
        <f>1000/$B$7*'[20]4407'!G$169</f>
        <v>0</v>
      </c>
      <c r="J26" s="60">
        <f>1000/$B$7*'[20]4407'!H$169</f>
        <v>0</v>
      </c>
      <c r="K26" s="60">
        <f>1000/$B$7*'[20]4407'!I$169</f>
        <v>0</v>
      </c>
      <c r="L26" s="60">
        <f>1000/$B$7*'[20]4407'!J$169</f>
        <v>0</v>
      </c>
      <c r="M26" s="60">
        <f>1000/$B$7*'[20]4407'!K$169</f>
        <v>0</v>
      </c>
      <c r="N26" s="60">
        <f>1000/$B$7*'[20]4407'!L$169</f>
        <v>0</v>
      </c>
      <c r="O26" s="61">
        <f>1000/$B$7*'[20]4407'!M$169</f>
        <v>0</v>
      </c>
    </row>
    <row r="27" spans="2:15" ht="13.5" thickBot="1">
      <c r="B27" s="4">
        <f t="shared" si="3"/>
        <v>2024</v>
      </c>
      <c r="C27" s="58">
        <f t="shared" si="5"/>
        <v>0</v>
      </c>
      <c r="D27" s="59">
        <f>1000/$B$7*'[21]4407'!B$169</f>
        <v>0</v>
      </c>
      <c r="E27" s="60">
        <f>1000/$B$7*'[21]4407'!C$169</f>
        <v>0</v>
      </c>
      <c r="F27" s="60">
        <f>1000/$B$7*'[21]4407'!D$169</f>
        <v>0</v>
      </c>
      <c r="G27" s="60">
        <f>1000/$B$7*'[21]4407'!E$169</f>
        <v>0</v>
      </c>
      <c r="H27" s="60">
        <f>1000/$B$7*'[21]4407'!F$169</f>
        <v>0</v>
      </c>
      <c r="I27" s="60">
        <f>1000/$B$7*'[21]4407'!G$169</f>
        <v>0</v>
      </c>
      <c r="J27" s="60">
        <f>1000/$B$7*'[21]4407'!H$169</f>
        <v>0</v>
      </c>
      <c r="K27" s="60">
        <f>1000/$B$7*'[21]4407'!I$169</f>
        <v>0</v>
      </c>
      <c r="L27" s="60">
        <f>1000/$B$7*'[21]4407'!J$169</f>
        <v>0</v>
      </c>
      <c r="M27" s="60">
        <f>1000/$B$7*'[21]4407'!K$169</f>
        <v>0</v>
      </c>
      <c r="N27" s="60">
        <f>1000/$B$7*'[21]4407'!L$169</f>
        <v>0</v>
      </c>
      <c r="O27" s="99">
        <f>1000/$B$7*'[21]4407'!M$169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" si="7">SUM(D30:O30)</f>
        <v>0</v>
      </c>
      <c r="D30" s="22">
        <f>1000*'[22]4407'!B$169</f>
        <v>0</v>
      </c>
      <c r="E30" s="23">
        <f>1000*'[22]4407'!C$169</f>
        <v>0</v>
      </c>
      <c r="F30" s="23">
        <f>1000*'[22]4407'!D$169</f>
        <v>0</v>
      </c>
      <c r="G30" s="23">
        <f>1000*'[22]4407'!E$169</f>
        <v>0</v>
      </c>
      <c r="H30" s="23">
        <f>1000*'[22]4407'!F$169</f>
        <v>0</v>
      </c>
      <c r="I30" s="23">
        <f>1000*'[22]4407'!G$169</f>
        <v>0</v>
      </c>
      <c r="J30" s="23">
        <f>1000*'[22]4407'!H$169</f>
        <v>0</v>
      </c>
      <c r="K30" s="23">
        <f>1000*'[22]4407'!I$169</f>
        <v>0</v>
      </c>
      <c r="L30" s="23">
        <f>1000*'[22]4407'!J$169</f>
        <v>0</v>
      </c>
      <c r="M30" s="23">
        <f>1000*'[22]4407'!K$169</f>
        <v>0</v>
      </c>
      <c r="N30" s="23">
        <f>1000*'[22]4407'!L$169</f>
        <v>0</v>
      </c>
      <c r="O30" s="26">
        <f>1000*'[22]4407'!M$169</f>
        <v>0</v>
      </c>
    </row>
    <row r="31" spans="2:15" ht="13">
      <c r="B31" s="4">
        <f t="shared" ref="B31:B32" si="8">1+B30</f>
        <v>2015</v>
      </c>
      <c r="C31" s="27">
        <f t="shared" ref="C31:C39" si="9">SUM(D31:O31)</f>
        <v>0</v>
      </c>
      <c r="D31" s="22">
        <f>1000*'[23]4407'!B$169</f>
        <v>0</v>
      </c>
      <c r="E31" s="23">
        <f>1000*'[23]4407'!C$169</f>
        <v>0</v>
      </c>
      <c r="F31" s="23">
        <f>1000*'[23]4407'!D$169</f>
        <v>0</v>
      </c>
      <c r="G31" s="23">
        <f>1000*'[23]4407'!E$169</f>
        <v>0</v>
      </c>
      <c r="H31" s="23">
        <f>1000*'[23]4407'!F$169</f>
        <v>0</v>
      </c>
      <c r="I31" s="23">
        <f>1000*'[23]4407'!G$169</f>
        <v>0</v>
      </c>
      <c r="J31" s="23">
        <f>1000*'[23]4407'!H$169</f>
        <v>0</v>
      </c>
      <c r="K31" s="23">
        <f>1000*'[23]4407'!I$169</f>
        <v>0</v>
      </c>
      <c r="L31" s="23">
        <f>1000*'[23]4407'!J$169</f>
        <v>0</v>
      </c>
      <c r="M31" s="23">
        <f>1000*'[23]4407'!K$169</f>
        <v>0</v>
      </c>
      <c r="N31" s="23">
        <f>1000*'[23]4407'!L$169</f>
        <v>0</v>
      </c>
      <c r="O31" s="26">
        <f>1000*'[23]4407'!M$169</f>
        <v>0</v>
      </c>
    </row>
    <row r="32" spans="2:15" ht="13">
      <c r="B32" s="4">
        <f t="shared" si="8"/>
        <v>2016</v>
      </c>
      <c r="C32" s="27">
        <f t="shared" si="9"/>
        <v>0</v>
      </c>
      <c r="D32" s="22">
        <f>1000*'[24]4407'!B$169</f>
        <v>0</v>
      </c>
      <c r="E32" s="23">
        <f>1000*'[24]4407'!C$169</f>
        <v>0</v>
      </c>
      <c r="F32" s="23">
        <f>1000*'[24]4407'!D$169</f>
        <v>0</v>
      </c>
      <c r="G32" s="23">
        <f>1000*'[24]4407'!E$169</f>
        <v>0</v>
      </c>
      <c r="H32" s="23">
        <f>1000*'[24]4407'!F$169</f>
        <v>0</v>
      </c>
      <c r="I32" s="23">
        <f>1000*'[24]4407'!G$169</f>
        <v>0</v>
      </c>
      <c r="J32" s="23">
        <f>1000*'[24]4407'!H$169</f>
        <v>0</v>
      </c>
      <c r="K32" s="23">
        <f>1000*'[24]4407'!I$169</f>
        <v>0</v>
      </c>
      <c r="L32" s="23">
        <f>1000*'[24]4407'!J$169</f>
        <v>0</v>
      </c>
      <c r="M32" s="23">
        <f>1000*'[24]4407'!K$169</f>
        <v>0</v>
      </c>
      <c r="N32" s="23">
        <f>1000*'[24]4407'!L$169</f>
        <v>0</v>
      </c>
      <c r="O32" s="26">
        <f>1000*'[24]4407'!M$169</f>
        <v>0</v>
      </c>
    </row>
    <row r="33" spans="2:15" ht="13">
      <c r="B33" s="4">
        <f t="shared" ref="B33:B41" si="10">1+B32</f>
        <v>2017</v>
      </c>
      <c r="C33" s="27">
        <f t="shared" si="9"/>
        <v>0</v>
      </c>
      <c r="D33" s="22">
        <f>1000*'[25]4407'!B$169</f>
        <v>0</v>
      </c>
      <c r="E33" s="23">
        <f>1000*'[25]4407'!C$169</f>
        <v>0</v>
      </c>
      <c r="F33" s="23">
        <f>1000*'[25]4407'!D$169</f>
        <v>0</v>
      </c>
      <c r="G33" s="23">
        <f>1000*'[25]4407'!E$169</f>
        <v>0</v>
      </c>
      <c r="H33" s="23">
        <f>1000*'[25]4407'!F$169</f>
        <v>0</v>
      </c>
      <c r="I33" s="23">
        <f>1000*'[25]4407'!G$169</f>
        <v>0</v>
      </c>
      <c r="J33" s="23">
        <f>1000*'[25]4407'!H$169</f>
        <v>0</v>
      </c>
      <c r="K33" s="23">
        <f>1000*'[25]4407'!I$169</f>
        <v>0</v>
      </c>
      <c r="L33" s="23">
        <f>1000*'[25]4407'!J$169</f>
        <v>0</v>
      </c>
      <c r="M33" s="23">
        <f>1000*'[25]4407'!K$169</f>
        <v>0</v>
      </c>
      <c r="N33" s="23">
        <f>1000*'[25]4407'!L$169</f>
        <v>0</v>
      </c>
      <c r="O33" s="26">
        <f>1000*'[25]4407'!M$169</f>
        <v>0</v>
      </c>
    </row>
    <row r="34" spans="2:15" ht="13">
      <c r="B34" s="4">
        <f t="shared" si="10"/>
        <v>2018</v>
      </c>
      <c r="C34" s="27">
        <f t="shared" si="9"/>
        <v>1.9480000000000001E-2</v>
      </c>
      <c r="D34" s="22">
        <f>1000*'[26]4407'!B$169</f>
        <v>6.4299999999999991E-3</v>
      </c>
      <c r="E34" s="23">
        <f>1000*'[26]4407'!C$169</f>
        <v>0</v>
      </c>
      <c r="F34" s="23">
        <f>1000*'[26]4407'!D$169</f>
        <v>0</v>
      </c>
      <c r="G34" s="23">
        <f>1000*'[26]4407'!E$169</f>
        <v>1.3050000000000001E-2</v>
      </c>
      <c r="H34" s="23">
        <f>1000*'[26]4407'!F$169</f>
        <v>0</v>
      </c>
      <c r="I34" s="23">
        <f>1000*'[26]4407'!G$169</f>
        <v>0</v>
      </c>
      <c r="J34" s="23">
        <f>1000*'[26]4407'!H$169</f>
        <v>0</v>
      </c>
      <c r="K34" s="23">
        <f>1000*'[26]4407'!I$169</f>
        <v>0</v>
      </c>
      <c r="L34" s="23">
        <f>1000*'[26]4407'!J$169</f>
        <v>0</v>
      </c>
      <c r="M34" s="23">
        <f>1000*'[26]4407'!K$169</f>
        <v>0</v>
      </c>
      <c r="N34" s="23">
        <f>1000*'[26]4407'!L$169</f>
        <v>0</v>
      </c>
      <c r="O34" s="26">
        <f>1000*'[26]4407'!M$169</f>
        <v>0</v>
      </c>
    </row>
    <row r="35" spans="2:15" ht="13">
      <c r="B35" s="4">
        <f t="shared" si="10"/>
        <v>2019</v>
      </c>
      <c r="C35" s="51">
        <f t="shared" si="9"/>
        <v>0</v>
      </c>
      <c r="D35" s="52">
        <f>1000*'[27]4407'!B$169</f>
        <v>0</v>
      </c>
      <c r="E35" s="49">
        <f>1000*'[27]4407'!C$169</f>
        <v>0</v>
      </c>
      <c r="F35" s="49">
        <f>1000*'[27]4407'!D$169</f>
        <v>0</v>
      </c>
      <c r="G35" s="49">
        <f>1000*'[27]4407'!E$169</f>
        <v>0</v>
      </c>
      <c r="H35" s="49">
        <f>1000*'[27]4407'!F$169</f>
        <v>0</v>
      </c>
      <c r="I35" s="49">
        <f>1000*'[27]4407'!G$169</f>
        <v>0</v>
      </c>
      <c r="J35" s="49">
        <f>1000*'[27]4407'!H$169</f>
        <v>0</v>
      </c>
      <c r="K35" s="49">
        <f>1000*'[27]4407'!I$169</f>
        <v>0</v>
      </c>
      <c r="L35" s="49">
        <f>1000*'[27]4407'!J$169</f>
        <v>0</v>
      </c>
      <c r="M35" s="49">
        <f>1000*'[27]4407'!K$169</f>
        <v>0</v>
      </c>
      <c r="N35" s="49">
        <f>1000*'[27]4407'!L$169</f>
        <v>0</v>
      </c>
      <c r="O35" s="53">
        <f>1000*'[27]4407'!M$169</f>
        <v>0</v>
      </c>
    </row>
    <row r="36" spans="2:15" ht="13">
      <c r="B36" s="4">
        <f>1+B35</f>
        <v>2020</v>
      </c>
      <c r="C36" s="51">
        <f t="shared" si="9"/>
        <v>0</v>
      </c>
      <c r="D36" s="52">
        <f>1000*'[28]4407'!B$169</f>
        <v>0</v>
      </c>
      <c r="E36" s="49">
        <f>1000*'[28]4407'!C$169</f>
        <v>0</v>
      </c>
      <c r="F36" s="49">
        <f>1000*'[28]4407'!D$169</f>
        <v>0</v>
      </c>
      <c r="G36" s="49">
        <f>1000*'[28]4407'!E$169</f>
        <v>0</v>
      </c>
      <c r="H36" s="49">
        <f>1000*'[28]4407'!F$169</f>
        <v>0</v>
      </c>
      <c r="I36" s="49">
        <f>1000*'[28]4407'!G$169</f>
        <v>0</v>
      </c>
      <c r="J36" s="49">
        <f>1000*'[28]4407'!H$169</f>
        <v>0</v>
      </c>
      <c r="K36" s="49">
        <f>1000*'[28]4407'!I$169</f>
        <v>0</v>
      </c>
      <c r="L36" s="49">
        <f>1000*'[28]4407'!J$169</f>
        <v>0</v>
      </c>
      <c r="M36" s="49">
        <f>1000*'[28]4407'!K$169</f>
        <v>0</v>
      </c>
      <c r="N36" s="49">
        <f>1000*'[28]4407'!L$169</f>
        <v>0</v>
      </c>
      <c r="O36" s="53">
        <f>1000*'[28]4407'!M$169</f>
        <v>0</v>
      </c>
    </row>
    <row r="37" spans="2:15" ht="13">
      <c r="B37" s="4">
        <f t="shared" si="10"/>
        <v>2021</v>
      </c>
      <c r="C37" s="51">
        <f t="shared" si="9"/>
        <v>0</v>
      </c>
      <c r="D37" s="52">
        <f>1000*'[29]4407'!B$169</f>
        <v>0</v>
      </c>
      <c r="E37" s="49">
        <f>1000*'[29]4407'!C$169</f>
        <v>0</v>
      </c>
      <c r="F37" s="49">
        <f>1000*'[29]4407'!D$169</f>
        <v>0</v>
      </c>
      <c r="G37" s="49">
        <f>1000*'[29]4407'!E$169</f>
        <v>0</v>
      </c>
      <c r="H37" s="49">
        <f>1000*'[29]4407'!F$169</f>
        <v>0</v>
      </c>
      <c r="I37" s="49">
        <f>1000*'[29]4407'!G$169</f>
        <v>0</v>
      </c>
      <c r="J37" s="49">
        <f>1000*'[29]4407'!H$169</f>
        <v>0</v>
      </c>
      <c r="K37" s="49">
        <f>1000*'[29]4407'!I$169</f>
        <v>0</v>
      </c>
      <c r="L37" s="49">
        <f>1000*'[29]4407'!J$169</f>
        <v>0</v>
      </c>
      <c r="M37" s="49">
        <f>1000*'[29]4407'!K$169</f>
        <v>0</v>
      </c>
      <c r="N37" s="49">
        <f>1000*'[29]4407'!L$169</f>
        <v>0</v>
      </c>
      <c r="O37" s="53">
        <f>1000*'[29]4407'!M$169</f>
        <v>0</v>
      </c>
    </row>
    <row r="38" spans="2:15" ht="13">
      <c r="B38" s="4">
        <f t="shared" si="10"/>
        <v>2022</v>
      </c>
      <c r="C38" s="51">
        <f t="shared" si="9"/>
        <v>0</v>
      </c>
      <c r="D38" s="52">
        <f>1000*'[30]4407'!B$169</f>
        <v>0</v>
      </c>
      <c r="E38" s="49">
        <f>1000*'[30]4407'!C$169</f>
        <v>0</v>
      </c>
      <c r="F38" s="49">
        <f>1000*'[30]4407'!D$169</f>
        <v>0</v>
      </c>
      <c r="G38" s="49">
        <f>1000*'[30]4407'!E$169</f>
        <v>0</v>
      </c>
      <c r="H38" s="49">
        <f>1000*'[30]4407'!F$169</f>
        <v>0</v>
      </c>
      <c r="I38" s="49">
        <f>1000*'[30]4407'!G$169</f>
        <v>0</v>
      </c>
      <c r="J38" s="49">
        <f>1000*'[30]4407'!H$169</f>
        <v>0</v>
      </c>
      <c r="K38" s="49">
        <f>1000*'[30]4407'!I$169</f>
        <v>0</v>
      </c>
      <c r="L38" s="49">
        <f>1000*'[30]4407'!J$169</f>
        <v>0</v>
      </c>
      <c r="M38" s="49">
        <f>1000*'[30]4407'!K$169</f>
        <v>0</v>
      </c>
      <c r="N38" s="49">
        <f>1000*'[30]4407'!L$169</f>
        <v>0</v>
      </c>
      <c r="O38" s="53">
        <f>1000*'[30]4407'!M$169</f>
        <v>0</v>
      </c>
    </row>
    <row r="39" spans="2:15" ht="13">
      <c r="B39" s="4">
        <f t="shared" si="10"/>
        <v>2023</v>
      </c>
      <c r="C39" s="51">
        <f t="shared" si="9"/>
        <v>0</v>
      </c>
      <c r="D39" s="52">
        <f>1000*'[31]4407'!B$169</f>
        <v>0</v>
      </c>
      <c r="E39" s="49">
        <f>1000*'[31]4407'!C$169</f>
        <v>0</v>
      </c>
      <c r="F39" s="49">
        <f>1000*'[31]4407'!D$169</f>
        <v>0</v>
      </c>
      <c r="G39" s="49">
        <f>1000*'[31]4407'!E$169</f>
        <v>0</v>
      </c>
      <c r="H39" s="49">
        <f>1000*'[31]4407'!F$169</f>
        <v>0</v>
      </c>
      <c r="I39" s="49">
        <f>1000*'[31]4407'!G$169</f>
        <v>0</v>
      </c>
      <c r="J39" s="49">
        <f>1000*'[31]4407'!H$169</f>
        <v>0</v>
      </c>
      <c r="K39" s="49">
        <f>1000*'[31]4407'!I$169</f>
        <v>0</v>
      </c>
      <c r="L39" s="49">
        <f>1000*'[31]4407'!J$169</f>
        <v>0</v>
      </c>
      <c r="M39" s="49">
        <f>1000*'[31]4407'!K$169</f>
        <v>0</v>
      </c>
      <c r="N39" s="49">
        <f>1000*'[31]4407'!L$169</f>
        <v>0</v>
      </c>
      <c r="O39" s="90">
        <f>1000*'[31]4407'!M$169</f>
        <v>0</v>
      </c>
    </row>
    <row r="40" spans="2:15" ht="13.5" thickBot="1">
      <c r="B40" s="4">
        <f t="shared" si="10"/>
        <v>2024</v>
      </c>
      <c r="C40" s="51">
        <f t="shared" ref="C40" si="11">SUM(D40:O40)</f>
        <v>0</v>
      </c>
      <c r="D40" s="52">
        <f>1000*'[32]4407'!B$169</f>
        <v>0</v>
      </c>
      <c r="E40" s="49">
        <f>1000*'[32]4407'!C$169</f>
        <v>0</v>
      </c>
      <c r="F40" s="49">
        <f>1000*'[32]4407'!D$169</f>
        <v>0</v>
      </c>
      <c r="G40" s="49">
        <f>1000*'[32]4407'!E$169</f>
        <v>0</v>
      </c>
      <c r="H40" s="49">
        <f>1000*'[32]4407'!F$169</f>
        <v>0</v>
      </c>
      <c r="I40" s="49">
        <f>1000*'[32]4407'!G$169</f>
        <v>0</v>
      </c>
      <c r="J40" s="49">
        <f>1000*'[32]4407'!H$169</f>
        <v>0</v>
      </c>
      <c r="K40" s="49">
        <f>1000*'[32]4407'!I$169</f>
        <v>0</v>
      </c>
      <c r="L40" s="49">
        <f>1000*'[32]4407'!J$169</f>
        <v>0</v>
      </c>
      <c r="M40" s="49">
        <f>1000*'[32]4407'!K$169</f>
        <v>0</v>
      </c>
      <c r="N40" s="49">
        <f>1000*'[32]4407'!L$169</f>
        <v>0</v>
      </c>
      <c r="O40" s="96">
        <f>1000*'[32]4407'!M$169</f>
        <v>0</v>
      </c>
    </row>
    <row r="41" spans="2:15" ht="13.5" hidden="1" thickBot="1">
      <c r="B41" s="4">
        <f t="shared" si="10"/>
        <v>2025</v>
      </c>
      <c r="C41" s="51">
        <f t="shared" ref="C41" si="12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6" si="13">SUM(D43:O43)</f>
        <v>0</v>
      </c>
      <c r="D43" s="9">
        <f>'[2]4407'!O$169</f>
        <v>0</v>
      </c>
      <c r="E43" s="9">
        <f>'[2]4407'!P$169</f>
        <v>0</v>
      </c>
      <c r="F43" s="9">
        <f>'[2]4407'!Q$169</f>
        <v>0</v>
      </c>
      <c r="G43" s="9">
        <f>'[2]4407'!R$169</f>
        <v>0</v>
      </c>
      <c r="H43" s="9">
        <f>'[2]4407'!S$169</f>
        <v>0</v>
      </c>
      <c r="I43" s="9">
        <f>'[2]4407'!T$169</f>
        <v>0</v>
      </c>
      <c r="J43" s="9">
        <f>'[2]4407'!U$169</f>
        <v>0</v>
      </c>
      <c r="K43" s="9">
        <f>'[2]4407'!V$169</f>
        <v>0</v>
      </c>
      <c r="L43" s="9">
        <f>'[2]4407'!W$169</f>
        <v>0</v>
      </c>
      <c r="M43" s="9">
        <f>'[2]4407'!X$169</f>
        <v>0</v>
      </c>
      <c r="N43" s="9">
        <f>'[2]4407'!Y$169</f>
        <v>0</v>
      </c>
      <c r="O43" s="13">
        <f>'[2]4407'!Z$169</f>
        <v>0</v>
      </c>
    </row>
    <row r="44" spans="2:15" ht="13">
      <c r="B44" s="4">
        <f t="shared" ref="B44:B55" si="14">1+B43</f>
        <v>2006</v>
      </c>
      <c r="C44" s="14">
        <f t="shared" si="13"/>
        <v>0</v>
      </c>
      <c r="D44" s="9">
        <f>'[3]4407'!O$169</f>
        <v>0</v>
      </c>
      <c r="E44" s="9">
        <f>'[3]4407'!P$169</f>
        <v>0</v>
      </c>
      <c r="F44" s="9">
        <f>'[3]4407'!Q$169</f>
        <v>0</v>
      </c>
      <c r="G44" s="9">
        <f>'[3]4407'!R$169</f>
        <v>0</v>
      </c>
      <c r="H44" s="9">
        <f>'[3]4407'!S$169</f>
        <v>0</v>
      </c>
      <c r="I44" s="9">
        <f>'[3]4407'!T$169</f>
        <v>0</v>
      </c>
      <c r="J44" s="9">
        <f>'[3]4407'!U$169</f>
        <v>0</v>
      </c>
      <c r="K44" s="9">
        <f>'[3]4407'!V$169</f>
        <v>0</v>
      </c>
      <c r="L44" s="9">
        <f>'[3]4407'!W$169</f>
        <v>0</v>
      </c>
      <c r="M44" s="9">
        <f>'[3]4407'!X$169</f>
        <v>0</v>
      </c>
      <c r="N44" s="9">
        <f>'[3]4407'!Y$169</f>
        <v>0</v>
      </c>
      <c r="O44" s="13">
        <f>'[3]4407'!Z$169</f>
        <v>0</v>
      </c>
    </row>
    <row r="45" spans="2:15" ht="13">
      <c r="B45" s="4">
        <f t="shared" si="14"/>
        <v>2007</v>
      </c>
      <c r="C45" s="14">
        <f t="shared" si="13"/>
        <v>0</v>
      </c>
      <c r="D45" s="9">
        <f>'[4]4407'!O$169</f>
        <v>0</v>
      </c>
      <c r="E45" s="9">
        <f>'[4]4407'!P$169</f>
        <v>0</v>
      </c>
      <c r="F45" s="9">
        <f>'[4]4407'!Q$169</f>
        <v>0</v>
      </c>
      <c r="G45" s="9">
        <f>'[4]4407'!R$169</f>
        <v>0</v>
      </c>
      <c r="H45" s="9">
        <f>'[4]4407'!S$169</f>
        <v>0</v>
      </c>
      <c r="I45" s="9">
        <f>'[4]4407'!T$169</f>
        <v>0</v>
      </c>
      <c r="J45" s="9">
        <f>'[4]4407'!U$169</f>
        <v>0</v>
      </c>
      <c r="K45" s="9">
        <f>'[4]4407'!V$169</f>
        <v>0</v>
      </c>
      <c r="L45" s="9">
        <f>'[4]4407'!W$169</f>
        <v>0</v>
      </c>
      <c r="M45" s="9">
        <f>'[4]4407'!X$169</f>
        <v>0</v>
      </c>
      <c r="N45" s="9">
        <f>'[4]4407'!Y$169</f>
        <v>0</v>
      </c>
      <c r="O45" s="13">
        <f>'[4]4407'!Z$169</f>
        <v>0</v>
      </c>
    </row>
    <row r="46" spans="2:15" ht="13">
      <c r="B46" s="4">
        <f t="shared" si="14"/>
        <v>2008</v>
      </c>
      <c r="C46" s="14">
        <f t="shared" si="13"/>
        <v>1.9562E-2</v>
      </c>
      <c r="D46" s="9">
        <f>'[5]4407'!O$169</f>
        <v>0</v>
      </c>
      <c r="E46" s="9">
        <f>'[5]4407'!P$169</f>
        <v>0</v>
      </c>
      <c r="F46" s="9">
        <f>'[5]4407'!Q$169</f>
        <v>0</v>
      </c>
      <c r="G46" s="9">
        <f>'[5]4407'!R$169</f>
        <v>0</v>
      </c>
      <c r="H46" s="9">
        <f>'[5]4407'!S$169</f>
        <v>0</v>
      </c>
      <c r="I46" s="9">
        <f>'[5]4407'!T$169</f>
        <v>0</v>
      </c>
      <c r="J46" s="9">
        <f>'[5]4407'!U$169</f>
        <v>0</v>
      </c>
      <c r="K46" s="9">
        <f>'[5]4407'!V$169</f>
        <v>1.9562E-2</v>
      </c>
      <c r="L46" s="9">
        <f>'[5]4407'!W$169</f>
        <v>0</v>
      </c>
      <c r="M46" s="9">
        <f>'[5]4407'!X$169</f>
        <v>0</v>
      </c>
      <c r="N46" s="9">
        <f>'[5]4407'!Y$169</f>
        <v>0</v>
      </c>
      <c r="O46" s="13">
        <f>'[5]4407'!Z$169</f>
        <v>0</v>
      </c>
    </row>
    <row r="47" spans="2:15" ht="13">
      <c r="B47" s="4">
        <f t="shared" si="14"/>
        <v>2009</v>
      </c>
      <c r="C47" s="14">
        <f t="shared" si="13"/>
        <v>7.3720000000000001E-3</v>
      </c>
      <c r="D47" s="9">
        <f>'[6]4407'!O$169</f>
        <v>0</v>
      </c>
      <c r="E47" s="9">
        <f>'[6]4407'!P$169</f>
        <v>0</v>
      </c>
      <c r="F47" s="9">
        <f>'[6]4407'!Q$169</f>
        <v>0</v>
      </c>
      <c r="G47" s="9">
        <f>'[6]4407'!R$169</f>
        <v>0</v>
      </c>
      <c r="H47" s="9">
        <f>'[6]4407'!S$169</f>
        <v>0</v>
      </c>
      <c r="I47" s="9">
        <f>'[6]4407'!T$169</f>
        <v>0</v>
      </c>
      <c r="J47" s="9">
        <f>'[6]4407'!U$169</f>
        <v>0</v>
      </c>
      <c r="K47" s="9">
        <f>'[6]4407'!V$169</f>
        <v>0</v>
      </c>
      <c r="L47" s="9">
        <f>'[6]4407'!W$169</f>
        <v>0</v>
      </c>
      <c r="M47" s="9">
        <f>'[6]4407'!X$169</f>
        <v>7.3720000000000001E-3</v>
      </c>
      <c r="N47" s="9">
        <f>'[6]4407'!Y$169</f>
        <v>0</v>
      </c>
      <c r="O47" s="13">
        <f>'[6]4407'!Z$169</f>
        <v>0</v>
      </c>
    </row>
    <row r="48" spans="2:15" ht="13">
      <c r="B48" s="4">
        <f t="shared" si="14"/>
        <v>2010</v>
      </c>
      <c r="C48" s="14">
        <f t="shared" si="13"/>
        <v>0.10016799999999999</v>
      </c>
      <c r="D48" s="9">
        <f>'[7]4407'!O$169</f>
        <v>0</v>
      </c>
      <c r="E48" s="9">
        <f>'[7]4407'!P$169</f>
        <v>0</v>
      </c>
      <c r="F48" s="9">
        <f>'[7]4407'!Q$169</f>
        <v>0</v>
      </c>
      <c r="G48" s="9">
        <f>'[7]4407'!R$169</f>
        <v>0</v>
      </c>
      <c r="H48" s="9">
        <f>'[7]4407'!S$169</f>
        <v>1.1864999999999999E-2</v>
      </c>
      <c r="I48" s="9">
        <f>'[7]4407'!T$169</f>
        <v>0</v>
      </c>
      <c r="J48" s="9">
        <f>'[7]4407'!U$169</f>
        <v>0</v>
      </c>
      <c r="K48" s="9">
        <f>'[7]4407'!V$169</f>
        <v>0</v>
      </c>
      <c r="L48" s="9">
        <f>'[7]4407'!W$169</f>
        <v>6.0578999999999994E-2</v>
      </c>
      <c r="M48" s="9">
        <f>'[7]4407'!X$169</f>
        <v>0</v>
      </c>
      <c r="N48" s="9">
        <f>'[7]4407'!Y$169</f>
        <v>2.7723999999999999E-2</v>
      </c>
      <c r="O48" s="13">
        <f>'[7]4407'!Z$169</f>
        <v>0</v>
      </c>
    </row>
    <row r="49" spans="2:15" ht="13">
      <c r="B49" s="4">
        <f t="shared" si="14"/>
        <v>2011</v>
      </c>
      <c r="C49" s="14">
        <f t="shared" si="13"/>
        <v>8.5416999999999993E-2</v>
      </c>
      <c r="D49" s="9">
        <f>'[8]4407'!O$169</f>
        <v>3.0943999999999999E-2</v>
      </c>
      <c r="E49" s="9">
        <f>'[8]4407'!P$169</f>
        <v>0</v>
      </c>
      <c r="F49" s="9">
        <f>'[8]4407'!Q$169</f>
        <v>0</v>
      </c>
      <c r="G49" s="9">
        <f>'[8]4407'!R$169</f>
        <v>0</v>
      </c>
      <c r="H49" s="9">
        <f>'[8]4407'!S$169</f>
        <v>0</v>
      </c>
      <c r="I49" s="9">
        <f>'[8]4407'!T$169</f>
        <v>0</v>
      </c>
      <c r="J49" s="9">
        <f>'[8]4407'!U$169</f>
        <v>1.661E-2</v>
      </c>
      <c r="K49" s="9">
        <f>'[8]4407'!V$169</f>
        <v>0</v>
      </c>
      <c r="L49" s="9">
        <f>'[8]4407'!W$169</f>
        <v>0</v>
      </c>
      <c r="M49" s="9">
        <f>'[8]4407'!X$169</f>
        <v>3.3888999999999996E-2</v>
      </c>
      <c r="N49" s="9">
        <f>'[8]4407'!Y$169</f>
        <v>3.9740000000000001E-3</v>
      </c>
      <c r="O49" s="13">
        <f>'[8]4407'!Z$169</f>
        <v>0</v>
      </c>
    </row>
    <row r="50" spans="2:15" ht="13">
      <c r="B50" s="4">
        <f t="shared" si="14"/>
        <v>2012</v>
      </c>
      <c r="C50" s="14">
        <f t="shared" si="13"/>
        <v>0</v>
      </c>
      <c r="D50" s="9">
        <f>'[9]4407'!O$169</f>
        <v>0</v>
      </c>
      <c r="E50" s="9">
        <f>'[9]4407'!P$169</f>
        <v>0</v>
      </c>
      <c r="F50" s="9">
        <f>'[9]4407'!Q$169</f>
        <v>0</v>
      </c>
      <c r="G50" s="9">
        <f>'[9]4407'!R$169</f>
        <v>0</v>
      </c>
      <c r="H50" s="9">
        <f>'[9]4407'!S$169</f>
        <v>0</v>
      </c>
      <c r="I50" s="9">
        <f>'[9]4407'!T$169</f>
        <v>0</v>
      </c>
      <c r="J50" s="9">
        <f>'[9]4407'!U$169</f>
        <v>0</v>
      </c>
      <c r="K50" s="9">
        <f>'[9]4407'!V$169</f>
        <v>0</v>
      </c>
      <c r="L50" s="9">
        <f>'[9]4407'!W$169</f>
        <v>0</v>
      </c>
      <c r="M50" s="9">
        <f>'[9]4407'!X$169</f>
        <v>0</v>
      </c>
      <c r="N50" s="9">
        <f>'[9]4407'!Y$169</f>
        <v>0</v>
      </c>
      <c r="O50" s="13">
        <f>'[9]4407'!Z$169</f>
        <v>0</v>
      </c>
    </row>
    <row r="51" spans="2:15" ht="13">
      <c r="B51" s="4">
        <f t="shared" si="14"/>
        <v>2013</v>
      </c>
      <c r="C51" s="14">
        <f t="shared" si="13"/>
        <v>3.4708999999999997E-2</v>
      </c>
      <c r="D51" s="9">
        <f>'[10]4407'!O$169</f>
        <v>0</v>
      </c>
      <c r="E51" s="9">
        <f>'[10]4407'!P$169</f>
        <v>0</v>
      </c>
      <c r="F51" s="9">
        <f>'[10]4407'!Q$169</f>
        <v>1.7107999999999998E-2</v>
      </c>
      <c r="G51" s="9">
        <f>'[10]4407'!R$169</f>
        <v>1.7600999999999999E-2</v>
      </c>
      <c r="H51" s="9">
        <f>'[10]4407'!S$169</f>
        <v>0</v>
      </c>
      <c r="I51" s="9">
        <f>'[10]4407'!T$169</f>
        <v>0</v>
      </c>
      <c r="J51" s="9">
        <f>'[10]4407'!U$169</f>
        <v>0</v>
      </c>
      <c r="K51" s="9">
        <f>'[10]4407'!V$169</f>
        <v>0</v>
      </c>
      <c r="L51" s="9">
        <f>'[10]4407'!W$169</f>
        <v>0</v>
      </c>
      <c r="M51" s="9">
        <f>'[10]4407'!X$169</f>
        <v>0</v>
      </c>
      <c r="N51" s="9">
        <f>'[10]4407'!Y$169</f>
        <v>0</v>
      </c>
      <c r="O51" s="13">
        <f>'[10]4407'!Z$169</f>
        <v>0</v>
      </c>
    </row>
    <row r="52" spans="2:15" ht="13">
      <c r="B52" s="4">
        <f t="shared" si="14"/>
        <v>2014</v>
      </c>
      <c r="C52" s="14">
        <f t="shared" si="13"/>
        <v>0</v>
      </c>
      <c r="D52" s="6">
        <f>'[11]4407'!O$169</f>
        <v>0</v>
      </c>
      <c r="E52" s="6">
        <f>'[11]4407'!P$169</f>
        <v>0</v>
      </c>
      <c r="F52" s="6">
        <f>'[11]4407'!Q$169</f>
        <v>0</v>
      </c>
      <c r="G52" s="6">
        <f>'[11]4407'!R$169</f>
        <v>0</v>
      </c>
      <c r="H52" s="6">
        <f>'[11]4407'!S$169</f>
        <v>0</v>
      </c>
      <c r="I52" s="6">
        <f>'[11]4407'!T$169</f>
        <v>0</v>
      </c>
      <c r="J52" s="6">
        <f>'[11]4407'!U$169</f>
        <v>0</v>
      </c>
      <c r="K52" s="6">
        <f>'[11]4407'!V$169</f>
        <v>0</v>
      </c>
      <c r="L52" s="6">
        <f>'[11]4407'!W$169</f>
        <v>0</v>
      </c>
      <c r="M52" s="6">
        <f>'[11]4407'!X$169</f>
        <v>0</v>
      </c>
      <c r="N52" s="6">
        <f>'[11]4407'!Y$169</f>
        <v>0</v>
      </c>
      <c r="O52" s="15">
        <f>'[11]4407'!Z$169</f>
        <v>0</v>
      </c>
    </row>
    <row r="53" spans="2:15" ht="13">
      <c r="B53" s="4">
        <f t="shared" si="14"/>
        <v>2015</v>
      </c>
      <c r="C53" s="14">
        <f t="shared" si="13"/>
        <v>0</v>
      </c>
      <c r="D53" s="6">
        <f>'[12]4407'!O$169</f>
        <v>0</v>
      </c>
      <c r="E53" s="6">
        <f>'[12]4407'!P$169</f>
        <v>0</v>
      </c>
      <c r="F53" s="6">
        <f>'[12]4407'!Q$169</f>
        <v>0</v>
      </c>
      <c r="G53" s="6">
        <f>'[12]4407'!R$169</f>
        <v>0</v>
      </c>
      <c r="H53" s="6">
        <f>'[12]4407'!S$169</f>
        <v>0</v>
      </c>
      <c r="I53" s="6">
        <f>'[12]4407'!T$169</f>
        <v>0</v>
      </c>
      <c r="J53" s="6">
        <f>'[12]4407'!U$169</f>
        <v>0</v>
      </c>
      <c r="K53" s="6">
        <f>'[12]4407'!V$169</f>
        <v>0</v>
      </c>
      <c r="L53" s="6">
        <f>'[12]4407'!W$169</f>
        <v>0</v>
      </c>
      <c r="M53" s="6">
        <f>'[12]4407'!X$169</f>
        <v>0</v>
      </c>
      <c r="N53" s="6">
        <f>'[12]4407'!Y$169</f>
        <v>0</v>
      </c>
      <c r="O53" s="15">
        <f>'[12]4407'!Z$169</f>
        <v>0</v>
      </c>
    </row>
    <row r="54" spans="2:15" ht="13">
      <c r="B54" s="4">
        <f t="shared" si="14"/>
        <v>2016</v>
      </c>
      <c r="C54" s="14">
        <f t="shared" si="13"/>
        <v>0</v>
      </c>
      <c r="D54" s="6">
        <f>'[13]4407'!O$169</f>
        <v>0</v>
      </c>
      <c r="E54" s="6">
        <f>'[13]4407'!P$169</f>
        <v>0</v>
      </c>
      <c r="F54" s="6">
        <f>'[13]4407'!Q$169</f>
        <v>0</v>
      </c>
      <c r="G54" s="6">
        <f>'[13]4407'!R$169</f>
        <v>0</v>
      </c>
      <c r="H54" s="6">
        <f>'[13]4407'!S$169</f>
        <v>0</v>
      </c>
      <c r="I54" s="6">
        <f>'[13]4407'!T$169</f>
        <v>0</v>
      </c>
      <c r="J54" s="6">
        <f>'[13]4407'!U$169</f>
        <v>0</v>
      </c>
      <c r="K54" s="6">
        <f>'[13]4407'!V$169</f>
        <v>0</v>
      </c>
      <c r="L54" s="6">
        <f>'[13]4407'!W$169</f>
        <v>0</v>
      </c>
      <c r="M54" s="6">
        <f>'[13]4407'!X$169</f>
        <v>0</v>
      </c>
      <c r="N54" s="6">
        <f>'[13]4407'!Y$169</f>
        <v>0</v>
      </c>
      <c r="O54" s="15">
        <f>'[13]4407'!Z$169</f>
        <v>0</v>
      </c>
    </row>
    <row r="55" spans="2:15" ht="13">
      <c r="B55" s="4">
        <f t="shared" si="14"/>
        <v>2017</v>
      </c>
      <c r="C55" s="14">
        <f t="shared" si="13"/>
        <v>0</v>
      </c>
      <c r="D55" s="6">
        <f>'[14]4407'!O$169</f>
        <v>0</v>
      </c>
      <c r="E55" s="6">
        <f>'[14]4407'!P$169</f>
        <v>0</v>
      </c>
      <c r="F55" s="6">
        <f>'[14]4407'!Q$169</f>
        <v>0</v>
      </c>
      <c r="G55" s="6">
        <f>'[14]4407'!R$169</f>
        <v>0</v>
      </c>
      <c r="H55" s="6">
        <f>'[14]4407'!S$169</f>
        <v>0</v>
      </c>
      <c r="I55" s="6">
        <f>'[14]4407'!T$169</f>
        <v>0</v>
      </c>
      <c r="J55" s="6">
        <f>'[14]4407'!U$169</f>
        <v>0</v>
      </c>
      <c r="K55" s="6">
        <f>'[14]4407'!V$169</f>
        <v>0</v>
      </c>
      <c r="L55" s="6">
        <f>'[14]4407'!W$169</f>
        <v>0</v>
      </c>
      <c r="M55" s="6">
        <f>'[14]4407'!X$169</f>
        <v>0</v>
      </c>
      <c r="N55" s="6">
        <f>'[14]4407'!Y$169</f>
        <v>0</v>
      </c>
      <c r="O55" s="15">
        <f>'[14]4407'!Z$169</f>
        <v>0</v>
      </c>
    </row>
    <row r="56" spans="2:15" ht="13">
      <c r="B56" s="4">
        <f>1+B55</f>
        <v>2018</v>
      </c>
      <c r="C56" s="14">
        <f t="shared" si="13"/>
        <v>2.1648000000000001E-2</v>
      </c>
      <c r="D56" s="6">
        <f>'[15]4407'!O$169</f>
        <v>2.176E-3</v>
      </c>
      <c r="E56" s="6">
        <f>'[15]4407'!P$169</f>
        <v>0</v>
      </c>
      <c r="F56" s="6">
        <f>'[15]4407'!Q$169</f>
        <v>0</v>
      </c>
      <c r="G56" s="6">
        <f>'[15]4407'!R$169</f>
        <v>1.9472E-2</v>
      </c>
      <c r="H56" s="6">
        <f>'[15]4407'!S$169</f>
        <v>0</v>
      </c>
      <c r="I56" s="6">
        <f>'[15]4407'!T$169</f>
        <v>0</v>
      </c>
      <c r="J56" s="6">
        <f>'[15]4407'!U$169</f>
        <v>0</v>
      </c>
      <c r="K56" s="6">
        <f>'[15]4407'!V$169</f>
        <v>0</v>
      </c>
      <c r="L56" s="6">
        <f>'[15]4407'!W$169</f>
        <v>0</v>
      </c>
      <c r="M56" s="6">
        <f>'[15]4407'!X$169</f>
        <v>0</v>
      </c>
      <c r="N56" s="6">
        <f>'[15]4407'!Y$169</f>
        <v>0</v>
      </c>
      <c r="O56" s="15">
        <f>'[15]4407'!Z$169</f>
        <v>0</v>
      </c>
    </row>
    <row r="57" spans="2:15" ht="13">
      <c r="B57" s="4">
        <f>1+B56</f>
        <v>2019</v>
      </c>
      <c r="C57" s="14">
        <f t="shared" ref="C57" si="15">SUM(D57:O57)</f>
        <v>0</v>
      </c>
      <c r="D57" s="9">
        <f>'[16]4407'!O$169</f>
        <v>0</v>
      </c>
      <c r="E57" s="9">
        <f>'[16]4407'!P$169</f>
        <v>0</v>
      </c>
      <c r="F57" s="9">
        <f>'[16]4407'!Q$169</f>
        <v>0</v>
      </c>
      <c r="G57" s="9">
        <f>'[16]4407'!R$169</f>
        <v>0</v>
      </c>
      <c r="H57" s="9">
        <f>'[16]4407'!S$169</f>
        <v>0</v>
      </c>
      <c r="I57" s="9">
        <f>'[16]4407'!T$169</f>
        <v>0</v>
      </c>
      <c r="J57" s="9">
        <f>'[16]4407'!U$169</f>
        <v>0</v>
      </c>
      <c r="K57" s="9">
        <f>'[16]4407'!V$169</f>
        <v>0</v>
      </c>
      <c r="L57" s="9">
        <f>'[16]4407'!W$169</f>
        <v>0</v>
      </c>
      <c r="M57" s="9">
        <f>'[16]4407'!X$169</f>
        <v>0</v>
      </c>
      <c r="N57" s="9">
        <f>'[16]4407'!Y$169</f>
        <v>0</v>
      </c>
      <c r="O57" s="13">
        <f>'[16]4407'!Z$169</f>
        <v>0</v>
      </c>
    </row>
    <row r="58" spans="2:15" ht="13">
      <c r="B58" s="4">
        <f>1+B57</f>
        <v>2020</v>
      </c>
      <c r="C58" s="14">
        <f>SUM(D58:O58)</f>
        <v>0</v>
      </c>
      <c r="D58" s="79">
        <f>'[17]4407'!O$169</f>
        <v>0</v>
      </c>
      <c r="E58" s="79">
        <f>'[17]4407'!P$169</f>
        <v>0</v>
      </c>
      <c r="F58" s="9">
        <f>'[17]4407'!Q$169</f>
        <v>0</v>
      </c>
      <c r="G58" s="9">
        <f>'[17]4407'!R$169</f>
        <v>0</v>
      </c>
      <c r="H58" s="9">
        <f>'[17]4407'!S$169</f>
        <v>0</v>
      </c>
      <c r="I58" s="9">
        <f>'[17]4407'!T$169</f>
        <v>0</v>
      </c>
      <c r="J58" s="9">
        <f>'[17]4407'!U$169</f>
        <v>0</v>
      </c>
      <c r="K58" s="9">
        <f>'[17]4407'!V$169</f>
        <v>0</v>
      </c>
      <c r="L58" s="9">
        <f>'[17]4407'!W$169</f>
        <v>0</v>
      </c>
      <c r="M58" s="9">
        <f>'[17]4407'!X$169</f>
        <v>0</v>
      </c>
      <c r="N58" s="9">
        <f>'[17]4407'!Y$169</f>
        <v>0</v>
      </c>
      <c r="O58" s="13">
        <f>'[17]4407'!Z$169</f>
        <v>0</v>
      </c>
    </row>
    <row r="59" spans="2:15" ht="13">
      <c r="B59" s="4">
        <f t="shared" ref="B59:B60" si="16">1+B58</f>
        <v>2021</v>
      </c>
      <c r="C59" s="14">
        <f t="shared" ref="C59:C61" si="17">SUM(D59:O59)</f>
        <v>0</v>
      </c>
      <c r="D59" s="79">
        <f>'[18]4407'!O$169</f>
        <v>0</v>
      </c>
      <c r="E59" s="79">
        <f>'[18]4407'!P$169</f>
        <v>0</v>
      </c>
      <c r="F59" s="9">
        <f>'[18]4407'!Q$169</f>
        <v>0</v>
      </c>
      <c r="G59" s="9">
        <f>'[18]4407'!R$169</f>
        <v>0</v>
      </c>
      <c r="H59" s="9">
        <f>'[18]4407'!S$169</f>
        <v>0</v>
      </c>
      <c r="I59" s="9">
        <f>'[18]4407'!T$169</f>
        <v>0</v>
      </c>
      <c r="J59" s="9">
        <f>'[18]4407'!U$169</f>
        <v>0</v>
      </c>
      <c r="K59" s="9">
        <f>'[18]4407'!V$169</f>
        <v>0</v>
      </c>
      <c r="L59" s="9">
        <f>'[18]4407'!W$169</f>
        <v>0</v>
      </c>
      <c r="M59" s="9">
        <f>'[18]4407'!X$169</f>
        <v>0</v>
      </c>
      <c r="N59" s="9">
        <f>'[18]4407'!Y$169</f>
        <v>0</v>
      </c>
      <c r="O59" s="13">
        <f>'[18]4407'!Z$169</f>
        <v>0</v>
      </c>
    </row>
    <row r="60" spans="2:15" ht="13">
      <c r="B60" s="4">
        <f t="shared" si="16"/>
        <v>2022</v>
      </c>
      <c r="C60" s="14">
        <f t="shared" si="17"/>
        <v>0</v>
      </c>
      <c r="D60" s="79">
        <f>'[19]4407'!O$169</f>
        <v>0</v>
      </c>
      <c r="E60" s="79">
        <f>'[19]4407'!P$169</f>
        <v>0</v>
      </c>
      <c r="F60" s="9">
        <f>'[19]4407'!Q$169</f>
        <v>0</v>
      </c>
      <c r="G60" s="9">
        <f>'[19]4407'!R$169</f>
        <v>0</v>
      </c>
      <c r="H60" s="9">
        <f>'[19]4407'!S$169</f>
        <v>0</v>
      </c>
      <c r="I60" s="9">
        <f>'[19]4407'!T$169</f>
        <v>0</v>
      </c>
      <c r="J60" s="9">
        <f>'[19]4407'!U$169</f>
        <v>0</v>
      </c>
      <c r="K60" s="9">
        <f>'[19]4407'!V$169</f>
        <v>0</v>
      </c>
      <c r="L60" s="9">
        <f>'[19]4407'!W$169</f>
        <v>0</v>
      </c>
      <c r="M60" s="9">
        <f>'[19]4407'!X$169</f>
        <v>0</v>
      </c>
      <c r="N60" s="9">
        <f>'[19]4407'!Y$169</f>
        <v>0</v>
      </c>
      <c r="O60" s="13">
        <f>'[19]4407'!Z$169</f>
        <v>0</v>
      </c>
    </row>
    <row r="61" spans="2:15" ht="13">
      <c r="B61" s="4">
        <f>1+B60</f>
        <v>2023</v>
      </c>
      <c r="C61" s="14">
        <f t="shared" si="17"/>
        <v>0</v>
      </c>
      <c r="D61" s="79">
        <f>'[20]4407'!O$169</f>
        <v>0</v>
      </c>
      <c r="E61" s="79">
        <f>'[20]4407'!P$169</f>
        <v>0</v>
      </c>
      <c r="F61" s="79">
        <f>'[20]4407'!Q$169</f>
        <v>0</v>
      </c>
      <c r="G61" s="79">
        <f>'[20]4407'!R$169</f>
        <v>0</v>
      </c>
      <c r="H61" s="79">
        <f>'[20]4407'!S$169</f>
        <v>0</v>
      </c>
      <c r="I61" s="79">
        <f>'[20]4407'!T$169</f>
        <v>0</v>
      </c>
      <c r="J61" s="79">
        <f>'[20]4407'!U$169</f>
        <v>0</v>
      </c>
      <c r="K61" s="79">
        <f>'[20]4407'!V$169</f>
        <v>0</v>
      </c>
      <c r="L61" s="79">
        <f>'[20]4407'!W$169</f>
        <v>0</v>
      </c>
      <c r="M61" s="79">
        <f>'[20]4407'!X$169</f>
        <v>0</v>
      </c>
      <c r="N61" s="79">
        <f>'[20]4407'!Y$169</f>
        <v>0</v>
      </c>
      <c r="O61" s="13">
        <f>'[20]4407'!Z$169</f>
        <v>0</v>
      </c>
    </row>
    <row r="62" spans="2:15" ht="13.5" thickBot="1">
      <c r="B62" s="4">
        <f t="shared" ref="B62:B63" si="18">1+B61</f>
        <v>2024</v>
      </c>
      <c r="C62" s="14">
        <f t="shared" ref="C62" si="19">SUM(D62:O62)</f>
        <v>0</v>
      </c>
      <c r="D62" s="79">
        <f>'[21]4407'!O$169</f>
        <v>0</v>
      </c>
      <c r="E62" s="79">
        <f>'[21]4407'!P$169</f>
        <v>0</v>
      </c>
      <c r="F62" s="79">
        <f>'[21]4407'!Q$169</f>
        <v>0</v>
      </c>
      <c r="G62" s="79">
        <f>'[21]4407'!R$169</f>
        <v>0</v>
      </c>
      <c r="H62" s="79">
        <f>'[21]4407'!S$169</f>
        <v>0</v>
      </c>
      <c r="I62" s="79">
        <f>'[21]4407'!T$169</f>
        <v>0</v>
      </c>
      <c r="J62" s="79">
        <f>'[21]4407'!U$169</f>
        <v>0</v>
      </c>
      <c r="K62" s="79">
        <f>'[21]4407'!V$169</f>
        <v>0</v>
      </c>
      <c r="L62" s="79">
        <f>'[21]4407'!W$169</f>
        <v>0</v>
      </c>
      <c r="M62" s="79">
        <f>'[21]4407'!X$169</f>
        <v>0</v>
      </c>
      <c r="N62" s="79">
        <f>'[21]4407'!Y$169</f>
        <v>0</v>
      </c>
      <c r="O62" s="99">
        <f>'[21]4407'!Z$169</f>
        <v>0</v>
      </c>
    </row>
    <row r="63" spans="2:15" ht="13.5" hidden="1" thickBot="1">
      <c r="B63" s="4">
        <f t="shared" si="18"/>
        <v>2025</v>
      </c>
      <c r="C63" s="14">
        <f t="shared" ref="C63" si="20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1">IF(SUM(C43:C43)&lt;$A$1,"-",1000*C43/C8)</f>
        <v>-</v>
      </c>
      <c r="D65" s="70" t="str">
        <f t="shared" si="21"/>
        <v>-</v>
      </c>
      <c r="E65" s="9" t="str">
        <f t="shared" si="21"/>
        <v>-</v>
      </c>
      <c r="F65" s="9" t="str">
        <f t="shared" si="21"/>
        <v>-</v>
      </c>
      <c r="G65" s="9" t="str">
        <f t="shared" si="21"/>
        <v>-</v>
      </c>
      <c r="H65" s="9" t="str">
        <f t="shared" si="21"/>
        <v>-</v>
      </c>
      <c r="I65" s="9" t="str">
        <f t="shared" si="21"/>
        <v>-</v>
      </c>
      <c r="J65" s="9" t="str">
        <f t="shared" si="21"/>
        <v>-</v>
      </c>
      <c r="K65" s="9" t="str">
        <f t="shared" si="21"/>
        <v>-</v>
      </c>
      <c r="L65" s="9" t="str">
        <f t="shared" si="21"/>
        <v>-</v>
      </c>
      <c r="M65" s="9" t="str">
        <f t="shared" si="21"/>
        <v>-</v>
      </c>
      <c r="N65" s="9" t="str">
        <f t="shared" si="21"/>
        <v>-</v>
      </c>
      <c r="O65" s="13" t="str">
        <f t="shared" si="21"/>
        <v>-</v>
      </c>
    </row>
    <row r="66" spans="2:15" ht="13">
      <c r="B66" s="4">
        <f t="shared" ref="B66:B76" si="22">1+B65</f>
        <v>2006</v>
      </c>
      <c r="C66" s="14" t="str">
        <f t="shared" ref="C66:O66" si="23">IF(SUM(C44:C44)&lt;$A$1,"-",1000*C44/C9)</f>
        <v>-</v>
      </c>
      <c r="D66" s="70" t="str">
        <f t="shared" si="23"/>
        <v>-</v>
      </c>
      <c r="E66" s="9" t="str">
        <f t="shared" si="23"/>
        <v>-</v>
      </c>
      <c r="F66" s="9" t="str">
        <f t="shared" si="23"/>
        <v>-</v>
      </c>
      <c r="G66" s="9" t="str">
        <f t="shared" si="23"/>
        <v>-</v>
      </c>
      <c r="H66" s="9" t="str">
        <f t="shared" si="23"/>
        <v>-</v>
      </c>
      <c r="I66" s="9" t="str">
        <f t="shared" si="23"/>
        <v>-</v>
      </c>
      <c r="J66" s="9" t="str">
        <f t="shared" si="23"/>
        <v>-</v>
      </c>
      <c r="K66" s="9" t="str">
        <f t="shared" si="23"/>
        <v>-</v>
      </c>
      <c r="L66" s="9" t="str">
        <f t="shared" si="23"/>
        <v>-</v>
      </c>
      <c r="M66" s="9" t="str">
        <f t="shared" si="23"/>
        <v>-</v>
      </c>
      <c r="N66" s="9" t="str">
        <f t="shared" si="23"/>
        <v>-</v>
      </c>
      <c r="O66" s="13" t="str">
        <f t="shared" si="23"/>
        <v>-</v>
      </c>
    </row>
    <row r="67" spans="2:15" ht="13">
      <c r="B67" s="4">
        <f t="shared" si="22"/>
        <v>2007</v>
      </c>
      <c r="C67" s="14" t="str">
        <f t="shared" ref="C67:O67" si="24">IF(SUM(C45:C45)&lt;$A$1,"-",1000*C45/C10)</f>
        <v>-</v>
      </c>
      <c r="D67" s="70" t="str">
        <f t="shared" si="24"/>
        <v>-</v>
      </c>
      <c r="E67" s="9" t="str">
        <f t="shared" si="24"/>
        <v>-</v>
      </c>
      <c r="F67" s="9" t="str">
        <f t="shared" si="24"/>
        <v>-</v>
      </c>
      <c r="G67" s="9" t="str">
        <f t="shared" si="24"/>
        <v>-</v>
      </c>
      <c r="H67" s="9" t="str">
        <f t="shared" si="24"/>
        <v>-</v>
      </c>
      <c r="I67" s="9" t="str">
        <f t="shared" si="24"/>
        <v>-</v>
      </c>
      <c r="J67" s="9" t="str">
        <f t="shared" si="24"/>
        <v>-</v>
      </c>
      <c r="K67" s="9" t="str">
        <f t="shared" si="24"/>
        <v>-</v>
      </c>
      <c r="L67" s="9" t="str">
        <f t="shared" si="24"/>
        <v>-</v>
      </c>
      <c r="M67" s="9" t="str">
        <f t="shared" si="24"/>
        <v>-</v>
      </c>
      <c r="N67" s="9" t="str">
        <f t="shared" si="24"/>
        <v>-</v>
      </c>
      <c r="O67" s="13" t="str">
        <f t="shared" si="24"/>
        <v>-</v>
      </c>
    </row>
    <row r="68" spans="2:15" ht="13">
      <c r="B68" s="4">
        <f t="shared" si="22"/>
        <v>2008</v>
      </c>
      <c r="C68" s="14" t="str">
        <f t="shared" ref="C68:O68" si="25">IF(SUM(C46:C46)&lt;$A$1,"-",1000*C46/C11)</f>
        <v>-</v>
      </c>
      <c r="D68" s="70" t="str">
        <f t="shared" si="25"/>
        <v>-</v>
      </c>
      <c r="E68" s="9" t="str">
        <f t="shared" si="25"/>
        <v>-</v>
      </c>
      <c r="F68" s="9" t="str">
        <f t="shared" si="25"/>
        <v>-</v>
      </c>
      <c r="G68" s="9" t="str">
        <f t="shared" si="25"/>
        <v>-</v>
      </c>
      <c r="H68" s="9" t="str">
        <f t="shared" si="25"/>
        <v>-</v>
      </c>
      <c r="I68" s="9" t="str">
        <f t="shared" si="25"/>
        <v>-</v>
      </c>
      <c r="J68" s="9" t="str">
        <f t="shared" si="25"/>
        <v>-</v>
      </c>
      <c r="K68" s="9" t="str">
        <f t="shared" si="25"/>
        <v>-</v>
      </c>
      <c r="L68" s="9" t="str">
        <f t="shared" si="25"/>
        <v>-</v>
      </c>
      <c r="M68" s="9" t="str">
        <f t="shared" si="25"/>
        <v>-</v>
      </c>
      <c r="N68" s="9" t="str">
        <f t="shared" si="25"/>
        <v>-</v>
      </c>
      <c r="O68" s="13" t="str">
        <f t="shared" si="25"/>
        <v>-</v>
      </c>
    </row>
    <row r="69" spans="2:15" ht="13">
      <c r="B69" s="4">
        <f t="shared" si="22"/>
        <v>2009</v>
      </c>
      <c r="C69" s="14" t="str">
        <f t="shared" ref="C69:O69" si="26">IF(SUM(C47:C47)&lt;$A$1,"-",1000*C47/C12)</f>
        <v>-</v>
      </c>
      <c r="D69" s="70" t="str">
        <f t="shared" si="26"/>
        <v>-</v>
      </c>
      <c r="E69" s="9" t="str">
        <f t="shared" si="26"/>
        <v>-</v>
      </c>
      <c r="F69" s="9" t="str">
        <f t="shared" si="26"/>
        <v>-</v>
      </c>
      <c r="G69" s="9" t="str">
        <f t="shared" si="26"/>
        <v>-</v>
      </c>
      <c r="H69" s="9" t="str">
        <f t="shared" si="26"/>
        <v>-</v>
      </c>
      <c r="I69" s="9" t="str">
        <f t="shared" si="26"/>
        <v>-</v>
      </c>
      <c r="J69" s="9" t="str">
        <f t="shared" si="26"/>
        <v>-</v>
      </c>
      <c r="K69" s="9" t="str">
        <f t="shared" si="26"/>
        <v>-</v>
      </c>
      <c r="L69" s="9" t="str">
        <f t="shared" si="26"/>
        <v>-</v>
      </c>
      <c r="M69" s="9" t="str">
        <f t="shared" si="26"/>
        <v>-</v>
      </c>
      <c r="N69" s="9" t="str">
        <f t="shared" si="26"/>
        <v>-</v>
      </c>
      <c r="O69" s="13" t="str">
        <f t="shared" si="26"/>
        <v>-</v>
      </c>
    </row>
    <row r="70" spans="2:15" ht="13">
      <c r="B70" s="4">
        <f t="shared" si="22"/>
        <v>2010</v>
      </c>
      <c r="C70" s="14" t="str">
        <f t="shared" ref="C70:O70" si="27">IF(SUM(C48:C48)&lt;$A$1,"-",1000*C48/C13)</f>
        <v>-</v>
      </c>
      <c r="D70" s="70" t="str">
        <f t="shared" si="27"/>
        <v>-</v>
      </c>
      <c r="E70" s="9" t="str">
        <f t="shared" si="27"/>
        <v>-</v>
      </c>
      <c r="F70" s="9" t="str">
        <f t="shared" si="27"/>
        <v>-</v>
      </c>
      <c r="G70" s="9" t="str">
        <f t="shared" si="27"/>
        <v>-</v>
      </c>
      <c r="H70" s="9" t="str">
        <f t="shared" si="27"/>
        <v>-</v>
      </c>
      <c r="I70" s="9" t="str">
        <f t="shared" si="27"/>
        <v>-</v>
      </c>
      <c r="J70" s="9" t="str">
        <f t="shared" si="27"/>
        <v>-</v>
      </c>
      <c r="K70" s="9" t="str">
        <f t="shared" si="27"/>
        <v>-</v>
      </c>
      <c r="L70" s="9" t="str">
        <f t="shared" si="27"/>
        <v>-</v>
      </c>
      <c r="M70" s="9" t="str">
        <f t="shared" si="27"/>
        <v>-</v>
      </c>
      <c r="N70" s="9" t="str">
        <f t="shared" si="27"/>
        <v>-</v>
      </c>
      <c r="O70" s="13" t="str">
        <f t="shared" si="27"/>
        <v>-</v>
      </c>
    </row>
    <row r="71" spans="2:15" ht="13">
      <c r="B71" s="4">
        <f t="shared" si="22"/>
        <v>2011</v>
      </c>
      <c r="C71" s="14" t="str">
        <f t="shared" ref="C71:O71" si="28">IF(SUM(C49:C49)&lt;$A$1,"-",1000*C49/C14)</f>
        <v>-</v>
      </c>
      <c r="D71" s="70" t="str">
        <f t="shared" si="28"/>
        <v>-</v>
      </c>
      <c r="E71" s="9" t="str">
        <f t="shared" si="28"/>
        <v>-</v>
      </c>
      <c r="F71" s="9" t="str">
        <f t="shared" si="28"/>
        <v>-</v>
      </c>
      <c r="G71" s="9" t="str">
        <f t="shared" si="28"/>
        <v>-</v>
      </c>
      <c r="H71" s="9" t="str">
        <f t="shared" si="28"/>
        <v>-</v>
      </c>
      <c r="I71" s="9" t="str">
        <f t="shared" si="28"/>
        <v>-</v>
      </c>
      <c r="J71" s="9" t="str">
        <f t="shared" si="28"/>
        <v>-</v>
      </c>
      <c r="K71" s="9" t="str">
        <f t="shared" si="28"/>
        <v>-</v>
      </c>
      <c r="L71" s="9" t="str">
        <f t="shared" si="28"/>
        <v>-</v>
      </c>
      <c r="M71" s="9" t="str">
        <f t="shared" si="28"/>
        <v>-</v>
      </c>
      <c r="N71" s="9" t="str">
        <f t="shared" si="28"/>
        <v>-</v>
      </c>
      <c r="O71" s="13" t="str">
        <f t="shared" si="28"/>
        <v>-</v>
      </c>
    </row>
    <row r="72" spans="2:15" ht="13">
      <c r="B72" s="4">
        <f t="shared" si="22"/>
        <v>2012</v>
      </c>
      <c r="C72" s="14" t="str">
        <f t="shared" ref="C72:O72" si="29">IF(SUM(C50:C50)&lt;$A$1,"-",1000*C50/C15)</f>
        <v>-</v>
      </c>
      <c r="D72" s="70" t="str">
        <f t="shared" si="29"/>
        <v>-</v>
      </c>
      <c r="E72" s="9" t="str">
        <f t="shared" si="29"/>
        <v>-</v>
      </c>
      <c r="F72" s="9" t="str">
        <f t="shared" si="29"/>
        <v>-</v>
      </c>
      <c r="G72" s="9" t="str">
        <f t="shared" si="29"/>
        <v>-</v>
      </c>
      <c r="H72" s="9" t="str">
        <f t="shared" si="29"/>
        <v>-</v>
      </c>
      <c r="I72" s="9" t="str">
        <f t="shared" si="29"/>
        <v>-</v>
      </c>
      <c r="J72" s="9" t="str">
        <f t="shared" si="29"/>
        <v>-</v>
      </c>
      <c r="K72" s="9" t="str">
        <f t="shared" si="29"/>
        <v>-</v>
      </c>
      <c r="L72" s="9" t="str">
        <f t="shared" si="29"/>
        <v>-</v>
      </c>
      <c r="M72" s="9" t="str">
        <f t="shared" si="29"/>
        <v>-</v>
      </c>
      <c r="N72" s="9" t="str">
        <f t="shared" si="29"/>
        <v>-</v>
      </c>
      <c r="O72" s="13" t="str">
        <f t="shared" si="29"/>
        <v>-</v>
      </c>
    </row>
    <row r="73" spans="2:15" ht="13">
      <c r="B73" s="4">
        <f t="shared" si="22"/>
        <v>2013</v>
      </c>
      <c r="C73" s="14" t="str">
        <f t="shared" ref="C73:O73" si="30">IF(SUM(C51:C51)&lt;$A$1,"-",1000*C51/C16)</f>
        <v>-</v>
      </c>
      <c r="D73" s="70" t="str">
        <f t="shared" si="30"/>
        <v>-</v>
      </c>
      <c r="E73" s="9" t="str">
        <f t="shared" si="30"/>
        <v>-</v>
      </c>
      <c r="F73" s="9" t="str">
        <f t="shared" si="30"/>
        <v>-</v>
      </c>
      <c r="G73" s="9" t="str">
        <f t="shared" si="30"/>
        <v>-</v>
      </c>
      <c r="H73" s="9" t="str">
        <f t="shared" si="30"/>
        <v>-</v>
      </c>
      <c r="I73" s="9" t="str">
        <f t="shared" si="30"/>
        <v>-</v>
      </c>
      <c r="J73" s="9" t="str">
        <f t="shared" si="30"/>
        <v>-</v>
      </c>
      <c r="K73" s="9" t="str">
        <f t="shared" si="30"/>
        <v>-</v>
      </c>
      <c r="L73" s="9" t="str">
        <f t="shared" si="30"/>
        <v>-</v>
      </c>
      <c r="M73" s="9" t="str">
        <f t="shared" si="30"/>
        <v>-</v>
      </c>
      <c r="N73" s="9" t="str">
        <f t="shared" si="30"/>
        <v>-</v>
      </c>
      <c r="O73" s="13" t="str">
        <f t="shared" si="30"/>
        <v>-</v>
      </c>
    </row>
    <row r="74" spans="2:15" ht="13">
      <c r="B74" s="4">
        <f t="shared" si="22"/>
        <v>2014</v>
      </c>
      <c r="C74" s="14" t="str">
        <f t="shared" ref="C74:O74" si="31">IF(SUM(C52:C52)&lt;$A$1,"-",1000*C52/C17)</f>
        <v>-</v>
      </c>
      <c r="D74" s="70" t="str">
        <f t="shared" si="31"/>
        <v>-</v>
      </c>
      <c r="E74" s="9" t="str">
        <f t="shared" si="31"/>
        <v>-</v>
      </c>
      <c r="F74" s="9" t="str">
        <f t="shared" si="31"/>
        <v>-</v>
      </c>
      <c r="G74" s="9" t="str">
        <f t="shared" si="31"/>
        <v>-</v>
      </c>
      <c r="H74" s="9" t="str">
        <f t="shared" si="31"/>
        <v>-</v>
      </c>
      <c r="I74" s="9" t="str">
        <f t="shared" si="31"/>
        <v>-</v>
      </c>
      <c r="J74" s="9" t="str">
        <f t="shared" si="31"/>
        <v>-</v>
      </c>
      <c r="K74" s="9" t="str">
        <f t="shared" si="31"/>
        <v>-</v>
      </c>
      <c r="L74" s="9" t="str">
        <f t="shared" si="31"/>
        <v>-</v>
      </c>
      <c r="M74" s="9" t="str">
        <f t="shared" si="31"/>
        <v>-</v>
      </c>
      <c r="N74" s="9" t="str">
        <f t="shared" si="31"/>
        <v>-</v>
      </c>
      <c r="O74" s="13" t="str">
        <f t="shared" si="31"/>
        <v>-</v>
      </c>
    </row>
    <row r="75" spans="2:15" ht="13">
      <c r="B75" s="4">
        <f t="shared" si="22"/>
        <v>2015</v>
      </c>
      <c r="C75" s="14" t="str">
        <f t="shared" ref="C75:O75" si="32">IF(SUM(C53:C53)&lt;$A$1,"-",1000*C53/C18)</f>
        <v>-</v>
      </c>
      <c r="D75" s="70" t="str">
        <f t="shared" si="32"/>
        <v>-</v>
      </c>
      <c r="E75" s="9" t="str">
        <f t="shared" si="32"/>
        <v>-</v>
      </c>
      <c r="F75" s="9" t="str">
        <f t="shared" si="32"/>
        <v>-</v>
      </c>
      <c r="G75" s="9" t="str">
        <f t="shared" si="32"/>
        <v>-</v>
      </c>
      <c r="H75" s="9" t="str">
        <f t="shared" si="32"/>
        <v>-</v>
      </c>
      <c r="I75" s="9" t="str">
        <f t="shared" si="32"/>
        <v>-</v>
      </c>
      <c r="J75" s="9" t="str">
        <f t="shared" si="32"/>
        <v>-</v>
      </c>
      <c r="K75" s="9" t="str">
        <f t="shared" si="32"/>
        <v>-</v>
      </c>
      <c r="L75" s="9" t="str">
        <f t="shared" si="32"/>
        <v>-</v>
      </c>
      <c r="M75" s="9" t="str">
        <f t="shared" si="32"/>
        <v>-</v>
      </c>
      <c r="N75" s="9" t="str">
        <f t="shared" si="32"/>
        <v>-</v>
      </c>
      <c r="O75" s="13" t="str">
        <f t="shared" si="32"/>
        <v>-</v>
      </c>
    </row>
    <row r="76" spans="2:15" ht="13">
      <c r="B76" s="4">
        <f t="shared" si="22"/>
        <v>2016</v>
      </c>
      <c r="C76" s="14" t="str">
        <f t="shared" ref="C76:O76" si="33">IF(SUM(C54:C54)&lt;$A$1,"-",1000*C54/C19)</f>
        <v>-</v>
      </c>
      <c r="D76" s="70" t="str">
        <f t="shared" si="33"/>
        <v>-</v>
      </c>
      <c r="E76" s="9" t="str">
        <f t="shared" si="33"/>
        <v>-</v>
      </c>
      <c r="F76" s="9" t="str">
        <f t="shared" si="33"/>
        <v>-</v>
      </c>
      <c r="G76" s="9" t="str">
        <f t="shared" si="33"/>
        <v>-</v>
      </c>
      <c r="H76" s="9" t="str">
        <f t="shared" si="33"/>
        <v>-</v>
      </c>
      <c r="I76" s="9" t="str">
        <f t="shared" si="33"/>
        <v>-</v>
      </c>
      <c r="J76" s="9" t="str">
        <f t="shared" si="33"/>
        <v>-</v>
      </c>
      <c r="K76" s="9" t="str">
        <f t="shared" si="33"/>
        <v>-</v>
      </c>
      <c r="L76" s="9" t="str">
        <f t="shared" si="33"/>
        <v>-</v>
      </c>
      <c r="M76" s="9" t="str">
        <f t="shared" si="33"/>
        <v>-</v>
      </c>
      <c r="N76" s="9" t="str">
        <f t="shared" si="33"/>
        <v>-</v>
      </c>
      <c r="O76" s="13" t="str">
        <f t="shared" si="33"/>
        <v>-</v>
      </c>
    </row>
    <row r="77" spans="2:15" ht="13">
      <c r="B77" s="4">
        <f t="shared" ref="B77:B85" si="34">1+B76</f>
        <v>2017</v>
      </c>
      <c r="C77" s="14" t="str">
        <f t="shared" ref="C77:O77" si="35">IF(SUM(C55:C55)&lt;$A$1,"-",1000*C55/C20)</f>
        <v>-</v>
      </c>
      <c r="D77" s="70" t="str">
        <f t="shared" si="35"/>
        <v>-</v>
      </c>
      <c r="E77" s="9" t="str">
        <f t="shared" si="35"/>
        <v>-</v>
      </c>
      <c r="F77" s="9" t="str">
        <f t="shared" si="35"/>
        <v>-</v>
      </c>
      <c r="G77" s="9" t="str">
        <f t="shared" si="35"/>
        <v>-</v>
      </c>
      <c r="H77" s="9" t="str">
        <f t="shared" si="35"/>
        <v>-</v>
      </c>
      <c r="I77" s="9" t="str">
        <f t="shared" si="35"/>
        <v>-</v>
      </c>
      <c r="J77" s="9" t="str">
        <f t="shared" si="35"/>
        <v>-</v>
      </c>
      <c r="K77" s="9" t="str">
        <f t="shared" si="35"/>
        <v>-</v>
      </c>
      <c r="L77" s="9" t="str">
        <f t="shared" si="35"/>
        <v>-</v>
      </c>
      <c r="M77" s="9" t="str">
        <f t="shared" si="35"/>
        <v>-</v>
      </c>
      <c r="N77" s="9" t="str">
        <f t="shared" si="35"/>
        <v>-</v>
      </c>
      <c r="O77" s="13" t="str">
        <f t="shared" si="35"/>
        <v>-</v>
      </c>
    </row>
    <row r="78" spans="2:15" ht="13">
      <c r="B78" s="4">
        <f t="shared" si="34"/>
        <v>2018</v>
      </c>
      <c r="C78" s="14" t="str">
        <f t="shared" ref="C78:O78" si="36">IF(SUM(C56:C56)&lt;$A$1,"-",1000*C56/C21)</f>
        <v>-</v>
      </c>
      <c r="D78" s="70" t="str">
        <f t="shared" si="36"/>
        <v>-</v>
      </c>
      <c r="E78" s="9" t="str">
        <f t="shared" si="36"/>
        <v>-</v>
      </c>
      <c r="F78" s="9" t="str">
        <f t="shared" si="36"/>
        <v>-</v>
      </c>
      <c r="G78" s="9" t="str">
        <f t="shared" si="36"/>
        <v>-</v>
      </c>
      <c r="H78" s="9" t="str">
        <f t="shared" si="36"/>
        <v>-</v>
      </c>
      <c r="I78" s="9" t="str">
        <f t="shared" si="36"/>
        <v>-</v>
      </c>
      <c r="J78" s="9" t="str">
        <f t="shared" si="36"/>
        <v>-</v>
      </c>
      <c r="K78" s="9" t="str">
        <f t="shared" si="36"/>
        <v>-</v>
      </c>
      <c r="L78" s="9" t="str">
        <f t="shared" si="36"/>
        <v>-</v>
      </c>
      <c r="M78" s="9" t="str">
        <f t="shared" si="36"/>
        <v>-</v>
      </c>
      <c r="N78" s="9" t="str">
        <f t="shared" si="36"/>
        <v>-</v>
      </c>
      <c r="O78" s="13" t="str">
        <f t="shared" si="36"/>
        <v>-</v>
      </c>
    </row>
    <row r="79" spans="2:15" ht="13">
      <c r="B79" s="4">
        <f t="shared" si="34"/>
        <v>2019</v>
      </c>
      <c r="C79" s="14" t="str">
        <f t="shared" ref="C79:O79" si="37">IF(SUM(C57:C57)&lt;$A$1,"-",1000*C57/C22)</f>
        <v>-</v>
      </c>
      <c r="D79" s="70" t="str">
        <f t="shared" si="37"/>
        <v>-</v>
      </c>
      <c r="E79" s="9" t="str">
        <f t="shared" si="37"/>
        <v>-</v>
      </c>
      <c r="F79" s="9" t="str">
        <f t="shared" si="37"/>
        <v>-</v>
      </c>
      <c r="G79" s="9" t="str">
        <f t="shared" si="37"/>
        <v>-</v>
      </c>
      <c r="H79" s="9" t="str">
        <f t="shared" si="37"/>
        <v>-</v>
      </c>
      <c r="I79" s="9" t="str">
        <f t="shared" si="37"/>
        <v>-</v>
      </c>
      <c r="J79" s="9" t="str">
        <f t="shared" si="37"/>
        <v>-</v>
      </c>
      <c r="K79" s="9" t="str">
        <f t="shared" si="37"/>
        <v>-</v>
      </c>
      <c r="L79" s="9" t="str">
        <f t="shared" si="37"/>
        <v>-</v>
      </c>
      <c r="M79" s="9" t="str">
        <f t="shared" si="37"/>
        <v>-</v>
      </c>
      <c r="N79" s="9" t="str">
        <f t="shared" si="37"/>
        <v>-</v>
      </c>
      <c r="O79" s="13" t="str">
        <f t="shared" si="37"/>
        <v>-</v>
      </c>
    </row>
    <row r="80" spans="2:15" ht="13" customHeight="1">
      <c r="B80" s="4">
        <f t="shared" si="34"/>
        <v>2020</v>
      </c>
      <c r="C80" s="14" t="str">
        <f t="shared" ref="C80:O80" si="38">IF(SUM(C58:C58)&lt;$A$1,"-",1000*C58/C23)</f>
        <v>-</v>
      </c>
      <c r="D80" s="70" t="str">
        <f t="shared" si="38"/>
        <v>-</v>
      </c>
      <c r="E80" s="9" t="str">
        <f t="shared" si="38"/>
        <v>-</v>
      </c>
      <c r="F80" s="9" t="str">
        <f t="shared" si="38"/>
        <v>-</v>
      </c>
      <c r="G80" s="9" t="str">
        <f t="shared" si="38"/>
        <v>-</v>
      </c>
      <c r="H80" s="9" t="str">
        <f t="shared" si="38"/>
        <v>-</v>
      </c>
      <c r="I80" s="9" t="str">
        <f t="shared" si="38"/>
        <v>-</v>
      </c>
      <c r="J80" s="9" t="str">
        <f t="shared" si="38"/>
        <v>-</v>
      </c>
      <c r="K80" s="9" t="str">
        <f t="shared" si="38"/>
        <v>-</v>
      </c>
      <c r="L80" s="9" t="str">
        <f t="shared" si="38"/>
        <v>-</v>
      </c>
      <c r="M80" s="9" t="str">
        <f t="shared" si="38"/>
        <v>-</v>
      </c>
      <c r="N80" s="9" t="str">
        <f t="shared" si="38"/>
        <v>-</v>
      </c>
      <c r="O80" s="13" t="str">
        <f t="shared" si="38"/>
        <v>-</v>
      </c>
    </row>
    <row r="81" spans="1:207" ht="13">
      <c r="B81" s="4">
        <f t="shared" si="34"/>
        <v>2021</v>
      </c>
      <c r="C81" s="14" t="str">
        <f t="shared" ref="C81:O81" si="39">IF(SUM(C59:C59)&lt;$A$1,"-",1000*C59/C24)</f>
        <v>-</v>
      </c>
      <c r="D81" s="70" t="str">
        <f t="shared" si="39"/>
        <v>-</v>
      </c>
      <c r="E81" s="9" t="str">
        <f t="shared" si="39"/>
        <v>-</v>
      </c>
      <c r="F81" s="9" t="str">
        <f t="shared" si="39"/>
        <v>-</v>
      </c>
      <c r="G81" s="9" t="str">
        <f t="shared" si="39"/>
        <v>-</v>
      </c>
      <c r="H81" s="9" t="str">
        <f t="shared" si="39"/>
        <v>-</v>
      </c>
      <c r="I81" s="9" t="str">
        <f t="shared" si="39"/>
        <v>-</v>
      </c>
      <c r="J81" s="9" t="str">
        <f t="shared" si="39"/>
        <v>-</v>
      </c>
      <c r="K81" s="9" t="str">
        <f t="shared" si="39"/>
        <v>-</v>
      </c>
      <c r="L81" s="9" t="str">
        <f t="shared" si="39"/>
        <v>-</v>
      </c>
      <c r="M81" s="9" t="str">
        <f t="shared" si="39"/>
        <v>-</v>
      </c>
      <c r="N81" s="9" t="str">
        <f t="shared" si="39"/>
        <v>-</v>
      </c>
      <c r="O81" s="13" t="str">
        <f t="shared" si="39"/>
        <v>-</v>
      </c>
    </row>
    <row r="82" spans="1:207" ht="13">
      <c r="B82" s="4">
        <f t="shared" si="34"/>
        <v>2022</v>
      </c>
      <c r="C82" s="14" t="str">
        <f t="shared" ref="C82:O82" si="40">IF(SUM(C60:C60)&lt;$A$1,"-",1000*C60/C25)</f>
        <v>-</v>
      </c>
      <c r="D82" s="70" t="str">
        <f t="shared" si="40"/>
        <v>-</v>
      </c>
      <c r="E82" s="9" t="str">
        <f t="shared" si="40"/>
        <v>-</v>
      </c>
      <c r="F82" s="9" t="str">
        <f t="shared" si="40"/>
        <v>-</v>
      </c>
      <c r="G82" s="9" t="str">
        <f t="shared" si="40"/>
        <v>-</v>
      </c>
      <c r="H82" s="9" t="str">
        <f t="shared" si="40"/>
        <v>-</v>
      </c>
      <c r="I82" s="9" t="str">
        <f t="shared" si="40"/>
        <v>-</v>
      </c>
      <c r="J82" s="9" t="str">
        <f t="shared" si="40"/>
        <v>-</v>
      </c>
      <c r="K82" s="9" t="str">
        <f t="shared" si="40"/>
        <v>-</v>
      </c>
      <c r="L82" s="9" t="str">
        <f t="shared" si="40"/>
        <v>-</v>
      </c>
      <c r="M82" s="9" t="str">
        <f t="shared" si="40"/>
        <v>-</v>
      </c>
      <c r="N82" s="9" t="str">
        <f t="shared" si="40"/>
        <v>-</v>
      </c>
      <c r="O82" s="13" t="str">
        <f t="shared" si="40"/>
        <v>-</v>
      </c>
    </row>
    <row r="83" spans="1:207" ht="13" customHeight="1">
      <c r="B83" s="4">
        <f t="shared" si="34"/>
        <v>2023</v>
      </c>
      <c r="C83" s="14" t="str">
        <f t="shared" ref="C83:O83" si="41">IF(SUM(C61:C61)&lt;$A$1,"-",1000*C61/C26)</f>
        <v>-</v>
      </c>
      <c r="D83" s="70" t="str">
        <f t="shared" si="41"/>
        <v>-</v>
      </c>
      <c r="E83" s="9" t="str">
        <f t="shared" si="41"/>
        <v>-</v>
      </c>
      <c r="F83" s="9" t="str">
        <f t="shared" si="41"/>
        <v>-</v>
      </c>
      <c r="G83" s="9" t="str">
        <f t="shared" si="41"/>
        <v>-</v>
      </c>
      <c r="H83" s="9" t="str">
        <f t="shared" si="41"/>
        <v>-</v>
      </c>
      <c r="I83" s="9" t="str">
        <f t="shared" si="41"/>
        <v>-</v>
      </c>
      <c r="J83" s="9" t="str">
        <f t="shared" si="41"/>
        <v>-</v>
      </c>
      <c r="K83" s="9" t="str">
        <f t="shared" si="41"/>
        <v>-</v>
      </c>
      <c r="L83" s="9" t="str">
        <f t="shared" si="41"/>
        <v>-</v>
      </c>
      <c r="M83" s="9" t="str">
        <f t="shared" si="41"/>
        <v>-</v>
      </c>
      <c r="N83" s="9" t="str">
        <f t="shared" si="41"/>
        <v>-</v>
      </c>
      <c r="O83" s="13" t="str">
        <f t="shared" si="41"/>
        <v>-</v>
      </c>
    </row>
    <row r="84" spans="1:207" ht="13.5" thickBot="1">
      <c r="B84" s="4">
        <f t="shared" si="34"/>
        <v>2024</v>
      </c>
      <c r="C84" s="14" t="str">
        <f t="shared" ref="C84:O84" si="42">IF(SUM(C62:C62)&lt;$A$1,"-",1000*C62/C27)</f>
        <v>-</v>
      </c>
      <c r="D84" s="70" t="str">
        <f t="shared" si="42"/>
        <v>-</v>
      </c>
      <c r="E84" s="9" t="str">
        <f t="shared" si="42"/>
        <v>-</v>
      </c>
      <c r="F84" s="9" t="str">
        <f t="shared" si="42"/>
        <v>-</v>
      </c>
      <c r="G84" s="9" t="str">
        <f t="shared" si="42"/>
        <v>-</v>
      </c>
      <c r="H84" s="9" t="str">
        <f t="shared" si="42"/>
        <v>-</v>
      </c>
      <c r="I84" s="9" t="str">
        <f t="shared" si="42"/>
        <v>-</v>
      </c>
      <c r="J84" s="9" t="str">
        <f t="shared" si="42"/>
        <v>-</v>
      </c>
      <c r="K84" s="9" t="str">
        <f t="shared" si="42"/>
        <v>-</v>
      </c>
      <c r="L84" s="9" t="str">
        <f t="shared" si="42"/>
        <v>-</v>
      </c>
      <c r="M84" s="9" t="str">
        <f t="shared" si="42"/>
        <v>-</v>
      </c>
      <c r="N84" s="9" t="str">
        <f t="shared" si="42"/>
        <v>-</v>
      </c>
      <c r="O84" s="13" t="str">
        <f t="shared" si="42"/>
        <v>-</v>
      </c>
    </row>
    <row r="85" spans="1:207" ht="13.5" hidden="1" thickBot="1">
      <c r="B85" s="4">
        <f t="shared" si="34"/>
        <v>2025</v>
      </c>
      <c r="C85" s="14" t="str">
        <f t="shared" ref="C85:O85" si="43">IF(SUM(C63:C63)&lt;$A$1,"-",1000*C63/C28)</f>
        <v>-</v>
      </c>
      <c r="D85" s="70" t="str">
        <f t="shared" si="43"/>
        <v>-</v>
      </c>
      <c r="E85" s="9" t="str">
        <f t="shared" si="43"/>
        <v>-</v>
      </c>
      <c r="F85" s="9" t="str">
        <f t="shared" si="43"/>
        <v>-</v>
      </c>
      <c r="G85" s="9" t="str">
        <f t="shared" si="43"/>
        <v>-</v>
      </c>
      <c r="H85" s="9" t="str">
        <f t="shared" si="43"/>
        <v>-</v>
      </c>
      <c r="I85" s="9" t="str">
        <f t="shared" si="43"/>
        <v>-</v>
      </c>
      <c r="J85" s="9" t="str">
        <f t="shared" si="43"/>
        <v>-</v>
      </c>
      <c r="K85" s="9" t="str">
        <f t="shared" si="43"/>
        <v>-</v>
      </c>
      <c r="L85" s="9" t="str">
        <f t="shared" si="43"/>
        <v>-</v>
      </c>
      <c r="M85" s="9" t="str">
        <f t="shared" si="43"/>
        <v>-</v>
      </c>
      <c r="N85" s="9" t="str">
        <f t="shared" si="43"/>
        <v>-</v>
      </c>
      <c r="O85" s="13" t="str">
        <f t="shared" si="43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4">C90-C88</f>
        <v>8.5000000000000006E-5</v>
      </c>
      <c r="D89" s="41">
        <f t="shared" si="44"/>
        <v>1.2300000000000001E-4</v>
      </c>
      <c r="E89" s="41">
        <f t="shared" si="44"/>
        <v>1.2300000000000001E-4</v>
      </c>
      <c r="F89" s="41">
        <f t="shared" si="44"/>
        <v>1.2300000000000001E-4</v>
      </c>
      <c r="G89" s="41">
        <f t="shared" si="44"/>
        <v>1.2300000000000001E-4</v>
      </c>
      <c r="H89" s="41">
        <f t="shared" si="44"/>
        <v>1.0599999999999999E-4</v>
      </c>
      <c r="I89" s="41">
        <f t="shared" si="44"/>
        <v>1.0599999999999999E-4</v>
      </c>
      <c r="J89" s="41">
        <f t="shared" si="44"/>
        <v>1.34E-4</v>
      </c>
      <c r="K89" s="41">
        <f t="shared" si="44"/>
        <v>1.34E-4</v>
      </c>
      <c r="L89" s="41">
        <f t="shared" si="44"/>
        <v>8.4000000000000009E-5</v>
      </c>
      <c r="M89" s="41">
        <f t="shared" si="44"/>
        <v>1.11E-4</v>
      </c>
      <c r="N89" s="41">
        <f t="shared" si="44"/>
        <v>1E-4</v>
      </c>
      <c r="O89" s="41">
        <f t="shared" si="44"/>
        <v>1E-4</v>
      </c>
      <c r="P89" s="41">
        <f t="shared" si="44"/>
        <v>6.2000000000000003E-5</v>
      </c>
      <c r="Q89" s="41">
        <f t="shared" si="44"/>
        <v>6.2000000000000003E-5</v>
      </c>
      <c r="R89" s="41">
        <f t="shared" si="44"/>
        <v>6.2000000000000003E-5</v>
      </c>
      <c r="S89" s="41">
        <f t="shared" si="44"/>
        <v>6.2000000000000003E-5</v>
      </c>
      <c r="T89" s="41">
        <f t="shared" si="44"/>
        <v>6.2000000000000003E-5</v>
      </c>
      <c r="U89" s="41">
        <f t="shared" si="44"/>
        <v>6.2000000000000003E-5</v>
      </c>
      <c r="V89" s="41">
        <f t="shared" si="44"/>
        <v>9.0000000000000087E-6</v>
      </c>
      <c r="W89" s="41">
        <f t="shared" si="44"/>
        <v>9.0000000000000087E-6</v>
      </c>
      <c r="X89" s="41">
        <f t="shared" si="44"/>
        <v>9.0000000000000087E-6</v>
      </c>
      <c r="Y89" s="41">
        <f t="shared" si="44"/>
        <v>-1.7999999999999997E-5</v>
      </c>
      <c r="Z89" s="41">
        <f t="shared" si="44"/>
        <v>-2.4999999999999998E-5</v>
      </c>
      <c r="AA89" s="41">
        <f t="shared" si="44"/>
        <v>-2.4999999999999998E-5</v>
      </c>
      <c r="AB89" s="41">
        <f t="shared" si="44"/>
        <v>-2.4999999999999998E-5</v>
      </c>
      <c r="AC89" s="41">
        <f t="shared" si="44"/>
        <v>-2.4999999999999998E-5</v>
      </c>
      <c r="AD89" s="41">
        <f t="shared" si="44"/>
        <v>6.0000000000000035E-6</v>
      </c>
      <c r="AE89" s="41">
        <f t="shared" si="44"/>
        <v>3.8000000000000002E-5</v>
      </c>
      <c r="AF89" s="41">
        <f t="shared" si="44"/>
        <v>3.8000000000000002E-5</v>
      </c>
      <c r="AG89" s="41">
        <f t="shared" si="44"/>
        <v>3.8000000000000002E-5</v>
      </c>
      <c r="AH89" s="41">
        <f t="shared" si="44"/>
        <v>6.3E-5</v>
      </c>
      <c r="AI89" s="41">
        <f t="shared" si="44"/>
        <v>6.3E-5</v>
      </c>
      <c r="AJ89" s="41">
        <f t="shared" si="44"/>
        <v>6.3E-5</v>
      </c>
      <c r="AK89" s="41">
        <f t="shared" si="44"/>
        <v>6.3E-5</v>
      </c>
      <c r="AL89" s="41">
        <f t="shared" si="44"/>
        <v>6.3E-5</v>
      </c>
      <c r="AM89" s="41">
        <f t="shared" si="44"/>
        <v>6.3E-5</v>
      </c>
      <c r="AN89" s="42">
        <f t="shared" si="44"/>
        <v>6.3E-5</v>
      </c>
      <c r="AO89" s="42">
        <f t="shared" si="44"/>
        <v>6.3E-5</v>
      </c>
      <c r="AP89" s="42">
        <f t="shared" si="44"/>
        <v>3.1999999999999999E-5</v>
      </c>
      <c r="AQ89" s="42">
        <f t="shared" si="44"/>
        <v>0</v>
      </c>
      <c r="AR89" s="42">
        <f t="shared" si="44"/>
        <v>-8.5546057120577064E-5</v>
      </c>
      <c r="AS89" s="42">
        <f t="shared" si="44"/>
        <v>-8.5546057120577064E-5</v>
      </c>
      <c r="AT89" s="42">
        <f t="shared" si="44"/>
        <v>-8.5546057120577064E-5</v>
      </c>
      <c r="AU89" s="42">
        <f t="shared" si="44"/>
        <v>-8.5546057120577064E-5</v>
      </c>
      <c r="AV89" s="42">
        <f t="shared" si="44"/>
        <v>-8.5546057120577064E-5</v>
      </c>
      <c r="AW89" s="42">
        <f t="shared" si="44"/>
        <v>-8.5546057120577064E-5</v>
      </c>
      <c r="AX89" s="42">
        <f t="shared" si="44"/>
        <v>-8.5546057120577064E-5</v>
      </c>
      <c r="AY89" s="41">
        <f t="shared" si="44"/>
        <v>-1.0746827176138025E-4</v>
      </c>
      <c r="AZ89" s="41">
        <f t="shared" si="44"/>
        <v>-1.2046827176138026E-4</v>
      </c>
      <c r="BA89" s="41">
        <f t="shared" si="44"/>
        <v>-1.2046827176138026E-4</v>
      </c>
      <c r="BB89" s="41">
        <f t="shared" si="44"/>
        <v>-1.2046827176138026E-4</v>
      </c>
      <c r="BC89" s="41">
        <f t="shared" si="44"/>
        <v>-1.2046827176138026E-4</v>
      </c>
      <c r="BD89" s="41">
        <f t="shared" si="44"/>
        <v>-3.4922214640803194E-5</v>
      </c>
      <c r="BE89" s="41">
        <f t="shared" si="44"/>
        <v>-3.4922214640803194E-5</v>
      </c>
      <c r="BF89" s="41">
        <f t="shared" si="44"/>
        <v>-3.4922214640803194E-5</v>
      </c>
      <c r="BG89" s="41">
        <f t="shared" si="44"/>
        <v>-3.4922214640803194E-5</v>
      </c>
      <c r="BH89" s="41">
        <f t="shared" si="44"/>
        <v>-3.4922214640803194E-5</v>
      </c>
      <c r="BI89" s="41">
        <f t="shared" si="44"/>
        <v>-3.4922214640803194E-5</v>
      </c>
      <c r="BJ89" s="41">
        <f t="shared" si="44"/>
        <v>-3.4922214640803194E-5</v>
      </c>
      <c r="BK89" s="41">
        <f t="shared" si="44"/>
        <v>-1.3000000000000001E-5</v>
      </c>
      <c r="BL89" s="41">
        <f t="shared" si="44"/>
        <v>0</v>
      </c>
      <c r="BM89" s="41">
        <f t="shared" si="44"/>
        <v>0</v>
      </c>
      <c r="BN89" s="41">
        <f t="shared" si="44"/>
        <v>0</v>
      </c>
      <c r="BO89" s="41">
        <f t="shared" ref="BO89:DZ89" si="45">BO90-BO88</f>
        <v>0</v>
      </c>
      <c r="BP89" s="41">
        <f t="shared" si="45"/>
        <v>-5.6840032988219684E-6</v>
      </c>
      <c r="BQ89" s="41">
        <f t="shared" si="45"/>
        <v>-5.6840032988219684E-6</v>
      </c>
      <c r="BR89" s="41">
        <f t="shared" si="45"/>
        <v>-5.6840032988219684E-6</v>
      </c>
      <c r="BS89" s="41">
        <f t="shared" si="45"/>
        <v>-5.6840032988219684E-6</v>
      </c>
      <c r="BT89" s="41">
        <f t="shared" si="45"/>
        <v>-5.6840032988219684E-6</v>
      </c>
      <c r="BU89" s="41">
        <f t="shared" si="45"/>
        <v>-5.6840032988219684E-6</v>
      </c>
      <c r="BV89" s="41">
        <f t="shared" si="45"/>
        <v>-5.5684003298821967E-5</v>
      </c>
      <c r="BW89" s="41">
        <f t="shared" si="45"/>
        <v>-1.6068400329882196E-4</v>
      </c>
      <c r="BX89" s="41">
        <f t="shared" si="45"/>
        <v>-3.3622265228995171E-4</v>
      </c>
      <c r="BY89" s="41">
        <f t="shared" si="45"/>
        <v>-3.4285253824374833E-4</v>
      </c>
      <c r="BZ89" s="41">
        <f t="shared" si="45"/>
        <v>-3.4285253824374833E-4</v>
      </c>
      <c r="CA89" s="41">
        <f t="shared" si="45"/>
        <v>-6.2900713420826733E-4</v>
      </c>
      <c r="CB89" s="41">
        <f t="shared" si="45"/>
        <v>-6.2332313090944546E-4</v>
      </c>
      <c r="CC89" s="41">
        <f t="shared" si="45"/>
        <v>-6.2332313090944546E-4</v>
      </c>
      <c r="CD89" s="41">
        <f t="shared" si="45"/>
        <v>-6.2332313090944546E-4</v>
      </c>
      <c r="CE89" s="41">
        <f t="shared" si="45"/>
        <v>-6.2332313090944546E-4</v>
      </c>
      <c r="CF89" s="41">
        <f t="shared" si="45"/>
        <v>-6.2332313090944546E-4</v>
      </c>
      <c r="CG89" s="41">
        <f t="shared" si="45"/>
        <v>-6.4780504922507074E-4</v>
      </c>
      <c r="CH89" s="41">
        <f t="shared" si="45"/>
        <v>-5.9780504922507072E-4</v>
      </c>
      <c r="CI89" s="41">
        <f t="shared" si="45"/>
        <v>-4.9280504922507077E-4</v>
      </c>
      <c r="CJ89" s="41">
        <f t="shared" si="45"/>
        <v>-3.6777064346675586E-4</v>
      </c>
      <c r="CK89" s="41">
        <f t="shared" si="45"/>
        <v>-6.2557945431340452E-4</v>
      </c>
      <c r="CL89" s="41">
        <f t="shared" si="45"/>
        <v>-6.2557945431340452E-4</v>
      </c>
      <c r="CM89" s="41">
        <f t="shared" si="45"/>
        <v>-3.4730290872551326E-4</v>
      </c>
      <c r="CN89" s="41">
        <f t="shared" si="45"/>
        <v>-3.4730290872551326E-4</v>
      </c>
      <c r="CO89" s="41">
        <f t="shared" si="45"/>
        <v>-3.8184837027008446E-4</v>
      </c>
      <c r="CP89" s="41">
        <f t="shared" si="45"/>
        <v>-3.8184837027008446E-4</v>
      </c>
      <c r="CQ89" s="41">
        <f t="shared" si="45"/>
        <v>-4.1897547313593774E-4</v>
      </c>
      <c r="CR89" s="41">
        <f t="shared" si="45"/>
        <v>-4.1897547313593774E-4</v>
      </c>
      <c r="CS89" s="41">
        <f t="shared" si="45"/>
        <v>-3.9449355482031246E-4</v>
      </c>
      <c r="CT89" s="41">
        <f t="shared" si="45"/>
        <v>-5.1163215948455678E-4</v>
      </c>
      <c r="CU89" s="41">
        <f t="shared" si="45"/>
        <v>-5.3352218609255579E-4</v>
      </c>
      <c r="CV89" s="41">
        <f t="shared" si="45"/>
        <v>-4.8301794285974088E-4</v>
      </c>
      <c r="CW89" s="41">
        <f t="shared" si="45"/>
        <v>-2.1857924605929557E-4</v>
      </c>
      <c r="CX89" s="41">
        <f t="shared" si="45"/>
        <v>-2.1857924605929557E-4</v>
      </c>
      <c r="CY89" s="41">
        <f t="shared" si="45"/>
        <v>-2.1070119568266773E-4</v>
      </c>
      <c r="CZ89" s="41">
        <f t="shared" si="45"/>
        <v>-3.2370119568266774E-4</v>
      </c>
      <c r="DA89" s="41">
        <f t="shared" si="45"/>
        <v>-2.8915573413809654E-4</v>
      </c>
      <c r="DB89" s="41">
        <f t="shared" si="45"/>
        <v>-2.8915573413809654E-4</v>
      </c>
      <c r="DC89" s="41">
        <f t="shared" si="45"/>
        <v>-2.520286312722432E-4</v>
      </c>
      <c r="DD89" s="41">
        <f t="shared" si="45"/>
        <v>-2.520286312722432E-4</v>
      </c>
      <c r="DE89" s="41">
        <f t="shared" si="45"/>
        <v>-2.520286312722432E-4</v>
      </c>
      <c r="DF89" s="41">
        <f t="shared" si="45"/>
        <v>-5.5489002660799895E-4</v>
      </c>
      <c r="DG89" s="41">
        <f t="shared" si="45"/>
        <v>-7.0899999999999989E-4</v>
      </c>
      <c r="DH89" s="41">
        <f t="shared" si="45"/>
        <v>-8.2599999999999991E-4</v>
      </c>
      <c r="DI89" s="41">
        <f t="shared" si="45"/>
        <v>-8.2599999999999991E-4</v>
      </c>
      <c r="DJ89" s="41">
        <f t="shared" si="45"/>
        <v>-8.2599999999999991E-4</v>
      </c>
      <c r="DK89" s="41">
        <f t="shared" si="45"/>
        <v>-8.2599999999999991E-4</v>
      </c>
      <c r="DL89" s="41">
        <f t="shared" si="45"/>
        <v>-7.1299999999999998E-4</v>
      </c>
      <c r="DM89" s="41">
        <f t="shared" si="45"/>
        <v>-7.1299999999999998E-4</v>
      </c>
      <c r="DN89" s="41">
        <f t="shared" si="45"/>
        <v>-7.1299999999999998E-4</v>
      </c>
      <c r="DO89" s="41">
        <f t="shared" si="45"/>
        <v>-7.1299999999999998E-4</v>
      </c>
      <c r="DP89" s="41">
        <f t="shared" si="45"/>
        <v>-7.1299999999999998E-4</v>
      </c>
      <c r="DQ89" s="41">
        <f t="shared" si="45"/>
        <v>-7.1299999999999998E-4</v>
      </c>
      <c r="DR89" s="41">
        <f t="shared" si="45"/>
        <v>-2.9299999999999997E-4</v>
      </c>
      <c r="DS89" s="41">
        <f t="shared" si="45"/>
        <v>-1.17E-4</v>
      </c>
      <c r="DT89" s="41">
        <f t="shared" si="45"/>
        <v>-1.13E-4</v>
      </c>
      <c r="DU89" s="41">
        <f t="shared" si="45"/>
        <v>-1.83E-4</v>
      </c>
      <c r="DV89" s="41">
        <f t="shared" si="45"/>
        <v>-1.83E-4</v>
      </c>
      <c r="DW89" s="41">
        <f t="shared" si="45"/>
        <v>-1.83E-4</v>
      </c>
      <c r="DX89" s="41">
        <f t="shared" si="45"/>
        <v>-1.83E-4</v>
      </c>
      <c r="DY89" s="41">
        <f t="shared" si="45"/>
        <v>-3.9900000000000005E-4</v>
      </c>
      <c r="DZ89" s="41">
        <f t="shared" si="45"/>
        <v>-4.5600000000000003E-4</v>
      </c>
      <c r="EA89" s="41">
        <f t="shared" ref="EA89:EQ89" si="46">EA90-EA88</f>
        <v>-4.5600000000000003E-4</v>
      </c>
      <c r="EB89" s="41">
        <f t="shared" si="46"/>
        <v>-4.5600000000000003E-4</v>
      </c>
      <c r="EC89" s="41">
        <f t="shared" si="46"/>
        <v>-4.5600000000000003E-4</v>
      </c>
      <c r="ED89" s="41">
        <f t="shared" si="46"/>
        <v>-4.5600000000000003E-4</v>
      </c>
      <c r="EE89" s="41">
        <f t="shared" si="46"/>
        <v>-5.9099999999999995E-4</v>
      </c>
      <c r="EF89" s="41">
        <f t="shared" si="46"/>
        <v>-4.7800000000000007E-4</v>
      </c>
      <c r="EG89" s="41">
        <f t="shared" si="46"/>
        <v>-4.0800000000000005E-4</v>
      </c>
      <c r="EH89" s="41">
        <f t="shared" si="46"/>
        <v>-4.0800000000000005E-4</v>
      </c>
      <c r="EI89" s="41">
        <f t="shared" si="46"/>
        <v>-4.0800000000000005E-4</v>
      </c>
      <c r="EJ89" s="41">
        <f t="shared" si="46"/>
        <v>-5.0100000000000003E-4</v>
      </c>
      <c r="EK89" s="41">
        <f t="shared" si="46"/>
        <v>-2.8499999999999999E-4</v>
      </c>
      <c r="EL89" s="41">
        <f t="shared" si="46"/>
        <v>-2.2800000000000001E-4</v>
      </c>
      <c r="EM89" s="41">
        <f t="shared" si="46"/>
        <v>-2.2800000000000001E-4</v>
      </c>
      <c r="EN89" s="41">
        <f t="shared" si="46"/>
        <v>-2.8000000000000003E-4</v>
      </c>
      <c r="EO89" s="41">
        <f t="shared" si="46"/>
        <v>-2.8000000000000003E-4</v>
      </c>
      <c r="EP89" s="41">
        <f t="shared" si="46"/>
        <v>-2.8000000000000003E-4</v>
      </c>
      <c r="EQ89" s="41">
        <f t="shared" si="46"/>
        <v>-1.4500000000000003E-4</v>
      </c>
    </row>
    <row r="90" spans="1:207" s="38" customFormat="1">
      <c r="B90" s="39" t="s">
        <v>111</v>
      </c>
      <c r="C90" s="39">
        <f>1/1000*SUM(D13:$O13)</f>
        <v>8.5000000000000006E-5</v>
      </c>
      <c r="D90" s="39">
        <f>1/1000*SUM(E13:$O13)+1/1000*SUM($D14:D14)</f>
        <v>1.2300000000000001E-4</v>
      </c>
      <c r="E90" s="39">
        <f>1/1000*SUM(F13:$O13)+1/1000*SUM($D14:E14)</f>
        <v>1.2300000000000001E-4</v>
      </c>
      <c r="F90" s="39">
        <f>1/1000*SUM(G13:$O13)+1/1000*SUM($D14:F14)</f>
        <v>1.2300000000000001E-4</v>
      </c>
      <c r="G90" s="39">
        <f>1/1000*SUM(H13:$O13)+1/1000*SUM($D14:G14)</f>
        <v>1.2300000000000001E-4</v>
      </c>
      <c r="H90" s="39">
        <f>1/1000*SUM(I13:$O13)+1/1000*SUM($D14:H14)</f>
        <v>1.0599999999999999E-4</v>
      </c>
      <c r="I90" s="39">
        <f>1/1000*SUM(J13:$O13)+1/1000*SUM($D14:I14)</f>
        <v>1.0599999999999999E-4</v>
      </c>
      <c r="J90" s="39">
        <f>1/1000*SUM(K13:$O13)+1/1000*SUM($D14:J14)</f>
        <v>1.34E-4</v>
      </c>
      <c r="K90" s="39">
        <f>1/1000*SUM(L13:$O13)+1/1000*SUM($D14:K14)</f>
        <v>1.34E-4</v>
      </c>
      <c r="L90" s="39">
        <f>1/1000*SUM(M13:$O13)+1/1000*SUM($D14:L14)</f>
        <v>8.4000000000000009E-5</v>
      </c>
      <c r="M90" s="39">
        <f>1/1000*SUM(N13:$O13)+1/1000*SUM($D14:M14)</f>
        <v>1.11E-4</v>
      </c>
      <c r="N90" s="39">
        <f>1/1000*SUM(O13:$O13)+1/1000*SUM($D14:N14)</f>
        <v>1E-4</v>
      </c>
      <c r="O90" s="39">
        <f>1/1000*SUM(D14:$O14)</f>
        <v>1E-4</v>
      </c>
      <c r="P90" s="39">
        <f>1/1000*SUM(E14:$O14)+1/1000*SUM($D15:D15)</f>
        <v>6.2000000000000003E-5</v>
      </c>
      <c r="Q90" s="39">
        <f>1/1000*SUM(F14:$O14)+1/1000*SUM($D15:E15)</f>
        <v>6.2000000000000003E-5</v>
      </c>
      <c r="R90" s="39">
        <f>1/1000*SUM(G14:$O14)+1/1000*SUM($D15:F15)</f>
        <v>6.2000000000000003E-5</v>
      </c>
      <c r="S90" s="39">
        <f>1/1000*SUM(H14:$O14)+1/1000*SUM($D15:G15)</f>
        <v>6.2000000000000003E-5</v>
      </c>
      <c r="T90" s="39">
        <f>1/1000*SUM(I14:$O14)+1/1000*SUM($D15:H15)</f>
        <v>6.2000000000000003E-5</v>
      </c>
      <c r="U90" s="39">
        <f>1/1000*SUM(J14:$O14)+1/1000*SUM($D15:I15)</f>
        <v>6.2000000000000003E-5</v>
      </c>
      <c r="V90" s="39">
        <f>1/1000*SUM(K14:$O14)+1/1000*SUM($D15:J15)</f>
        <v>3.4000000000000007E-5</v>
      </c>
      <c r="W90" s="39">
        <f>1/1000*SUM(L14:$O14)+1/1000*SUM($D15:K15)</f>
        <v>3.4000000000000007E-5</v>
      </c>
      <c r="X90" s="39">
        <f>1/1000*SUM(M14:$O14)+1/1000*SUM($D15:L15)</f>
        <v>3.4000000000000007E-5</v>
      </c>
      <c r="Y90" s="39">
        <f>1/1000*SUM(N14:$O14)+1/1000*SUM($D15:M15)</f>
        <v>6.9999999999999999E-6</v>
      </c>
      <c r="Z90" s="39">
        <f>1/1000*SUM(O14:$O14)+1/1000*SUM($D15:N15)</f>
        <v>0</v>
      </c>
      <c r="AA90" s="39">
        <f>1/1000*SUM(D15:$O15)</f>
        <v>0</v>
      </c>
      <c r="AB90" s="39">
        <f>1/1000*SUM(E15:$O15)+1/1000*SUM($D16:D16)</f>
        <v>0</v>
      </c>
      <c r="AC90" s="39">
        <f>1/1000*SUM(F15:$O15)+1/1000*SUM($D16:E16)</f>
        <v>0</v>
      </c>
      <c r="AD90" s="39">
        <f>1/1000*SUM(G15:$O15)+1/1000*SUM($D16:F16)</f>
        <v>3.1000000000000001E-5</v>
      </c>
      <c r="AE90" s="39">
        <f>1/1000*SUM(H15:$O15)+1/1000*SUM($D16:G16)</f>
        <v>6.3E-5</v>
      </c>
      <c r="AF90" s="39">
        <f>1/1000*SUM(I15:$O15)+1/1000*SUM($D16:H16)</f>
        <v>6.3E-5</v>
      </c>
      <c r="AG90" s="39">
        <f>1/1000*SUM(J15:$O15)+1/1000*SUM($D16:I16)</f>
        <v>6.3E-5</v>
      </c>
      <c r="AH90" s="39">
        <f>1/1000*SUM(K15:$O15)+1/1000*SUM($D16:J16)</f>
        <v>6.3E-5</v>
      </c>
      <c r="AI90" s="39">
        <f>1/1000*SUM(L15:$O15)+1/1000*SUM($D16:K16)</f>
        <v>6.3E-5</v>
      </c>
      <c r="AJ90" s="39">
        <f>1/1000*SUM(M15:$O15)+1/1000*SUM($D16:L16)</f>
        <v>6.3E-5</v>
      </c>
      <c r="AK90" s="39">
        <f>1/1000*SUM(N15:$O15)+1/1000*SUM($D16:M16)</f>
        <v>6.3E-5</v>
      </c>
      <c r="AL90" s="39">
        <f>1/1000*SUM(O15:$O15)+1/1000*SUM($D16:N16)</f>
        <v>6.3E-5</v>
      </c>
      <c r="AM90" s="39">
        <f>1/1000*SUM(D16:$O16)</f>
        <v>6.3E-5</v>
      </c>
      <c r="AN90" s="40">
        <f>1/1000*SUM(E16:$O16)+1/1000*SUM($D17:D17)</f>
        <v>6.3E-5</v>
      </c>
      <c r="AO90" s="40">
        <f>1/1000*SUM(F16:$O16)+1/1000*SUM($D17:E17)</f>
        <v>6.3E-5</v>
      </c>
      <c r="AP90" s="40">
        <f>1/1000*SUM(G16:$O16)+1/1000*SUM($D17:F17)</f>
        <v>3.1999999999999999E-5</v>
      </c>
      <c r="AQ90" s="40">
        <f>1/1000*SUM(H16:$O16)+1/1000*SUM($D17:G17)</f>
        <v>0</v>
      </c>
      <c r="AR90" s="40">
        <f>1/1000*SUM(I16:$O16)+1/1000*SUM($D17:H17)</f>
        <v>0</v>
      </c>
      <c r="AS90" s="40">
        <f>1/1000*SUM(J16:$O16)+1/1000*SUM($D17:I17)</f>
        <v>0</v>
      </c>
      <c r="AT90" s="40">
        <f>1/1000*SUM(K16:$O16)+1/1000*SUM($D17:J17)</f>
        <v>0</v>
      </c>
      <c r="AU90" s="40">
        <f>1/1000*SUM(L16:$O16)+1/1000*SUM($D17:K17)</f>
        <v>0</v>
      </c>
      <c r="AV90" s="40">
        <f>1/1000*SUM(M16:$O16)+1/1000*SUM($D17:L17)</f>
        <v>0</v>
      </c>
      <c r="AW90" s="40">
        <f>1/1000*SUM(N16:$O16)+1/1000*SUM($D17:M17)</f>
        <v>0</v>
      </c>
      <c r="AX90" s="40">
        <f>1/1000*SUM(O16:$O16)+1/1000*SUM($D17:N17)</f>
        <v>0</v>
      </c>
      <c r="AY90" s="39">
        <f>1/1000*SUM(D17:$O17)</f>
        <v>0</v>
      </c>
      <c r="AZ90" s="39">
        <f>1/1000*SUM(E17:$O17)+1/1000*SUM($D18:D18)</f>
        <v>0</v>
      </c>
      <c r="BA90" s="39">
        <f>1/1000*SUM(F17:$O17)+1/1000*SUM($D18:E18)</f>
        <v>0</v>
      </c>
      <c r="BB90" s="39">
        <f>1/1000*SUM(G17:$O17)+1/1000*SUM($D18:F18)</f>
        <v>0</v>
      </c>
      <c r="BC90" s="39">
        <f>1/1000*SUM(H17:$O17)+1/1000*SUM($D18:G18)</f>
        <v>0</v>
      </c>
      <c r="BD90" s="39">
        <f>1/1000*SUM(I17:$O17)+1/1000*SUM($D18:H18)</f>
        <v>0</v>
      </c>
      <c r="BE90" s="39">
        <f>1/1000*SUM(J17:$O17)+1/1000*SUM($D18:I18)</f>
        <v>0</v>
      </c>
      <c r="BF90" s="39">
        <f>1/1000*SUM(K17:$O17)+1/1000*SUM($D18:J18)</f>
        <v>0</v>
      </c>
      <c r="BG90" s="39">
        <f>1/1000*SUM(L17:$O17)+1/1000*SUM($D18:K18)</f>
        <v>0</v>
      </c>
      <c r="BH90" s="39">
        <f>1/1000*SUM(M17:$O17)+1/1000*SUM($D18:L18)</f>
        <v>0</v>
      </c>
      <c r="BI90" s="39">
        <f>1/1000*SUM(N17:$O17)+1/1000*SUM($D18:M18)</f>
        <v>0</v>
      </c>
      <c r="BJ90" s="39">
        <f>1/1000*SUM(O17:$O17)+1/1000*SUM($D18:N18)</f>
        <v>0</v>
      </c>
      <c r="BK90" s="39">
        <f>1/1000*SUM(D18:$O18)</f>
        <v>0</v>
      </c>
      <c r="BL90" s="39">
        <f>1/1000*SUM(E18:$O18)+1/1000*SUM($D19:D19)</f>
        <v>0</v>
      </c>
      <c r="BM90" s="39">
        <f>1/1000*SUM(F18:$O18)+1/1000*SUM($D19:E19)</f>
        <v>0</v>
      </c>
      <c r="BN90" s="39">
        <f>1/1000*SUM(G18:$O18)+1/1000*SUM($D19:F19)</f>
        <v>0</v>
      </c>
      <c r="BO90" s="39">
        <f>1/1000*SUM(H18:$O18)+1/1000*SUM($D19:G19)</f>
        <v>0</v>
      </c>
      <c r="BP90" s="39">
        <f>1/1000*SUM(I18:$O18)+1/1000*SUM($D19:H19)</f>
        <v>0</v>
      </c>
      <c r="BQ90" s="39">
        <f>1/1000*SUM(J18:$O18)+1/1000*SUM($D19:I19)</f>
        <v>0</v>
      </c>
      <c r="BR90" s="39">
        <f>1/1000*SUM(K18:$O18)+1/1000*SUM($D19:J19)</f>
        <v>0</v>
      </c>
      <c r="BS90" s="39">
        <f>1/1000*SUM(L18:$O18)+1/1000*SUM($D19:K19)</f>
        <v>0</v>
      </c>
      <c r="BT90" s="39">
        <f>1/1000*SUM(M18:$O18)+1/1000*SUM($D19:L19)</f>
        <v>0</v>
      </c>
      <c r="BU90" s="39">
        <f>1/1000*SUM(N18:$O18)+1/1000*SUM($D19:M19)</f>
        <v>0</v>
      </c>
      <c r="BV90" s="39">
        <f>1/1000*SUM(O18:$O18)+1/1000*SUM($D19:N19)</f>
        <v>0</v>
      </c>
      <c r="BW90" s="39">
        <f>1/1000*SUM(D19:$O19)</f>
        <v>0</v>
      </c>
      <c r="BX90" s="39">
        <f>1/1000*SUM(E19:$O19)+1/1000*SUM($D20:D20)</f>
        <v>0</v>
      </c>
      <c r="BY90" s="39">
        <f>1/1000*SUM(F19:$O19)+1/1000*SUM($D20:E20)</f>
        <v>0</v>
      </c>
      <c r="BZ90" s="39">
        <f>1/1000*SUM(G19:$O19)+1/1000*SUM($D20:F20)</f>
        <v>0</v>
      </c>
      <c r="CA90" s="39">
        <f>1/1000*SUM(H19:$O19)+1/1000*SUM($D20:G20)</f>
        <v>0</v>
      </c>
      <c r="CB90" s="39">
        <f>1/1000*SUM(I19:$O19)+1/1000*SUM($D20:H20)</f>
        <v>0</v>
      </c>
      <c r="CC90" s="39">
        <f>1/1000*SUM(J19:$O19)+1/1000*SUM($D20:I20)</f>
        <v>0</v>
      </c>
      <c r="CD90" s="39">
        <f>1/1000*SUM(K19:$O19)+1/1000*SUM($D20:J20)</f>
        <v>0</v>
      </c>
      <c r="CE90" s="39">
        <f>1/1000*SUM(L19:$O19)+1/1000*SUM($D20:K20)</f>
        <v>0</v>
      </c>
      <c r="CF90" s="39">
        <f>1/1000*SUM(M19:$O19)+1/1000*SUM($D20:L20)</f>
        <v>0</v>
      </c>
      <c r="CG90" s="39">
        <f>1/1000*SUM(N19:$O19)+1/1000*SUM($D20:M20)</f>
        <v>0</v>
      </c>
      <c r="CH90" s="39">
        <f>1/1000*SUM(O19:$O19)+1/1000*SUM($D20:N20)</f>
        <v>0</v>
      </c>
      <c r="CI90" s="39">
        <f>1/1000*SUM(D20:$O20)</f>
        <v>0</v>
      </c>
      <c r="CJ90" s="39">
        <f>1/1000*SUM(E20:$O20)+1/1000*SUM($D21:D21)</f>
        <v>8.1556356143326367E-6</v>
      </c>
      <c r="CK90" s="39">
        <f>1/1000*SUM(F20:$O20)+1/1000*SUM($D21:E21)</f>
        <v>8.1556356143326367E-6</v>
      </c>
      <c r="CL90" s="39">
        <f>1/1000*SUM(G20:$O20)+1/1000*SUM($D21:F21)</f>
        <v>8.1556356143326367E-6</v>
      </c>
      <c r="CM90" s="39">
        <f>1/1000*SUM(H20:$O20)+1/1000*SUM($D21:G21)</f>
        <v>1.9151203252299811E-5</v>
      </c>
      <c r="CN90" s="39">
        <f>1/1000*SUM(I20:$O20)+1/1000*SUM($D21:H21)</f>
        <v>1.9151203252299811E-5</v>
      </c>
      <c r="CO90" s="39">
        <f>1/1000*SUM(J20:$O20)+1/1000*SUM($D21:I21)</f>
        <v>1.9151203252299811E-5</v>
      </c>
      <c r="CP90" s="39">
        <f>1/1000*SUM(K20:$O20)+1/1000*SUM($D21:J21)</f>
        <v>1.9151203252299811E-5</v>
      </c>
      <c r="CQ90" s="39">
        <f>1/1000*SUM(L20:$O20)+1/1000*SUM($D21:K21)</f>
        <v>1.9151203252299811E-5</v>
      </c>
      <c r="CR90" s="39">
        <f>1/1000*SUM(M20:$O20)+1/1000*SUM($D21:L21)</f>
        <v>1.9151203252299811E-5</v>
      </c>
      <c r="CS90" s="39">
        <f>1/1000*SUM(N20:$O20)+1/1000*SUM($D21:M21)</f>
        <v>1.9151203252299811E-5</v>
      </c>
      <c r="CT90" s="39">
        <f>1/1000*SUM(O20:$O20)+1/1000*SUM($D21:N21)</f>
        <v>1.9151203252299811E-5</v>
      </c>
      <c r="CU90" s="39">
        <f>1/1000*SUM(D21:$O21)</f>
        <v>1.9151203252299811E-5</v>
      </c>
      <c r="CV90" s="39">
        <f>1/1000*SUM(E21:$O21)+1/1000*SUM($D22:D22)</f>
        <v>1.0995567637967177E-5</v>
      </c>
      <c r="CW90" s="39">
        <f>1/1000*SUM(F21:$O21)+1/1000*SUM($D22:E22)</f>
        <v>1.0995567637967177E-5</v>
      </c>
      <c r="CX90" s="39">
        <f>1/1000*SUM(G21:$O21)+1/1000*SUM($D22:F22)</f>
        <v>1.0995567637967177E-5</v>
      </c>
      <c r="CY90" s="39">
        <f>1/1000*SUM(H21:$O21)+1/1000*SUM($D22:G22)</f>
        <v>0</v>
      </c>
      <c r="CZ90" s="39">
        <f>1/1000*SUM(I21:$O21)+1/1000*SUM($D22:H22)</f>
        <v>0</v>
      </c>
      <c r="DA90" s="39">
        <f>1/1000*SUM(J21:$O21)+1/1000*SUM($D22:I22)</f>
        <v>0</v>
      </c>
      <c r="DB90" s="39">
        <f>1/1000*SUM(K21:$O21)+1/1000*SUM($D22:J22)</f>
        <v>0</v>
      </c>
      <c r="DC90" s="39">
        <f>1/1000*SUM(L21:$O21)+1/1000*SUM($D22:K22)</f>
        <v>0</v>
      </c>
      <c r="DD90" s="39">
        <f>1/1000*SUM(M21:$O21)+1/1000*SUM($D22:L22)</f>
        <v>0</v>
      </c>
      <c r="DE90" s="39">
        <f>1/1000*SUM(N21:$O21)+1/1000*SUM($D22:M22)</f>
        <v>0</v>
      </c>
      <c r="DF90" s="39">
        <f>1/1000*SUM(O21:$O21)+1/1000*SUM($D22:N22)</f>
        <v>0</v>
      </c>
      <c r="DG90" s="39">
        <f>1/1000*SUM(D22:$O22)</f>
        <v>0</v>
      </c>
      <c r="DH90" s="39">
        <f>1/1000*SUM(E22:$O22)+1/1000*SUM($D23:D23)</f>
        <v>0</v>
      </c>
      <c r="DI90" s="39">
        <f>1/1000*SUM(F22:$O22)+1/1000*SUM($D23:E23)</f>
        <v>0</v>
      </c>
      <c r="DJ90" s="39">
        <f>1/1000*SUM(G22:$O22)+1/1000*SUM($D23:F23)</f>
        <v>0</v>
      </c>
      <c r="DK90" s="39">
        <f>1/1000*SUM(H22:$O22)+1/1000*SUM($D23:G23)</f>
        <v>0</v>
      </c>
      <c r="DL90" s="39">
        <f>1/1000*SUM(I22:$O22)+1/1000*SUM($D23:H23)</f>
        <v>0</v>
      </c>
      <c r="DM90" s="39">
        <f>1/1000*SUM(J22:$O22)+1/1000*SUM($D23:I23)</f>
        <v>0</v>
      </c>
      <c r="DN90" s="39">
        <f>1/1000*SUM(K22:$O22)+1/1000*SUM($D23:J23)</f>
        <v>0</v>
      </c>
      <c r="DO90" s="39">
        <f>1/1000*SUM(L22:$O22)+1/1000*SUM($D23:K23)</f>
        <v>0</v>
      </c>
      <c r="DP90" s="39">
        <f>1/1000*SUM(M22:$O22)+1/1000*SUM($D23:L23)</f>
        <v>0</v>
      </c>
      <c r="DQ90" s="39">
        <f>1/1000*SUM(N22:$O22)+1/1000*SUM($D23:M23)</f>
        <v>0</v>
      </c>
      <c r="DR90" s="39">
        <f>1/1000*SUM(O22:$O22)+1/1000*SUM($D23:N23)</f>
        <v>0</v>
      </c>
      <c r="DS90" s="39">
        <f>1/1000*SUM(D23:$O23)</f>
        <v>0</v>
      </c>
      <c r="DT90" s="39">
        <f>1/1000*SUM(E23:$O23)+1/1000*SUM($D24:D24)</f>
        <v>0</v>
      </c>
      <c r="DU90" s="39">
        <f>1/1000*SUM(F23:$O23)+1/1000*SUM($D24:E24)</f>
        <v>0</v>
      </c>
      <c r="DV90" s="39">
        <f>1/1000*SUM(G23:$O23)+1/1000*SUM($D24:F24)</f>
        <v>0</v>
      </c>
      <c r="DW90" s="39">
        <f>1/1000*SUM(H23:$O23)+1/1000*SUM($D24:G24)</f>
        <v>0</v>
      </c>
      <c r="DX90" s="39">
        <f>1/1000*SUM(I23:$O23)+1/1000*SUM($D24:H24)</f>
        <v>0</v>
      </c>
      <c r="DY90" s="39">
        <f>1/1000*SUM(J23:$O23)+1/1000*SUM($D24:I24)</f>
        <v>0</v>
      </c>
      <c r="DZ90" s="39">
        <f>1/1000*SUM(K23:$O23)+1/1000*SUM($D24:J24)</f>
        <v>0</v>
      </c>
      <c r="EA90" s="39">
        <f>1/1000*SUM(L23:$O23)+1/1000*SUM($D24:K24)</f>
        <v>0</v>
      </c>
      <c r="EB90" s="39">
        <f>1/1000*SUM(M23:$O23)+1/1000*SUM($D24:L24)</f>
        <v>0</v>
      </c>
      <c r="EC90" s="39">
        <f>1/1000*SUM(N23:$O23)+1/1000*SUM($D24:M24)</f>
        <v>0</v>
      </c>
      <c r="ED90" s="39">
        <f>1/1000*SUM(O23:$O23)+1/1000*SUM($D24:N24)</f>
        <v>0</v>
      </c>
      <c r="EE90" s="39">
        <f>1/1000*SUM(D24:$O24)</f>
        <v>0</v>
      </c>
      <c r="EF90" s="39">
        <f>1/1000*SUM(E24:$O24)+1/1000*SUM($D25:D25)</f>
        <v>0</v>
      </c>
      <c r="EG90" s="39">
        <f>1/1000*SUM(F24:$O24)+1/1000*SUM($D25:E25)</f>
        <v>0</v>
      </c>
      <c r="EH90" s="39">
        <f>1/1000*SUM(G24:$O24)+1/1000*SUM($D25:F25)</f>
        <v>0</v>
      </c>
      <c r="EI90" s="39">
        <f>1/1000*SUM(H24:$O24)+1/1000*SUM($D25:G25)</f>
        <v>0</v>
      </c>
      <c r="EJ90" s="39">
        <f>1/1000*SUM(I24:$O24)+1/1000*SUM($D25:H25)</f>
        <v>0</v>
      </c>
      <c r="EK90" s="39">
        <f>1/1000*SUM(J24:$O24)+1/1000*SUM($D25:I25)</f>
        <v>0</v>
      </c>
      <c r="EL90" s="39">
        <f>1/1000*SUM(K24:$O24)+1/1000*SUM($D25:J25)</f>
        <v>0</v>
      </c>
      <c r="EM90" s="39">
        <f>1/1000*SUM(L24:$O24)+1/1000*SUM($D25:K25)</f>
        <v>0</v>
      </c>
      <c r="EN90" s="39">
        <f>1/1000*SUM(M24:$O24)+1/1000*SUM($D25:L25)</f>
        <v>0</v>
      </c>
      <c r="EO90" s="39">
        <f>1/1000*SUM(N24:$O24)+1/1000*SUM($D25:M25)</f>
        <v>0</v>
      </c>
      <c r="EP90" s="39">
        <f>1/1000*SUM(O24:$O24)+1/1000*SUM($D25:N25)</f>
        <v>0</v>
      </c>
      <c r="EQ90" s="39">
        <f>1/1000*SUM(D25:$O25)</f>
        <v>0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7">C93-C91</f>
        <v>0.10016799999999999</v>
      </c>
      <c r="D92" s="41">
        <f t="shared" si="47"/>
        <v>0.13111200000000001</v>
      </c>
      <c r="E92" s="41">
        <f t="shared" si="47"/>
        <v>0.13111200000000001</v>
      </c>
      <c r="F92" s="41">
        <f t="shared" si="47"/>
        <v>0.13111200000000001</v>
      </c>
      <c r="G92" s="41">
        <f t="shared" si="47"/>
        <v>0.13111200000000001</v>
      </c>
      <c r="H92" s="41">
        <f t="shared" si="47"/>
        <v>0.11924699999999999</v>
      </c>
      <c r="I92" s="41">
        <f t="shared" si="47"/>
        <v>0.11924699999999999</v>
      </c>
      <c r="J92" s="41">
        <f t="shared" si="47"/>
        <v>0.13585700000000001</v>
      </c>
      <c r="K92" s="41">
        <f t="shared" si="47"/>
        <v>0.13585700000000001</v>
      </c>
      <c r="L92" s="41">
        <f t="shared" si="47"/>
        <v>7.5277999999999998E-2</v>
      </c>
      <c r="M92" s="41">
        <f t="shared" si="47"/>
        <v>0.10916699999999999</v>
      </c>
      <c r="N92" s="41">
        <f t="shared" si="47"/>
        <v>8.5416999999999993E-2</v>
      </c>
      <c r="O92" s="41">
        <f t="shared" si="47"/>
        <v>8.5416999999999993E-2</v>
      </c>
      <c r="P92" s="41">
        <f t="shared" si="47"/>
        <v>5.4472999999999994E-2</v>
      </c>
      <c r="Q92" s="41">
        <f t="shared" si="47"/>
        <v>5.4472999999999994E-2</v>
      </c>
      <c r="R92" s="41">
        <f t="shared" si="47"/>
        <v>5.4472999999999994E-2</v>
      </c>
      <c r="S92" s="41">
        <f t="shared" si="47"/>
        <v>5.4472999999999994E-2</v>
      </c>
      <c r="T92" s="41">
        <f t="shared" si="47"/>
        <v>5.4472999999999994E-2</v>
      </c>
      <c r="U92" s="41">
        <f t="shared" si="47"/>
        <v>5.4472999999999994E-2</v>
      </c>
      <c r="V92" s="41">
        <f t="shared" si="47"/>
        <v>2.5467999999999994E-2</v>
      </c>
      <c r="W92" s="41">
        <f t="shared" si="47"/>
        <v>2.5467999999999994E-2</v>
      </c>
      <c r="X92" s="41">
        <f t="shared" si="47"/>
        <v>2.5467999999999994E-2</v>
      </c>
      <c r="Y92" s="41">
        <f t="shared" si="47"/>
        <v>-8.4209999999999997E-3</v>
      </c>
      <c r="Z92" s="41">
        <f t="shared" si="47"/>
        <v>-1.2395E-2</v>
      </c>
      <c r="AA92" s="41">
        <f t="shared" si="47"/>
        <v>-1.2395E-2</v>
      </c>
      <c r="AB92" s="41">
        <f t="shared" si="47"/>
        <v>-1.2395E-2</v>
      </c>
      <c r="AC92" s="41">
        <f t="shared" si="47"/>
        <v>-1.2395E-2</v>
      </c>
      <c r="AD92" s="41">
        <f t="shared" si="47"/>
        <v>4.7129999999999984E-3</v>
      </c>
      <c r="AE92" s="41">
        <f t="shared" si="47"/>
        <v>2.2313999999999997E-2</v>
      </c>
      <c r="AF92" s="41">
        <f t="shared" si="47"/>
        <v>2.2313999999999997E-2</v>
      </c>
      <c r="AG92" s="41">
        <f t="shared" si="47"/>
        <v>2.2313999999999997E-2</v>
      </c>
      <c r="AH92" s="41">
        <f t="shared" si="47"/>
        <v>3.4708999999999997E-2</v>
      </c>
      <c r="AI92" s="41">
        <f t="shared" si="47"/>
        <v>3.4708999999999997E-2</v>
      </c>
      <c r="AJ92" s="41">
        <f t="shared" si="47"/>
        <v>3.4708999999999997E-2</v>
      </c>
      <c r="AK92" s="41">
        <f t="shared" si="47"/>
        <v>3.4708999999999997E-2</v>
      </c>
      <c r="AL92" s="41">
        <f t="shared" si="47"/>
        <v>3.4708999999999997E-2</v>
      </c>
      <c r="AM92" s="41">
        <f t="shared" si="47"/>
        <v>3.4708999999999997E-2</v>
      </c>
      <c r="AN92" s="41">
        <f t="shared" si="47"/>
        <v>3.4708999999999997E-2</v>
      </c>
      <c r="AO92" s="41">
        <f t="shared" si="47"/>
        <v>3.4708999999999997E-2</v>
      </c>
      <c r="AP92" s="41">
        <f t="shared" si="47"/>
        <v>1.7600999999999999E-2</v>
      </c>
      <c r="AQ92" s="41">
        <f t="shared" si="47"/>
        <v>0</v>
      </c>
      <c r="AR92" s="41">
        <f t="shared" si="47"/>
        <v>-8.1011E-2</v>
      </c>
      <c r="AS92" s="41">
        <f t="shared" si="47"/>
        <v>-8.1011E-2</v>
      </c>
      <c r="AT92" s="41">
        <f t="shared" si="47"/>
        <v>-8.1011E-2</v>
      </c>
      <c r="AU92" s="41">
        <f t="shared" si="47"/>
        <v>-8.1011E-2</v>
      </c>
      <c r="AV92" s="41">
        <f t="shared" si="47"/>
        <v>-8.1011E-2</v>
      </c>
      <c r="AW92" s="41">
        <f t="shared" si="47"/>
        <v>-8.1011E-2</v>
      </c>
      <c r="AX92" s="41">
        <f t="shared" si="47"/>
        <v>-8.1011E-2</v>
      </c>
      <c r="AY92" s="41">
        <f t="shared" si="47"/>
        <v>-9.8308000000000006E-2</v>
      </c>
      <c r="AZ92" s="41">
        <f t="shared" si="47"/>
        <v>-0.10790200000000001</v>
      </c>
      <c r="BA92" s="41">
        <f t="shared" si="47"/>
        <v>-0.10790200000000001</v>
      </c>
      <c r="BB92" s="41">
        <f t="shared" si="47"/>
        <v>-0.10790200000000001</v>
      </c>
      <c r="BC92" s="41">
        <f t="shared" si="47"/>
        <v>-0.10790200000000001</v>
      </c>
      <c r="BD92" s="41">
        <f t="shared" si="47"/>
        <v>-2.6890999999999998E-2</v>
      </c>
      <c r="BE92" s="41">
        <f t="shared" si="47"/>
        <v>-2.6890999999999998E-2</v>
      </c>
      <c r="BF92" s="41">
        <f t="shared" si="47"/>
        <v>-2.6890999999999998E-2</v>
      </c>
      <c r="BG92" s="41">
        <f t="shared" si="47"/>
        <v>-2.6890999999999998E-2</v>
      </c>
      <c r="BH92" s="41">
        <f t="shared" si="47"/>
        <v>-2.6890999999999998E-2</v>
      </c>
      <c r="BI92" s="41">
        <f t="shared" si="47"/>
        <v>-2.6890999999999998E-2</v>
      </c>
      <c r="BJ92" s="41">
        <f t="shared" si="47"/>
        <v>-2.6890999999999998E-2</v>
      </c>
      <c r="BK92" s="41">
        <f t="shared" si="47"/>
        <v>-9.5940000000000001E-3</v>
      </c>
      <c r="BL92" s="41">
        <f t="shared" si="47"/>
        <v>0</v>
      </c>
      <c r="BM92" s="41">
        <f t="shared" si="47"/>
        <v>0</v>
      </c>
      <c r="BN92" s="41">
        <f t="shared" si="47"/>
        <v>0</v>
      </c>
      <c r="BO92" s="41">
        <f t="shared" ref="BO92:DZ92" si="48">BO93-BO91</f>
        <v>0</v>
      </c>
      <c r="BP92" s="41">
        <f t="shared" si="48"/>
        <v>-1.0697999999999999E-2</v>
      </c>
      <c r="BQ92" s="41">
        <f t="shared" si="48"/>
        <v>-1.0697999999999999E-2</v>
      </c>
      <c r="BR92" s="41">
        <f t="shared" si="48"/>
        <v>-1.0697999999999999E-2</v>
      </c>
      <c r="BS92" s="41">
        <f t="shared" si="48"/>
        <v>-1.0697999999999999E-2</v>
      </c>
      <c r="BT92" s="41">
        <f t="shared" si="48"/>
        <v>-1.0697999999999999E-2</v>
      </c>
      <c r="BU92" s="41">
        <f t="shared" si="48"/>
        <v>-1.0697999999999999E-2</v>
      </c>
      <c r="BV92" s="41">
        <f t="shared" si="48"/>
        <v>-4.0661999999999997E-2</v>
      </c>
      <c r="BW92" s="41">
        <f t="shared" si="48"/>
        <v>-0.13574</v>
      </c>
      <c r="BX92" s="41">
        <f t="shared" si="48"/>
        <v>-0.212343</v>
      </c>
      <c r="BY92" s="41">
        <f t="shared" si="48"/>
        <v>-0.221744</v>
      </c>
      <c r="BZ92" s="41">
        <f t="shared" si="48"/>
        <v>-0.221744</v>
      </c>
      <c r="CA92" s="41">
        <f t="shared" si="48"/>
        <v>-0.40368300000000001</v>
      </c>
      <c r="CB92" s="41">
        <f t="shared" si="48"/>
        <v>-0.39298499999999997</v>
      </c>
      <c r="CC92" s="41">
        <f t="shared" si="48"/>
        <v>-0.39298499999999997</v>
      </c>
      <c r="CD92" s="41">
        <f t="shared" si="48"/>
        <v>-0.39298499999999997</v>
      </c>
      <c r="CE92" s="41">
        <f t="shared" si="48"/>
        <v>-0.39298499999999997</v>
      </c>
      <c r="CF92" s="41">
        <f t="shared" si="48"/>
        <v>-0.39298499999999997</v>
      </c>
      <c r="CG92" s="41">
        <f t="shared" si="48"/>
        <v>-0.40950399999999998</v>
      </c>
      <c r="CH92" s="41">
        <f t="shared" si="48"/>
        <v>-0.37953999999999999</v>
      </c>
      <c r="CI92" s="41">
        <f t="shared" si="48"/>
        <v>-0.28446199999999999</v>
      </c>
      <c r="CJ92" s="41">
        <f t="shared" si="48"/>
        <v>-0.262187</v>
      </c>
      <c r="CK92" s="41">
        <f t="shared" si="48"/>
        <v>-0.40713699999999997</v>
      </c>
      <c r="CL92" s="41">
        <f t="shared" si="48"/>
        <v>-0.40713699999999997</v>
      </c>
      <c r="CM92" s="41">
        <f t="shared" si="48"/>
        <v>-0.21660499999999999</v>
      </c>
      <c r="CN92" s="41">
        <f t="shared" si="48"/>
        <v>-0.21660499999999999</v>
      </c>
      <c r="CO92" s="41">
        <f t="shared" si="48"/>
        <v>-0.24390499999999998</v>
      </c>
      <c r="CP92" s="41">
        <f t="shared" si="48"/>
        <v>-0.24390499999999998</v>
      </c>
      <c r="CQ92" s="41">
        <f t="shared" si="48"/>
        <v>-0.27120499999999997</v>
      </c>
      <c r="CR92" s="41">
        <f t="shared" si="48"/>
        <v>-0.27120499999999997</v>
      </c>
      <c r="CS92" s="41">
        <f t="shared" si="48"/>
        <v>-0.25468599999999997</v>
      </c>
      <c r="CT92" s="41">
        <f t="shared" si="48"/>
        <v>-0.32140099999999994</v>
      </c>
      <c r="CU92" s="41">
        <f t="shared" si="48"/>
        <v>-0.33735999999999994</v>
      </c>
      <c r="CV92" s="41">
        <f t="shared" si="48"/>
        <v>-0.28303199999999995</v>
      </c>
      <c r="CW92" s="41">
        <f t="shared" si="48"/>
        <v>-0.12868099999999999</v>
      </c>
      <c r="CX92" s="41">
        <f t="shared" si="48"/>
        <v>-0.12868099999999999</v>
      </c>
      <c r="CY92" s="41">
        <f t="shared" si="48"/>
        <v>-0.13727400000000001</v>
      </c>
      <c r="CZ92" s="41">
        <f t="shared" si="48"/>
        <v>-0.24745200000000001</v>
      </c>
      <c r="DA92" s="41">
        <f t="shared" si="48"/>
        <v>-0.22015199999999999</v>
      </c>
      <c r="DB92" s="41">
        <f t="shared" si="48"/>
        <v>-0.22015199999999999</v>
      </c>
      <c r="DC92" s="41">
        <f t="shared" si="48"/>
        <v>-0.192852</v>
      </c>
      <c r="DD92" s="41">
        <f t="shared" si="48"/>
        <v>-0.192852</v>
      </c>
      <c r="DE92" s="41">
        <f t="shared" si="48"/>
        <v>-0.192852</v>
      </c>
      <c r="DF92" s="41">
        <f t="shared" si="48"/>
        <v>-0.35130999999999996</v>
      </c>
      <c r="DG92" s="41">
        <f t="shared" si="48"/>
        <v>-0.43339199999999994</v>
      </c>
      <c r="DH92" s="41">
        <f t="shared" si="48"/>
        <v>-0.53351199999999999</v>
      </c>
      <c r="DI92" s="41">
        <f t="shared" si="48"/>
        <v>-0.53351199999999999</v>
      </c>
      <c r="DJ92" s="41">
        <f t="shared" si="48"/>
        <v>-0.53351199999999999</v>
      </c>
      <c r="DK92" s="41">
        <f t="shared" si="48"/>
        <v>-0.53351199999999999</v>
      </c>
      <c r="DL92" s="41">
        <f t="shared" si="48"/>
        <v>-0.42333399999999999</v>
      </c>
      <c r="DM92" s="41">
        <f t="shared" si="48"/>
        <v>-0.42333399999999999</v>
      </c>
      <c r="DN92" s="41">
        <f t="shared" si="48"/>
        <v>-0.42333399999999999</v>
      </c>
      <c r="DO92" s="41">
        <f t="shared" si="48"/>
        <v>-0.42333399999999999</v>
      </c>
      <c r="DP92" s="41">
        <f t="shared" si="48"/>
        <v>-0.42333399999999999</v>
      </c>
      <c r="DQ92" s="41">
        <f t="shared" si="48"/>
        <v>-0.42333399999999999</v>
      </c>
      <c r="DR92" s="41">
        <f t="shared" si="48"/>
        <v>-0.19816099999999998</v>
      </c>
      <c r="DS92" s="41">
        <f t="shared" si="48"/>
        <v>-0.10012</v>
      </c>
      <c r="DT92" s="41">
        <f t="shared" si="48"/>
        <v>-8.3732000000000001E-2</v>
      </c>
      <c r="DU92" s="41">
        <f t="shared" si="48"/>
        <v>-0.13746900000000001</v>
      </c>
      <c r="DV92" s="41">
        <f t="shared" si="48"/>
        <v>-0.13746900000000001</v>
      </c>
      <c r="DW92" s="41">
        <f t="shared" si="48"/>
        <v>-0.13746900000000001</v>
      </c>
      <c r="DX92" s="41">
        <f t="shared" si="48"/>
        <v>-0.13746900000000001</v>
      </c>
      <c r="DY92" s="41">
        <f t="shared" si="48"/>
        <v>-0.26283500000000004</v>
      </c>
      <c r="DZ92" s="41">
        <f t="shared" si="48"/>
        <v>-0.30724300000000004</v>
      </c>
      <c r="EA92" s="41">
        <f t="shared" ref="EA92:EQ92" si="49">EA93-EA91</f>
        <v>-0.30724300000000004</v>
      </c>
      <c r="EB92" s="41">
        <f t="shared" si="49"/>
        <v>-0.30724300000000004</v>
      </c>
      <c r="EC92" s="41">
        <f t="shared" si="49"/>
        <v>-0.30724300000000004</v>
      </c>
      <c r="ED92" s="41">
        <f t="shared" si="49"/>
        <v>-0.30724300000000004</v>
      </c>
      <c r="EE92" s="41">
        <f t="shared" si="49"/>
        <v>-0.41000700000000001</v>
      </c>
      <c r="EF92" s="41">
        <f t="shared" si="49"/>
        <v>-0.32627499999999998</v>
      </c>
      <c r="EG92" s="41">
        <f t="shared" si="49"/>
        <v>-0.272538</v>
      </c>
      <c r="EH92" s="41">
        <f t="shared" si="49"/>
        <v>-0.272538</v>
      </c>
      <c r="EI92" s="41">
        <f t="shared" si="49"/>
        <v>-0.272538</v>
      </c>
      <c r="EJ92" s="41">
        <f t="shared" si="49"/>
        <v>-0.31404100000000001</v>
      </c>
      <c r="EK92" s="41">
        <f t="shared" si="49"/>
        <v>-0.18867499999999998</v>
      </c>
      <c r="EL92" s="41">
        <f t="shared" si="49"/>
        <v>-0.14426699999999998</v>
      </c>
      <c r="EM92" s="41">
        <f t="shared" si="49"/>
        <v>-0.14426699999999998</v>
      </c>
      <c r="EN92" s="41">
        <f t="shared" si="49"/>
        <v>-0.17860699999999999</v>
      </c>
      <c r="EO92" s="41">
        <f t="shared" si="49"/>
        <v>-0.17860699999999999</v>
      </c>
      <c r="EP92" s="41">
        <f t="shared" si="49"/>
        <v>-0.17860699999999999</v>
      </c>
      <c r="EQ92" s="41">
        <f t="shared" si="49"/>
        <v>-7.5842999999999994E-2</v>
      </c>
    </row>
    <row r="93" spans="1:207" s="43" customFormat="1">
      <c r="A93" s="38"/>
      <c r="B93" s="39" t="s">
        <v>111</v>
      </c>
      <c r="C93" s="39">
        <f>SUM(D48:$O48)</f>
        <v>0.10016799999999999</v>
      </c>
      <c r="D93" s="39">
        <f>SUM(E48:$O48)+SUM($D49:D49)</f>
        <v>0.13111200000000001</v>
      </c>
      <c r="E93" s="39">
        <f>SUM(F48:$O48)+SUM($D49:E49)</f>
        <v>0.13111200000000001</v>
      </c>
      <c r="F93" s="39">
        <f>SUM(G48:$O48)+SUM($D49:F49)</f>
        <v>0.13111200000000001</v>
      </c>
      <c r="G93" s="39">
        <f>SUM(H48:$O48)+SUM($D49:G49)</f>
        <v>0.13111200000000001</v>
      </c>
      <c r="H93" s="39">
        <f>SUM(I48:$O48)+SUM($D49:H49)</f>
        <v>0.11924699999999999</v>
      </c>
      <c r="I93" s="39">
        <f>SUM(J48:$O48)+SUM($D49:I49)</f>
        <v>0.11924699999999999</v>
      </c>
      <c r="J93" s="39">
        <f>SUM(K48:$O48)+SUM($D49:J49)</f>
        <v>0.13585700000000001</v>
      </c>
      <c r="K93" s="39">
        <f>SUM(L48:$O48)+SUM($D49:K49)</f>
        <v>0.13585700000000001</v>
      </c>
      <c r="L93" s="39">
        <f>SUM(M48:$O48)+SUM($D49:L49)</f>
        <v>7.5277999999999998E-2</v>
      </c>
      <c r="M93" s="39">
        <f>SUM(N48:$O48)+SUM($D49:M49)</f>
        <v>0.10916699999999999</v>
      </c>
      <c r="N93" s="39">
        <f>SUM(O48:$O48)+SUM($D49:N49)</f>
        <v>8.5416999999999993E-2</v>
      </c>
      <c r="O93" s="39">
        <f>SUM(D49:$O49)</f>
        <v>8.5416999999999993E-2</v>
      </c>
      <c r="P93" s="39">
        <f>SUM(E49:$O49)+SUM($D50:D50)</f>
        <v>5.4472999999999994E-2</v>
      </c>
      <c r="Q93" s="39">
        <f>SUM(F49:$O49)+SUM($D50:E50)</f>
        <v>5.4472999999999994E-2</v>
      </c>
      <c r="R93" s="39">
        <f>SUM(G49:$O49)+SUM($D50:F50)</f>
        <v>5.4472999999999994E-2</v>
      </c>
      <c r="S93" s="39">
        <f>SUM(H49:$O49)+SUM($D50:G50)</f>
        <v>5.4472999999999994E-2</v>
      </c>
      <c r="T93" s="39">
        <f>SUM(I49:$O49)+SUM($D50:H50)</f>
        <v>5.4472999999999994E-2</v>
      </c>
      <c r="U93" s="39">
        <f>SUM(J49:$O49)+SUM($D50:I50)</f>
        <v>5.4472999999999994E-2</v>
      </c>
      <c r="V93" s="39">
        <f>SUM(K49:$O49)+SUM($D50:J50)</f>
        <v>3.7862999999999994E-2</v>
      </c>
      <c r="W93" s="39">
        <f>SUM(L49:$O49)+SUM($D50:K50)</f>
        <v>3.7862999999999994E-2</v>
      </c>
      <c r="X93" s="39">
        <f>SUM(M49:$O49)+SUM($D50:L50)</f>
        <v>3.7862999999999994E-2</v>
      </c>
      <c r="Y93" s="39">
        <f>SUM(N49:$O49)+SUM($D50:M50)</f>
        <v>3.9740000000000001E-3</v>
      </c>
      <c r="Z93" s="39">
        <f>SUM(O49:$O49)+SUM($D50:N50)</f>
        <v>0</v>
      </c>
      <c r="AA93" s="39">
        <f>SUM(D50:$O50)</f>
        <v>0</v>
      </c>
      <c r="AB93" s="39">
        <f>SUM(E50:$O50)+SUM($D51:D51)</f>
        <v>0</v>
      </c>
      <c r="AC93" s="39">
        <f>SUM(F50:$O50)+SUM($D51:E51)</f>
        <v>0</v>
      </c>
      <c r="AD93" s="39">
        <f>SUM(G50:$O50)+SUM($D51:F51)</f>
        <v>1.7107999999999998E-2</v>
      </c>
      <c r="AE93" s="39">
        <f>SUM(H50:$O50)+SUM($D51:G51)</f>
        <v>3.4708999999999997E-2</v>
      </c>
      <c r="AF93" s="39">
        <f>SUM(I50:$O50)+SUM($D51:H51)</f>
        <v>3.4708999999999997E-2</v>
      </c>
      <c r="AG93" s="39">
        <f>SUM(J50:$O50)+SUM($D51:I51)</f>
        <v>3.4708999999999997E-2</v>
      </c>
      <c r="AH93" s="39">
        <f>SUM(K50:$O50)+SUM($D51:J51)</f>
        <v>3.4708999999999997E-2</v>
      </c>
      <c r="AI93" s="39">
        <f>SUM(L50:$O50)+SUM($D51:K51)</f>
        <v>3.4708999999999997E-2</v>
      </c>
      <c r="AJ93" s="39">
        <f>SUM(M50:$O50)+SUM($D51:L51)</f>
        <v>3.4708999999999997E-2</v>
      </c>
      <c r="AK93" s="39">
        <f>SUM(N50:$O50)+SUM($D51:M51)</f>
        <v>3.4708999999999997E-2</v>
      </c>
      <c r="AL93" s="39">
        <f>SUM(O50:$O50)+SUM($D51:N51)</f>
        <v>3.4708999999999997E-2</v>
      </c>
      <c r="AM93" s="39">
        <f>SUM(D51:$O51)</f>
        <v>3.4708999999999997E-2</v>
      </c>
      <c r="AN93" s="39">
        <f>SUM(E51:$O51)+SUM($D52:D52)</f>
        <v>3.4708999999999997E-2</v>
      </c>
      <c r="AO93" s="39">
        <f>SUM(F51:$O51)+SUM($D52:E52)</f>
        <v>3.4708999999999997E-2</v>
      </c>
      <c r="AP93" s="39">
        <f>SUM(G51:$O51)+SUM($D52:F52)</f>
        <v>1.7600999999999999E-2</v>
      </c>
      <c r="AQ93" s="39">
        <f>SUM(H51:$O51)+SUM($D52:G52)</f>
        <v>0</v>
      </c>
      <c r="AR93" s="39">
        <f>SUM(I51:$O51)+SUM($D52:H52)</f>
        <v>0</v>
      </c>
      <c r="AS93" s="39">
        <f>SUM(J51:$O51)+SUM($D52:I52)</f>
        <v>0</v>
      </c>
      <c r="AT93" s="39">
        <f>SUM(K51:$O51)+SUM($D52:J52)</f>
        <v>0</v>
      </c>
      <c r="AU93" s="39">
        <f>SUM(L51:$O51)+SUM($D52:K52)</f>
        <v>0</v>
      </c>
      <c r="AV93" s="39">
        <f>SUM(M51:$O51)+SUM($D52:L52)</f>
        <v>0</v>
      </c>
      <c r="AW93" s="39">
        <f>SUM(N51:$O51)+SUM($D52:M52)</f>
        <v>0</v>
      </c>
      <c r="AX93" s="39">
        <f>SUM(O51:$O51)+SUM($D52:N52)</f>
        <v>0</v>
      </c>
      <c r="AY93" s="39">
        <f>SUM(D52:$O52)</f>
        <v>0</v>
      </c>
      <c r="AZ93" s="39">
        <f>SUM(E52:$O52)+SUM($D53:D53)</f>
        <v>0</v>
      </c>
      <c r="BA93" s="39">
        <f>SUM(F52:$O52)+SUM($D53:E53)</f>
        <v>0</v>
      </c>
      <c r="BB93" s="39">
        <f>SUM(G52:$O52)+SUM($D53:F53)</f>
        <v>0</v>
      </c>
      <c r="BC93" s="39">
        <f>SUM(H52:$O52)+SUM($D53:G53)</f>
        <v>0</v>
      </c>
      <c r="BD93" s="39">
        <f>SUM(I52:$O52)+SUM($D53:H53)</f>
        <v>0</v>
      </c>
      <c r="BE93" s="39">
        <f>SUM(J52:$O52)+SUM($D53:I53)</f>
        <v>0</v>
      </c>
      <c r="BF93" s="39">
        <f>SUM(K52:$O52)+SUM($D53:J53)</f>
        <v>0</v>
      </c>
      <c r="BG93" s="39">
        <f>SUM(L52:$O52)+SUM($D53:K53)</f>
        <v>0</v>
      </c>
      <c r="BH93" s="39">
        <f>SUM(M52:$O52)+SUM($D53:L53)</f>
        <v>0</v>
      </c>
      <c r="BI93" s="39">
        <f>SUM(N52:$O52)+SUM($D53:M53)</f>
        <v>0</v>
      </c>
      <c r="BJ93" s="39">
        <f>SUM(O52:$O52)+SUM($D53:N53)</f>
        <v>0</v>
      </c>
      <c r="BK93" s="39">
        <f>SUM(D53:$O53)</f>
        <v>0</v>
      </c>
      <c r="BL93" s="39">
        <f>SUM(E53:$O53)+SUM($D54:D54)</f>
        <v>0</v>
      </c>
      <c r="BM93" s="39">
        <f>SUM(F53:$O53)+SUM($D54:E54)</f>
        <v>0</v>
      </c>
      <c r="BN93" s="39">
        <f>SUM(G53:$O53)+SUM($D54:F54)</f>
        <v>0</v>
      </c>
      <c r="BO93" s="39">
        <f>SUM(H53:$O53)+SUM($D54:G54)</f>
        <v>0</v>
      </c>
      <c r="BP93" s="39">
        <f>SUM(I53:$O53)+SUM($D54:H54)</f>
        <v>0</v>
      </c>
      <c r="BQ93" s="39">
        <f>SUM(J53:$O53)+SUM($D54:I54)</f>
        <v>0</v>
      </c>
      <c r="BR93" s="39">
        <f>SUM(K53:$O53)+SUM($D54:J54)</f>
        <v>0</v>
      </c>
      <c r="BS93" s="39">
        <f>SUM(L53:$O53)+SUM($D54:K54)</f>
        <v>0</v>
      </c>
      <c r="BT93" s="39">
        <f>SUM(M53:$O53)+SUM($D54:L54)</f>
        <v>0</v>
      </c>
      <c r="BU93" s="39">
        <f>SUM(N53:$O53)+SUM($D54:M54)</f>
        <v>0</v>
      </c>
      <c r="BV93" s="39">
        <f>SUM(O53:$O53)+SUM($D54:N54)</f>
        <v>0</v>
      </c>
      <c r="BW93" s="39">
        <f>SUM(D54:$O54)</f>
        <v>0</v>
      </c>
      <c r="BX93" s="39">
        <f>SUM(E54:$O54)+SUM($D55:D55)</f>
        <v>0</v>
      </c>
      <c r="BY93" s="39">
        <f>SUM(F54:$O54)+SUM($D55:E55)</f>
        <v>0</v>
      </c>
      <c r="BZ93" s="39">
        <f>SUM(G54:$O54)+SUM($D55:F55)</f>
        <v>0</v>
      </c>
      <c r="CA93" s="39">
        <f>SUM(H54:$O54)+SUM($D55:G55)</f>
        <v>0</v>
      </c>
      <c r="CB93" s="39">
        <f>SUM(I54:$O54)+SUM($D55:H55)</f>
        <v>0</v>
      </c>
      <c r="CC93" s="39">
        <f>SUM(J54:$O54)+SUM($D55:I55)</f>
        <v>0</v>
      </c>
      <c r="CD93" s="39">
        <f>SUM(K54:$O54)+SUM($D55:J55)</f>
        <v>0</v>
      </c>
      <c r="CE93" s="39">
        <f>SUM(L54:$O54)+SUM($D55:K55)</f>
        <v>0</v>
      </c>
      <c r="CF93" s="39">
        <f>SUM(M54:$O54)+SUM($D55:L55)</f>
        <v>0</v>
      </c>
      <c r="CG93" s="39">
        <f>SUM(N54:$O54)+SUM($D55:M55)</f>
        <v>0</v>
      </c>
      <c r="CH93" s="39">
        <f>SUM(O54:$O54)+SUM($D55:N55)</f>
        <v>0</v>
      </c>
      <c r="CI93" s="39">
        <f>SUM(D55:$O55)</f>
        <v>0</v>
      </c>
      <c r="CJ93" s="39">
        <f>SUM(E55:$O55)+SUM($D56:D56)</f>
        <v>2.176E-3</v>
      </c>
      <c r="CK93" s="39">
        <f>SUM(F55:$O55)+SUM($D56:E56)</f>
        <v>2.176E-3</v>
      </c>
      <c r="CL93" s="39">
        <f>SUM(G55:$O55)+SUM($D56:F56)</f>
        <v>2.176E-3</v>
      </c>
      <c r="CM93" s="39">
        <f>SUM(H55:$O55)+SUM($D56:G56)</f>
        <v>2.1648000000000001E-2</v>
      </c>
      <c r="CN93" s="39">
        <f>SUM(I55:$O55)+SUM($D56:H56)</f>
        <v>2.1648000000000001E-2</v>
      </c>
      <c r="CO93" s="39">
        <f>SUM(J55:$O55)+SUM($D56:I56)</f>
        <v>2.1648000000000001E-2</v>
      </c>
      <c r="CP93" s="39">
        <f>SUM(K55:$O55)+SUM($D56:J56)</f>
        <v>2.1648000000000001E-2</v>
      </c>
      <c r="CQ93" s="39">
        <f>SUM(L55:$O55)+SUM($D56:K56)</f>
        <v>2.1648000000000001E-2</v>
      </c>
      <c r="CR93" s="39">
        <f>SUM(M55:$O55)+SUM($D56:L56)</f>
        <v>2.1648000000000001E-2</v>
      </c>
      <c r="CS93" s="39">
        <f>SUM(N55:$O55)+SUM($D56:M56)</f>
        <v>2.1648000000000001E-2</v>
      </c>
      <c r="CT93" s="39">
        <f>SUM(O55:$O55)+SUM($D56:N56)</f>
        <v>2.1648000000000001E-2</v>
      </c>
      <c r="CU93" s="39">
        <f>SUM(D56:$O56)</f>
        <v>2.1648000000000001E-2</v>
      </c>
      <c r="CV93" s="39">
        <f>SUM(E56:$O56)+SUM($D57:D57)</f>
        <v>1.9472E-2</v>
      </c>
      <c r="CW93" s="39">
        <f>SUM(F56:$O56)+SUM($D57:E57)</f>
        <v>1.9472E-2</v>
      </c>
      <c r="CX93" s="39">
        <f>SUM(G56:$O56)+SUM($D57:F57)</f>
        <v>1.9472E-2</v>
      </c>
      <c r="CY93" s="39">
        <f>SUM(H56:$O56)+SUM($D57:G57)</f>
        <v>0</v>
      </c>
      <c r="CZ93" s="39">
        <f>SUM(I56:$O56)+SUM($D57:H57)</f>
        <v>0</v>
      </c>
      <c r="DA93" s="39">
        <f>SUM(J56:$O56)+SUM($D57:I57)</f>
        <v>0</v>
      </c>
      <c r="DB93" s="39">
        <f>SUM(K56:$O56)+SUM($D57:J57)</f>
        <v>0</v>
      </c>
      <c r="DC93" s="39">
        <f>SUM(L56:$O56)+SUM($D57:K57)</f>
        <v>0</v>
      </c>
      <c r="DD93" s="39">
        <f>SUM(M56:$O56)+SUM($D57:L57)</f>
        <v>0</v>
      </c>
      <c r="DE93" s="39">
        <f>SUM(N56:$O56)+SUM($D57:M57)</f>
        <v>0</v>
      </c>
      <c r="DF93" s="39">
        <f>SUM(O56:$O56)+SUM($D57:N57)</f>
        <v>0</v>
      </c>
      <c r="DG93" s="39">
        <f>SUM(D57:$O57)</f>
        <v>0</v>
      </c>
      <c r="DH93" s="39">
        <f>SUM(E57:$O57)+SUM($D58:D58)</f>
        <v>0</v>
      </c>
      <c r="DI93" s="39">
        <f>SUM(F57:$O57)+SUM($D58:E58)</f>
        <v>0</v>
      </c>
      <c r="DJ93" s="39">
        <f>SUM(G57:$O57)+SUM($D58:F58)</f>
        <v>0</v>
      </c>
      <c r="DK93" s="39">
        <f>SUM(H57:$O57)+SUM($D58:G58)</f>
        <v>0</v>
      </c>
      <c r="DL93" s="39">
        <f>SUM(I57:$O57)+SUM($D58:H58)</f>
        <v>0</v>
      </c>
      <c r="DM93" s="39">
        <f>SUM(J57:$O57)+SUM($D58:I58)</f>
        <v>0</v>
      </c>
      <c r="DN93" s="39">
        <f>SUM(K57:$O57)+SUM($D58:J58)</f>
        <v>0</v>
      </c>
      <c r="DO93" s="39">
        <f>SUM(L57:$O57)+SUM($D58:K58)</f>
        <v>0</v>
      </c>
      <c r="DP93" s="39">
        <f>SUM(M57:$O57)+SUM($D58:L58)</f>
        <v>0</v>
      </c>
      <c r="DQ93" s="39">
        <f>SUM(N57:$O57)+SUM($D58:M58)</f>
        <v>0</v>
      </c>
      <c r="DR93" s="39">
        <f>SUM(O57:$O57)+SUM($D58:N58)</f>
        <v>0</v>
      </c>
      <c r="DS93" s="39">
        <f>SUM(D58:$O58)</f>
        <v>0</v>
      </c>
      <c r="DT93" s="39">
        <f>SUM(E58:$O58)+SUM($D59:D59)</f>
        <v>0</v>
      </c>
      <c r="DU93" s="39">
        <f>SUM(F58:$O58)+SUM($D59:E59)</f>
        <v>0</v>
      </c>
      <c r="DV93" s="39">
        <f>SUM(G58:$O58)+SUM($D59:F59)</f>
        <v>0</v>
      </c>
      <c r="DW93" s="39">
        <f>SUM(H58:$O58)+SUM($D59:G59)</f>
        <v>0</v>
      </c>
      <c r="DX93" s="39">
        <f>SUM(I58:$O58)+SUM($D59:H59)</f>
        <v>0</v>
      </c>
      <c r="DY93" s="39">
        <f>SUM(J58:$O58)+SUM($D59:I59)</f>
        <v>0</v>
      </c>
      <c r="DZ93" s="39">
        <f>SUM(K58:$O58)+SUM($D59:J59)</f>
        <v>0</v>
      </c>
      <c r="EA93" s="39">
        <f>SUM(L58:$O58)+SUM($D59:K59)</f>
        <v>0</v>
      </c>
      <c r="EB93" s="39">
        <f>SUM(M58:$O58)+SUM($D59:L59)</f>
        <v>0</v>
      </c>
      <c r="EC93" s="39">
        <f>SUM(N58:$O58)+SUM($D59:M59)</f>
        <v>0</v>
      </c>
      <c r="ED93" s="39">
        <f>SUM(O58:$O58)+SUM($D59:N59)</f>
        <v>0</v>
      </c>
      <c r="EE93" s="39">
        <f>SUM(D59:$O59)</f>
        <v>0</v>
      </c>
      <c r="EF93" s="39">
        <f>SUM(E59:$O59)+SUM($D60:D60)</f>
        <v>0</v>
      </c>
      <c r="EG93" s="39">
        <f>SUM(F59:$O59)+SUM($D60:E60)</f>
        <v>0</v>
      </c>
      <c r="EH93" s="39">
        <f>SUM(G59:$O59)+SUM($D60:F60)</f>
        <v>0</v>
      </c>
      <c r="EI93" s="39">
        <f>SUM(H59:$O59)+SUM($D60:G60)</f>
        <v>0</v>
      </c>
      <c r="EJ93" s="39">
        <f>SUM(I59:$O59)+SUM($D60:H60)</f>
        <v>0</v>
      </c>
      <c r="EK93" s="39">
        <f>SUM(J59:$O59)+SUM($D60:I60)</f>
        <v>0</v>
      </c>
      <c r="EL93" s="39">
        <f>SUM(K59:$O59)+SUM($D60:J60)</f>
        <v>0</v>
      </c>
      <c r="EM93" s="39">
        <f>SUM(L59:$O59)+SUM($D60:K60)</f>
        <v>0</v>
      </c>
      <c r="EN93" s="39">
        <f>SUM(M59:$O59)+SUM($D60:L60)</f>
        <v>0</v>
      </c>
      <c r="EO93" s="39">
        <f>SUM(N59:$O59)+SUM($D60:M60)</f>
        <v>0</v>
      </c>
      <c r="EP93" s="39">
        <f>SUM(O59:$O59)+SUM($D60:N60)</f>
        <v>0</v>
      </c>
      <c r="EQ93" s="39">
        <f>SUM(D60:$O60)</f>
        <v>0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8.5000000000000006E-5</v>
      </c>
      <c r="L96" s="39">
        <f>$C$93</f>
        <v>0.10016799999999999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1.2300000000000001E-4</v>
      </c>
      <c r="L97" s="39">
        <f>$D$93</f>
        <v>0.13111200000000001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1.2300000000000001E-4</v>
      </c>
      <c r="L98" s="39">
        <f>$E$93</f>
        <v>0.13111200000000001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1.2300000000000001E-4</v>
      </c>
      <c r="L99" s="39">
        <f>$F$93</f>
        <v>0.13111200000000001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1.2300000000000001E-4</v>
      </c>
      <c r="L100" s="39">
        <f>$G$93</f>
        <v>0.13111200000000001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1.0599999999999999E-4</v>
      </c>
      <c r="L101" s="39">
        <f>$H$93</f>
        <v>0.11924699999999999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1.0599999999999999E-4</v>
      </c>
      <c r="L102" s="39">
        <f>$I$93</f>
        <v>0.11924699999999999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1.34E-4</v>
      </c>
      <c r="L103" s="39">
        <f>$J$93</f>
        <v>0.13585700000000001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1.34E-4</v>
      </c>
      <c r="L104" s="39">
        <f>$K$93</f>
        <v>0.13585700000000001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8.4000000000000009E-5</v>
      </c>
      <c r="L105" s="39">
        <f>$L$93</f>
        <v>7.5277999999999998E-2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1.11E-4</v>
      </c>
      <c r="L106" s="39">
        <f>$M$93</f>
        <v>0.10916699999999999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1E-4</v>
      </c>
      <c r="L107" s="39">
        <f>$N$93</f>
        <v>8.5416999999999993E-2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1E-4</v>
      </c>
      <c r="L108" s="39">
        <f>$O$93</f>
        <v>8.5416999999999993E-2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6.2000000000000003E-5</v>
      </c>
      <c r="L109" s="39">
        <f>$P$93</f>
        <v>5.4472999999999994E-2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6.2000000000000003E-5</v>
      </c>
      <c r="L110" s="39">
        <f>$Q$93</f>
        <v>5.4472999999999994E-2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6.2000000000000003E-5</v>
      </c>
      <c r="L111" s="39">
        <f>$R$93</f>
        <v>5.4472999999999994E-2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6.2000000000000003E-5</v>
      </c>
      <c r="L112" s="39">
        <f>$S$93</f>
        <v>5.4472999999999994E-2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6.2000000000000003E-5</v>
      </c>
      <c r="L113" s="39">
        <f>$T$93</f>
        <v>5.4472999999999994E-2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6.2000000000000003E-5</v>
      </c>
      <c r="L114" s="39">
        <f>$U$93</f>
        <v>5.4472999999999994E-2</v>
      </c>
    </row>
    <row r="115" spans="2:124">
      <c r="B115" s="44"/>
      <c r="C115" s="39">
        <f>$V$88</f>
        <v>2.4999999999999998E-5</v>
      </c>
      <c r="K115" s="39">
        <f>$V$90</f>
        <v>3.4000000000000007E-5</v>
      </c>
      <c r="L115" s="39">
        <f>$V$93</f>
        <v>3.7862999999999994E-2</v>
      </c>
    </row>
    <row r="116" spans="2:124">
      <c r="B116" s="44"/>
      <c r="C116" s="39">
        <f>$W$88</f>
        <v>2.4999999999999998E-5</v>
      </c>
      <c r="K116" s="39">
        <f>$W$90</f>
        <v>3.4000000000000007E-5</v>
      </c>
      <c r="L116" s="39">
        <f>$W$93</f>
        <v>3.7862999999999994E-2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3.4000000000000007E-5</v>
      </c>
      <c r="L117" s="39">
        <f>$X$93</f>
        <v>3.7862999999999994E-2</v>
      </c>
    </row>
    <row r="118" spans="2:124">
      <c r="B118" s="44"/>
      <c r="C118" s="39">
        <f>$Y$88</f>
        <v>2.4999999999999998E-5</v>
      </c>
      <c r="K118" s="39">
        <f>$Y$90</f>
        <v>6.9999999999999999E-6</v>
      </c>
      <c r="L118" s="39">
        <f>$Y$93</f>
        <v>3.9740000000000001E-3</v>
      </c>
    </row>
    <row r="119" spans="2:124">
      <c r="B119" s="44"/>
      <c r="C119" s="39">
        <f>$Z$88</f>
        <v>2.4999999999999998E-5</v>
      </c>
      <c r="K119" s="39">
        <f>$Z$90</f>
        <v>0</v>
      </c>
      <c r="L119" s="39">
        <f>$Z$93</f>
        <v>0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0</v>
      </c>
      <c r="L120" s="39">
        <f>$AA$93</f>
        <v>0</v>
      </c>
    </row>
    <row r="121" spans="2:124">
      <c r="B121" s="44"/>
      <c r="C121" s="39">
        <f>$AB$88</f>
        <v>2.4999999999999998E-5</v>
      </c>
      <c r="K121" s="39">
        <f>$AB$90</f>
        <v>0</v>
      </c>
      <c r="L121" s="39">
        <f>$AB$93</f>
        <v>0</v>
      </c>
    </row>
    <row r="122" spans="2:124">
      <c r="B122" s="44"/>
      <c r="C122" s="39">
        <f>$AC$88</f>
        <v>2.4999999999999998E-5</v>
      </c>
      <c r="K122" s="39">
        <f>$AC$90</f>
        <v>0</v>
      </c>
      <c r="L122" s="39">
        <f>$AC$93</f>
        <v>0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3.1000000000000001E-5</v>
      </c>
      <c r="L123" s="39">
        <f>$AD$93</f>
        <v>1.7107999999999998E-2</v>
      </c>
    </row>
    <row r="124" spans="2:124">
      <c r="B124" s="44"/>
      <c r="C124" s="39">
        <f>$AE$88</f>
        <v>2.4999999999999998E-5</v>
      </c>
      <c r="K124" s="39">
        <f>$AE$90</f>
        <v>6.3E-5</v>
      </c>
      <c r="L124" s="39">
        <f>$AE$93</f>
        <v>3.4708999999999997E-2</v>
      </c>
    </row>
    <row r="125" spans="2:124">
      <c r="B125" s="44"/>
      <c r="C125" s="39">
        <f>$AF$88</f>
        <v>2.4999999999999998E-5</v>
      </c>
      <c r="K125" s="39">
        <f>$AF$90</f>
        <v>6.3E-5</v>
      </c>
      <c r="L125" s="39">
        <f>$AF$93</f>
        <v>3.4708999999999997E-2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6.3E-5</v>
      </c>
      <c r="L126" s="39">
        <f>$AG$93</f>
        <v>3.4708999999999997E-2</v>
      </c>
    </row>
    <row r="127" spans="2:124">
      <c r="B127" s="44"/>
      <c r="C127" s="39">
        <f>$AH$88</f>
        <v>0</v>
      </c>
      <c r="K127" s="39">
        <f>$AH$90</f>
        <v>6.3E-5</v>
      </c>
      <c r="L127" s="39">
        <f>$AH$93</f>
        <v>3.4708999999999997E-2</v>
      </c>
    </row>
    <row r="128" spans="2:124">
      <c r="B128" s="44"/>
      <c r="C128" s="39">
        <f>$AI$88</f>
        <v>0</v>
      </c>
      <c r="K128" s="39">
        <f>$AI$90</f>
        <v>6.3E-5</v>
      </c>
      <c r="L128" s="39">
        <f>$AI$93</f>
        <v>3.4708999999999997E-2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6.3E-5</v>
      </c>
      <c r="L129" s="39">
        <f>$AJ$93</f>
        <v>3.4708999999999997E-2</v>
      </c>
    </row>
    <row r="130" spans="2:12">
      <c r="B130" s="44"/>
      <c r="C130" s="39">
        <f>$AK$88</f>
        <v>0</v>
      </c>
      <c r="K130" s="39">
        <f>$AK$90</f>
        <v>6.3E-5</v>
      </c>
      <c r="L130" s="39">
        <f>$AK$93</f>
        <v>3.4708999999999997E-2</v>
      </c>
    </row>
    <row r="131" spans="2:12">
      <c r="B131" s="44"/>
      <c r="C131" s="39">
        <f>$AL$88</f>
        <v>0</v>
      </c>
      <c r="K131" s="39">
        <f>$AL$90</f>
        <v>6.3E-5</v>
      </c>
      <c r="L131" s="39">
        <f>$AL$93</f>
        <v>3.4708999999999997E-2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6.3E-5</v>
      </c>
      <c r="L132" s="39">
        <f>$AM$93</f>
        <v>3.4708999999999997E-2</v>
      </c>
    </row>
    <row r="133" spans="2:12">
      <c r="B133" s="44"/>
      <c r="C133" s="39">
        <f>$AN$88</f>
        <v>0</v>
      </c>
      <c r="K133" s="39">
        <f>$AN$90</f>
        <v>6.3E-5</v>
      </c>
      <c r="L133" s="39">
        <f>$AN$93</f>
        <v>3.4708999999999997E-2</v>
      </c>
    </row>
    <row r="134" spans="2:12">
      <c r="B134" s="44"/>
      <c r="C134" s="39">
        <f>$AO$88</f>
        <v>0</v>
      </c>
      <c r="K134" s="39">
        <f>$AO$90</f>
        <v>6.3E-5</v>
      </c>
      <c r="L134" s="39">
        <f>$AO$93</f>
        <v>3.4708999999999997E-2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3.1999999999999999E-5</v>
      </c>
      <c r="L135" s="39">
        <f>$AP$93</f>
        <v>1.7600999999999999E-2</v>
      </c>
    </row>
    <row r="136" spans="2:12">
      <c r="B136" s="44"/>
      <c r="C136" s="39">
        <f>$AQ$88</f>
        <v>0</v>
      </c>
      <c r="K136" s="39">
        <f>$AQ$90</f>
        <v>0</v>
      </c>
      <c r="L136" s="39">
        <f>$AQ$93</f>
        <v>0</v>
      </c>
    </row>
    <row r="137" spans="2:12">
      <c r="B137" s="44"/>
      <c r="C137" s="39">
        <f>$AR$88</f>
        <v>8.5546057120577064E-5</v>
      </c>
      <c r="K137" s="39">
        <f>$AR$90</f>
        <v>0</v>
      </c>
      <c r="L137" s="39">
        <f>$AR$93</f>
        <v>0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0</v>
      </c>
      <c r="L138" s="39">
        <f>$AS$93</f>
        <v>0</v>
      </c>
    </row>
    <row r="139" spans="2:12">
      <c r="B139" s="44"/>
      <c r="C139" s="39">
        <f>$AT$88</f>
        <v>8.5546057120577064E-5</v>
      </c>
      <c r="K139" s="39">
        <f>$AT$90</f>
        <v>0</v>
      </c>
      <c r="L139" s="39">
        <f>$AT$93</f>
        <v>0</v>
      </c>
    </row>
    <row r="140" spans="2:12">
      <c r="B140" s="44"/>
      <c r="C140" s="39">
        <f>$AU$88</f>
        <v>8.5546057120577064E-5</v>
      </c>
      <c r="K140" s="39">
        <f>$AU$90</f>
        <v>0</v>
      </c>
      <c r="L140" s="39">
        <f>$AU$93</f>
        <v>0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0</v>
      </c>
      <c r="L141" s="39">
        <f>$AV$93</f>
        <v>0</v>
      </c>
    </row>
    <row r="142" spans="2:12">
      <c r="B142" s="44"/>
      <c r="C142" s="39">
        <f>$AW$88</f>
        <v>8.5546057120577064E-5</v>
      </c>
      <c r="K142" s="39">
        <f>$AW$90</f>
        <v>0</v>
      </c>
      <c r="L142" s="39">
        <f>$AW$93</f>
        <v>0</v>
      </c>
    </row>
    <row r="143" spans="2:12">
      <c r="B143" s="44"/>
      <c r="C143" s="39">
        <f>$AX$88</f>
        <v>8.5546057120577064E-5</v>
      </c>
      <c r="K143" s="39">
        <f>$AX$90</f>
        <v>0</v>
      </c>
      <c r="L143" s="39">
        <f>$AX$93</f>
        <v>0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0</v>
      </c>
      <c r="L144" s="39">
        <f>$AY$93</f>
        <v>0</v>
      </c>
    </row>
    <row r="145" spans="2:12">
      <c r="B145" s="44"/>
      <c r="C145" s="39">
        <f>$AZ$88</f>
        <v>1.2046827176138026E-4</v>
      </c>
      <c r="K145" s="39">
        <f>$AZ$90</f>
        <v>0</v>
      </c>
      <c r="L145" s="39">
        <f>$AZ$93</f>
        <v>0</v>
      </c>
    </row>
    <row r="146" spans="2:12">
      <c r="B146" s="44"/>
      <c r="C146" s="39">
        <f>$BA$88</f>
        <v>1.2046827176138026E-4</v>
      </c>
      <c r="K146" s="39">
        <f>$BA$90</f>
        <v>0</v>
      </c>
      <c r="L146" s="39">
        <f>$BA$93</f>
        <v>0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0</v>
      </c>
      <c r="L147" s="39">
        <f>$BB$93</f>
        <v>0</v>
      </c>
    </row>
    <row r="148" spans="2:12">
      <c r="B148" s="44"/>
      <c r="C148" s="39">
        <f>$BC$88</f>
        <v>1.2046827176138026E-4</v>
      </c>
      <c r="K148" s="39">
        <f>$BC$90</f>
        <v>0</v>
      </c>
      <c r="L148" s="39">
        <f>$BC$93</f>
        <v>0</v>
      </c>
    </row>
    <row r="149" spans="2:12">
      <c r="B149" s="44"/>
      <c r="C149" s="39">
        <f>$BD$88</f>
        <v>3.4922214640803194E-5</v>
      </c>
      <c r="K149" s="39">
        <f>$BD$90</f>
        <v>0</v>
      </c>
      <c r="L149" s="39">
        <f>$BD$93</f>
        <v>0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0</v>
      </c>
      <c r="L150" s="39">
        <f>$BE$93</f>
        <v>0</v>
      </c>
    </row>
    <row r="151" spans="2:12">
      <c r="B151" s="44"/>
      <c r="C151" s="39">
        <f>$BF$88</f>
        <v>3.4922214640803194E-5</v>
      </c>
      <c r="K151" s="39">
        <f>$BF$90</f>
        <v>0</v>
      </c>
      <c r="L151" s="39">
        <f>$BF$93</f>
        <v>0</v>
      </c>
    </row>
    <row r="152" spans="2:12">
      <c r="B152" s="44"/>
      <c r="C152" s="39">
        <f>$BG$88</f>
        <v>3.4922214640803194E-5</v>
      </c>
      <c r="K152" s="39">
        <f>$BG$90</f>
        <v>0</v>
      </c>
      <c r="L152" s="39">
        <f>$BG$93</f>
        <v>0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0</v>
      </c>
      <c r="L153" s="39">
        <f>$BH$93</f>
        <v>0</v>
      </c>
    </row>
    <row r="154" spans="2:12">
      <c r="B154" s="44"/>
      <c r="C154" s="39">
        <f>$BI$88</f>
        <v>3.4922214640803194E-5</v>
      </c>
      <c r="K154" s="39">
        <f>$BI$90</f>
        <v>0</v>
      </c>
      <c r="L154" s="39">
        <f>$BI$93</f>
        <v>0</v>
      </c>
    </row>
    <row r="155" spans="2:12">
      <c r="B155" s="44"/>
      <c r="C155" s="39">
        <f>$BJ$88</f>
        <v>3.4922214640803194E-5</v>
      </c>
      <c r="K155" s="39">
        <f>$BJ$90</f>
        <v>0</v>
      </c>
      <c r="L155" s="39">
        <f>$BJ$93</f>
        <v>0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0</v>
      </c>
      <c r="L156" s="39">
        <f>$BK$93</f>
        <v>0</v>
      </c>
    </row>
    <row r="157" spans="2:12">
      <c r="B157" s="44"/>
      <c r="C157" s="39">
        <f>$BL$88</f>
        <v>0</v>
      </c>
      <c r="K157" s="39">
        <f>$BL$90</f>
        <v>0</v>
      </c>
      <c r="L157" s="39">
        <f>$BL$93</f>
        <v>0</v>
      </c>
    </row>
    <row r="158" spans="2:12">
      <c r="B158" s="44"/>
      <c r="C158" s="39">
        <f>$BM$88</f>
        <v>0</v>
      </c>
      <c r="K158" s="39">
        <f>$BM$90</f>
        <v>0</v>
      </c>
      <c r="L158" s="39">
        <f>$BM$93</f>
        <v>0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0</v>
      </c>
      <c r="L159" s="39">
        <f>$BN$93</f>
        <v>0</v>
      </c>
    </row>
    <row r="160" spans="2:12">
      <c r="B160" s="44"/>
      <c r="C160" s="39">
        <f>$BO$88</f>
        <v>0</v>
      </c>
      <c r="K160" s="39">
        <f>$BO$90</f>
        <v>0</v>
      </c>
      <c r="L160" s="39">
        <f>$BO$93</f>
        <v>0</v>
      </c>
    </row>
    <row r="161" spans="2:12">
      <c r="B161" s="44"/>
      <c r="C161" s="39">
        <f>$BP$88</f>
        <v>5.6840032988219684E-6</v>
      </c>
      <c r="K161" s="39">
        <f>$BP$90</f>
        <v>0</v>
      </c>
      <c r="L161" s="39">
        <f>$BP$93</f>
        <v>0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0</v>
      </c>
      <c r="L162" s="39">
        <f>$BQ$93</f>
        <v>0</v>
      </c>
    </row>
    <row r="163" spans="2:12">
      <c r="B163" s="44"/>
      <c r="C163" s="39">
        <f>$BR$88</f>
        <v>5.6840032988219684E-6</v>
      </c>
      <c r="K163" s="39">
        <f>$BR$90</f>
        <v>0</v>
      </c>
      <c r="L163" s="39">
        <f>$BR$93</f>
        <v>0</v>
      </c>
    </row>
    <row r="164" spans="2:12">
      <c r="B164" s="44"/>
      <c r="C164" s="39">
        <f>$BS$88</f>
        <v>5.6840032988219684E-6</v>
      </c>
      <c r="K164" s="39">
        <f>$BS$90</f>
        <v>0</v>
      </c>
      <c r="L164" s="39">
        <f>$BS$93</f>
        <v>0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0</v>
      </c>
      <c r="L165" s="39">
        <f>$BT$93</f>
        <v>0</v>
      </c>
    </row>
    <row r="166" spans="2:12">
      <c r="B166" s="44"/>
      <c r="C166" s="39">
        <f>$BU$88</f>
        <v>5.6840032988219684E-6</v>
      </c>
      <c r="K166" s="39">
        <f>$BU$90</f>
        <v>0</v>
      </c>
      <c r="L166" s="39">
        <f>$BU$93</f>
        <v>0</v>
      </c>
    </row>
    <row r="167" spans="2:12">
      <c r="B167" s="44"/>
      <c r="C167" s="39">
        <f>$BV$88</f>
        <v>5.5684003298821967E-5</v>
      </c>
      <c r="K167" s="39">
        <f>$BV$90</f>
        <v>0</v>
      </c>
      <c r="L167" s="39">
        <f>$BV$93</f>
        <v>0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0</v>
      </c>
      <c r="L168" s="39">
        <f>$BW$93</f>
        <v>0</v>
      </c>
    </row>
    <row r="169" spans="2:12">
      <c r="B169" s="44"/>
      <c r="C169" s="39">
        <f>$BX$88</f>
        <v>3.3622265228995171E-4</v>
      </c>
      <c r="K169" s="39">
        <f>$BX$90</f>
        <v>0</v>
      </c>
      <c r="L169" s="39">
        <f>$BX$93</f>
        <v>0</v>
      </c>
    </row>
    <row r="170" spans="2:12">
      <c r="B170" s="44"/>
      <c r="C170" s="39">
        <f>$BY$88</f>
        <v>3.4285253824374833E-4</v>
      </c>
      <c r="K170" s="39">
        <f>$BY$90</f>
        <v>0</v>
      </c>
      <c r="L170" s="39">
        <f>$BY$93</f>
        <v>0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0</v>
      </c>
      <c r="L171" s="39">
        <f>$BZ$93</f>
        <v>0</v>
      </c>
    </row>
    <row r="172" spans="2:12">
      <c r="B172" s="44"/>
      <c r="C172" s="39">
        <f>$CA$88</f>
        <v>6.2900713420826733E-4</v>
      </c>
      <c r="K172" s="39">
        <f>$CA$90</f>
        <v>0</v>
      </c>
      <c r="L172" s="39">
        <f>$CA$93</f>
        <v>0</v>
      </c>
    </row>
    <row r="173" spans="2:12">
      <c r="B173" s="44"/>
      <c r="C173" s="39">
        <f>$CB$88</f>
        <v>6.2332313090944546E-4</v>
      </c>
      <c r="K173" s="39">
        <f>$CB$90</f>
        <v>0</v>
      </c>
      <c r="L173" s="39">
        <f>$CB$93</f>
        <v>0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0</v>
      </c>
      <c r="L174" s="39">
        <f>$CC$93</f>
        <v>0</v>
      </c>
    </row>
    <row r="175" spans="2:12">
      <c r="B175" s="44"/>
      <c r="C175" s="39">
        <f>$CD$88</f>
        <v>6.2332313090944546E-4</v>
      </c>
      <c r="K175" s="39">
        <f>$CD$90</f>
        <v>0</v>
      </c>
      <c r="L175" s="39">
        <f>$CD$93</f>
        <v>0</v>
      </c>
    </row>
    <row r="176" spans="2:12">
      <c r="B176" s="44"/>
      <c r="C176" s="39">
        <f>$CE$88</f>
        <v>6.2332313090944546E-4</v>
      </c>
      <c r="K176" s="39">
        <f>$CE$90</f>
        <v>0</v>
      </c>
      <c r="L176" s="39">
        <f>$CE$93</f>
        <v>0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0</v>
      </c>
      <c r="L177" s="39">
        <f>$CF$93</f>
        <v>0</v>
      </c>
    </row>
    <row r="178" spans="2:12">
      <c r="B178" s="44"/>
      <c r="C178" s="39">
        <f>$CG$88</f>
        <v>6.4780504922507074E-4</v>
      </c>
      <c r="K178" s="39">
        <f>$CG$90</f>
        <v>0</v>
      </c>
      <c r="L178" s="39">
        <f>$CG$93</f>
        <v>0</v>
      </c>
    </row>
    <row r="179" spans="2:12">
      <c r="B179" s="44"/>
      <c r="C179" s="39">
        <f>$CH$88</f>
        <v>5.9780504922507072E-4</v>
      </c>
      <c r="K179" s="39">
        <f>$CH$90</f>
        <v>0</v>
      </c>
      <c r="L179" s="39">
        <f>$CH$93</f>
        <v>0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0</v>
      </c>
      <c r="L180" s="39">
        <f>$CI$93</f>
        <v>0</v>
      </c>
    </row>
    <row r="181" spans="2:12">
      <c r="B181" s="44"/>
      <c r="C181" s="39">
        <f>$CJ$88</f>
        <v>3.7592627908108849E-4</v>
      </c>
      <c r="K181" s="39">
        <f>$CJ$90</f>
        <v>8.1556356143326367E-6</v>
      </c>
      <c r="L181" s="39">
        <f>$CJ$93</f>
        <v>2.176E-3</v>
      </c>
    </row>
    <row r="182" spans="2:12">
      <c r="B182" s="44"/>
      <c r="C182" s="39">
        <f>$CK$88</f>
        <v>6.337350899277372E-4</v>
      </c>
      <c r="K182" s="39">
        <f>$CK$90</f>
        <v>8.1556356143326367E-6</v>
      </c>
      <c r="L182" s="39">
        <f>$CK$93</f>
        <v>2.176E-3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8.1556356143326367E-6</v>
      </c>
      <c r="L183" s="39">
        <f>$CL$93</f>
        <v>2.176E-3</v>
      </c>
    </row>
    <row r="184" spans="2:12">
      <c r="B184" s="44"/>
      <c r="C184" s="39">
        <f>$CM$88</f>
        <v>3.6645411197781309E-4</v>
      </c>
      <c r="K184" s="39">
        <f>$CM$90</f>
        <v>1.9151203252299811E-5</v>
      </c>
      <c r="L184" s="39">
        <f>$CM$93</f>
        <v>2.1648000000000001E-2</v>
      </c>
    </row>
    <row r="185" spans="2:12">
      <c r="B185" s="44"/>
      <c r="C185" s="39">
        <f>$CN$88</f>
        <v>3.6645411197781309E-4</v>
      </c>
      <c r="K185" s="39">
        <f>$CN$90</f>
        <v>1.9151203252299811E-5</v>
      </c>
      <c r="L185" s="39">
        <f>$CN$93</f>
        <v>2.1648000000000001E-2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1.9151203252299811E-5</v>
      </c>
      <c r="L186" s="39">
        <f>$CO$93</f>
        <v>2.1648000000000001E-2</v>
      </c>
    </row>
    <row r="187" spans="2:12">
      <c r="B187" s="44"/>
      <c r="C187" s="39">
        <f>$CP$88</f>
        <v>4.0099957352238429E-4</v>
      </c>
      <c r="K187" s="39">
        <f>$CP$90</f>
        <v>1.9151203252299811E-5</v>
      </c>
      <c r="L187" s="39">
        <f>$CP$93</f>
        <v>2.1648000000000001E-2</v>
      </c>
    </row>
    <row r="188" spans="2:12">
      <c r="B188" s="44"/>
      <c r="C188" s="39">
        <f>$CQ$88</f>
        <v>4.3812667638823757E-4</v>
      </c>
      <c r="K188" s="39">
        <f>$CQ$90</f>
        <v>1.9151203252299811E-5</v>
      </c>
      <c r="L188" s="39">
        <f>$CQ$93</f>
        <v>2.1648000000000001E-2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1.9151203252299811E-5</v>
      </c>
      <c r="L189" s="39">
        <f>$CR$93</f>
        <v>2.1648000000000001E-2</v>
      </c>
    </row>
    <row r="190" spans="2:12">
      <c r="B190" s="44"/>
      <c r="C190" s="39">
        <f>$CS$88</f>
        <v>4.1364475807261229E-4</v>
      </c>
      <c r="K190" s="39">
        <f>$CS$90</f>
        <v>1.9151203252299811E-5</v>
      </c>
      <c r="L190" s="39">
        <f>$CS$93</f>
        <v>2.1648000000000001E-2</v>
      </c>
    </row>
    <row r="191" spans="2:12">
      <c r="B191" s="44"/>
      <c r="C191" s="39">
        <f>$CT$88</f>
        <v>5.3078336273685656E-4</v>
      </c>
      <c r="K191" s="39">
        <f>$CT$90</f>
        <v>1.9151203252299811E-5</v>
      </c>
      <c r="L191" s="39">
        <f>$CT$93</f>
        <v>2.1648000000000001E-2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1.9151203252299811E-5</v>
      </c>
      <c r="L192" s="39">
        <f>$CU$93</f>
        <v>2.1648000000000001E-2</v>
      </c>
    </row>
    <row r="193" spans="2:12">
      <c r="B193" s="44"/>
      <c r="C193" s="39">
        <f>$CV$88</f>
        <v>4.9401351049770809E-4</v>
      </c>
      <c r="K193" s="39">
        <f>$CV$90</f>
        <v>1.0995567637967177E-5</v>
      </c>
      <c r="L193" s="39">
        <f>$CV$93</f>
        <v>1.9472E-2</v>
      </c>
    </row>
    <row r="194" spans="2:12">
      <c r="B194" s="44"/>
      <c r="C194" s="39">
        <f>$CW$88</f>
        <v>2.2957481369726275E-4</v>
      </c>
      <c r="K194" s="39">
        <f>$CW$90</f>
        <v>1.0995567637967177E-5</v>
      </c>
      <c r="L194" s="39">
        <f>$CW$93</f>
        <v>1.9472E-2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1.0995567637967177E-5</v>
      </c>
      <c r="L195" s="39">
        <f>$CX$93</f>
        <v>1.9472E-2</v>
      </c>
    </row>
    <row r="196" spans="2:12">
      <c r="B196" s="44"/>
      <c r="C196" s="39">
        <f>$CY$88</f>
        <v>2.1070119568266773E-4</v>
      </c>
      <c r="K196" s="39">
        <f>$CY$90</f>
        <v>0</v>
      </c>
      <c r="L196" s="39">
        <f>$CY$93</f>
        <v>0</v>
      </c>
    </row>
    <row r="197" spans="2:12">
      <c r="B197" s="44"/>
      <c r="C197" s="39">
        <f>$CZ$88</f>
        <v>3.2370119568266774E-4</v>
      </c>
      <c r="K197" s="39">
        <f>$CZ$90</f>
        <v>0</v>
      </c>
      <c r="L197" s="39">
        <f>$CZ$93</f>
        <v>0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0</v>
      </c>
      <c r="L198" s="39">
        <f>$DA$93</f>
        <v>0</v>
      </c>
    </row>
    <row r="199" spans="2:12">
      <c r="B199" s="44"/>
      <c r="C199" s="39">
        <f>$DB$88</f>
        <v>2.8915573413809654E-4</v>
      </c>
      <c r="K199" s="39">
        <f>$DB$90</f>
        <v>0</v>
      </c>
      <c r="L199" s="39">
        <f>$DB$93</f>
        <v>0</v>
      </c>
    </row>
    <row r="200" spans="2:12">
      <c r="B200" s="44"/>
      <c r="C200" s="39">
        <f>$DC$88</f>
        <v>2.520286312722432E-4</v>
      </c>
      <c r="K200" s="39">
        <f>$DC$90</f>
        <v>0</v>
      </c>
      <c r="L200" s="39">
        <f>$DC$93</f>
        <v>0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0</v>
      </c>
      <c r="L201" s="39">
        <f>$DD$93</f>
        <v>0</v>
      </c>
    </row>
    <row r="202" spans="2:12">
      <c r="B202" s="44"/>
      <c r="C202" s="39">
        <f>$DE$88</f>
        <v>2.520286312722432E-4</v>
      </c>
      <c r="K202" s="39">
        <f>$DE$90</f>
        <v>0</v>
      </c>
      <c r="L202" s="39">
        <f>$DE$93</f>
        <v>0</v>
      </c>
    </row>
    <row r="203" spans="2:12">
      <c r="B203" s="44"/>
      <c r="C203" s="39">
        <f>$DF$88</f>
        <v>5.5489002660799895E-4</v>
      </c>
      <c r="K203" s="39">
        <f>$DF$90</f>
        <v>0</v>
      </c>
      <c r="L203" s="39">
        <f>$DF$93</f>
        <v>0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0</v>
      </c>
      <c r="L204" s="39">
        <f>$DG$93</f>
        <v>0</v>
      </c>
    </row>
    <row r="205" spans="2:12">
      <c r="B205" s="44"/>
      <c r="C205" s="39">
        <f>$DH$88</f>
        <v>8.2599999999999991E-4</v>
      </c>
      <c r="K205" s="39">
        <f>$DH$90</f>
        <v>0</v>
      </c>
      <c r="L205" s="39">
        <f>$DH$93</f>
        <v>0</v>
      </c>
    </row>
    <row r="206" spans="2:12">
      <c r="B206" s="44"/>
      <c r="C206" s="39">
        <f>$DI$88</f>
        <v>8.2599999999999991E-4</v>
      </c>
      <c r="K206" s="39">
        <f>$DI$90</f>
        <v>0</v>
      </c>
      <c r="L206" s="39">
        <f>$DI$93</f>
        <v>0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0</v>
      </c>
      <c r="L207" s="39">
        <f>$DJ$93</f>
        <v>0</v>
      </c>
    </row>
    <row r="208" spans="2:12">
      <c r="B208" s="44"/>
      <c r="C208" s="39">
        <f>$DK$88</f>
        <v>8.2599999999999991E-4</v>
      </c>
      <c r="K208" s="39">
        <f>$DK$90</f>
        <v>0</v>
      </c>
      <c r="L208" s="39">
        <f>$DK$93</f>
        <v>0</v>
      </c>
    </row>
    <row r="209" spans="2:12">
      <c r="B209" s="44"/>
      <c r="C209" s="39">
        <f>$DL$88</f>
        <v>7.1299999999999998E-4</v>
      </c>
      <c r="K209" s="39">
        <f>$DL$90</f>
        <v>0</v>
      </c>
      <c r="L209" s="39">
        <f>$DL$93</f>
        <v>0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0</v>
      </c>
      <c r="L210" s="39">
        <f>$DM$93</f>
        <v>0</v>
      </c>
    </row>
    <row r="211" spans="2:12">
      <c r="B211" s="44"/>
      <c r="C211" s="39">
        <f>$DN$88</f>
        <v>7.1299999999999998E-4</v>
      </c>
      <c r="K211" s="39">
        <f>$DN$90</f>
        <v>0</v>
      </c>
      <c r="L211" s="39">
        <f>$DN$93</f>
        <v>0</v>
      </c>
    </row>
    <row r="212" spans="2:12">
      <c r="B212" s="44"/>
      <c r="C212" s="39">
        <f>$DO$88</f>
        <v>7.1299999999999998E-4</v>
      </c>
      <c r="K212" s="39">
        <f>$DO$90</f>
        <v>0</v>
      </c>
      <c r="L212" s="39">
        <f>$DO$93</f>
        <v>0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0</v>
      </c>
      <c r="L213" s="39">
        <f>$DP$93</f>
        <v>0</v>
      </c>
    </row>
    <row r="214" spans="2:12">
      <c r="B214" s="44"/>
      <c r="C214" s="39">
        <f>$DQ$88</f>
        <v>7.1299999999999998E-4</v>
      </c>
      <c r="K214" s="39">
        <f>$DQ$90</f>
        <v>0</v>
      </c>
      <c r="L214" s="39">
        <f>$DQ$93</f>
        <v>0</v>
      </c>
    </row>
    <row r="215" spans="2:12">
      <c r="B215" s="44"/>
      <c r="C215" s="39">
        <f>$DR$88</f>
        <v>2.9299999999999997E-4</v>
      </c>
      <c r="K215" s="39">
        <f>$DR$90</f>
        <v>0</v>
      </c>
      <c r="L215" s="39">
        <f>$DR$93</f>
        <v>0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0</v>
      </c>
      <c r="L216" s="39">
        <f>$DS$93</f>
        <v>0</v>
      </c>
    </row>
    <row r="217" spans="2:12">
      <c r="B217" s="44"/>
      <c r="C217" s="39">
        <f>$DT$88</f>
        <v>1.13E-4</v>
      </c>
      <c r="K217" s="39">
        <f>$DT$90</f>
        <v>0</v>
      </c>
      <c r="L217" s="39">
        <f>$DT$93</f>
        <v>0</v>
      </c>
    </row>
    <row r="218" spans="2:12">
      <c r="B218" s="44"/>
      <c r="C218" s="39">
        <f>$DU$88</f>
        <v>1.83E-4</v>
      </c>
      <c r="K218" s="39">
        <f>$DU$90</f>
        <v>0</v>
      </c>
      <c r="L218" s="39">
        <f>$DU$93</f>
        <v>0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0</v>
      </c>
      <c r="L219" s="39">
        <f>$DV$93</f>
        <v>0</v>
      </c>
    </row>
    <row r="220" spans="2:12">
      <c r="B220" s="44"/>
      <c r="C220" s="39">
        <f>$DW$88</f>
        <v>1.83E-4</v>
      </c>
      <c r="K220" s="39">
        <f>$DW$90</f>
        <v>0</v>
      </c>
      <c r="L220" s="39">
        <f>$DW$93</f>
        <v>0</v>
      </c>
    </row>
    <row r="221" spans="2:12">
      <c r="B221" s="44"/>
      <c r="C221" s="39">
        <f>$DX$88</f>
        <v>1.83E-4</v>
      </c>
      <c r="K221" s="39">
        <f>$DX$90</f>
        <v>0</v>
      </c>
      <c r="L221" s="39">
        <f>$DX$93</f>
        <v>0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0</v>
      </c>
      <c r="L222" s="39">
        <f>$DY$93</f>
        <v>0</v>
      </c>
    </row>
    <row r="223" spans="2:12">
      <c r="B223" s="44"/>
      <c r="C223" s="39">
        <f>$DZ$88</f>
        <v>4.5600000000000003E-4</v>
      </c>
      <c r="K223" s="39">
        <f>$DZ$90</f>
        <v>0</v>
      </c>
      <c r="L223" s="39">
        <f>$DZ$93</f>
        <v>0</v>
      </c>
    </row>
    <row r="224" spans="2:12">
      <c r="B224" s="44"/>
      <c r="C224" s="39">
        <f>$EA$88</f>
        <v>4.5600000000000003E-4</v>
      </c>
      <c r="K224" s="39">
        <f>$EA$90</f>
        <v>0</v>
      </c>
      <c r="L224" s="39">
        <f>$EA$93</f>
        <v>0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0</v>
      </c>
      <c r="L225" s="39">
        <f>$EB$93</f>
        <v>0</v>
      </c>
    </row>
    <row r="226" spans="2:12">
      <c r="B226" s="44"/>
      <c r="C226" s="39">
        <f>$EC$88</f>
        <v>4.5600000000000003E-4</v>
      </c>
      <c r="K226" s="39">
        <f>$EC$90</f>
        <v>0</v>
      </c>
      <c r="L226" s="39">
        <f>$EC$93</f>
        <v>0</v>
      </c>
    </row>
    <row r="227" spans="2:12">
      <c r="B227" s="44"/>
      <c r="C227" s="39">
        <f>$ED$88</f>
        <v>4.5600000000000003E-4</v>
      </c>
      <c r="K227" s="39">
        <f>$ED$90</f>
        <v>0</v>
      </c>
      <c r="L227" s="39">
        <f>$ED$93</f>
        <v>0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0</v>
      </c>
      <c r="L228" s="39">
        <f>$EE$93</f>
        <v>0</v>
      </c>
    </row>
    <row r="229" spans="2:12">
      <c r="B229" s="44"/>
      <c r="C229" s="39">
        <f>$EF$88</f>
        <v>4.7800000000000007E-4</v>
      </c>
      <c r="K229" s="39">
        <f>$EF$90</f>
        <v>0</v>
      </c>
      <c r="L229" s="39">
        <f>$EF$93</f>
        <v>0</v>
      </c>
    </row>
    <row r="230" spans="2:12">
      <c r="B230" s="44"/>
      <c r="C230" s="39">
        <f>$EG$88</f>
        <v>4.0800000000000005E-4</v>
      </c>
      <c r="K230" s="39">
        <f>$EG$90</f>
        <v>0</v>
      </c>
      <c r="L230" s="39">
        <f>$EG$93</f>
        <v>0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0</v>
      </c>
      <c r="L231" s="39">
        <f>$EH$93</f>
        <v>0</v>
      </c>
    </row>
    <row r="232" spans="2:12">
      <c r="B232" s="44"/>
      <c r="C232" s="39">
        <f>$EI$88</f>
        <v>4.0800000000000005E-4</v>
      </c>
      <c r="K232" s="39">
        <f>$EI$90</f>
        <v>0</v>
      </c>
      <c r="L232" s="39">
        <f>$EI$93</f>
        <v>0</v>
      </c>
    </row>
    <row r="233" spans="2:12">
      <c r="B233" s="44"/>
      <c r="C233" s="39">
        <f>$EJ$88</f>
        <v>5.0100000000000003E-4</v>
      </c>
      <c r="K233" s="39">
        <f>$EJ$90</f>
        <v>0</v>
      </c>
      <c r="L233" s="39">
        <f>$EJ$93</f>
        <v>0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0</v>
      </c>
      <c r="L234" s="39">
        <f>$EK$93</f>
        <v>0</v>
      </c>
    </row>
    <row r="235" spans="2:12">
      <c r="B235" s="44"/>
      <c r="C235" s="39">
        <f>$EL$88</f>
        <v>2.2800000000000001E-4</v>
      </c>
      <c r="K235" s="39">
        <f>$EL$90</f>
        <v>0</v>
      </c>
      <c r="L235" s="39">
        <f>$EL$93</f>
        <v>0</v>
      </c>
    </row>
    <row r="236" spans="2:12">
      <c r="B236" s="44"/>
      <c r="C236" s="39">
        <f>$EM$88</f>
        <v>2.2800000000000001E-4</v>
      </c>
      <c r="K236" s="39">
        <f>$EM$90</f>
        <v>0</v>
      </c>
      <c r="L236" s="39">
        <f>$EM$93</f>
        <v>0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0</v>
      </c>
      <c r="L237" s="39">
        <f>$EN$93</f>
        <v>0</v>
      </c>
    </row>
    <row r="238" spans="2:12">
      <c r="B238" s="44"/>
      <c r="C238" s="39">
        <f>$EO$88</f>
        <v>2.8000000000000003E-4</v>
      </c>
      <c r="K238" s="39">
        <f>$EO$90</f>
        <v>0</v>
      </c>
      <c r="L238" s="39">
        <f>$EO$93</f>
        <v>0</v>
      </c>
    </row>
    <row r="239" spans="2:12">
      <c r="B239" s="44"/>
      <c r="C239" s="39">
        <f>$EP$88</f>
        <v>2.8000000000000003E-4</v>
      </c>
      <c r="K239" s="39">
        <f>$EP$90</f>
        <v>0</v>
      </c>
      <c r="L239" s="39">
        <f>$EP$93</f>
        <v>0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0</v>
      </c>
      <c r="L240" s="39">
        <f>$EQ$93</f>
        <v>0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8.5000000000000006E-5</v>
      </c>
    </row>
    <row r="313" spans="2:6">
      <c r="B313" s="44"/>
      <c r="D313" s="39">
        <f>$D$89</f>
        <v>1.2300000000000001E-4</v>
      </c>
    </row>
    <row r="314" spans="2:6">
      <c r="B314" s="44"/>
      <c r="D314" s="39">
        <f>$E$89</f>
        <v>1.2300000000000001E-4</v>
      </c>
    </row>
    <row r="315" spans="2:6">
      <c r="B315" s="44" t="str">
        <f>$F$87</f>
        <v>yt 31 03 2011</v>
      </c>
      <c r="D315" s="39">
        <f>$F$89</f>
        <v>1.2300000000000001E-4</v>
      </c>
    </row>
    <row r="316" spans="2:6">
      <c r="B316" s="44"/>
      <c r="D316" s="39">
        <f>$G$89</f>
        <v>1.2300000000000001E-4</v>
      </c>
    </row>
    <row r="317" spans="2:6">
      <c r="B317" s="44"/>
      <c r="D317" s="39">
        <f>$H$89</f>
        <v>1.0599999999999999E-4</v>
      </c>
    </row>
    <row r="318" spans="2:6">
      <c r="B318" s="44" t="str">
        <f>$I$87</f>
        <v>yt 30 06 2011</v>
      </c>
      <c r="D318" s="39">
        <f>$I$89</f>
        <v>1.0599999999999999E-4</v>
      </c>
    </row>
    <row r="319" spans="2:6">
      <c r="B319" s="44"/>
      <c r="D319" s="39">
        <f>$J$89</f>
        <v>1.34E-4</v>
      </c>
    </row>
    <row r="320" spans="2:6">
      <c r="B320" s="44"/>
      <c r="D320" s="39">
        <f>$K$89</f>
        <v>1.34E-4</v>
      </c>
    </row>
    <row r="321" spans="2:4">
      <c r="B321" s="44" t="str">
        <f>$L$87</f>
        <v>yt 30 09 2011</v>
      </c>
      <c r="D321" s="39">
        <f>$L$89</f>
        <v>8.4000000000000009E-5</v>
      </c>
    </row>
    <row r="322" spans="2:4">
      <c r="B322" s="44"/>
      <c r="D322" s="39">
        <f>$M$89</f>
        <v>1.11E-4</v>
      </c>
    </row>
    <row r="323" spans="2:4">
      <c r="B323" s="44"/>
      <c r="D323" s="39">
        <f>$N$89</f>
        <v>1E-4</v>
      </c>
    </row>
    <row r="324" spans="2:4">
      <c r="B324" s="44" t="str">
        <f>$O$87</f>
        <v>yt 31 12 2011</v>
      </c>
      <c r="D324" s="39">
        <f>$O$89</f>
        <v>1E-4</v>
      </c>
    </row>
    <row r="325" spans="2:4">
      <c r="B325" s="44"/>
      <c r="D325" s="39">
        <f>$P$89</f>
        <v>6.2000000000000003E-5</v>
      </c>
    </row>
    <row r="326" spans="2:4">
      <c r="B326" s="44"/>
      <c r="D326" s="39">
        <f>$Q$89</f>
        <v>6.2000000000000003E-5</v>
      </c>
    </row>
    <row r="327" spans="2:4">
      <c r="B327" s="44" t="str">
        <f>$R$87</f>
        <v>yt 31 03 2012</v>
      </c>
      <c r="D327" s="39">
        <f>$R$89</f>
        <v>6.2000000000000003E-5</v>
      </c>
    </row>
    <row r="328" spans="2:4">
      <c r="B328" s="44"/>
      <c r="D328" s="39">
        <f>$S$89</f>
        <v>6.2000000000000003E-5</v>
      </c>
    </row>
    <row r="329" spans="2:4">
      <c r="B329" s="44"/>
      <c r="D329" s="39">
        <f>$T$89</f>
        <v>6.2000000000000003E-5</v>
      </c>
    </row>
    <row r="330" spans="2:4">
      <c r="B330" s="44" t="str">
        <f>$U$87</f>
        <v>yt 30 06 2012</v>
      </c>
      <c r="D330" s="39">
        <f>$U$89</f>
        <v>6.2000000000000003E-5</v>
      </c>
    </row>
    <row r="331" spans="2:4">
      <c r="B331" s="44"/>
      <c r="D331" s="39">
        <f>$V$89</f>
        <v>9.0000000000000087E-6</v>
      </c>
    </row>
    <row r="332" spans="2:4">
      <c r="B332" s="44"/>
      <c r="D332" s="39">
        <f>$W$89</f>
        <v>9.0000000000000087E-6</v>
      </c>
    </row>
    <row r="333" spans="2:4">
      <c r="B333" s="44" t="str">
        <f>$X$87</f>
        <v>yt 30 09 2012</v>
      </c>
      <c r="D333" s="39">
        <f>$X$89</f>
        <v>9.0000000000000087E-6</v>
      </c>
    </row>
    <row r="334" spans="2:4">
      <c r="B334" s="44"/>
      <c r="D334" s="39">
        <f>$Y$89</f>
        <v>-1.7999999999999997E-5</v>
      </c>
    </row>
    <row r="335" spans="2:4">
      <c r="B335" s="44"/>
      <c r="D335" s="39">
        <f>$Z$89</f>
        <v>-2.4999999999999998E-5</v>
      </c>
    </row>
    <row r="336" spans="2:4">
      <c r="B336" s="44" t="str">
        <f>$AA$87</f>
        <v>yt 31 12 2012</v>
      </c>
      <c r="D336" s="39">
        <f>$AA$89</f>
        <v>-2.4999999999999998E-5</v>
      </c>
    </row>
    <row r="337" spans="2:4">
      <c r="B337" s="44"/>
      <c r="D337" s="39">
        <f>$AB$89</f>
        <v>-2.4999999999999998E-5</v>
      </c>
    </row>
    <row r="338" spans="2:4">
      <c r="B338" s="44"/>
      <c r="D338" s="39">
        <f>$AC$89</f>
        <v>-2.4999999999999998E-5</v>
      </c>
    </row>
    <row r="339" spans="2:4">
      <c r="B339" s="44" t="str">
        <f>$AD$87</f>
        <v>yt 31 03 2013</v>
      </c>
      <c r="D339" s="39">
        <f>$AD$89</f>
        <v>6.0000000000000035E-6</v>
      </c>
    </row>
    <row r="340" spans="2:4">
      <c r="B340" s="44"/>
      <c r="D340" s="39">
        <f>$AE$89</f>
        <v>3.8000000000000002E-5</v>
      </c>
    </row>
    <row r="341" spans="2:4">
      <c r="B341" s="44"/>
      <c r="D341" s="39">
        <f>$AF$89</f>
        <v>3.8000000000000002E-5</v>
      </c>
    </row>
    <row r="342" spans="2:4">
      <c r="B342" s="44" t="str">
        <f>$AG$87</f>
        <v>yt 30 06 2013</v>
      </c>
      <c r="D342" s="39">
        <f>$AG$89</f>
        <v>3.8000000000000002E-5</v>
      </c>
    </row>
    <row r="343" spans="2:4">
      <c r="B343" s="44"/>
      <c r="D343" s="39">
        <f>$AH$89</f>
        <v>6.3E-5</v>
      </c>
    </row>
    <row r="344" spans="2:4">
      <c r="B344" s="44"/>
      <c r="D344" s="39">
        <f>$AI$89</f>
        <v>6.3E-5</v>
      </c>
    </row>
    <row r="345" spans="2:4">
      <c r="B345" s="44" t="str">
        <f>$AJ$87</f>
        <v>yt 30 09 2013</v>
      </c>
      <c r="D345" s="39">
        <f>$AJ$89</f>
        <v>6.3E-5</v>
      </c>
    </row>
    <row r="346" spans="2:4">
      <c r="B346" s="44"/>
      <c r="D346" s="39">
        <f>$AK$89</f>
        <v>6.3E-5</v>
      </c>
    </row>
    <row r="347" spans="2:4">
      <c r="B347" s="44"/>
      <c r="D347" s="39">
        <f>$AL$89</f>
        <v>6.3E-5</v>
      </c>
    </row>
    <row r="348" spans="2:4">
      <c r="B348" s="44" t="str">
        <f>$AM$87</f>
        <v>yt 31 12 2013</v>
      </c>
      <c r="D348" s="39">
        <f>$AM$89</f>
        <v>6.3E-5</v>
      </c>
    </row>
    <row r="349" spans="2:4">
      <c r="B349" s="44"/>
      <c r="D349" s="39">
        <f>$AN$89</f>
        <v>6.3E-5</v>
      </c>
    </row>
    <row r="350" spans="2:4">
      <c r="B350" s="44"/>
      <c r="D350" s="39">
        <f>$AO$89</f>
        <v>6.3E-5</v>
      </c>
    </row>
    <row r="351" spans="2:4">
      <c r="B351" s="44" t="str">
        <f>$AP$87</f>
        <v>yt 31 03 2014</v>
      </c>
      <c r="D351" s="39">
        <f>$AP$89</f>
        <v>3.1999999999999999E-5</v>
      </c>
    </row>
    <row r="352" spans="2:4">
      <c r="B352" s="44"/>
      <c r="D352" s="39">
        <f>$AQ$89</f>
        <v>0</v>
      </c>
    </row>
    <row r="353" spans="2:4">
      <c r="B353" s="44"/>
      <c r="D353" s="39">
        <f>$AR$89</f>
        <v>-8.5546057120577064E-5</v>
      </c>
    </row>
    <row r="354" spans="2:4">
      <c r="B354" s="44" t="str">
        <f>$AS$87</f>
        <v>yt 30 06 2014</v>
      </c>
      <c r="D354" s="39">
        <f>$AS$89</f>
        <v>-8.5546057120577064E-5</v>
      </c>
    </row>
    <row r="355" spans="2:4">
      <c r="B355" s="44"/>
      <c r="D355" s="39">
        <f>$AT$89</f>
        <v>-8.5546057120577064E-5</v>
      </c>
    </row>
    <row r="356" spans="2:4">
      <c r="B356" s="44"/>
      <c r="D356" s="39">
        <f>$AU$89</f>
        <v>-8.5546057120577064E-5</v>
      </c>
    </row>
    <row r="357" spans="2:4">
      <c r="B357" s="44" t="str">
        <f>$AV$87</f>
        <v>yt 30 09 2014</v>
      </c>
      <c r="D357" s="39">
        <f>$AV$89</f>
        <v>-8.5546057120577064E-5</v>
      </c>
    </row>
    <row r="358" spans="2:4">
      <c r="B358" s="44"/>
      <c r="D358" s="39">
        <f>$AW$89</f>
        <v>-8.5546057120577064E-5</v>
      </c>
    </row>
    <row r="359" spans="2:4">
      <c r="B359" s="44"/>
      <c r="D359" s="39">
        <f>$AX$89</f>
        <v>-8.5546057120577064E-5</v>
      </c>
    </row>
    <row r="360" spans="2:4">
      <c r="B360" s="44" t="str">
        <f>$AY$87</f>
        <v>yt 31 12 2014</v>
      </c>
      <c r="D360" s="39">
        <f>$AY$89</f>
        <v>-1.0746827176138025E-4</v>
      </c>
    </row>
    <row r="361" spans="2:4">
      <c r="B361" s="44"/>
      <c r="D361" s="39">
        <f>$AZ$89</f>
        <v>-1.2046827176138026E-4</v>
      </c>
    </row>
    <row r="362" spans="2:4">
      <c r="B362" s="44"/>
      <c r="D362" s="39">
        <f>$BA$89</f>
        <v>-1.2046827176138026E-4</v>
      </c>
    </row>
    <row r="363" spans="2:4">
      <c r="B363" s="44" t="str">
        <f>$BB$87</f>
        <v>yt 31 03 2015</v>
      </c>
      <c r="D363" s="39">
        <f>$BB$89</f>
        <v>-1.2046827176138026E-4</v>
      </c>
    </row>
    <row r="364" spans="2:4">
      <c r="B364" s="44"/>
      <c r="D364" s="39">
        <f>$BC$89</f>
        <v>-1.2046827176138026E-4</v>
      </c>
    </row>
    <row r="365" spans="2:4">
      <c r="B365" s="44"/>
      <c r="D365" s="39">
        <f>$BD$89</f>
        <v>-3.4922214640803194E-5</v>
      </c>
    </row>
    <row r="366" spans="2:4">
      <c r="B366" s="44" t="str">
        <f>$BE$87</f>
        <v>yt 30 06 2015</v>
      </c>
      <c r="D366" s="39">
        <f>$BE$89</f>
        <v>-3.4922214640803194E-5</v>
      </c>
    </row>
    <row r="367" spans="2:4">
      <c r="B367" s="44"/>
      <c r="D367" s="39">
        <f>$BF$89</f>
        <v>-3.4922214640803194E-5</v>
      </c>
    </row>
    <row r="368" spans="2:4">
      <c r="B368" s="44"/>
      <c r="D368" s="39">
        <f>$BG$89</f>
        <v>-3.4922214640803194E-5</v>
      </c>
    </row>
    <row r="369" spans="2:4">
      <c r="B369" s="44" t="str">
        <f>$BH$87</f>
        <v>yt 30 09 2015</v>
      </c>
      <c r="D369" s="39">
        <f>$BH$89</f>
        <v>-3.4922214640803194E-5</v>
      </c>
    </row>
    <row r="370" spans="2:4">
      <c r="B370" s="44"/>
      <c r="D370" s="39">
        <f>$BI$89</f>
        <v>-3.4922214640803194E-5</v>
      </c>
    </row>
    <row r="371" spans="2:4">
      <c r="B371" s="44"/>
      <c r="D371" s="39">
        <f>$BJ$89</f>
        <v>-3.4922214640803194E-5</v>
      </c>
    </row>
    <row r="372" spans="2:4">
      <c r="B372" s="44" t="str">
        <f>$BK$87</f>
        <v>yt 31 12 2015</v>
      </c>
      <c r="D372" s="39">
        <f>$BK$89</f>
        <v>-1.3000000000000001E-5</v>
      </c>
    </row>
    <row r="373" spans="2:4">
      <c r="B373" s="44"/>
      <c r="D373" s="39">
        <f>$BL$89</f>
        <v>0</v>
      </c>
    </row>
    <row r="374" spans="2:4">
      <c r="B374" s="44"/>
      <c r="D374" s="39">
        <f>$BM$89</f>
        <v>0</v>
      </c>
    </row>
    <row r="375" spans="2:4">
      <c r="B375" s="44" t="str">
        <f>$BN$87</f>
        <v>yt 31 03 2016</v>
      </c>
      <c r="D375" s="39">
        <f>$BN$89</f>
        <v>0</v>
      </c>
    </row>
    <row r="376" spans="2:4">
      <c r="B376" s="44"/>
      <c r="D376" s="39">
        <f>$BO$89</f>
        <v>0</v>
      </c>
    </row>
    <row r="377" spans="2:4">
      <c r="B377" s="44"/>
      <c r="D377" s="39">
        <f>$BP$89</f>
        <v>-5.6840032988219684E-6</v>
      </c>
    </row>
    <row r="378" spans="2:4">
      <c r="B378" s="44" t="str">
        <f>$BQ$87</f>
        <v>yt 30 06 2016</v>
      </c>
      <c r="D378" s="39">
        <f>$BQ$89</f>
        <v>-5.6840032988219684E-6</v>
      </c>
    </row>
    <row r="379" spans="2:4">
      <c r="B379" s="44"/>
      <c r="D379" s="39">
        <f>$BR$89</f>
        <v>-5.6840032988219684E-6</v>
      </c>
    </row>
    <row r="380" spans="2:4">
      <c r="B380" s="44"/>
      <c r="D380" s="39">
        <f>$BS$89</f>
        <v>-5.6840032988219684E-6</v>
      </c>
    </row>
    <row r="381" spans="2:4">
      <c r="B381" s="44" t="str">
        <f>$BT$87</f>
        <v>yt 30 09 2016</v>
      </c>
      <c r="D381" s="39">
        <f>$BT$89</f>
        <v>-5.6840032988219684E-6</v>
      </c>
    </row>
    <row r="382" spans="2:4">
      <c r="B382" s="44"/>
      <c r="D382" s="39">
        <f>$BU$89</f>
        <v>-5.6840032988219684E-6</v>
      </c>
    </row>
    <row r="383" spans="2:4">
      <c r="B383" s="44"/>
      <c r="D383" s="39">
        <f>$BV$89</f>
        <v>-5.5684003298821967E-5</v>
      </c>
    </row>
    <row r="384" spans="2:4">
      <c r="B384" s="44" t="str">
        <f>$BW$87</f>
        <v>yt 31 12 2016</v>
      </c>
      <c r="D384" s="39">
        <f>$BW$89</f>
        <v>-1.6068400329882196E-4</v>
      </c>
    </row>
    <row r="385" spans="2:4">
      <c r="B385" s="44"/>
      <c r="D385" s="39">
        <f>$BX$89</f>
        <v>-3.3622265228995171E-4</v>
      </c>
    </row>
    <row r="386" spans="2:4">
      <c r="B386" s="44"/>
      <c r="D386" s="39">
        <f>$BY$89</f>
        <v>-3.4285253824374833E-4</v>
      </c>
    </row>
    <row r="387" spans="2:4">
      <c r="B387" s="44" t="str">
        <f>$BZ$87</f>
        <v>yt 31 03 2017</v>
      </c>
      <c r="D387" s="39">
        <f>$BZ$89</f>
        <v>-3.4285253824374833E-4</v>
      </c>
    </row>
    <row r="388" spans="2:4">
      <c r="B388" s="44"/>
      <c r="D388" s="39">
        <f>$CA$89</f>
        <v>-6.2900713420826733E-4</v>
      </c>
    </row>
    <row r="389" spans="2:4">
      <c r="B389" s="44"/>
      <c r="D389" s="39">
        <f>$CB$89</f>
        <v>-6.2332313090944546E-4</v>
      </c>
    </row>
    <row r="390" spans="2:4">
      <c r="B390" s="44" t="str">
        <f>$CC$87</f>
        <v>yt 30 06 2017</v>
      </c>
      <c r="D390" s="39">
        <f>$CC$89</f>
        <v>-6.2332313090944546E-4</v>
      </c>
    </row>
    <row r="391" spans="2:4">
      <c r="B391" s="44"/>
      <c r="D391" s="39">
        <f>$CD$89</f>
        <v>-6.2332313090944546E-4</v>
      </c>
    </row>
    <row r="392" spans="2:4">
      <c r="B392" s="44"/>
      <c r="D392" s="39">
        <f>$CE$89</f>
        <v>-6.2332313090944546E-4</v>
      </c>
    </row>
    <row r="393" spans="2:4">
      <c r="B393" s="44" t="str">
        <f>$CF$87</f>
        <v>yt 30 09 2017</v>
      </c>
      <c r="D393" s="39">
        <f>$CF$89</f>
        <v>-6.2332313090944546E-4</v>
      </c>
    </row>
    <row r="394" spans="2:4">
      <c r="B394" s="44"/>
      <c r="D394" s="39">
        <f>$CG$89</f>
        <v>-6.4780504922507074E-4</v>
      </c>
    </row>
    <row r="395" spans="2:4">
      <c r="B395" s="44"/>
      <c r="D395" s="39">
        <f>$CH$89</f>
        <v>-5.9780504922507072E-4</v>
      </c>
    </row>
    <row r="396" spans="2:4">
      <c r="B396" s="44" t="str">
        <f>$CI$87</f>
        <v>yt 31 12 2017</v>
      </c>
      <c r="D396" s="39">
        <f>$CI$89</f>
        <v>-4.9280504922507077E-4</v>
      </c>
    </row>
    <row r="397" spans="2:4">
      <c r="B397" s="44"/>
      <c r="D397" s="39">
        <f>$CJ$89</f>
        <v>-3.6777064346675586E-4</v>
      </c>
    </row>
    <row r="398" spans="2:4">
      <c r="B398" s="44"/>
      <c r="D398" s="39">
        <f>$CK$89</f>
        <v>-6.2557945431340452E-4</v>
      </c>
    </row>
    <row r="399" spans="2:4">
      <c r="B399" s="44" t="str">
        <f>$CL$87</f>
        <v>yt 31 03 2018</v>
      </c>
      <c r="D399" s="39">
        <f>$CL$89</f>
        <v>-6.2557945431340452E-4</v>
      </c>
    </row>
    <row r="400" spans="2:4">
      <c r="B400" s="44"/>
      <c r="D400" s="39">
        <f>$CM$89</f>
        <v>-3.4730290872551326E-4</v>
      </c>
    </row>
    <row r="401" spans="2:4">
      <c r="B401" s="44"/>
      <c r="D401" s="39">
        <f>$CN$89</f>
        <v>-3.4730290872551326E-4</v>
      </c>
    </row>
    <row r="402" spans="2:4">
      <c r="B402" s="44" t="str">
        <f>$CO$87</f>
        <v>yt 30 06 2018</v>
      </c>
      <c r="D402" s="39">
        <f>$CO$89</f>
        <v>-3.8184837027008446E-4</v>
      </c>
    </row>
    <row r="403" spans="2:4">
      <c r="B403" s="44"/>
      <c r="D403" s="39">
        <f>$CP$89</f>
        <v>-3.8184837027008446E-4</v>
      </c>
    </row>
    <row r="404" spans="2:4">
      <c r="B404" s="44"/>
      <c r="D404" s="39">
        <f>$CQ$89</f>
        <v>-4.1897547313593774E-4</v>
      </c>
    </row>
    <row r="405" spans="2:4">
      <c r="B405" s="44" t="str">
        <f>$CR$87</f>
        <v>yt 30 09 2018</v>
      </c>
      <c r="D405" s="39">
        <f>$CR$89</f>
        <v>-4.1897547313593774E-4</v>
      </c>
    </row>
    <row r="406" spans="2:4">
      <c r="B406" s="44"/>
      <c r="D406" s="39">
        <f>$CS$89</f>
        <v>-3.9449355482031246E-4</v>
      </c>
    </row>
    <row r="407" spans="2:4">
      <c r="B407" s="44"/>
      <c r="D407" s="39">
        <f>$CT$89</f>
        <v>-5.1163215948455678E-4</v>
      </c>
    </row>
    <row r="408" spans="2:4">
      <c r="B408" s="44" t="str">
        <f>$CU$87</f>
        <v>yt 31 12 2018</v>
      </c>
      <c r="D408" s="39">
        <f>$CU$89</f>
        <v>-5.3352218609255579E-4</v>
      </c>
    </row>
    <row r="409" spans="2:4">
      <c r="B409" s="44"/>
      <c r="D409" s="39">
        <f>$CV$89</f>
        <v>-4.8301794285974088E-4</v>
      </c>
    </row>
    <row r="410" spans="2:4">
      <c r="B410" s="44"/>
      <c r="D410" s="39">
        <f>$CW$89</f>
        <v>-2.1857924605929557E-4</v>
      </c>
    </row>
    <row r="411" spans="2:4">
      <c r="B411" s="44" t="str">
        <f>$CX$87</f>
        <v>yt 31 03 2019</v>
      </c>
      <c r="D411" s="39">
        <f>$CX$89</f>
        <v>-2.1857924605929557E-4</v>
      </c>
    </row>
    <row r="412" spans="2:4">
      <c r="B412" s="44"/>
      <c r="D412" s="39">
        <f>$CY$89</f>
        <v>-2.1070119568266773E-4</v>
      </c>
    </row>
    <row r="413" spans="2:4">
      <c r="B413" s="44"/>
      <c r="D413" s="39">
        <f>$CZ$89</f>
        <v>-3.2370119568266774E-4</v>
      </c>
    </row>
    <row r="414" spans="2:4">
      <c r="B414" s="44" t="str">
        <f>$DA$87</f>
        <v>yt 30 06 2019</v>
      </c>
      <c r="D414" s="39">
        <f>$DA$89</f>
        <v>-2.8915573413809654E-4</v>
      </c>
    </row>
    <row r="415" spans="2:4">
      <c r="B415" s="44"/>
      <c r="D415" s="39">
        <f>$DB$89</f>
        <v>-2.8915573413809654E-4</v>
      </c>
    </row>
    <row r="416" spans="2:4">
      <c r="B416" s="44"/>
      <c r="D416" s="39">
        <f>$DC$89</f>
        <v>-2.520286312722432E-4</v>
      </c>
    </row>
    <row r="417" spans="2:4">
      <c r="B417" s="44" t="str">
        <f>$DD$87</f>
        <v>yt 30 09 2019</v>
      </c>
      <c r="D417" s="39">
        <f>$DD$89</f>
        <v>-2.520286312722432E-4</v>
      </c>
    </row>
    <row r="418" spans="2:4">
      <c r="B418" s="44"/>
      <c r="D418" s="39">
        <f>$DE$89</f>
        <v>-2.520286312722432E-4</v>
      </c>
    </row>
    <row r="419" spans="2:4">
      <c r="B419" s="44"/>
      <c r="D419" s="39">
        <f>$DF$89</f>
        <v>-5.5489002660799895E-4</v>
      </c>
    </row>
    <row r="420" spans="2:4">
      <c r="B420" s="44" t="str">
        <f>$DG$87</f>
        <v>yt 31 12 2019</v>
      </c>
      <c r="D420" s="39">
        <f>$DG$89</f>
        <v>-7.0899999999999989E-4</v>
      </c>
    </row>
    <row r="421" spans="2:4">
      <c r="B421" s="44"/>
      <c r="D421" s="39">
        <f>$DH$89</f>
        <v>-8.2599999999999991E-4</v>
      </c>
    </row>
    <row r="422" spans="2:4">
      <c r="B422" s="44"/>
      <c r="D422" s="39">
        <f>$DI$89</f>
        <v>-8.2599999999999991E-4</v>
      </c>
    </row>
    <row r="423" spans="2:4">
      <c r="B423" s="44" t="str">
        <f>$DJ$87</f>
        <v>yt 31 03 2020</v>
      </c>
      <c r="D423" s="39">
        <f>$DJ$89</f>
        <v>-8.2599999999999991E-4</v>
      </c>
    </row>
    <row r="424" spans="2:4">
      <c r="B424" s="44"/>
      <c r="D424" s="39">
        <f>$DK$89</f>
        <v>-8.2599999999999991E-4</v>
      </c>
    </row>
    <row r="425" spans="2:4">
      <c r="B425" s="44"/>
      <c r="D425" s="39">
        <f>$DL$89</f>
        <v>-7.1299999999999998E-4</v>
      </c>
    </row>
    <row r="426" spans="2:4">
      <c r="B426" s="44" t="str">
        <f>$DM$87</f>
        <v>yt 30 06 2020</v>
      </c>
      <c r="D426" s="39">
        <f>$DM$89</f>
        <v>-7.1299999999999998E-4</v>
      </c>
    </row>
    <row r="427" spans="2:4">
      <c r="B427" s="44"/>
      <c r="D427" s="39">
        <f>$DN$89</f>
        <v>-7.1299999999999998E-4</v>
      </c>
    </row>
    <row r="428" spans="2:4">
      <c r="B428" s="44"/>
      <c r="D428" s="39">
        <f>$DO$89</f>
        <v>-7.1299999999999998E-4</v>
      </c>
    </row>
    <row r="429" spans="2:4">
      <c r="B429" s="44" t="str">
        <f>$DP$87</f>
        <v>yt 30 09 2020</v>
      </c>
      <c r="D429" s="39">
        <f>$DP$89</f>
        <v>-7.1299999999999998E-4</v>
      </c>
    </row>
    <row r="430" spans="2:4">
      <c r="B430" s="44"/>
      <c r="D430" s="39">
        <f>$DQ$89</f>
        <v>-7.1299999999999998E-4</v>
      </c>
    </row>
    <row r="431" spans="2:4">
      <c r="B431" s="44"/>
      <c r="D431" s="39">
        <f>$DR$89</f>
        <v>-2.9299999999999997E-4</v>
      </c>
    </row>
    <row r="432" spans="2:4">
      <c r="B432" s="44" t="str">
        <f>$DS$87</f>
        <v>yt 31 12 2020</v>
      </c>
      <c r="D432" s="39">
        <f>$DS$89</f>
        <v>-1.17E-4</v>
      </c>
    </row>
    <row r="433" spans="2:4">
      <c r="B433" s="44"/>
      <c r="D433" s="39">
        <f>$DT$89</f>
        <v>-1.13E-4</v>
      </c>
    </row>
    <row r="434" spans="2:4">
      <c r="B434" s="44"/>
      <c r="D434" s="39">
        <f>$DU$89</f>
        <v>-1.83E-4</v>
      </c>
    </row>
    <row r="435" spans="2:4">
      <c r="B435" s="44" t="str">
        <f>$DV$87</f>
        <v>yt 31 03 2021</v>
      </c>
      <c r="D435" s="39">
        <f>$DV$89</f>
        <v>-1.83E-4</v>
      </c>
    </row>
    <row r="436" spans="2:4">
      <c r="B436" s="44"/>
      <c r="D436" s="39">
        <f>$DW$89</f>
        <v>-1.83E-4</v>
      </c>
    </row>
    <row r="437" spans="2:4">
      <c r="B437" s="44"/>
      <c r="D437" s="39">
        <f>$DX$89</f>
        <v>-1.83E-4</v>
      </c>
    </row>
    <row r="438" spans="2:4">
      <c r="B438" s="44" t="str">
        <f>$DY$87</f>
        <v>yt 30 06 2021</v>
      </c>
      <c r="D438" s="39">
        <f>$DY$89</f>
        <v>-3.9900000000000005E-4</v>
      </c>
    </row>
    <row r="439" spans="2:4">
      <c r="B439" s="44"/>
      <c r="D439" s="39">
        <f>$DZ$89</f>
        <v>-4.5600000000000003E-4</v>
      </c>
    </row>
    <row r="440" spans="2:4">
      <c r="B440" s="44"/>
      <c r="D440" s="39">
        <f>$EA$89</f>
        <v>-4.5600000000000003E-4</v>
      </c>
    </row>
    <row r="441" spans="2:4">
      <c r="B441" s="44" t="str">
        <f>$EB$87</f>
        <v>yt 30 09 2021</v>
      </c>
      <c r="D441" s="39">
        <f>$EB$89</f>
        <v>-4.5600000000000003E-4</v>
      </c>
    </row>
    <row r="442" spans="2:4">
      <c r="B442" s="44"/>
      <c r="D442" s="39">
        <f>$EC$89</f>
        <v>-4.5600000000000003E-4</v>
      </c>
    </row>
    <row r="443" spans="2:4">
      <c r="B443" s="44"/>
      <c r="D443" s="39">
        <f>$ED$89</f>
        <v>-4.5600000000000003E-4</v>
      </c>
    </row>
    <row r="444" spans="2:4">
      <c r="B444" s="44" t="str">
        <f>$EE$87</f>
        <v>yt 31 12 2021</v>
      </c>
      <c r="D444" s="39">
        <f>$EE$89</f>
        <v>-5.9099999999999995E-4</v>
      </c>
    </row>
    <row r="445" spans="2:4">
      <c r="B445" s="44"/>
      <c r="D445" s="39">
        <f>$EF$89</f>
        <v>-4.7800000000000007E-4</v>
      </c>
    </row>
    <row r="446" spans="2:4">
      <c r="B446" s="44"/>
      <c r="D446" s="39">
        <f>$EG$89</f>
        <v>-4.0800000000000005E-4</v>
      </c>
    </row>
    <row r="447" spans="2:4">
      <c r="B447" s="44" t="str">
        <f>$EH$87</f>
        <v>yt 31 03 2022</v>
      </c>
      <c r="D447" s="39">
        <f>$EH$89</f>
        <v>-4.0800000000000005E-4</v>
      </c>
    </row>
    <row r="448" spans="2:4">
      <c r="B448" s="44"/>
      <c r="D448" s="39">
        <f>$EI$89</f>
        <v>-4.0800000000000005E-4</v>
      </c>
    </row>
    <row r="449" spans="2:4">
      <c r="B449" s="44"/>
      <c r="D449" s="39">
        <f>$EJ$89</f>
        <v>-5.0100000000000003E-4</v>
      </c>
    </row>
    <row r="450" spans="2:4">
      <c r="B450" s="44" t="str">
        <f>$EK$87</f>
        <v>yt 30 06 2022</v>
      </c>
      <c r="D450" s="39">
        <f>$EK$89</f>
        <v>-2.8499999999999999E-4</v>
      </c>
    </row>
    <row r="451" spans="2:4">
      <c r="B451" s="44"/>
      <c r="D451" s="39">
        <f>$EL$89</f>
        <v>-2.2800000000000001E-4</v>
      </c>
    </row>
    <row r="452" spans="2:4">
      <c r="B452" s="44"/>
      <c r="D452" s="39">
        <f>$EM$89</f>
        <v>-2.2800000000000001E-4</v>
      </c>
    </row>
    <row r="453" spans="2:4">
      <c r="B453" s="44" t="str">
        <f>$EN$87</f>
        <v>yt 30 09 2022</v>
      </c>
      <c r="D453" s="39">
        <f>$EN$89</f>
        <v>-2.8000000000000003E-4</v>
      </c>
    </row>
    <row r="454" spans="2:4">
      <c r="B454" s="44"/>
      <c r="D454" s="39">
        <f>$EO$89</f>
        <v>-2.8000000000000003E-4</v>
      </c>
    </row>
    <row r="455" spans="2:4">
      <c r="B455" s="44"/>
      <c r="D455" s="39">
        <f>$EP$89</f>
        <v>-2.8000000000000003E-4</v>
      </c>
    </row>
    <row r="456" spans="2:4">
      <c r="B456" s="44" t="str">
        <f>$EQ$87</f>
        <v>yt 31 12 2022</v>
      </c>
      <c r="D456" s="39">
        <f>$EQ$89</f>
        <v>-1.4500000000000003E-4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0.10016799999999999</v>
      </c>
    </row>
    <row r="745" spans="2:8">
      <c r="B745" s="44"/>
      <c r="H745" s="39">
        <f>$D$92</f>
        <v>0.13111200000000001</v>
      </c>
    </row>
    <row r="746" spans="2:8">
      <c r="B746" s="44"/>
      <c r="H746" s="39">
        <f>$E$92</f>
        <v>0.13111200000000001</v>
      </c>
    </row>
    <row r="747" spans="2:8">
      <c r="B747" s="44" t="str">
        <f>$F$87</f>
        <v>yt 31 03 2011</v>
      </c>
      <c r="H747" s="39">
        <f>$F$92</f>
        <v>0.13111200000000001</v>
      </c>
    </row>
    <row r="748" spans="2:8">
      <c r="B748" s="44"/>
      <c r="H748" s="39">
        <f>$G$92</f>
        <v>0.13111200000000001</v>
      </c>
    </row>
    <row r="749" spans="2:8">
      <c r="B749" s="44"/>
      <c r="H749" s="39">
        <f>$H$92</f>
        <v>0.11924699999999999</v>
      </c>
    </row>
    <row r="750" spans="2:8">
      <c r="B750" s="44" t="str">
        <f>$I$87</f>
        <v>yt 30 06 2011</v>
      </c>
      <c r="H750" s="39">
        <f>$I$92</f>
        <v>0.11924699999999999</v>
      </c>
    </row>
    <row r="751" spans="2:8">
      <c r="B751" s="44"/>
      <c r="H751" s="39">
        <f>$J$92</f>
        <v>0.13585700000000001</v>
      </c>
    </row>
    <row r="752" spans="2:8">
      <c r="B752" s="44"/>
      <c r="H752" s="39">
        <f>$K$92</f>
        <v>0.13585700000000001</v>
      </c>
    </row>
    <row r="753" spans="2:8">
      <c r="B753" s="44" t="str">
        <f>$L$87</f>
        <v>yt 30 09 2011</v>
      </c>
      <c r="H753" s="39">
        <f>$L$92</f>
        <v>7.5277999999999998E-2</v>
      </c>
    </row>
    <row r="754" spans="2:8">
      <c r="B754" s="44"/>
      <c r="H754" s="39">
        <f>$M$92</f>
        <v>0.10916699999999999</v>
      </c>
    </row>
    <row r="755" spans="2:8">
      <c r="B755" s="44"/>
      <c r="H755" s="39">
        <f>$N$92</f>
        <v>8.5416999999999993E-2</v>
      </c>
    </row>
    <row r="756" spans="2:8">
      <c r="B756" s="44" t="str">
        <f>$O$87</f>
        <v>yt 31 12 2011</v>
      </c>
      <c r="H756" s="39">
        <f>$O$92</f>
        <v>8.5416999999999993E-2</v>
      </c>
    </row>
    <row r="757" spans="2:8">
      <c r="B757" s="44"/>
      <c r="H757" s="39">
        <f>$P$92</f>
        <v>5.4472999999999994E-2</v>
      </c>
    </row>
    <row r="758" spans="2:8">
      <c r="B758" s="44"/>
      <c r="H758" s="39">
        <f>$Q$92</f>
        <v>5.4472999999999994E-2</v>
      </c>
    </row>
    <row r="759" spans="2:8">
      <c r="B759" s="44" t="str">
        <f>$R$87</f>
        <v>yt 31 03 2012</v>
      </c>
      <c r="H759" s="39">
        <f>$R$92</f>
        <v>5.4472999999999994E-2</v>
      </c>
    </row>
    <row r="760" spans="2:8">
      <c r="B760" s="44"/>
      <c r="H760" s="39">
        <f>$S$92</f>
        <v>5.4472999999999994E-2</v>
      </c>
    </row>
    <row r="761" spans="2:8">
      <c r="B761" s="44"/>
      <c r="H761" s="39">
        <f>$T$92</f>
        <v>5.4472999999999994E-2</v>
      </c>
    </row>
    <row r="762" spans="2:8">
      <c r="B762" s="44" t="str">
        <f>$U$87</f>
        <v>yt 30 06 2012</v>
      </c>
      <c r="H762" s="39">
        <f>$U$92</f>
        <v>5.4472999999999994E-2</v>
      </c>
    </row>
    <row r="763" spans="2:8">
      <c r="B763" s="44"/>
      <c r="H763" s="39">
        <f>$V$92</f>
        <v>2.5467999999999994E-2</v>
      </c>
    </row>
    <row r="764" spans="2:8">
      <c r="B764" s="44"/>
      <c r="H764" s="39">
        <f>$W$92</f>
        <v>2.5467999999999994E-2</v>
      </c>
    </row>
    <row r="765" spans="2:8">
      <c r="B765" s="44" t="str">
        <f>$X$87</f>
        <v>yt 30 09 2012</v>
      </c>
      <c r="H765" s="39">
        <f>$X$92</f>
        <v>2.5467999999999994E-2</v>
      </c>
    </row>
    <row r="766" spans="2:8">
      <c r="B766" s="44"/>
      <c r="H766" s="39">
        <f>$Y$92</f>
        <v>-8.4209999999999997E-3</v>
      </c>
    </row>
    <row r="767" spans="2:8">
      <c r="B767" s="44"/>
      <c r="H767" s="39">
        <f>$Z$92</f>
        <v>-1.2395E-2</v>
      </c>
    </row>
    <row r="768" spans="2:8">
      <c r="B768" s="44" t="str">
        <f>$AA$87</f>
        <v>yt 31 12 2012</v>
      </c>
      <c r="H768" s="39">
        <f>$AA$92</f>
        <v>-1.2395E-2</v>
      </c>
    </row>
    <row r="769" spans="2:8">
      <c r="B769" s="44"/>
      <c r="H769" s="39">
        <f>$AB$92</f>
        <v>-1.2395E-2</v>
      </c>
    </row>
    <row r="770" spans="2:8">
      <c r="B770" s="44"/>
      <c r="H770" s="39">
        <f>$AC$92</f>
        <v>-1.2395E-2</v>
      </c>
    </row>
    <row r="771" spans="2:8">
      <c r="B771" s="44" t="str">
        <f>$AD$87</f>
        <v>yt 31 03 2013</v>
      </c>
      <c r="H771" s="39">
        <f>$AD$92</f>
        <v>4.7129999999999984E-3</v>
      </c>
    </row>
    <row r="772" spans="2:8">
      <c r="B772" s="44"/>
      <c r="H772" s="39">
        <f>$AE$92</f>
        <v>2.2313999999999997E-2</v>
      </c>
    </row>
    <row r="773" spans="2:8">
      <c r="B773" s="44"/>
      <c r="H773" s="39">
        <f>$AF$92</f>
        <v>2.2313999999999997E-2</v>
      </c>
    </row>
    <row r="774" spans="2:8">
      <c r="B774" s="44" t="str">
        <f>$AG$87</f>
        <v>yt 30 06 2013</v>
      </c>
      <c r="H774" s="39">
        <f>$AG$92</f>
        <v>2.2313999999999997E-2</v>
      </c>
    </row>
    <row r="775" spans="2:8">
      <c r="B775" s="44"/>
      <c r="H775" s="39">
        <f>$AH$92</f>
        <v>3.4708999999999997E-2</v>
      </c>
    </row>
    <row r="776" spans="2:8">
      <c r="B776" s="44"/>
      <c r="H776" s="39">
        <f>$AI$92</f>
        <v>3.4708999999999997E-2</v>
      </c>
    </row>
    <row r="777" spans="2:8">
      <c r="B777" s="44" t="str">
        <f>$AJ$87</f>
        <v>yt 30 09 2013</v>
      </c>
      <c r="H777" s="39">
        <f>$AJ$92</f>
        <v>3.4708999999999997E-2</v>
      </c>
    </row>
    <row r="778" spans="2:8">
      <c r="B778" s="44"/>
      <c r="H778" s="39">
        <f>$AK$92</f>
        <v>3.4708999999999997E-2</v>
      </c>
    </row>
    <row r="779" spans="2:8">
      <c r="B779" s="44"/>
      <c r="H779" s="39">
        <f>$AL$92</f>
        <v>3.4708999999999997E-2</v>
      </c>
    </row>
    <row r="780" spans="2:8">
      <c r="B780" s="44" t="str">
        <f>$AM$87</f>
        <v>yt 31 12 2013</v>
      </c>
      <c r="H780" s="39">
        <f>$AM$92</f>
        <v>3.4708999999999997E-2</v>
      </c>
    </row>
    <row r="781" spans="2:8">
      <c r="B781" s="44"/>
      <c r="H781" s="39">
        <f>$AN$92</f>
        <v>3.4708999999999997E-2</v>
      </c>
    </row>
    <row r="782" spans="2:8">
      <c r="B782" s="44"/>
      <c r="H782" s="39">
        <f>$AO$92</f>
        <v>3.4708999999999997E-2</v>
      </c>
    </row>
    <row r="783" spans="2:8">
      <c r="B783" s="44" t="str">
        <f>$AP$87</f>
        <v>yt 31 03 2014</v>
      </c>
      <c r="H783" s="39">
        <f>$AP$92</f>
        <v>1.7600999999999999E-2</v>
      </c>
    </row>
    <row r="784" spans="2:8">
      <c r="B784" s="44"/>
      <c r="H784" s="39">
        <f>$AQ$92</f>
        <v>0</v>
      </c>
    </row>
    <row r="785" spans="2:8">
      <c r="B785" s="44"/>
      <c r="H785" s="39">
        <f>$AR$92</f>
        <v>-8.1011E-2</v>
      </c>
    </row>
    <row r="786" spans="2:8">
      <c r="B786" s="44" t="str">
        <f>$AS$87</f>
        <v>yt 30 06 2014</v>
      </c>
      <c r="H786" s="39">
        <f>$AS$92</f>
        <v>-8.1011E-2</v>
      </c>
    </row>
    <row r="787" spans="2:8">
      <c r="B787" s="44"/>
      <c r="H787" s="39">
        <f>$AT$92</f>
        <v>-8.1011E-2</v>
      </c>
    </row>
    <row r="788" spans="2:8">
      <c r="B788" s="44"/>
      <c r="H788" s="39">
        <f>$AU$92</f>
        <v>-8.1011E-2</v>
      </c>
    </row>
    <row r="789" spans="2:8">
      <c r="B789" s="44" t="str">
        <f>$AV$87</f>
        <v>yt 30 09 2014</v>
      </c>
      <c r="H789" s="39">
        <f>$AV$92</f>
        <v>-8.1011E-2</v>
      </c>
    </row>
    <row r="790" spans="2:8">
      <c r="B790" s="44"/>
      <c r="H790" s="39">
        <f>$AW$92</f>
        <v>-8.1011E-2</v>
      </c>
    </row>
    <row r="791" spans="2:8">
      <c r="B791" s="44"/>
      <c r="H791" s="39">
        <f>$AX$92</f>
        <v>-8.1011E-2</v>
      </c>
    </row>
    <row r="792" spans="2:8">
      <c r="B792" s="44" t="str">
        <f>$AY$87</f>
        <v>yt 31 12 2014</v>
      </c>
      <c r="H792" s="39">
        <f>$AY$92</f>
        <v>-9.8308000000000006E-2</v>
      </c>
    </row>
    <row r="793" spans="2:8">
      <c r="B793" s="44"/>
      <c r="H793" s="39">
        <f>$AZ$92</f>
        <v>-0.10790200000000001</v>
      </c>
    </row>
    <row r="794" spans="2:8">
      <c r="B794" s="44"/>
      <c r="H794" s="39">
        <f>$BA$92</f>
        <v>-0.10790200000000001</v>
      </c>
    </row>
    <row r="795" spans="2:8">
      <c r="B795" s="44" t="str">
        <f>$BB$87</f>
        <v>yt 31 03 2015</v>
      </c>
      <c r="H795" s="39">
        <f>$BB$92</f>
        <v>-0.10790200000000001</v>
      </c>
    </row>
    <row r="796" spans="2:8">
      <c r="B796" s="44"/>
      <c r="H796" s="39">
        <f>$BC$92</f>
        <v>-0.10790200000000001</v>
      </c>
    </row>
    <row r="797" spans="2:8">
      <c r="B797" s="44"/>
      <c r="H797" s="39">
        <f>$BD$92</f>
        <v>-2.6890999999999998E-2</v>
      </c>
    </row>
    <row r="798" spans="2:8">
      <c r="B798" s="44" t="str">
        <f>$BE$87</f>
        <v>yt 30 06 2015</v>
      </c>
      <c r="H798" s="39">
        <f>$BE$92</f>
        <v>-2.6890999999999998E-2</v>
      </c>
    </row>
    <row r="799" spans="2:8">
      <c r="B799" s="44"/>
      <c r="H799" s="39">
        <f>$BF$92</f>
        <v>-2.6890999999999998E-2</v>
      </c>
    </row>
    <row r="800" spans="2:8">
      <c r="B800" s="44"/>
      <c r="H800" s="39">
        <f>$BG$92</f>
        <v>-2.6890999999999998E-2</v>
      </c>
    </row>
    <row r="801" spans="2:8">
      <c r="B801" s="44" t="str">
        <f>$BH$87</f>
        <v>yt 30 09 2015</v>
      </c>
      <c r="H801" s="39">
        <f>$BH$92</f>
        <v>-2.6890999999999998E-2</v>
      </c>
    </row>
    <row r="802" spans="2:8">
      <c r="B802" s="44"/>
      <c r="H802" s="39">
        <f>$BI$92</f>
        <v>-2.6890999999999998E-2</v>
      </c>
    </row>
    <row r="803" spans="2:8">
      <c r="B803" s="44"/>
      <c r="H803" s="39">
        <f>$BJ$92</f>
        <v>-2.6890999999999998E-2</v>
      </c>
    </row>
    <row r="804" spans="2:8">
      <c r="B804" s="44" t="str">
        <f>$BK$87</f>
        <v>yt 31 12 2015</v>
      </c>
      <c r="H804" s="39">
        <f>$BK$92</f>
        <v>-9.5940000000000001E-3</v>
      </c>
    </row>
    <row r="805" spans="2:8">
      <c r="B805" s="44"/>
      <c r="H805" s="39">
        <f>$BL$92</f>
        <v>0</v>
      </c>
    </row>
    <row r="806" spans="2:8">
      <c r="B806" s="44"/>
      <c r="H806" s="39">
        <f>$BM$92</f>
        <v>0</v>
      </c>
    </row>
    <row r="807" spans="2:8">
      <c r="B807" s="44" t="str">
        <f>$BN$87</f>
        <v>yt 31 03 2016</v>
      </c>
      <c r="H807" s="39">
        <f>$BN$92</f>
        <v>0</v>
      </c>
    </row>
    <row r="808" spans="2:8">
      <c r="B808" s="44"/>
      <c r="H808" s="39">
        <f>$BO$92</f>
        <v>0</v>
      </c>
    </row>
    <row r="809" spans="2:8">
      <c r="B809" s="44"/>
      <c r="H809" s="39">
        <f>$BP$92</f>
        <v>-1.0697999999999999E-2</v>
      </c>
    </row>
    <row r="810" spans="2:8">
      <c r="B810" s="44" t="str">
        <f>$BQ$87</f>
        <v>yt 30 06 2016</v>
      </c>
      <c r="H810" s="39">
        <f>$BQ$92</f>
        <v>-1.0697999999999999E-2</v>
      </c>
    </row>
    <row r="811" spans="2:8">
      <c r="B811" s="44"/>
      <c r="H811" s="39">
        <f>$BR$92</f>
        <v>-1.0697999999999999E-2</v>
      </c>
    </row>
    <row r="812" spans="2:8">
      <c r="B812" s="44"/>
      <c r="H812" s="39">
        <f>$BS$92</f>
        <v>-1.0697999999999999E-2</v>
      </c>
    </row>
    <row r="813" spans="2:8">
      <c r="B813" s="44" t="str">
        <f>$BT$87</f>
        <v>yt 30 09 2016</v>
      </c>
      <c r="H813" s="39">
        <f>$BT$92</f>
        <v>-1.0697999999999999E-2</v>
      </c>
    </row>
    <row r="814" spans="2:8">
      <c r="B814" s="44"/>
      <c r="H814" s="39">
        <f>$BU$92</f>
        <v>-1.0697999999999999E-2</v>
      </c>
    </row>
    <row r="815" spans="2:8">
      <c r="B815" s="44"/>
      <c r="H815" s="39">
        <f>$BV$92</f>
        <v>-4.0661999999999997E-2</v>
      </c>
    </row>
    <row r="816" spans="2:8">
      <c r="B816" s="44" t="str">
        <f>$BW$87</f>
        <v>yt 31 12 2016</v>
      </c>
      <c r="H816" s="39">
        <f>$BW$92</f>
        <v>-0.13574</v>
      </c>
    </row>
    <row r="817" spans="2:8">
      <c r="B817" s="44"/>
      <c r="H817" s="39">
        <f>$BX$92</f>
        <v>-0.212343</v>
      </c>
    </row>
    <row r="818" spans="2:8">
      <c r="B818" s="44"/>
      <c r="H818" s="39">
        <f>$BY$92</f>
        <v>-0.221744</v>
      </c>
    </row>
    <row r="819" spans="2:8">
      <c r="B819" s="44" t="str">
        <f>$BZ$87</f>
        <v>yt 31 03 2017</v>
      </c>
      <c r="H819" s="39">
        <f>$BZ$92</f>
        <v>-0.221744</v>
      </c>
    </row>
    <row r="820" spans="2:8">
      <c r="B820" s="44"/>
      <c r="H820" s="39">
        <f>$CA$92</f>
        <v>-0.40368300000000001</v>
      </c>
    </row>
    <row r="821" spans="2:8">
      <c r="B821" s="44"/>
      <c r="H821" s="39">
        <f>$CB$92</f>
        <v>-0.39298499999999997</v>
      </c>
    </row>
    <row r="822" spans="2:8">
      <c r="B822" s="44" t="str">
        <f>$CC$87</f>
        <v>yt 30 06 2017</v>
      </c>
      <c r="H822" s="39">
        <f>$CC$92</f>
        <v>-0.39298499999999997</v>
      </c>
    </row>
    <row r="823" spans="2:8">
      <c r="B823" s="44"/>
      <c r="H823" s="39">
        <f>$CD$92</f>
        <v>-0.39298499999999997</v>
      </c>
    </row>
    <row r="824" spans="2:8">
      <c r="B824" s="44"/>
      <c r="H824" s="39">
        <f>$CE$92</f>
        <v>-0.39298499999999997</v>
      </c>
    </row>
    <row r="825" spans="2:8">
      <c r="B825" s="44" t="str">
        <f>$CF$87</f>
        <v>yt 30 09 2017</v>
      </c>
      <c r="H825" s="39">
        <f>$CF$92</f>
        <v>-0.39298499999999997</v>
      </c>
    </row>
    <row r="826" spans="2:8">
      <c r="B826" s="44"/>
      <c r="H826" s="39">
        <f>$CG$92</f>
        <v>-0.40950399999999998</v>
      </c>
    </row>
    <row r="827" spans="2:8">
      <c r="B827" s="44"/>
      <c r="H827" s="39">
        <f>$CH$92</f>
        <v>-0.37953999999999999</v>
      </c>
    </row>
    <row r="828" spans="2:8">
      <c r="B828" s="44" t="str">
        <f>$CI$87</f>
        <v>yt 31 12 2017</v>
      </c>
      <c r="H828" s="39">
        <f>$CI$92</f>
        <v>-0.28446199999999999</v>
      </c>
    </row>
    <row r="829" spans="2:8">
      <c r="B829" s="44"/>
      <c r="H829" s="39">
        <f>$CJ$92</f>
        <v>-0.262187</v>
      </c>
    </row>
    <row r="830" spans="2:8">
      <c r="B830" s="44"/>
      <c r="H830" s="39">
        <f>$CK$92</f>
        <v>-0.40713699999999997</v>
      </c>
    </row>
    <row r="831" spans="2:8">
      <c r="B831" s="44" t="str">
        <f>$CL$87</f>
        <v>yt 31 03 2018</v>
      </c>
      <c r="H831" s="39">
        <f>$CL$92</f>
        <v>-0.40713699999999997</v>
      </c>
    </row>
    <row r="832" spans="2:8">
      <c r="B832" s="44"/>
      <c r="H832" s="39">
        <f>$CM$92</f>
        <v>-0.21660499999999999</v>
      </c>
    </row>
    <row r="833" spans="2:8">
      <c r="B833" s="44"/>
      <c r="H833" s="39">
        <f>$CN$92</f>
        <v>-0.21660499999999999</v>
      </c>
    </row>
    <row r="834" spans="2:8">
      <c r="B834" s="44" t="str">
        <f>$CO$87</f>
        <v>yt 30 06 2018</v>
      </c>
      <c r="H834" s="39">
        <f>$CO$92</f>
        <v>-0.24390499999999998</v>
      </c>
    </row>
    <row r="835" spans="2:8">
      <c r="B835" s="44"/>
      <c r="H835" s="39">
        <f>$CP$92</f>
        <v>-0.24390499999999998</v>
      </c>
    </row>
    <row r="836" spans="2:8">
      <c r="B836" s="44"/>
      <c r="H836" s="39">
        <f>$CQ$92</f>
        <v>-0.27120499999999997</v>
      </c>
    </row>
    <row r="837" spans="2:8">
      <c r="B837" s="44" t="str">
        <f>$CR$87</f>
        <v>yt 30 09 2018</v>
      </c>
      <c r="H837" s="39">
        <f>$CR$92</f>
        <v>-0.27120499999999997</v>
      </c>
    </row>
    <row r="838" spans="2:8">
      <c r="B838" s="44"/>
      <c r="H838" s="39">
        <f>$CS$92</f>
        <v>-0.25468599999999997</v>
      </c>
    </row>
    <row r="839" spans="2:8">
      <c r="B839" s="44"/>
      <c r="H839" s="39">
        <f>$CT$92</f>
        <v>-0.32140099999999994</v>
      </c>
    </row>
    <row r="840" spans="2:8">
      <c r="B840" s="44" t="str">
        <f>$CU$87</f>
        <v>yt 31 12 2018</v>
      </c>
      <c r="H840" s="39">
        <f>$CU$92</f>
        <v>-0.33735999999999994</v>
      </c>
    </row>
    <row r="841" spans="2:8">
      <c r="B841" s="44"/>
      <c r="H841" s="39">
        <f>$CV$92</f>
        <v>-0.28303199999999995</v>
      </c>
    </row>
    <row r="842" spans="2:8">
      <c r="B842" s="44"/>
      <c r="H842" s="39">
        <f>$CW$92</f>
        <v>-0.12868099999999999</v>
      </c>
    </row>
    <row r="843" spans="2:8">
      <c r="B843" s="44" t="str">
        <f>$CX$87</f>
        <v>yt 31 03 2019</v>
      </c>
      <c r="H843" s="39">
        <f>$CX$92</f>
        <v>-0.12868099999999999</v>
      </c>
    </row>
    <row r="844" spans="2:8">
      <c r="B844" s="44"/>
      <c r="H844" s="39">
        <f>$CY$92</f>
        <v>-0.13727400000000001</v>
      </c>
    </row>
    <row r="845" spans="2:8">
      <c r="B845" s="44"/>
      <c r="H845" s="39">
        <f>$CZ$92</f>
        <v>-0.24745200000000001</v>
      </c>
    </row>
    <row r="846" spans="2:8">
      <c r="B846" s="44" t="str">
        <f>$DA$87</f>
        <v>yt 30 06 2019</v>
      </c>
      <c r="H846" s="39">
        <f>$DA$92</f>
        <v>-0.22015199999999999</v>
      </c>
    </row>
    <row r="847" spans="2:8">
      <c r="B847" s="44"/>
      <c r="H847" s="39">
        <f>$DB$92</f>
        <v>-0.22015199999999999</v>
      </c>
    </row>
    <row r="848" spans="2:8">
      <c r="B848" s="44"/>
      <c r="H848" s="39">
        <f>$DC$92</f>
        <v>-0.192852</v>
      </c>
    </row>
    <row r="849" spans="2:8">
      <c r="B849" s="44" t="str">
        <f>$DD$87</f>
        <v>yt 30 09 2019</v>
      </c>
      <c r="H849" s="39">
        <f>$DD$92</f>
        <v>-0.192852</v>
      </c>
    </row>
    <row r="850" spans="2:8">
      <c r="B850" s="44"/>
      <c r="H850" s="39">
        <f>$DE$92</f>
        <v>-0.192852</v>
      </c>
    </row>
    <row r="851" spans="2:8">
      <c r="B851" s="44"/>
      <c r="H851" s="39">
        <f>$DF$92</f>
        <v>-0.35130999999999996</v>
      </c>
    </row>
    <row r="852" spans="2:8">
      <c r="B852" s="44" t="str">
        <f>$DG$87</f>
        <v>yt 31 12 2019</v>
      </c>
      <c r="H852" s="39">
        <f>$DG$92</f>
        <v>-0.43339199999999994</v>
      </c>
    </row>
    <row r="853" spans="2:8">
      <c r="B853" s="44"/>
      <c r="H853" s="39">
        <f>$DH$92</f>
        <v>-0.53351199999999999</v>
      </c>
    </row>
    <row r="854" spans="2:8">
      <c r="B854" s="44"/>
      <c r="H854" s="39">
        <f>$DI$92</f>
        <v>-0.53351199999999999</v>
      </c>
    </row>
    <row r="855" spans="2:8">
      <c r="B855" s="44" t="str">
        <f>$DJ$87</f>
        <v>yt 31 03 2020</v>
      </c>
      <c r="H855" s="39">
        <f>$DJ$92</f>
        <v>-0.53351199999999999</v>
      </c>
    </row>
    <row r="856" spans="2:8">
      <c r="B856" s="44"/>
      <c r="H856" s="39">
        <f>$DK$92</f>
        <v>-0.53351199999999999</v>
      </c>
    </row>
    <row r="857" spans="2:8">
      <c r="B857" s="44"/>
      <c r="H857" s="39">
        <f>$DL$92</f>
        <v>-0.42333399999999999</v>
      </c>
    </row>
    <row r="858" spans="2:8">
      <c r="B858" s="44" t="str">
        <f>$DM$87</f>
        <v>yt 30 06 2020</v>
      </c>
      <c r="H858" s="39">
        <f>$DM$92</f>
        <v>-0.42333399999999999</v>
      </c>
    </row>
    <row r="859" spans="2:8">
      <c r="B859" s="44"/>
      <c r="H859" s="39">
        <f>$DN$92</f>
        <v>-0.42333399999999999</v>
      </c>
    </row>
    <row r="860" spans="2:8">
      <c r="B860" s="44"/>
      <c r="H860" s="39">
        <f>$DO$92</f>
        <v>-0.42333399999999999</v>
      </c>
    </row>
    <row r="861" spans="2:8">
      <c r="B861" s="44" t="str">
        <f>$DP$87</f>
        <v>yt 30 09 2020</v>
      </c>
      <c r="H861" s="39">
        <f>$DP$92</f>
        <v>-0.42333399999999999</v>
      </c>
    </row>
    <row r="862" spans="2:8">
      <c r="B862" s="44"/>
      <c r="H862" s="39">
        <f>$DQ$92</f>
        <v>-0.42333399999999999</v>
      </c>
    </row>
    <row r="863" spans="2:8">
      <c r="B863" s="44"/>
      <c r="H863" s="39">
        <f>$DR$92</f>
        <v>-0.19816099999999998</v>
      </c>
    </row>
    <row r="864" spans="2:8">
      <c r="B864" s="44" t="str">
        <f>$DS$87</f>
        <v>yt 31 12 2020</v>
      </c>
      <c r="H864" s="39">
        <f>$DS$92</f>
        <v>-0.10012</v>
      </c>
    </row>
    <row r="865" spans="2:8">
      <c r="B865" s="44"/>
      <c r="H865" s="39">
        <f>$DT$92</f>
        <v>-8.3732000000000001E-2</v>
      </c>
    </row>
    <row r="866" spans="2:8">
      <c r="B866" s="44"/>
      <c r="H866" s="39">
        <f>$DU$92</f>
        <v>-0.13746900000000001</v>
      </c>
    </row>
    <row r="867" spans="2:8">
      <c r="B867" s="44" t="str">
        <f>$DV$87</f>
        <v>yt 31 03 2021</v>
      </c>
      <c r="H867" s="39">
        <f>$DV$92</f>
        <v>-0.13746900000000001</v>
      </c>
    </row>
    <row r="868" spans="2:8">
      <c r="B868" s="44"/>
      <c r="H868" s="39">
        <f>$DW$92</f>
        <v>-0.13746900000000001</v>
      </c>
    </row>
    <row r="869" spans="2:8">
      <c r="B869" s="44"/>
      <c r="H869" s="39">
        <f>$DX$92</f>
        <v>-0.13746900000000001</v>
      </c>
    </row>
    <row r="870" spans="2:8">
      <c r="B870" s="44" t="str">
        <f>$DY$87</f>
        <v>yt 30 06 2021</v>
      </c>
      <c r="H870" s="39">
        <f>$DY$92</f>
        <v>-0.26283500000000004</v>
      </c>
    </row>
    <row r="871" spans="2:8">
      <c r="B871" s="44"/>
      <c r="H871" s="39">
        <f>$DZ$92</f>
        <v>-0.30724300000000004</v>
      </c>
    </row>
    <row r="872" spans="2:8">
      <c r="B872" s="44"/>
      <c r="H872" s="39">
        <f>$EA$92</f>
        <v>-0.30724300000000004</v>
      </c>
    </row>
    <row r="873" spans="2:8">
      <c r="B873" s="44" t="str">
        <f>$EB$87</f>
        <v>yt 30 09 2021</v>
      </c>
      <c r="H873" s="39">
        <f>$EB$92</f>
        <v>-0.30724300000000004</v>
      </c>
    </row>
    <row r="874" spans="2:8">
      <c r="B874" s="44"/>
      <c r="H874" s="39">
        <f>$EC$92</f>
        <v>-0.30724300000000004</v>
      </c>
    </row>
    <row r="875" spans="2:8">
      <c r="B875" s="44"/>
      <c r="H875" s="39">
        <f>$ED$92</f>
        <v>-0.30724300000000004</v>
      </c>
    </row>
    <row r="876" spans="2:8">
      <c r="B876" s="44" t="str">
        <f>$EE$87</f>
        <v>yt 31 12 2021</v>
      </c>
      <c r="H876" s="39">
        <f>$EE$92</f>
        <v>-0.41000700000000001</v>
      </c>
    </row>
    <row r="877" spans="2:8">
      <c r="B877" s="44"/>
      <c r="H877" s="39">
        <f>$EF$92</f>
        <v>-0.32627499999999998</v>
      </c>
    </row>
    <row r="878" spans="2:8">
      <c r="B878" s="44"/>
      <c r="H878" s="39">
        <f>$EG$92</f>
        <v>-0.272538</v>
      </c>
    </row>
    <row r="879" spans="2:8">
      <c r="B879" s="44" t="str">
        <f>$EH$87</f>
        <v>yt 31 03 2022</v>
      </c>
      <c r="H879" s="39">
        <f>$EH$92</f>
        <v>-0.272538</v>
      </c>
    </row>
    <row r="880" spans="2:8">
      <c r="B880" s="44"/>
      <c r="H880" s="39">
        <f>$EI$92</f>
        <v>-0.272538</v>
      </c>
    </row>
    <row r="881" spans="2:8">
      <c r="B881" s="44"/>
      <c r="H881" s="39">
        <f>$EJ$92</f>
        <v>-0.31404100000000001</v>
      </c>
    </row>
    <row r="882" spans="2:8">
      <c r="B882" s="44" t="str">
        <f>$EK$87</f>
        <v>yt 30 06 2022</v>
      </c>
      <c r="H882" s="39">
        <f>$EK$92</f>
        <v>-0.18867499999999998</v>
      </c>
    </row>
    <row r="883" spans="2:8">
      <c r="B883" s="44"/>
      <c r="H883" s="39">
        <f>$EL$92</f>
        <v>-0.14426699999999998</v>
      </c>
    </row>
    <row r="884" spans="2:8">
      <c r="B884" s="44"/>
      <c r="H884" s="39">
        <f>$EM$92</f>
        <v>-0.14426699999999998</v>
      </c>
    </row>
    <row r="885" spans="2:8">
      <c r="B885" s="44" t="str">
        <f>$EN$87</f>
        <v>yt 30 09 2022</v>
      </c>
      <c r="H885" s="39">
        <f>$EN$92</f>
        <v>-0.17860699999999999</v>
      </c>
    </row>
    <row r="886" spans="2:8">
      <c r="B886" s="44"/>
      <c r="H886" s="39">
        <f>$EO$92</f>
        <v>-0.17860699999999999</v>
      </c>
    </row>
    <row r="887" spans="2:8">
      <c r="B887" s="44"/>
      <c r="H887" s="39">
        <f>$EP$92</f>
        <v>-0.17860699999999999</v>
      </c>
    </row>
    <row r="888" spans="2:8">
      <c r="B888" s="44" t="str">
        <f>$EQ$87</f>
        <v>yt 31 12 2022</v>
      </c>
      <c r="H888" s="39">
        <f>$EQ$92</f>
        <v>-7.5842999999999994E-2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indexed="53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51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 t="s">
        <v>57</v>
      </c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5.2130000000000001</v>
      </c>
      <c r="D8" s="30">
        <f>1000/$B$7*'[2]4407'!B$170</f>
        <v>0.314</v>
      </c>
      <c r="E8" s="31">
        <f>1000/$B$7*'[2]4407'!C$170</f>
        <v>0.26300000000000007</v>
      </c>
      <c r="F8" s="31">
        <f>1000/$B$7*'[2]4407'!D$170</f>
        <v>0.13400000000000001</v>
      </c>
      <c r="G8" s="31">
        <f>1000/$B$7*'[2]4407'!E$170</f>
        <v>0.34500000000000003</v>
      </c>
      <c r="H8" s="31">
        <f>1000/$B$7*'[2]4407'!F$170</f>
        <v>0.47599999999999992</v>
      </c>
      <c r="I8" s="31">
        <f>1000/$B$7*'[2]4407'!G$170</f>
        <v>0.307</v>
      </c>
      <c r="J8" s="31">
        <f>1000/$B$7*'[2]4407'!H$170</f>
        <v>0.43500000000000005</v>
      </c>
      <c r="K8" s="31">
        <f>1000/$B$7*'[2]4407'!I$170</f>
        <v>0.38800000000000007</v>
      </c>
      <c r="L8" s="31">
        <f>1000/$B$7*'[2]4407'!J$170</f>
        <v>1.0209999999999999</v>
      </c>
      <c r="M8" s="31">
        <f>1000/$B$7*'[2]4407'!K$170</f>
        <v>0.20400000000000004</v>
      </c>
      <c r="N8" s="31">
        <f>1000/$B$7*'[2]4407'!L$170</f>
        <v>0.77100000000000002</v>
      </c>
      <c r="O8" s="32">
        <f>1000/$B$7*'[2]4407'!M$170</f>
        <v>0.55500000000000005</v>
      </c>
    </row>
    <row r="9" spans="1:15" ht="13">
      <c r="B9" s="4">
        <f>1+B8</f>
        <v>2006</v>
      </c>
      <c r="C9" s="33">
        <f>SUM(D9:O9)</f>
        <v>13.427</v>
      </c>
      <c r="D9" s="30">
        <f>1000/$B$7*'[3]4407'!B$170</f>
        <v>0.42999999999999994</v>
      </c>
      <c r="E9" s="31">
        <f>1000/$B$7*'[3]4407'!C$170</f>
        <v>0.71499999999999997</v>
      </c>
      <c r="F9" s="31">
        <f>1000/$B$7*'[3]4407'!D$170</f>
        <v>0.32700000000000007</v>
      </c>
      <c r="G9" s="31">
        <f>1000/$B$7*'[3]4407'!E$170</f>
        <v>2.0110000000000001</v>
      </c>
      <c r="H9" s="31">
        <f>1000/$B$7*'[3]4407'!F$170</f>
        <v>0.98600000000000021</v>
      </c>
      <c r="I9" s="31">
        <f>1000/$B$7*'[3]4407'!G$170</f>
        <v>0.52200000000000013</v>
      </c>
      <c r="J9" s="31">
        <f>1000/$B$7*'[3]4407'!H$170</f>
        <v>0.496</v>
      </c>
      <c r="K9" s="31">
        <f>1000/$B$7*'[3]4407'!I$170</f>
        <v>1.024</v>
      </c>
      <c r="L9" s="31">
        <f>1000/$B$7*'[3]4407'!J$170</f>
        <v>1.3939999999999999</v>
      </c>
      <c r="M9" s="31">
        <f>1000/$B$7*'[3]4407'!K$170</f>
        <v>1.2109999999999999</v>
      </c>
      <c r="N9" s="31">
        <f>1000/$B$7*'[3]4407'!L$170</f>
        <v>1.8220000000000001</v>
      </c>
      <c r="O9" s="32">
        <f>1000/$B$7*'[3]4407'!M$170</f>
        <v>2.4890000000000008</v>
      </c>
    </row>
    <row r="10" spans="1:15" ht="13">
      <c r="B10" s="4">
        <f>1+B9</f>
        <v>2007</v>
      </c>
      <c r="C10" s="33">
        <f>SUM(D10:O10)</f>
        <v>11.393000000000001</v>
      </c>
      <c r="D10" s="30">
        <f>1000/$B$7*'[4]4407'!B$170</f>
        <v>1.2249999999999999</v>
      </c>
      <c r="E10" s="31">
        <f>1000/$B$7*'[4]4407'!C$170</f>
        <v>1.101</v>
      </c>
      <c r="F10" s="31">
        <f>1000/$B$7*'[4]4407'!D$170</f>
        <v>0.64600000000000002</v>
      </c>
      <c r="G10" s="31">
        <f>1000/$B$7*'[4]4407'!E$170</f>
        <v>0.99300000000000022</v>
      </c>
      <c r="H10" s="31">
        <f>1000/$B$7*'[4]4407'!F$170</f>
        <v>0.58899999999999997</v>
      </c>
      <c r="I10" s="31">
        <f>1000/$B$7*'[4]4407'!G$170</f>
        <v>0.59200000000000019</v>
      </c>
      <c r="J10" s="31">
        <f>1000/$B$7*'[4]4407'!H$170</f>
        <v>0.46200000000000008</v>
      </c>
      <c r="K10" s="31">
        <f>1000/$B$7*'[4]4407'!I$170</f>
        <v>0.64799999999999991</v>
      </c>
      <c r="L10" s="31">
        <f>1000/$B$7*'[4]4407'!J$170</f>
        <v>0.93300000000000016</v>
      </c>
      <c r="M10" s="31">
        <f>1000/$B$7*'[4]4407'!K$170</f>
        <v>1.2930000000000001</v>
      </c>
      <c r="N10" s="31">
        <f>1000/$B$7*'[4]4407'!L$170</f>
        <v>1.3140000000000003</v>
      </c>
      <c r="O10" s="32">
        <f>1000/$B$7*'[4]4407'!M$170</f>
        <v>1.5970000000000004</v>
      </c>
    </row>
    <row r="11" spans="1:15" ht="13">
      <c r="B11" s="4">
        <f>1+B10</f>
        <v>2008</v>
      </c>
      <c r="C11" s="33">
        <f t="shared" ref="C11:C17" si="0">SUM(D11:O11)</f>
        <v>14.081014</v>
      </c>
      <c r="D11" s="30">
        <f>1000/$B$7*'[5]4407'!B$170</f>
        <v>0.52500000000000002</v>
      </c>
      <c r="E11" s="31">
        <f>1000/$B$7*'[5]4407'!C$170</f>
        <v>0.64</v>
      </c>
      <c r="F11" s="31">
        <f>1000/$B$7*'[5]4407'!D$170</f>
        <v>1.5330000000000004</v>
      </c>
      <c r="G11" s="31">
        <f>1000/$B$7*'[5]4407'!E$170</f>
        <v>0.68400000000000005</v>
      </c>
      <c r="H11" s="31">
        <f>1000/$B$7*'[5]4407'!F$170</f>
        <v>1.224</v>
      </c>
      <c r="I11" s="31">
        <f>1000/$B$7*'[5]4407'!G$170</f>
        <v>0.89800000000000013</v>
      </c>
      <c r="J11" s="31">
        <f>1000/$B$7*'[5]4407'!H$170</f>
        <v>1.0170000000000001</v>
      </c>
      <c r="K11" s="31">
        <f>1000/$B$7*'[5]4407'!I$170</f>
        <v>0.89800000000000002</v>
      </c>
      <c r="L11" s="31">
        <f>1000/$B$7*'[5]4407'!J$170</f>
        <v>1.6890000000000001</v>
      </c>
      <c r="M11" s="31">
        <f>1000/$B$7*'[5]4407'!K$170</f>
        <v>1.9610140000000003</v>
      </c>
      <c r="N11" s="31">
        <f>1000/$B$7*'[5]4407'!L$170</f>
        <v>1.087</v>
      </c>
      <c r="O11" s="32">
        <f>1000/$B$7*'[5]4407'!M$170</f>
        <v>1.9249999999999994</v>
      </c>
    </row>
    <row r="12" spans="1:15" ht="13">
      <c r="B12" s="4">
        <f>1+B11</f>
        <v>2009</v>
      </c>
      <c r="C12" s="33">
        <f t="shared" si="0"/>
        <v>15.550000000000002</v>
      </c>
      <c r="D12" s="30">
        <f>1000/$B$7*'[6]4407'!B$170</f>
        <v>1.0419999999999998</v>
      </c>
      <c r="E12" s="31">
        <f>1000/$B$7*'[6]4407'!C$170</f>
        <v>0.68700000000000028</v>
      </c>
      <c r="F12" s="31">
        <f>1000/$B$7*'[6]4407'!D$170</f>
        <v>1.5910000000000004</v>
      </c>
      <c r="G12" s="31">
        <f>1000/$B$7*'[6]4407'!E$170</f>
        <v>0.72800000000000009</v>
      </c>
      <c r="H12" s="31">
        <f>1000/$B$7*'[6]4407'!F$170</f>
        <v>1.0259999999999998</v>
      </c>
      <c r="I12" s="31">
        <f>1000/$B$7*'[6]4407'!G$170</f>
        <v>0.80700000000000005</v>
      </c>
      <c r="J12" s="31">
        <f>1000/$B$7*'[6]4407'!H$170</f>
        <v>1.2850000000000001</v>
      </c>
      <c r="K12" s="31">
        <f>1000/$B$7*'[6]4407'!I$170</f>
        <v>1.0380000000000003</v>
      </c>
      <c r="L12" s="31">
        <f>1000/$B$7*'[6]4407'!J$170</f>
        <v>1.0190000000000001</v>
      </c>
      <c r="M12" s="31">
        <f>1000/$B$7*'[6]4407'!K$170</f>
        <v>1.2809999999999997</v>
      </c>
      <c r="N12" s="31">
        <f>1000/$B$7*'[6]4407'!L$170</f>
        <v>2.246</v>
      </c>
      <c r="O12" s="32">
        <f>1000/$B$7*'[6]4407'!M$170</f>
        <v>2.8000000000000007</v>
      </c>
    </row>
    <row r="13" spans="1:15" ht="13">
      <c r="B13" s="4">
        <f>1+B12</f>
        <v>2010</v>
      </c>
      <c r="C13" s="33">
        <f t="shared" si="0"/>
        <v>25.578999999999997</v>
      </c>
      <c r="D13" s="30">
        <f>1000/$B$7*'[7]4407'!B$170</f>
        <v>2.8869999999999996</v>
      </c>
      <c r="E13" s="31">
        <f>1000/$B$7*'[7]4407'!C$170</f>
        <v>1.98</v>
      </c>
      <c r="F13" s="31">
        <f>1000/$B$7*'[7]4407'!D$170</f>
        <v>1.8079999999999998</v>
      </c>
      <c r="G13" s="31">
        <f>1000/$B$7*'[7]4407'!E$170</f>
        <v>1.5409999999999999</v>
      </c>
      <c r="H13" s="31">
        <f>1000/$B$7*'[7]4407'!F$170</f>
        <v>1.0620000000000001</v>
      </c>
      <c r="I13" s="31">
        <f>1000/$B$7*'[7]4407'!G$170</f>
        <v>1.629</v>
      </c>
      <c r="J13" s="31">
        <f>1000/$B$7*'[7]4407'!H$170</f>
        <v>1.1990000000000001</v>
      </c>
      <c r="K13" s="31">
        <f>1000/$B$7*'[7]4407'!I$170</f>
        <v>3.1100000000000008</v>
      </c>
      <c r="L13" s="31">
        <f>1000/$B$7*'[7]4407'!J$170</f>
        <v>1.7210000000000001</v>
      </c>
      <c r="M13" s="31">
        <f>1000/$B$7*'[7]4407'!K$170</f>
        <v>2.2150000000000007</v>
      </c>
      <c r="N13" s="31">
        <f>1000/$B$7*'[7]4407'!L$170</f>
        <v>3.4609999999999999</v>
      </c>
      <c r="O13" s="32">
        <f>1000/$B$7*'[7]4407'!M$170</f>
        <v>2.9660000000000006</v>
      </c>
    </row>
    <row r="14" spans="1:15" ht="13">
      <c r="B14" s="4">
        <f t="shared" ref="B14:B19" si="1">1+B13</f>
        <v>2011</v>
      </c>
      <c r="C14" s="33">
        <f t="shared" si="0"/>
        <v>17.891999999999999</v>
      </c>
      <c r="D14" s="30">
        <f>1000/$B$7*'[8]4407'!B$170</f>
        <v>2.4859999999999989</v>
      </c>
      <c r="E14" s="31">
        <f>1000/$B$7*'[8]4407'!C$170</f>
        <v>1.9569999999999999</v>
      </c>
      <c r="F14" s="31">
        <f>1000/$B$7*'[8]4407'!D$170</f>
        <v>3.032</v>
      </c>
      <c r="G14" s="31">
        <f>1000/$B$7*'[8]4407'!E$170</f>
        <v>1.7490000000000001</v>
      </c>
      <c r="H14" s="31">
        <f>1000/$B$7*'[8]4407'!F$170</f>
        <v>1.6669999999999998</v>
      </c>
      <c r="I14" s="31">
        <f>1000/$B$7*'[8]4407'!G$170</f>
        <v>1.3489999999999998</v>
      </c>
      <c r="J14" s="31">
        <f>1000/$B$7*'[8]4407'!H$170</f>
        <v>0.69100000000000006</v>
      </c>
      <c r="K14" s="31">
        <f>1000/$B$7*'[8]4407'!I$170</f>
        <v>1.333</v>
      </c>
      <c r="L14" s="31">
        <f>1000/$B$7*'[8]4407'!J$170</f>
        <v>0.64700000000000002</v>
      </c>
      <c r="M14" s="31">
        <f>1000/$B$7*'[8]4407'!K$170</f>
        <v>0.59100000000000008</v>
      </c>
      <c r="N14" s="31">
        <f>1000/$B$7*'[8]4407'!L$170</f>
        <v>1.3220000000000001</v>
      </c>
      <c r="O14" s="32">
        <f>1000/$B$7*'[8]4407'!M$170</f>
        <v>1.0680000000000001</v>
      </c>
    </row>
    <row r="15" spans="1:15" ht="13">
      <c r="B15" s="4">
        <f t="shared" si="1"/>
        <v>2012</v>
      </c>
      <c r="C15" s="33">
        <f t="shared" si="0"/>
        <v>6.9410000000000007</v>
      </c>
      <c r="D15" s="30">
        <f>1000/$B$7*'[9]4407'!B$170</f>
        <v>0.96300000000000008</v>
      </c>
      <c r="E15" s="31">
        <f>1000/$B$7*'[9]4407'!C$170</f>
        <v>0.996</v>
      </c>
      <c r="F15" s="31">
        <f>1000/$B$7*'[9]4407'!D$170</f>
        <v>0.7210000000000002</v>
      </c>
      <c r="G15" s="31">
        <f>1000/$B$7*'[9]4407'!E$170</f>
        <v>0.53400000000000003</v>
      </c>
      <c r="H15" s="31">
        <f>1000/$B$7*'[9]4407'!F$170</f>
        <v>0.29799999999999999</v>
      </c>
      <c r="I15" s="31">
        <f>1000/$B$7*'[9]4407'!G$170</f>
        <v>0.50700000000000001</v>
      </c>
      <c r="J15" s="31">
        <f>1000/$B$7*'[9]4407'!H$170</f>
        <v>0.40300000000000002</v>
      </c>
      <c r="K15" s="31">
        <f>1000/$B$7*'[9]4407'!I$170</f>
        <v>0.5</v>
      </c>
      <c r="L15" s="31">
        <f>1000/$B$7*'[9]4407'!J$170</f>
        <v>0.45300000000000001</v>
      </c>
      <c r="M15" s="31">
        <f>1000/$B$7*'[9]4407'!K$170</f>
        <v>0.29799999999999999</v>
      </c>
      <c r="N15" s="31">
        <f>1000/$B$7*'[9]4407'!L$170</f>
        <v>0.51200000000000001</v>
      </c>
      <c r="O15" s="32">
        <f>1000/$B$7*'[9]4407'!M$170</f>
        <v>0.75600000000000001</v>
      </c>
    </row>
    <row r="16" spans="1:15" ht="13">
      <c r="B16" s="4">
        <f t="shared" si="1"/>
        <v>2013</v>
      </c>
      <c r="C16" s="58">
        <f t="shared" si="0"/>
        <v>10.819263333333334</v>
      </c>
      <c r="D16" s="59">
        <f>1000/$B$7*'[10]4407'!B$170</f>
        <v>0.7582633333333334</v>
      </c>
      <c r="E16" s="60">
        <f>1000/$B$7*'[10]4407'!C$170</f>
        <v>0.45700000000000002</v>
      </c>
      <c r="F16" s="60">
        <f>1000/$B$7*'[10]4407'!D$170</f>
        <v>0.50700000000000001</v>
      </c>
      <c r="G16" s="60">
        <f>1000/$B$7*'[10]4407'!E$170</f>
        <v>0.62700000000000011</v>
      </c>
      <c r="H16" s="60">
        <f>1000/$B$7*'[10]4407'!F$170</f>
        <v>1</v>
      </c>
      <c r="I16" s="60">
        <f>1000/$B$7*'[10]4407'!G$170</f>
        <v>0.879</v>
      </c>
      <c r="J16" s="60">
        <f>1000/$B$7*'[10]4407'!H$170</f>
        <v>0.70399999999999996</v>
      </c>
      <c r="K16" s="60">
        <f>1000/$B$7*'[10]4407'!I$170</f>
        <v>1.3860000000000001</v>
      </c>
      <c r="L16" s="60">
        <f>1000/$B$7*'[10]4407'!J$170</f>
        <v>1.3959999999999999</v>
      </c>
      <c r="M16" s="60">
        <f>1000/$B$7*'[10]4407'!K$170</f>
        <v>1.08</v>
      </c>
      <c r="N16" s="60">
        <f>1000/$B$7*'[10]4407'!L$170</f>
        <v>0.78400000000000025</v>
      </c>
      <c r="O16" s="61">
        <f>1000/$B$7*'[10]4407'!M$170</f>
        <v>1.2409999999999999</v>
      </c>
    </row>
    <row r="17" spans="2:15" ht="13">
      <c r="B17" s="4">
        <f t="shared" si="1"/>
        <v>2014</v>
      </c>
      <c r="C17" s="77">
        <f t="shared" si="0"/>
        <v>15.955251205647039</v>
      </c>
      <c r="D17" s="71">
        <f>1000/$B$7*'[11]4407'!B$170</f>
        <v>1.7288228079776926</v>
      </c>
      <c r="E17" s="72">
        <f>1000/$B$7*'[11]4407'!C$170</f>
        <v>1.6368496346832486</v>
      </c>
      <c r="F17" s="72">
        <f>1000/$B$7*'[11]4407'!D$170</f>
        <v>1.9938641848296508</v>
      </c>
      <c r="G17" s="72">
        <f>1000/$B$7*'[11]4407'!E$170</f>
        <v>1.4335677812846042</v>
      </c>
      <c r="H17" s="72">
        <f>1000/$B$7*'[11]4407'!F$170</f>
        <v>1.0013995732151935</v>
      </c>
      <c r="I17" s="72">
        <f>1000/$B$7*'[11]4407'!G$170</f>
        <v>1.5499175201981685</v>
      </c>
      <c r="J17" s="72">
        <f>1000/$B$7*'[11]4407'!H$170</f>
        <v>1.1200077698671174</v>
      </c>
      <c r="K17" s="72">
        <f>1000/$B$7*'[11]4407'!I$170</f>
        <v>1.0139069788553217</v>
      </c>
      <c r="L17" s="72">
        <f>1000/$B$7*'[11]4407'!J$170</f>
        <v>1.1663793496566071</v>
      </c>
      <c r="M17" s="72">
        <f>1000/$B$7*'[11]4407'!K$170</f>
        <v>1.0978346613670049</v>
      </c>
      <c r="N17" s="72">
        <f>1000/$B$7*'[11]4407'!L$170</f>
        <v>0.90644909077177371</v>
      </c>
      <c r="O17" s="73">
        <f>1000/$B$7*'[11]4407'!M$170</f>
        <v>1.3062518529406584</v>
      </c>
    </row>
    <row r="18" spans="2:15" ht="13">
      <c r="B18" s="4">
        <f t="shared" si="1"/>
        <v>2015</v>
      </c>
      <c r="C18" s="77">
        <f t="shared" ref="C18:C23" si="2">SUM(D18:O18)</f>
        <v>7.6747980275030629</v>
      </c>
      <c r="D18" s="71">
        <f>1000/$B$7*'[12]4407'!B$170</f>
        <v>1.1211040059716348</v>
      </c>
      <c r="E18" s="72">
        <f>1000/$B$7*'[12]4407'!C$170</f>
        <v>0.78499999999999992</v>
      </c>
      <c r="F18" s="72">
        <f>1000/$B$7*'[12]4407'!D$170</f>
        <v>0.83500000000000008</v>
      </c>
      <c r="G18" s="72">
        <f>1000/$B$7*'[12]4407'!E$170</f>
        <v>0.58899999999999997</v>
      </c>
      <c r="H18" s="72">
        <f>1000/$B$7*'[12]4407'!F$170</f>
        <v>0.66099999999999992</v>
      </c>
      <c r="I18" s="72">
        <f>1000/$B$7*'[12]4407'!G$170</f>
        <v>0.54500000000000004</v>
      </c>
      <c r="J18" s="72">
        <f>1000/$B$7*'[12]4407'!H$170</f>
        <v>0.66899999999999982</v>
      </c>
      <c r="K18" s="72">
        <f>1000/$B$7*'[12]4407'!I$170</f>
        <v>0.60199999999999987</v>
      </c>
      <c r="L18" s="72">
        <f>1000/$B$7*'[12]4407'!J$170</f>
        <v>0.255</v>
      </c>
      <c r="M18" s="72">
        <f>1000/$B$7*'[12]4407'!K$170</f>
        <v>0.3286771482755389</v>
      </c>
      <c r="N18" s="72">
        <f>1000/$B$7*'[12]4407'!L$170</f>
        <v>0.60718823515838505</v>
      </c>
      <c r="O18" s="73">
        <f>1000/$B$7*'[12]4407'!M$170</f>
        <v>0.67682863809750449</v>
      </c>
    </row>
    <row r="19" spans="2:15" ht="13">
      <c r="B19" s="4">
        <f t="shared" si="1"/>
        <v>2016</v>
      </c>
      <c r="C19" s="77">
        <f t="shared" si="2"/>
        <v>7.7401268676230144</v>
      </c>
      <c r="D19" s="71">
        <f>1000/$B$7*'[13]4407'!B$170</f>
        <v>0.44379196451329478</v>
      </c>
      <c r="E19" s="72">
        <f>1000/$B$7*'[13]4407'!C$170</f>
        <v>0.44200000000000012</v>
      </c>
      <c r="F19" s="72">
        <f>1000/$B$7*'[13]4407'!D$170</f>
        <v>0.73099999999999987</v>
      </c>
      <c r="G19" s="72">
        <f>1000/$B$7*'[13]4407'!E$170</f>
        <v>0.307</v>
      </c>
      <c r="H19" s="72">
        <f>1000/$B$7*'[13]4407'!F$170</f>
        <v>0.44158304009926069</v>
      </c>
      <c r="I19" s="72">
        <f>1000/$B$7*'[13]4407'!G$170</f>
        <v>1.2647119960117357</v>
      </c>
      <c r="J19" s="72">
        <f>1000/$B$7*'[13]4407'!H$170</f>
        <v>0.5760183333333333</v>
      </c>
      <c r="K19" s="72">
        <f>1000/$B$7*'[13]4407'!I$170</f>
        <v>0.12900000000000003</v>
      </c>
      <c r="L19" s="72">
        <f>1000/$B$7*'[13]4407'!J$170</f>
        <v>1.2440000000000002</v>
      </c>
      <c r="M19" s="72">
        <f>1000/$B$7*'[13]4407'!K$170</f>
        <v>0.7181445062665095</v>
      </c>
      <c r="N19" s="72">
        <f>1000/$B$7*'[13]4407'!L$170</f>
        <v>0.88600000000000001</v>
      </c>
      <c r="O19" s="73">
        <f>1000/$B$7*'[13]4407'!M$170</f>
        <v>0.55687702739887857</v>
      </c>
    </row>
    <row r="20" spans="2:15" ht="13">
      <c r="B20" s="4">
        <f t="shared" ref="B20:B28" si="3">1+B19</f>
        <v>2017</v>
      </c>
      <c r="C20" s="58">
        <f t="shared" si="2"/>
        <v>10.127000000000001</v>
      </c>
      <c r="D20" s="59">
        <f>1000/$B$7*'[14]4407'!B$170</f>
        <v>0.41500000000000009</v>
      </c>
      <c r="E20" s="60">
        <f>1000/$B$7*'[14]4407'!C$170</f>
        <v>0.38300000000000006</v>
      </c>
      <c r="F20" s="60">
        <f>1000/$B$7*'[14]4407'!D$170</f>
        <v>0.51800000000000002</v>
      </c>
      <c r="G20" s="60">
        <f>1000/$B$7*'[14]4407'!E$170</f>
        <v>0.20400000000000004</v>
      </c>
      <c r="H20" s="60">
        <f>1000/$B$7*'[14]4407'!F$170</f>
        <v>0.29100000000000004</v>
      </c>
      <c r="I20" s="60">
        <f>1000/$B$7*'[14]4407'!G$170</f>
        <v>1.286</v>
      </c>
      <c r="J20" s="60">
        <f>1000/$B$7*'[14]4407'!H$170</f>
        <v>0.45200000000000007</v>
      </c>
      <c r="K20" s="60">
        <f>1000/$B$7*'[14]4407'!I$170</f>
        <v>1.22</v>
      </c>
      <c r="L20" s="60">
        <f>1000/$B$7*'[14]4407'!J$170</f>
        <v>0.95700000000000007</v>
      </c>
      <c r="M20" s="60">
        <f>1000/$B$7*'[14]4407'!K$170</f>
        <v>1.4240000000000002</v>
      </c>
      <c r="N20" s="60">
        <f>1000/$B$7*'[14]4407'!L$170</f>
        <v>1.1940000000000002</v>
      </c>
      <c r="O20" s="61">
        <f>1000/$B$7*'[14]4407'!M$170</f>
        <v>1.7830000000000001</v>
      </c>
    </row>
    <row r="21" spans="2:15" ht="13">
      <c r="B21" s="4">
        <f t="shared" si="3"/>
        <v>2018</v>
      </c>
      <c r="C21" s="58">
        <f t="shared" si="2"/>
        <v>15.885839452155327</v>
      </c>
      <c r="D21" s="59">
        <f>1000/$B$7*'[15]4407'!B$170</f>
        <v>2.1309076855397051</v>
      </c>
      <c r="E21" s="60">
        <f>1000/$B$7*'[15]4407'!C$170</f>
        <v>1.6775770871325715</v>
      </c>
      <c r="F21" s="60">
        <f>1000/$B$7*'[15]4407'!D$170</f>
        <v>1.5512911266998035</v>
      </c>
      <c r="G21" s="60">
        <f>1000/$B$7*'[15]4407'!E$170</f>
        <v>1.1362254661376052</v>
      </c>
      <c r="H21" s="60">
        <f>1000/$B$7*'[15]4407'!F$170</f>
        <v>1.5833145717212098</v>
      </c>
      <c r="I21" s="60">
        <f>1000/$B$7*'[15]4407'!G$170</f>
        <v>1.9491650282521407</v>
      </c>
      <c r="J21" s="60">
        <f>1000/$B$7*'[15]4407'!H$170</f>
        <v>0.51924973184940848</v>
      </c>
      <c r="K21" s="60">
        <f>1000/$B$7*'[15]4407'!I$170</f>
        <v>0.41224492998346601</v>
      </c>
      <c r="L21" s="60">
        <f>1000/$B$7*'[15]4407'!J$170</f>
        <v>1.702511690392549</v>
      </c>
      <c r="M21" s="60">
        <f>1000/$B$7*'[15]4407'!K$170</f>
        <v>1.3703998374567792</v>
      </c>
      <c r="N21" s="60">
        <f>1000/$B$7*'[15]4407'!L$170</f>
        <v>0.85571471550415157</v>
      </c>
      <c r="O21" s="61">
        <f>1000/$B$7*'[15]4407'!M$170</f>
        <v>0.99723758148593777</v>
      </c>
    </row>
    <row r="22" spans="2:15" ht="13">
      <c r="B22" s="4">
        <f t="shared" si="3"/>
        <v>2019</v>
      </c>
      <c r="C22" s="58">
        <f t="shared" si="2"/>
        <v>13.480234808168197</v>
      </c>
      <c r="D22" s="59">
        <f>1000/$B$7*'[16]4407'!B$170</f>
        <v>1.8642348081681936</v>
      </c>
      <c r="E22" s="60">
        <f>1000/$B$7*'[16]4407'!C$170</f>
        <v>1.1040000000000001</v>
      </c>
      <c r="F22" s="60">
        <f>1000/$B$7*'[16]4407'!D$170</f>
        <v>0.66899999999999993</v>
      </c>
      <c r="G22" s="60">
        <f>1000/$B$7*'[16]4407'!E$170</f>
        <v>1.7890000000000004</v>
      </c>
      <c r="H22" s="60">
        <f>1000/$B$7*'[16]4407'!F$170</f>
        <v>1.1560000000000001</v>
      </c>
      <c r="I22" s="60">
        <f>1000/$B$7*'[16]4407'!G$170</f>
        <v>0.80799999999999994</v>
      </c>
      <c r="J22" s="60">
        <f>1000/$B$7*'[16]4407'!H$170</f>
        <v>0.79099999999999993</v>
      </c>
      <c r="K22" s="60">
        <f>1000/$B$7*'[16]4407'!I$170</f>
        <v>0.72100000000000009</v>
      </c>
      <c r="L22" s="60">
        <f>1000/$B$7*'[16]4407'!J$170</f>
        <v>1.1330000000000002</v>
      </c>
      <c r="M22" s="60">
        <f>1000/$B$7*'[16]4407'!K$170</f>
        <v>1.2490000000000001</v>
      </c>
      <c r="N22" s="60">
        <f>1000/$B$7*'[16]4407'!L$170</f>
        <v>1.3159999999999998</v>
      </c>
      <c r="O22" s="61">
        <f>1000/$B$7*'[16]4407'!M$170</f>
        <v>0.88000000000000012</v>
      </c>
    </row>
    <row r="23" spans="2:15" ht="13">
      <c r="B23" s="4">
        <f t="shared" si="3"/>
        <v>2020</v>
      </c>
      <c r="C23" s="58">
        <f t="shared" si="2"/>
        <v>17.57</v>
      </c>
      <c r="D23" s="59">
        <f>1000/$B$7*'[17]4407'!B$170</f>
        <v>0.501</v>
      </c>
      <c r="E23" s="60">
        <f>1000/$B$7*'[17]4407'!C$170</f>
        <v>1.6120000000000001</v>
      </c>
      <c r="F23" s="60">
        <f>1000/$B$7*'[17]4407'!D$170</f>
        <v>1.5950000000000002</v>
      </c>
      <c r="G23" s="60">
        <f>1000/$B$7*'[17]4407'!E$170</f>
        <v>0.79300000000000004</v>
      </c>
      <c r="H23" s="60">
        <f>1000/$B$7*'[17]4407'!F$170</f>
        <v>1.452</v>
      </c>
      <c r="I23" s="60">
        <f>1000/$B$7*'[17]4407'!G$170</f>
        <v>0.58300000000000018</v>
      </c>
      <c r="J23" s="60">
        <f>1000/$B$7*'[17]4407'!H$170</f>
        <v>0.40800000000000003</v>
      </c>
      <c r="K23" s="60">
        <f>1000/$B$7*'[17]4407'!I$170</f>
        <v>1.6859999999999999</v>
      </c>
      <c r="L23" s="60">
        <f>1000/$B$7*'[17]4407'!J$170</f>
        <v>1.3530000000000002</v>
      </c>
      <c r="M23" s="60">
        <f>1000/$B$7*'[17]4407'!K$170</f>
        <v>1.6200000000000003</v>
      </c>
      <c r="N23" s="60">
        <f>1000/$B$7*'[17]4407'!L$170</f>
        <v>3.2690000000000001</v>
      </c>
      <c r="O23" s="61">
        <f>1000/$B$7*'[17]4407'!M$170</f>
        <v>2.6979999999999995</v>
      </c>
    </row>
    <row r="24" spans="2:15" ht="13">
      <c r="B24" s="4">
        <f t="shared" si="3"/>
        <v>2021</v>
      </c>
      <c r="C24" s="58">
        <f t="shared" ref="C24" si="4">SUM(D24:O24)</f>
        <v>31.512000000000004</v>
      </c>
      <c r="D24" s="59">
        <f>1000/$B$7*'[18]4407'!B$170</f>
        <v>3.5700000000000003</v>
      </c>
      <c r="E24" s="60">
        <f>1000/$B$7*'[18]4407'!C$170</f>
        <v>2.3350000000000004</v>
      </c>
      <c r="F24" s="60">
        <f>1000/$B$7*'[18]4407'!D$170</f>
        <v>2.3690000000000002</v>
      </c>
      <c r="G24" s="60">
        <f>1000/$B$7*'[18]4407'!E$170</f>
        <v>3.2030000000000003</v>
      </c>
      <c r="H24" s="60">
        <f>1000/$B$7*'[18]4407'!F$170</f>
        <v>2.5520000000000005</v>
      </c>
      <c r="I24" s="60">
        <f>1000/$B$7*'[18]4407'!G$170</f>
        <v>2.2629999999999999</v>
      </c>
      <c r="J24" s="60">
        <f>1000/$B$7*'[18]4407'!H$170</f>
        <v>1.2370000000000003</v>
      </c>
      <c r="K24" s="60">
        <f>1000/$B$7*'[18]4407'!I$170</f>
        <v>2.2549999999999999</v>
      </c>
      <c r="L24" s="60">
        <f>1000/$B$7*'[18]4407'!J$170</f>
        <v>2.2000000000000002</v>
      </c>
      <c r="M24" s="60">
        <f>1000/$B$7*'[18]4407'!K$170</f>
        <v>2.2410000000000001</v>
      </c>
      <c r="N24" s="60">
        <f>1000/$B$7*'[18]4407'!L$170</f>
        <v>4.3180000000000005</v>
      </c>
      <c r="O24" s="61">
        <f>1000/$B$7*'[18]4407'!M$170</f>
        <v>2.9690000000000003</v>
      </c>
    </row>
    <row r="25" spans="2:15" ht="13">
      <c r="B25" s="4">
        <f t="shared" si="3"/>
        <v>2022</v>
      </c>
      <c r="C25" s="58">
        <f t="shared" ref="C25:C27" si="5">SUM(D25:O25)</f>
        <v>22.439999999999998</v>
      </c>
      <c r="D25" s="59">
        <f>1000/$B$7*'[19]4407'!B$170</f>
        <v>2.1310000000000002</v>
      </c>
      <c r="E25" s="60">
        <f>1000/$B$7*'[19]4407'!C$170</f>
        <v>3.8219999999999992</v>
      </c>
      <c r="F25" s="60">
        <f>1000/$B$7*'[19]4407'!D$170</f>
        <v>1.8579999999999999</v>
      </c>
      <c r="G25" s="60">
        <f>1000/$B$7*'[19]4407'!E$170</f>
        <v>1.4149999999999998</v>
      </c>
      <c r="H25" s="60">
        <f>1000/$B$7*'[19]4407'!F$170</f>
        <v>2.5870000000000002</v>
      </c>
      <c r="I25" s="60">
        <f>1000/$B$7*'[19]4407'!G$170</f>
        <v>1.4430000000000001</v>
      </c>
      <c r="J25" s="60">
        <f>1000/$B$7*'[19]4407'!H$170</f>
        <v>1.3099999999999998</v>
      </c>
      <c r="K25" s="60">
        <f>1000/$B$7*'[19]4407'!I$170</f>
        <v>0.8640000000000001</v>
      </c>
      <c r="L25" s="60">
        <f>1000/$B$7*'[19]4407'!J$170</f>
        <v>1.22</v>
      </c>
      <c r="M25" s="60">
        <f>1000/$B$7*'[19]4407'!K$170</f>
        <v>2.2000000000000006</v>
      </c>
      <c r="N25" s="60">
        <f>1000/$B$7*'[19]4407'!L$170</f>
        <v>1.5300000000000002</v>
      </c>
      <c r="O25" s="61">
        <f>1000/$B$7*'[19]4407'!M$170</f>
        <v>2.0600000000000005</v>
      </c>
    </row>
    <row r="26" spans="2:15" ht="13">
      <c r="B26" s="4">
        <f t="shared" si="3"/>
        <v>2023</v>
      </c>
      <c r="C26" s="58">
        <f t="shared" si="5"/>
        <v>7.8010000000000002</v>
      </c>
      <c r="D26" s="59">
        <f>1000/$B$7*'[20]4407'!B$170</f>
        <v>0.9860000000000001</v>
      </c>
      <c r="E26" s="60">
        <f>1000/$B$7*'[20]4407'!C$170</f>
        <v>0.9720000000000002</v>
      </c>
      <c r="F26" s="60">
        <f>1000/$B$7*'[20]4407'!D$170</f>
        <v>1.244</v>
      </c>
      <c r="G26" s="60">
        <f>1000/$B$7*'[20]4407'!E$170</f>
        <v>0.56900000000000006</v>
      </c>
      <c r="H26" s="60">
        <f>1000/$B$7*'[20]4407'!F$170</f>
        <v>0.48400000000000004</v>
      </c>
      <c r="I26" s="60">
        <f>1000/$B$7*'[20]4407'!G$170</f>
        <v>0.63500000000000001</v>
      </c>
      <c r="J26" s="60">
        <f>1000/$B$7*'[20]4407'!H$170</f>
        <v>0.43900000000000006</v>
      </c>
      <c r="K26" s="60">
        <f>1000/$B$7*'[20]4407'!I$170</f>
        <v>0.61</v>
      </c>
      <c r="L26" s="60">
        <f>1000/$B$7*'[20]4407'!J$170</f>
        <v>0.59300000000000008</v>
      </c>
      <c r="M26" s="60">
        <f>1000/$B$7*'[20]4407'!K$170</f>
        <v>0.35300000000000004</v>
      </c>
      <c r="N26" s="60">
        <f>1000/$B$7*'[20]4407'!L$170</f>
        <v>0.44499999999999995</v>
      </c>
      <c r="O26" s="61">
        <f>1000/$B$7*'[20]4407'!M$170</f>
        <v>0.47099999999999997</v>
      </c>
    </row>
    <row r="27" spans="2:15" ht="13.5" thickBot="1">
      <c r="B27" s="4">
        <f t="shared" si="3"/>
        <v>2024</v>
      </c>
      <c r="C27" s="58">
        <f t="shared" si="5"/>
        <v>6.2790000000000017</v>
      </c>
      <c r="D27" s="59">
        <f>1000/$B$7*'[21]4407'!B$170</f>
        <v>0.66200000000000003</v>
      </c>
      <c r="E27" s="60">
        <f>1000/$B$7*'[21]4407'!C$170</f>
        <v>0.30200000000000005</v>
      </c>
      <c r="F27" s="60">
        <f>1000/$B$7*'[21]4407'!D$170</f>
        <v>0.33700000000000002</v>
      </c>
      <c r="G27" s="60">
        <f>1000/$B$7*'[21]4407'!E$170</f>
        <v>0.56500000000000017</v>
      </c>
      <c r="H27" s="60">
        <f>1000/$B$7*'[21]4407'!F$170</f>
        <v>0.80200000000000016</v>
      </c>
      <c r="I27" s="60">
        <f>1000/$B$7*'[21]4407'!G$170</f>
        <v>0.49200000000000005</v>
      </c>
      <c r="J27" s="60">
        <f>1000/$B$7*'[21]4407'!H$170</f>
        <v>0.56799999999999995</v>
      </c>
      <c r="K27" s="60">
        <f>1000/$B$7*'[21]4407'!I$170</f>
        <v>0.65200000000000002</v>
      </c>
      <c r="L27" s="60">
        <f>1000/$B$7*'[21]4407'!J$170</f>
        <v>0.66499999999999992</v>
      </c>
      <c r="M27" s="60">
        <f>1000/$B$7*'[21]4407'!K$170</f>
        <v>0.94000000000000017</v>
      </c>
      <c r="N27" s="60">
        <f>1000/$B$7*'[21]4407'!L$170</f>
        <v>0.29400000000000004</v>
      </c>
      <c r="O27" s="99">
        <f>1000/$B$7*'[21]4407'!M$170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18.273046999999998</v>
      </c>
      <c r="D30" s="22">
        <f>1000*'[22]4407'!B$170</f>
        <v>1.9768839999999999</v>
      </c>
      <c r="E30" s="23">
        <f>1000*'[22]4407'!C$170</f>
        <v>1.8717140000000001</v>
      </c>
      <c r="F30" s="23">
        <f>1000*'[22]4407'!D$170</f>
        <v>2.2799549999999997</v>
      </c>
      <c r="G30" s="23">
        <f>1000*'[22]4407'!E$170</f>
        <v>1.639329</v>
      </c>
      <c r="H30" s="23">
        <f>1000*'[22]4407'!F$170</f>
        <v>1.1450860000000003</v>
      </c>
      <c r="I30" s="23">
        <f>1000*'[22]4407'!G$170</f>
        <v>1.7701640000000001</v>
      </c>
      <c r="J30" s="23">
        <f>1000*'[22]4407'!H$170</f>
        <v>1.2807770000000001</v>
      </c>
      <c r="K30" s="23">
        <f>1000*'[22]4407'!I$170</f>
        <v>1.1594569999999997</v>
      </c>
      <c r="L30" s="23">
        <f>1000*'[22]4407'!J$170</f>
        <v>1.3337379999999999</v>
      </c>
      <c r="M30" s="23">
        <f>1000*'[22]4407'!K$170</f>
        <v>1.2546559999999995</v>
      </c>
      <c r="N30" s="23">
        <f>1000*'[22]4407'!L$170</f>
        <v>1.0365769999999999</v>
      </c>
      <c r="O30" s="26">
        <f>1000*'[22]4407'!M$170</f>
        <v>1.5247100000000002</v>
      </c>
    </row>
    <row r="31" spans="2:15" ht="13">
      <c r="B31" s="4">
        <f t="shared" ref="B31:B32" si="8">1+B30</f>
        <v>2015</v>
      </c>
      <c r="C31" s="27">
        <f t="shared" si="7"/>
        <v>8.9561029999999988</v>
      </c>
      <c r="D31" s="22">
        <f>1000*'[23]4407'!B$170</f>
        <v>1.281261</v>
      </c>
      <c r="E31" s="23">
        <f>1000*'[23]4407'!C$170</f>
        <v>0.92557899999999993</v>
      </c>
      <c r="F31" s="23">
        <f>1000*'[23]4407'!D$170</f>
        <v>1.0640289999999999</v>
      </c>
      <c r="G31" s="23">
        <f>1000*'[23]4407'!E$170</f>
        <v>0.74596300000000004</v>
      </c>
      <c r="H31" s="23">
        <f>1000*'[23]4407'!F$170</f>
        <v>0.74691299999999994</v>
      </c>
      <c r="I31" s="23">
        <f>1000*'[23]4407'!G$170</f>
        <v>0.59943000000000013</v>
      </c>
      <c r="J31" s="23">
        <f>1000*'[23]4407'!H$170</f>
        <v>0.751745</v>
      </c>
      <c r="K31" s="23">
        <f>1000*'[23]4407'!I$170</f>
        <v>0.63119299999999989</v>
      </c>
      <c r="L31" s="23">
        <f>1000*'[23]4407'!J$170</f>
        <v>0.32678000000000001</v>
      </c>
      <c r="M31" s="23">
        <f>1000*'[23]4407'!K$170</f>
        <v>0.38380999999999993</v>
      </c>
      <c r="N31" s="23">
        <f>1000*'[23]4407'!L$170</f>
        <v>0.70903900000000009</v>
      </c>
      <c r="O31" s="26">
        <f>1000*'[23]4407'!M$170</f>
        <v>0.79036100000000009</v>
      </c>
    </row>
    <row r="32" spans="2:15" ht="13">
      <c r="B32" s="4">
        <f t="shared" si="8"/>
        <v>2016</v>
      </c>
      <c r="C32" s="27">
        <f t="shared" si="7"/>
        <v>8.2730430000000013</v>
      </c>
      <c r="D32" s="22">
        <f>1000*'[24]4407'!B$170</f>
        <v>0.52403099999999991</v>
      </c>
      <c r="E32" s="23">
        <f>1000*'[24]4407'!C$170</f>
        <v>0.49381299999999995</v>
      </c>
      <c r="F32" s="23">
        <f>1000*'[24]4407'!D$170</f>
        <v>0.79712699999999992</v>
      </c>
      <c r="G32" s="23">
        <f>1000*'[24]4407'!E$170</f>
        <v>0.38321100000000008</v>
      </c>
      <c r="H32" s="23">
        <f>1000*'[24]4407'!F$170</f>
        <v>0.44355999999999995</v>
      </c>
      <c r="I32" s="23">
        <f>1000*'[24]4407'!G$170</f>
        <v>1.354517</v>
      </c>
      <c r="J32" s="23">
        <f>1000*'[24]4407'!H$170</f>
        <v>0.55340599999999995</v>
      </c>
      <c r="K32" s="23">
        <f>1000*'[24]4407'!I$170</f>
        <v>0.175397</v>
      </c>
      <c r="L32" s="23">
        <f>1000*'[24]4407'!J$170</f>
        <v>1.463865</v>
      </c>
      <c r="M32" s="23">
        <f>1000*'[24]4407'!K$170</f>
        <v>0.47678900000000002</v>
      </c>
      <c r="N32" s="23">
        <f>1000*'[24]4407'!L$170</f>
        <v>1.005225</v>
      </c>
      <c r="O32" s="26">
        <f>1000*'[24]4407'!M$170</f>
        <v>0.60210200000000014</v>
      </c>
    </row>
    <row r="33" spans="2:15" ht="13">
      <c r="B33" s="4">
        <f t="shared" ref="B33:B41" si="9">1+B32</f>
        <v>2017</v>
      </c>
      <c r="C33" s="27">
        <f t="shared" si="7"/>
        <v>11.808839000000001</v>
      </c>
      <c r="D33" s="22">
        <f>1000*'[25]4407'!B$170</f>
        <v>0.50263200000000008</v>
      </c>
      <c r="E33" s="23">
        <f>1000*'[25]4407'!C$170</f>
        <v>0.40797300000000003</v>
      </c>
      <c r="F33" s="23">
        <f>1000*'[25]4407'!D$170</f>
        <v>0.63652700000000006</v>
      </c>
      <c r="G33" s="23">
        <f>1000*'[25]4407'!E$170</f>
        <v>0.20985099999999998</v>
      </c>
      <c r="H33" s="23">
        <f>1000*'[25]4407'!F$170</f>
        <v>0.303176</v>
      </c>
      <c r="I33" s="23">
        <f>1000*'[25]4407'!G$170</f>
        <v>1.4630890000000001</v>
      </c>
      <c r="J33" s="23">
        <f>1000*'[25]4407'!H$170</f>
        <v>0.52507500000000007</v>
      </c>
      <c r="K33" s="23">
        <f>1000*'[25]4407'!I$170</f>
        <v>1.4657640000000001</v>
      </c>
      <c r="L33" s="23">
        <f>1000*'[25]4407'!J$170</f>
        <v>1.200231</v>
      </c>
      <c r="M33" s="23">
        <f>1000*'[25]4407'!K$170</f>
        <v>1.6339779999999997</v>
      </c>
      <c r="N33" s="23">
        <f>1000*'[25]4407'!L$170</f>
        <v>1.380952</v>
      </c>
      <c r="O33" s="26">
        <f>1000*'[25]4407'!M$170</f>
        <v>2.0795910000000002</v>
      </c>
    </row>
    <row r="34" spans="2:15" ht="13">
      <c r="B34" s="4">
        <f t="shared" si="9"/>
        <v>2018</v>
      </c>
      <c r="C34" s="27">
        <f t="shared" si="7"/>
        <v>18.101868</v>
      </c>
      <c r="D34" s="22">
        <f>1000*'[26]4407'!B$170</f>
        <v>2.4442579999999996</v>
      </c>
      <c r="E34" s="23">
        <f>1000*'[26]4407'!C$170</f>
        <v>1.9179919999999997</v>
      </c>
      <c r="F34" s="23">
        <f>1000*'[26]4407'!D$170</f>
        <v>1.7866749999999998</v>
      </c>
      <c r="G34" s="23">
        <f>1000*'[26]4407'!E$170</f>
        <v>1.293436</v>
      </c>
      <c r="H34" s="23">
        <f>1000*'[26]4407'!F$170</f>
        <v>1.815931</v>
      </c>
      <c r="I34" s="23">
        <f>1000*'[26]4407'!G$170</f>
        <v>2.2224720000000002</v>
      </c>
      <c r="J34" s="23">
        <f>1000*'[26]4407'!H$170</f>
        <v>0.57840800000000003</v>
      </c>
      <c r="K34" s="23">
        <f>1000*'[26]4407'!I$170</f>
        <v>0.47065700000000005</v>
      </c>
      <c r="L34" s="23">
        <f>1000*'[26]4407'!J$170</f>
        <v>1.9287389999999998</v>
      </c>
      <c r="M34" s="23">
        <f>1000*'[26]4407'!K$170</f>
        <v>1.5313009999999998</v>
      </c>
      <c r="N34" s="23">
        <f>1000*'[26]4407'!L$170</f>
        <v>0.9806109999999999</v>
      </c>
      <c r="O34" s="26">
        <f>1000*'[26]4407'!M$170</f>
        <v>1.1313879999999998</v>
      </c>
    </row>
    <row r="35" spans="2:15" ht="13">
      <c r="B35" s="4">
        <f t="shared" si="9"/>
        <v>2019</v>
      </c>
      <c r="C35" s="51">
        <f t="shared" si="7"/>
        <v>15.095698000000001</v>
      </c>
      <c r="D35" s="52">
        <f>1000*'[27]4407'!B$170</f>
        <v>2.1547960000000002</v>
      </c>
      <c r="E35" s="49">
        <f>1000*'[27]4407'!C$170</f>
        <v>1.319329</v>
      </c>
      <c r="F35" s="49">
        <f>1000*'[27]4407'!D$170</f>
        <v>0.78557899999999992</v>
      </c>
      <c r="G35" s="49">
        <f>1000*'[27]4407'!E$170</f>
        <v>1.9964919999999999</v>
      </c>
      <c r="H35" s="49">
        <f>1000*'[27]4407'!F$170</f>
        <v>1.3452659999999999</v>
      </c>
      <c r="I35" s="49">
        <f>1000*'[27]4407'!G$170</f>
        <v>0.92701499999999992</v>
      </c>
      <c r="J35" s="49">
        <f>1000*'[27]4407'!H$170</f>
        <v>0.89512999999999998</v>
      </c>
      <c r="K35" s="49">
        <f>1000*'[27]4407'!I$170</f>
        <v>0.79247199999999995</v>
      </c>
      <c r="L35" s="49">
        <f>1000*'[27]4407'!J$170</f>
        <v>1.206469</v>
      </c>
      <c r="M35" s="49">
        <f>1000*'[27]4407'!K$170</f>
        <v>1.3285710000000002</v>
      </c>
      <c r="N35" s="49">
        <f>1000*'[27]4407'!L$170</f>
        <v>1.3758440000000001</v>
      </c>
      <c r="O35" s="53">
        <f>1000*'[27]4407'!M$170</f>
        <v>0.96873500000000001</v>
      </c>
    </row>
    <row r="36" spans="2:15" ht="13">
      <c r="B36" s="4">
        <f>1+B35</f>
        <v>2020</v>
      </c>
      <c r="C36" s="51">
        <f t="shared" si="7"/>
        <v>20.481961999999999</v>
      </c>
      <c r="D36" s="52">
        <f>1000*'[28]4407'!B$170</f>
        <v>0.56813599999999997</v>
      </c>
      <c r="E36" s="49">
        <f>1000*'[28]4407'!C$170</f>
        <v>1.8216659999999998</v>
      </c>
      <c r="F36" s="49">
        <f>1000*'[28]4407'!D$170</f>
        <v>1.8700009999999998</v>
      </c>
      <c r="G36" s="49">
        <f>1000*'[28]4407'!E$170</f>
        <v>0.90279599999999993</v>
      </c>
      <c r="H36" s="49">
        <f>1000*'[28]4407'!F$170</f>
        <v>1.7130729999999998</v>
      </c>
      <c r="I36" s="49">
        <f>1000*'[28]4407'!G$170</f>
        <v>0.69529099999999999</v>
      </c>
      <c r="J36" s="49">
        <f>1000*'[28]4407'!H$170</f>
        <v>0.47650000000000003</v>
      </c>
      <c r="K36" s="49">
        <f>1000*'[28]4407'!I$170</f>
        <v>1.9869399999999999</v>
      </c>
      <c r="L36" s="49">
        <f>1000*'[28]4407'!J$170</f>
        <v>1.6450999999999998</v>
      </c>
      <c r="M36" s="49">
        <f>1000*'[28]4407'!K$170</f>
        <v>1.9420490000000001</v>
      </c>
      <c r="N36" s="49">
        <f>1000*'[28]4407'!L$170</f>
        <v>3.6708119999999997</v>
      </c>
      <c r="O36" s="53">
        <f>1000*'[28]4407'!M$170</f>
        <v>3.1895979999999997</v>
      </c>
    </row>
    <row r="37" spans="2:15" ht="13">
      <c r="B37" s="4">
        <f t="shared" si="9"/>
        <v>2021</v>
      </c>
      <c r="C37" s="51">
        <f t="shared" si="7"/>
        <v>36.576166999999998</v>
      </c>
      <c r="D37" s="52">
        <f>1000*'[29]4407'!B$170</f>
        <v>4.2527729999999995</v>
      </c>
      <c r="E37" s="49">
        <f>1000*'[29]4407'!C$170</f>
        <v>2.7267020000000004</v>
      </c>
      <c r="F37" s="49">
        <f>1000*'[29]4407'!D$170</f>
        <v>2.8005610000000001</v>
      </c>
      <c r="G37" s="49">
        <f>1000*'[29]4407'!E$170</f>
        <v>3.7637879999999995</v>
      </c>
      <c r="H37" s="49">
        <f>1000*'[29]4407'!F$170</f>
        <v>2.8716669999999995</v>
      </c>
      <c r="I37" s="49">
        <f>1000*'[29]4407'!G$170</f>
        <v>2.5650129999999995</v>
      </c>
      <c r="J37" s="49">
        <f>1000*'[29]4407'!H$170</f>
        <v>1.3902930000000002</v>
      </c>
      <c r="K37" s="49">
        <f>1000*'[29]4407'!I$170</f>
        <v>2.6191639999999992</v>
      </c>
      <c r="L37" s="49">
        <f>1000*'[29]4407'!J$170</f>
        <v>2.4794030000000005</v>
      </c>
      <c r="M37" s="49">
        <f>1000*'[29]4407'!K$170</f>
        <v>2.6074490000000003</v>
      </c>
      <c r="N37" s="49">
        <f>1000*'[29]4407'!L$170</f>
        <v>5.0353079999999997</v>
      </c>
      <c r="O37" s="53">
        <f>1000*'[29]4407'!M$170</f>
        <v>3.4640459999999997</v>
      </c>
    </row>
    <row r="38" spans="2:15" ht="13">
      <c r="B38" s="4">
        <f t="shared" si="9"/>
        <v>2022</v>
      </c>
      <c r="C38" s="51">
        <f t="shared" si="7"/>
        <v>25.673780999999998</v>
      </c>
      <c r="D38" s="52">
        <f>1000*'[30]4407'!B$170</f>
        <v>2.5045790000000001</v>
      </c>
      <c r="E38" s="49">
        <f>1000*'[30]4407'!C$170</f>
        <v>4.4655740000000002</v>
      </c>
      <c r="F38" s="49">
        <f>1000*'[30]4407'!D$170</f>
        <v>2.155602</v>
      </c>
      <c r="G38" s="49">
        <f>1000*'[30]4407'!E$170</f>
        <v>1.6762999999999999</v>
      </c>
      <c r="H38" s="49">
        <f>1000*'[30]4407'!F$170</f>
        <v>2.9610699999999999</v>
      </c>
      <c r="I38" s="49">
        <f>1000*'[30]4407'!G$170</f>
        <v>1.5725929999999999</v>
      </c>
      <c r="J38" s="49">
        <f>1000*'[30]4407'!H$170</f>
        <v>1.4612320000000001</v>
      </c>
      <c r="K38" s="49">
        <f>1000*'[30]4407'!I$170</f>
        <v>0.96596999999999988</v>
      </c>
      <c r="L38" s="49">
        <f>1000*'[30]4407'!J$170</f>
        <v>1.4058119999999998</v>
      </c>
      <c r="M38" s="49">
        <f>1000*'[30]4407'!K$170</f>
        <v>2.5305909999999994</v>
      </c>
      <c r="N38" s="49">
        <f>1000*'[30]4407'!L$170</f>
        <v>1.7149400000000001</v>
      </c>
      <c r="O38" s="53">
        <f>1000*'[30]4407'!M$170</f>
        <v>2.2595179999999999</v>
      </c>
    </row>
    <row r="39" spans="2:15" ht="13">
      <c r="B39" s="4">
        <f t="shared" si="9"/>
        <v>2023</v>
      </c>
      <c r="C39" s="51">
        <f t="shared" si="7"/>
        <v>7.7990370000000002</v>
      </c>
      <c r="D39" s="52">
        <f>1000*'[31]4407'!B$170</f>
        <v>1.0981779999999999</v>
      </c>
      <c r="E39" s="49">
        <f>1000*'[31]4407'!C$170</f>
        <v>1.0984839999999998</v>
      </c>
      <c r="F39" s="49">
        <f>1000*'[31]4407'!D$170</f>
        <v>1.2110230000000002</v>
      </c>
      <c r="G39" s="49">
        <f>1000*'[31]4407'!E$170</f>
        <v>0.59691700000000003</v>
      </c>
      <c r="H39" s="49">
        <f>1000*'[31]4407'!F$170</f>
        <v>0.51426000000000005</v>
      </c>
      <c r="I39" s="49">
        <f>1000*'[31]4407'!G$170</f>
        <v>0.61964300000000005</v>
      </c>
      <c r="J39" s="49">
        <f>1000*'[31]4407'!H$170</f>
        <v>0.41553699999999999</v>
      </c>
      <c r="K39" s="49">
        <f>1000*'[31]4407'!I$170</f>
        <v>0.50563999999999998</v>
      </c>
      <c r="L39" s="49">
        <f>1000*'[31]4407'!J$170</f>
        <v>0.55546000000000006</v>
      </c>
      <c r="M39" s="49">
        <f>1000*'[31]4407'!K$170</f>
        <v>0.31564700000000001</v>
      </c>
      <c r="N39" s="49">
        <f>1000*'[31]4407'!L$170</f>
        <v>0.42413899999999999</v>
      </c>
      <c r="O39" s="90">
        <f>1000*'[31]4407'!M$170</f>
        <v>0.44410899999999998</v>
      </c>
    </row>
    <row r="40" spans="2:15" ht="13.5" thickBot="1">
      <c r="B40" s="4">
        <f t="shared" si="9"/>
        <v>2024</v>
      </c>
      <c r="C40" s="51">
        <f t="shared" ref="C40" si="10">SUM(D40:O40)</f>
        <v>5.9802829999999991</v>
      </c>
      <c r="D40" s="52">
        <f>1000*'[32]4407'!B$170</f>
        <v>0.59264799999999984</v>
      </c>
      <c r="E40" s="49">
        <f>1000*'[32]4407'!C$170</f>
        <v>0.21235699999999999</v>
      </c>
      <c r="F40" s="49">
        <f>1000*'[32]4407'!D$170</f>
        <v>0.32918099999999995</v>
      </c>
      <c r="G40" s="49">
        <f>1000*'[32]4407'!E$170</f>
        <v>0.52966199999999997</v>
      </c>
      <c r="H40" s="49">
        <f>1000*'[32]4407'!F$170</f>
        <v>0.82612499999999989</v>
      </c>
      <c r="I40" s="49">
        <f>1000*'[32]4407'!G$170</f>
        <v>0.44615199999999994</v>
      </c>
      <c r="J40" s="49">
        <f>1000*'[32]4407'!H$170</f>
        <v>0.44938</v>
      </c>
      <c r="K40" s="49">
        <f>1000*'[32]4407'!I$170</f>
        <v>0.67405999999999988</v>
      </c>
      <c r="L40" s="49">
        <f>1000*'[32]4407'!J$170</f>
        <v>0.70199999999999996</v>
      </c>
      <c r="M40" s="49">
        <f>1000*'[32]4407'!K$170</f>
        <v>0.91496799999999989</v>
      </c>
      <c r="N40" s="49">
        <f>1000*'[32]4407'!L$170</f>
        <v>0.30374999999999991</v>
      </c>
      <c r="O40" s="96">
        <f>1000*'[32]4407'!M$170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2.6866539999999999</v>
      </c>
      <c r="D43" s="9">
        <f>'[2]4407'!O$170</f>
        <v>0.14185599999999998</v>
      </c>
      <c r="E43" s="9">
        <f>'[2]4407'!P$170</f>
        <v>0.18212999999999999</v>
      </c>
      <c r="F43" s="9">
        <f>'[2]4407'!Q$170</f>
        <v>6.0558000000000001E-2</v>
      </c>
      <c r="G43" s="9">
        <f>'[2]4407'!R$170</f>
        <v>0.219639</v>
      </c>
      <c r="H43" s="9">
        <f>'[2]4407'!S$170</f>
        <v>8.8241E-2</v>
      </c>
      <c r="I43" s="9">
        <f>'[2]4407'!T$170</f>
        <v>0.11644299999999999</v>
      </c>
      <c r="J43" s="9">
        <f>'[2]4407'!U$170</f>
        <v>0.12928299999999998</v>
      </c>
      <c r="K43" s="9">
        <f>'[2]4407'!V$170</f>
        <v>0.28667799999999999</v>
      </c>
      <c r="L43" s="9">
        <f>'[2]4407'!W$170</f>
        <v>0.41714199999999996</v>
      </c>
      <c r="M43" s="9">
        <f>'[2]4407'!X$170</f>
        <v>0.202207</v>
      </c>
      <c r="N43" s="9">
        <f>'[2]4407'!Y$170</f>
        <v>0.49187499999999995</v>
      </c>
      <c r="O43" s="13">
        <f>'[2]4407'!Z$170</f>
        <v>0.35060199999999997</v>
      </c>
    </row>
    <row r="44" spans="2:15" ht="13">
      <c r="B44" s="4">
        <f t="shared" ref="B44:B50" si="13">1+B43</f>
        <v>2006</v>
      </c>
      <c r="C44" s="14">
        <f t="shared" si="12"/>
        <v>10.493338000000001</v>
      </c>
      <c r="D44" s="9">
        <f>'[3]4407'!O$170</f>
        <v>0.231262</v>
      </c>
      <c r="E44" s="9">
        <f>'[3]4407'!P$170</f>
        <v>0.53424399999999994</v>
      </c>
      <c r="F44" s="9">
        <f>'[3]4407'!Q$170</f>
        <v>0.32161400000000001</v>
      </c>
      <c r="G44" s="9">
        <f>'[3]4407'!R$170</f>
        <v>1.2245079999999999</v>
      </c>
      <c r="H44" s="9">
        <f>'[3]4407'!S$170</f>
        <v>0.77041199999999999</v>
      </c>
      <c r="I44" s="9">
        <f>'[3]4407'!T$170</f>
        <v>0.48478199999999999</v>
      </c>
      <c r="J44" s="9">
        <f>'[3]4407'!U$170</f>
        <v>0.36812800000000001</v>
      </c>
      <c r="K44" s="9">
        <f>'[3]4407'!V$170</f>
        <v>0.88083499999999992</v>
      </c>
      <c r="L44" s="9">
        <f>'[3]4407'!W$170</f>
        <v>1.0543400000000001</v>
      </c>
      <c r="M44" s="9">
        <f>'[3]4407'!X$170</f>
        <v>0.99899099999999996</v>
      </c>
      <c r="N44" s="9">
        <f>'[3]4407'!Y$170</f>
        <v>1.5183039999999999</v>
      </c>
      <c r="O44" s="13">
        <f>'[3]4407'!Z$170</f>
        <v>2.105918</v>
      </c>
    </row>
    <row r="45" spans="2:15" ht="13">
      <c r="B45" s="4">
        <f t="shared" si="13"/>
        <v>2007</v>
      </c>
      <c r="C45" s="14">
        <f t="shared" si="12"/>
        <v>8.937994999999999</v>
      </c>
      <c r="D45" s="9">
        <f>'[4]4407'!O$170</f>
        <v>0.94941999999999993</v>
      </c>
      <c r="E45" s="9">
        <f>'[4]4407'!P$170</f>
        <v>0.85312599999999994</v>
      </c>
      <c r="F45" s="9">
        <f>'[4]4407'!Q$170</f>
        <v>0.432222</v>
      </c>
      <c r="G45" s="9">
        <f>'[4]4407'!R$170</f>
        <v>0.78256599999999998</v>
      </c>
      <c r="H45" s="9">
        <f>'[4]4407'!S$170</f>
        <v>0.46465599999999996</v>
      </c>
      <c r="I45" s="9">
        <f>'[4]4407'!T$170</f>
        <v>0.42334699999999997</v>
      </c>
      <c r="J45" s="9">
        <f>'[4]4407'!U$170</f>
        <v>0.39540399999999998</v>
      </c>
      <c r="K45" s="9">
        <f>'[4]4407'!V$170</f>
        <v>0.52326299999999992</v>
      </c>
      <c r="L45" s="9">
        <f>'[4]4407'!W$170</f>
        <v>0.74741299999999999</v>
      </c>
      <c r="M45" s="9">
        <f>'[4]4407'!X$170</f>
        <v>1.0135190000000001</v>
      </c>
      <c r="N45" s="9">
        <f>'[4]4407'!Y$170</f>
        <v>1.1484919999999998</v>
      </c>
      <c r="O45" s="13">
        <f>'[4]4407'!Z$170</f>
        <v>1.2045669999999999</v>
      </c>
    </row>
    <row r="46" spans="2:15" ht="13">
      <c r="B46" s="4">
        <f t="shared" si="13"/>
        <v>2008</v>
      </c>
      <c r="C46" s="14">
        <f t="shared" si="12"/>
        <v>11.684582000000001</v>
      </c>
      <c r="D46" s="9">
        <f>'[5]4407'!O$170</f>
        <v>0.41149999999999998</v>
      </c>
      <c r="E46" s="9">
        <f>'[5]4407'!P$170</f>
        <v>0.55798899999999996</v>
      </c>
      <c r="F46" s="9">
        <f>'[5]4407'!Q$170</f>
        <v>1.1486689999999999</v>
      </c>
      <c r="G46" s="9">
        <f>'[5]4407'!R$170</f>
        <v>0.61050399999999994</v>
      </c>
      <c r="H46" s="9">
        <f>'[5]4407'!S$170</f>
        <v>1.0136479999999999</v>
      </c>
      <c r="I46" s="9">
        <f>'[5]4407'!T$170</f>
        <v>0.70851900000000001</v>
      </c>
      <c r="J46" s="9">
        <f>'[5]4407'!U$170</f>
        <v>0.82856099999999999</v>
      </c>
      <c r="K46" s="9">
        <f>'[5]4407'!V$170</f>
        <v>0.79022300000000001</v>
      </c>
      <c r="L46" s="9">
        <f>'[5]4407'!W$170</f>
        <v>1.3069709999999999</v>
      </c>
      <c r="M46" s="9">
        <f>'[5]4407'!X$170</f>
        <v>1.567987</v>
      </c>
      <c r="N46" s="9">
        <f>'[5]4407'!Y$170</f>
        <v>0.90286499999999992</v>
      </c>
      <c r="O46" s="13">
        <f>'[5]4407'!Z$170</f>
        <v>1.8371459999999999</v>
      </c>
    </row>
    <row r="47" spans="2:15" ht="13">
      <c r="B47" s="4">
        <f t="shared" si="13"/>
        <v>2009</v>
      </c>
      <c r="C47" s="14">
        <f t="shared" si="12"/>
        <v>12.515446000000001</v>
      </c>
      <c r="D47" s="9">
        <f>'[6]4407'!O$170</f>
        <v>0.90293199999999996</v>
      </c>
      <c r="E47" s="9">
        <f>'[6]4407'!P$170</f>
        <v>0.50091200000000002</v>
      </c>
      <c r="F47" s="9">
        <f>'[6]4407'!Q$170</f>
        <v>1.3253269999999999</v>
      </c>
      <c r="G47" s="9">
        <f>'[6]4407'!R$170</f>
        <v>0.61490599999999995</v>
      </c>
      <c r="H47" s="9">
        <f>'[6]4407'!S$170</f>
        <v>0.81964300000000001</v>
      </c>
      <c r="I47" s="9">
        <f>'[6]4407'!T$170</f>
        <v>0.57121</v>
      </c>
      <c r="J47" s="9">
        <f>'[6]4407'!U$170</f>
        <v>1.0097749999999999</v>
      </c>
      <c r="K47" s="9">
        <f>'[6]4407'!V$170</f>
        <v>0.772401</v>
      </c>
      <c r="L47" s="9">
        <f>'[6]4407'!W$170</f>
        <v>0.79543299999999995</v>
      </c>
      <c r="M47" s="9">
        <f>'[6]4407'!X$170</f>
        <v>1.040092</v>
      </c>
      <c r="N47" s="9">
        <f>'[6]4407'!Y$170</f>
        <v>1.8412769999999998</v>
      </c>
      <c r="O47" s="13">
        <f>'[6]4407'!Z$170</f>
        <v>2.3215379999999999</v>
      </c>
    </row>
    <row r="48" spans="2:15" ht="13">
      <c r="B48" s="4">
        <f t="shared" si="13"/>
        <v>2010</v>
      </c>
      <c r="C48" s="14">
        <f t="shared" si="12"/>
        <v>19.965589000000001</v>
      </c>
      <c r="D48" s="9">
        <f>'[7]4407'!O$170</f>
        <v>2.454548</v>
      </c>
      <c r="E48" s="9">
        <f>'[7]4407'!P$170</f>
        <v>1.491574</v>
      </c>
      <c r="F48" s="9">
        <f>'[7]4407'!Q$170</f>
        <v>1.4774689999999999</v>
      </c>
      <c r="G48" s="9">
        <f>'[7]4407'!R$170</f>
        <v>1.143062</v>
      </c>
      <c r="H48" s="9">
        <f>'[7]4407'!S$170</f>
        <v>0.77380699999999991</v>
      </c>
      <c r="I48" s="9">
        <f>'[7]4407'!T$170</f>
        <v>1.363364</v>
      </c>
      <c r="J48" s="9">
        <f>'[7]4407'!U$170</f>
        <v>0.89479699999999995</v>
      </c>
      <c r="K48" s="9">
        <f>'[7]4407'!V$170</f>
        <v>2.5407630000000001</v>
      </c>
      <c r="L48" s="9">
        <f>'[7]4407'!W$170</f>
        <v>1.2714649999999998</v>
      </c>
      <c r="M48" s="9">
        <f>'[7]4407'!X$170</f>
        <v>1.694134</v>
      </c>
      <c r="N48" s="9">
        <f>'[7]4407'!Y$170</f>
        <v>2.6244829999999997</v>
      </c>
      <c r="O48" s="13">
        <f>'[7]4407'!Z$170</f>
        <v>2.2361230000000001</v>
      </c>
    </row>
    <row r="49" spans="2:15" ht="13">
      <c r="B49" s="4">
        <f t="shared" si="13"/>
        <v>2011</v>
      </c>
      <c r="C49" s="14">
        <f t="shared" si="12"/>
        <v>13.730517000000003</v>
      </c>
      <c r="D49" s="9">
        <f>'[8]4407'!O$170</f>
        <v>1.7895179999999999</v>
      </c>
      <c r="E49" s="9">
        <f>'[8]4407'!P$170</f>
        <v>1.404998</v>
      </c>
      <c r="F49" s="9">
        <f>'[8]4407'!Q$170</f>
        <v>2.4774859999999999</v>
      </c>
      <c r="G49" s="9">
        <f>'[8]4407'!R$170</f>
        <v>1.416539</v>
      </c>
      <c r="H49" s="9">
        <f>'[8]4407'!S$170</f>
        <v>1.379672</v>
      </c>
      <c r="I49" s="9">
        <f>'[8]4407'!T$170</f>
        <v>1.0734319999999999</v>
      </c>
      <c r="J49" s="9">
        <f>'[8]4407'!U$170</f>
        <v>0.47836499999999998</v>
      </c>
      <c r="K49" s="9">
        <f>'[8]4407'!V$170</f>
        <v>0.99088199999999993</v>
      </c>
      <c r="L49" s="9">
        <f>'[8]4407'!W$170</f>
        <v>0.498338</v>
      </c>
      <c r="M49" s="9">
        <f>'[8]4407'!X$170</f>
        <v>0.424651</v>
      </c>
      <c r="N49" s="9">
        <f>'[8]4407'!Y$170</f>
        <v>0.92245099999999991</v>
      </c>
      <c r="O49" s="13">
        <f>'[8]4407'!Z$170</f>
        <v>0.87418499999999999</v>
      </c>
    </row>
    <row r="50" spans="2:15" ht="13">
      <c r="B50" s="4">
        <f t="shared" si="13"/>
        <v>2012</v>
      </c>
      <c r="C50" s="14">
        <f t="shared" si="12"/>
        <v>5.1269390000000001</v>
      </c>
      <c r="D50" s="9">
        <f>'[9]4407'!O$170</f>
        <v>0.67540599999999995</v>
      </c>
      <c r="E50" s="9">
        <f>'[9]4407'!P$170</f>
        <v>0.73341999999999996</v>
      </c>
      <c r="F50" s="9">
        <f>'[9]4407'!Q$170</f>
        <v>0.588175</v>
      </c>
      <c r="G50" s="9">
        <f>'[9]4407'!R$170</f>
        <v>0.42762899999999998</v>
      </c>
      <c r="H50" s="9">
        <f>'[9]4407'!S$170</f>
        <v>0.27124799999999999</v>
      </c>
      <c r="I50" s="9">
        <f>'[9]4407'!T$170</f>
        <v>0.35447699999999999</v>
      </c>
      <c r="J50" s="9">
        <f>'[9]4407'!U$170</f>
        <v>0.30077599999999999</v>
      </c>
      <c r="K50" s="9">
        <f>'[9]4407'!V$170</f>
        <v>0.34929899999999997</v>
      </c>
      <c r="L50" s="9">
        <f>'[9]4407'!W$170</f>
        <v>0.28403400000000001</v>
      </c>
      <c r="M50" s="9">
        <f>'[9]4407'!X$170</f>
        <v>0.182472</v>
      </c>
      <c r="N50" s="9">
        <f>'[9]4407'!Y$170</f>
        <v>0.35515599999999997</v>
      </c>
      <c r="O50" s="13">
        <f>'[9]4407'!Z$170</f>
        <v>0.60484700000000002</v>
      </c>
    </row>
    <row r="51" spans="2:15" ht="13">
      <c r="B51" s="4">
        <f t="shared" ref="B51:B63" si="14">1+B50</f>
        <v>2013</v>
      </c>
      <c r="C51" s="14">
        <f t="shared" ref="C51:C56" si="15">SUM(D51:O51)</f>
        <v>8.6160460000000008</v>
      </c>
      <c r="D51" s="9">
        <f>'[10]4407'!O$170</f>
        <v>0.56798300000000002</v>
      </c>
      <c r="E51" s="9">
        <f>'[10]4407'!P$170</f>
        <v>0.326849</v>
      </c>
      <c r="F51" s="9">
        <f>'[10]4407'!Q$170</f>
        <v>0.374612</v>
      </c>
      <c r="G51" s="9">
        <f>'[10]4407'!R$170</f>
        <v>0.4622</v>
      </c>
      <c r="H51" s="9">
        <f>'[10]4407'!S$170</f>
        <v>0.74939499999999992</v>
      </c>
      <c r="I51" s="9">
        <f>'[10]4407'!T$170</f>
        <v>0.67199900000000001</v>
      </c>
      <c r="J51" s="9">
        <f>'[10]4407'!U$170</f>
        <v>0.59437099999999998</v>
      </c>
      <c r="K51" s="9">
        <f>'[10]4407'!V$170</f>
        <v>1.1673419999999999</v>
      </c>
      <c r="L51" s="9">
        <f>'[10]4407'!W$170</f>
        <v>1.176067</v>
      </c>
      <c r="M51" s="9">
        <f>'[10]4407'!X$170</f>
        <v>0.83788799999999997</v>
      </c>
      <c r="N51" s="9">
        <f>'[10]4407'!Y$170</f>
        <v>0.62566100000000002</v>
      </c>
      <c r="O51" s="13">
        <f>'[10]4407'!Z$170</f>
        <v>1.061679</v>
      </c>
    </row>
    <row r="52" spans="2:15" ht="13">
      <c r="B52" s="4">
        <f t="shared" si="14"/>
        <v>2014</v>
      </c>
      <c r="C52" s="14">
        <f t="shared" si="15"/>
        <v>14.524603000000001</v>
      </c>
      <c r="D52" s="6">
        <f>'[11]4407'!O$170</f>
        <v>1.51081</v>
      </c>
      <c r="E52" s="6">
        <f>'[11]4407'!P$170</f>
        <v>1.6003729999999998</v>
      </c>
      <c r="F52" s="6">
        <f>'[11]4407'!Q$170</f>
        <v>1.8089789999999999</v>
      </c>
      <c r="G52" s="6">
        <f>'[11]4407'!R$170</f>
        <v>1.246777</v>
      </c>
      <c r="H52" s="6">
        <f>'[11]4407'!S$170</f>
        <v>0.93796599999999997</v>
      </c>
      <c r="I52" s="6">
        <f>'[11]4407'!T$170</f>
        <v>1.4364129999999999</v>
      </c>
      <c r="J52" s="6">
        <f>'[11]4407'!U$170</f>
        <v>1.1421889999999999</v>
      </c>
      <c r="K52" s="6">
        <f>'[11]4407'!V$170</f>
        <v>0.91630899999999993</v>
      </c>
      <c r="L52" s="6">
        <f>'[11]4407'!W$170</f>
        <v>1.091537</v>
      </c>
      <c r="M52" s="6">
        <f>'[11]4407'!X$170</f>
        <v>1.010613</v>
      </c>
      <c r="N52" s="6">
        <f>'[11]4407'!Y$170</f>
        <v>0.72693399999999997</v>
      </c>
      <c r="O52" s="15">
        <f>'[11]4407'!Z$170</f>
        <v>1.0957029999999999</v>
      </c>
    </row>
    <row r="53" spans="2:15" ht="13">
      <c r="B53" s="4">
        <f t="shared" si="14"/>
        <v>2015</v>
      </c>
      <c r="C53" s="14">
        <f t="shared" si="15"/>
        <v>6.8202859999999994</v>
      </c>
      <c r="D53" s="6">
        <f>'[12]4407'!O$170</f>
        <v>0.98880499999999993</v>
      </c>
      <c r="E53" s="6">
        <f>'[12]4407'!P$170</f>
        <v>0.60594099999999995</v>
      </c>
      <c r="F53" s="6">
        <f>'[12]4407'!Q$170</f>
        <v>0.64448799999999995</v>
      </c>
      <c r="G53" s="6">
        <f>'[12]4407'!R$170</f>
        <v>0.52846599999999999</v>
      </c>
      <c r="H53" s="6">
        <f>'[12]4407'!S$170</f>
        <v>0.55309599999999992</v>
      </c>
      <c r="I53" s="6">
        <f>'[12]4407'!T$170</f>
        <v>0.55755399999999999</v>
      </c>
      <c r="J53" s="6">
        <f>'[12]4407'!U$170</f>
        <v>0.50830399999999998</v>
      </c>
      <c r="K53" s="6">
        <f>'[12]4407'!V$170</f>
        <v>0.55477199999999993</v>
      </c>
      <c r="L53" s="6">
        <f>'[12]4407'!W$170</f>
        <v>0.22588899999999998</v>
      </c>
      <c r="M53" s="6">
        <f>'[12]4407'!X$170</f>
        <v>0.34039599999999998</v>
      </c>
      <c r="N53" s="6">
        <f>'[12]4407'!Y$170</f>
        <v>0.65857299999999996</v>
      </c>
      <c r="O53" s="15">
        <f>'[12]4407'!Z$170</f>
        <v>0.65400199999999997</v>
      </c>
    </row>
    <row r="54" spans="2:15" ht="13">
      <c r="B54" s="4">
        <f t="shared" si="14"/>
        <v>2016</v>
      </c>
      <c r="C54" s="14">
        <f t="shared" si="15"/>
        <v>6.4843599999999997</v>
      </c>
      <c r="D54" s="6">
        <f>'[13]4407'!O$170</f>
        <v>0.36763299999999999</v>
      </c>
      <c r="E54" s="6">
        <f>'[13]4407'!P$170</f>
        <v>0.37911899999999998</v>
      </c>
      <c r="F54" s="6">
        <f>'[13]4407'!Q$170</f>
        <v>0.63213699999999995</v>
      </c>
      <c r="G54" s="6">
        <f>'[13]4407'!R$170</f>
        <v>0.28974299999999997</v>
      </c>
      <c r="H54" s="6">
        <f>'[13]4407'!S$170</f>
        <v>0.394235</v>
      </c>
      <c r="I54" s="6">
        <f>'[13]4407'!T$170</f>
        <v>1.021188</v>
      </c>
      <c r="J54" s="6">
        <f>'[13]4407'!U$170</f>
        <v>0.42195899999999997</v>
      </c>
      <c r="K54" s="6">
        <f>'[13]4407'!V$170</f>
        <v>9.1146999999999992E-2</v>
      </c>
      <c r="L54" s="6">
        <f>'[13]4407'!W$170</f>
        <v>1.1314629999999999</v>
      </c>
      <c r="M54" s="6">
        <f>'[13]4407'!X$170</f>
        <v>0.430058</v>
      </c>
      <c r="N54" s="6">
        <f>'[13]4407'!Y$170</f>
        <v>0.82443199999999994</v>
      </c>
      <c r="O54" s="15">
        <f>'[13]4407'!Z$170</f>
        <v>0.50124599999999997</v>
      </c>
    </row>
    <row r="55" spans="2:15" ht="13">
      <c r="B55" s="4">
        <f t="shared" si="14"/>
        <v>2017</v>
      </c>
      <c r="C55" s="14">
        <f t="shared" si="15"/>
        <v>8.4466610000000006</v>
      </c>
      <c r="D55" s="6">
        <f>'[14]4407'!O$170</f>
        <v>0.41968099999999997</v>
      </c>
      <c r="E55" s="6">
        <f>'[14]4407'!P$170</f>
        <v>0.39872799999999997</v>
      </c>
      <c r="F55" s="6">
        <f>'[14]4407'!Q$170</f>
        <v>0.48947299999999999</v>
      </c>
      <c r="G55" s="6">
        <f>'[14]4407'!R$170</f>
        <v>0.23327299999999998</v>
      </c>
      <c r="H55" s="6">
        <f>'[14]4407'!S$170</f>
        <v>0.26208799999999999</v>
      </c>
      <c r="I55" s="6">
        <f>'[14]4407'!T$170</f>
        <v>1.063239</v>
      </c>
      <c r="J55" s="6">
        <f>'[14]4407'!U$170</f>
        <v>0.352105</v>
      </c>
      <c r="K55" s="6">
        <f>'[14]4407'!V$170</f>
        <v>0.94128899999999993</v>
      </c>
      <c r="L55" s="6">
        <f>'[14]4407'!W$170</f>
        <v>0.74858399999999992</v>
      </c>
      <c r="M55" s="6">
        <f>'[14]4407'!X$170</f>
        <v>1.219884</v>
      </c>
      <c r="N55" s="6">
        <f>'[14]4407'!Y$170</f>
        <v>0.98368899999999992</v>
      </c>
      <c r="O55" s="15">
        <f>'[14]4407'!Z$170</f>
        <v>1.3346279999999999</v>
      </c>
    </row>
    <row r="56" spans="2:15" ht="13">
      <c r="B56" s="4">
        <f t="shared" si="14"/>
        <v>2018</v>
      </c>
      <c r="C56" s="14">
        <f t="shared" si="15"/>
        <v>11.175545999999999</v>
      </c>
      <c r="D56" s="6">
        <f>'[15]4407'!O$170</f>
        <v>1.45313</v>
      </c>
      <c r="E56" s="6">
        <f>'[15]4407'!P$170</f>
        <v>1.204474</v>
      </c>
      <c r="F56" s="6">
        <f>'[15]4407'!Q$170</f>
        <v>1.081024</v>
      </c>
      <c r="G56" s="6">
        <f>'[15]4407'!R$170</f>
        <v>0.76365299999999992</v>
      </c>
      <c r="H56" s="6">
        <f>'[15]4407'!S$170</f>
        <v>1.0492049999999999</v>
      </c>
      <c r="I56" s="6">
        <f>'[15]4407'!T$170</f>
        <v>1.4229859999999999</v>
      </c>
      <c r="J56" s="6">
        <f>'[15]4407'!U$170</f>
        <v>0.464119</v>
      </c>
      <c r="K56" s="6">
        <f>'[15]4407'!V$170</f>
        <v>0.30527399999999999</v>
      </c>
      <c r="L56" s="6">
        <f>'[15]4407'!W$170</f>
        <v>1.0513299999999999</v>
      </c>
      <c r="M56" s="6">
        <f>'[15]4407'!X$170</f>
        <v>0.92030599999999996</v>
      </c>
      <c r="N56" s="6">
        <f>'[15]4407'!Y$170</f>
        <v>0.61811700000000003</v>
      </c>
      <c r="O56" s="15">
        <f>'[15]4407'!Z$170</f>
        <v>0.84192800000000001</v>
      </c>
    </row>
    <row r="57" spans="2:15" ht="13">
      <c r="B57" s="4">
        <f t="shared" si="14"/>
        <v>2019</v>
      </c>
      <c r="C57" s="14">
        <f t="shared" ref="C57" si="16">SUM(D57:O57)</f>
        <v>9.8048500000000001</v>
      </c>
      <c r="D57" s="9">
        <f>'[16]4407'!O$170</f>
        <v>1.2793329999999998</v>
      </c>
      <c r="E57" s="9">
        <f>'[16]4407'!P$170</f>
        <v>0.748556</v>
      </c>
      <c r="F57" s="9">
        <f>'[16]4407'!Q$170</f>
        <v>0.45032299999999997</v>
      </c>
      <c r="G57" s="9">
        <f>'[16]4407'!R$170</f>
        <v>1.1470009999999999</v>
      </c>
      <c r="H57" s="9">
        <f>'[16]4407'!S$170</f>
        <v>0.91455199999999992</v>
      </c>
      <c r="I57" s="9">
        <f>'[16]4407'!T$170</f>
        <v>0.58960499999999993</v>
      </c>
      <c r="J57" s="9">
        <f>'[16]4407'!U$170</f>
        <v>0.61448599999999998</v>
      </c>
      <c r="K57" s="9">
        <f>'[16]4407'!V$170</f>
        <v>0.51378400000000002</v>
      </c>
      <c r="L57" s="9">
        <f>'[16]4407'!W$170</f>
        <v>0.87685999999999997</v>
      </c>
      <c r="M57" s="9">
        <f>'[16]4407'!X$170</f>
        <v>0.945963</v>
      </c>
      <c r="N57" s="9">
        <f>'[16]4407'!Y$170</f>
        <v>0.98501399999999995</v>
      </c>
      <c r="O57" s="13">
        <f>'[16]4407'!Z$170</f>
        <v>0.73937299999999995</v>
      </c>
    </row>
    <row r="58" spans="2:15" ht="13">
      <c r="B58" s="4">
        <f t="shared" si="14"/>
        <v>2020</v>
      </c>
      <c r="C58" s="14">
        <f>SUM(D58:O58)</f>
        <v>12.984564000000001</v>
      </c>
      <c r="D58" s="79">
        <f>'[17]4407'!O$170</f>
        <v>0.35453999999999997</v>
      </c>
      <c r="E58" s="79">
        <f>'[17]4407'!P$170</f>
        <v>1.282146</v>
      </c>
      <c r="F58" s="9">
        <f>'[17]4407'!Q$170</f>
        <v>1.2250490000000001</v>
      </c>
      <c r="G58" s="9">
        <f>'[17]4407'!R$170</f>
        <v>0.54414499999999999</v>
      </c>
      <c r="H58" s="9">
        <f>'[17]4407'!S$170</f>
        <v>1.0464689999999999</v>
      </c>
      <c r="I58" s="9">
        <f>'[17]4407'!T$170</f>
        <v>0.44309899999999997</v>
      </c>
      <c r="J58" s="9">
        <f>'[17]4407'!U$170</f>
        <v>0.311417</v>
      </c>
      <c r="K58" s="9">
        <f>'[17]4407'!V$170</f>
        <v>1.3102589999999998</v>
      </c>
      <c r="L58" s="9">
        <f>'[17]4407'!W$170</f>
        <v>1.009617</v>
      </c>
      <c r="M58" s="9">
        <f>'[17]4407'!X$170</f>
        <v>1.2412029999999998</v>
      </c>
      <c r="N58" s="9">
        <f>'[17]4407'!Y$170</f>
        <v>2.2430849999999998</v>
      </c>
      <c r="O58" s="13">
        <f>'[17]4407'!Z$170</f>
        <v>1.9735349999999998</v>
      </c>
    </row>
    <row r="59" spans="2:15" ht="13">
      <c r="B59" s="4">
        <f t="shared" si="14"/>
        <v>2021</v>
      </c>
      <c r="C59" s="14">
        <f t="shared" ref="C59:C61" si="17">SUM(D59:O59)</f>
        <v>25.902942999999997</v>
      </c>
      <c r="D59" s="79">
        <f>'[18]4407'!O$170</f>
        <v>2.7197019999999998</v>
      </c>
      <c r="E59" s="79">
        <f>'[18]4407'!P$170</f>
        <v>1.8000639999999999</v>
      </c>
      <c r="F59" s="9">
        <f>'[18]4407'!Q$170</f>
        <v>1.7865149999999999</v>
      </c>
      <c r="G59" s="9">
        <f>'[18]4407'!R$170</f>
        <v>2.4801089999999997</v>
      </c>
      <c r="H59" s="9">
        <f>'[18]4407'!S$170</f>
        <v>1.9778799999999999</v>
      </c>
      <c r="I59" s="9">
        <f>'[18]4407'!T$170</f>
        <v>1.888919</v>
      </c>
      <c r="J59" s="9">
        <f>'[18]4407'!U$170</f>
        <v>0.94938199999999995</v>
      </c>
      <c r="K59" s="9">
        <f>'[18]4407'!V$170</f>
        <v>1.8127149999999999</v>
      </c>
      <c r="L59" s="9">
        <f>'[18]4407'!W$170</f>
        <v>1.78077</v>
      </c>
      <c r="M59" s="9">
        <f>'[18]4407'!X$170</f>
        <v>1.8651439999999999</v>
      </c>
      <c r="N59" s="9">
        <f>'[18]4407'!Y$170</f>
        <v>3.824865</v>
      </c>
      <c r="O59" s="13">
        <f>'[18]4407'!Z$170</f>
        <v>3.0168779999999997</v>
      </c>
    </row>
    <row r="60" spans="2:15" ht="13">
      <c r="B60" s="4">
        <f t="shared" si="14"/>
        <v>2022</v>
      </c>
      <c r="C60" s="14">
        <f t="shared" si="17"/>
        <v>19.932552000000001</v>
      </c>
      <c r="D60" s="79">
        <f>'[19]4407'!O$170</f>
        <v>2.0922209999999999</v>
      </c>
      <c r="E60" s="79">
        <f>'[19]4407'!P$170</f>
        <v>3.4888499999999998</v>
      </c>
      <c r="F60" s="9">
        <f>'[19]4407'!Q$170</f>
        <v>1.6199349999999999</v>
      </c>
      <c r="G60" s="9">
        <f>'[19]4407'!R$170</f>
        <v>1.189759</v>
      </c>
      <c r="H60" s="9">
        <f>'[19]4407'!S$170</f>
        <v>2.1366860000000001</v>
      </c>
      <c r="I60" s="9">
        <f>'[19]4407'!T$170</f>
        <v>1.2589049999999999</v>
      </c>
      <c r="J60" s="9">
        <f>'[19]4407'!U$170</f>
        <v>1.1526879999999999</v>
      </c>
      <c r="K60" s="9">
        <f>'[19]4407'!V$170</f>
        <v>0.81130499999999994</v>
      </c>
      <c r="L60" s="9">
        <f>'[19]4407'!W$170</f>
        <v>1.094292</v>
      </c>
      <c r="M60" s="9">
        <f>'[19]4407'!X$170</f>
        <v>2.0417190000000001</v>
      </c>
      <c r="N60" s="9">
        <f>'[19]4407'!Y$170</f>
        <v>1.279112</v>
      </c>
      <c r="O60" s="13">
        <f>'[19]4407'!Z$170</f>
        <v>1.76708</v>
      </c>
    </row>
    <row r="61" spans="2:15" ht="13">
      <c r="B61" s="4">
        <f t="shared" si="14"/>
        <v>2023</v>
      </c>
      <c r="C61" s="14">
        <f t="shared" si="17"/>
        <v>6.258519999999999</v>
      </c>
      <c r="D61" s="79">
        <f>'[20]4407'!O$170</f>
        <v>0.79530599999999996</v>
      </c>
      <c r="E61" s="79">
        <f>'[20]4407'!P$170</f>
        <v>0.81805899999999998</v>
      </c>
      <c r="F61" s="79">
        <f>'[20]4407'!Q$170</f>
        <v>0.98220699999999994</v>
      </c>
      <c r="G61" s="79">
        <f>'[20]4407'!R$170</f>
        <v>0.45000499999999999</v>
      </c>
      <c r="H61" s="79">
        <f>'[20]4407'!S$170</f>
        <v>0.30971299999999996</v>
      </c>
      <c r="I61" s="79">
        <f>'[20]4407'!T$170</f>
        <v>0.47961799999999999</v>
      </c>
      <c r="J61" s="79">
        <f>'[20]4407'!U$170</f>
        <v>0.38192499999999996</v>
      </c>
      <c r="K61" s="79">
        <f>'[20]4407'!V$170</f>
        <v>0.61249699999999996</v>
      </c>
      <c r="L61" s="79">
        <f>'[20]4407'!W$170</f>
        <v>0.45771699999999998</v>
      </c>
      <c r="M61" s="79">
        <f>'[20]4407'!X$170</f>
        <v>0.35406699999999997</v>
      </c>
      <c r="N61" s="79">
        <f>'[20]4407'!Y$170</f>
        <v>0.2828</v>
      </c>
      <c r="O61" s="13">
        <f>'[20]4407'!Z$170</f>
        <v>0.33460599999999996</v>
      </c>
    </row>
    <row r="62" spans="2:15" ht="13.5" thickBot="1">
      <c r="B62" s="4">
        <f t="shared" si="14"/>
        <v>2024</v>
      </c>
      <c r="C62" s="14">
        <f t="shared" ref="C62" si="18">SUM(D62:O62)</f>
        <v>4.7888709999999985</v>
      </c>
      <c r="D62" s="79">
        <f>'[21]4407'!O$170</f>
        <v>0.561666</v>
      </c>
      <c r="E62" s="79">
        <f>'[21]4407'!P$170</f>
        <v>0.31112200000000001</v>
      </c>
      <c r="F62" s="79">
        <f>'[21]4407'!Q$170</f>
        <v>0.245111</v>
      </c>
      <c r="G62" s="79">
        <f>'[21]4407'!R$170</f>
        <v>0.48159299999999999</v>
      </c>
      <c r="H62" s="79">
        <f>'[21]4407'!S$170</f>
        <v>0.58096499999999995</v>
      </c>
      <c r="I62" s="79">
        <f>'[21]4407'!T$170</f>
        <v>0.42368699999999998</v>
      </c>
      <c r="J62" s="79">
        <f>'[21]4407'!U$170</f>
        <v>0.51863700000000001</v>
      </c>
      <c r="K62" s="79">
        <f>'[21]4407'!V$170</f>
        <v>0.46343699999999999</v>
      </c>
      <c r="L62" s="79">
        <f>'[21]4407'!W$170</f>
        <v>0.38264899999999996</v>
      </c>
      <c r="M62" s="79">
        <f>'[21]4407'!X$170</f>
        <v>0.62362399999999996</v>
      </c>
      <c r="N62" s="79">
        <f>'[21]4407'!Y$170</f>
        <v>0.19638</v>
      </c>
      <c r="O62" s="99">
        <f>'[21]4407'!Z$170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0">IF(SUM(C43:C43)&lt;$A$1,"-",1000*C43/C8)</f>
        <v>515.37579129100322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>
        <f t="shared" ref="C66:O66" si="21">IF(SUM(C44:C44)&lt;$A$1,"-",1000*C44/C9)</f>
        <v>781.51024056006565</v>
      </c>
      <c r="D66" s="70" t="str">
        <f t="shared" si="21"/>
        <v>-</v>
      </c>
      <c r="E66" s="9">
        <f t="shared" si="21"/>
        <v>747.19440559440545</v>
      </c>
      <c r="F66" s="9" t="str">
        <f t="shared" si="21"/>
        <v>-</v>
      </c>
      <c r="G66" s="9">
        <f t="shared" si="21"/>
        <v>608.90502237692692</v>
      </c>
      <c r="H66" s="9">
        <f t="shared" si="21"/>
        <v>781.35091277890456</v>
      </c>
      <c r="I66" s="9" t="str">
        <f t="shared" si="21"/>
        <v>-</v>
      </c>
      <c r="J66" s="9" t="str">
        <f t="shared" si="21"/>
        <v>-</v>
      </c>
      <c r="K66" s="9">
        <f t="shared" si="21"/>
        <v>860.19042968749989</v>
      </c>
      <c r="L66" s="9">
        <f t="shared" si="21"/>
        <v>756.34146341463429</v>
      </c>
      <c r="M66" s="9">
        <f t="shared" si="21"/>
        <v>824.93063583815035</v>
      </c>
      <c r="N66" s="9">
        <f t="shared" si="21"/>
        <v>833.31723380900098</v>
      </c>
      <c r="O66" s="13">
        <f t="shared" si="21"/>
        <v>846.08999598232197</v>
      </c>
    </row>
    <row r="67" spans="2:15" ht="13">
      <c r="B67" s="4">
        <f>1+B66</f>
        <v>2007</v>
      </c>
      <c r="C67" s="14">
        <f t="shared" ref="C67:O67" si="22">IF(SUM(C45:C45)&lt;$A$1,"-",1000*C45/C10)</f>
        <v>784.5163697006933</v>
      </c>
      <c r="D67" s="70">
        <f t="shared" si="22"/>
        <v>775.03673469387763</v>
      </c>
      <c r="E67" s="9">
        <f t="shared" si="22"/>
        <v>774.86466848319708</v>
      </c>
      <c r="F67" s="9" t="str">
        <f t="shared" si="22"/>
        <v>-</v>
      </c>
      <c r="G67" s="9">
        <f t="shared" si="22"/>
        <v>788.0825780463241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>
        <f t="shared" si="22"/>
        <v>807.50462962962956</v>
      </c>
      <c r="L67" s="9">
        <f t="shared" si="22"/>
        <v>801.08574490889589</v>
      </c>
      <c r="M67" s="9">
        <f t="shared" si="22"/>
        <v>783.85073472544457</v>
      </c>
      <c r="N67" s="9">
        <f t="shared" si="22"/>
        <v>874.04261796042579</v>
      </c>
      <c r="O67" s="13">
        <f t="shared" si="22"/>
        <v>754.26862867877253</v>
      </c>
    </row>
    <row r="68" spans="2:15" ht="13">
      <c r="B68" s="4">
        <f>1+B67</f>
        <v>2008</v>
      </c>
      <c r="C68" s="14">
        <f t="shared" ref="C68:O68" si="23">IF(SUM(C46:C46)&lt;$A$1,"-",1000*C46/C11)</f>
        <v>829.81112013666063</v>
      </c>
      <c r="D68" s="70" t="str">
        <f t="shared" si="23"/>
        <v>-</v>
      </c>
      <c r="E68" s="9">
        <f t="shared" si="23"/>
        <v>871.85781249999991</v>
      </c>
      <c r="F68" s="9">
        <f t="shared" si="23"/>
        <v>749.2948467058053</v>
      </c>
      <c r="G68" s="9">
        <f t="shared" si="23"/>
        <v>892.54970760233903</v>
      </c>
      <c r="H68" s="9">
        <f t="shared" si="23"/>
        <v>828.14379084967311</v>
      </c>
      <c r="I68" s="9">
        <f t="shared" si="23"/>
        <v>788.99665924276155</v>
      </c>
      <c r="J68" s="9">
        <f t="shared" si="23"/>
        <v>814.71091445427726</v>
      </c>
      <c r="K68" s="9">
        <f t="shared" si="23"/>
        <v>879.98106904231622</v>
      </c>
      <c r="L68" s="9">
        <f t="shared" si="23"/>
        <v>773.81349911190034</v>
      </c>
      <c r="M68" s="9">
        <f t="shared" si="23"/>
        <v>799.57970723309461</v>
      </c>
      <c r="N68" s="9">
        <f t="shared" si="23"/>
        <v>830.60257589696403</v>
      </c>
      <c r="O68" s="13">
        <f t="shared" si="23"/>
        <v>954.36155844155871</v>
      </c>
    </row>
    <row r="69" spans="2:15" ht="13">
      <c r="B69" s="4">
        <f>1+B68</f>
        <v>2009</v>
      </c>
      <c r="C69" s="14">
        <f t="shared" ref="C69:O69" si="24">IF(SUM(C47:C47)&lt;$A$1,"-",1000*C47/C12)</f>
        <v>804.85183279742751</v>
      </c>
      <c r="D69" s="70">
        <f t="shared" si="24"/>
        <v>866.5374280230327</v>
      </c>
      <c r="E69" s="9">
        <f t="shared" si="24"/>
        <v>729.12954876273625</v>
      </c>
      <c r="F69" s="9">
        <f t="shared" si="24"/>
        <v>833.01508485229397</v>
      </c>
      <c r="G69" s="9">
        <f t="shared" si="24"/>
        <v>844.65109890109875</v>
      </c>
      <c r="H69" s="9">
        <f t="shared" si="24"/>
        <v>798.87231968810931</v>
      </c>
      <c r="I69" s="9">
        <f t="shared" si="24"/>
        <v>707.81908302354395</v>
      </c>
      <c r="J69" s="9">
        <f t="shared" si="24"/>
        <v>785.81712062256793</v>
      </c>
      <c r="K69" s="9">
        <f t="shared" si="24"/>
        <v>744.12427745664718</v>
      </c>
      <c r="L69" s="9">
        <f t="shared" si="24"/>
        <v>780.60157016683013</v>
      </c>
      <c r="M69" s="9">
        <f t="shared" si="24"/>
        <v>811.93754879000812</v>
      </c>
      <c r="N69" s="9">
        <f t="shared" si="24"/>
        <v>819.80276046304539</v>
      </c>
      <c r="O69" s="13">
        <f t="shared" si="24"/>
        <v>829.12071428571403</v>
      </c>
    </row>
    <row r="70" spans="2:15" ht="13">
      <c r="B70" s="4">
        <f>1+B69</f>
        <v>2010</v>
      </c>
      <c r="C70" s="14">
        <f t="shared" ref="C70:O70" si="25">IF(SUM(C48:C48)&lt;$A$1,"-",1000*C48/C13)</f>
        <v>780.54611204503703</v>
      </c>
      <c r="D70" s="70">
        <f t="shared" si="25"/>
        <v>850.20713543470731</v>
      </c>
      <c r="E70" s="9">
        <f t="shared" si="25"/>
        <v>753.32020202020203</v>
      </c>
      <c r="F70" s="9">
        <f t="shared" si="25"/>
        <v>817.18418141592917</v>
      </c>
      <c r="G70" s="9">
        <f t="shared" si="25"/>
        <v>741.76638546398453</v>
      </c>
      <c r="H70" s="9">
        <f t="shared" si="25"/>
        <v>728.63182674199606</v>
      </c>
      <c r="I70" s="9">
        <f t="shared" si="25"/>
        <v>836.93308778391656</v>
      </c>
      <c r="J70" s="9">
        <f t="shared" si="25"/>
        <v>746.28607172643854</v>
      </c>
      <c r="K70" s="9">
        <f t="shared" si="25"/>
        <v>816.9655948553052</v>
      </c>
      <c r="L70" s="9">
        <f t="shared" si="25"/>
        <v>738.79430563625795</v>
      </c>
      <c r="M70" s="9">
        <f t="shared" si="25"/>
        <v>764.84604966139932</v>
      </c>
      <c r="N70" s="9">
        <f t="shared" si="25"/>
        <v>758.30193585668871</v>
      </c>
      <c r="O70" s="13">
        <f t="shared" si="25"/>
        <v>753.91874578556963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767.41096579476869</v>
      </c>
      <c r="D71" s="70">
        <f t="shared" si="27"/>
        <v>719.83829444891421</v>
      </c>
      <c r="E71" s="9">
        <f t="shared" si="27"/>
        <v>717.93459376596843</v>
      </c>
      <c r="F71" s="9">
        <f t="shared" si="27"/>
        <v>817.11279683377302</v>
      </c>
      <c r="G71" s="9">
        <f t="shared" si="27"/>
        <v>809.91366495140073</v>
      </c>
      <c r="H71" s="9">
        <f t="shared" si="27"/>
        <v>827.63767246550697</v>
      </c>
      <c r="I71" s="9">
        <f t="shared" si="27"/>
        <v>795.72424017790968</v>
      </c>
      <c r="J71" s="9" t="str">
        <f t="shared" si="27"/>
        <v>-</v>
      </c>
      <c r="K71" s="9">
        <f t="shared" si="27"/>
        <v>743.34733683420859</v>
      </c>
      <c r="L71" s="9" t="str">
        <f t="shared" si="27"/>
        <v>-</v>
      </c>
      <c r="M71" s="9" t="str">
        <f t="shared" si="27"/>
        <v>-</v>
      </c>
      <c r="N71" s="9">
        <f t="shared" si="27"/>
        <v>697.76928895612696</v>
      </c>
      <c r="O71" s="13">
        <f t="shared" si="27"/>
        <v>818.5252808988763</v>
      </c>
    </row>
    <row r="72" spans="2:15" ht="13">
      <c r="B72" s="4">
        <f t="shared" si="26"/>
        <v>2012</v>
      </c>
      <c r="C72" s="14">
        <f t="shared" ref="C72:O72" si="28">IF(SUM(C50:C50)&lt;$A$1,"-",1000*C50/C15)</f>
        <v>738.645584209768</v>
      </c>
      <c r="D72" s="70">
        <f t="shared" si="28"/>
        <v>701.35617860851494</v>
      </c>
      <c r="E72" s="9">
        <f t="shared" si="28"/>
        <v>736.3654618473895</v>
      </c>
      <c r="F72" s="9">
        <f t="shared" si="28"/>
        <v>815.77669902912589</v>
      </c>
      <c r="G72" s="9" t="str">
        <f t="shared" si="28"/>
        <v>-</v>
      </c>
      <c r="H72" s="9" t="str">
        <f t="shared" si="28"/>
        <v>-</v>
      </c>
      <c r="I72" s="9" t="str">
        <f t="shared" si="28"/>
        <v>-</v>
      </c>
      <c r="J72" s="9" t="str">
        <f t="shared" si="28"/>
        <v>-</v>
      </c>
      <c r="K72" s="9" t="str">
        <f t="shared" si="28"/>
        <v>-</v>
      </c>
      <c r="L72" s="9" t="str">
        <f t="shared" si="28"/>
        <v>-</v>
      </c>
      <c r="M72" s="9" t="str">
        <f t="shared" si="28"/>
        <v>-</v>
      </c>
      <c r="N72" s="9" t="str">
        <f t="shared" si="28"/>
        <v>-</v>
      </c>
      <c r="O72" s="13">
        <f t="shared" si="28"/>
        <v>800.06216931216932</v>
      </c>
    </row>
    <row r="73" spans="2:15" ht="13">
      <c r="B73" s="4">
        <f t="shared" si="26"/>
        <v>2013</v>
      </c>
      <c r="C73" s="14">
        <f t="shared" ref="C73:O73" si="29">IF(SUM(C51:C51)&lt;$A$1,"-",1000*C51/C16)</f>
        <v>796.36161303650067</v>
      </c>
      <c r="D73" s="70">
        <f t="shared" si="29"/>
        <v>749.05771521766849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>
        <f t="shared" si="29"/>
        <v>749.39499999999987</v>
      </c>
      <c r="I73" s="9">
        <f t="shared" si="29"/>
        <v>764.5039817974972</v>
      </c>
      <c r="J73" s="9">
        <f t="shared" si="29"/>
        <v>844.27698863636363</v>
      </c>
      <c r="K73" s="9">
        <f t="shared" si="29"/>
        <v>842.23809523809507</v>
      </c>
      <c r="L73" s="9">
        <f t="shared" si="29"/>
        <v>842.45487106017197</v>
      </c>
      <c r="M73" s="9">
        <f t="shared" si="29"/>
        <v>775.82222222222208</v>
      </c>
      <c r="N73" s="9">
        <f t="shared" si="29"/>
        <v>798.0369897959182</v>
      </c>
      <c r="O73" s="13">
        <f t="shared" si="29"/>
        <v>855.50282030620485</v>
      </c>
    </row>
    <row r="74" spans="2:15" ht="13">
      <c r="B74" s="4">
        <f t="shared" si="26"/>
        <v>2014</v>
      </c>
      <c r="C74" s="14">
        <f t="shared" ref="C74:O74" si="30">IF(SUM(C52:C52)&lt;$A$1,"-",1000*C52/C17)</f>
        <v>910.33370849462472</v>
      </c>
      <c r="D74" s="70">
        <f t="shared" si="30"/>
        <v>873.8952268724895</v>
      </c>
      <c r="E74" s="9">
        <f t="shared" si="30"/>
        <v>977.71534176973591</v>
      </c>
      <c r="F74" s="9">
        <f t="shared" si="30"/>
        <v>907.27292950224341</v>
      </c>
      <c r="G74" s="9">
        <f t="shared" si="30"/>
        <v>869.70216286723257</v>
      </c>
      <c r="H74" s="9">
        <f t="shared" si="30"/>
        <v>936.65508263446998</v>
      </c>
      <c r="I74" s="9">
        <f t="shared" si="30"/>
        <v>926.76738038056624</v>
      </c>
      <c r="J74" s="9">
        <f t="shared" si="30"/>
        <v>1019.8045323699087</v>
      </c>
      <c r="K74" s="9">
        <f t="shared" si="30"/>
        <v>903.74069723288858</v>
      </c>
      <c r="L74" s="9">
        <f t="shared" si="30"/>
        <v>935.83361221317807</v>
      </c>
      <c r="M74" s="9">
        <f t="shared" si="30"/>
        <v>920.5511864068875</v>
      </c>
      <c r="N74" s="9">
        <f t="shared" si="30"/>
        <v>801.95788974874472</v>
      </c>
      <c r="O74" s="13">
        <f t="shared" si="30"/>
        <v>838.81450390545524</v>
      </c>
    </row>
    <row r="75" spans="2:15" ht="13">
      <c r="B75" s="4">
        <f t="shared" si="26"/>
        <v>2015</v>
      </c>
      <c r="C75" s="14">
        <f t="shared" ref="C75:O75" si="31">IF(SUM(C53:C53)&lt;$A$1,"-",1000*C53/C18)</f>
        <v>888.65999802980184</v>
      </c>
      <c r="D75" s="70">
        <f t="shared" si="31"/>
        <v>881.99221011883333</v>
      </c>
      <c r="E75" s="9">
        <f t="shared" si="31"/>
        <v>771.89936305732476</v>
      </c>
      <c r="F75" s="9">
        <f t="shared" si="31"/>
        <v>771.84191616766452</v>
      </c>
      <c r="G75" s="9">
        <f t="shared" si="31"/>
        <v>897.22580645161293</v>
      </c>
      <c r="H75" s="9">
        <f t="shared" si="31"/>
        <v>836.75642965204224</v>
      </c>
      <c r="I75" s="9">
        <f t="shared" si="31"/>
        <v>1023.0348623853209</v>
      </c>
      <c r="J75" s="9">
        <f t="shared" si="31"/>
        <v>759.79671150971615</v>
      </c>
      <c r="K75" s="9">
        <f t="shared" si="31"/>
        <v>921.54817275747519</v>
      </c>
      <c r="L75" s="9" t="str">
        <f t="shared" si="31"/>
        <v>-</v>
      </c>
      <c r="M75" s="9" t="str">
        <f t="shared" si="31"/>
        <v>-</v>
      </c>
      <c r="N75" s="9">
        <f t="shared" si="31"/>
        <v>1084.6274052530205</v>
      </c>
      <c r="O75" s="13">
        <f t="shared" si="31"/>
        <v>966.27412492227302</v>
      </c>
    </row>
    <row r="76" spans="2:15" ht="13">
      <c r="B76" s="4">
        <f t="shared" si="26"/>
        <v>2016</v>
      </c>
      <c r="C76" s="14">
        <f t="shared" ref="C76:O76" si="32">IF(SUM(C54:C54)&lt;$A$1,"-",1000*C54/C19)</f>
        <v>837.75887797448217</v>
      </c>
      <c r="D76" s="70" t="str">
        <f t="shared" si="32"/>
        <v>-</v>
      </c>
      <c r="E76" s="9" t="str">
        <f t="shared" si="32"/>
        <v>-</v>
      </c>
      <c r="F76" s="9">
        <f t="shared" si="32"/>
        <v>864.75649794801654</v>
      </c>
      <c r="G76" s="9" t="str">
        <f t="shared" si="32"/>
        <v>-</v>
      </c>
      <c r="H76" s="9" t="str">
        <f t="shared" si="32"/>
        <v>-</v>
      </c>
      <c r="I76" s="9">
        <f t="shared" si="32"/>
        <v>807.44707349998441</v>
      </c>
      <c r="J76" s="9" t="str">
        <f t="shared" si="32"/>
        <v>-</v>
      </c>
      <c r="K76" s="9" t="str">
        <f t="shared" si="32"/>
        <v>-</v>
      </c>
      <c r="L76" s="9">
        <f t="shared" si="32"/>
        <v>909.53617363344028</v>
      </c>
      <c r="M76" s="9" t="str">
        <f t="shared" si="32"/>
        <v>-</v>
      </c>
      <c r="N76" s="9">
        <f t="shared" si="32"/>
        <v>930.5101580135439</v>
      </c>
      <c r="O76" s="13">
        <f t="shared" si="32"/>
        <v>900.10177353027825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834.07336822356069</v>
      </c>
      <c r="D77" s="70" t="str">
        <f t="shared" si="34"/>
        <v>-</v>
      </c>
      <c r="E77" s="9" t="str">
        <f t="shared" si="34"/>
        <v>-</v>
      </c>
      <c r="F77" s="9" t="str">
        <f t="shared" si="34"/>
        <v>-</v>
      </c>
      <c r="G77" s="9" t="str">
        <f t="shared" si="34"/>
        <v>-</v>
      </c>
      <c r="H77" s="9" t="str">
        <f t="shared" si="34"/>
        <v>-</v>
      </c>
      <c r="I77" s="9">
        <f t="shared" si="34"/>
        <v>826.77993779160192</v>
      </c>
      <c r="J77" s="9" t="str">
        <f t="shared" si="34"/>
        <v>-</v>
      </c>
      <c r="K77" s="9">
        <f t="shared" si="34"/>
        <v>771.54836065573772</v>
      </c>
      <c r="L77" s="9">
        <f t="shared" si="34"/>
        <v>782.21943573667704</v>
      </c>
      <c r="M77" s="9">
        <f t="shared" si="34"/>
        <v>856.66011235955045</v>
      </c>
      <c r="N77" s="9">
        <f t="shared" si="34"/>
        <v>823.86013400334991</v>
      </c>
      <c r="O77" s="13">
        <f t="shared" si="34"/>
        <v>748.52944475602908</v>
      </c>
    </row>
    <row r="78" spans="2:15" ht="13">
      <c r="B78" s="4">
        <f t="shared" si="33"/>
        <v>2018</v>
      </c>
      <c r="C78" s="14">
        <f t="shared" ref="C78:O78" si="35">IF(SUM(C56:C56)&lt;$A$1,"-",1000*C56/C21)</f>
        <v>703.49105778503542</v>
      </c>
      <c r="D78" s="70">
        <f t="shared" si="35"/>
        <v>681.93005725255478</v>
      </c>
      <c r="E78" s="9">
        <f t="shared" si="35"/>
        <v>717.98429368081588</v>
      </c>
      <c r="F78" s="9">
        <f t="shared" si="35"/>
        <v>696.85436949527082</v>
      </c>
      <c r="G78" s="9">
        <f t="shared" si="35"/>
        <v>672.09636006126618</v>
      </c>
      <c r="H78" s="9">
        <f t="shared" si="35"/>
        <v>662.66364166623998</v>
      </c>
      <c r="I78" s="9">
        <f t="shared" si="35"/>
        <v>730.04901040935613</v>
      </c>
      <c r="J78" s="9" t="str">
        <f t="shared" si="35"/>
        <v>-</v>
      </c>
      <c r="K78" s="9" t="str">
        <f t="shared" si="35"/>
        <v>-</v>
      </c>
      <c r="L78" s="9">
        <f t="shared" si="35"/>
        <v>617.51705197254432</v>
      </c>
      <c r="M78" s="9">
        <f t="shared" si="35"/>
        <v>671.56020808344942</v>
      </c>
      <c r="N78" s="9">
        <f t="shared" si="35"/>
        <v>722.34003786627795</v>
      </c>
      <c r="O78" s="13">
        <f t="shared" si="35"/>
        <v>844.26020000718574</v>
      </c>
    </row>
    <row r="79" spans="2:15" ht="13">
      <c r="B79" s="4">
        <f t="shared" si="33"/>
        <v>2019</v>
      </c>
      <c r="C79" s="14">
        <f t="shared" ref="C79:O79" si="36">IF(SUM(C57:C57)&lt;$A$1,"-",1000*C57/C22)</f>
        <v>727.3500899300999</v>
      </c>
      <c r="D79" s="70">
        <f t="shared" si="36"/>
        <v>686.25099928108239</v>
      </c>
      <c r="E79" s="9">
        <f t="shared" si="36"/>
        <v>678.03985507246375</v>
      </c>
      <c r="F79" s="9" t="str">
        <f t="shared" si="36"/>
        <v>-</v>
      </c>
      <c r="G79" s="9">
        <f t="shared" si="36"/>
        <v>641.14086081609821</v>
      </c>
      <c r="H79" s="9">
        <f t="shared" si="36"/>
        <v>791.13494809688564</v>
      </c>
      <c r="I79" s="9">
        <f t="shared" si="36"/>
        <v>729.70915841584156</v>
      </c>
      <c r="J79" s="9">
        <f t="shared" si="36"/>
        <v>776.84702907711767</v>
      </c>
      <c r="K79" s="9">
        <f t="shared" si="36"/>
        <v>712.59916782246864</v>
      </c>
      <c r="L79" s="9">
        <f t="shared" si="36"/>
        <v>773.92762577228586</v>
      </c>
      <c r="M79" s="9">
        <f t="shared" si="36"/>
        <v>757.37630104083257</v>
      </c>
      <c r="N79" s="9">
        <f t="shared" si="36"/>
        <v>748.49088145896656</v>
      </c>
      <c r="O79" s="13">
        <f t="shared" si="36"/>
        <v>840.19659090909067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739.01900967558333</v>
      </c>
      <c r="D80" s="70" t="str">
        <f t="shared" si="37"/>
        <v>-</v>
      </c>
      <c r="E80" s="9">
        <f t="shared" si="37"/>
        <v>795.37593052109173</v>
      </c>
      <c r="F80" s="9">
        <f t="shared" si="37"/>
        <v>768.0557993730406</v>
      </c>
      <c r="G80" s="9">
        <f t="shared" si="37"/>
        <v>686.18537200504409</v>
      </c>
      <c r="H80" s="9">
        <f t="shared" si="37"/>
        <v>720.70867768595031</v>
      </c>
      <c r="I80" s="9" t="str">
        <f t="shared" si="37"/>
        <v>-</v>
      </c>
      <c r="J80" s="9" t="str">
        <f t="shared" si="37"/>
        <v>-</v>
      </c>
      <c r="K80" s="9">
        <f t="shared" si="37"/>
        <v>777.14056939501768</v>
      </c>
      <c r="L80" s="9">
        <f t="shared" si="37"/>
        <v>746.20620842572043</v>
      </c>
      <c r="M80" s="9">
        <f t="shared" si="37"/>
        <v>766.17469135802435</v>
      </c>
      <c r="N80" s="9">
        <f t="shared" si="37"/>
        <v>686.16855307433445</v>
      </c>
      <c r="O80" s="13">
        <f t="shared" si="37"/>
        <v>731.48072646404751</v>
      </c>
    </row>
    <row r="81" spans="1:207" ht="13">
      <c r="B81" s="4">
        <f t="shared" si="33"/>
        <v>2021</v>
      </c>
      <c r="C81" s="14">
        <f t="shared" ref="C81:O81" si="38">IF(SUM(C59:C59)&lt;$A$1,"-",1000*C59/C24)</f>
        <v>822.00250698146715</v>
      </c>
      <c r="D81" s="70">
        <f t="shared" si="38"/>
        <v>761.82128851540608</v>
      </c>
      <c r="E81" s="9">
        <f t="shared" si="38"/>
        <v>770.90535331905767</v>
      </c>
      <c r="F81" s="9">
        <f t="shared" si="38"/>
        <v>754.12199240185726</v>
      </c>
      <c r="G81" s="9">
        <f t="shared" si="38"/>
        <v>774.30814861067722</v>
      </c>
      <c r="H81" s="9">
        <f t="shared" si="38"/>
        <v>775.03134796238226</v>
      </c>
      <c r="I81" s="9">
        <f t="shared" si="38"/>
        <v>834.6968625718074</v>
      </c>
      <c r="J81" s="9">
        <f t="shared" si="38"/>
        <v>767.48746968472085</v>
      </c>
      <c r="K81" s="9">
        <f t="shared" si="38"/>
        <v>803.86474501108648</v>
      </c>
      <c r="L81" s="9">
        <f t="shared" si="38"/>
        <v>809.44090909090903</v>
      </c>
      <c r="M81" s="9">
        <f t="shared" si="38"/>
        <v>832.28201695671567</v>
      </c>
      <c r="N81" s="9">
        <f t="shared" si="38"/>
        <v>885.79550717924951</v>
      </c>
      <c r="O81" s="13">
        <f t="shared" si="38"/>
        <v>1016.1259683395081</v>
      </c>
    </row>
    <row r="82" spans="1:207" ht="13">
      <c r="B82" s="4">
        <f t="shared" si="33"/>
        <v>2022</v>
      </c>
      <c r="C82" s="14">
        <f t="shared" ref="C82:O82" si="39">IF(SUM(C60:C60)&lt;$A$1,"-",1000*C60/C25)</f>
        <v>888.25989304812845</v>
      </c>
      <c r="D82" s="70">
        <f t="shared" si="39"/>
        <v>981.80244016893471</v>
      </c>
      <c r="E82" s="9">
        <f t="shared" si="39"/>
        <v>912.83359497645233</v>
      </c>
      <c r="F82" s="9">
        <f t="shared" si="39"/>
        <v>871.87029063509158</v>
      </c>
      <c r="G82" s="9">
        <f t="shared" si="39"/>
        <v>840.81908127208487</v>
      </c>
      <c r="H82" s="9">
        <f t="shared" si="39"/>
        <v>825.93196752995743</v>
      </c>
      <c r="I82" s="9">
        <f t="shared" si="39"/>
        <v>872.42203742203742</v>
      </c>
      <c r="J82" s="9">
        <f t="shared" si="39"/>
        <v>879.91450381679397</v>
      </c>
      <c r="K82" s="9">
        <f t="shared" si="39"/>
        <v>939.01041666666652</v>
      </c>
      <c r="L82" s="9">
        <f t="shared" si="39"/>
        <v>896.96065573770511</v>
      </c>
      <c r="M82" s="9">
        <f t="shared" si="39"/>
        <v>928.05409090909063</v>
      </c>
      <c r="N82" s="9">
        <f t="shared" si="39"/>
        <v>836.02091503267968</v>
      </c>
      <c r="O82" s="13">
        <f t="shared" si="39"/>
        <v>857.80582524271824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802.27150365337764</v>
      </c>
      <c r="D83" s="70">
        <f t="shared" si="40"/>
        <v>806.59837728194714</v>
      </c>
      <c r="E83" s="9">
        <f t="shared" si="40"/>
        <v>841.62448559670759</v>
      </c>
      <c r="F83" s="9">
        <f t="shared" si="40"/>
        <v>789.55546623794214</v>
      </c>
      <c r="G83" s="9" t="str">
        <f t="shared" si="40"/>
        <v>-</v>
      </c>
      <c r="H83" s="9" t="str">
        <f t="shared" si="40"/>
        <v>-</v>
      </c>
      <c r="I83" s="9" t="str">
        <f t="shared" si="40"/>
        <v>-</v>
      </c>
      <c r="J83" s="9" t="str">
        <f t="shared" si="40"/>
        <v>-</v>
      </c>
      <c r="K83" s="9">
        <f t="shared" si="40"/>
        <v>1004.0934426229508</v>
      </c>
      <c r="L83" s="9" t="str">
        <f t="shared" si="40"/>
        <v>-</v>
      </c>
      <c r="M83" s="9" t="str">
        <f t="shared" si="40"/>
        <v>-</v>
      </c>
      <c r="N83" s="9" t="str">
        <f t="shared" si="40"/>
        <v>-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762.68052237617405</v>
      </c>
      <c r="D84" s="70">
        <f t="shared" si="41"/>
        <v>848.43806646525684</v>
      </c>
      <c r="E84" s="9" t="str">
        <f t="shared" si="41"/>
        <v>-</v>
      </c>
      <c r="F84" s="9" t="str">
        <f t="shared" si="41"/>
        <v>-</v>
      </c>
      <c r="G84" s="9" t="str">
        <f t="shared" si="41"/>
        <v>-</v>
      </c>
      <c r="H84" s="9">
        <f t="shared" si="41"/>
        <v>724.39526184538624</v>
      </c>
      <c r="I84" s="9" t="str">
        <f t="shared" si="41"/>
        <v>-</v>
      </c>
      <c r="J84" s="9">
        <f t="shared" si="41"/>
        <v>913.09330985915506</v>
      </c>
      <c r="K84" s="9" t="str">
        <f t="shared" si="41"/>
        <v>-</v>
      </c>
      <c r="L84" s="9" t="str">
        <f t="shared" si="41"/>
        <v>-</v>
      </c>
      <c r="M84" s="9">
        <f t="shared" si="41"/>
        <v>663.42978723404235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2.5578999999999998E-2</v>
      </c>
      <c r="D89" s="41">
        <f t="shared" si="43"/>
        <v>2.5177999999999999E-2</v>
      </c>
      <c r="E89" s="41">
        <f t="shared" si="43"/>
        <v>2.5155E-2</v>
      </c>
      <c r="F89" s="41">
        <f t="shared" si="43"/>
        <v>2.6379E-2</v>
      </c>
      <c r="G89" s="41">
        <f t="shared" si="43"/>
        <v>2.6587E-2</v>
      </c>
      <c r="H89" s="41">
        <f t="shared" si="43"/>
        <v>2.7192000000000001E-2</v>
      </c>
      <c r="I89" s="41">
        <f t="shared" si="43"/>
        <v>2.6912000000000002E-2</v>
      </c>
      <c r="J89" s="41">
        <f t="shared" si="43"/>
        <v>2.6404000000000004E-2</v>
      </c>
      <c r="K89" s="41">
        <f t="shared" si="43"/>
        <v>2.4627E-2</v>
      </c>
      <c r="L89" s="41">
        <f t="shared" si="43"/>
        <v>2.3553000000000004E-2</v>
      </c>
      <c r="M89" s="41">
        <f t="shared" si="43"/>
        <v>2.1928999999999997E-2</v>
      </c>
      <c r="N89" s="41">
        <f t="shared" si="43"/>
        <v>1.9789999999999999E-2</v>
      </c>
      <c r="O89" s="41">
        <f t="shared" si="43"/>
        <v>1.7891999999999998E-2</v>
      </c>
      <c r="P89" s="41">
        <f t="shared" si="43"/>
        <v>1.6369000000000002E-2</v>
      </c>
      <c r="Q89" s="41">
        <f t="shared" si="43"/>
        <v>1.5408000000000002E-2</v>
      </c>
      <c r="R89" s="41">
        <f t="shared" si="43"/>
        <v>1.3096999999999999E-2</v>
      </c>
      <c r="S89" s="41">
        <f t="shared" si="43"/>
        <v>1.1882E-2</v>
      </c>
      <c r="T89" s="41">
        <f t="shared" si="43"/>
        <v>1.0513000000000002E-2</v>
      </c>
      <c r="U89" s="41">
        <f t="shared" si="43"/>
        <v>9.6710000000000008E-3</v>
      </c>
      <c r="V89" s="41">
        <f t="shared" si="43"/>
        <v>9.358E-3</v>
      </c>
      <c r="W89" s="41">
        <f t="shared" si="43"/>
        <v>8.5250000000000013E-3</v>
      </c>
      <c r="X89" s="41">
        <f t="shared" si="43"/>
        <v>8.3310000000000016E-3</v>
      </c>
      <c r="Y89" s="41">
        <f t="shared" si="43"/>
        <v>8.038E-3</v>
      </c>
      <c r="Z89" s="41">
        <f t="shared" si="43"/>
        <v>7.2280000000000009E-3</v>
      </c>
      <c r="AA89" s="41">
        <f t="shared" si="43"/>
        <v>6.9160000000000011E-3</v>
      </c>
      <c r="AB89" s="41">
        <f t="shared" si="43"/>
        <v>6.7112633333333352E-3</v>
      </c>
      <c r="AC89" s="41">
        <f t="shared" si="43"/>
        <v>6.1722633333333348E-3</v>
      </c>
      <c r="AD89" s="41">
        <f t="shared" si="43"/>
        <v>5.9582633333333333E-3</v>
      </c>
      <c r="AE89" s="41">
        <f t="shared" si="43"/>
        <v>6.0512633333333335E-3</v>
      </c>
      <c r="AF89" s="41">
        <f t="shared" si="43"/>
        <v>6.7532633333333338E-3</v>
      </c>
      <c r="AG89" s="41">
        <f t="shared" si="43"/>
        <v>7.1252633333333338E-3</v>
      </c>
      <c r="AH89" s="41">
        <f t="shared" si="43"/>
        <v>7.4512633333333328E-3</v>
      </c>
      <c r="AI89" s="41">
        <f t="shared" si="43"/>
        <v>8.3372633333333342E-3</v>
      </c>
      <c r="AJ89" s="41">
        <f t="shared" si="43"/>
        <v>9.2802633333333336E-3</v>
      </c>
      <c r="AK89" s="41">
        <f t="shared" si="43"/>
        <v>1.0062263333333333E-2</v>
      </c>
      <c r="AL89" s="41">
        <f t="shared" si="43"/>
        <v>1.0334263333333335E-2</v>
      </c>
      <c r="AM89" s="41">
        <f t="shared" si="43"/>
        <v>1.0819263333333334E-2</v>
      </c>
      <c r="AN89" s="42">
        <f t="shared" si="43"/>
        <v>1.1789822807977695E-2</v>
      </c>
      <c r="AO89" s="42">
        <f t="shared" si="43"/>
        <v>1.2969672442660942E-2</v>
      </c>
      <c r="AP89" s="42">
        <f t="shared" si="43"/>
        <v>1.4456536627490591E-2</v>
      </c>
      <c r="AQ89" s="42">
        <f t="shared" si="43"/>
        <v>1.5263104408775197E-2</v>
      </c>
      <c r="AR89" s="42">
        <f t="shared" si="43"/>
        <v>1.5178957924869814E-2</v>
      </c>
      <c r="AS89" s="42">
        <f t="shared" si="43"/>
        <v>1.5849875445067982E-2</v>
      </c>
      <c r="AT89" s="42">
        <f t="shared" si="43"/>
        <v>1.6265883214935099E-2</v>
      </c>
      <c r="AU89" s="42">
        <f t="shared" si="43"/>
        <v>1.5893790193790419E-2</v>
      </c>
      <c r="AV89" s="42">
        <f t="shared" si="43"/>
        <v>1.5664169543447026E-2</v>
      </c>
      <c r="AW89" s="42">
        <f t="shared" si="43"/>
        <v>1.568200420481403E-2</v>
      </c>
      <c r="AX89" s="42">
        <f t="shared" si="43"/>
        <v>1.5804453295585802E-2</v>
      </c>
      <c r="AY89" s="41">
        <f t="shared" si="43"/>
        <v>1.5847782933885661E-2</v>
      </c>
      <c r="AZ89" s="41">
        <f t="shared" si="43"/>
        <v>1.5227064131879603E-2</v>
      </c>
      <c r="BA89" s="41">
        <f t="shared" si="43"/>
        <v>1.4375214497196353E-2</v>
      </c>
      <c r="BB89" s="41">
        <f t="shared" si="43"/>
        <v>1.3216350312366705E-2</v>
      </c>
      <c r="BC89" s="41">
        <f t="shared" si="43"/>
        <v>1.23717825310821E-2</v>
      </c>
      <c r="BD89" s="41">
        <f t="shared" si="43"/>
        <v>1.2116929014987484E-2</v>
      </c>
      <c r="BE89" s="41">
        <f t="shared" si="43"/>
        <v>1.1112011494789313E-2</v>
      </c>
      <c r="BF89" s="41">
        <f t="shared" si="43"/>
        <v>1.0661003724922196E-2</v>
      </c>
      <c r="BG89" s="41">
        <f t="shared" si="43"/>
        <v>1.0249096746066876E-2</v>
      </c>
      <c r="BH89" s="41">
        <f t="shared" si="43"/>
        <v>9.337717396410268E-3</v>
      </c>
      <c r="BI89" s="41">
        <f t="shared" si="43"/>
        <v>8.5685598833188034E-3</v>
      </c>
      <c r="BJ89" s="41">
        <f t="shared" si="43"/>
        <v>8.2692990277054134E-3</v>
      </c>
      <c r="BK89" s="41">
        <f t="shared" si="43"/>
        <v>7.6617980275030632E-3</v>
      </c>
      <c r="BL89" s="41">
        <f t="shared" si="43"/>
        <v>6.9974859860447228E-3</v>
      </c>
      <c r="BM89" s="41">
        <f t="shared" si="43"/>
        <v>6.6544859860447232E-3</v>
      </c>
      <c r="BN89" s="41">
        <f t="shared" si="43"/>
        <v>6.5504859860447224E-3</v>
      </c>
      <c r="BO89" s="41">
        <f t="shared" ref="BO89:DZ89" si="44">BO90-BO88</f>
        <v>6.2684859860447223E-3</v>
      </c>
      <c r="BP89" s="41">
        <f t="shared" si="44"/>
        <v>6.0433850228451616E-3</v>
      </c>
      <c r="BQ89" s="41">
        <f t="shared" si="44"/>
        <v>6.7630970188568978E-3</v>
      </c>
      <c r="BR89" s="41">
        <f t="shared" si="44"/>
        <v>6.6701153521902317E-3</v>
      </c>
      <c r="BS89" s="41">
        <f t="shared" si="44"/>
        <v>6.1971153521902323E-3</v>
      </c>
      <c r="BT89" s="41">
        <f t="shared" si="44"/>
        <v>7.1861153521902334E-3</v>
      </c>
      <c r="BU89" s="41">
        <f t="shared" si="44"/>
        <v>7.5755827101812029E-3</v>
      </c>
      <c r="BV89" s="41">
        <f t="shared" si="44"/>
        <v>7.8043944750228189E-3</v>
      </c>
      <c r="BW89" s="41">
        <f t="shared" si="44"/>
        <v>7.5794428643241925E-3</v>
      </c>
      <c r="BX89" s="41">
        <f t="shared" si="44"/>
        <v>7.3751122508197665E-3</v>
      </c>
      <c r="BY89" s="41">
        <f t="shared" si="44"/>
        <v>7.309482364865969E-3</v>
      </c>
      <c r="BZ89" s="41">
        <f t="shared" si="44"/>
        <v>7.0964823648659702E-3</v>
      </c>
      <c r="CA89" s="41">
        <f t="shared" si="44"/>
        <v>6.707327768901452E-3</v>
      </c>
      <c r="CB89" s="41">
        <f t="shared" si="44"/>
        <v>6.5624287321010121E-3</v>
      </c>
      <c r="CC89" s="41">
        <f t="shared" si="44"/>
        <v>6.5837167360892779E-3</v>
      </c>
      <c r="CD89" s="41">
        <f t="shared" si="44"/>
        <v>6.459698402755943E-3</v>
      </c>
      <c r="CE89" s="41">
        <f t="shared" si="44"/>
        <v>7.550698402755943E-3</v>
      </c>
      <c r="CF89" s="41">
        <f t="shared" si="44"/>
        <v>7.2636984027559439E-3</v>
      </c>
      <c r="CG89" s="41">
        <f t="shared" si="44"/>
        <v>7.9450719781738073E-3</v>
      </c>
      <c r="CH89" s="41">
        <f t="shared" si="44"/>
        <v>8.3030719781738097E-3</v>
      </c>
      <c r="CI89" s="41">
        <f t="shared" si="44"/>
        <v>9.6341949507749297E-3</v>
      </c>
      <c r="CJ89" s="41">
        <f t="shared" si="44"/>
        <v>1.1466981406458616E-2</v>
      </c>
      <c r="CK89" s="41">
        <f t="shared" si="44"/>
        <v>1.2503749682744539E-2</v>
      </c>
      <c r="CL89" s="41">
        <f t="shared" si="44"/>
        <v>1.3537040809444343E-2</v>
      </c>
      <c r="CM89" s="41">
        <f t="shared" si="44"/>
        <v>1.4736547253531873E-2</v>
      </c>
      <c r="CN89" s="41">
        <f t="shared" si="44"/>
        <v>1.6028861825253083E-2</v>
      </c>
      <c r="CO89" s="41">
        <f t="shared" si="44"/>
        <v>1.6657481391960653E-2</v>
      </c>
      <c r="CP89" s="41">
        <f t="shared" si="44"/>
        <v>1.6724731123810059E-2</v>
      </c>
      <c r="CQ89" s="41">
        <f t="shared" si="44"/>
        <v>1.5879848950927672E-2</v>
      </c>
      <c r="CR89" s="41">
        <f t="shared" si="44"/>
        <v>1.6625360641320221E-2</v>
      </c>
      <c r="CS89" s="41">
        <f t="shared" si="44"/>
        <v>1.6596242397092623E-2</v>
      </c>
      <c r="CT89" s="41">
        <f t="shared" si="44"/>
        <v>1.6140818507932531E-2</v>
      </c>
      <c r="CU89" s="41">
        <f t="shared" si="44"/>
        <v>1.5333166062810471E-2</v>
      </c>
      <c r="CV89" s="41">
        <f t="shared" si="44"/>
        <v>1.5125153064286108E-2</v>
      </c>
      <c r="CW89" s="41">
        <f t="shared" si="44"/>
        <v>1.4816014673953984E-2</v>
      </c>
      <c r="CX89" s="41">
        <f t="shared" si="44"/>
        <v>1.3933723547254176E-2</v>
      </c>
      <c r="CY89" s="41">
        <f t="shared" si="44"/>
        <v>1.460537169913117E-2</v>
      </c>
      <c r="CZ89" s="41">
        <f t="shared" si="44"/>
        <v>1.406505712740996E-2</v>
      </c>
      <c r="DA89" s="41">
        <f t="shared" si="44"/>
        <v>1.2958437560702391E-2</v>
      </c>
      <c r="DB89" s="41">
        <f t="shared" si="44"/>
        <v>1.323018782885298E-2</v>
      </c>
      <c r="DC89" s="41">
        <f t="shared" si="44"/>
        <v>1.357607000173537E-2</v>
      </c>
      <c r="DD89" s="41">
        <f t="shared" si="44"/>
        <v>1.3006558311342821E-2</v>
      </c>
      <c r="DE89" s="41">
        <f t="shared" si="44"/>
        <v>1.2885158473886044E-2</v>
      </c>
      <c r="DF89" s="41">
        <f t="shared" si="44"/>
        <v>1.3042582363046134E-2</v>
      </c>
      <c r="DG89" s="41">
        <f t="shared" si="44"/>
        <v>1.2771234808168197E-2</v>
      </c>
      <c r="DH89" s="41">
        <f t="shared" si="44"/>
        <v>1.1291000000000001E-2</v>
      </c>
      <c r="DI89" s="41">
        <f t="shared" si="44"/>
        <v>1.1799000000000002E-2</v>
      </c>
      <c r="DJ89" s="41">
        <f t="shared" si="44"/>
        <v>1.2725000000000004E-2</v>
      </c>
      <c r="DK89" s="41">
        <f t="shared" si="44"/>
        <v>1.1729E-2</v>
      </c>
      <c r="DL89" s="41">
        <f t="shared" si="44"/>
        <v>1.2138000000000001E-2</v>
      </c>
      <c r="DM89" s="41">
        <f t="shared" si="44"/>
        <v>1.1913000000000002E-2</v>
      </c>
      <c r="DN89" s="41">
        <f t="shared" si="44"/>
        <v>1.1530000000000002E-2</v>
      </c>
      <c r="DO89" s="41">
        <f t="shared" si="44"/>
        <v>1.2495000000000001E-2</v>
      </c>
      <c r="DP89" s="41">
        <f t="shared" si="44"/>
        <v>1.2715000000000001E-2</v>
      </c>
      <c r="DQ89" s="41">
        <f t="shared" si="44"/>
        <v>1.3086000000000002E-2</v>
      </c>
      <c r="DR89" s="41">
        <f t="shared" si="44"/>
        <v>1.5459000000000002E-2</v>
      </c>
      <c r="DS89" s="41">
        <f t="shared" si="44"/>
        <v>1.7453000000000003E-2</v>
      </c>
      <c r="DT89" s="41">
        <f t="shared" si="44"/>
        <v>2.0526000000000006E-2</v>
      </c>
      <c r="DU89" s="41">
        <f t="shared" si="44"/>
        <v>2.1179000000000003E-2</v>
      </c>
      <c r="DV89" s="41">
        <f t="shared" si="44"/>
        <v>2.1953000000000004E-2</v>
      </c>
      <c r="DW89" s="41">
        <f t="shared" si="44"/>
        <v>2.4362999999999999E-2</v>
      </c>
      <c r="DX89" s="41">
        <f t="shared" si="44"/>
        <v>2.5463000000000003E-2</v>
      </c>
      <c r="DY89" s="41">
        <f t="shared" si="44"/>
        <v>2.6927E-2</v>
      </c>
      <c r="DZ89" s="41">
        <f t="shared" si="44"/>
        <v>2.7699000000000005E-2</v>
      </c>
      <c r="EA89" s="41">
        <f t="shared" ref="EA89:EQ89" si="45">EA90-EA88</f>
        <v>2.8268000000000005E-2</v>
      </c>
      <c r="EB89" s="41">
        <f t="shared" si="45"/>
        <v>2.9115000000000002E-2</v>
      </c>
      <c r="EC89" s="41">
        <f t="shared" si="45"/>
        <v>2.9736000000000002E-2</v>
      </c>
      <c r="ED89" s="41">
        <f t="shared" si="45"/>
        <v>3.0785E-2</v>
      </c>
      <c r="EE89" s="41">
        <f t="shared" si="45"/>
        <v>3.0921000000000004E-2</v>
      </c>
      <c r="EF89" s="41">
        <f t="shared" si="45"/>
        <v>2.9595000000000007E-2</v>
      </c>
      <c r="EG89" s="41">
        <f t="shared" si="45"/>
        <v>3.1152000000000006E-2</v>
      </c>
      <c r="EH89" s="41">
        <f t="shared" si="45"/>
        <v>3.0641000000000005E-2</v>
      </c>
      <c r="EI89" s="41">
        <f t="shared" si="45"/>
        <v>2.8853000000000004E-2</v>
      </c>
      <c r="EJ89" s="41">
        <f t="shared" si="45"/>
        <v>2.8795000000000001E-2</v>
      </c>
      <c r="EK89" s="41">
        <f t="shared" si="45"/>
        <v>2.8191000000000001E-2</v>
      </c>
      <c r="EL89" s="41">
        <f t="shared" si="45"/>
        <v>2.8320999999999999E-2</v>
      </c>
      <c r="EM89" s="41">
        <f t="shared" si="45"/>
        <v>2.6930000000000003E-2</v>
      </c>
      <c r="EN89" s="41">
        <f t="shared" si="45"/>
        <v>2.5898000000000001E-2</v>
      </c>
      <c r="EO89" s="41">
        <f t="shared" si="45"/>
        <v>2.5857000000000002E-2</v>
      </c>
      <c r="EP89" s="41">
        <f t="shared" si="45"/>
        <v>2.3068999999999999E-2</v>
      </c>
      <c r="EQ89" s="41">
        <f t="shared" si="45"/>
        <v>2.2294999999999999E-2</v>
      </c>
    </row>
    <row r="90" spans="1:207" s="38" customFormat="1">
      <c r="B90" s="39" t="s">
        <v>111</v>
      </c>
      <c r="C90" s="39">
        <f>1/1000*SUM(D13:$O13)</f>
        <v>2.5578999999999998E-2</v>
      </c>
      <c r="D90" s="39">
        <f>1/1000*SUM(E13:$O13)+1/1000*SUM($D14:D14)</f>
        <v>2.5177999999999999E-2</v>
      </c>
      <c r="E90" s="39">
        <f>1/1000*SUM(F13:$O13)+1/1000*SUM($D14:E14)</f>
        <v>2.5155E-2</v>
      </c>
      <c r="F90" s="39">
        <f>1/1000*SUM(G13:$O13)+1/1000*SUM($D14:F14)</f>
        <v>2.6379E-2</v>
      </c>
      <c r="G90" s="39">
        <f>1/1000*SUM(H13:$O13)+1/1000*SUM($D14:G14)</f>
        <v>2.6587E-2</v>
      </c>
      <c r="H90" s="39">
        <f>1/1000*SUM(I13:$O13)+1/1000*SUM($D14:H14)</f>
        <v>2.7192000000000001E-2</v>
      </c>
      <c r="I90" s="39">
        <f>1/1000*SUM(J13:$O13)+1/1000*SUM($D14:I14)</f>
        <v>2.6912000000000002E-2</v>
      </c>
      <c r="J90" s="39">
        <f>1/1000*SUM(K13:$O13)+1/1000*SUM($D14:J14)</f>
        <v>2.6404000000000004E-2</v>
      </c>
      <c r="K90" s="39">
        <f>1/1000*SUM(L13:$O13)+1/1000*SUM($D14:K14)</f>
        <v>2.4627E-2</v>
      </c>
      <c r="L90" s="39">
        <f>1/1000*SUM(M13:$O13)+1/1000*SUM($D14:L14)</f>
        <v>2.3553000000000004E-2</v>
      </c>
      <c r="M90" s="39">
        <f>1/1000*SUM(N13:$O13)+1/1000*SUM($D14:M14)</f>
        <v>2.1928999999999997E-2</v>
      </c>
      <c r="N90" s="39">
        <f>1/1000*SUM(O13:$O13)+1/1000*SUM($D14:N14)</f>
        <v>1.9789999999999999E-2</v>
      </c>
      <c r="O90" s="39">
        <f>1/1000*SUM(D14:$O14)</f>
        <v>1.7891999999999998E-2</v>
      </c>
      <c r="P90" s="39">
        <f>1/1000*SUM(E14:$O14)+1/1000*SUM($D15:D15)</f>
        <v>1.6369000000000002E-2</v>
      </c>
      <c r="Q90" s="39">
        <f>1/1000*SUM(F14:$O14)+1/1000*SUM($D15:E15)</f>
        <v>1.5408000000000002E-2</v>
      </c>
      <c r="R90" s="39">
        <f>1/1000*SUM(G14:$O14)+1/1000*SUM($D15:F15)</f>
        <v>1.3096999999999999E-2</v>
      </c>
      <c r="S90" s="39">
        <f>1/1000*SUM(H14:$O14)+1/1000*SUM($D15:G15)</f>
        <v>1.1882E-2</v>
      </c>
      <c r="T90" s="39">
        <f>1/1000*SUM(I14:$O14)+1/1000*SUM($D15:H15)</f>
        <v>1.0513000000000002E-2</v>
      </c>
      <c r="U90" s="39">
        <f>1/1000*SUM(J14:$O14)+1/1000*SUM($D15:I15)</f>
        <v>9.6710000000000008E-3</v>
      </c>
      <c r="V90" s="39">
        <f>1/1000*SUM(K14:$O14)+1/1000*SUM($D15:J15)</f>
        <v>9.3830000000000007E-3</v>
      </c>
      <c r="W90" s="39">
        <f>1/1000*SUM(L14:$O14)+1/1000*SUM($D15:K15)</f>
        <v>8.550000000000002E-3</v>
      </c>
      <c r="X90" s="39">
        <f>1/1000*SUM(M14:$O14)+1/1000*SUM($D15:L15)</f>
        <v>8.3560000000000023E-3</v>
      </c>
      <c r="Y90" s="39">
        <f>1/1000*SUM(N14:$O14)+1/1000*SUM($D15:M15)</f>
        <v>8.0630000000000007E-3</v>
      </c>
      <c r="Z90" s="39">
        <f>1/1000*SUM(O14:$O14)+1/1000*SUM($D15:N15)</f>
        <v>7.2530000000000008E-3</v>
      </c>
      <c r="AA90" s="39">
        <f>1/1000*SUM(D15:$O15)</f>
        <v>6.941000000000001E-3</v>
      </c>
      <c r="AB90" s="39">
        <f>1/1000*SUM(E15:$O15)+1/1000*SUM($D16:D16)</f>
        <v>6.736263333333335E-3</v>
      </c>
      <c r="AC90" s="39">
        <f>1/1000*SUM(F15:$O15)+1/1000*SUM($D16:E16)</f>
        <v>6.1972633333333346E-3</v>
      </c>
      <c r="AD90" s="39">
        <f>1/1000*SUM(G15:$O15)+1/1000*SUM($D16:F16)</f>
        <v>5.9832633333333331E-3</v>
      </c>
      <c r="AE90" s="39">
        <f>1/1000*SUM(H15:$O15)+1/1000*SUM($D16:G16)</f>
        <v>6.0762633333333333E-3</v>
      </c>
      <c r="AF90" s="39">
        <f>1/1000*SUM(I15:$O15)+1/1000*SUM($D16:H16)</f>
        <v>6.7782633333333337E-3</v>
      </c>
      <c r="AG90" s="39">
        <f>1/1000*SUM(J15:$O15)+1/1000*SUM($D16:I16)</f>
        <v>7.1502633333333336E-3</v>
      </c>
      <c r="AH90" s="39">
        <f>1/1000*SUM(K15:$O15)+1/1000*SUM($D16:J16)</f>
        <v>7.4512633333333328E-3</v>
      </c>
      <c r="AI90" s="39">
        <f>1/1000*SUM(L15:$O15)+1/1000*SUM($D16:K16)</f>
        <v>8.3372633333333342E-3</v>
      </c>
      <c r="AJ90" s="39">
        <f>1/1000*SUM(M15:$O15)+1/1000*SUM($D16:L16)</f>
        <v>9.2802633333333336E-3</v>
      </c>
      <c r="AK90" s="39">
        <f>1/1000*SUM(N15:$O15)+1/1000*SUM($D16:M16)</f>
        <v>1.0062263333333333E-2</v>
      </c>
      <c r="AL90" s="39">
        <f>1/1000*SUM(O15:$O15)+1/1000*SUM($D16:N16)</f>
        <v>1.0334263333333335E-2</v>
      </c>
      <c r="AM90" s="39">
        <f>1/1000*SUM(D16:$O16)</f>
        <v>1.0819263333333334E-2</v>
      </c>
      <c r="AN90" s="40">
        <f>1/1000*SUM(E16:$O16)+1/1000*SUM($D17:D17)</f>
        <v>1.1789822807977695E-2</v>
      </c>
      <c r="AO90" s="40">
        <f>1/1000*SUM(F16:$O16)+1/1000*SUM($D17:E17)</f>
        <v>1.2969672442660942E-2</v>
      </c>
      <c r="AP90" s="40">
        <f>1/1000*SUM(G16:$O16)+1/1000*SUM($D17:F17)</f>
        <v>1.4456536627490591E-2</v>
      </c>
      <c r="AQ90" s="40">
        <f>1/1000*SUM(H16:$O16)+1/1000*SUM($D17:G17)</f>
        <v>1.5263104408775197E-2</v>
      </c>
      <c r="AR90" s="40">
        <f>1/1000*SUM(I16:$O16)+1/1000*SUM($D17:H17)</f>
        <v>1.526450398199039E-2</v>
      </c>
      <c r="AS90" s="40">
        <f>1/1000*SUM(J16:$O16)+1/1000*SUM($D17:I17)</f>
        <v>1.593542150218856E-2</v>
      </c>
      <c r="AT90" s="40">
        <f>1/1000*SUM(K16:$O16)+1/1000*SUM($D17:J17)</f>
        <v>1.6351429272055677E-2</v>
      </c>
      <c r="AU90" s="40">
        <f>1/1000*SUM(L16:$O16)+1/1000*SUM($D17:K17)</f>
        <v>1.5979336250910997E-2</v>
      </c>
      <c r="AV90" s="40">
        <f>1/1000*SUM(M16:$O16)+1/1000*SUM($D17:L17)</f>
        <v>1.5749715600567604E-2</v>
      </c>
      <c r="AW90" s="40">
        <f>1/1000*SUM(N16:$O16)+1/1000*SUM($D17:M17)</f>
        <v>1.5767550261934608E-2</v>
      </c>
      <c r="AX90" s="40">
        <f>1/1000*SUM(O16:$O16)+1/1000*SUM($D17:N17)</f>
        <v>1.588999935270638E-2</v>
      </c>
      <c r="AY90" s="39">
        <f>1/1000*SUM(D17:$O17)</f>
        <v>1.5955251205647041E-2</v>
      </c>
      <c r="AZ90" s="39">
        <f>1/1000*SUM(E17:$O17)+1/1000*SUM($D18:D18)</f>
        <v>1.5347532403640984E-2</v>
      </c>
      <c r="BA90" s="39">
        <f>1/1000*SUM(F17:$O17)+1/1000*SUM($D18:E18)</f>
        <v>1.4495682768957734E-2</v>
      </c>
      <c r="BB90" s="39">
        <f>1/1000*SUM(G17:$O17)+1/1000*SUM($D18:F18)</f>
        <v>1.3336818584128086E-2</v>
      </c>
      <c r="BC90" s="39">
        <f>1/1000*SUM(H17:$O17)+1/1000*SUM($D18:G18)</f>
        <v>1.2492250802843481E-2</v>
      </c>
      <c r="BD90" s="39">
        <f>1/1000*SUM(I17:$O17)+1/1000*SUM($D18:H18)</f>
        <v>1.2151851229628287E-2</v>
      </c>
      <c r="BE90" s="39">
        <f>1/1000*SUM(J17:$O17)+1/1000*SUM($D18:I18)</f>
        <v>1.1146933709430117E-2</v>
      </c>
      <c r="BF90" s="39">
        <f>1/1000*SUM(K17:$O17)+1/1000*SUM($D18:J18)</f>
        <v>1.0695925939562999E-2</v>
      </c>
      <c r="BG90" s="39">
        <f>1/1000*SUM(L17:$O17)+1/1000*SUM($D18:K18)</f>
        <v>1.0284018960707679E-2</v>
      </c>
      <c r="BH90" s="39">
        <f>1/1000*SUM(M17:$O17)+1/1000*SUM($D18:L18)</f>
        <v>9.3726396110510712E-3</v>
      </c>
      <c r="BI90" s="39">
        <f>1/1000*SUM(N17:$O17)+1/1000*SUM($D18:M18)</f>
        <v>8.6034820979596065E-3</v>
      </c>
      <c r="BJ90" s="39">
        <f>1/1000*SUM(O17:$O17)+1/1000*SUM($D18:N18)</f>
        <v>8.3042212423462165E-3</v>
      </c>
      <c r="BK90" s="39">
        <f>1/1000*SUM(D18:$O18)</f>
        <v>7.6747980275030632E-3</v>
      </c>
      <c r="BL90" s="39">
        <f>1/1000*SUM(E18:$O18)+1/1000*SUM($D19:D19)</f>
        <v>6.9974859860447228E-3</v>
      </c>
      <c r="BM90" s="39">
        <f>1/1000*SUM(F18:$O18)+1/1000*SUM($D19:E19)</f>
        <v>6.6544859860447232E-3</v>
      </c>
      <c r="BN90" s="39">
        <f>1/1000*SUM(G18:$O18)+1/1000*SUM($D19:F19)</f>
        <v>6.5504859860447224E-3</v>
      </c>
      <c r="BO90" s="39">
        <f>1/1000*SUM(H18:$O18)+1/1000*SUM($D19:G19)</f>
        <v>6.2684859860447223E-3</v>
      </c>
      <c r="BP90" s="39">
        <f>1/1000*SUM(I18:$O18)+1/1000*SUM($D19:H19)</f>
        <v>6.0490690261439835E-3</v>
      </c>
      <c r="BQ90" s="39">
        <f>1/1000*SUM(J18:$O18)+1/1000*SUM($D19:I19)</f>
        <v>6.7687810221557197E-3</v>
      </c>
      <c r="BR90" s="39">
        <f>1/1000*SUM(K18:$O18)+1/1000*SUM($D19:J19)</f>
        <v>6.6757993554890536E-3</v>
      </c>
      <c r="BS90" s="39">
        <f>1/1000*SUM(L18:$O18)+1/1000*SUM($D19:K19)</f>
        <v>6.2027993554890542E-3</v>
      </c>
      <c r="BT90" s="39">
        <f>1/1000*SUM(M18:$O18)+1/1000*SUM($D19:L19)</f>
        <v>7.1917993554890553E-3</v>
      </c>
      <c r="BU90" s="39">
        <f>1/1000*SUM(N18:$O18)+1/1000*SUM($D19:M19)</f>
        <v>7.5812667134800248E-3</v>
      </c>
      <c r="BV90" s="39">
        <f>1/1000*SUM(O18:$O18)+1/1000*SUM($D19:N19)</f>
        <v>7.8600784783216405E-3</v>
      </c>
      <c r="BW90" s="39">
        <f>1/1000*SUM(D19:$O19)</f>
        <v>7.7401268676230142E-3</v>
      </c>
      <c r="BX90" s="39">
        <f>1/1000*SUM(E19:$O19)+1/1000*SUM($D20:D20)</f>
        <v>7.7113349031097183E-3</v>
      </c>
      <c r="BY90" s="39">
        <f>1/1000*SUM(F19:$O19)+1/1000*SUM($D20:E20)</f>
        <v>7.6523349031097174E-3</v>
      </c>
      <c r="BZ90" s="39">
        <f>1/1000*SUM(G19:$O19)+1/1000*SUM($D20:F20)</f>
        <v>7.4393349031097187E-3</v>
      </c>
      <c r="CA90" s="39">
        <f>1/1000*SUM(H19:$O19)+1/1000*SUM($D20:G20)</f>
        <v>7.3363349031097189E-3</v>
      </c>
      <c r="CB90" s="39">
        <f>1/1000*SUM(I19:$O19)+1/1000*SUM($D20:H20)</f>
        <v>7.185751863010458E-3</v>
      </c>
      <c r="CC90" s="39">
        <f>1/1000*SUM(J19:$O19)+1/1000*SUM($D20:I20)</f>
        <v>7.207039866998723E-3</v>
      </c>
      <c r="CD90" s="39">
        <f>1/1000*SUM(K19:$O19)+1/1000*SUM($D20:J20)</f>
        <v>7.0830215336653889E-3</v>
      </c>
      <c r="CE90" s="39">
        <f>1/1000*SUM(L19:$O19)+1/1000*SUM($D20:K20)</f>
        <v>8.174021533665388E-3</v>
      </c>
      <c r="CF90" s="39">
        <f>1/1000*SUM(M19:$O19)+1/1000*SUM($D20:L20)</f>
        <v>7.8870215336653889E-3</v>
      </c>
      <c r="CG90" s="39">
        <f>1/1000*SUM(N19:$O19)+1/1000*SUM($D20:M20)</f>
        <v>8.5928770273988788E-3</v>
      </c>
      <c r="CH90" s="39">
        <f>1/1000*SUM(O19:$O19)+1/1000*SUM($D20:N20)</f>
        <v>8.9008770273988798E-3</v>
      </c>
      <c r="CI90" s="39">
        <f>1/1000*SUM(D20:$O20)</f>
        <v>1.0127000000000001E-2</v>
      </c>
      <c r="CJ90" s="39">
        <f>1/1000*SUM(E20:$O20)+1/1000*SUM($D21:D21)</f>
        <v>1.1842907685539705E-2</v>
      </c>
      <c r="CK90" s="39">
        <f>1/1000*SUM(F20:$O20)+1/1000*SUM($D21:E21)</f>
        <v>1.3137484772672276E-2</v>
      </c>
      <c r="CL90" s="39">
        <f>1/1000*SUM(G20:$O20)+1/1000*SUM($D21:F21)</f>
        <v>1.417077589937208E-2</v>
      </c>
      <c r="CM90" s="39">
        <f>1/1000*SUM(H20:$O20)+1/1000*SUM($D21:G21)</f>
        <v>1.5103001365509686E-2</v>
      </c>
      <c r="CN90" s="39">
        <f>1/1000*SUM(I20:$O20)+1/1000*SUM($D21:H21)</f>
        <v>1.6395315937230898E-2</v>
      </c>
      <c r="CO90" s="39">
        <f>1/1000*SUM(J20:$O20)+1/1000*SUM($D21:I21)</f>
        <v>1.7058480965483038E-2</v>
      </c>
      <c r="CP90" s="39">
        <f>1/1000*SUM(K20:$O20)+1/1000*SUM($D21:J21)</f>
        <v>1.7125730697332444E-2</v>
      </c>
      <c r="CQ90" s="39">
        <f>1/1000*SUM(L20:$O20)+1/1000*SUM($D21:K21)</f>
        <v>1.6317975627315909E-2</v>
      </c>
      <c r="CR90" s="39">
        <f>1/1000*SUM(M20:$O20)+1/1000*SUM($D21:L21)</f>
        <v>1.7063487317708459E-2</v>
      </c>
      <c r="CS90" s="39">
        <f>1/1000*SUM(N20:$O20)+1/1000*SUM($D21:M21)</f>
        <v>1.7009887155165236E-2</v>
      </c>
      <c r="CT90" s="39">
        <f>1/1000*SUM(O20:$O20)+1/1000*SUM($D21:N21)</f>
        <v>1.6671601870669388E-2</v>
      </c>
      <c r="CU90" s="39">
        <f>1/1000*SUM(D21:$O21)</f>
        <v>1.5885839452155326E-2</v>
      </c>
      <c r="CV90" s="39">
        <f>1/1000*SUM(E21:$O21)+1/1000*SUM($D22:D22)</f>
        <v>1.5619166574783816E-2</v>
      </c>
      <c r="CW90" s="39">
        <f>1/1000*SUM(F21:$O21)+1/1000*SUM($D22:E22)</f>
        <v>1.5045589487651246E-2</v>
      </c>
      <c r="CX90" s="39">
        <f>1/1000*SUM(G21:$O21)+1/1000*SUM($D22:F22)</f>
        <v>1.4163298360951438E-2</v>
      </c>
      <c r="CY90" s="39">
        <f>1/1000*SUM(H21:$O21)+1/1000*SUM($D22:G22)</f>
        <v>1.4816072894813837E-2</v>
      </c>
      <c r="CZ90" s="39">
        <f>1/1000*SUM(I21:$O21)+1/1000*SUM($D22:H22)</f>
        <v>1.4388758323092627E-2</v>
      </c>
      <c r="DA90" s="39">
        <f>1/1000*SUM(J21:$O21)+1/1000*SUM($D22:I22)</f>
        <v>1.3247593294840487E-2</v>
      </c>
      <c r="DB90" s="39">
        <f>1/1000*SUM(K21:$O21)+1/1000*SUM($D22:J22)</f>
        <v>1.3519343562991077E-2</v>
      </c>
      <c r="DC90" s="39">
        <f>1/1000*SUM(L21:$O21)+1/1000*SUM($D22:K22)</f>
        <v>1.3828098633007612E-2</v>
      </c>
      <c r="DD90" s="39">
        <f>1/1000*SUM(M21:$O21)+1/1000*SUM($D22:L22)</f>
        <v>1.3258586942615063E-2</v>
      </c>
      <c r="DE90" s="39">
        <f>1/1000*SUM(N21:$O21)+1/1000*SUM($D22:M22)</f>
        <v>1.3137187105158286E-2</v>
      </c>
      <c r="DF90" s="39">
        <f>1/1000*SUM(O21:$O21)+1/1000*SUM($D22:N22)</f>
        <v>1.3597472389654133E-2</v>
      </c>
      <c r="DG90" s="39">
        <f>1/1000*SUM(D22:$O22)</f>
        <v>1.3480234808168196E-2</v>
      </c>
      <c r="DH90" s="39">
        <f>1/1000*SUM(E22:$O22)+1/1000*SUM($D23:D23)</f>
        <v>1.2117000000000001E-2</v>
      </c>
      <c r="DI90" s="39">
        <f>1/1000*SUM(F22:$O22)+1/1000*SUM($D23:E23)</f>
        <v>1.2625000000000003E-2</v>
      </c>
      <c r="DJ90" s="39">
        <f>1/1000*SUM(G22:$O22)+1/1000*SUM($D23:F23)</f>
        <v>1.3551000000000004E-2</v>
      </c>
      <c r="DK90" s="39">
        <f>1/1000*SUM(H22:$O22)+1/1000*SUM($D23:G23)</f>
        <v>1.2555E-2</v>
      </c>
      <c r="DL90" s="39">
        <f>1/1000*SUM(I22:$O22)+1/1000*SUM($D23:H23)</f>
        <v>1.2851000000000001E-2</v>
      </c>
      <c r="DM90" s="39">
        <f>1/1000*SUM(J22:$O22)+1/1000*SUM($D23:I23)</f>
        <v>1.2626000000000002E-2</v>
      </c>
      <c r="DN90" s="39">
        <f>1/1000*SUM(K22:$O22)+1/1000*SUM($D23:J23)</f>
        <v>1.2243000000000002E-2</v>
      </c>
      <c r="DO90" s="39">
        <f>1/1000*SUM(L22:$O22)+1/1000*SUM($D23:K23)</f>
        <v>1.3208000000000001E-2</v>
      </c>
      <c r="DP90" s="39">
        <f>1/1000*SUM(M22:$O22)+1/1000*SUM($D23:L23)</f>
        <v>1.3428000000000001E-2</v>
      </c>
      <c r="DQ90" s="39">
        <f>1/1000*SUM(N22:$O22)+1/1000*SUM($D23:M23)</f>
        <v>1.3799000000000002E-2</v>
      </c>
      <c r="DR90" s="39">
        <f>1/1000*SUM(O22:$O22)+1/1000*SUM($D23:N23)</f>
        <v>1.5752000000000002E-2</v>
      </c>
      <c r="DS90" s="39">
        <f>1/1000*SUM(D23:$O23)</f>
        <v>1.7570000000000002E-2</v>
      </c>
      <c r="DT90" s="39">
        <f>1/1000*SUM(E23:$O23)+1/1000*SUM($D24:D24)</f>
        <v>2.0639000000000005E-2</v>
      </c>
      <c r="DU90" s="39">
        <f>1/1000*SUM(F23:$O23)+1/1000*SUM($D24:E24)</f>
        <v>2.1362000000000003E-2</v>
      </c>
      <c r="DV90" s="39">
        <f>1/1000*SUM(G23:$O23)+1/1000*SUM($D24:F24)</f>
        <v>2.2136000000000003E-2</v>
      </c>
      <c r="DW90" s="39">
        <f>1/1000*SUM(H23:$O23)+1/1000*SUM($D24:G24)</f>
        <v>2.4545999999999998E-2</v>
      </c>
      <c r="DX90" s="39">
        <f>1/1000*SUM(I23:$O23)+1/1000*SUM($D24:H24)</f>
        <v>2.5646000000000002E-2</v>
      </c>
      <c r="DY90" s="39">
        <f>1/1000*SUM(J23:$O23)+1/1000*SUM($D24:I24)</f>
        <v>2.7326E-2</v>
      </c>
      <c r="DZ90" s="39">
        <f>1/1000*SUM(K23:$O23)+1/1000*SUM($D24:J24)</f>
        <v>2.8155000000000006E-2</v>
      </c>
      <c r="EA90" s="39">
        <f>1/1000*SUM(L23:$O23)+1/1000*SUM($D24:K24)</f>
        <v>2.8724000000000006E-2</v>
      </c>
      <c r="EB90" s="39">
        <f>1/1000*SUM(M23:$O23)+1/1000*SUM($D24:L24)</f>
        <v>2.9571000000000004E-2</v>
      </c>
      <c r="EC90" s="39">
        <f>1/1000*SUM(N23:$O23)+1/1000*SUM($D24:M24)</f>
        <v>3.0192000000000004E-2</v>
      </c>
      <c r="ED90" s="39">
        <f>1/1000*SUM(O23:$O23)+1/1000*SUM($D24:N24)</f>
        <v>3.1241000000000001E-2</v>
      </c>
      <c r="EE90" s="39">
        <f>1/1000*SUM(D24:$O24)</f>
        <v>3.1512000000000005E-2</v>
      </c>
      <c r="EF90" s="39">
        <f>1/1000*SUM(E24:$O24)+1/1000*SUM($D25:D25)</f>
        <v>3.0073000000000006E-2</v>
      </c>
      <c r="EG90" s="39">
        <f>1/1000*SUM(F24:$O24)+1/1000*SUM($D25:E25)</f>
        <v>3.1560000000000005E-2</v>
      </c>
      <c r="EH90" s="39">
        <f>1/1000*SUM(G24:$O24)+1/1000*SUM($D25:F25)</f>
        <v>3.1049000000000004E-2</v>
      </c>
      <c r="EI90" s="39">
        <f>1/1000*SUM(H24:$O24)+1/1000*SUM($D25:G25)</f>
        <v>2.9261000000000002E-2</v>
      </c>
      <c r="EJ90" s="39">
        <f>1/1000*SUM(I24:$O24)+1/1000*SUM($D25:H25)</f>
        <v>2.9296000000000003E-2</v>
      </c>
      <c r="EK90" s="39">
        <f>1/1000*SUM(J24:$O24)+1/1000*SUM($D25:I25)</f>
        <v>2.8476000000000001E-2</v>
      </c>
      <c r="EL90" s="39">
        <f>1/1000*SUM(K24:$O24)+1/1000*SUM($D25:J25)</f>
        <v>2.8548999999999998E-2</v>
      </c>
      <c r="EM90" s="39">
        <f>1/1000*SUM(L24:$O24)+1/1000*SUM($D25:K25)</f>
        <v>2.7158000000000002E-2</v>
      </c>
      <c r="EN90" s="39">
        <f>1/1000*SUM(M24:$O24)+1/1000*SUM($D25:L25)</f>
        <v>2.6178E-2</v>
      </c>
      <c r="EO90" s="39">
        <f>1/1000*SUM(N24:$O24)+1/1000*SUM($D25:M25)</f>
        <v>2.6137000000000001E-2</v>
      </c>
      <c r="EP90" s="39">
        <f>1/1000*SUM(O24:$O24)+1/1000*SUM($D25:N25)</f>
        <v>2.3348999999999998E-2</v>
      </c>
      <c r="EQ90" s="39">
        <f>1/1000*SUM(D25:$O25)</f>
        <v>2.2439999999999998E-2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19.965589000000001</v>
      </c>
      <c r="D92" s="41">
        <f t="shared" si="46"/>
        <v>19.300559</v>
      </c>
      <c r="E92" s="41">
        <f t="shared" si="46"/>
        <v>19.213982999999999</v>
      </c>
      <c r="F92" s="41">
        <f t="shared" si="46"/>
        <v>20.213999999999999</v>
      </c>
      <c r="G92" s="41">
        <f t="shared" si="46"/>
        <v>20.487476999999998</v>
      </c>
      <c r="H92" s="41">
        <f t="shared" si="46"/>
        <v>21.093342</v>
      </c>
      <c r="I92" s="41">
        <f t="shared" si="46"/>
        <v>20.80341</v>
      </c>
      <c r="J92" s="41">
        <f t="shared" si="46"/>
        <v>20.386977999999999</v>
      </c>
      <c r="K92" s="41">
        <f t="shared" si="46"/>
        <v>18.837097</v>
      </c>
      <c r="L92" s="41">
        <f t="shared" si="46"/>
        <v>18.063970000000001</v>
      </c>
      <c r="M92" s="41">
        <f t="shared" si="46"/>
        <v>16.794487</v>
      </c>
      <c r="N92" s="41">
        <f t="shared" si="46"/>
        <v>15.092455000000001</v>
      </c>
      <c r="O92" s="41">
        <f t="shared" si="46"/>
        <v>13.730517000000003</v>
      </c>
      <c r="P92" s="41">
        <f t="shared" si="46"/>
        <v>12.616405000000002</v>
      </c>
      <c r="Q92" s="41">
        <f t="shared" si="46"/>
        <v>11.944827000000002</v>
      </c>
      <c r="R92" s="41">
        <f t="shared" si="46"/>
        <v>10.055516000000001</v>
      </c>
      <c r="S92" s="41">
        <f t="shared" si="46"/>
        <v>9.0666060000000002</v>
      </c>
      <c r="T92" s="41">
        <f t="shared" si="46"/>
        <v>7.958181999999999</v>
      </c>
      <c r="U92" s="41">
        <f t="shared" si="46"/>
        <v>7.2392269999999996</v>
      </c>
      <c r="V92" s="41">
        <f t="shared" si="46"/>
        <v>7.0492430000000006</v>
      </c>
      <c r="W92" s="41">
        <f t="shared" si="46"/>
        <v>6.4076599999999999</v>
      </c>
      <c r="X92" s="41">
        <f t="shared" si="46"/>
        <v>6.1933560000000005</v>
      </c>
      <c r="Y92" s="41">
        <f t="shared" si="46"/>
        <v>5.9511769999999995</v>
      </c>
      <c r="Z92" s="41">
        <f t="shared" si="46"/>
        <v>5.3838819999999998</v>
      </c>
      <c r="AA92" s="41">
        <f t="shared" si="46"/>
        <v>5.1145440000000004</v>
      </c>
      <c r="AB92" s="41">
        <f t="shared" si="46"/>
        <v>5.0071210000000006</v>
      </c>
      <c r="AC92" s="41">
        <f t="shared" si="46"/>
        <v>4.6005500000000001</v>
      </c>
      <c r="AD92" s="41">
        <f t="shared" si="46"/>
        <v>4.3869870000000004</v>
      </c>
      <c r="AE92" s="41">
        <f t="shared" si="46"/>
        <v>4.4215580000000001</v>
      </c>
      <c r="AF92" s="41">
        <f t="shared" si="46"/>
        <v>4.8997050000000009</v>
      </c>
      <c r="AG92" s="41">
        <f t="shared" si="46"/>
        <v>5.2172270000000003</v>
      </c>
      <c r="AH92" s="41">
        <f t="shared" si="46"/>
        <v>5.5232170000000007</v>
      </c>
      <c r="AI92" s="41">
        <f t="shared" si="46"/>
        <v>6.3412600000000001</v>
      </c>
      <c r="AJ92" s="41">
        <f t="shared" si="46"/>
        <v>7.2332929999999998</v>
      </c>
      <c r="AK92" s="41">
        <f t="shared" si="46"/>
        <v>7.8887090000000004</v>
      </c>
      <c r="AL92" s="41">
        <f t="shared" si="46"/>
        <v>8.1592140000000004</v>
      </c>
      <c r="AM92" s="41">
        <f t="shared" si="46"/>
        <v>8.6160460000000008</v>
      </c>
      <c r="AN92" s="41">
        <f t="shared" si="46"/>
        <v>9.5588730000000002</v>
      </c>
      <c r="AO92" s="41">
        <f t="shared" si="46"/>
        <v>10.832396999999998</v>
      </c>
      <c r="AP92" s="41">
        <f t="shared" si="46"/>
        <v>12.266763999999998</v>
      </c>
      <c r="AQ92" s="41">
        <f t="shared" si="46"/>
        <v>13.051340999999997</v>
      </c>
      <c r="AR92" s="41">
        <f t="shared" si="46"/>
        <v>13.158900999999998</v>
      </c>
      <c r="AS92" s="41">
        <f t="shared" si="46"/>
        <v>13.923315000000001</v>
      </c>
      <c r="AT92" s="41">
        <f t="shared" si="46"/>
        <v>14.471133</v>
      </c>
      <c r="AU92" s="41">
        <f t="shared" si="46"/>
        <v>14.2201</v>
      </c>
      <c r="AV92" s="41">
        <f t="shared" si="46"/>
        <v>14.135570000000001</v>
      </c>
      <c r="AW92" s="41">
        <f t="shared" si="46"/>
        <v>14.308295000000001</v>
      </c>
      <c r="AX92" s="41">
        <f t="shared" si="46"/>
        <v>14.409568</v>
      </c>
      <c r="AY92" s="41">
        <f t="shared" si="46"/>
        <v>14.426295000000001</v>
      </c>
      <c r="AZ92" s="41">
        <f t="shared" si="46"/>
        <v>13.894696</v>
      </c>
      <c r="BA92" s="41">
        <f t="shared" si="46"/>
        <v>12.900264</v>
      </c>
      <c r="BB92" s="41">
        <f t="shared" si="46"/>
        <v>11.735773000000002</v>
      </c>
      <c r="BC92" s="41">
        <f t="shared" si="46"/>
        <v>11.017462</v>
      </c>
      <c r="BD92" s="41">
        <f t="shared" si="46"/>
        <v>10.713602999999999</v>
      </c>
      <c r="BE92" s="41">
        <f t="shared" si="46"/>
        <v>9.8347440000000006</v>
      </c>
      <c r="BF92" s="41">
        <f t="shared" si="46"/>
        <v>9.2008590000000012</v>
      </c>
      <c r="BG92" s="41">
        <f t="shared" si="46"/>
        <v>8.8393219999999992</v>
      </c>
      <c r="BH92" s="41">
        <f t="shared" si="46"/>
        <v>7.9736739999999982</v>
      </c>
      <c r="BI92" s="41">
        <f t="shared" si="46"/>
        <v>7.303456999999999</v>
      </c>
      <c r="BJ92" s="41">
        <f t="shared" si="46"/>
        <v>7.2350959999999995</v>
      </c>
      <c r="BK92" s="41">
        <f t="shared" si="46"/>
        <v>6.8106919999999995</v>
      </c>
      <c r="BL92" s="41">
        <f t="shared" si="46"/>
        <v>6.1991139999999989</v>
      </c>
      <c r="BM92" s="41">
        <f t="shared" si="46"/>
        <v>5.9722919999999995</v>
      </c>
      <c r="BN92" s="41">
        <f t="shared" si="46"/>
        <v>5.9599409999999997</v>
      </c>
      <c r="BO92" s="41">
        <f t="shared" ref="BO92:DZ92" si="47">BO93-BO91</f>
        <v>5.7212180000000004</v>
      </c>
      <c r="BP92" s="41">
        <f t="shared" si="47"/>
        <v>5.5516590000000008</v>
      </c>
      <c r="BQ92" s="41">
        <f t="shared" si="47"/>
        <v>6.0152930000000007</v>
      </c>
      <c r="BR92" s="41">
        <f t="shared" si="47"/>
        <v>5.928948000000001</v>
      </c>
      <c r="BS92" s="41">
        <f t="shared" si="47"/>
        <v>5.4653230000000006</v>
      </c>
      <c r="BT92" s="41">
        <f t="shared" si="47"/>
        <v>6.3708970000000003</v>
      </c>
      <c r="BU92" s="41">
        <f t="shared" si="47"/>
        <v>6.4605589999999999</v>
      </c>
      <c r="BV92" s="41">
        <f t="shared" si="47"/>
        <v>6.5964539999999996</v>
      </c>
      <c r="BW92" s="41">
        <f t="shared" si="47"/>
        <v>6.3486199999999995</v>
      </c>
      <c r="BX92" s="41">
        <f t="shared" si="47"/>
        <v>6.3240649999999992</v>
      </c>
      <c r="BY92" s="41">
        <f t="shared" si="47"/>
        <v>6.3342729999999987</v>
      </c>
      <c r="BZ92" s="41">
        <f t="shared" si="47"/>
        <v>6.1916089999999997</v>
      </c>
      <c r="CA92" s="41">
        <f t="shared" si="47"/>
        <v>5.9531999999999998</v>
      </c>
      <c r="CB92" s="41">
        <f t="shared" si="47"/>
        <v>5.8317509999999997</v>
      </c>
      <c r="CC92" s="41">
        <f t="shared" si="47"/>
        <v>5.8738019999999995</v>
      </c>
      <c r="CD92" s="41">
        <f t="shared" si="47"/>
        <v>5.8039480000000001</v>
      </c>
      <c r="CE92" s="41">
        <f t="shared" si="47"/>
        <v>6.6540900000000001</v>
      </c>
      <c r="CF92" s="41">
        <f t="shared" si="47"/>
        <v>6.2712110000000001</v>
      </c>
      <c r="CG92" s="41">
        <f t="shared" si="47"/>
        <v>7.0445180000000001</v>
      </c>
      <c r="CH92" s="41">
        <f t="shared" si="47"/>
        <v>7.2337389999999999</v>
      </c>
      <c r="CI92" s="41">
        <f t="shared" si="47"/>
        <v>8.1621990000000011</v>
      </c>
      <c r="CJ92" s="41">
        <f t="shared" si="47"/>
        <v>9.2157470000000004</v>
      </c>
      <c r="CK92" s="41">
        <f t="shared" si="47"/>
        <v>9.8765429999999999</v>
      </c>
      <c r="CL92" s="41">
        <f t="shared" si="47"/>
        <v>10.468094000000001</v>
      </c>
      <c r="CM92" s="41">
        <f t="shared" si="47"/>
        <v>11.169534000000001</v>
      </c>
      <c r="CN92" s="41">
        <f t="shared" si="47"/>
        <v>11.956651000000001</v>
      </c>
      <c r="CO92" s="41">
        <f t="shared" si="47"/>
        <v>12.289097999999999</v>
      </c>
      <c r="CP92" s="41">
        <f t="shared" si="47"/>
        <v>12.401111999999998</v>
      </c>
      <c r="CQ92" s="41">
        <f t="shared" si="47"/>
        <v>11.737797</v>
      </c>
      <c r="CR92" s="41">
        <f t="shared" si="47"/>
        <v>12.040543000000001</v>
      </c>
      <c r="CS92" s="41">
        <f t="shared" si="47"/>
        <v>11.757484</v>
      </c>
      <c r="CT92" s="41">
        <f t="shared" si="47"/>
        <v>11.325196999999999</v>
      </c>
      <c r="CU92" s="41">
        <f t="shared" si="47"/>
        <v>10.816538</v>
      </c>
      <c r="CV92" s="41">
        <f t="shared" si="47"/>
        <v>10.699244999999998</v>
      </c>
      <c r="CW92" s="41">
        <f t="shared" si="47"/>
        <v>10.397677999999999</v>
      </c>
      <c r="CX92" s="41">
        <f t="shared" si="47"/>
        <v>9.7669770000000007</v>
      </c>
      <c r="CY92" s="41">
        <f t="shared" si="47"/>
        <v>10.161204</v>
      </c>
      <c r="CZ92" s="41">
        <f t="shared" si="47"/>
        <v>9.9163730000000001</v>
      </c>
      <c r="DA92" s="41">
        <f t="shared" si="47"/>
        <v>9.1102919999999994</v>
      </c>
      <c r="DB92" s="41">
        <f t="shared" si="47"/>
        <v>9.2606589999999986</v>
      </c>
      <c r="DC92" s="41">
        <f t="shared" si="47"/>
        <v>9.4964689999999994</v>
      </c>
      <c r="DD92" s="41">
        <f t="shared" si="47"/>
        <v>9.3219989999999999</v>
      </c>
      <c r="DE92" s="41">
        <f t="shared" si="47"/>
        <v>9.3476559999999989</v>
      </c>
      <c r="DF92" s="41">
        <f t="shared" si="47"/>
        <v>9.5560949999999991</v>
      </c>
      <c r="DG92" s="41">
        <f t="shared" si="47"/>
        <v>9.3714580000000005</v>
      </c>
      <c r="DH92" s="41">
        <f t="shared" si="47"/>
        <v>8.3465450000000008</v>
      </c>
      <c r="DI92" s="41">
        <f t="shared" si="47"/>
        <v>8.8801349999999974</v>
      </c>
      <c r="DJ92" s="41">
        <f t="shared" si="47"/>
        <v>9.6548609999999986</v>
      </c>
      <c r="DK92" s="41">
        <f t="shared" si="47"/>
        <v>9.0520049999999994</v>
      </c>
      <c r="DL92" s="41">
        <f t="shared" si="47"/>
        <v>9.2940999999999985</v>
      </c>
      <c r="DM92" s="41">
        <f t="shared" si="47"/>
        <v>9.1475939999999998</v>
      </c>
      <c r="DN92" s="41">
        <f t="shared" si="47"/>
        <v>8.8445249999999991</v>
      </c>
      <c r="DO92" s="41">
        <f t="shared" si="47"/>
        <v>9.6409999999999982</v>
      </c>
      <c r="DP92" s="41">
        <f t="shared" si="47"/>
        <v>9.7737569999999998</v>
      </c>
      <c r="DQ92" s="41">
        <f t="shared" si="47"/>
        <v>10.068997</v>
      </c>
      <c r="DR92" s="41">
        <f t="shared" si="47"/>
        <v>11.552241</v>
      </c>
      <c r="DS92" s="41">
        <f t="shared" si="47"/>
        <v>12.884444</v>
      </c>
      <c r="DT92" s="41">
        <f t="shared" si="47"/>
        <v>15.265994000000001</v>
      </c>
      <c r="DU92" s="41">
        <f t="shared" si="47"/>
        <v>15.730174999999999</v>
      </c>
      <c r="DV92" s="41">
        <f t="shared" si="47"/>
        <v>16.291640999999998</v>
      </c>
      <c r="DW92" s="41">
        <f t="shared" si="47"/>
        <v>18.227605000000001</v>
      </c>
      <c r="DX92" s="41">
        <f t="shared" si="47"/>
        <v>19.159015999999998</v>
      </c>
      <c r="DY92" s="41">
        <f t="shared" si="47"/>
        <v>20.479469999999999</v>
      </c>
      <c r="DZ92" s="41">
        <f t="shared" si="47"/>
        <v>21.073027</v>
      </c>
      <c r="EA92" s="41">
        <f t="shared" ref="EA92:EQ92" si="48">EA93-EA91</f>
        <v>21.575482999999998</v>
      </c>
      <c r="EB92" s="41">
        <f t="shared" si="48"/>
        <v>22.346635999999997</v>
      </c>
      <c r="EC92" s="41">
        <f t="shared" si="48"/>
        <v>22.970576999999999</v>
      </c>
      <c r="ED92" s="41">
        <f t="shared" si="48"/>
        <v>24.552356999999997</v>
      </c>
      <c r="EE92" s="41">
        <f t="shared" si="48"/>
        <v>25.492935999999997</v>
      </c>
      <c r="EF92" s="41">
        <f t="shared" si="48"/>
        <v>24.949186999999995</v>
      </c>
      <c r="EG92" s="41">
        <f t="shared" si="48"/>
        <v>26.691709999999997</v>
      </c>
      <c r="EH92" s="41">
        <f t="shared" si="48"/>
        <v>26.525129999999997</v>
      </c>
      <c r="EI92" s="41">
        <f t="shared" si="48"/>
        <v>25.234779999999997</v>
      </c>
      <c r="EJ92" s="41">
        <f t="shared" si="48"/>
        <v>25.352082999999997</v>
      </c>
      <c r="EK92" s="41">
        <f t="shared" si="48"/>
        <v>24.847435000000001</v>
      </c>
      <c r="EL92" s="41">
        <f t="shared" si="48"/>
        <v>25.095148999999999</v>
      </c>
      <c r="EM92" s="41">
        <f t="shared" si="48"/>
        <v>24.093738999999999</v>
      </c>
      <c r="EN92" s="41">
        <f t="shared" si="48"/>
        <v>23.372920999999998</v>
      </c>
      <c r="EO92" s="41">
        <f t="shared" si="48"/>
        <v>23.549495999999998</v>
      </c>
      <c r="EP92" s="41">
        <f t="shared" si="48"/>
        <v>21.003743</v>
      </c>
      <c r="EQ92" s="41">
        <f t="shared" si="48"/>
        <v>19.856709000000002</v>
      </c>
    </row>
    <row r="93" spans="1:207" s="43" customFormat="1">
      <c r="A93" s="38"/>
      <c r="B93" s="39" t="s">
        <v>111</v>
      </c>
      <c r="C93" s="39">
        <f>SUM(D48:$O48)</f>
        <v>19.965589000000001</v>
      </c>
      <c r="D93" s="39">
        <f>SUM(E48:$O48)+SUM($D49:D49)</f>
        <v>19.300559</v>
      </c>
      <c r="E93" s="39">
        <f>SUM(F48:$O48)+SUM($D49:E49)</f>
        <v>19.213982999999999</v>
      </c>
      <c r="F93" s="39">
        <f>SUM(G48:$O48)+SUM($D49:F49)</f>
        <v>20.213999999999999</v>
      </c>
      <c r="G93" s="39">
        <f>SUM(H48:$O48)+SUM($D49:G49)</f>
        <v>20.487476999999998</v>
      </c>
      <c r="H93" s="39">
        <f>SUM(I48:$O48)+SUM($D49:H49)</f>
        <v>21.093342</v>
      </c>
      <c r="I93" s="39">
        <f>SUM(J48:$O48)+SUM($D49:I49)</f>
        <v>20.80341</v>
      </c>
      <c r="J93" s="39">
        <f>SUM(K48:$O48)+SUM($D49:J49)</f>
        <v>20.386977999999999</v>
      </c>
      <c r="K93" s="39">
        <f>SUM(L48:$O48)+SUM($D49:K49)</f>
        <v>18.837097</v>
      </c>
      <c r="L93" s="39">
        <f>SUM(M48:$O48)+SUM($D49:L49)</f>
        <v>18.063970000000001</v>
      </c>
      <c r="M93" s="39">
        <f>SUM(N48:$O48)+SUM($D49:M49)</f>
        <v>16.794487</v>
      </c>
      <c r="N93" s="39">
        <f>SUM(O48:$O48)+SUM($D49:N49)</f>
        <v>15.092455000000001</v>
      </c>
      <c r="O93" s="39">
        <f>SUM(D49:$O49)</f>
        <v>13.730517000000003</v>
      </c>
      <c r="P93" s="39">
        <f>SUM(E49:$O49)+SUM($D50:D50)</f>
        <v>12.616405000000002</v>
      </c>
      <c r="Q93" s="39">
        <f>SUM(F49:$O49)+SUM($D50:E50)</f>
        <v>11.944827000000002</v>
      </c>
      <c r="R93" s="39">
        <f>SUM(G49:$O49)+SUM($D50:F50)</f>
        <v>10.055516000000001</v>
      </c>
      <c r="S93" s="39">
        <f>SUM(H49:$O49)+SUM($D50:G50)</f>
        <v>9.0666060000000002</v>
      </c>
      <c r="T93" s="39">
        <f>SUM(I49:$O49)+SUM($D50:H50)</f>
        <v>7.958181999999999</v>
      </c>
      <c r="U93" s="39">
        <f>SUM(J49:$O49)+SUM($D50:I50)</f>
        <v>7.2392269999999996</v>
      </c>
      <c r="V93" s="39">
        <f>SUM(K49:$O49)+SUM($D50:J50)</f>
        <v>7.0616380000000003</v>
      </c>
      <c r="W93" s="39">
        <f>SUM(L49:$O49)+SUM($D50:K50)</f>
        <v>6.4200549999999996</v>
      </c>
      <c r="X93" s="39">
        <f>SUM(M49:$O49)+SUM($D50:L50)</f>
        <v>6.2057510000000002</v>
      </c>
      <c r="Y93" s="39">
        <f>SUM(N49:$O49)+SUM($D50:M50)</f>
        <v>5.9635719999999992</v>
      </c>
      <c r="Z93" s="39">
        <f>SUM(O49:$O49)+SUM($D50:N50)</f>
        <v>5.3962769999999995</v>
      </c>
      <c r="AA93" s="39">
        <f>SUM(D50:$O50)</f>
        <v>5.1269390000000001</v>
      </c>
      <c r="AB93" s="39">
        <f>SUM(E50:$O50)+SUM($D51:D51)</f>
        <v>5.0195160000000003</v>
      </c>
      <c r="AC93" s="39">
        <f>SUM(F50:$O50)+SUM($D51:E51)</f>
        <v>4.6129449999999999</v>
      </c>
      <c r="AD93" s="39">
        <f>SUM(G50:$O50)+SUM($D51:F51)</f>
        <v>4.3993820000000001</v>
      </c>
      <c r="AE93" s="39">
        <f>SUM(H50:$O50)+SUM($D51:G51)</f>
        <v>4.4339529999999998</v>
      </c>
      <c r="AF93" s="39">
        <f>SUM(I50:$O50)+SUM($D51:H51)</f>
        <v>4.9121000000000006</v>
      </c>
      <c r="AG93" s="39">
        <f>SUM(J50:$O50)+SUM($D51:I51)</f>
        <v>5.229622</v>
      </c>
      <c r="AH93" s="39">
        <f>SUM(K50:$O50)+SUM($D51:J51)</f>
        <v>5.5232170000000007</v>
      </c>
      <c r="AI93" s="39">
        <f>SUM(L50:$O50)+SUM($D51:K51)</f>
        <v>6.3412600000000001</v>
      </c>
      <c r="AJ93" s="39">
        <f>SUM(M50:$O50)+SUM($D51:L51)</f>
        <v>7.2332929999999998</v>
      </c>
      <c r="AK93" s="39">
        <f>SUM(N50:$O50)+SUM($D51:M51)</f>
        <v>7.8887090000000004</v>
      </c>
      <c r="AL93" s="39">
        <f>SUM(O50:$O50)+SUM($D51:N51)</f>
        <v>8.1592140000000004</v>
      </c>
      <c r="AM93" s="39">
        <f>SUM(D51:$O51)</f>
        <v>8.6160460000000008</v>
      </c>
      <c r="AN93" s="39">
        <f>SUM(E51:$O51)+SUM($D52:D52)</f>
        <v>9.5588730000000002</v>
      </c>
      <c r="AO93" s="39">
        <f>SUM(F51:$O51)+SUM($D52:E52)</f>
        <v>10.832396999999998</v>
      </c>
      <c r="AP93" s="39">
        <f>SUM(G51:$O51)+SUM($D52:F52)</f>
        <v>12.266763999999998</v>
      </c>
      <c r="AQ93" s="39">
        <f>SUM(H51:$O51)+SUM($D52:G52)</f>
        <v>13.051340999999997</v>
      </c>
      <c r="AR93" s="39">
        <f>SUM(I51:$O51)+SUM($D52:H52)</f>
        <v>13.239911999999999</v>
      </c>
      <c r="AS93" s="39">
        <f>SUM(J51:$O51)+SUM($D52:I52)</f>
        <v>14.004326000000001</v>
      </c>
      <c r="AT93" s="39">
        <f>SUM(K51:$O51)+SUM($D52:J52)</f>
        <v>14.552144</v>
      </c>
      <c r="AU93" s="39">
        <f>SUM(L51:$O51)+SUM($D52:K52)</f>
        <v>14.301111000000001</v>
      </c>
      <c r="AV93" s="39">
        <f>SUM(M51:$O51)+SUM($D52:L52)</f>
        <v>14.216581000000001</v>
      </c>
      <c r="AW93" s="39">
        <f>SUM(N51:$O51)+SUM($D52:M52)</f>
        <v>14.389306000000001</v>
      </c>
      <c r="AX93" s="39">
        <f>SUM(O51:$O51)+SUM($D52:N52)</f>
        <v>14.490579</v>
      </c>
      <c r="AY93" s="39">
        <f>SUM(D52:$O52)</f>
        <v>14.524603000000001</v>
      </c>
      <c r="AZ93" s="39">
        <f>SUM(E52:$O52)+SUM($D53:D53)</f>
        <v>14.002597999999999</v>
      </c>
      <c r="BA93" s="39">
        <f>SUM(F52:$O52)+SUM($D53:E53)</f>
        <v>13.008165999999999</v>
      </c>
      <c r="BB93" s="39">
        <f>SUM(G52:$O52)+SUM($D53:F53)</f>
        <v>11.843675000000001</v>
      </c>
      <c r="BC93" s="39">
        <f>SUM(H52:$O52)+SUM($D53:G53)</f>
        <v>11.125363999999999</v>
      </c>
      <c r="BD93" s="39">
        <f>SUM(I52:$O52)+SUM($D53:H53)</f>
        <v>10.740494</v>
      </c>
      <c r="BE93" s="39">
        <f>SUM(J52:$O52)+SUM($D53:I53)</f>
        <v>9.8616349999999997</v>
      </c>
      <c r="BF93" s="39">
        <f>SUM(K52:$O52)+SUM($D53:J53)</f>
        <v>9.2277500000000003</v>
      </c>
      <c r="BG93" s="39">
        <f>SUM(L52:$O52)+SUM($D53:K53)</f>
        <v>8.8662130000000001</v>
      </c>
      <c r="BH93" s="39">
        <f>SUM(M52:$O52)+SUM($D53:L53)</f>
        <v>8.0005649999999982</v>
      </c>
      <c r="BI93" s="39">
        <f>SUM(N52:$O52)+SUM($D53:M53)</f>
        <v>7.330347999999999</v>
      </c>
      <c r="BJ93" s="39">
        <f>SUM(O52:$O52)+SUM($D53:N53)</f>
        <v>7.2619869999999995</v>
      </c>
      <c r="BK93" s="39">
        <f>SUM(D53:$O53)</f>
        <v>6.8202859999999994</v>
      </c>
      <c r="BL93" s="39">
        <f>SUM(E53:$O53)+SUM($D54:D54)</f>
        <v>6.1991139999999989</v>
      </c>
      <c r="BM93" s="39">
        <f>SUM(F53:$O53)+SUM($D54:E54)</f>
        <v>5.9722919999999995</v>
      </c>
      <c r="BN93" s="39">
        <f>SUM(G53:$O53)+SUM($D54:F54)</f>
        <v>5.9599409999999997</v>
      </c>
      <c r="BO93" s="39">
        <f>SUM(H53:$O53)+SUM($D54:G54)</f>
        <v>5.7212180000000004</v>
      </c>
      <c r="BP93" s="39">
        <f>SUM(I53:$O53)+SUM($D54:H54)</f>
        <v>5.5623570000000004</v>
      </c>
      <c r="BQ93" s="39">
        <f>SUM(J53:$O53)+SUM($D54:I54)</f>
        <v>6.0259910000000003</v>
      </c>
      <c r="BR93" s="39">
        <f>SUM(K53:$O53)+SUM($D54:J54)</f>
        <v>5.9396460000000006</v>
      </c>
      <c r="BS93" s="39">
        <f>SUM(L53:$O53)+SUM($D54:K54)</f>
        <v>5.4760210000000002</v>
      </c>
      <c r="BT93" s="39">
        <f>SUM(M53:$O53)+SUM($D54:L54)</f>
        <v>6.3815949999999999</v>
      </c>
      <c r="BU93" s="39">
        <f>SUM(N53:$O53)+SUM($D54:M54)</f>
        <v>6.4712569999999996</v>
      </c>
      <c r="BV93" s="39">
        <f>SUM(O53:$O53)+SUM($D54:N54)</f>
        <v>6.6371159999999998</v>
      </c>
      <c r="BW93" s="39">
        <f>SUM(D54:$O54)</f>
        <v>6.4843599999999997</v>
      </c>
      <c r="BX93" s="39">
        <f>SUM(E54:$O54)+SUM($D55:D55)</f>
        <v>6.5364079999999989</v>
      </c>
      <c r="BY93" s="39">
        <f>SUM(F54:$O54)+SUM($D55:E55)</f>
        <v>6.5560169999999989</v>
      </c>
      <c r="BZ93" s="39">
        <f>SUM(G54:$O54)+SUM($D55:F55)</f>
        <v>6.4133529999999999</v>
      </c>
      <c r="CA93" s="39">
        <f>SUM(H54:$O54)+SUM($D55:G55)</f>
        <v>6.3568829999999998</v>
      </c>
      <c r="CB93" s="39">
        <f>SUM(I54:$O54)+SUM($D55:H55)</f>
        <v>6.224736</v>
      </c>
      <c r="CC93" s="39">
        <f>SUM(J54:$O54)+SUM($D55:I55)</f>
        <v>6.2667869999999999</v>
      </c>
      <c r="CD93" s="39">
        <f>SUM(K54:$O54)+SUM($D55:J55)</f>
        <v>6.1969330000000005</v>
      </c>
      <c r="CE93" s="39">
        <f>SUM(L54:$O54)+SUM($D55:K55)</f>
        <v>7.0470750000000004</v>
      </c>
      <c r="CF93" s="39">
        <f>SUM(M54:$O54)+SUM($D55:L55)</f>
        <v>6.6641960000000005</v>
      </c>
      <c r="CG93" s="39">
        <f>SUM(N54:$O54)+SUM($D55:M55)</f>
        <v>7.4540220000000001</v>
      </c>
      <c r="CH93" s="39">
        <f>SUM(O54:$O54)+SUM($D55:N55)</f>
        <v>7.6132790000000004</v>
      </c>
      <c r="CI93" s="39">
        <f>SUM(D55:$O55)</f>
        <v>8.4466610000000006</v>
      </c>
      <c r="CJ93" s="39">
        <f>SUM(E55:$O55)+SUM($D56:D56)</f>
        <v>9.4801099999999998</v>
      </c>
      <c r="CK93" s="39">
        <f>SUM(F55:$O55)+SUM($D56:E56)</f>
        <v>10.285855999999999</v>
      </c>
      <c r="CL93" s="39">
        <f>SUM(G55:$O55)+SUM($D56:F56)</f>
        <v>10.877407</v>
      </c>
      <c r="CM93" s="39">
        <f>SUM(H55:$O55)+SUM($D56:G56)</f>
        <v>11.407787000000001</v>
      </c>
      <c r="CN93" s="39">
        <f>SUM(I55:$O55)+SUM($D56:H56)</f>
        <v>12.194904000000001</v>
      </c>
      <c r="CO93" s="39">
        <f>SUM(J55:$O55)+SUM($D56:I56)</f>
        <v>12.554651</v>
      </c>
      <c r="CP93" s="39">
        <f>SUM(K55:$O55)+SUM($D56:J56)</f>
        <v>12.666664999999998</v>
      </c>
      <c r="CQ93" s="39">
        <f>SUM(L55:$O55)+SUM($D56:K56)</f>
        <v>12.03065</v>
      </c>
      <c r="CR93" s="39">
        <f>SUM(M55:$O55)+SUM($D56:L56)</f>
        <v>12.333396</v>
      </c>
      <c r="CS93" s="39">
        <f>SUM(N55:$O55)+SUM($D56:M56)</f>
        <v>12.033818</v>
      </c>
      <c r="CT93" s="39">
        <f>SUM(O55:$O55)+SUM($D56:N56)</f>
        <v>11.668246</v>
      </c>
      <c r="CU93" s="39">
        <f>SUM(D56:$O56)</f>
        <v>11.175545999999999</v>
      </c>
      <c r="CV93" s="39">
        <f>SUM(E56:$O56)+SUM($D57:D57)</f>
        <v>11.001748999999998</v>
      </c>
      <c r="CW93" s="39">
        <f>SUM(F56:$O56)+SUM($D57:E57)</f>
        <v>10.545831</v>
      </c>
      <c r="CX93" s="39">
        <f>SUM(G56:$O56)+SUM($D57:F57)</f>
        <v>9.9151300000000013</v>
      </c>
      <c r="CY93" s="39">
        <f>SUM(H56:$O56)+SUM($D57:G57)</f>
        <v>10.298477999999999</v>
      </c>
      <c r="CZ93" s="39">
        <f>SUM(I56:$O56)+SUM($D57:H57)</f>
        <v>10.163824999999999</v>
      </c>
      <c r="DA93" s="39">
        <f>SUM(J56:$O56)+SUM($D57:I57)</f>
        <v>9.330444</v>
      </c>
      <c r="DB93" s="39">
        <f>SUM(K56:$O56)+SUM($D57:J57)</f>
        <v>9.4808109999999992</v>
      </c>
      <c r="DC93" s="39">
        <f>SUM(L56:$O56)+SUM($D57:K57)</f>
        <v>9.6893209999999996</v>
      </c>
      <c r="DD93" s="39">
        <f>SUM(M56:$O56)+SUM($D57:L57)</f>
        <v>9.5148510000000002</v>
      </c>
      <c r="DE93" s="39">
        <f>SUM(N56:$O56)+SUM($D57:M57)</f>
        <v>9.5405079999999991</v>
      </c>
      <c r="DF93" s="39">
        <f>SUM(O56:$O56)+SUM($D57:N57)</f>
        <v>9.9074049999999989</v>
      </c>
      <c r="DG93" s="39">
        <f>SUM(D57:$O57)</f>
        <v>9.8048500000000001</v>
      </c>
      <c r="DH93" s="39">
        <f>SUM(E57:$O57)+SUM($D58:D58)</f>
        <v>8.8800570000000008</v>
      </c>
      <c r="DI93" s="39">
        <f>SUM(F57:$O57)+SUM($D58:E58)</f>
        <v>9.4136469999999974</v>
      </c>
      <c r="DJ93" s="39">
        <f>SUM(G57:$O57)+SUM($D58:F58)</f>
        <v>10.188372999999999</v>
      </c>
      <c r="DK93" s="39">
        <f>SUM(H57:$O57)+SUM($D58:G58)</f>
        <v>9.5855169999999994</v>
      </c>
      <c r="DL93" s="39">
        <f>SUM(I57:$O57)+SUM($D58:H58)</f>
        <v>9.717433999999999</v>
      </c>
      <c r="DM93" s="39">
        <f>SUM(J57:$O57)+SUM($D58:I58)</f>
        <v>9.5709280000000003</v>
      </c>
      <c r="DN93" s="39">
        <f>SUM(K57:$O57)+SUM($D58:J58)</f>
        <v>9.2678589999999996</v>
      </c>
      <c r="DO93" s="39">
        <f>SUM(L57:$O57)+SUM($D58:K58)</f>
        <v>10.064333999999999</v>
      </c>
      <c r="DP93" s="39">
        <f>SUM(M57:$O57)+SUM($D58:L58)</f>
        <v>10.197091</v>
      </c>
      <c r="DQ93" s="39">
        <f>SUM(N57:$O57)+SUM($D58:M58)</f>
        <v>10.492331</v>
      </c>
      <c r="DR93" s="39">
        <f>SUM(O57:$O57)+SUM($D58:N58)</f>
        <v>11.750402000000001</v>
      </c>
      <c r="DS93" s="39">
        <f>SUM(D58:$O58)</f>
        <v>12.984564000000001</v>
      </c>
      <c r="DT93" s="39">
        <f>SUM(E58:$O58)+SUM($D59:D59)</f>
        <v>15.349726</v>
      </c>
      <c r="DU93" s="39">
        <f>SUM(F58:$O58)+SUM($D59:E59)</f>
        <v>15.867643999999999</v>
      </c>
      <c r="DV93" s="39">
        <f>SUM(G58:$O58)+SUM($D59:F59)</f>
        <v>16.429109999999998</v>
      </c>
      <c r="DW93" s="39">
        <f>SUM(H58:$O58)+SUM($D59:G59)</f>
        <v>18.365074</v>
      </c>
      <c r="DX93" s="39">
        <f>SUM(I58:$O58)+SUM($D59:H59)</f>
        <v>19.296484999999997</v>
      </c>
      <c r="DY93" s="39">
        <f>SUM(J58:$O58)+SUM($D59:I59)</f>
        <v>20.742304999999998</v>
      </c>
      <c r="DZ93" s="39">
        <f>SUM(K58:$O58)+SUM($D59:J59)</f>
        <v>21.380269999999999</v>
      </c>
      <c r="EA93" s="39">
        <f>SUM(L58:$O58)+SUM($D59:K59)</f>
        <v>21.882725999999998</v>
      </c>
      <c r="EB93" s="39">
        <f>SUM(M58:$O58)+SUM($D59:L59)</f>
        <v>22.653878999999996</v>
      </c>
      <c r="EC93" s="39">
        <f>SUM(N58:$O58)+SUM($D59:M59)</f>
        <v>23.277819999999998</v>
      </c>
      <c r="ED93" s="39">
        <f>SUM(O58:$O58)+SUM($D59:N59)</f>
        <v>24.859599999999997</v>
      </c>
      <c r="EE93" s="39">
        <f>SUM(D59:$O59)</f>
        <v>25.902942999999997</v>
      </c>
      <c r="EF93" s="39">
        <f>SUM(E59:$O59)+SUM($D60:D60)</f>
        <v>25.275461999999994</v>
      </c>
      <c r="EG93" s="39">
        <f>SUM(F59:$O59)+SUM($D60:E60)</f>
        <v>26.964247999999998</v>
      </c>
      <c r="EH93" s="39">
        <f>SUM(G59:$O59)+SUM($D60:F60)</f>
        <v>26.797667999999998</v>
      </c>
      <c r="EI93" s="39">
        <f>SUM(H59:$O59)+SUM($D60:G60)</f>
        <v>25.507317999999998</v>
      </c>
      <c r="EJ93" s="39">
        <f>SUM(I59:$O59)+SUM($D60:H60)</f>
        <v>25.666123999999996</v>
      </c>
      <c r="EK93" s="39">
        <f>SUM(J59:$O59)+SUM($D60:I60)</f>
        <v>25.036110000000001</v>
      </c>
      <c r="EL93" s="39">
        <f>SUM(K59:$O59)+SUM($D60:J60)</f>
        <v>25.239415999999999</v>
      </c>
      <c r="EM93" s="39">
        <f>SUM(L59:$O59)+SUM($D60:K60)</f>
        <v>24.238005999999999</v>
      </c>
      <c r="EN93" s="39">
        <f>SUM(M59:$O59)+SUM($D60:L60)</f>
        <v>23.551527999999998</v>
      </c>
      <c r="EO93" s="39">
        <f>SUM(N59:$O59)+SUM($D60:M60)</f>
        <v>23.728102999999997</v>
      </c>
      <c r="EP93" s="39">
        <f>SUM(O59:$O59)+SUM($D60:N60)</f>
        <v>21.18235</v>
      </c>
      <c r="EQ93" s="39">
        <f>SUM(D60:$O60)</f>
        <v>19.932552000000001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2.5578999999999998E-2</v>
      </c>
      <c r="L96" s="39">
        <f>$C$93</f>
        <v>19.965589000000001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2.5177999999999999E-2</v>
      </c>
      <c r="L97" s="39">
        <f>$D$93</f>
        <v>19.300559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2.5155E-2</v>
      </c>
      <c r="L98" s="39">
        <f>$E$93</f>
        <v>19.213982999999999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2.6379E-2</v>
      </c>
      <c r="L99" s="39">
        <f>$F$93</f>
        <v>20.213999999999999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2.6587E-2</v>
      </c>
      <c r="L100" s="39">
        <f>$G$93</f>
        <v>20.487476999999998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2.7192000000000001E-2</v>
      </c>
      <c r="L101" s="39">
        <f>$H$93</f>
        <v>21.093342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2.6912000000000002E-2</v>
      </c>
      <c r="L102" s="39">
        <f>$I$93</f>
        <v>20.80341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2.6404000000000004E-2</v>
      </c>
      <c r="L103" s="39">
        <f>$J$93</f>
        <v>20.386977999999999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2.4627E-2</v>
      </c>
      <c r="L104" s="39">
        <f>$K$93</f>
        <v>18.837097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2.3553000000000004E-2</v>
      </c>
      <c r="L105" s="39">
        <f>$L$93</f>
        <v>18.063970000000001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2.1928999999999997E-2</v>
      </c>
      <c r="L106" s="39">
        <f>$M$93</f>
        <v>16.794487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1.9789999999999999E-2</v>
      </c>
      <c r="L107" s="39">
        <f>$N$93</f>
        <v>15.092455000000001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1.7891999999999998E-2</v>
      </c>
      <c r="L108" s="39">
        <f>$O$93</f>
        <v>13.730517000000003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1.6369000000000002E-2</v>
      </c>
      <c r="L109" s="39">
        <f>$P$93</f>
        <v>12.616405000000002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1.5408000000000002E-2</v>
      </c>
      <c r="L110" s="39">
        <f>$Q$93</f>
        <v>11.944827000000002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1.3096999999999999E-2</v>
      </c>
      <c r="L111" s="39">
        <f>$R$93</f>
        <v>10.055516000000001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1.1882E-2</v>
      </c>
      <c r="L112" s="39">
        <f>$S$93</f>
        <v>9.0666060000000002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1.0513000000000002E-2</v>
      </c>
      <c r="L113" s="39">
        <f>$T$93</f>
        <v>7.958181999999999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9.6710000000000008E-3</v>
      </c>
      <c r="L114" s="39">
        <f>$U$93</f>
        <v>7.2392269999999996</v>
      </c>
    </row>
    <row r="115" spans="2:124">
      <c r="B115" s="44"/>
      <c r="C115" s="39">
        <f>$V$88</f>
        <v>2.4999999999999998E-5</v>
      </c>
      <c r="K115" s="39">
        <f>$V$90</f>
        <v>9.3830000000000007E-3</v>
      </c>
      <c r="L115" s="39">
        <f>$V$93</f>
        <v>7.0616380000000003</v>
      </c>
    </row>
    <row r="116" spans="2:124">
      <c r="B116" s="44"/>
      <c r="C116" s="39">
        <f>$W$88</f>
        <v>2.4999999999999998E-5</v>
      </c>
      <c r="K116" s="39">
        <f>$W$90</f>
        <v>8.550000000000002E-3</v>
      </c>
      <c r="L116" s="39">
        <f>$W$93</f>
        <v>6.4200549999999996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8.3560000000000023E-3</v>
      </c>
      <c r="L117" s="39">
        <f>$X$93</f>
        <v>6.2057510000000002</v>
      </c>
    </row>
    <row r="118" spans="2:124">
      <c r="B118" s="44"/>
      <c r="C118" s="39">
        <f>$Y$88</f>
        <v>2.4999999999999998E-5</v>
      </c>
      <c r="K118" s="39">
        <f>$Y$90</f>
        <v>8.0630000000000007E-3</v>
      </c>
      <c r="L118" s="39">
        <f>$Y$93</f>
        <v>5.9635719999999992</v>
      </c>
    </row>
    <row r="119" spans="2:124">
      <c r="B119" s="44"/>
      <c r="C119" s="39">
        <f>$Z$88</f>
        <v>2.4999999999999998E-5</v>
      </c>
      <c r="K119" s="39">
        <f>$Z$90</f>
        <v>7.2530000000000008E-3</v>
      </c>
      <c r="L119" s="39">
        <f>$Z$93</f>
        <v>5.3962769999999995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6.941000000000001E-3</v>
      </c>
      <c r="L120" s="39">
        <f>$AA$93</f>
        <v>5.1269390000000001</v>
      </c>
    </row>
    <row r="121" spans="2:124">
      <c r="B121" s="44"/>
      <c r="C121" s="39">
        <f>$AB$88</f>
        <v>2.4999999999999998E-5</v>
      </c>
      <c r="K121" s="39">
        <f>$AB$90</f>
        <v>6.736263333333335E-3</v>
      </c>
      <c r="L121" s="39">
        <f>$AB$93</f>
        <v>5.0195160000000003</v>
      </c>
    </row>
    <row r="122" spans="2:124">
      <c r="B122" s="44"/>
      <c r="C122" s="39">
        <f>$AC$88</f>
        <v>2.4999999999999998E-5</v>
      </c>
      <c r="K122" s="39">
        <f>$AC$90</f>
        <v>6.1972633333333346E-3</v>
      </c>
      <c r="L122" s="39">
        <f>$AC$93</f>
        <v>4.6129449999999999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5.9832633333333331E-3</v>
      </c>
      <c r="L123" s="39">
        <f>$AD$93</f>
        <v>4.3993820000000001</v>
      </c>
    </row>
    <row r="124" spans="2:124">
      <c r="B124" s="44"/>
      <c r="C124" s="39">
        <f>$AE$88</f>
        <v>2.4999999999999998E-5</v>
      </c>
      <c r="K124" s="39">
        <f>$AE$90</f>
        <v>6.0762633333333333E-3</v>
      </c>
      <c r="L124" s="39">
        <f>$AE$93</f>
        <v>4.4339529999999998</v>
      </c>
    </row>
    <row r="125" spans="2:124">
      <c r="B125" s="44"/>
      <c r="C125" s="39">
        <f>$AF$88</f>
        <v>2.4999999999999998E-5</v>
      </c>
      <c r="K125" s="39">
        <f>$AF$90</f>
        <v>6.7782633333333337E-3</v>
      </c>
      <c r="L125" s="39">
        <f>$AF$93</f>
        <v>4.9121000000000006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7.1502633333333336E-3</v>
      </c>
      <c r="L126" s="39">
        <f>$AG$93</f>
        <v>5.229622</v>
      </c>
    </row>
    <row r="127" spans="2:124">
      <c r="B127" s="44"/>
      <c r="C127" s="39">
        <f>$AH$88</f>
        <v>0</v>
      </c>
      <c r="K127" s="39">
        <f>$AH$90</f>
        <v>7.4512633333333328E-3</v>
      </c>
      <c r="L127" s="39">
        <f>$AH$93</f>
        <v>5.5232170000000007</v>
      </c>
    </row>
    <row r="128" spans="2:124">
      <c r="B128" s="44"/>
      <c r="C128" s="39">
        <f>$AI$88</f>
        <v>0</v>
      </c>
      <c r="K128" s="39">
        <f>$AI$90</f>
        <v>8.3372633333333342E-3</v>
      </c>
      <c r="L128" s="39">
        <f>$AI$93</f>
        <v>6.3412600000000001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9.2802633333333336E-3</v>
      </c>
      <c r="L129" s="39">
        <f>$AJ$93</f>
        <v>7.2332929999999998</v>
      </c>
    </row>
    <row r="130" spans="2:12">
      <c r="B130" s="44"/>
      <c r="C130" s="39">
        <f>$AK$88</f>
        <v>0</v>
      </c>
      <c r="K130" s="39">
        <f>$AK$90</f>
        <v>1.0062263333333333E-2</v>
      </c>
      <c r="L130" s="39">
        <f>$AK$93</f>
        <v>7.8887090000000004</v>
      </c>
    </row>
    <row r="131" spans="2:12">
      <c r="B131" s="44"/>
      <c r="C131" s="39">
        <f>$AL$88</f>
        <v>0</v>
      </c>
      <c r="K131" s="39">
        <f>$AL$90</f>
        <v>1.0334263333333335E-2</v>
      </c>
      <c r="L131" s="39">
        <f>$AL$93</f>
        <v>8.1592140000000004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1.0819263333333334E-2</v>
      </c>
      <c r="L132" s="39">
        <f>$AM$93</f>
        <v>8.6160460000000008</v>
      </c>
    </row>
    <row r="133" spans="2:12">
      <c r="B133" s="44"/>
      <c r="C133" s="39">
        <f>$AN$88</f>
        <v>0</v>
      </c>
      <c r="K133" s="39">
        <f>$AN$90</f>
        <v>1.1789822807977695E-2</v>
      </c>
      <c r="L133" s="39">
        <f>$AN$93</f>
        <v>9.5588730000000002</v>
      </c>
    </row>
    <row r="134" spans="2:12">
      <c r="B134" s="44"/>
      <c r="C134" s="39">
        <f>$AO$88</f>
        <v>0</v>
      </c>
      <c r="K134" s="39">
        <f>$AO$90</f>
        <v>1.2969672442660942E-2</v>
      </c>
      <c r="L134" s="39">
        <f>$AO$93</f>
        <v>10.832396999999998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1.4456536627490591E-2</v>
      </c>
      <c r="L135" s="39">
        <f>$AP$93</f>
        <v>12.266763999999998</v>
      </c>
    </row>
    <row r="136" spans="2:12">
      <c r="B136" s="44"/>
      <c r="C136" s="39">
        <f>$AQ$88</f>
        <v>0</v>
      </c>
      <c r="K136" s="39">
        <f>$AQ$90</f>
        <v>1.5263104408775197E-2</v>
      </c>
      <c r="L136" s="39">
        <f>$AQ$93</f>
        <v>13.051340999999997</v>
      </c>
    </row>
    <row r="137" spans="2:12">
      <c r="B137" s="44"/>
      <c r="C137" s="39">
        <f>$AR$88</f>
        <v>8.5546057120577064E-5</v>
      </c>
      <c r="K137" s="39">
        <f>$AR$90</f>
        <v>1.526450398199039E-2</v>
      </c>
      <c r="L137" s="39">
        <f>$AR$93</f>
        <v>13.239911999999999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1.593542150218856E-2</v>
      </c>
      <c r="L138" s="39">
        <f>$AS$93</f>
        <v>14.004326000000001</v>
      </c>
    </row>
    <row r="139" spans="2:12">
      <c r="B139" s="44"/>
      <c r="C139" s="39">
        <f>$AT$88</f>
        <v>8.5546057120577064E-5</v>
      </c>
      <c r="K139" s="39">
        <f>$AT$90</f>
        <v>1.6351429272055677E-2</v>
      </c>
      <c r="L139" s="39">
        <f>$AT$93</f>
        <v>14.552144</v>
      </c>
    </row>
    <row r="140" spans="2:12">
      <c r="B140" s="44"/>
      <c r="C140" s="39">
        <f>$AU$88</f>
        <v>8.5546057120577064E-5</v>
      </c>
      <c r="K140" s="39">
        <f>$AU$90</f>
        <v>1.5979336250910997E-2</v>
      </c>
      <c r="L140" s="39">
        <f>$AU$93</f>
        <v>14.301111000000001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1.5749715600567604E-2</v>
      </c>
      <c r="L141" s="39">
        <f>$AV$93</f>
        <v>14.216581000000001</v>
      </c>
    </row>
    <row r="142" spans="2:12">
      <c r="B142" s="44"/>
      <c r="C142" s="39">
        <f>$AW$88</f>
        <v>8.5546057120577064E-5</v>
      </c>
      <c r="K142" s="39">
        <f>$AW$90</f>
        <v>1.5767550261934608E-2</v>
      </c>
      <c r="L142" s="39">
        <f>$AW$93</f>
        <v>14.389306000000001</v>
      </c>
    </row>
    <row r="143" spans="2:12">
      <c r="B143" s="44"/>
      <c r="C143" s="39">
        <f>$AX$88</f>
        <v>8.5546057120577064E-5</v>
      </c>
      <c r="K143" s="39">
        <f>$AX$90</f>
        <v>1.588999935270638E-2</v>
      </c>
      <c r="L143" s="39">
        <f>$AX$93</f>
        <v>14.490579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1.5955251205647041E-2</v>
      </c>
      <c r="L144" s="39">
        <f>$AY$93</f>
        <v>14.524603000000001</v>
      </c>
    </row>
    <row r="145" spans="2:12">
      <c r="B145" s="44"/>
      <c r="C145" s="39">
        <f>$AZ$88</f>
        <v>1.2046827176138026E-4</v>
      </c>
      <c r="K145" s="39">
        <f>$AZ$90</f>
        <v>1.5347532403640984E-2</v>
      </c>
      <c r="L145" s="39">
        <f>$AZ$93</f>
        <v>14.002597999999999</v>
      </c>
    </row>
    <row r="146" spans="2:12">
      <c r="B146" s="44"/>
      <c r="C146" s="39">
        <f>$BA$88</f>
        <v>1.2046827176138026E-4</v>
      </c>
      <c r="K146" s="39">
        <f>$BA$90</f>
        <v>1.4495682768957734E-2</v>
      </c>
      <c r="L146" s="39">
        <f>$BA$93</f>
        <v>13.008165999999999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1.3336818584128086E-2</v>
      </c>
      <c r="L147" s="39">
        <f>$BB$93</f>
        <v>11.843675000000001</v>
      </c>
    </row>
    <row r="148" spans="2:12">
      <c r="B148" s="44"/>
      <c r="C148" s="39">
        <f>$BC$88</f>
        <v>1.2046827176138026E-4</v>
      </c>
      <c r="K148" s="39">
        <f>$BC$90</f>
        <v>1.2492250802843481E-2</v>
      </c>
      <c r="L148" s="39">
        <f>$BC$93</f>
        <v>11.125363999999999</v>
      </c>
    </row>
    <row r="149" spans="2:12">
      <c r="B149" s="44"/>
      <c r="C149" s="39">
        <f>$BD$88</f>
        <v>3.4922214640803194E-5</v>
      </c>
      <c r="K149" s="39">
        <f>$BD$90</f>
        <v>1.2151851229628287E-2</v>
      </c>
      <c r="L149" s="39">
        <f>$BD$93</f>
        <v>10.740494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1.1146933709430117E-2</v>
      </c>
      <c r="L150" s="39">
        <f>$BE$93</f>
        <v>9.8616349999999997</v>
      </c>
    </row>
    <row r="151" spans="2:12">
      <c r="B151" s="44"/>
      <c r="C151" s="39">
        <f>$BF$88</f>
        <v>3.4922214640803194E-5</v>
      </c>
      <c r="K151" s="39">
        <f>$BF$90</f>
        <v>1.0695925939562999E-2</v>
      </c>
      <c r="L151" s="39">
        <f>$BF$93</f>
        <v>9.2277500000000003</v>
      </c>
    </row>
    <row r="152" spans="2:12">
      <c r="B152" s="44"/>
      <c r="C152" s="39">
        <f>$BG$88</f>
        <v>3.4922214640803194E-5</v>
      </c>
      <c r="K152" s="39">
        <f>$BG$90</f>
        <v>1.0284018960707679E-2</v>
      </c>
      <c r="L152" s="39">
        <f>$BG$93</f>
        <v>8.8662130000000001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9.3726396110510712E-3</v>
      </c>
      <c r="L153" s="39">
        <f>$BH$93</f>
        <v>8.0005649999999982</v>
      </c>
    </row>
    <row r="154" spans="2:12">
      <c r="B154" s="44"/>
      <c r="C154" s="39">
        <f>$BI$88</f>
        <v>3.4922214640803194E-5</v>
      </c>
      <c r="K154" s="39">
        <f>$BI$90</f>
        <v>8.6034820979596065E-3</v>
      </c>
      <c r="L154" s="39">
        <f>$BI$93</f>
        <v>7.330347999999999</v>
      </c>
    </row>
    <row r="155" spans="2:12">
      <c r="B155" s="44"/>
      <c r="C155" s="39">
        <f>$BJ$88</f>
        <v>3.4922214640803194E-5</v>
      </c>
      <c r="K155" s="39">
        <f>$BJ$90</f>
        <v>8.3042212423462165E-3</v>
      </c>
      <c r="L155" s="39">
        <f>$BJ$93</f>
        <v>7.2619869999999995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7.6747980275030632E-3</v>
      </c>
      <c r="L156" s="39">
        <f>$BK$93</f>
        <v>6.8202859999999994</v>
      </c>
    </row>
    <row r="157" spans="2:12">
      <c r="B157" s="44"/>
      <c r="C157" s="39">
        <f>$BL$88</f>
        <v>0</v>
      </c>
      <c r="K157" s="39">
        <f>$BL$90</f>
        <v>6.9974859860447228E-3</v>
      </c>
      <c r="L157" s="39">
        <f>$BL$93</f>
        <v>6.1991139999999989</v>
      </c>
    </row>
    <row r="158" spans="2:12">
      <c r="B158" s="44"/>
      <c r="C158" s="39">
        <f>$BM$88</f>
        <v>0</v>
      </c>
      <c r="K158" s="39">
        <f>$BM$90</f>
        <v>6.6544859860447232E-3</v>
      </c>
      <c r="L158" s="39">
        <f>$BM$93</f>
        <v>5.9722919999999995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6.5504859860447224E-3</v>
      </c>
      <c r="L159" s="39">
        <f>$BN$93</f>
        <v>5.9599409999999997</v>
      </c>
    </row>
    <row r="160" spans="2:12">
      <c r="B160" s="44"/>
      <c r="C160" s="39">
        <f>$BO$88</f>
        <v>0</v>
      </c>
      <c r="K160" s="39">
        <f>$BO$90</f>
        <v>6.2684859860447223E-3</v>
      </c>
      <c r="L160" s="39">
        <f>$BO$93</f>
        <v>5.7212180000000004</v>
      </c>
    </row>
    <row r="161" spans="2:12">
      <c r="B161" s="44"/>
      <c r="C161" s="39">
        <f>$BP$88</f>
        <v>5.6840032988219684E-6</v>
      </c>
      <c r="K161" s="39">
        <f>$BP$90</f>
        <v>6.0490690261439835E-3</v>
      </c>
      <c r="L161" s="39">
        <f>$BP$93</f>
        <v>5.5623570000000004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6.7687810221557197E-3</v>
      </c>
      <c r="L162" s="39">
        <f>$BQ$93</f>
        <v>6.0259910000000003</v>
      </c>
    </row>
    <row r="163" spans="2:12">
      <c r="B163" s="44"/>
      <c r="C163" s="39">
        <f>$BR$88</f>
        <v>5.6840032988219684E-6</v>
      </c>
      <c r="K163" s="39">
        <f>$BR$90</f>
        <v>6.6757993554890536E-3</v>
      </c>
      <c r="L163" s="39">
        <f>$BR$93</f>
        <v>5.9396460000000006</v>
      </c>
    </row>
    <row r="164" spans="2:12">
      <c r="B164" s="44"/>
      <c r="C164" s="39">
        <f>$BS$88</f>
        <v>5.6840032988219684E-6</v>
      </c>
      <c r="K164" s="39">
        <f>$BS$90</f>
        <v>6.2027993554890542E-3</v>
      </c>
      <c r="L164" s="39">
        <f>$BS$93</f>
        <v>5.4760210000000002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7.1917993554890553E-3</v>
      </c>
      <c r="L165" s="39">
        <f>$BT$93</f>
        <v>6.3815949999999999</v>
      </c>
    </row>
    <row r="166" spans="2:12">
      <c r="B166" s="44"/>
      <c r="C166" s="39">
        <f>$BU$88</f>
        <v>5.6840032988219684E-6</v>
      </c>
      <c r="K166" s="39">
        <f>$BU$90</f>
        <v>7.5812667134800248E-3</v>
      </c>
      <c r="L166" s="39">
        <f>$BU$93</f>
        <v>6.4712569999999996</v>
      </c>
    </row>
    <row r="167" spans="2:12">
      <c r="B167" s="44"/>
      <c r="C167" s="39">
        <f>$BV$88</f>
        <v>5.5684003298821967E-5</v>
      </c>
      <c r="K167" s="39">
        <f>$BV$90</f>
        <v>7.8600784783216405E-3</v>
      </c>
      <c r="L167" s="39">
        <f>$BV$93</f>
        <v>6.6371159999999998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7.7401268676230142E-3</v>
      </c>
      <c r="L168" s="39">
        <f>$BW$93</f>
        <v>6.4843599999999997</v>
      </c>
    </row>
    <row r="169" spans="2:12">
      <c r="B169" s="44"/>
      <c r="C169" s="39">
        <f>$BX$88</f>
        <v>3.3622265228995171E-4</v>
      </c>
      <c r="K169" s="39">
        <f>$BX$90</f>
        <v>7.7113349031097183E-3</v>
      </c>
      <c r="L169" s="39">
        <f>$BX$93</f>
        <v>6.5364079999999989</v>
      </c>
    </row>
    <row r="170" spans="2:12">
      <c r="B170" s="44"/>
      <c r="C170" s="39">
        <f>$BY$88</f>
        <v>3.4285253824374833E-4</v>
      </c>
      <c r="K170" s="39">
        <f>$BY$90</f>
        <v>7.6523349031097174E-3</v>
      </c>
      <c r="L170" s="39">
        <f>$BY$93</f>
        <v>6.5560169999999989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7.4393349031097187E-3</v>
      </c>
      <c r="L171" s="39">
        <f>$BZ$93</f>
        <v>6.4133529999999999</v>
      </c>
    </row>
    <row r="172" spans="2:12">
      <c r="B172" s="44"/>
      <c r="C172" s="39">
        <f>$CA$88</f>
        <v>6.2900713420826733E-4</v>
      </c>
      <c r="K172" s="39">
        <f>$CA$90</f>
        <v>7.3363349031097189E-3</v>
      </c>
      <c r="L172" s="39">
        <f>$CA$93</f>
        <v>6.3568829999999998</v>
      </c>
    </row>
    <row r="173" spans="2:12">
      <c r="B173" s="44"/>
      <c r="C173" s="39">
        <f>$CB$88</f>
        <v>6.2332313090944546E-4</v>
      </c>
      <c r="K173" s="39">
        <f>$CB$90</f>
        <v>7.185751863010458E-3</v>
      </c>
      <c r="L173" s="39">
        <f>$CB$93</f>
        <v>6.224736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7.207039866998723E-3</v>
      </c>
      <c r="L174" s="39">
        <f>$CC$93</f>
        <v>6.2667869999999999</v>
      </c>
    </row>
    <row r="175" spans="2:12">
      <c r="B175" s="44"/>
      <c r="C175" s="39">
        <f>$CD$88</f>
        <v>6.2332313090944546E-4</v>
      </c>
      <c r="K175" s="39">
        <f>$CD$90</f>
        <v>7.0830215336653889E-3</v>
      </c>
      <c r="L175" s="39">
        <f>$CD$93</f>
        <v>6.1969330000000005</v>
      </c>
    </row>
    <row r="176" spans="2:12">
      <c r="B176" s="44"/>
      <c r="C176" s="39">
        <f>$CE$88</f>
        <v>6.2332313090944546E-4</v>
      </c>
      <c r="K176" s="39">
        <f>$CE$90</f>
        <v>8.174021533665388E-3</v>
      </c>
      <c r="L176" s="39">
        <f>$CE$93</f>
        <v>7.0470750000000004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7.8870215336653889E-3</v>
      </c>
      <c r="L177" s="39">
        <f>$CF$93</f>
        <v>6.6641960000000005</v>
      </c>
    </row>
    <row r="178" spans="2:12">
      <c r="B178" s="44"/>
      <c r="C178" s="39">
        <f>$CG$88</f>
        <v>6.4780504922507074E-4</v>
      </c>
      <c r="K178" s="39">
        <f>$CG$90</f>
        <v>8.5928770273988788E-3</v>
      </c>
      <c r="L178" s="39">
        <f>$CG$93</f>
        <v>7.4540220000000001</v>
      </c>
    </row>
    <row r="179" spans="2:12">
      <c r="B179" s="44"/>
      <c r="C179" s="39">
        <f>$CH$88</f>
        <v>5.9780504922507072E-4</v>
      </c>
      <c r="K179" s="39">
        <f>$CH$90</f>
        <v>8.9008770273988798E-3</v>
      </c>
      <c r="L179" s="39">
        <f>$CH$93</f>
        <v>7.6132790000000004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1.0127000000000001E-2</v>
      </c>
      <c r="L180" s="39">
        <f>$CI$93</f>
        <v>8.4466610000000006</v>
      </c>
    </row>
    <row r="181" spans="2:12">
      <c r="B181" s="44"/>
      <c r="C181" s="39">
        <f>$CJ$88</f>
        <v>3.7592627908108849E-4</v>
      </c>
      <c r="K181" s="39">
        <f>$CJ$90</f>
        <v>1.1842907685539705E-2</v>
      </c>
      <c r="L181" s="39">
        <f>$CJ$93</f>
        <v>9.4801099999999998</v>
      </c>
    </row>
    <row r="182" spans="2:12">
      <c r="B182" s="44"/>
      <c r="C182" s="39">
        <f>$CK$88</f>
        <v>6.337350899277372E-4</v>
      </c>
      <c r="K182" s="39">
        <f>$CK$90</f>
        <v>1.3137484772672276E-2</v>
      </c>
      <c r="L182" s="39">
        <f>$CK$93</f>
        <v>10.285855999999999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1.417077589937208E-2</v>
      </c>
      <c r="L183" s="39">
        <f>$CL$93</f>
        <v>10.877407</v>
      </c>
    </row>
    <row r="184" spans="2:12">
      <c r="B184" s="44"/>
      <c r="C184" s="39">
        <f>$CM$88</f>
        <v>3.6645411197781309E-4</v>
      </c>
      <c r="K184" s="39">
        <f>$CM$90</f>
        <v>1.5103001365509686E-2</v>
      </c>
      <c r="L184" s="39">
        <f>$CM$93</f>
        <v>11.407787000000001</v>
      </c>
    </row>
    <row r="185" spans="2:12">
      <c r="B185" s="44"/>
      <c r="C185" s="39">
        <f>$CN$88</f>
        <v>3.6645411197781309E-4</v>
      </c>
      <c r="K185" s="39">
        <f>$CN$90</f>
        <v>1.6395315937230898E-2</v>
      </c>
      <c r="L185" s="39">
        <f>$CN$93</f>
        <v>12.194904000000001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1.7058480965483038E-2</v>
      </c>
      <c r="L186" s="39">
        <f>$CO$93</f>
        <v>12.554651</v>
      </c>
    </row>
    <row r="187" spans="2:12">
      <c r="B187" s="44"/>
      <c r="C187" s="39">
        <f>$CP$88</f>
        <v>4.0099957352238429E-4</v>
      </c>
      <c r="K187" s="39">
        <f>$CP$90</f>
        <v>1.7125730697332444E-2</v>
      </c>
      <c r="L187" s="39">
        <f>$CP$93</f>
        <v>12.666664999999998</v>
      </c>
    </row>
    <row r="188" spans="2:12">
      <c r="B188" s="44"/>
      <c r="C188" s="39">
        <f>$CQ$88</f>
        <v>4.3812667638823757E-4</v>
      </c>
      <c r="K188" s="39">
        <f>$CQ$90</f>
        <v>1.6317975627315909E-2</v>
      </c>
      <c r="L188" s="39">
        <f>$CQ$93</f>
        <v>12.03065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1.7063487317708459E-2</v>
      </c>
      <c r="L189" s="39">
        <f>$CR$93</f>
        <v>12.333396</v>
      </c>
    </row>
    <row r="190" spans="2:12">
      <c r="B190" s="44"/>
      <c r="C190" s="39">
        <f>$CS$88</f>
        <v>4.1364475807261229E-4</v>
      </c>
      <c r="K190" s="39">
        <f>$CS$90</f>
        <v>1.7009887155165236E-2</v>
      </c>
      <c r="L190" s="39">
        <f>$CS$93</f>
        <v>12.033818</v>
      </c>
    </row>
    <row r="191" spans="2:12">
      <c r="B191" s="44"/>
      <c r="C191" s="39">
        <f>$CT$88</f>
        <v>5.3078336273685656E-4</v>
      </c>
      <c r="K191" s="39">
        <f>$CT$90</f>
        <v>1.6671601870669388E-2</v>
      </c>
      <c r="L191" s="39">
        <f>$CT$93</f>
        <v>11.668246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1.5885839452155326E-2</v>
      </c>
      <c r="L192" s="39">
        <f>$CU$93</f>
        <v>11.175545999999999</v>
      </c>
    </row>
    <row r="193" spans="2:12">
      <c r="B193" s="44"/>
      <c r="C193" s="39">
        <f>$CV$88</f>
        <v>4.9401351049770809E-4</v>
      </c>
      <c r="K193" s="39">
        <f>$CV$90</f>
        <v>1.5619166574783816E-2</v>
      </c>
      <c r="L193" s="39">
        <f>$CV$93</f>
        <v>11.001748999999998</v>
      </c>
    </row>
    <row r="194" spans="2:12">
      <c r="B194" s="44"/>
      <c r="C194" s="39">
        <f>$CW$88</f>
        <v>2.2957481369726275E-4</v>
      </c>
      <c r="K194" s="39">
        <f>$CW$90</f>
        <v>1.5045589487651246E-2</v>
      </c>
      <c r="L194" s="39">
        <f>$CW$93</f>
        <v>10.545831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1.4163298360951438E-2</v>
      </c>
      <c r="L195" s="39">
        <f>$CX$93</f>
        <v>9.9151300000000013</v>
      </c>
    </row>
    <row r="196" spans="2:12">
      <c r="B196" s="44"/>
      <c r="C196" s="39">
        <f>$CY$88</f>
        <v>2.1070119568266773E-4</v>
      </c>
      <c r="K196" s="39">
        <f>$CY$90</f>
        <v>1.4816072894813837E-2</v>
      </c>
      <c r="L196" s="39">
        <f>$CY$93</f>
        <v>10.298477999999999</v>
      </c>
    </row>
    <row r="197" spans="2:12">
      <c r="B197" s="44"/>
      <c r="C197" s="39">
        <f>$CZ$88</f>
        <v>3.2370119568266774E-4</v>
      </c>
      <c r="K197" s="39">
        <f>$CZ$90</f>
        <v>1.4388758323092627E-2</v>
      </c>
      <c r="L197" s="39">
        <f>$CZ$93</f>
        <v>10.163824999999999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1.3247593294840487E-2</v>
      </c>
      <c r="L198" s="39">
        <f>$DA$93</f>
        <v>9.330444</v>
      </c>
    </row>
    <row r="199" spans="2:12">
      <c r="B199" s="44"/>
      <c r="C199" s="39">
        <f>$DB$88</f>
        <v>2.8915573413809654E-4</v>
      </c>
      <c r="K199" s="39">
        <f>$DB$90</f>
        <v>1.3519343562991077E-2</v>
      </c>
      <c r="L199" s="39">
        <f>$DB$93</f>
        <v>9.4808109999999992</v>
      </c>
    </row>
    <row r="200" spans="2:12">
      <c r="B200" s="44"/>
      <c r="C200" s="39">
        <f>$DC$88</f>
        <v>2.520286312722432E-4</v>
      </c>
      <c r="K200" s="39">
        <f>$DC$90</f>
        <v>1.3828098633007612E-2</v>
      </c>
      <c r="L200" s="39">
        <f>$DC$93</f>
        <v>9.6893209999999996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1.3258586942615063E-2</v>
      </c>
      <c r="L201" s="39">
        <f>$DD$93</f>
        <v>9.5148510000000002</v>
      </c>
    </row>
    <row r="202" spans="2:12">
      <c r="B202" s="44"/>
      <c r="C202" s="39">
        <f>$DE$88</f>
        <v>2.520286312722432E-4</v>
      </c>
      <c r="K202" s="39">
        <f>$DE$90</f>
        <v>1.3137187105158286E-2</v>
      </c>
      <c r="L202" s="39">
        <f>$DE$93</f>
        <v>9.5405079999999991</v>
      </c>
    </row>
    <row r="203" spans="2:12">
      <c r="B203" s="44"/>
      <c r="C203" s="39">
        <f>$DF$88</f>
        <v>5.5489002660799895E-4</v>
      </c>
      <c r="K203" s="39">
        <f>$DF$90</f>
        <v>1.3597472389654133E-2</v>
      </c>
      <c r="L203" s="39">
        <f>$DF$93</f>
        <v>9.9074049999999989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1.3480234808168196E-2</v>
      </c>
      <c r="L204" s="39">
        <f>$DG$93</f>
        <v>9.8048500000000001</v>
      </c>
    </row>
    <row r="205" spans="2:12">
      <c r="B205" s="44"/>
      <c r="C205" s="39">
        <f>$DH$88</f>
        <v>8.2599999999999991E-4</v>
      </c>
      <c r="K205" s="39">
        <f>$DH$90</f>
        <v>1.2117000000000001E-2</v>
      </c>
      <c r="L205" s="39">
        <f>$DH$93</f>
        <v>8.8800570000000008</v>
      </c>
    </row>
    <row r="206" spans="2:12">
      <c r="B206" s="44"/>
      <c r="C206" s="39">
        <f>$DI$88</f>
        <v>8.2599999999999991E-4</v>
      </c>
      <c r="K206" s="39">
        <f>$DI$90</f>
        <v>1.2625000000000003E-2</v>
      </c>
      <c r="L206" s="39">
        <f>$DI$93</f>
        <v>9.4136469999999974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1.3551000000000004E-2</v>
      </c>
      <c r="L207" s="39">
        <f>$DJ$93</f>
        <v>10.188372999999999</v>
      </c>
    </row>
    <row r="208" spans="2:12">
      <c r="B208" s="44"/>
      <c r="C208" s="39">
        <f>$DK$88</f>
        <v>8.2599999999999991E-4</v>
      </c>
      <c r="K208" s="39">
        <f>$DK$90</f>
        <v>1.2555E-2</v>
      </c>
      <c r="L208" s="39">
        <f>$DK$93</f>
        <v>9.5855169999999994</v>
      </c>
    </row>
    <row r="209" spans="2:12">
      <c r="B209" s="44"/>
      <c r="C209" s="39">
        <f>$DL$88</f>
        <v>7.1299999999999998E-4</v>
      </c>
      <c r="K209" s="39">
        <f>$DL$90</f>
        <v>1.2851000000000001E-2</v>
      </c>
      <c r="L209" s="39">
        <f>$DL$93</f>
        <v>9.717433999999999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1.2626000000000002E-2</v>
      </c>
      <c r="L210" s="39">
        <f>$DM$93</f>
        <v>9.5709280000000003</v>
      </c>
    </row>
    <row r="211" spans="2:12">
      <c r="B211" s="44"/>
      <c r="C211" s="39">
        <f>$DN$88</f>
        <v>7.1299999999999998E-4</v>
      </c>
      <c r="K211" s="39">
        <f>$DN$90</f>
        <v>1.2243000000000002E-2</v>
      </c>
      <c r="L211" s="39">
        <f>$DN$93</f>
        <v>9.2678589999999996</v>
      </c>
    </row>
    <row r="212" spans="2:12">
      <c r="B212" s="44"/>
      <c r="C212" s="39">
        <f>$DO$88</f>
        <v>7.1299999999999998E-4</v>
      </c>
      <c r="K212" s="39">
        <f>$DO$90</f>
        <v>1.3208000000000001E-2</v>
      </c>
      <c r="L212" s="39">
        <f>$DO$93</f>
        <v>10.064333999999999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1.3428000000000001E-2</v>
      </c>
      <c r="L213" s="39">
        <f>$DP$93</f>
        <v>10.197091</v>
      </c>
    </row>
    <row r="214" spans="2:12">
      <c r="B214" s="44"/>
      <c r="C214" s="39">
        <f>$DQ$88</f>
        <v>7.1299999999999998E-4</v>
      </c>
      <c r="K214" s="39">
        <f>$DQ$90</f>
        <v>1.3799000000000002E-2</v>
      </c>
      <c r="L214" s="39">
        <f>$DQ$93</f>
        <v>10.492331</v>
      </c>
    </row>
    <row r="215" spans="2:12">
      <c r="B215" s="44"/>
      <c r="C215" s="39">
        <f>$DR$88</f>
        <v>2.9299999999999997E-4</v>
      </c>
      <c r="K215" s="39">
        <f>$DR$90</f>
        <v>1.5752000000000002E-2</v>
      </c>
      <c r="L215" s="39">
        <f>$DR$93</f>
        <v>11.750402000000001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1.7570000000000002E-2</v>
      </c>
      <c r="L216" s="39">
        <f>$DS$93</f>
        <v>12.984564000000001</v>
      </c>
    </row>
    <row r="217" spans="2:12">
      <c r="B217" s="44"/>
      <c r="C217" s="39">
        <f>$DT$88</f>
        <v>1.13E-4</v>
      </c>
      <c r="K217" s="39">
        <f>$DT$90</f>
        <v>2.0639000000000005E-2</v>
      </c>
      <c r="L217" s="39">
        <f>$DT$93</f>
        <v>15.349726</v>
      </c>
    </row>
    <row r="218" spans="2:12">
      <c r="B218" s="44"/>
      <c r="C218" s="39">
        <f>$DU$88</f>
        <v>1.83E-4</v>
      </c>
      <c r="K218" s="39">
        <f>$DU$90</f>
        <v>2.1362000000000003E-2</v>
      </c>
      <c r="L218" s="39">
        <f>$DU$93</f>
        <v>15.867643999999999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2.2136000000000003E-2</v>
      </c>
      <c r="L219" s="39">
        <f>$DV$93</f>
        <v>16.429109999999998</v>
      </c>
    </row>
    <row r="220" spans="2:12">
      <c r="B220" s="44"/>
      <c r="C220" s="39">
        <f>$DW$88</f>
        <v>1.83E-4</v>
      </c>
      <c r="K220" s="39">
        <f>$DW$90</f>
        <v>2.4545999999999998E-2</v>
      </c>
      <c r="L220" s="39">
        <f>$DW$93</f>
        <v>18.365074</v>
      </c>
    </row>
    <row r="221" spans="2:12">
      <c r="B221" s="44"/>
      <c r="C221" s="39">
        <f>$DX$88</f>
        <v>1.83E-4</v>
      </c>
      <c r="K221" s="39">
        <f>$DX$90</f>
        <v>2.5646000000000002E-2</v>
      </c>
      <c r="L221" s="39">
        <f>$DX$93</f>
        <v>19.296484999999997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2.7326E-2</v>
      </c>
      <c r="L222" s="39">
        <f>$DY$93</f>
        <v>20.742304999999998</v>
      </c>
    </row>
    <row r="223" spans="2:12">
      <c r="B223" s="44"/>
      <c r="C223" s="39">
        <f>$DZ$88</f>
        <v>4.5600000000000003E-4</v>
      </c>
      <c r="K223" s="39">
        <f>$DZ$90</f>
        <v>2.8155000000000006E-2</v>
      </c>
      <c r="L223" s="39">
        <f>$DZ$93</f>
        <v>21.380269999999999</v>
      </c>
    </row>
    <row r="224" spans="2:12">
      <c r="B224" s="44"/>
      <c r="C224" s="39">
        <f>$EA$88</f>
        <v>4.5600000000000003E-4</v>
      </c>
      <c r="K224" s="39">
        <f>$EA$90</f>
        <v>2.8724000000000006E-2</v>
      </c>
      <c r="L224" s="39">
        <f>$EA$93</f>
        <v>21.882725999999998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2.9571000000000004E-2</v>
      </c>
      <c r="L225" s="39">
        <f>$EB$93</f>
        <v>22.653878999999996</v>
      </c>
    </row>
    <row r="226" spans="2:12">
      <c r="B226" s="44"/>
      <c r="C226" s="39">
        <f>$EC$88</f>
        <v>4.5600000000000003E-4</v>
      </c>
      <c r="K226" s="39">
        <f>$EC$90</f>
        <v>3.0192000000000004E-2</v>
      </c>
      <c r="L226" s="39">
        <f>$EC$93</f>
        <v>23.277819999999998</v>
      </c>
    </row>
    <row r="227" spans="2:12">
      <c r="B227" s="44"/>
      <c r="C227" s="39">
        <f>$ED$88</f>
        <v>4.5600000000000003E-4</v>
      </c>
      <c r="K227" s="39">
        <f>$ED$90</f>
        <v>3.1241000000000001E-2</v>
      </c>
      <c r="L227" s="39">
        <f>$ED$93</f>
        <v>24.859599999999997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3.1512000000000005E-2</v>
      </c>
      <c r="L228" s="39">
        <f>$EE$93</f>
        <v>25.902942999999997</v>
      </c>
    </row>
    <row r="229" spans="2:12">
      <c r="B229" s="44"/>
      <c r="C229" s="39">
        <f>$EF$88</f>
        <v>4.7800000000000007E-4</v>
      </c>
      <c r="K229" s="39">
        <f>$EF$90</f>
        <v>3.0073000000000006E-2</v>
      </c>
      <c r="L229" s="39">
        <f>$EF$93</f>
        <v>25.275461999999994</v>
      </c>
    </row>
    <row r="230" spans="2:12">
      <c r="B230" s="44"/>
      <c r="C230" s="39">
        <f>$EG$88</f>
        <v>4.0800000000000005E-4</v>
      </c>
      <c r="K230" s="39">
        <f>$EG$90</f>
        <v>3.1560000000000005E-2</v>
      </c>
      <c r="L230" s="39">
        <f>$EG$93</f>
        <v>26.964247999999998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3.1049000000000004E-2</v>
      </c>
      <c r="L231" s="39">
        <f>$EH$93</f>
        <v>26.797667999999998</v>
      </c>
    </row>
    <row r="232" spans="2:12">
      <c r="B232" s="44"/>
      <c r="C232" s="39">
        <f>$EI$88</f>
        <v>4.0800000000000005E-4</v>
      </c>
      <c r="K232" s="39">
        <f>$EI$90</f>
        <v>2.9261000000000002E-2</v>
      </c>
      <c r="L232" s="39">
        <f>$EI$93</f>
        <v>25.507317999999998</v>
      </c>
    </row>
    <row r="233" spans="2:12">
      <c r="B233" s="44"/>
      <c r="C233" s="39">
        <f>$EJ$88</f>
        <v>5.0100000000000003E-4</v>
      </c>
      <c r="K233" s="39">
        <f>$EJ$90</f>
        <v>2.9296000000000003E-2</v>
      </c>
      <c r="L233" s="39">
        <f>$EJ$93</f>
        <v>25.666123999999996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2.8476000000000001E-2</v>
      </c>
      <c r="L234" s="39">
        <f>$EK$93</f>
        <v>25.036110000000001</v>
      </c>
    </row>
    <row r="235" spans="2:12">
      <c r="B235" s="44"/>
      <c r="C235" s="39">
        <f>$EL$88</f>
        <v>2.2800000000000001E-4</v>
      </c>
      <c r="K235" s="39">
        <f>$EL$90</f>
        <v>2.8548999999999998E-2</v>
      </c>
      <c r="L235" s="39">
        <f>$EL$93</f>
        <v>25.239415999999999</v>
      </c>
    </row>
    <row r="236" spans="2:12">
      <c r="B236" s="44"/>
      <c r="C236" s="39">
        <f>$EM$88</f>
        <v>2.2800000000000001E-4</v>
      </c>
      <c r="K236" s="39">
        <f>$EM$90</f>
        <v>2.7158000000000002E-2</v>
      </c>
      <c r="L236" s="39">
        <f>$EM$93</f>
        <v>24.238005999999999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2.6178E-2</v>
      </c>
      <c r="L237" s="39">
        <f>$EN$93</f>
        <v>23.551527999999998</v>
      </c>
    </row>
    <row r="238" spans="2:12">
      <c r="B238" s="44"/>
      <c r="C238" s="39">
        <f>$EO$88</f>
        <v>2.8000000000000003E-4</v>
      </c>
      <c r="K238" s="39">
        <f>$EO$90</f>
        <v>2.6137000000000001E-2</v>
      </c>
      <c r="L238" s="39">
        <f>$EO$93</f>
        <v>23.728102999999997</v>
      </c>
    </row>
    <row r="239" spans="2:12">
      <c r="B239" s="44"/>
      <c r="C239" s="39">
        <f>$EP$88</f>
        <v>2.8000000000000003E-4</v>
      </c>
      <c r="K239" s="39">
        <f>$EP$90</f>
        <v>2.3348999999999998E-2</v>
      </c>
      <c r="L239" s="39">
        <f>$EP$93</f>
        <v>21.18235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2.2439999999999998E-2</v>
      </c>
      <c r="L240" s="39">
        <f>$EQ$93</f>
        <v>19.932552000000001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2.5578999999999998E-2</v>
      </c>
    </row>
    <row r="313" spans="2:6">
      <c r="B313" s="44"/>
      <c r="D313" s="39">
        <f>$D$89</f>
        <v>2.5177999999999999E-2</v>
      </c>
    </row>
    <row r="314" spans="2:6">
      <c r="B314" s="44"/>
      <c r="D314" s="39">
        <f>$E$89</f>
        <v>2.5155E-2</v>
      </c>
    </row>
    <row r="315" spans="2:6">
      <c r="B315" s="44" t="str">
        <f>$F$87</f>
        <v>yt 31 03 2011</v>
      </c>
      <c r="D315" s="39">
        <f>$F$89</f>
        <v>2.6379E-2</v>
      </c>
    </row>
    <row r="316" spans="2:6">
      <c r="B316" s="44"/>
      <c r="D316" s="39">
        <f>$G$89</f>
        <v>2.6587E-2</v>
      </c>
    </row>
    <row r="317" spans="2:6">
      <c r="B317" s="44"/>
      <c r="D317" s="39">
        <f>$H$89</f>
        <v>2.7192000000000001E-2</v>
      </c>
    </row>
    <row r="318" spans="2:6">
      <c r="B318" s="44" t="str">
        <f>$I$87</f>
        <v>yt 30 06 2011</v>
      </c>
      <c r="D318" s="39">
        <f>$I$89</f>
        <v>2.6912000000000002E-2</v>
      </c>
    </row>
    <row r="319" spans="2:6">
      <c r="B319" s="44"/>
      <c r="D319" s="39">
        <f>$J$89</f>
        <v>2.6404000000000004E-2</v>
      </c>
    </row>
    <row r="320" spans="2:6">
      <c r="B320" s="44"/>
      <c r="D320" s="39">
        <f>$K$89</f>
        <v>2.4627E-2</v>
      </c>
    </row>
    <row r="321" spans="2:4">
      <c r="B321" s="44" t="str">
        <f>$L$87</f>
        <v>yt 30 09 2011</v>
      </c>
      <c r="D321" s="39">
        <f>$L$89</f>
        <v>2.3553000000000004E-2</v>
      </c>
    </row>
    <row r="322" spans="2:4">
      <c r="B322" s="44"/>
      <c r="D322" s="39">
        <f>$M$89</f>
        <v>2.1928999999999997E-2</v>
      </c>
    </row>
    <row r="323" spans="2:4">
      <c r="B323" s="44"/>
      <c r="D323" s="39">
        <f>$N$89</f>
        <v>1.9789999999999999E-2</v>
      </c>
    </row>
    <row r="324" spans="2:4">
      <c r="B324" s="44" t="str">
        <f>$O$87</f>
        <v>yt 31 12 2011</v>
      </c>
      <c r="D324" s="39">
        <f>$O$89</f>
        <v>1.7891999999999998E-2</v>
      </c>
    </row>
    <row r="325" spans="2:4">
      <c r="B325" s="44"/>
      <c r="D325" s="39">
        <f>$P$89</f>
        <v>1.6369000000000002E-2</v>
      </c>
    </row>
    <row r="326" spans="2:4">
      <c r="B326" s="44"/>
      <c r="D326" s="39">
        <f>$Q$89</f>
        <v>1.5408000000000002E-2</v>
      </c>
    </row>
    <row r="327" spans="2:4">
      <c r="B327" s="44" t="str">
        <f>$R$87</f>
        <v>yt 31 03 2012</v>
      </c>
      <c r="D327" s="39">
        <f>$R$89</f>
        <v>1.3096999999999999E-2</v>
      </c>
    </row>
    <row r="328" spans="2:4">
      <c r="B328" s="44"/>
      <c r="D328" s="39">
        <f>$S$89</f>
        <v>1.1882E-2</v>
      </c>
    </row>
    <row r="329" spans="2:4">
      <c r="B329" s="44"/>
      <c r="D329" s="39">
        <f>$T$89</f>
        <v>1.0513000000000002E-2</v>
      </c>
    </row>
    <row r="330" spans="2:4">
      <c r="B330" s="44" t="str">
        <f>$U$87</f>
        <v>yt 30 06 2012</v>
      </c>
      <c r="D330" s="39">
        <f>$U$89</f>
        <v>9.6710000000000008E-3</v>
      </c>
    </row>
    <row r="331" spans="2:4">
      <c r="B331" s="44"/>
      <c r="D331" s="39">
        <f>$V$89</f>
        <v>9.358E-3</v>
      </c>
    </row>
    <row r="332" spans="2:4">
      <c r="B332" s="44"/>
      <c r="D332" s="39">
        <f>$W$89</f>
        <v>8.5250000000000013E-3</v>
      </c>
    </row>
    <row r="333" spans="2:4">
      <c r="B333" s="44" t="str">
        <f>$X$87</f>
        <v>yt 30 09 2012</v>
      </c>
      <c r="D333" s="39">
        <f>$X$89</f>
        <v>8.3310000000000016E-3</v>
      </c>
    </row>
    <row r="334" spans="2:4">
      <c r="B334" s="44"/>
      <c r="D334" s="39">
        <f>$Y$89</f>
        <v>8.038E-3</v>
      </c>
    </row>
    <row r="335" spans="2:4">
      <c r="B335" s="44"/>
      <c r="D335" s="39">
        <f>$Z$89</f>
        <v>7.2280000000000009E-3</v>
      </c>
    </row>
    <row r="336" spans="2:4">
      <c r="B336" s="44" t="str">
        <f>$AA$87</f>
        <v>yt 31 12 2012</v>
      </c>
      <c r="D336" s="39">
        <f>$AA$89</f>
        <v>6.9160000000000011E-3</v>
      </c>
    </row>
    <row r="337" spans="2:4">
      <c r="B337" s="44"/>
      <c r="D337" s="39">
        <f>$AB$89</f>
        <v>6.7112633333333352E-3</v>
      </c>
    </row>
    <row r="338" spans="2:4">
      <c r="B338" s="44"/>
      <c r="D338" s="39">
        <f>$AC$89</f>
        <v>6.1722633333333348E-3</v>
      </c>
    </row>
    <row r="339" spans="2:4">
      <c r="B339" s="44" t="str">
        <f>$AD$87</f>
        <v>yt 31 03 2013</v>
      </c>
      <c r="D339" s="39">
        <f>$AD$89</f>
        <v>5.9582633333333333E-3</v>
      </c>
    </row>
    <row r="340" spans="2:4">
      <c r="B340" s="44"/>
      <c r="D340" s="39">
        <f>$AE$89</f>
        <v>6.0512633333333335E-3</v>
      </c>
    </row>
    <row r="341" spans="2:4">
      <c r="B341" s="44"/>
      <c r="D341" s="39">
        <f>$AF$89</f>
        <v>6.7532633333333338E-3</v>
      </c>
    </row>
    <row r="342" spans="2:4">
      <c r="B342" s="44" t="str">
        <f>$AG$87</f>
        <v>yt 30 06 2013</v>
      </c>
      <c r="D342" s="39">
        <f>$AG$89</f>
        <v>7.1252633333333338E-3</v>
      </c>
    </row>
    <row r="343" spans="2:4">
      <c r="B343" s="44"/>
      <c r="D343" s="39">
        <f>$AH$89</f>
        <v>7.4512633333333328E-3</v>
      </c>
    </row>
    <row r="344" spans="2:4">
      <c r="B344" s="44"/>
      <c r="D344" s="39">
        <f>$AI$89</f>
        <v>8.3372633333333342E-3</v>
      </c>
    </row>
    <row r="345" spans="2:4">
      <c r="B345" s="44" t="str">
        <f>$AJ$87</f>
        <v>yt 30 09 2013</v>
      </c>
      <c r="D345" s="39">
        <f>$AJ$89</f>
        <v>9.2802633333333336E-3</v>
      </c>
    </row>
    <row r="346" spans="2:4">
      <c r="B346" s="44"/>
      <c r="D346" s="39">
        <f>$AK$89</f>
        <v>1.0062263333333333E-2</v>
      </c>
    </row>
    <row r="347" spans="2:4">
      <c r="B347" s="44"/>
      <c r="D347" s="39">
        <f>$AL$89</f>
        <v>1.0334263333333335E-2</v>
      </c>
    </row>
    <row r="348" spans="2:4">
      <c r="B348" s="44" t="str">
        <f>$AM$87</f>
        <v>yt 31 12 2013</v>
      </c>
      <c r="D348" s="39">
        <f>$AM$89</f>
        <v>1.0819263333333334E-2</v>
      </c>
    </row>
    <row r="349" spans="2:4">
      <c r="B349" s="44"/>
      <c r="D349" s="39">
        <f>$AN$89</f>
        <v>1.1789822807977695E-2</v>
      </c>
    </row>
    <row r="350" spans="2:4">
      <c r="B350" s="44"/>
      <c r="D350" s="39">
        <f>$AO$89</f>
        <v>1.2969672442660942E-2</v>
      </c>
    </row>
    <row r="351" spans="2:4">
      <c r="B351" s="44" t="str">
        <f>$AP$87</f>
        <v>yt 31 03 2014</v>
      </c>
      <c r="D351" s="39">
        <f>$AP$89</f>
        <v>1.4456536627490591E-2</v>
      </c>
    </row>
    <row r="352" spans="2:4">
      <c r="B352" s="44"/>
      <c r="D352" s="39">
        <f>$AQ$89</f>
        <v>1.5263104408775197E-2</v>
      </c>
    </row>
    <row r="353" spans="2:4">
      <c r="B353" s="44"/>
      <c r="D353" s="39">
        <f>$AR$89</f>
        <v>1.5178957924869814E-2</v>
      </c>
    </row>
    <row r="354" spans="2:4">
      <c r="B354" s="44" t="str">
        <f>$AS$87</f>
        <v>yt 30 06 2014</v>
      </c>
      <c r="D354" s="39">
        <f>$AS$89</f>
        <v>1.5849875445067982E-2</v>
      </c>
    </row>
    <row r="355" spans="2:4">
      <c r="B355" s="44"/>
      <c r="D355" s="39">
        <f>$AT$89</f>
        <v>1.6265883214935099E-2</v>
      </c>
    </row>
    <row r="356" spans="2:4">
      <c r="B356" s="44"/>
      <c r="D356" s="39">
        <f>$AU$89</f>
        <v>1.5893790193790419E-2</v>
      </c>
    </row>
    <row r="357" spans="2:4">
      <c r="B357" s="44" t="str">
        <f>$AV$87</f>
        <v>yt 30 09 2014</v>
      </c>
      <c r="D357" s="39">
        <f>$AV$89</f>
        <v>1.5664169543447026E-2</v>
      </c>
    </row>
    <row r="358" spans="2:4">
      <c r="B358" s="44"/>
      <c r="D358" s="39">
        <f>$AW$89</f>
        <v>1.568200420481403E-2</v>
      </c>
    </row>
    <row r="359" spans="2:4">
      <c r="B359" s="44"/>
      <c r="D359" s="39">
        <f>$AX$89</f>
        <v>1.5804453295585802E-2</v>
      </c>
    </row>
    <row r="360" spans="2:4">
      <c r="B360" s="44" t="str">
        <f>$AY$87</f>
        <v>yt 31 12 2014</v>
      </c>
      <c r="D360" s="39">
        <f>$AY$89</f>
        <v>1.5847782933885661E-2</v>
      </c>
    </row>
    <row r="361" spans="2:4">
      <c r="B361" s="44"/>
      <c r="D361" s="39">
        <f>$AZ$89</f>
        <v>1.5227064131879603E-2</v>
      </c>
    </row>
    <row r="362" spans="2:4">
      <c r="B362" s="44"/>
      <c r="D362" s="39">
        <f>$BA$89</f>
        <v>1.4375214497196353E-2</v>
      </c>
    </row>
    <row r="363" spans="2:4">
      <c r="B363" s="44" t="str">
        <f>$BB$87</f>
        <v>yt 31 03 2015</v>
      </c>
      <c r="D363" s="39">
        <f>$BB$89</f>
        <v>1.3216350312366705E-2</v>
      </c>
    </row>
    <row r="364" spans="2:4">
      <c r="B364" s="44"/>
      <c r="D364" s="39">
        <f>$BC$89</f>
        <v>1.23717825310821E-2</v>
      </c>
    </row>
    <row r="365" spans="2:4">
      <c r="B365" s="44"/>
      <c r="D365" s="39">
        <f>$BD$89</f>
        <v>1.2116929014987484E-2</v>
      </c>
    </row>
    <row r="366" spans="2:4">
      <c r="B366" s="44" t="str">
        <f>$BE$87</f>
        <v>yt 30 06 2015</v>
      </c>
      <c r="D366" s="39">
        <f>$BE$89</f>
        <v>1.1112011494789313E-2</v>
      </c>
    </row>
    <row r="367" spans="2:4">
      <c r="B367" s="44"/>
      <c r="D367" s="39">
        <f>$BF$89</f>
        <v>1.0661003724922196E-2</v>
      </c>
    </row>
    <row r="368" spans="2:4">
      <c r="B368" s="44"/>
      <c r="D368" s="39">
        <f>$BG$89</f>
        <v>1.0249096746066876E-2</v>
      </c>
    </row>
    <row r="369" spans="2:4">
      <c r="B369" s="44" t="str">
        <f>$BH$87</f>
        <v>yt 30 09 2015</v>
      </c>
      <c r="D369" s="39">
        <f>$BH$89</f>
        <v>9.337717396410268E-3</v>
      </c>
    </row>
    <row r="370" spans="2:4">
      <c r="B370" s="44"/>
      <c r="D370" s="39">
        <f>$BI$89</f>
        <v>8.5685598833188034E-3</v>
      </c>
    </row>
    <row r="371" spans="2:4">
      <c r="B371" s="44"/>
      <c r="D371" s="39">
        <f>$BJ$89</f>
        <v>8.2692990277054134E-3</v>
      </c>
    </row>
    <row r="372" spans="2:4">
      <c r="B372" s="44" t="str">
        <f>$BK$87</f>
        <v>yt 31 12 2015</v>
      </c>
      <c r="D372" s="39">
        <f>$BK$89</f>
        <v>7.6617980275030632E-3</v>
      </c>
    </row>
    <row r="373" spans="2:4">
      <c r="B373" s="44"/>
      <c r="D373" s="39">
        <f>$BL$89</f>
        <v>6.9974859860447228E-3</v>
      </c>
    </row>
    <row r="374" spans="2:4">
      <c r="B374" s="44"/>
      <c r="D374" s="39">
        <f>$BM$89</f>
        <v>6.6544859860447232E-3</v>
      </c>
    </row>
    <row r="375" spans="2:4">
      <c r="B375" s="44" t="str">
        <f>$BN$87</f>
        <v>yt 31 03 2016</v>
      </c>
      <c r="D375" s="39">
        <f>$BN$89</f>
        <v>6.5504859860447224E-3</v>
      </c>
    </row>
    <row r="376" spans="2:4">
      <c r="B376" s="44"/>
      <c r="D376" s="39">
        <f>$BO$89</f>
        <v>6.2684859860447223E-3</v>
      </c>
    </row>
    <row r="377" spans="2:4">
      <c r="B377" s="44"/>
      <c r="D377" s="39">
        <f>$BP$89</f>
        <v>6.0433850228451616E-3</v>
      </c>
    </row>
    <row r="378" spans="2:4">
      <c r="B378" s="44" t="str">
        <f>$BQ$87</f>
        <v>yt 30 06 2016</v>
      </c>
      <c r="D378" s="39">
        <f>$BQ$89</f>
        <v>6.7630970188568978E-3</v>
      </c>
    </row>
    <row r="379" spans="2:4">
      <c r="B379" s="44"/>
      <c r="D379" s="39">
        <f>$BR$89</f>
        <v>6.6701153521902317E-3</v>
      </c>
    </row>
    <row r="380" spans="2:4">
      <c r="B380" s="44"/>
      <c r="D380" s="39">
        <f>$BS$89</f>
        <v>6.1971153521902323E-3</v>
      </c>
    </row>
    <row r="381" spans="2:4">
      <c r="B381" s="44" t="str">
        <f>$BT$87</f>
        <v>yt 30 09 2016</v>
      </c>
      <c r="D381" s="39">
        <f>$BT$89</f>
        <v>7.1861153521902334E-3</v>
      </c>
    </row>
    <row r="382" spans="2:4">
      <c r="B382" s="44"/>
      <c r="D382" s="39">
        <f>$BU$89</f>
        <v>7.5755827101812029E-3</v>
      </c>
    </row>
    <row r="383" spans="2:4">
      <c r="B383" s="44"/>
      <c r="D383" s="39">
        <f>$BV$89</f>
        <v>7.8043944750228189E-3</v>
      </c>
    </row>
    <row r="384" spans="2:4">
      <c r="B384" s="44" t="str">
        <f>$BW$87</f>
        <v>yt 31 12 2016</v>
      </c>
      <c r="D384" s="39">
        <f>$BW$89</f>
        <v>7.5794428643241925E-3</v>
      </c>
    </row>
    <row r="385" spans="2:4">
      <c r="B385" s="44"/>
      <c r="D385" s="39">
        <f>$BX$89</f>
        <v>7.3751122508197665E-3</v>
      </c>
    </row>
    <row r="386" spans="2:4">
      <c r="B386" s="44"/>
      <c r="D386" s="39">
        <f>$BY$89</f>
        <v>7.309482364865969E-3</v>
      </c>
    </row>
    <row r="387" spans="2:4">
      <c r="B387" s="44" t="str">
        <f>$BZ$87</f>
        <v>yt 31 03 2017</v>
      </c>
      <c r="D387" s="39">
        <f>$BZ$89</f>
        <v>7.0964823648659702E-3</v>
      </c>
    </row>
    <row r="388" spans="2:4">
      <c r="B388" s="44"/>
      <c r="D388" s="39">
        <f>$CA$89</f>
        <v>6.707327768901452E-3</v>
      </c>
    </row>
    <row r="389" spans="2:4">
      <c r="B389" s="44"/>
      <c r="D389" s="39">
        <f>$CB$89</f>
        <v>6.5624287321010121E-3</v>
      </c>
    </row>
    <row r="390" spans="2:4">
      <c r="B390" s="44" t="str">
        <f>$CC$87</f>
        <v>yt 30 06 2017</v>
      </c>
      <c r="D390" s="39">
        <f>$CC$89</f>
        <v>6.5837167360892779E-3</v>
      </c>
    </row>
    <row r="391" spans="2:4">
      <c r="B391" s="44"/>
      <c r="D391" s="39">
        <f>$CD$89</f>
        <v>6.459698402755943E-3</v>
      </c>
    </row>
    <row r="392" spans="2:4">
      <c r="B392" s="44"/>
      <c r="D392" s="39">
        <f>$CE$89</f>
        <v>7.550698402755943E-3</v>
      </c>
    </row>
    <row r="393" spans="2:4">
      <c r="B393" s="44" t="str">
        <f>$CF$87</f>
        <v>yt 30 09 2017</v>
      </c>
      <c r="D393" s="39">
        <f>$CF$89</f>
        <v>7.2636984027559439E-3</v>
      </c>
    </row>
    <row r="394" spans="2:4">
      <c r="B394" s="44"/>
      <c r="D394" s="39">
        <f>$CG$89</f>
        <v>7.9450719781738073E-3</v>
      </c>
    </row>
    <row r="395" spans="2:4">
      <c r="B395" s="44"/>
      <c r="D395" s="39">
        <f>$CH$89</f>
        <v>8.3030719781738097E-3</v>
      </c>
    </row>
    <row r="396" spans="2:4">
      <c r="B396" s="44" t="str">
        <f>$CI$87</f>
        <v>yt 31 12 2017</v>
      </c>
      <c r="D396" s="39">
        <f>$CI$89</f>
        <v>9.6341949507749297E-3</v>
      </c>
    </row>
    <row r="397" spans="2:4">
      <c r="B397" s="44"/>
      <c r="D397" s="39">
        <f>$CJ$89</f>
        <v>1.1466981406458616E-2</v>
      </c>
    </row>
    <row r="398" spans="2:4">
      <c r="B398" s="44"/>
      <c r="D398" s="39">
        <f>$CK$89</f>
        <v>1.2503749682744539E-2</v>
      </c>
    </row>
    <row r="399" spans="2:4">
      <c r="B399" s="44" t="str">
        <f>$CL$87</f>
        <v>yt 31 03 2018</v>
      </c>
      <c r="D399" s="39">
        <f>$CL$89</f>
        <v>1.3537040809444343E-2</v>
      </c>
    </row>
    <row r="400" spans="2:4">
      <c r="B400" s="44"/>
      <c r="D400" s="39">
        <f>$CM$89</f>
        <v>1.4736547253531873E-2</v>
      </c>
    </row>
    <row r="401" spans="2:4">
      <c r="B401" s="44"/>
      <c r="D401" s="39">
        <f>$CN$89</f>
        <v>1.6028861825253083E-2</v>
      </c>
    </row>
    <row r="402" spans="2:4">
      <c r="B402" s="44" t="str">
        <f>$CO$87</f>
        <v>yt 30 06 2018</v>
      </c>
      <c r="D402" s="39">
        <f>$CO$89</f>
        <v>1.6657481391960653E-2</v>
      </c>
    </row>
    <row r="403" spans="2:4">
      <c r="B403" s="44"/>
      <c r="D403" s="39">
        <f>$CP$89</f>
        <v>1.6724731123810059E-2</v>
      </c>
    </row>
    <row r="404" spans="2:4">
      <c r="B404" s="44"/>
      <c r="D404" s="39">
        <f>$CQ$89</f>
        <v>1.5879848950927672E-2</v>
      </c>
    </row>
    <row r="405" spans="2:4">
      <c r="B405" s="44" t="str">
        <f>$CR$87</f>
        <v>yt 30 09 2018</v>
      </c>
      <c r="D405" s="39">
        <f>$CR$89</f>
        <v>1.6625360641320221E-2</v>
      </c>
    </row>
    <row r="406" spans="2:4">
      <c r="B406" s="44"/>
      <c r="D406" s="39">
        <f>$CS$89</f>
        <v>1.6596242397092623E-2</v>
      </c>
    </row>
    <row r="407" spans="2:4">
      <c r="B407" s="44"/>
      <c r="D407" s="39">
        <f>$CT$89</f>
        <v>1.6140818507932531E-2</v>
      </c>
    </row>
    <row r="408" spans="2:4">
      <c r="B408" s="44" t="str">
        <f>$CU$87</f>
        <v>yt 31 12 2018</v>
      </c>
      <c r="D408" s="39">
        <f>$CU$89</f>
        <v>1.5333166062810471E-2</v>
      </c>
    </row>
    <row r="409" spans="2:4">
      <c r="B409" s="44"/>
      <c r="D409" s="39">
        <f>$CV$89</f>
        <v>1.5125153064286108E-2</v>
      </c>
    </row>
    <row r="410" spans="2:4">
      <c r="B410" s="44"/>
      <c r="D410" s="39">
        <f>$CW$89</f>
        <v>1.4816014673953984E-2</v>
      </c>
    </row>
    <row r="411" spans="2:4">
      <c r="B411" s="44" t="str">
        <f>$CX$87</f>
        <v>yt 31 03 2019</v>
      </c>
      <c r="D411" s="39">
        <f>$CX$89</f>
        <v>1.3933723547254176E-2</v>
      </c>
    </row>
    <row r="412" spans="2:4">
      <c r="B412" s="44"/>
      <c r="D412" s="39">
        <f>$CY$89</f>
        <v>1.460537169913117E-2</v>
      </c>
    </row>
    <row r="413" spans="2:4">
      <c r="B413" s="44"/>
      <c r="D413" s="39">
        <f>$CZ$89</f>
        <v>1.406505712740996E-2</v>
      </c>
    </row>
    <row r="414" spans="2:4">
      <c r="B414" s="44" t="str">
        <f>$DA$87</f>
        <v>yt 30 06 2019</v>
      </c>
      <c r="D414" s="39">
        <f>$DA$89</f>
        <v>1.2958437560702391E-2</v>
      </c>
    </row>
    <row r="415" spans="2:4">
      <c r="B415" s="44"/>
      <c r="D415" s="39">
        <f>$DB$89</f>
        <v>1.323018782885298E-2</v>
      </c>
    </row>
    <row r="416" spans="2:4">
      <c r="B416" s="44"/>
      <c r="D416" s="39">
        <f>$DC$89</f>
        <v>1.357607000173537E-2</v>
      </c>
    </row>
    <row r="417" spans="2:4">
      <c r="B417" s="44" t="str">
        <f>$DD$87</f>
        <v>yt 30 09 2019</v>
      </c>
      <c r="D417" s="39">
        <f>$DD$89</f>
        <v>1.3006558311342821E-2</v>
      </c>
    </row>
    <row r="418" spans="2:4">
      <c r="B418" s="44"/>
      <c r="D418" s="39">
        <f>$DE$89</f>
        <v>1.2885158473886044E-2</v>
      </c>
    </row>
    <row r="419" spans="2:4">
      <c r="B419" s="44"/>
      <c r="D419" s="39">
        <f>$DF$89</f>
        <v>1.3042582363046134E-2</v>
      </c>
    </row>
    <row r="420" spans="2:4">
      <c r="B420" s="44" t="str">
        <f>$DG$87</f>
        <v>yt 31 12 2019</v>
      </c>
      <c r="D420" s="39">
        <f>$DG$89</f>
        <v>1.2771234808168197E-2</v>
      </c>
    </row>
    <row r="421" spans="2:4">
      <c r="B421" s="44"/>
      <c r="D421" s="39">
        <f>$DH$89</f>
        <v>1.1291000000000001E-2</v>
      </c>
    </row>
    <row r="422" spans="2:4">
      <c r="B422" s="44"/>
      <c r="D422" s="39">
        <f>$DI$89</f>
        <v>1.1799000000000002E-2</v>
      </c>
    </row>
    <row r="423" spans="2:4">
      <c r="B423" s="44" t="str">
        <f>$DJ$87</f>
        <v>yt 31 03 2020</v>
      </c>
      <c r="D423" s="39">
        <f>$DJ$89</f>
        <v>1.2725000000000004E-2</v>
      </c>
    </row>
    <row r="424" spans="2:4">
      <c r="B424" s="44"/>
      <c r="D424" s="39">
        <f>$DK$89</f>
        <v>1.1729E-2</v>
      </c>
    </row>
    <row r="425" spans="2:4">
      <c r="B425" s="44"/>
      <c r="D425" s="39">
        <f>$DL$89</f>
        <v>1.2138000000000001E-2</v>
      </c>
    </row>
    <row r="426" spans="2:4">
      <c r="B426" s="44" t="str">
        <f>$DM$87</f>
        <v>yt 30 06 2020</v>
      </c>
      <c r="D426" s="39">
        <f>$DM$89</f>
        <v>1.1913000000000002E-2</v>
      </c>
    </row>
    <row r="427" spans="2:4">
      <c r="B427" s="44"/>
      <c r="D427" s="39">
        <f>$DN$89</f>
        <v>1.1530000000000002E-2</v>
      </c>
    </row>
    <row r="428" spans="2:4">
      <c r="B428" s="44"/>
      <c r="D428" s="39">
        <f>$DO$89</f>
        <v>1.2495000000000001E-2</v>
      </c>
    </row>
    <row r="429" spans="2:4">
      <c r="B429" s="44" t="str">
        <f>$DP$87</f>
        <v>yt 30 09 2020</v>
      </c>
      <c r="D429" s="39">
        <f>$DP$89</f>
        <v>1.2715000000000001E-2</v>
      </c>
    </row>
    <row r="430" spans="2:4">
      <c r="B430" s="44"/>
      <c r="D430" s="39">
        <f>$DQ$89</f>
        <v>1.3086000000000002E-2</v>
      </c>
    </row>
    <row r="431" spans="2:4">
      <c r="B431" s="44"/>
      <c r="D431" s="39">
        <f>$DR$89</f>
        <v>1.5459000000000002E-2</v>
      </c>
    </row>
    <row r="432" spans="2:4">
      <c r="B432" s="44" t="str">
        <f>$DS$87</f>
        <v>yt 31 12 2020</v>
      </c>
      <c r="D432" s="39">
        <f>$DS$89</f>
        <v>1.7453000000000003E-2</v>
      </c>
    </row>
    <row r="433" spans="2:4">
      <c r="B433" s="44"/>
      <c r="D433" s="39">
        <f>$DT$89</f>
        <v>2.0526000000000006E-2</v>
      </c>
    </row>
    <row r="434" spans="2:4">
      <c r="B434" s="44"/>
      <c r="D434" s="39">
        <f>$DU$89</f>
        <v>2.1179000000000003E-2</v>
      </c>
    </row>
    <row r="435" spans="2:4">
      <c r="B435" s="44" t="str">
        <f>$DV$87</f>
        <v>yt 31 03 2021</v>
      </c>
      <c r="D435" s="39">
        <f>$DV$89</f>
        <v>2.1953000000000004E-2</v>
      </c>
    </row>
    <row r="436" spans="2:4">
      <c r="B436" s="44"/>
      <c r="D436" s="39">
        <f>$DW$89</f>
        <v>2.4362999999999999E-2</v>
      </c>
    </row>
    <row r="437" spans="2:4">
      <c r="B437" s="44"/>
      <c r="D437" s="39">
        <f>$DX$89</f>
        <v>2.5463000000000003E-2</v>
      </c>
    </row>
    <row r="438" spans="2:4">
      <c r="B438" s="44" t="str">
        <f>$DY$87</f>
        <v>yt 30 06 2021</v>
      </c>
      <c r="D438" s="39">
        <f>$DY$89</f>
        <v>2.6927E-2</v>
      </c>
    </row>
    <row r="439" spans="2:4">
      <c r="B439" s="44"/>
      <c r="D439" s="39">
        <f>$DZ$89</f>
        <v>2.7699000000000005E-2</v>
      </c>
    </row>
    <row r="440" spans="2:4">
      <c r="B440" s="44"/>
      <c r="D440" s="39">
        <f>$EA$89</f>
        <v>2.8268000000000005E-2</v>
      </c>
    </row>
    <row r="441" spans="2:4">
      <c r="B441" s="44" t="str">
        <f>$EB$87</f>
        <v>yt 30 09 2021</v>
      </c>
      <c r="D441" s="39">
        <f>$EB$89</f>
        <v>2.9115000000000002E-2</v>
      </c>
    </row>
    <row r="442" spans="2:4">
      <c r="B442" s="44"/>
      <c r="D442" s="39">
        <f>$EC$89</f>
        <v>2.9736000000000002E-2</v>
      </c>
    </row>
    <row r="443" spans="2:4">
      <c r="B443" s="44"/>
      <c r="D443" s="39">
        <f>$ED$89</f>
        <v>3.0785E-2</v>
      </c>
    </row>
    <row r="444" spans="2:4">
      <c r="B444" s="44" t="str">
        <f>$EE$87</f>
        <v>yt 31 12 2021</v>
      </c>
      <c r="D444" s="39">
        <f>$EE$89</f>
        <v>3.0921000000000004E-2</v>
      </c>
    </row>
    <row r="445" spans="2:4">
      <c r="B445" s="44"/>
      <c r="D445" s="39">
        <f>$EF$89</f>
        <v>2.9595000000000007E-2</v>
      </c>
    </row>
    <row r="446" spans="2:4">
      <c r="B446" s="44"/>
      <c r="D446" s="39">
        <f>$EG$89</f>
        <v>3.1152000000000006E-2</v>
      </c>
    </row>
    <row r="447" spans="2:4">
      <c r="B447" s="44" t="str">
        <f>$EH$87</f>
        <v>yt 31 03 2022</v>
      </c>
      <c r="D447" s="39">
        <f>$EH$89</f>
        <v>3.0641000000000005E-2</v>
      </c>
    </row>
    <row r="448" spans="2:4">
      <c r="B448" s="44"/>
      <c r="D448" s="39">
        <f>$EI$89</f>
        <v>2.8853000000000004E-2</v>
      </c>
    </row>
    <row r="449" spans="2:4">
      <c r="B449" s="44"/>
      <c r="D449" s="39">
        <f>$EJ$89</f>
        <v>2.8795000000000001E-2</v>
      </c>
    </row>
    <row r="450" spans="2:4">
      <c r="B450" s="44" t="str">
        <f>$EK$87</f>
        <v>yt 30 06 2022</v>
      </c>
      <c r="D450" s="39">
        <f>$EK$89</f>
        <v>2.8191000000000001E-2</v>
      </c>
    </row>
    <row r="451" spans="2:4">
      <c r="B451" s="44"/>
      <c r="D451" s="39">
        <f>$EL$89</f>
        <v>2.8320999999999999E-2</v>
      </c>
    </row>
    <row r="452" spans="2:4">
      <c r="B452" s="44"/>
      <c r="D452" s="39">
        <f>$EM$89</f>
        <v>2.6930000000000003E-2</v>
      </c>
    </row>
    <row r="453" spans="2:4">
      <c r="B453" s="44" t="str">
        <f>$EN$87</f>
        <v>yt 30 09 2022</v>
      </c>
      <c r="D453" s="39">
        <f>$EN$89</f>
        <v>2.5898000000000001E-2</v>
      </c>
    </row>
    <row r="454" spans="2:4">
      <c r="B454" s="44"/>
      <c r="D454" s="39">
        <f>$EO$89</f>
        <v>2.5857000000000002E-2</v>
      </c>
    </row>
    <row r="455" spans="2:4">
      <c r="B455" s="44"/>
      <c r="D455" s="39">
        <f>$EP$89</f>
        <v>2.3068999999999999E-2</v>
      </c>
    </row>
    <row r="456" spans="2:4">
      <c r="B456" s="44" t="str">
        <f>$EQ$87</f>
        <v>yt 31 12 2022</v>
      </c>
      <c r="D456" s="39">
        <f>$EQ$89</f>
        <v>2.2294999999999999E-2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19.965589000000001</v>
      </c>
    </row>
    <row r="745" spans="2:8">
      <c r="B745" s="44"/>
      <c r="H745" s="39">
        <f>$D$92</f>
        <v>19.300559</v>
      </c>
    </row>
    <row r="746" spans="2:8">
      <c r="B746" s="44"/>
      <c r="H746" s="39">
        <f>$E$92</f>
        <v>19.213982999999999</v>
      </c>
    </row>
    <row r="747" spans="2:8">
      <c r="B747" s="44" t="str">
        <f>$F$87</f>
        <v>yt 31 03 2011</v>
      </c>
      <c r="H747" s="39">
        <f>$F$92</f>
        <v>20.213999999999999</v>
      </c>
    </row>
    <row r="748" spans="2:8">
      <c r="B748" s="44"/>
      <c r="H748" s="39">
        <f>$G$92</f>
        <v>20.487476999999998</v>
      </c>
    </row>
    <row r="749" spans="2:8">
      <c r="B749" s="44"/>
      <c r="H749" s="39">
        <f>$H$92</f>
        <v>21.093342</v>
      </c>
    </row>
    <row r="750" spans="2:8">
      <c r="B750" s="44" t="str">
        <f>$I$87</f>
        <v>yt 30 06 2011</v>
      </c>
      <c r="H750" s="39">
        <f>$I$92</f>
        <v>20.80341</v>
      </c>
    </row>
    <row r="751" spans="2:8">
      <c r="B751" s="44"/>
      <c r="H751" s="39">
        <f>$J$92</f>
        <v>20.386977999999999</v>
      </c>
    </row>
    <row r="752" spans="2:8">
      <c r="B752" s="44"/>
      <c r="H752" s="39">
        <f>$K$92</f>
        <v>18.837097</v>
      </c>
    </row>
    <row r="753" spans="2:8">
      <c r="B753" s="44" t="str">
        <f>$L$87</f>
        <v>yt 30 09 2011</v>
      </c>
      <c r="H753" s="39">
        <f>$L$92</f>
        <v>18.063970000000001</v>
      </c>
    </row>
    <row r="754" spans="2:8">
      <c r="B754" s="44"/>
      <c r="H754" s="39">
        <f>$M$92</f>
        <v>16.794487</v>
      </c>
    </row>
    <row r="755" spans="2:8">
      <c r="B755" s="44"/>
      <c r="H755" s="39">
        <f>$N$92</f>
        <v>15.092455000000001</v>
      </c>
    </row>
    <row r="756" spans="2:8">
      <c r="B756" s="44" t="str">
        <f>$O$87</f>
        <v>yt 31 12 2011</v>
      </c>
      <c r="H756" s="39">
        <f>$O$92</f>
        <v>13.730517000000003</v>
      </c>
    </row>
    <row r="757" spans="2:8">
      <c r="B757" s="44"/>
      <c r="H757" s="39">
        <f>$P$92</f>
        <v>12.616405000000002</v>
      </c>
    </row>
    <row r="758" spans="2:8">
      <c r="B758" s="44"/>
      <c r="H758" s="39">
        <f>$Q$92</f>
        <v>11.944827000000002</v>
      </c>
    </row>
    <row r="759" spans="2:8">
      <c r="B759" s="44" t="str">
        <f>$R$87</f>
        <v>yt 31 03 2012</v>
      </c>
      <c r="H759" s="39">
        <f>$R$92</f>
        <v>10.055516000000001</v>
      </c>
    </row>
    <row r="760" spans="2:8">
      <c r="B760" s="44"/>
      <c r="H760" s="39">
        <f>$S$92</f>
        <v>9.0666060000000002</v>
      </c>
    </row>
    <row r="761" spans="2:8">
      <c r="B761" s="44"/>
      <c r="H761" s="39">
        <f>$T$92</f>
        <v>7.958181999999999</v>
      </c>
    </row>
    <row r="762" spans="2:8">
      <c r="B762" s="44" t="str">
        <f>$U$87</f>
        <v>yt 30 06 2012</v>
      </c>
      <c r="H762" s="39">
        <f>$U$92</f>
        <v>7.2392269999999996</v>
      </c>
    </row>
    <row r="763" spans="2:8">
      <c r="B763" s="44"/>
      <c r="H763" s="39">
        <f>$V$92</f>
        <v>7.0492430000000006</v>
      </c>
    </row>
    <row r="764" spans="2:8">
      <c r="B764" s="44"/>
      <c r="H764" s="39">
        <f>$W$92</f>
        <v>6.4076599999999999</v>
      </c>
    </row>
    <row r="765" spans="2:8">
      <c r="B765" s="44" t="str">
        <f>$X$87</f>
        <v>yt 30 09 2012</v>
      </c>
      <c r="H765" s="39">
        <f>$X$92</f>
        <v>6.1933560000000005</v>
      </c>
    </row>
    <row r="766" spans="2:8">
      <c r="B766" s="44"/>
      <c r="H766" s="39">
        <f>$Y$92</f>
        <v>5.9511769999999995</v>
      </c>
    </row>
    <row r="767" spans="2:8">
      <c r="B767" s="44"/>
      <c r="H767" s="39">
        <f>$Z$92</f>
        <v>5.3838819999999998</v>
      </c>
    </row>
    <row r="768" spans="2:8">
      <c r="B768" s="44" t="str">
        <f>$AA$87</f>
        <v>yt 31 12 2012</v>
      </c>
      <c r="H768" s="39">
        <f>$AA$92</f>
        <v>5.1145440000000004</v>
      </c>
    </row>
    <row r="769" spans="2:8">
      <c r="B769" s="44"/>
      <c r="H769" s="39">
        <f>$AB$92</f>
        <v>5.0071210000000006</v>
      </c>
    </row>
    <row r="770" spans="2:8">
      <c r="B770" s="44"/>
      <c r="H770" s="39">
        <f>$AC$92</f>
        <v>4.6005500000000001</v>
      </c>
    </row>
    <row r="771" spans="2:8">
      <c r="B771" s="44" t="str">
        <f>$AD$87</f>
        <v>yt 31 03 2013</v>
      </c>
      <c r="H771" s="39">
        <f>$AD$92</f>
        <v>4.3869870000000004</v>
      </c>
    </row>
    <row r="772" spans="2:8">
      <c r="B772" s="44"/>
      <c r="H772" s="39">
        <f>$AE$92</f>
        <v>4.4215580000000001</v>
      </c>
    </row>
    <row r="773" spans="2:8">
      <c r="B773" s="44"/>
      <c r="H773" s="39">
        <f>$AF$92</f>
        <v>4.8997050000000009</v>
      </c>
    </row>
    <row r="774" spans="2:8">
      <c r="B774" s="44" t="str">
        <f>$AG$87</f>
        <v>yt 30 06 2013</v>
      </c>
      <c r="H774" s="39">
        <f>$AG$92</f>
        <v>5.2172270000000003</v>
      </c>
    </row>
    <row r="775" spans="2:8">
      <c r="B775" s="44"/>
      <c r="H775" s="39">
        <f>$AH$92</f>
        <v>5.5232170000000007</v>
      </c>
    </row>
    <row r="776" spans="2:8">
      <c r="B776" s="44"/>
      <c r="H776" s="39">
        <f>$AI$92</f>
        <v>6.3412600000000001</v>
      </c>
    </row>
    <row r="777" spans="2:8">
      <c r="B777" s="44" t="str">
        <f>$AJ$87</f>
        <v>yt 30 09 2013</v>
      </c>
      <c r="H777" s="39">
        <f>$AJ$92</f>
        <v>7.2332929999999998</v>
      </c>
    </row>
    <row r="778" spans="2:8">
      <c r="B778" s="44"/>
      <c r="H778" s="39">
        <f>$AK$92</f>
        <v>7.8887090000000004</v>
      </c>
    </row>
    <row r="779" spans="2:8">
      <c r="B779" s="44"/>
      <c r="H779" s="39">
        <f>$AL$92</f>
        <v>8.1592140000000004</v>
      </c>
    </row>
    <row r="780" spans="2:8">
      <c r="B780" s="44" t="str">
        <f>$AM$87</f>
        <v>yt 31 12 2013</v>
      </c>
      <c r="H780" s="39">
        <f>$AM$92</f>
        <v>8.6160460000000008</v>
      </c>
    </row>
    <row r="781" spans="2:8">
      <c r="B781" s="44"/>
      <c r="H781" s="39">
        <f>$AN$92</f>
        <v>9.5588730000000002</v>
      </c>
    </row>
    <row r="782" spans="2:8">
      <c r="B782" s="44"/>
      <c r="H782" s="39">
        <f>$AO$92</f>
        <v>10.832396999999998</v>
      </c>
    </row>
    <row r="783" spans="2:8">
      <c r="B783" s="44" t="str">
        <f>$AP$87</f>
        <v>yt 31 03 2014</v>
      </c>
      <c r="H783" s="39">
        <f>$AP$92</f>
        <v>12.266763999999998</v>
      </c>
    </row>
    <row r="784" spans="2:8">
      <c r="B784" s="44"/>
      <c r="H784" s="39">
        <f>$AQ$92</f>
        <v>13.051340999999997</v>
      </c>
    </row>
    <row r="785" spans="2:8">
      <c r="B785" s="44"/>
      <c r="H785" s="39">
        <f>$AR$92</f>
        <v>13.158900999999998</v>
      </c>
    </row>
    <row r="786" spans="2:8">
      <c r="B786" s="44" t="str">
        <f>$AS$87</f>
        <v>yt 30 06 2014</v>
      </c>
      <c r="H786" s="39">
        <f>$AS$92</f>
        <v>13.923315000000001</v>
      </c>
    </row>
    <row r="787" spans="2:8">
      <c r="B787" s="44"/>
      <c r="H787" s="39">
        <f>$AT$92</f>
        <v>14.471133</v>
      </c>
    </row>
    <row r="788" spans="2:8">
      <c r="B788" s="44"/>
      <c r="H788" s="39">
        <f>$AU$92</f>
        <v>14.2201</v>
      </c>
    </row>
    <row r="789" spans="2:8">
      <c r="B789" s="44" t="str">
        <f>$AV$87</f>
        <v>yt 30 09 2014</v>
      </c>
      <c r="H789" s="39">
        <f>$AV$92</f>
        <v>14.135570000000001</v>
      </c>
    </row>
    <row r="790" spans="2:8">
      <c r="B790" s="44"/>
      <c r="H790" s="39">
        <f>$AW$92</f>
        <v>14.308295000000001</v>
      </c>
    </row>
    <row r="791" spans="2:8">
      <c r="B791" s="44"/>
      <c r="H791" s="39">
        <f>$AX$92</f>
        <v>14.409568</v>
      </c>
    </row>
    <row r="792" spans="2:8">
      <c r="B792" s="44" t="str">
        <f>$AY$87</f>
        <v>yt 31 12 2014</v>
      </c>
      <c r="H792" s="39">
        <f>$AY$92</f>
        <v>14.426295000000001</v>
      </c>
    </row>
    <row r="793" spans="2:8">
      <c r="B793" s="44"/>
      <c r="H793" s="39">
        <f>$AZ$92</f>
        <v>13.894696</v>
      </c>
    </row>
    <row r="794" spans="2:8">
      <c r="B794" s="44"/>
      <c r="H794" s="39">
        <f>$BA$92</f>
        <v>12.900264</v>
      </c>
    </row>
    <row r="795" spans="2:8">
      <c r="B795" s="44" t="str">
        <f>$BB$87</f>
        <v>yt 31 03 2015</v>
      </c>
      <c r="H795" s="39">
        <f>$BB$92</f>
        <v>11.735773000000002</v>
      </c>
    </row>
    <row r="796" spans="2:8">
      <c r="B796" s="44"/>
      <c r="H796" s="39">
        <f>$BC$92</f>
        <v>11.017462</v>
      </c>
    </row>
    <row r="797" spans="2:8">
      <c r="B797" s="44"/>
      <c r="H797" s="39">
        <f>$BD$92</f>
        <v>10.713602999999999</v>
      </c>
    </row>
    <row r="798" spans="2:8">
      <c r="B798" s="44" t="str">
        <f>$BE$87</f>
        <v>yt 30 06 2015</v>
      </c>
      <c r="H798" s="39">
        <f>$BE$92</f>
        <v>9.8347440000000006</v>
      </c>
    </row>
    <row r="799" spans="2:8">
      <c r="B799" s="44"/>
      <c r="H799" s="39">
        <f>$BF$92</f>
        <v>9.2008590000000012</v>
      </c>
    </row>
    <row r="800" spans="2:8">
      <c r="B800" s="44"/>
      <c r="H800" s="39">
        <f>$BG$92</f>
        <v>8.8393219999999992</v>
      </c>
    </row>
    <row r="801" spans="2:8">
      <c r="B801" s="44" t="str">
        <f>$BH$87</f>
        <v>yt 30 09 2015</v>
      </c>
      <c r="H801" s="39">
        <f>$BH$92</f>
        <v>7.9736739999999982</v>
      </c>
    </row>
    <row r="802" spans="2:8">
      <c r="B802" s="44"/>
      <c r="H802" s="39">
        <f>$BI$92</f>
        <v>7.303456999999999</v>
      </c>
    </row>
    <row r="803" spans="2:8">
      <c r="B803" s="44"/>
      <c r="H803" s="39">
        <f>$BJ$92</f>
        <v>7.2350959999999995</v>
      </c>
    </row>
    <row r="804" spans="2:8">
      <c r="B804" s="44" t="str">
        <f>$BK$87</f>
        <v>yt 31 12 2015</v>
      </c>
      <c r="H804" s="39">
        <f>$BK$92</f>
        <v>6.8106919999999995</v>
      </c>
    </row>
    <row r="805" spans="2:8">
      <c r="B805" s="44"/>
      <c r="H805" s="39">
        <f>$BL$92</f>
        <v>6.1991139999999989</v>
      </c>
    </row>
    <row r="806" spans="2:8">
      <c r="B806" s="44"/>
      <c r="H806" s="39">
        <f>$BM$92</f>
        <v>5.9722919999999995</v>
      </c>
    </row>
    <row r="807" spans="2:8">
      <c r="B807" s="44" t="str">
        <f>$BN$87</f>
        <v>yt 31 03 2016</v>
      </c>
      <c r="H807" s="39">
        <f>$BN$92</f>
        <v>5.9599409999999997</v>
      </c>
    </row>
    <row r="808" spans="2:8">
      <c r="B808" s="44"/>
      <c r="H808" s="39">
        <f>$BO$92</f>
        <v>5.7212180000000004</v>
      </c>
    </row>
    <row r="809" spans="2:8">
      <c r="B809" s="44"/>
      <c r="H809" s="39">
        <f>$BP$92</f>
        <v>5.5516590000000008</v>
      </c>
    </row>
    <row r="810" spans="2:8">
      <c r="B810" s="44" t="str">
        <f>$BQ$87</f>
        <v>yt 30 06 2016</v>
      </c>
      <c r="H810" s="39">
        <f>$BQ$92</f>
        <v>6.0152930000000007</v>
      </c>
    </row>
    <row r="811" spans="2:8">
      <c r="B811" s="44"/>
      <c r="H811" s="39">
        <f>$BR$92</f>
        <v>5.928948000000001</v>
      </c>
    </row>
    <row r="812" spans="2:8">
      <c r="B812" s="44"/>
      <c r="H812" s="39">
        <f>$BS$92</f>
        <v>5.4653230000000006</v>
      </c>
    </row>
    <row r="813" spans="2:8">
      <c r="B813" s="44" t="str">
        <f>$BT$87</f>
        <v>yt 30 09 2016</v>
      </c>
      <c r="H813" s="39">
        <f>$BT$92</f>
        <v>6.3708970000000003</v>
      </c>
    </row>
    <row r="814" spans="2:8">
      <c r="B814" s="44"/>
      <c r="H814" s="39">
        <f>$BU$92</f>
        <v>6.4605589999999999</v>
      </c>
    </row>
    <row r="815" spans="2:8">
      <c r="B815" s="44"/>
      <c r="H815" s="39">
        <f>$BV$92</f>
        <v>6.5964539999999996</v>
      </c>
    </row>
    <row r="816" spans="2:8">
      <c r="B816" s="44" t="str">
        <f>$BW$87</f>
        <v>yt 31 12 2016</v>
      </c>
      <c r="H816" s="39">
        <f>$BW$92</f>
        <v>6.3486199999999995</v>
      </c>
    </row>
    <row r="817" spans="2:8">
      <c r="B817" s="44"/>
      <c r="H817" s="39">
        <f>$BX$92</f>
        <v>6.3240649999999992</v>
      </c>
    </row>
    <row r="818" spans="2:8">
      <c r="B818" s="44"/>
      <c r="H818" s="39">
        <f>$BY$92</f>
        <v>6.3342729999999987</v>
      </c>
    </row>
    <row r="819" spans="2:8">
      <c r="B819" s="44" t="str">
        <f>$BZ$87</f>
        <v>yt 31 03 2017</v>
      </c>
      <c r="H819" s="39">
        <f>$BZ$92</f>
        <v>6.1916089999999997</v>
      </c>
    </row>
    <row r="820" spans="2:8">
      <c r="B820" s="44"/>
      <c r="H820" s="39">
        <f>$CA$92</f>
        <v>5.9531999999999998</v>
      </c>
    </row>
    <row r="821" spans="2:8">
      <c r="B821" s="44"/>
      <c r="H821" s="39">
        <f>$CB$92</f>
        <v>5.8317509999999997</v>
      </c>
    </row>
    <row r="822" spans="2:8">
      <c r="B822" s="44" t="str">
        <f>$CC$87</f>
        <v>yt 30 06 2017</v>
      </c>
      <c r="H822" s="39">
        <f>$CC$92</f>
        <v>5.8738019999999995</v>
      </c>
    </row>
    <row r="823" spans="2:8">
      <c r="B823" s="44"/>
      <c r="H823" s="39">
        <f>$CD$92</f>
        <v>5.8039480000000001</v>
      </c>
    </row>
    <row r="824" spans="2:8">
      <c r="B824" s="44"/>
      <c r="H824" s="39">
        <f>$CE$92</f>
        <v>6.6540900000000001</v>
      </c>
    </row>
    <row r="825" spans="2:8">
      <c r="B825" s="44" t="str">
        <f>$CF$87</f>
        <v>yt 30 09 2017</v>
      </c>
      <c r="H825" s="39">
        <f>$CF$92</f>
        <v>6.2712110000000001</v>
      </c>
    </row>
    <row r="826" spans="2:8">
      <c r="B826" s="44"/>
      <c r="H826" s="39">
        <f>$CG$92</f>
        <v>7.0445180000000001</v>
      </c>
    </row>
    <row r="827" spans="2:8">
      <c r="B827" s="44"/>
      <c r="H827" s="39">
        <f>$CH$92</f>
        <v>7.2337389999999999</v>
      </c>
    </row>
    <row r="828" spans="2:8">
      <c r="B828" s="44" t="str">
        <f>$CI$87</f>
        <v>yt 31 12 2017</v>
      </c>
      <c r="H828" s="39">
        <f>$CI$92</f>
        <v>8.1621990000000011</v>
      </c>
    </row>
    <row r="829" spans="2:8">
      <c r="B829" s="44"/>
      <c r="H829" s="39">
        <f>$CJ$92</f>
        <v>9.2157470000000004</v>
      </c>
    </row>
    <row r="830" spans="2:8">
      <c r="B830" s="44"/>
      <c r="H830" s="39">
        <f>$CK$92</f>
        <v>9.8765429999999999</v>
      </c>
    </row>
    <row r="831" spans="2:8">
      <c r="B831" s="44" t="str">
        <f>$CL$87</f>
        <v>yt 31 03 2018</v>
      </c>
      <c r="H831" s="39">
        <f>$CL$92</f>
        <v>10.468094000000001</v>
      </c>
    </row>
    <row r="832" spans="2:8">
      <c r="B832" s="44"/>
      <c r="H832" s="39">
        <f>$CM$92</f>
        <v>11.169534000000001</v>
      </c>
    </row>
    <row r="833" spans="2:8">
      <c r="B833" s="44"/>
      <c r="H833" s="39">
        <f>$CN$92</f>
        <v>11.956651000000001</v>
      </c>
    </row>
    <row r="834" spans="2:8">
      <c r="B834" s="44" t="str">
        <f>$CO$87</f>
        <v>yt 30 06 2018</v>
      </c>
      <c r="H834" s="39">
        <f>$CO$92</f>
        <v>12.289097999999999</v>
      </c>
    </row>
    <row r="835" spans="2:8">
      <c r="B835" s="44"/>
      <c r="H835" s="39">
        <f>$CP$92</f>
        <v>12.401111999999998</v>
      </c>
    </row>
    <row r="836" spans="2:8">
      <c r="B836" s="44"/>
      <c r="H836" s="39">
        <f>$CQ$92</f>
        <v>11.737797</v>
      </c>
    </row>
    <row r="837" spans="2:8">
      <c r="B837" s="44" t="str">
        <f>$CR$87</f>
        <v>yt 30 09 2018</v>
      </c>
      <c r="H837" s="39">
        <f>$CR$92</f>
        <v>12.040543000000001</v>
      </c>
    </row>
    <row r="838" spans="2:8">
      <c r="B838" s="44"/>
      <c r="H838" s="39">
        <f>$CS$92</f>
        <v>11.757484</v>
      </c>
    </row>
    <row r="839" spans="2:8">
      <c r="B839" s="44"/>
      <c r="H839" s="39">
        <f>$CT$92</f>
        <v>11.325196999999999</v>
      </c>
    </row>
    <row r="840" spans="2:8">
      <c r="B840" s="44" t="str">
        <f>$CU$87</f>
        <v>yt 31 12 2018</v>
      </c>
      <c r="H840" s="39">
        <f>$CU$92</f>
        <v>10.816538</v>
      </c>
    </row>
    <row r="841" spans="2:8">
      <c r="B841" s="44"/>
      <c r="H841" s="39">
        <f>$CV$92</f>
        <v>10.699244999999998</v>
      </c>
    </row>
    <row r="842" spans="2:8">
      <c r="B842" s="44"/>
      <c r="H842" s="39">
        <f>$CW$92</f>
        <v>10.397677999999999</v>
      </c>
    </row>
    <row r="843" spans="2:8">
      <c r="B843" s="44" t="str">
        <f>$CX$87</f>
        <v>yt 31 03 2019</v>
      </c>
      <c r="H843" s="39">
        <f>$CX$92</f>
        <v>9.7669770000000007</v>
      </c>
    </row>
    <row r="844" spans="2:8">
      <c r="B844" s="44"/>
      <c r="H844" s="39">
        <f>$CY$92</f>
        <v>10.161204</v>
      </c>
    </row>
    <row r="845" spans="2:8">
      <c r="B845" s="44"/>
      <c r="H845" s="39">
        <f>$CZ$92</f>
        <v>9.9163730000000001</v>
      </c>
    </row>
    <row r="846" spans="2:8">
      <c r="B846" s="44" t="str">
        <f>$DA$87</f>
        <v>yt 30 06 2019</v>
      </c>
      <c r="H846" s="39">
        <f>$DA$92</f>
        <v>9.1102919999999994</v>
      </c>
    </row>
    <row r="847" spans="2:8">
      <c r="B847" s="44"/>
      <c r="H847" s="39">
        <f>$DB$92</f>
        <v>9.2606589999999986</v>
      </c>
    </row>
    <row r="848" spans="2:8">
      <c r="B848" s="44"/>
      <c r="H848" s="39">
        <f>$DC$92</f>
        <v>9.4964689999999994</v>
      </c>
    </row>
    <row r="849" spans="2:8">
      <c r="B849" s="44" t="str">
        <f>$DD$87</f>
        <v>yt 30 09 2019</v>
      </c>
      <c r="H849" s="39">
        <f>$DD$92</f>
        <v>9.3219989999999999</v>
      </c>
    </row>
    <row r="850" spans="2:8">
      <c r="B850" s="44"/>
      <c r="H850" s="39">
        <f>$DE$92</f>
        <v>9.3476559999999989</v>
      </c>
    </row>
    <row r="851" spans="2:8">
      <c r="B851" s="44"/>
      <c r="H851" s="39">
        <f>$DF$92</f>
        <v>9.5560949999999991</v>
      </c>
    </row>
    <row r="852" spans="2:8">
      <c r="B852" s="44" t="str">
        <f>$DG$87</f>
        <v>yt 31 12 2019</v>
      </c>
      <c r="H852" s="39">
        <f>$DG$92</f>
        <v>9.3714580000000005</v>
      </c>
    </row>
    <row r="853" spans="2:8">
      <c r="B853" s="44"/>
      <c r="H853" s="39">
        <f>$DH$92</f>
        <v>8.3465450000000008</v>
      </c>
    </row>
    <row r="854" spans="2:8">
      <c r="B854" s="44"/>
      <c r="H854" s="39">
        <f>$DI$92</f>
        <v>8.8801349999999974</v>
      </c>
    </row>
    <row r="855" spans="2:8">
      <c r="B855" s="44" t="str">
        <f>$DJ$87</f>
        <v>yt 31 03 2020</v>
      </c>
      <c r="H855" s="39">
        <f>$DJ$92</f>
        <v>9.6548609999999986</v>
      </c>
    </row>
    <row r="856" spans="2:8">
      <c r="B856" s="44"/>
      <c r="H856" s="39">
        <f>$DK$92</f>
        <v>9.0520049999999994</v>
      </c>
    </row>
    <row r="857" spans="2:8">
      <c r="B857" s="44"/>
      <c r="H857" s="39">
        <f>$DL$92</f>
        <v>9.2940999999999985</v>
      </c>
    </row>
    <row r="858" spans="2:8">
      <c r="B858" s="44" t="str">
        <f>$DM$87</f>
        <v>yt 30 06 2020</v>
      </c>
      <c r="H858" s="39">
        <f>$DM$92</f>
        <v>9.1475939999999998</v>
      </c>
    </row>
    <row r="859" spans="2:8">
      <c r="B859" s="44"/>
      <c r="H859" s="39">
        <f>$DN$92</f>
        <v>8.8445249999999991</v>
      </c>
    </row>
    <row r="860" spans="2:8">
      <c r="B860" s="44"/>
      <c r="H860" s="39">
        <f>$DO$92</f>
        <v>9.6409999999999982</v>
      </c>
    </row>
    <row r="861" spans="2:8">
      <c r="B861" s="44" t="str">
        <f>$DP$87</f>
        <v>yt 30 09 2020</v>
      </c>
      <c r="H861" s="39">
        <f>$DP$92</f>
        <v>9.7737569999999998</v>
      </c>
    </row>
    <row r="862" spans="2:8">
      <c r="B862" s="44"/>
      <c r="H862" s="39">
        <f>$DQ$92</f>
        <v>10.068997</v>
      </c>
    </row>
    <row r="863" spans="2:8">
      <c r="B863" s="44"/>
      <c r="H863" s="39">
        <f>$DR$92</f>
        <v>11.552241</v>
      </c>
    </row>
    <row r="864" spans="2:8">
      <c r="B864" s="44" t="str">
        <f>$DS$87</f>
        <v>yt 31 12 2020</v>
      </c>
      <c r="H864" s="39">
        <f>$DS$92</f>
        <v>12.884444</v>
      </c>
    </row>
    <row r="865" spans="2:8">
      <c r="B865" s="44"/>
      <c r="H865" s="39">
        <f>$DT$92</f>
        <v>15.265994000000001</v>
      </c>
    </row>
    <row r="866" spans="2:8">
      <c r="B866" s="44"/>
      <c r="H866" s="39">
        <f>$DU$92</f>
        <v>15.730174999999999</v>
      </c>
    </row>
    <row r="867" spans="2:8">
      <c r="B867" s="44" t="str">
        <f>$DV$87</f>
        <v>yt 31 03 2021</v>
      </c>
      <c r="H867" s="39">
        <f>$DV$92</f>
        <v>16.291640999999998</v>
      </c>
    </row>
    <row r="868" spans="2:8">
      <c r="B868" s="44"/>
      <c r="H868" s="39">
        <f>$DW$92</f>
        <v>18.227605000000001</v>
      </c>
    </row>
    <row r="869" spans="2:8">
      <c r="B869" s="44"/>
      <c r="H869" s="39">
        <f>$DX$92</f>
        <v>19.159015999999998</v>
      </c>
    </row>
    <row r="870" spans="2:8">
      <c r="B870" s="44" t="str">
        <f>$DY$87</f>
        <v>yt 30 06 2021</v>
      </c>
      <c r="H870" s="39">
        <f>$DY$92</f>
        <v>20.479469999999999</v>
      </c>
    </row>
    <row r="871" spans="2:8">
      <c r="B871" s="44"/>
      <c r="H871" s="39">
        <f>$DZ$92</f>
        <v>21.073027</v>
      </c>
    </row>
    <row r="872" spans="2:8">
      <c r="B872" s="44"/>
      <c r="H872" s="39">
        <f>$EA$92</f>
        <v>21.575482999999998</v>
      </c>
    </row>
    <row r="873" spans="2:8">
      <c r="B873" s="44" t="str">
        <f>$EB$87</f>
        <v>yt 30 09 2021</v>
      </c>
      <c r="H873" s="39">
        <f>$EB$92</f>
        <v>22.346635999999997</v>
      </c>
    </row>
    <row r="874" spans="2:8">
      <c r="B874" s="44"/>
      <c r="H874" s="39">
        <f>$EC$92</f>
        <v>22.970576999999999</v>
      </c>
    </row>
    <row r="875" spans="2:8">
      <c r="B875" s="44"/>
      <c r="H875" s="39">
        <f>$ED$92</f>
        <v>24.552356999999997</v>
      </c>
    </row>
    <row r="876" spans="2:8">
      <c r="B876" s="44" t="str">
        <f>$EE$87</f>
        <v>yt 31 12 2021</v>
      </c>
      <c r="H876" s="39">
        <f>$EE$92</f>
        <v>25.492935999999997</v>
      </c>
    </row>
    <row r="877" spans="2:8">
      <c r="B877" s="44"/>
      <c r="H877" s="39">
        <f>$EF$92</f>
        <v>24.949186999999995</v>
      </c>
    </row>
    <row r="878" spans="2:8">
      <c r="B878" s="44"/>
      <c r="H878" s="39">
        <f>$EG$92</f>
        <v>26.691709999999997</v>
      </c>
    </row>
    <row r="879" spans="2:8">
      <c r="B879" s="44" t="str">
        <f>$EH$87</f>
        <v>yt 31 03 2022</v>
      </c>
      <c r="H879" s="39">
        <f>$EH$92</f>
        <v>26.525129999999997</v>
      </c>
    </row>
    <row r="880" spans="2:8">
      <c r="B880" s="44"/>
      <c r="H880" s="39">
        <f>$EI$92</f>
        <v>25.234779999999997</v>
      </c>
    </row>
    <row r="881" spans="2:8">
      <c r="B881" s="44"/>
      <c r="H881" s="39">
        <f>$EJ$92</f>
        <v>25.352082999999997</v>
      </c>
    </row>
    <row r="882" spans="2:8">
      <c r="B882" s="44" t="str">
        <f>$EK$87</f>
        <v>yt 30 06 2022</v>
      </c>
      <c r="H882" s="39">
        <f>$EK$92</f>
        <v>24.847435000000001</v>
      </c>
    </row>
    <row r="883" spans="2:8">
      <c r="B883" s="44"/>
      <c r="H883" s="39">
        <f>$EL$92</f>
        <v>25.095148999999999</v>
      </c>
    </row>
    <row r="884" spans="2:8">
      <c r="B884" s="44"/>
      <c r="H884" s="39">
        <f>$EM$92</f>
        <v>24.093738999999999</v>
      </c>
    </row>
    <row r="885" spans="2:8">
      <c r="B885" s="44" t="str">
        <f>$EN$87</f>
        <v>yt 30 09 2022</v>
      </c>
      <c r="H885" s="39">
        <f>$EN$92</f>
        <v>23.372920999999998</v>
      </c>
    </row>
    <row r="886" spans="2:8">
      <c r="B886" s="44"/>
      <c r="H886" s="39">
        <f>$EO$92</f>
        <v>23.549495999999998</v>
      </c>
    </row>
    <row r="887" spans="2:8">
      <c r="B887" s="44"/>
      <c r="H887" s="39">
        <f>$EP$92</f>
        <v>21.003743</v>
      </c>
    </row>
    <row r="888" spans="2:8">
      <c r="B888" s="44" t="str">
        <f>$EQ$87</f>
        <v>yt 31 12 2022</v>
      </c>
      <c r="H888" s="39">
        <f>$EQ$92</f>
        <v>19.856709000000002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tabColor indexed="53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122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268.4847983333334</v>
      </c>
      <c r="D8" s="30">
        <f>1000/$B$7*'[2]4407NC'!B$172</f>
        <v>23.09500000000001</v>
      </c>
      <c r="E8" s="31">
        <f>1000/$B$7*'[2]4407NC'!C$172</f>
        <v>11.997000000000005</v>
      </c>
      <c r="F8" s="31">
        <f>1000/$B$7*'[2]4407NC'!D$172</f>
        <v>16.323</v>
      </c>
      <c r="G8" s="31">
        <f>1000/$B$7*'[2]4407NC'!E$172</f>
        <v>14.176</v>
      </c>
      <c r="H8" s="31">
        <f>1000/$B$7*'[2]4407NC'!F$172</f>
        <v>17.820999999999998</v>
      </c>
      <c r="I8" s="31">
        <f>1000/$B$7*'[2]4407NC'!G$172</f>
        <v>20.049000000000007</v>
      </c>
      <c r="J8" s="31">
        <f>1000/$B$7*'[2]4407NC'!H$172</f>
        <v>23.220000000000002</v>
      </c>
      <c r="K8" s="31">
        <f>1000/$B$7*'[2]4407NC'!I$172</f>
        <v>26.313000000000002</v>
      </c>
      <c r="L8" s="31">
        <f>1000/$B$7*'[2]4407NC'!J$172</f>
        <v>25.706999999999994</v>
      </c>
      <c r="M8" s="31">
        <f>1000/$B$7*'[2]4407NC'!K$172</f>
        <v>22.850798333333326</v>
      </c>
      <c r="N8" s="31">
        <f>1000/$B$7*'[2]4407NC'!L$172</f>
        <v>30.61</v>
      </c>
      <c r="O8" s="32">
        <f>1000/$B$7*'[2]4407NC'!M$172</f>
        <v>36.323000000000008</v>
      </c>
    </row>
    <row r="9" spans="1:15" ht="13">
      <c r="B9" s="4">
        <f>1+B8</f>
        <v>2006</v>
      </c>
      <c r="C9" s="33">
        <f>SUM(D9:O9)</f>
        <v>324.88236600000005</v>
      </c>
      <c r="D9" s="30">
        <f>1000/$B$7*'[3]4407NC'!B$172</f>
        <v>32.791000000000004</v>
      </c>
      <c r="E9" s="31">
        <f>1000/$B$7*'[3]4407NC'!C$172</f>
        <v>20.254000000000008</v>
      </c>
      <c r="F9" s="31">
        <f>1000/$B$7*'[3]4407NC'!D$172</f>
        <v>26.166000000000007</v>
      </c>
      <c r="G9" s="31">
        <f>1000/$B$7*'[3]4407NC'!E$172</f>
        <v>25.02</v>
      </c>
      <c r="H9" s="31">
        <f>1000/$B$7*'[3]4407NC'!F$172</f>
        <v>24.452000000000002</v>
      </c>
      <c r="I9" s="31">
        <f>1000/$B$7*'[3]4407NC'!G$172</f>
        <v>19.437999999999999</v>
      </c>
      <c r="J9" s="31">
        <f>1000/$B$7*'[3]4407NC'!H$172</f>
        <v>24.723999999999997</v>
      </c>
      <c r="K9" s="31">
        <f>1000/$B$7*'[3]4407NC'!I$172</f>
        <v>33.018000000000008</v>
      </c>
      <c r="L9" s="31">
        <f>1000/$B$7*'[3]4407NC'!J$172</f>
        <v>28.763000000000016</v>
      </c>
      <c r="M9" s="31">
        <f>1000/$B$7*'[3]4407NC'!K$172</f>
        <v>28.424357000000004</v>
      </c>
      <c r="N9" s="31">
        <f>1000/$B$7*'[3]4407NC'!L$172</f>
        <v>30.031000000000009</v>
      </c>
      <c r="O9" s="32">
        <f>1000/$B$7*'[3]4407NC'!M$172</f>
        <v>31.801009000000011</v>
      </c>
    </row>
    <row r="10" spans="1:15" ht="13">
      <c r="B10" s="4">
        <f>1+B9</f>
        <v>2007</v>
      </c>
      <c r="C10" s="33">
        <f>SUM(D10:O10)</f>
        <v>257.76030099999997</v>
      </c>
      <c r="D10" s="30">
        <f>1000/$B$7*'[4]4407NC'!B$172</f>
        <v>30.204121999999998</v>
      </c>
      <c r="E10" s="31">
        <f>1000/$B$7*'[4]4407NC'!C$172</f>
        <v>20.317999999999998</v>
      </c>
      <c r="F10" s="31">
        <f>1000/$B$7*'[4]4407NC'!D$172</f>
        <v>24.535000000000004</v>
      </c>
      <c r="G10" s="31">
        <f>1000/$B$7*'[4]4407NC'!E$172</f>
        <v>17.760999999999999</v>
      </c>
      <c r="H10" s="31">
        <f>1000/$B$7*'[4]4407NC'!F$172</f>
        <v>20.346000000000004</v>
      </c>
      <c r="I10" s="31">
        <f>1000/$B$7*'[4]4407NC'!G$172</f>
        <v>20.085179000000004</v>
      </c>
      <c r="J10" s="31">
        <f>1000/$B$7*'[4]4407NC'!H$172</f>
        <v>19.152000000000001</v>
      </c>
      <c r="K10" s="31">
        <f>1000/$B$7*'[4]4407NC'!I$172</f>
        <v>23.591000000000005</v>
      </c>
      <c r="L10" s="31">
        <f>1000/$B$7*'[4]4407NC'!J$172</f>
        <v>20.555</v>
      </c>
      <c r="M10" s="31">
        <f>1000/$B$7*'[4]4407NC'!K$172</f>
        <v>20.755999999999997</v>
      </c>
      <c r="N10" s="31">
        <f>1000/$B$7*'[4]4407NC'!L$172</f>
        <v>20.695</v>
      </c>
      <c r="O10" s="32">
        <f>1000/$B$7*'[4]4407NC'!M$172</f>
        <v>19.761999999999997</v>
      </c>
    </row>
    <row r="11" spans="1:15" ht="13">
      <c r="B11" s="4">
        <f>1+B10</f>
        <v>2008</v>
      </c>
      <c r="C11" s="33">
        <f t="shared" ref="C11:C17" si="0">SUM(D11:O11)</f>
        <v>148.93206000000001</v>
      </c>
      <c r="D11" s="30">
        <f>1000/$B$7*'[5]4407NC'!B$172</f>
        <v>20.297000000000001</v>
      </c>
      <c r="E11" s="31">
        <f>1000/$B$7*'[5]4407NC'!C$172</f>
        <v>10.193</v>
      </c>
      <c r="F11" s="31">
        <f>1000/$B$7*'[5]4407NC'!D$172</f>
        <v>13.419000000000002</v>
      </c>
      <c r="G11" s="31">
        <f>1000/$B$7*'[5]4407NC'!E$172</f>
        <v>15.82500000000001</v>
      </c>
      <c r="H11" s="31">
        <f>1000/$B$7*'[5]4407NC'!F$172</f>
        <v>12.983999999999998</v>
      </c>
      <c r="I11" s="31">
        <f>1000/$B$7*'[5]4407NC'!G$172</f>
        <v>12.582059999999998</v>
      </c>
      <c r="J11" s="31">
        <f>1000/$B$7*'[5]4407NC'!H$172</f>
        <v>16.356999999999996</v>
      </c>
      <c r="K11" s="31">
        <f>1000/$B$7*'[5]4407NC'!I$172</f>
        <v>10.115999999999998</v>
      </c>
      <c r="L11" s="31">
        <f>1000/$B$7*'[5]4407NC'!J$172</f>
        <v>10.212999999999997</v>
      </c>
      <c r="M11" s="31">
        <f>1000/$B$7*'[5]4407NC'!K$172</f>
        <v>10.113999999999997</v>
      </c>
      <c r="N11" s="31">
        <f>1000/$B$7*'[5]4407NC'!L$172</f>
        <v>7.6190000000000007</v>
      </c>
      <c r="O11" s="32">
        <f>1000/$B$7*'[5]4407NC'!M$172</f>
        <v>9.213000000000001</v>
      </c>
    </row>
    <row r="12" spans="1:15" ht="13">
      <c r="B12" s="4">
        <f>1+B11</f>
        <v>2009</v>
      </c>
      <c r="C12" s="33">
        <f t="shared" si="0"/>
        <v>97.766028333333338</v>
      </c>
      <c r="D12" s="30">
        <f>1000/$B$7*'[6]4407NC'!B$172</f>
        <v>5.0949999999999998</v>
      </c>
      <c r="E12" s="31">
        <f>1000/$B$7*'[6]4407NC'!C$172</f>
        <v>3.133</v>
      </c>
      <c r="F12" s="31">
        <f>1000/$B$7*'[6]4407NC'!D$172</f>
        <v>2.7189999999999999</v>
      </c>
      <c r="G12" s="31">
        <f>1000/$B$7*'[6]4407NC'!E$172</f>
        <v>6.6976483333333334</v>
      </c>
      <c r="H12" s="31">
        <f>1000/$B$7*'[6]4407NC'!F$172</f>
        <v>9.4089999999999989</v>
      </c>
      <c r="I12" s="31">
        <f>1000/$B$7*'[6]4407NC'!G$172</f>
        <v>9.0340000000000025</v>
      </c>
      <c r="J12" s="31">
        <f>1000/$B$7*'[6]4407NC'!H$172</f>
        <v>9.9910000000000014</v>
      </c>
      <c r="K12" s="31">
        <f>1000/$B$7*'[6]4407NC'!I$172</f>
        <v>9.73</v>
      </c>
      <c r="L12" s="31">
        <f>1000/$B$7*'[6]4407NC'!J$172</f>
        <v>9.4044550000000005</v>
      </c>
      <c r="M12" s="31">
        <f>1000/$B$7*'[6]4407NC'!K$172</f>
        <v>9.8069999999999986</v>
      </c>
      <c r="N12" s="31">
        <f>1000/$B$7*'[6]4407NC'!L$172</f>
        <v>10.984925000000008</v>
      </c>
      <c r="O12" s="32">
        <f>1000/$B$7*'[6]4407NC'!M$172</f>
        <v>11.760999999999999</v>
      </c>
    </row>
    <row r="13" spans="1:15" ht="13">
      <c r="B13" s="4">
        <f>1+B12</f>
        <v>2010</v>
      </c>
      <c r="C13" s="33">
        <f t="shared" si="0"/>
        <v>87.191999999999993</v>
      </c>
      <c r="D13" s="30">
        <f>1000/$B$7*'[7]4407NC'!B$172</f>
        <v>9.6179999999999986</v>
      </c>
      <c r="E13" s="31">
        <f>1000/$B$7*'[7]4407NC'!C$172</f>
        <v>6.1320000000000023</v>
      </c>
      <c r="F13" s="31">
        <f>1000/$B$7*'[7]4407NC'!D$172</f>
        <v>7.9840000000000009</v>
      </c>
      <c r="G13" s="31">
        <f>1000/$B$7*'[7]4407NC'!E$172</f>
        <v>10.543000000000001</v>
      </c>
      <c r="H13" s="31">
        <f>1000/$B$7*'[7]4407NC'!F$172</f>
        <v>8.2020000000000017</v>
      </c>
      <c r="I13" s="31">
        <f>1000/$B$7*'[7]4407NC'!G$172</f>
        <v>7.4399999999999995</v>
      </c>
      <c r="J13" s="31">
        <f>1000/$B$7*'[7]4407NC'!H$172</f>
        <v>9.0119999999999987</v>
      </c>
      <c r="K13" s="31">
        <f>1000/$B$7*'[7]4407NC'!I$172</f>
        <v>5.6180000000000003</v>
      </c>
      <c r="L13" s="31">
        <f>1000/$B$7*'[7]4407NC'!J$172</f>
        <v>5.1160000000000023</v>
      </c>
      <c r="M13" s="31">
        <f>1000/$B$7*'[7]4407NC'!K$172</f>
        <v>4.7269999999999994</v>
      </c>
      <c r="N13" s="31">
        <f>1000/$B$7*'[7]4407NC'!L$172</f>
        <v>6.6820000000000004</v>
      </c>
      <c r="O13" s="32">
        <f>1000/$B$7*'[7]4407NC'!M$172</f>
        <v>6.1180000000000003</v>
      </c>
    </row>
    <row r="14" spans="1:15" ht="13">
      <c r="B14" s="4">
        <f t="shared" ref="B14:B19" si="1">1+B13</f>
        <v>2011</v>
      </c>
      <c r="C14" s="33">
        <f t="shared" si="0"/>
        <v>49.444000000000003</v>
      </c>
      <c r="D14" s="30">
        <f>1000/$B$7*'[8]4407NC'!B$172</f>
        <v>7.6420000000000012</v>
      </c>
      <c r="E14" s="31">
        <f>1000/$B$7*'[8]4407NC'!C$172</f>
        <v>3.0739999999999998</v>
      </c>
      <c r="F14" s="31">
        <f>1000/$B$7*'[8]4407NC'!D$172</f>
        <v>4.1570000000000009</v>
      </c>
      <c r="G14" s="31">
        <f>1000/$B$7*'[8]4407NC'!E$172</f>
        <v>5.7449999999999992</v>
      </c>
      <c r="H14" s="31">
        <f>1000/$B$7*'[8]4407NC'!F$172</f>
        <v>4.6620000000000008</v>
      </c>
      <c r="I14" s="31">
        <f>1000/$B$7*'[8]4407NC'!G$172</f>
        <v>3.9580000000000006</v>
      </c>
      <c r="J14" s="31">
        <f>1000/$B$7*'[8]4407NC'!H$172</f>
        <v>2.9019999999999997</v>
      </c>
      <c r="K14" s="31">
        <f>1000/$B$7*'[8]4407NC'!I$172</f>
        <v>4.6289999999999996</v>
      </c>
      <c r="L14" s="31">
        <f>1000/$B$7*'[8]4407NC'!J$172</f>
        <v>2.9870000000000001</v>
      </c>
      <c r="M14" s="31">
        <f>1000/$B$7*'[8]4407NC'!K$172</f>
        <v>2.7370000000000005</v>
      </c>
      <c r="N14" s="31">
        <f>1000/$B$7*'[8]4407NC'!L$172</f>
        <v>3.1850000000000005</v>
      </c>
      <c r="O14" s="32">
        <f>1000/$B$7*'[8]4407NC'!M$172</f>
        <v>3.7659999999999991</v>
      </c>
    </row>
    <row r="15" spans="1:15" ht="13">
      <c r="B15" s="4">
        <f t="shared" si="1"/>
        <v>2012</v>
      </c>
      <c r="C15" s="33">
        <f t="shared" si="0"/>
        <v>35.704013333333329</v>
      </c>
      <c r="D15" s="30">
        <f>1000/$B$7*'[9]4407NC'!B$172</f>
        <v>2.9500000000000006</v>
      </c>
      <c r="E15" s="31">
        <f>1000/$B$7*'[9]4407NC'!C$172</f>
        <v>2.6490000000000009</v>
      </c>
      <c r="F15" s="31">
        <f>1000/$B$7*'[9]4407NC'!D$172</f>
        <v>1.9130000000000003</v>
      </c>
      <c r="G15" s="31">
        <f>1000/$B$7*'[9]4407NC'!E$172</f>
        <v>2.5750000000000002</v>
      </c>
      <c r="H15" s="31">
        <f>1000/$B$7*'[9]4407NC'!F$172</f>
        <v>4.2090000000000005</v>
      </c>
      <c r="I15" s="31">
        <f>1000/$B$7*'[9]4407NC'!G$172</f>
        <v>2.0369999999999999</v>
      </c>
      <c r="J15" s="31">
        <f>1000/$B$7*'[9]4407NC'!H$172</f>
        <v>3.918054999999999</v>
      </c>
      <c r="K15" s="31">
        <f>1000/$B$7*'[9]4407NC'!I$172</f>
        <v>3.3349583333333341</v>
      </c>
      <c r="L15" s="31">
        <f>1000/$B$7*'[9]4407NC'!J$172</f>
        <v>3.0340000000000011</v>
      </c>
      <c r="M15" s="31">
        <f>1000/$B$7*'[9]4407NC'!K$172</f>
        <v>2.5479999999999996</v>
      </c>
      <c r="N15" s="31">
        <f>1000/$B$7*'[9]4407NC'!L$172</f>
        <v>3.3579999999999988</v>
      </c>
      <c r="O15" s="32">
        <f>1000/$B$7*'[9]4407NC'!M$172</f>
        <v>3.1779999999999999</v>
      </c>
    </row>
    <row r="16" spans="1:15" ht="13">
      <c r="B16" s="4">
        <f t="shared" si="1"/>
        <v>2013</v>
      </c>
      <c r="C16" s="58">
        <f t="shared" si="0"/>
        <v>38.26</v>
      </c>
      <c r="D16" s="59">
        <f>1000/$B$7*'[10]4407NC'!B$172</f>
        <v>3.9530000000000003</v>
      </c>
      <c r="E16" s="60">
        <f>1000/$B$7*'[10]4407NC'!C$172</f>
        <v>2.3380000000000001</v>
      </c>
      <c r="F16" s="60">
        <f>1000/$B$7*'[10]4407NC'!D$172</f>
        <v>4.0659999999999998</v>
      </c>
      <c r="G16" s="60">
        <f>1000/$B$7*'[10]4407NC'!E$172</f>
        <v>2.8570000000000007</v>
      </c>
      <c r="H16" s="60">
        <f>1000/$B$7*'[10]4407NC'!F$172</f>
        <v>2.0290000000000008</v>
      </c>
      <c r="I16" s="60">
        <f>1000/$B$7*'[10]4407NC'!G$172</f>
        <v>1.8190000000000002</v>
      </c>
      <c r="J16" s="60">
        <f>1000/$B$7*'[10]4407NC'!H$172</f>
        <v>4.3739999999999997</v>
      </c>
      <c r="K16" s="60">
        <f>1000/$B$7*'[10]4407NC'!I$172</f>
        <v>3.9980000000000007</v>
      </c>
      <c r="L16" s="60">
        <f>1000/$B$7*'[10]4407NC'!J$172</f>
        <v>3.6490000000000005</v>
      </c>
      <c r="M16" s="60">
        <f>1000/$B$7*'[10]4407NC'!K$172</f>
        <v>1.9520000000000002</v>
      </c>
      <c r="N16" s="60">
        <f>1000/$B$7*'[10]4407NC'!L$172</f>
        <v>3.6720000000000002</v>
      </c>
      <c r="O16" s="61">
        <f>1000/$B$7*'[10]4407NC'!M$172</f>
        <v>3.5529999999999999</v>
      </c>
    </row>
    <row r="17" spans="2:15" ht="13">
      <c r="B17" s="4">
        <f t="shared" si="1"/>
        <v>2014</v>
      </c>
      <c r="C17" s="77">
        <f t="shared" si="0"/>
        <v>36.383806107297204</v>
      </c>
      <c r="D17" s="71">
        <f>1000/$B$7*'[11]4407NC'!B$172</f>
        <v>5.9052395451327557</v>
      </c>
      <c r="E17" s="72">
        <f>1000/$B$7*'[11]4407NC'!C$172</f>
        <v>2.5378735224159703</v>
      </c>
      <c r="F17" s="72">
        <f>1000/$B$7*'[11]4407NC'!D$172</f>
        <v>3.5992504871378359</v>
      </c>
      <c r="G17" s="72">
        <f>1000/$B$7*'[11]4407NC'!E$172</f>
        <v>2.604787046670757</v>
      </c>
      <c r="H17" s="72">
        <f>1000/$B$7*'[11]4407NC'!F$172</f>
        <v>2.4981033859318522</v>
      </c>
      <c r="I17" s="72">
        <f>1000/$B$7*'[11]4407NC'!G$172</f>
        <v>2.0306457696517795</v>
      </c>
      <c r="J17" s="72">
        <f>1000/$B$7*'[11]4407NC'!H$172</f>
        <v>2.5722347314687179</v>
      </c>
      <c r="K17" s="72">
        <f>1000/$B$7*'[11]4407NC'!I$172</f>
        <v>2.3212025811387504</v>
      </c>
      <c r="L17" s="72">
        <f>1000/$B$7*'[11]4407NC'!J$172</f>
        <v>4.6843893927168274</v>
      </c>
      <c r="M17" s="72">
        <f>1000/$B$7*'[11]4407NC'!K$172</f>
        <v>1.9985499095093098</v>
      </c>
      <c r="N17" s="72">
        <f>1000/$B$7*'[11]4407NC'!L$172</f>
        <v>2.9017205744820984</v>
      </c>
      <c r="O17" s="73">
        <f>1000/$B$7*'[11]4407NC'!M$172</f>
        <v>2.729809161040551</v>
      </c>
    </row>
    <row r="18" spans="2:15" ht="13">
      <c r="B18" s="4">
        <f t="shared" si="1"/>
        <v>2015</v>
      </c>
      <c r="C18" s="77">
        <f t="shared" ref="C18:C23" si="2">SUM(D18:O18)</f>
        <v>31.807150538770451</v>
      </c>
      <c r="D18" s="71">
        <f>1000/$B$7*'[12]4407NC'!B$172</f>
        <v>3.2272510862684465</v>
      </c>
      <c r="E18" s="72">
        <f>1000/$B$7*'[12]4407NC'!C$172</f>
        <v>1.1989999999999998</v>
      </c>
      <c r="F18" s="72">
        <f>1000/$B$7*'[12]4407NC'!D$172</f>
        <v>2.8180000000000009</v>
      </c>
      <c r="G18" s="72">
        <f>1000/$B$7*'[12]4407NC'!E$172</f>
        <v>2.2387370301335814</v>
      </c>
      <c r="H18" s="72">
        <f>1000/$B$7*'[12]4407NC'!F$172</f>
        <v>2.3250000000000002</v>
      </c>
      <c r="I18" s="72">
        <f>1000/$B$7*'[12]4407NC'!G$172</f>
        <v>2.7823573326893491</v>
      </c>
      <c r="J18" s="72">
        <f>1000/$B$7*'[12]4407NC'!H$172</f>
        <v>2.7410000000000001</v>
      </c>
      <c r="K18" s="72">
        <f>1000/$B$7*'[12]4407NC'!I$172</f>
        <v>2.8289999999999997</v>
      </c>
      <c r="L18" s="72">
        <f>1000/$B$7*'[12]4407NC'!J$172</f>
        <v>3.7190511970543607</v>
      </c>
      <c r="M18" s="72">
        <f>1000/$B$7*'[12]4407NC'!K$172</f>
        <v>2.1412268827263796</v>
      </c>
      <c r="N18" s="72">
        <f>1000/$B$7*'[12]4407NC'!L$172</f>
        <v>2.1538282949139687</v>
      </c>
      <c r="O18" s="73">
        <f>1000/$B$7*'[12]4407NC'!M$172</f>
        <v>3.6326987149843601</v>
      </c>
    </row>
    <row r="19" spans="2:15" ht="13">
      <c r="B19" s="4">
        <f t="shared" si="1"/>
        <v>2016</v>
      </c>
      <c r="C19" s="77">
        <f t="shared" si="2"/>
        <v>38.985391911114391</v>
      </c>
      <c r="D19" s="71">
        <f>1000/$B$7*'[13]4407NC'!B$172</f>
        <v>4.2349795891867776</v>
      </c>
      <c r="E19" s="72">
        <f>1000/$B$7*'[13]4407NC'!C$172</f>
        <v>0.76922856612062729</v>
      </c>
      <c r="F19" s="72">
        <f>1000/$B$7*'[13]4407NC'!D$172</f>
        <v>3.0877456553212075</v>
      </c>
      <c r="G19" s="72">
        <f>1000/$B$7*'[13]4407NC'!E$172</f>
        <v>3.0439999999999992</v>
      </c>
      <c r="H19" s="72">
        <f>1000/$B$7*'[13]4407NC'!F$172</f>
        <v>4.8600000000000012</v>
      </c>
      <c r="I19" s="72">
        <f>1000/$B$7*'[13]4407NC'!G$172</f>
        <v>4.070022135276159</v>
      </c>
      <c r="J19" s="72">
        <f>1000/$B$7*'[13]4407NC'!H$172</f>
        <v>1.8759524393822105</v>
      </c>
      <c r="K19" s="72">
        <f>1000/$B$7*'[13]4407NC'!I$172</f>
        <v>4.0173140625586905</v>
      </c>
      <c r="L19" s="72">
        <f>1000/$B$7*'[13]4407NC'!J$172</f>
        <v>2.6056851139845274</v>
      </c>
      <c r="M19" s="72">
        <f>1000/$B$7*'[13]4407NC'!K$172</f>
        <v>2.8674643492841954</v>
      </c>
      <c r="N19" s="72">
        <f>1000/$B$7*'[13]4407NC'!L$172</f>
        <v>4.0210000000000008</v>
      </c>
      <c r="O19" s="73">
        <f>1000/$B$7*'[13]4407NC'!M$172</f>
        <v>3.5319999999999991</v>
      </c>
    </row>
    <row r="20" spans="2:15" ht="13">
      <c r="B20" s="4">
        <f t="shared" ref="B20:B28" si="3">1+B19</f>
        <v>2017</v>
      </c>
      <c r="C20" s="58">
        <f t="shared" si="2"/>
        <v>45.958227009058454</v>
      </c>
      <c r="D20" s="59">
        <f>1000/$B$7*'[14]4407NC'!B$172</f>
        <v>3.6246358321057426</v>
      </c>
      <c r="E20" s="60">
        <f>1000/$B$7*'[14]4407NC'!C$172</f>
        <v>2.2962751316813867</v>
      </c>
      <c r="F20" s="60">
        <f>1000/$B$7*'[14]4407NC'!D$172</f>
        <v>4.7735366701458206</v>
      </c>
      <c r="G20" s="60">
        <f>1000/$B$7*'[14]4407NC'!E$172</f>
        <v>3.841350598027323</v>
      </c>
      <c r="H20" s="60">
        <f>1000/$B$7*'[14]4407NC'!F$172</f>
        <v>3.9421819399324023</v>
      </c>
      <c r="I20" s="60">
        <f>1000/$B$7*'[14]4407NC'!G$172</f>
        <v>3.2507751290548712</v>
      </c>
      <c r="J20" s="60">
        <f>1000/$B$7*'[14]4407NC'!H$172</f>
        <v>3.0063026553707886</v>
      </c>
      <c r="K20" s="60">
        <f>1000/$B$7*'[14]4407NC'!I$172</f>
        <v>4.3237740902152373</v>
      </c>
      <c r="L20" s="60">
        <f>1000/$B$7*'[14]4407NC'!J$172</f>
        <v>4.9489546286405819</v>
      </c>
      <c r="M20" s="60">
        <f>1000/$B$7*'[14]4407NC'!K$172</f>
        <v>3.720157451155345</v>
      </c>
      <c r="N20" s="60">
        <f>1000/$B$7*'[14]4407NC'!L$172</f>
        <v>4.1573067077725314</v>
      </c>
      <c r="O20" s="61">
        <f>1000/$B$7*'[14]4407NC'!M$172</f>
        <v>4.0729761749564144</v>
      </c>
    </row>
    <row r="21" spans="2:15" ht="13">
      <c r="B21" s="4">
        <f t="shared" si="3"/>
        <v>2018</v>
      </c>
      <c r="C21" s="58">
        <f t="shared" si="2"/>
        <v>53.263565640021028</v>
      </c>
      <c r="D21" s="59">
        <f>1000/$B$7*'[15]4407NC'!B$172</f>
        <v>5.549751728950973</v>
      </c>
      <c r="E21" s="60">
        <f>1000/$B$7*'[15]4407NC'!C$172</f>
        <v>5.1815345795000791</v>
      </c>
      <c r="F21" s="60">
        <f>1000/$B$7*'[15]4407NC'!D$172</f>
        <v>4.1609971666043446</v>
      </c>
      <c r="G21" s="60">
        <f>1000/$B$7*'[15]4407NC'!E$172</f>
        <v>3.3261004672850141</v>
      </c>
      <c r="H21" s="60">
        <f>1000/$B$7*'[15]4407NC'!F$172</f>
        <v>3.7953094649687773</v>
      </c>
      <c r="I21" s="60">
        <f>1000/$B$7*'[15]4407NC'!G$172</f>
        <v>5.0932627513296662</v>
      </c>
      <c r="J21" s="60">
        <f>1000/$B$7*'[15]4407NC'!H$172</f>
        <v>3.0478467663319848</v>
      </c>
      <c r="K21" s="60">
        <f>1000/$B$7*'[15]4407NC'!I$172</f>
        <v>4.6914847617712407</v>
      </c>
      <c r="L21" s="60">
        <f>1000/$B$7*'[15]4407NC'!J$172</f>
        <v>5.6190611518027627</v>
      </c>
      <c r="M21" s="60">
        <f>1000/$B$7*'[15]4407NC'!K$172</f>
        <v>5.3843178338155733</v>
      </c>
      <c r="N21" s="60">
        <f>1000/$B$7*'[15]4407NC'!L$172</f>
        <v>3.383287287527255</v>
      </c>
      <c r="O21" s="61">
        <f>1000/$B$7*'[15]4407NC'!M$172</f>
        <v>4.030611680133358</v>
      </c>
    </row>
    <row r="22" spans="2:15" ht="13">
      <c r="B22" s="4">
        <f t="shared" si="3"/>
        <v>2019</v>
      </c>
      <c r="C22" s="58">
        <f t="shared" si="2"/>
        <v>33.145633075702008</v>
      </c>
      <c r="D22" s="59">
        <f>1000/$B$7*'[16]4407NC'!B$172</f>
        <v>3.1916330757020059</v>
      </c>
      <c r="E22" s="60">
        <f>1000/$B$7*'[16]4407NC'!C$172</f>
        <v>2.165</v>
      </c>
      <c r="F22" s="60">
        <f>1000/$B$7*'[16]4407NC'!D$172</f>
        <v>3.1429999999999998</v>
      </c>
      <c r="G22" s="60">
        <f>1000/$B$7*'[16]4407NC'!E$172</f>
        <v>3.5669999999999997</v>
      </c>
      <c r="H22" s="60">
        <f>1000/$B$7*'[16]4407NC'!F$172</f>
        <v>3.097</v>
      </c>
      <c r="I22" s="60">
        <f>1000/$B$7*'[16]4407NC'!G$172</f>
        <v>2.4050000000000002</v>
      </c>
      <c r="J22" s="60">
        <f>1000/$B$7*'[16]4407NC'!H$172</f>
        <v>3.726</v>
      </c>
      <c r="K22" s="60">
        <f>1000/$B$7*'[16]4407NC'!I$172</f>
        <v>2.7359999999999998</v>
      </c>
      <c r="L22" s="60">
        <f>1000/$B$7*'[16]4407NC'!J$172</f>
        <v>2.0880000000000005</v>
      </c>
      <c r="M22" s="60">
        <f>1000/$B$7*'[16]4407NC'!K$172</f>
        <v>1.9490000000000001</v>
      </c>
      <c r="N22" s="60">
        <f>1000/$B$7*'[16]4407NC'!L$172</f>
        <v>1.704</v>
      </c>
      <c r="O22" s="61">
        <f>1000/$B$7*'[16]4407NC'!M$172</f>
        <v>3.3740000000000001</v>
      </c>
    </row>
    <row r="23" spans="2:15" ht="13">
      <c r="B23" s="4">
        <f t="shared" si="3"/>
        <v>2020</v>
      </c>
      <c r="C23" s="58">
        <f t="shared" si="2"/>
        <v>44.678000000000004</v>
      </c>
      <c r="D23" s="59">
        <f>1000/$B$7*'[17]4407NC'!B$172</f>
        <v>2.1869999999999998</v>
      </c>
      <c r="E23" s="60">
        <f>1000/$B$7*'[17]4407NC'!C$172</f>
        <v>3.5700000000000003</v>
      </c>
      <c r="F23" s="60">
        <f>1000/$B$7*'[17]4407NC'!D$172</f>
        <v>3.9400000000000004</v>
      </c>
      <c r="G23" s="60">
        <f>1000/$B$7*'[17]4407NC'!E$172</f>
        <v>2.2140000000000004</v>
      </c>
      <c r="H23" s="60">
        <f>1000/$B$7*'[17]4407NC'!F$172</f>
        <v>3.2940000000000005</v>
      </c>
      <c r="I23" s="60">
        <f>1000/$B$7*'[17]4407NC'!G$172</f>
        <v>3.8620000000000001</v>
      </c>
      <c r="J23" s="60">
        <f>1000/$B$7*'[17]4407NC'!H$172</f>
        <v>5.3710000000000013</v>
      </c>
      <c r="K23" s="60">
        <f>1000/$B$7*'[17]4407NC'!I$172</f>
        <v>3.89</v>
      </c>
      <c r="L23" s="60">
        <f>1000/$B$7*'[17]4407NC'!J$172</f>
        <v>4.9290000000000012</v>
      </c>
      <c r="M23" s="60">
        <f>1000/$B$7*'[17]4407NC'!K$172</f>
        <v>3.1660000000000004</v>
      </c>
      <c r="N23" s="60">
        <f>1000/$B$7*'[17]4407NC'!L$172</f>
        <v>3.9800000000000004</v>
      </c>
      <c r="O23" s="61">
        <f>1000/$B$7*'[17]4407NC'!M$172</f>
        <v>4.2750000000000012</v>
      </c>
    </row>
    <row r="24" spans="2:15" ht="13">
      <c r="B24" s="4">
        <f t="shared" si="3"/>
        <v>2021</v>
      </c>
      <c r="C24" s="58">
        <f t="shared" ref="C24" si="4">SUM(D24:O24)</f>
        <v>46.089000000000006</v>
      </c>
      <c r="D24" s="59">
        <f>1000/$B$7*'[18]4407NC'!B$172</f>
        <v>3.7390000000000003</v>
      </c>
      <c r="E24" s="60">
        <f>1000/$B$7*'[18]4407NC'!C$172</f>
        <v>2.8570000000000007</v>
      </c>
      <c r="F24" s="60">
        <f>1000/$B$7*'[18]4407NC'!D$172</f>
        <v>2.5069999999999997</v>
      </c>
      <c r="G24" s="60">
        <f>1000/$B$7*'[18]4407NC'!E$172</f>
        <v>5.0720000000000018</v>
      </c>
      <c r="H24" s="60">
        <f>1000/$B$7*'[18]4407NC'!F$172</f>
        <v>3.6510000000000002</v>
      </c>
      <c r="I24" s="60">
        <f>1000/$B$7*'[18]4407NC'!G$172</f>
        <v>3.3300000000000005</v>
      </c>
      <c r="J24" s="60">
        <f>1000/$B$7*'[18]4407NC'!H$172</f>
        <v>4.9719999999999995</v>
      </c>
      <c r="K24" s="60">
        <f>1000/$B$7*'[18]4407NC'!I$172</f>
        <v>4.7979999999999992</v>
      </c>
      <c r="L24" s="60">
        <f>1000/$B$7*'[18]4407NC'!J$172</f>
        <v>3.6320000000000001</v>
      </c>
      <c r="M24" s="60">
        <f>1000/$B$7*'[18]4407NC'!K$172</f>
        <v>4.5159999999999991</v>
      </c>
      <c r="N24" s="60">
        <f>1000/$B$7*'[18]4407NC'!L$172</f>
        <v>3.02</v>
      </c>
      <c r="O24" s="61">
        <f>1000/$B$7*'[18]4407NC'!M$172</f>
        <v>3.9950000000000006</v>
      </c>
    </row>
    <row r="25" spans="2:15" ht="13">
      <c r="B25" s="4">
        <f t="shared" si="3"/>
        <v>2022</v>
      </c>
      <c r="C25" s="58">
        <f t="shared" ref="C25:C27" si="5">SUM(D25:O25)</f>
        <v>25.068080000000005</v>
      </c>
      <c r="D25" s="59">
        <f>1000/$B$7*'[19]4407NC'!B$172</f>
        <v>3.052</v>
      </c>
      <c r="E25" s="60">
        <f>1000/$B$7*'[19]4407NC'!C$172</f>
        <v>1.8570000000000002</v>
      </c>
      <c r="F25" s="60">
        <f>1000/$B$7*'[19]4407NC'!D$172</f>
        <v>2.5400000000000005</v>
      </c>
      <c r="G25" s="60">
        <f>1000/$B$7*'[19]4407NC'!E$172</f>
        <v>1.8990000000000002</v>
      </c>
      <c r="H25" s="60">
        <f>1000/$B$7*'[19]4407NC'!F$172</f>
        <v>1.607</v>
      </c>
      <c r="I25" s="60">
        <f>1000/$B$7*'[19]4407NC'!G$172</f>
        <v>2.2560000000000002</v>
      </c>
      <c r="J25" s="60">
        <f>1000/$B$7*'[19]4407NC'!H$172</f>
        <v>3.9979999999999998</v>
      </c>
      <c r="K25" s="60">
        <f>1000/$B$7*'[19]4407NC'!I$172</f>
        <v>1.68</v>
      </c>
      <c r="L25" s="60">
        <f>1000/$B$7*'[19]4407NC'!J$172</f>
        <v>2.4340800000000002</v>
      </c>
      <c r="M25" s="60">
        <f>1000/$B$7*'[19]4407NC'!K$172</f>
        <v>0.92799999999999994</v>
      </c>
      <c r="N25" s="60">
        <f>1000/$B$7*'[19]4407NC'!L$172</f>
        <v>1.39</v>
      </c>
      <c r="O25" s="61">
        <f>1000/$B$7*'[19]4407NC'!M$172</f>
        <v>1.4270000000000005</v>
      </c>
    </row>
    <row r="26" spans="2:15" ht="13">
      <c r="B26" s="4">
        <f t="shared" si="3"/>
        <v>2023</v>
      </c>
      <c r="C26" s="58">
        <f t="shared" si="5"/>
        <v>27.949000000000002</v>
      </c>
      <c r="D26" s="59">
        <f>1000/$B$7*'[20]4407NC'!B$172</f>
        <v>0.73599999999999999</v>
      </c>
      <c r="E26" s="60">
        <f>1000/$B$7*'[20]4407NC'!C$172</f>
        <v>1.732</v>
      </c>
      <c r="F26" s="60">
        <f>1000/$B$7*'[20]4407NC'!D$172</f>
        <v>1.72</v>
      </c>
      <c r="G26" s="60">
        <f>1000/$B$7*'[20]4407NC'!E$172</f>
        <v>1.8579999999999999</v>
      </c>
      <c r="H26" s="60">
        <f>1000/$B$7*'[20]4407NC'!F$172</f>
        <v>1.9830000000000003</v>
      </c>
      <c r="I26" s="60">
        <f>1000/$B$7*'[20]4407NC'!G$172</f>
        <v>3.4529999999999998</v>
      </c>
      <c r="J26" s="60">
        <f>1000/$B$7*'[20]4407NC'!H$172</f>
        <v>4.0149999999999997</v>
      </c>
      <c r="K26" s="60">
        <f>1000/$B$7*'[20]4407NC'!I$172</f>
        <v>3.5570000000000004</v>
      </c>
      <c r="L26" s="60">
        <f>1000/$B$7*'[20]4407NC'!J$172</f>
        <v>2.6240000000000001</v>
      </c>
      <c r="M26" s="60">
        <f>1000/$B$7*'[20]4407NC'!K$172</f>
        <v>2.7389999999999999</v>
      </c>
      <c r="N26" s="60">
        <f>1000/$B$7*'[20]4407NC'!L$172</f>
        <v>2.1310000000000002</v>
      </c>
      <c r="O26" s="61">
        <f>1000/$B$7*'[20]4407NC'!M$172</f>
        <v>1.401</v>
      </c>
    </row>
    <row r="27" spans="2:15" ht="13.5" thickBot="1">
      <c r="B27" s="4">
        <f t="shared" si="3"/>
        <v>2024</v>
      </c>
      <c r="C27" s="58">
        <f t="shared" si="5"/>
        <v>19.854000000000003</v>
      </c>
      <c r="D27" s="59">
        <f>1000/$B$7*'[21]4407NC'!B$172</f>
        <v>2.4279999999999999</v>
      </c>
      <c r="E27" s="60">
        <f>1000/$B$7*'[21]4407NC'!C$172</f>
        <v>1.0430000000000001</v>
      </c>
      <c r="F27" s="60">
        <f>1000/$B$7*'[21]4407NC'!D$172</f>
        <v>2.3140000000000001</v>
      </c>
      <c r="G27" s="60">
        <f>1000/$B$7*'[21]4407NC'!E$172</f>
        <v>1.2230000000000001</v>
      </c>
      <c r="H27" s="60">
        <f>1000/$B$7*'[21]4407NC'!F$172</f>
        <v>0.94900000000000007</v>
      </c>
      <c r="I27" s="60">
        <f>1000/$B$7*'[21]4407NC'!G$172</f>
        <v>1.7109999999999999</v>
      </c>
      <c r="J27" s="60">
        <f>1000/$B$7*'[21]4407NC'!H$172</f>
        <v>2.3030000000000004</v>
      </c>
      <c r="K27" s="60">
        <f>1000/$B$7*'[21]4407NC'!I$172</f>
        <v>3.0870000000000011</v>
      </c>
      <c r="L27" s="60">
        <f>1000/$B$7*'[21]4407NC'!J$172</f>
        <v>1.3139999999999998</v>
      </c>
      <c r="M27" s="60">
        <f>1000/$B$7*'[21]4407NC'!K$172</f>
        <v>1.524</v>
      </c>
      <c r="N27" s="60">
        <f>1000/$B$7*'[21]4407NC'!L$172</f>
        <v>1.9580000000000004</v>
      </c>
      <c r="O27" s="99">
        <f>1000/$B$7*'[21]4407NC'!M$172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34.442606999999995</v>
      </c>
      <c r="D30" s="22">
        <f>1000*'[22]4407NC'!B$172</f>
        <v>5.2350569999999994</v>
      </c>
      <c r="E30" s="23">
        <f>1000*'[22]4407NC'!C$172</f>
        <v>2.4385419999999995</v>
      </c>
      <c r="F30" s="23">
        <f>1000*'[22]4407NC'!D$172</f>
        <v>3.4583679999999992</v>
      </c>
      <c r="G30" s="23">
        <f>1000*'[22]4407NC'!E$172</f>
        <v>2.4928990000000004</v>
      </c>
      <c r="H30" s="23">
        <f>1000*'[22]4407NC'!F$172</f>
        <v>2.3710930000000001</v>
      </c>
      <c r="I30" s="23">
        <f>1000*'[22]4407NC'!G$172</f>
        <v>1.9511609999999997</v>
      </c>
      <c r="J30" s="23">
        <f>1000*'[22]4407NC'!H$172</f>
        <v>2.4579479999999991</v>
      </c>
      <c r="K30" s="23">
        <f>1000*'[22]4407NC'!I$172</f>
        <v>2.2206559999999991</v>
      </c>
      <c r="L30" s="23">
        <f>1000*'[22]4407NC'!J$172</f>
        <v>4.4642819999999999</v>
      </c>
      <c r="M30" s="23">
        <f>1000*'[22]4407NC'!K$172</f>
        <v>1.913227</v>
      </c>
      <c r="N30" s="23">
        <f>1000*'[22]4407NC'!L$172</f>
        <v>2.7651659999999998</v>
      </c>
      <c r="O30" s="26">
        <f>1000*'[22]4407NC'!M$172</f>
        <v>2.6742079999999993</v>
      </c>
    </row>
    <row r="31" spans="2:15" ht="13">
      <c r="B31" s="4">
        <f t="shared" ref="B31:B32" si="8">1+B30</f>
        <v>2015</v>
      </c>
      <c r="C31" s="27">
        <f t="shared" si="7"/>
        <v>31.110897999999999</v>
      </c>
      <c r="D31" s="22">
        <f>1000*'[23]4407NC'!B$172</f>
        <v>3.0846309999999995</v>
      </c>
      <c r="E31" s="23">
        <f>1000*'[23]4407NC'!C$172</f>
        <v>1.1890300000000003</v>
      </c>
      <c r="F31" s="23">
        <f>1000*'[23]4407NC'!D$172</f>
        <v>2.8634079999999997</v>
      </c>
      <c r="G31" s="23">
        <f>1000*'[23]4407NC'!E$172</f>
        <v>1.8745239999999996</v>
      </c>
      <c r="H31" s="23">
        <f>1000*'[23]4407NC'!F$172</f>
        <v>2.3216570000000001</v>
      </c>
      <c r="I31" s="23">
        <f>1000*'[23]4407NC'!G$172</f>
        <v>2.5896940000000002</v>
      </c>
      <c r="J31" s="23">
        <f>1000*'[23]4407NC'!H$172</f>
        <v>2.8480300000000005</v>
      </c>
      <c r="K31" s="23">
        <f>1000*'[23]4407NC'!I$172</f>
        <v>2.8323759999999991</v>
      </c>
      <c r="L31" s="23">
        <f>1000*'[23]4407NC'!J$172</f>
        <v>3.7364349999999993</v>
      </c>
      <c r="M31" s="23">
        <f>1000*'[23]4407NC'!K$172</f>
        <v>2.1002649999999998</v>
      </c>
      <c r="N31" s="23">
        <f>1000*'[23]4407NC'!L$172</f>
        <v>2.1053289999999993</v>
      </c>
      <c r="O31" s="26">
        <f>1000*'[23]4407NC'!M$172</f>
        <v>3.5655190000000005</v>
      </c>
    </row>
    <row r="32" spans="2:15" ht="13">
      <c r="B32" s="4">
        <f t="shared" si="8"/>
        <v>2016</v>
      </c>
      <c r="C32" s="27">
        <f t="shared" si="7"/>
        <v>34.485281999999991</v>
      </c>
      <c r="D32" s="22">
        <f>1000*'[24]4407NC'!B$172</f>
        <v>3.5110579999999993</v>
      </c>
      <c r="E32" s="23">
        <f>1000*'[24]4407NC'!C$172</f>
        <v>0.83529399999999998</v>
      </c>
      <c r="F32" s="23">
        <f>1000*'[24]4407NC'!D$172</f>
        <v>2.6032709999999999</v>
      </c>
      <c r="G32" s="23">
        <f>1000*'[24]4407NC'!E$172</f>
        <v>2.5761319999999999</v>
      </c>
      <c r="H32" s="23">
        <f>1000*'[24]4407NC'!F$172</f>
        <v>4.3846890000000007</v>
      </c>
      <c r="I32" s="23">
        <f>1000*'[24]4407NC'!G$172</f>
        <v>3.7667439999999996</v>
      </c>
      <c r="J32" s="23">
        <f>1000*'[24]4407NC'!H$172</f>
        <v>1.830246</v>
      </c>
      <c r="K32" s="23">
        <f>1000*'[24]4407NC'!I$172</f>
        <v>3.8109379999999997</v>
      </c>
      <c r="L32" s="23">
        <f>1000*'[24]4407NC'!J$172</f>
        <v>2.3043759999999995</v>
      </c>
      <c r="M32" s="23">
        <f>1000*'[24]4407NC'!K$172</f>
        <v>2.2599800000000005</v>
      </c>
      <c r="N32" s="23">
        <f>1000*'[24]4407NC'!L$172</f>
        <v>3.4236599999999999</v>
      </c>
      <c r="O32" s="26">
        <f>1000*'[24]4407NC'!M$172</f>
        <v>3.1788940000000001</v>
      </c>
    </row>
    <row r="33" spans="2:15" ht="13">
      <c r="B33" s="4">
        <f t="shared" ref="B33:B41" si="9">1+B32</f>
        <v>2017</v>
      </c>
      <c r="C33" s="27">
        <f t="shared" si="7"/>
        <v>40.495193</v>
      </c>
      <c r="D33" s="22">
        <f>1000*'[25]4407NC'!B$172</f>
        <v>3.4701980000000003</v>
      </c>
      <c r="E33" s="23">
        <f>1000*'[25]4407NC'!C$172</f>
        <v>2.1984729999999999</v>
      </c>
      <c r="F33" s="23">
        <f>1000*'[25]4407NC'!D$172</f>
        <v>4.4849860000000001</v>
      </c>
      <c r="G33" s="23">
        <f>1000*'[25]4407NC'!E$172</f>
        <v>3.391953</v>
      </c>
      <c r="H33" s="23">
        <f>1000*'[25]4407NC'!F$172</f>
        <v>3.6808319999999997</v>
      </c>
      <c r="I33" s="23">
        <f>1000*'[25]4407NC'!G$172</f>
        <v>3.001085999999999</v>
      </c>
      <c r="J33" s="23">
        <f>1000*'[25]4407NC'!H$172</f>
        <v>2.7863749999999996</v>
      </c>
      <c r="K33" s="23">
        <f>1000*'[25]4407NC'!I$172</f>
        <v>2.9872540000000005</v>
      </c>
      <c r="L33" s="23">
        <f>1000*'[25]4407NC'!J$172</f>
        <v>3.4639130000000002</v>
      </c>
      <c r="M33" s="23">
        <f>1000*'[25]4407NC'!K$172</f>
        <v>3.4113789999999997</v>
      </c>
      <c r="N33" s="23">
        <f>1000*'[25]4407NC'!L$172</f>
        <v>3.8642639999999995</v>
      </c>
      <c r="O33" s="26">
        <f>1000*'[25]4407NC'!M$172</f>
        <v>3.7544800000000005</v>
      </c>
    </row>
    <row r="34" spans="2:15" ht="13">
      <c r="B34" s="4">
        <f t="shared" si="9"/>
        <v>2018</v>
      </c>
      <c r="C34" s="27">
        <f t="shared" si="7"/>
        <v>47.046817999999995</v>
      </c>
      <c r="D34" s="22">
        <f>1000*'[26]4407NC'!B$172</f>
        <v>4.9462939999999991</v>
      </c>
      <c r="E34" s="23">
        <f>1000*'[26]4407NC'!C$172</f>
        <v>4.567793</v>
      </c>
      <c r="F34" s="23">
        <f>1000*'[26]4407NC'!D$172</f>
        <v>3.6572240000000011</v>
      </c>
      <c r="G34" s="23">
        <f>1000*'[26]4407NC'!E$172</f>
        <v>2.9503809999999997</v>
      </c>
      <c r="H34" s="23">
        <f>1000*'[26]4407NC'!F$172</f>
        <v>3.3303199999999999</v>
      </c>
      <c r="I34" s="23">
        <f>1000*'[26]4407NC'!G$172</f>
        <v>4.5070930000000002</v>
      </c>
      <c r="J34" s="23">
        <f>1000*'[26]4407NC'!H$172</f>
        <v>2.6914219999999998</v>
      </c>
      <c r="K34" s="23">
        <f>1000*'[26]4407NC'!I$172</f>
        <v>4.1460479999999995</v>
      </c>
      <c r="L34" s="23">
        <f>1000*'[26]4407NC'!J$172</f>
        <v>4.9905479999999995</v>
      </c>
      <c r="M34" s="23">
        <f>1000*'[26]4407NC'!K$172</f>
        <v>4.7275010000000002</v>
      </c>
      <c r="N34" s="23">
        <f>1000*'[26]4407NC'!L$172</f>
        <v>2.9598320000000005</v>
      </c>
      <c r="O34" s="26">
        <f>1000*'[26]4407NC'!M$172</f>
        <v>3.572362</v>
      </c>
    </row>
    <row r="35" spans="2:15" ht="13">
      <c r="B35" s="4">
        <f t="shared" si="9"/>
        <v>2019</v>
      </c>
      <c r="C35" s="51">
        <f t="shared" si="7"/>
        <v>29.980955000000002</v>
      </c>
      <c r="D35" s="52">
        <f>1000*'[27]4407NC'!B$172</f>
        <v>2.7893649999999997</v>
      </c>
      <c r="E35" s="49">
        <f>1000*'[27]4407NC'!C$172</f>
        <v>1.7703450000000001</v>
      </c>
      <c r="F35" s="49">
        <f>1000*'[27]4407NC'!D$172</f>
        <v>2.6664370000000002</v>
      </c>
      <c r="G35" s="49">
        <f>1000*'[27]4407NC'!E$172</f>
        <v>3.1302599999999998</v>
      </c>
      <c r="H35" s="49">
        <f>1000*'[27]4407NC'!F$172</f>
        <v>2.7675720000000004</v>
      </c>
      <c r="I35" s="49">
        <f>1000*'[27]4407NC'!G$172</f>
        <v>2.3257989999999999</v>
      </c>
      <c r="J35" s="49">
        <f>1000*'[27]4407NC'!H$172</f>
        <v>3.5722980000000004</v>
      </c>
      <c r="K35" s="49">
        <f>1000*'[27]4407NC'!I$172</f>
        <v>2.2883409999999995</v>
      </c>
      <c r="L35" s="49">
        <f>1000*'[27]4407NC'!J$172</f>
        <v>1.965279</v>
      </c>
      <c r="M35" s="49">
        <f>1000*'[27]4407NC'!K$172</f>
        <v>1.893343</v>
      </c>
      <c r="N35" s="49">
        <f>1000*'[27]4407NC'!L$172</f>
        <v>1.6656359999999999</v>
      </c>
      <c r="O35" s="53">
        <f>1000*'[27]4407NC'!M$172</f>
        <v>3.1462799999999991</v>
      </c>
    </row>
    <row r="36" spans="2:15" ht="13">
      <c r="B36" s="4">
        <f>1+B35</f>
        <v>2020</v>
      </c>
      <c r="C36" s="51">
        <f t="shared" si="7"/>
        <v>39.280064999999993</v>
      </c>
      <c r="D36" s="52">
        <f>1000*'[28]4407NC'!B$172</f>
        <v>2.1341249999999996</v>
      </c>
      <c r="E36" s="49">
        <f>1000*'[28]4407NC'!C$172</f>
        <v>3.116536</v>
      </c>
      <c r="F36" s="49">
        <f>1000*'[28]4407NC'!D$172</f>
        <v>3.0937709999999994</v>
      </c>
      <c r="G36" s="49">
        <f>1000*'[28]4407NC'!E$172</f>
        <v>1.9429239999999999</v>
      </c>
      <c r="H36" s="49">
        <f>1000*'[28]4407NC'!F$172</f>
        <v>3.0530320000000009</v>
      </c>
      <c r="I36" s="49">
        <f>1000*'[28]4407NC'!G$172</f>
        <v>3.7963750000000003</v>
      </c>
      <c r="J36" s="49">
        <f>1000*'[28]4407NC'!H$172</f>
        <v>4.3536049999999991</v>
      </c>
      <c r="K36" s="49">
        <f>1000*'[28]4407NC'!I$172</f>
        <v>3.3932380000000002</v>
      </c>
      <c r="L36" s="49">
        <f>1000*'[28]4407NC'!J$172</f>
        <v>4.2599850000000004</v>
      </c>
      <c r="M36" s="49">
        <f>1000*'[28]4407NC'!K$172</f>
        <v>3.0862469999999993</v>
      </c>
      <c r="N36" s="49">
        <f>1000*'[28]4407NC'!L$172</f>
        <v>3.615415</v>
      </c>
      <c r="O36" s="53">
        <f>1000*'[28]4407NC'!M$172</f>
        <v>3.434812</v>
      </c>
    </row>
    <row r="37" spans="2:15" ht="13">
      <c r="B37" s="4">
        <f t="shared" si="9"/>
        <v>2021</v>
      </c>
      <c r="C37" s="51">
        <f t="shared" si="7"/>
        <v>35.984167999999997</v>
      </c>
      <c r="D37" s="52">
        <f>1000*'[29]4407NC'!B$172</f>
        <v>3.0140029999999998</v>
      </c>
      <c r="E37" s="49">
        <f>1000*'[29]4407NC'!C$172</f>
        <v>1.9067869999999996</v>
      </c>
      <c r="F37" s="49">
        <f>1000*'[29]4407NC'!D$172</f>
        <v>2.0889640000000003</v>
      </c>
      <c r="G37" s="49">
        <f>1000*'[29]4407NC'!E$172</f>
        <v>3.8363959999999993</v>
      </c>
      <c r="H37" s="49">
        <f>1000*'[29]4407NC'!F$172</f>
        <v>3.1052649999999997</v>
      </c>
      <c r="I37" s="49">
        <f>1000*'[29]4407NC'!G$172</f>
        <v>2.670801</v>
      </c>
      <c r="J37" s="49">
        <f>1000*'[29]4407NC'!H$172</f>
        <v>3.5696649999999996</v>
      </c>
      <c r="K37" s="49">
        <f>1000*'[29]4407NC'!I$172</f>
        <v>3.8220079999999994</v>
      </c>
      <c r="L37" s="49">
        <f>1000*'[29]4407NC'!J$172</f>
        <v>2.8719959999999998</v>
      </c>
      <c r="M37" s="49">
        <f>1000*'[29]4407NC'!K$172</f>
        <v>3.6149029999999995</v>
      </c>
      <c r="N37" s="49">
        <f>1000*'[29]4407NC'!L$172</f>
        <v>2.2427319999999997</v>
      </c>
      <c r="O37" s="53">
        <f>1000*'[29]4407NC'!M$172</f>
        <v>3.2406480000000002</v>
      </c>
    </row>
    <row r="38" spans="2:15" ht="13">
      <c r="B38" s="4">
        <f t="shared" si="9"/>
        <v>2022</v>
      </c>
      <c r="C38" s="51">
        <f t="shared" si="7"/>
        <v>22.760513000000003</v>
      </c>
      <c r="D38" s="52">
        <f>1000*'[30]4407NC'!B$172</f>
        <v>2.4758650000000002</v>
      </c>
      <c r="E38" s="49">
        <f>1000*'[30]4407NC'!C$172</f>
        <v>1.7543929999999996</v>
      </c>
      <c r="F38" s="49">
        <f>1000*'[30]4407NC'!D$172</f>
        <v>2.0425499999999999</v>
      </c>
      <c r="G38" s="49">
        <f>1000*'[30]4407NC'!E$172</f>
        <v>1.8536669999999997</v>
      </c>
      <c r="H38" s="49">
        <f>1000*'[30]4407NC'!F$172</f>
        <v>1.5884069999999999</v>
      </c>
      <c r="I38" s="49">
        <f>1000*'[30]4407NC'!G$172</f>
        <v>2.0744450000000003</v>
      </c>
      <c r="J38" s="49">
        <f>1000*'[30]4407NC'!H$172</f>
        <v>3.8367369999999998</v>
      </c>
      <c r="K38" s="49">
        <f>1000*'[30]4407NC'!I$172</f>
        <v>1.59981</v>
      </c>
      <c r="L38" s="49">
        <f>1000*'[30]4407NC'!J$172</f>
        <v>2.0579099999999997</v>
      </c>
      <c r="M38" s="49">
        <f>1000*'[30]4407NC'!K$172</f>
        <v>0.82647999999999988</v>
      </c>
      <c r="N38" s="49">
        <f>1000*'[30]4407NC'!L$172</f>
        <v>1.5361940000000001</v>
      </c>
      <c r="O38" s="53">
        <f>1000*'[30]4407NC'!M$172</f>
        <v>1.1140549999999998</v>
      </c>
    </row>
    <row r="39" spans="2:15" ht="13">
      <c r="B39" s="4">
        <f t="shared" si="9"/>
        <v>2023</v>
      </c>
      <c r="C39" s="51">
        <f t="shared" si="7"/>
        <v>25.635959000000003</v>
      </c>
      <c r="D39" s="52">
        <f>1000*'[31]4407NC'!B$172</f>
        <v>0.78443199999999991</v>
      </c>
      <c r="E39" s="49">
        <f>1000*'[31]4407NC'!C$172</f>
        <v>1.7520499999999999</v>
      </c>
      <c r="F39" s="49">
        <f>1000*'[31]4407NC'!D$172</f>
        <v>1.546645</v>
      </c>
      <c r="G39" s="49">
        <f>1000*'[31]4407NC'!E$172</f>
        <v>1.626595</v>
      </c>
      <c r="H39" s="49">
        <f>1000*'[31]4407NC'!F$172</f>
        <v>1.6089530000000003</v>
      </c>
      <c r="I39" s="49">
        <f>1000*'[31]4407NC'!G$172</f>
        <v>2.9029759999999998</v>
      </c>
      <c r="J39" s="49">
        <f>1000*'[31]4407NC'!H$172</f>
        <v>3.5043009999999994</v>
      </c>
      <c r="K39" s="49">
        <f>1000*'[31]4407NC'!I$172</f>
        <v>3.4399890000000002</v>
      </c>
      <c r="L39" s="49">
        <f>1000*'[31]4407NC'!J$172</f>
        <v>2.6910429999999996</v>
      </c>
      <c r="M39" s="49">
        <f>1000*'[31]4407NC'!K$172</f>
        <v>2.4261750000000002</v>
      </c>
      <c r="N39" s="49">
        <f>1000*'[31]4407NC'!L$172</f>
        <v>2.0419920000000005</v>
      </c>
      <c r="O39" s="90">
        <f>1000*'[31]4407NC'!M$172</f>
        <v>1.310808</v>
      </c>
    </row>
    <row r="40" spans="2:15" ht="13.5" thickBot="1">
      <c r="B40" s="4">
        <f t="shared" si="9"/>
        <v>2024</v>
      </c>
      <c r="C40" s="51">
        <f t="shared" ref="C40" si="10">SUM(D40:O40)</f>
        <v>17.457574000000001</v>
      </c>
      <c r="D40" s="52">
        <f>1000*'[32]4407NC'!B$172</f>
        <v>1.9906529999999998</v>
      </c>
      <c r="E40" s="49">
        <f>1000*'[32]4407NC'!C$172</f>
        <v>0.82653100000000002</v>
      </c>
      <c r="F40" s="49">
        <f>1000*'[32]4407NC'!D$172</f>
        <v>2.205889</v>
      </c>
      <c r="G40" s="49">
        <f>1000*'[32]4407NC'!E$172</f>
        <v>1.0890120000000001</v>
      </c>
      <c r="H40" s="49">
        <f>1000*'[32]4407NC'!F$172</f>
        <v>0.88105800000000012</v>
      </c>
      <c r="I40" s="49">
        <f>1000*'[32]4407NC'!G$172</f>
        <v>1.5754489999999999</v>
      </c>
      <c r="J40" s="49">
        <f>1000*'[32]4407NC'!H$172</f>
        <v>1.8792869999999999</v>
      </c>
      <c r="K40" s="49">
        <f>1000*'[32]4407NC'!I$172</f>
        <v>2.7004309999999996</v>
      </c>
      <c r="L40" s="49">
        <f>1000*'[32]4407NC'!J$172</f>
        <v>1.1440600000000001</v>
      </c>
      <c r="M40" s="49">
        <f>1000*'[32]4407NC'!K$172</f>
        <v>1.537158</v>
      </c>
      <c r="N40" s="49">
        <f>1000*'[32]4407NC'!L$172</f>
        <v>1.6280459999999999</v>
      </c>
      <c r="O40" s="96">
        <f>1000*'[32]4407NC'!M$172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161.30765399999999</v>
      </c>
      <c r="D43" s="9">
        <f>'[2]4407NC'!O$172</f>
        <v>12.754745999999999</v>
      </c>
      <c r="E43" s="9">
        <f>'[2]4407NC'!P$172</f>
        <v>7.0677810000000001</v>
      </c>
      <c r="F43" s="9">
        <f>'[2]4407NC'!Q$172</f>
        <v>8.5451049999999995</v>
      </c>
      <c r="G43" s="9">
        <f>'[2]4407NC'!R$172</f>
        <v>8.4546709999999994</v>
      </c>
      <c r="H43" s="9">
        <f>'[2]4407NC'!S$172</f>
        <v>10.430911999999999</v>
      </c>
      <c r="I43" s="9">
        <f>'[2]4407NC'!T$172</f>
        <v>12.935995</v>
      </c>
      <c r="J43" s="9">
        <f>'[2]4407NC'!U$172</f>
        <v>14.289940999999999</v>
      </c>
      <c r="K43" s="9">
        <f>'[2]4407NC'!V$172</f>
        <v>16.904230999999999</v>
      </c>
      <c r="L43" s="9">
        <f>'[2]4407NC'!W$172</f>
        <v>16.489622999999998</v>
      </c>
      <c r="M43" s="9">
        <f>'[2]4407NC'!X$172</f>
        <v>14.751847999999999</v>
      </c>
      <c r="N43" s="9">
        <f>'[2]4407NC'!Y$172</f>
        <v>18.016835999999998</v>
      </c>
      <c r="O43" s="13">
        <f>'[2]4407NC'!Z$172</f>
        <v>20.665965</v>
      </c>
    </row>
    <row r="44" spans="2:15" ht="13">
      <c r="B44" s="4">
        <f t="shared" ref="B44:B50" si="13">1+B43</f>
        <v>2006</v>
      </c>
      <c r="C44" s="14">
        <f t="shared" si="12"/>
        <v>199.87286500000002</v>
      </c>
      <c r="D44" s="9">
        <f>'[3]4407NC'!O$172</f>
        <v>18.276557</v>
      </c>
      <c r="E44" s="9">
        <f>'[3]4407NC'!P$172</f>
        <v>11.803279999999999</v>
      </c>
      <c r="F44" s="9">
        <f>'[3]4407NC'!Q$172</f>
        <v>15.376577999999999</v>
      </c>
      <c r="G44" s="9">
        <f>'[3]4407NC'!R$172</f>
        <v>15.314762999999999</v>
      </c>
      <c r="H44" s="9">
        <f>'[3]4407NC'!S$172</f>
        <v>14.499467999999998</v>
      </c>
      <c r="I44" s="9">
        <f>'[3]4407NC'!T$172</f>
        <v>11.340978999999999</v>
      </c>
      <c r="J44" s="9">
        <f>'[3]4407NC'!U$172</f>
        <v>15.012787999999999</v>
      </c>
      <c r="K44" s="9">
        <f>'[3]4407NC'!V$172</f>
        <v>20.937273999999999</v>
      </c>
      <c r="L44" s="9">
        <f>'[3]4407NC'!W$172</f>
        <v>18.363607999999999</v>
      </c>
      <c r="M44" s="9">
        <f>'[3]4407NC'!X$172</f>
        <v>17.087745999999999</v>
      </c>
      <c r="N44" s="9">
        <f>'[3]4407NC'!Y$172</f>
        <v>20.173676</v>
      </c>
      <c r="O44" s="13">
        <f>'[3]4407NC'!Z$172</f>
        <v>21.686147999999999</v>
      </c>
    </row>
    <row r="45" spans="2:15" ht="13">
      <c r="B45" s="4">
        <f t="shared" si="13"/>
        <v>2007</v>
      </c>
      <c r="C45" s="14">
        <f t="shared" si="12"/>
        <v>167.59104399999998</v>
      </c>
      <c r="D45" s="9">
        <f>'[4]4407NC'!O$172</f>
        <v>20.101808999999999</v>
      </c>
      <c r="E45" s="9">
        <f>'[4]4407NC'!P$172</f>
        <v>13.877481999999999</v>
      </c>
      <c r="F45" s="9">
        <f>'[4]4407NC'!Q$172</f>
        <v>15.958734999999999</v>
      </c>
      <c r="G45" s="9">
        <f>'[4]4407NC'!R$172</f>
        <v>10.895004</v>
      </c>
      <c r="H45" s="9">
        <f>'[4]4407NC'!S$172</f>
        <v>12.686750999999999</v>
      </c>
      <c r="I45" s="9">
        <f>'[4]4407NC'!T$172</f>
        <v>13.995127</v>
      </c>
      <c r="J45" s="9">
        <f>'[4]4407NC'!U$172</f>
        <v>12.273728</v>
      </c>
      <c r="K45" s="9">
        <f>'[4]4407NC'!V$172</f>
        <v>15.140086</v>
      </c>
      <c r="L45" s="9">
        <f>'[4]4407NC'!W$172</f>
        <v>13.074067999999999</v>
      </c>
      <c r="M45" s="9">
        <f>'[4]4407NC'!X$172</f>
        <v>13.282594</v>
      </c>
      <c r="N45" s="9">
        <f>'[4]4407NC'!Y$172</f>
        <v>13.284676999999999</v>
      </c>
      <c r="O45" s="13">
        <f>'[4]4407NC'!Z$172</f>
        <v>13.020982999999999</v>
      </c>
    </row>
    <row r="46" spans="2:15" ht="13">
      <c r="B46" s="4">
        <f t="shared" si="13"/>
        <v>2008</v>
      </c>
      <c r="C46" s="14">
        <f t="shared" si="12"/>
        <v>116.616739</v>
      </c>
      <c r="D46" s="9">
        <f>'[5]4407NC'!O$172</f>
        <v>14.135755999999999</v>
      </c>
      <c r="E46" s="9">
        <f>'[5]4407NC'!P$172</f>
        <v>7.9980669999999998</v>
      </c>
      <c r="F46" s="9">
        <f>'[5]4407NC'!Q$172</f>
        <v>9.4815839999999998</v>
      </c>
      <c r="G46" s="9">
        <f>'[5]4407NC'!R$172</f>
        <v>11.802894</v>
      </c>
      <c r="H46" s="9">
        <f>'[5]4407NC'!S$172</f>
        <v>9.74343</v>
      </c>
      <c r="I46" s="9">
        <f>'[5]4407NC'!T$172</f>
        <v>10.126949999999999</v>
      </c>
      <c r="J46" s="9">
        <f>'[5]4407NC'!U$172</f>
        <v>13.629059</v>
      </c>
      <c r="K46" s="9">
        <f>'[5]4407NC'!V$172</f>
        <v>8.3239339999999995</v>
      </c>
      <c r="L46" s="9">
        <f>'[5]4407NC'!W$172</f>
        <v>8.6520789999999987</v>
      </c>
      <c r="M46" s="9">
        <f>'[5]4407NC'!X$172</f>
        <v>8.751676999999999</v>
      </c>
      <c r="N46" s="9">
        <f>'[5]4407NC'!Y$172</f>
        <v>6.4958409999999995</v>
      </c>
      <c r="O46" s="13">
        <f>'[5]4407NC'!Z$172</f>
        <v>7.4754679999999993</v>
      </c>
    </row>
    <row r="47" spans="2:15" ht="13">
      <c r="B47" s="4">
        <f t="shared" si="13"/>
        <v>2009</v>
      </c>
      <c r="C47" s="14">
        <f t="shared" si="12"/>
        <v>68.403583999999995</v>
      </c>
      <c r="D47" s="9">
        <f>'[6]4407NC'!O$172</f>
        <v>4.2350699999999994</v>
      </c>
      <c r="E47" s="9">
        <f>'[6]4407NC'!P$172</f>
        <v>2.6105899999999997</v>
      </c>
      <c r="F47" s="9">
        <f>'[6]4407NC'!Q$172</f>
        <v>2.4325479999999997</v>
      </c>
      <c r="G47" s="9">
        <f>'[6]4407NC'!R$172</f>
        <v>4.8263289999999994</v>
      </c>
      <c r="H47" s="9">
        <f>'[6]4407NC'!S$172</f>
        <v>6.2993559999999995</v>
      </c>
      <c r="I47" s="9">
        <f>'[6]4407NC'!T$172</f>
        <v>6.1805779999999997</v>
      </c>
      <c r="J47" s="9">
        <f>'[6]4407NC'!U$172</f>
        <v>6.7516419999999995</v>
      </c>
      <c r="K47" s="9">
        <f>'[6]4407NC'!V$172</f>
        <v>6.2287080000000001</v>
      </c>
      <c r="L47" s="9">
        <f>'[6]4407NC'!W$172</f>
        <v>5.8615539999999999</v>
      </c>
      <c r="M47" s="9">
        <f>'[6]4407NC'!X$172</f>
        <v>6.9048259999999999</v>
      </c>
      <c r="N47" s="9">
        <f>'[6]4407NC'!Y$172</f>
        <v>7.9097649999999993</v>
      </c>
      <c r="O47" s="13">
        <f>'[6]4407NC'!Z$172</f>
        <v>8.1626180000000002</v>
      </c>
    </row>
    <row r="48" spans="2:15" ht="13">
      <c r="B48" s="4">
        <f t="shared" si="13"/>
        <v>2010</v>
      </c>
      <c r="C48" s="14">
        <f t="shared" si="12"/>
        <v>59.932898999999992</v>
      </c>
      <c r="D48" s="9">
        <f>'[7]4407NC'!O$172</f>
        <v>5.9322289999999995</v>
      </c>
      <c r="E48" s="9">
        <f>'[7]4407NC'!P$172</f>
        <v>4.3712039999999996</v>
      </c>
      <c r="F48" s="9">
        <f>'[7]4407NC'!Q$172</f>
        <v>5.1256940000000002</v>
      </c>
      <c r="G48" s="9">
        <f>'[7]4407NC'!R$172</f>
        <v>6.8664009999999998</v>
      </c>
      <c r="H48" s="9">
        <f>'[7]4407NC'!S$172</f>
        <v>5.941389</v>
      </c>
      <c r="I48" s="9">
        <f>'[7]4407NC'!T$172</f>
        <v>5.7523399999999993</v>
      </c>
      <c r="J48" s="9">
        <f>'[7]4407NC'!U$172</f>
        <v>6.3725529999999999</v>
      </c>
      <c r="K48" s="9">
        <f>'[7]4407NC'!V$172</f>
        <v>4.0066899999999999</v>
      </c>
      <c r="L48" s="9">
        <f>'[7]4407NC'!W$172</f>
        <v>3.574309</v>
      </c>
      <c r="M48" s="9">
        <f>'[7]4407NC'!X$172</f>
        <v>3.1532579999999997</v>
      </c>
      <c r="N48" s="9">
        <f>'[7]4407NC'!Y$172</f>
        <v>4.8029869999999999</v>
      </c>
      <c r="O48" s="13">
        <f>'[7]4407NC'!Z$172</f>
        <v>4.0338449999999995</v>
      </c>
    </row>
    <row r="49" spans="2:15" ht="13">
      <c r="B49" s="4">
        <f t="shared" si="13"/>
        <v>2011</v>
      </c>
      <c r="C49" s="14">
        <f t="shared" si="12"/>
        <v>32.259020999999997</v>
      </c>
      <c r="D49" s="9">
        <f>'[8]4407NC'!O$172</f>
        <v>4.9333749999999998</v>
      </c>
      <c r="E49" s="9">
        <f>'[8]4407NC'!P$172</f>
        <v>2.2175050000000001</v>
      </c>
      <c r="F49" s="9">
        <f>'[8]4407NC'!Q$172</f>
        <v>2.4284129999999999</v>
      </c>
      <c r="G49" s="9">
        <f>'[8]4407NC'!R$172</f>
        <v>3.959838</v>
      </c>
      <c r="H49" s="9">
        <f>'[8]4407NC'!S$172</f>
        <v>3.0184099999999998</v>
      </c>
      <c r="I49" s="9">
        <f>'[8]4407NC'!T$172</f>
        <v>2.5714099999999998</v>
      </c>
      <c r="J49" s="9">
        <f>'[8]4407NC'!U$172</f>
        <v>1.9098679999999999</v>
      </c>
      <c r="K49" s="9">
        <f>'[8]4407NC'!V$172</f>
        <v>3.018068</v>
      </c>
      <c r="L49" s="9">
        <f>'[8]4407NC'!W$172</f>
        <v>2.1175999999999999</v>
      </c>
      <c r="M49" s="9">
        <f>'[8]4407NC'!X$172</f>
        <v>1.7373099999999999</v>
      </c>
      <c r="N49" s="9">
        <f>'[8]4407NC'!Y$172</f>
        <v>2.0237149999999997</v>
      </c>
      <c r="O49" s="13">
        <f>'[8]4407NC'!Z$172</f>
        <v>2.323509</v>
      </c>
    </row>
    <row r="50" spans="2:15" ht="13">
      <c r="B50" s="4">
        <f t="shared" si="13"/>
        <v>2012</v>
      </c>
      <c r="C50" s="14">
        <f t="shared" si="12"/>
        <v>23.923288999999997</v>
      </c>
      <c r="D50" s="9">
        <f>'[9]4407NC'!O$172</f>
        <v>1.9168419999999999</v>
      </c>
      <c r="E50" s="9">
        <f>'[9]4407NC'!P$172</f>
        <v>1.660145</v>
      </c>
      <c r="F50" s="9">
        <f>'[9]4407NC'!Q$172</f>
        <v>1.3425389999999999</v>
      </c>
      <c r="G50" s="9">
        <f>'[9]4407NC'!R$172</f>
        <v>1.7266269999999999</v>
      </c>
      <c r="H50" s="9">
        <f>'[9]4407NC'!S$172</f>
        <v>2.560997</v>
      </c>
      <c r="I50" s="9">
        <f>'[9]4407NC'!T$172</f>
        <v>1.3904529999999999</v>
      </c>
      <c r="J50" s="9">
        <f>'[9]4407NC'!U$172</f>
        <v>2.8932319999999998</v>
      </c>
      <c r="K50" s="9">
        <f>'[9]4407NC'!V$172</f>
        <v>2.0403069999999999</v>
      </c>
      <c r="L50" s="9">
        <f>'[9]4407NC'!W$172</f>
        <v>1.914925</v>
      </c>
      <c r="M50" s="9">
        <f>'[9]4407NC'!X$172</f>
        <v>1.841154</v>
      </c>
      <c r="N50" s="9">
        <f>'[9]4407NC'!Y$172</f>
        <v>2.2484639999999998</v>
      </c>
      <c r="O50" s="13">
        <f>'[9]4407NC'!Z$172</f>
        <v>2.3876040000000001</v>
      </c>
    </row>
    <row r="51" spans="2:15" ht="13">
      <c r="B51" s="4">
        <f t="shared" ref="B51:B63" si="14">1+B50</f>
        <v>2013</v>
      </c>
      <c r="C51" s="14">
        <f t="shared" ref="C51:C56" si="15">SUM(D51:O51)</f>
        <v>27.353902000000001</v>
      </c>
      <c r="D51" s="9">
        <f>'[10]4407NC'!O$172</f>
        <v>2.4004979999999998</v>
      </c>
      <c r="E51" s="9">
        <f>'[10]4407NC'!P$172</f>
        <v>1.631715</v>
      </c>
      <c r="F51" s="9">
        <f>'[10]4407NC'!Q$172</f>
        <v>2.6434199999999999</v>
      </c>
      <c r="G51" s="9">
        <f>'[10]4407NC'!R$172</f>
        <v>2.13931</v>
      </c>
      <c r="H51" s="9">
        <f>'[10]4407NC'!S$172</f>
        <v>1.436018</v>
      </c>
      <c r="I51" s="9">
        <f>'[10]4407NC'!T$172</f>
        <v>1.2852059999999998</v>
      </c>
      <c r="J51" s="9">
        <f>'[10]4407NC'!U$172</f>
        <v>3.2523229999999996</v>
      </c>
      <c r="K51" s="9">
        <f>'[10]4407NC'!V$172</f>
        <v>3.3128889999999998</v>
      </c>
      <c r="L51" s="9">
        <f>'[10]4407NC'!W$172</f>
        <v>2.726016</v>
      </c>
      <c r="M51" s="9">
        <f>'[10]4407NC'!X$172</f>
        <v>1.350781</v>
      </c>
      <c r="N51" s="9">
        <f>'[10]4407NC'!Y$172</f>
        <v>2.6551899999999997</v>
      </c>
      <c r="O51" s="13">
        <f>'[10]4407NC'!Z$172</f>
        <v>2.5205359999999999</v>
      </c>
    </row>
    <row r="52" spans="2:15" ht="13">
      <c r="B52" s="4">
        <f t="shared" si="14"/>
        <v>2014</v>
      </c>
      <c r="C52" s="14">
        <f t="shared" si="15"/>
        <v>25.189254999999996</v>
      </c>
      <c r="D52" s="6">
        <f>'[11]4407NC'!O$172</f>
        <v>3.8237739999999998</v>
      </c>
      <c r="E52" s="6">
        <f>'[11]4407NC'!P$172</f>
        <v>1.832627</v>
      </c>
      <c r="F52" s="6">
        <f>'[11]4407NC'!Q$172</f>
        <v>2.6100639999999999</v>
      </c>
      <c r="G52" s="6">
        <f>'[11]4407NC'!R$172</f>
        <v>1.760861</v>
      </c>
      <c r="H52" s="6">
        <f>'[11]4407NC'!S$172</f>
        <v>1.90533</v>
      </c>
      <c r="I52" s="6">
        <f>'[11]4407NC'!T$172</f>
        <v>1.494013</v>
      </c>
      <c r="J52" s="6">
        <f>'[11]4407NC'!U$172</f>
        <v>1.7517579999999999</v>
      </c>
      <c r="K52" s="6">
        <f>'[11]4407NC'!V$172</f>
        <v>1.7512999999999999</v>
      </c>
      <c r="L52" s="6">
        <f>'[11]4407NC'!W$172</f>
        <v>3.081016</v>
      </c>
      <c r="M52" s="6">
        <f>'[11]4407NC'!X$172</f>
        <v>1.310119</v>
      </c>
      <c r="N52" s="6">
        <f>'[11]4407NC'!Y$172</f>
        <v>1.9017899999999999</v>
      </c>
      <c r="O52" s="15">
        <f>'[11]4407NC'!Z$172</f>
        <v>1.9666029999999999</v>
      </c>
    </row>
    <row r="53" spans="2:15" ht="13">
      <c r="B53" s="4">
        <f t="shared" si="14"/>
        <v>2015</v>
      </c>
      <c r="C53" s="14">
        <f t="shared" si="15"/>
        <v>22.929486999999998</v>
      </c>
      <c r="D53" s="6">
        <f>'[12]4407NC'!O$172</f>
        <v>2.3392779999999997</v>
      </c>
      <c r="E53" s="6">
        <f>'[12]4407NC'!P$172</f>
        <v>1.0612239999999999</v>
      </c>
      <c r="F53" s="6">
        <f>'[12]4407NC'!Q$172</f>
        <v>1.739463</v>
      </c>
      <c r="G53" s="6">
        <f>'[12]4407NC'!R$172</f>
        <v>1.528953</v>
      </c>
      <c r="H53" s="6">
        <f>'[12]4407NC'!S$172</f>
        <v>1.5975489999999999</v>
      </c>
      <c r="I53" s="6">
        <f>'[12]4407NC'!T$172</f>
        <v>2.0645859999999998</v>
      </c>
      <c r="J53" s="6">
        <f>'[12]4407NC'!U$172</f>
        <v>2.1201110000000001</v>
      </c>
      <c r="K53" s="6">
        <f>'[12]4407NC'!V$172</f>
        <v>1.89283</v>
      </c>
      <c r="L53" s="6">
        <f>'[12]4407NC'!W$172</f>
        <v>2.9024389999999998</v>
      </c>
      <c r="M53" s="6">
        <f>'[12]4407NC'!X$172</f>
        <v>1.7317179999999999</v>
      </c>
      <c r="N53" s="6">
        <f>'[12]4407NC'!Y$172</f>
        <v>1.3980649999999999</v>
      </c>
      <c r="O53" s="15">
        <f>'[12]4407NC'!Z$172</f>
        <v>2.5532710000000001</v>
      </c>
    </row>
    <row r="54" spans="2:15" ht="13">
      <c r="B54" s="4">
        <f t="shared" si="14"/>
        <v>2016</v>
      </c>
      <c r="C54" s="14">
        <f t="shared" si="15"/>
        <v>24.742692000000002</v>
      </c>
      <c r="D54" s="6">
        <f>'[13]4407NC'!O$172</f>
        <v>2.5714139999999999</v>
      </c>
      <c r="E54" s="6">
        <f>'[13]4407NC'!P$172</f>
        <v>0.61252499999999999</v>
      </c>
      <c r="F54" s="6">
        <f>'[13]4407NC'!Q$172</f>
        <v>1.825502</v>
      </c>
      <c r="G54" s="6">
        <f>'[13]4407NC'!R$172</f>
        <v>1.7962179999999999</v>
      </c>
      <c r="H54" s="6">
        <f>'[13]4407NC'!S$172</f>
        <v>3.1363650000000001</v>
      </c>
      <c r="I54" s="6">
        <f>'[13]4407NC'!T$172</f>
        <v>2.3874559999999998</v>
      </c>
      <c r="J54" s="6">
        <f>'[13]4407NC'!U$172</f>
        <v>1.219813</v>
      </c>
      <c r="K54" s="6">
        <f>'[13]4407NC'!V$172</f>
        <v>2.493042</v>
      </c>
      <c r="L54" s="6">
        <f>'[13]4407NC'!W$172</f>
        <v>1.8136209999999999</v>
      </c>
      <c r="M54" s="6">
        <f>'[13]4407NC'!X$172</f>
        <v>1.8476409999999999</v>
      </c>
      <c r="N54" s="6">
        <f>'[13]4407NC'!Y$172</f>
        <v>2.6116649999999999</v>
      </c>
      <c r="O54" s="15">
        <f>'[13]4407NC'!Z$172</f>
        <v>2.4274299999999998</v>
      </c>
    </row>
    <row r="55" spans="2:15" ht="13">
      <c r="B55" s="4">
        <f t="shared" si="14"/>
        <v>2017</v>
      </c>
      <c r="C55" s="14">
        <f t="shared" si="15"/>
        <v>25.699099999999998</v>
      </c>
      <c r="D55" s="6">
        <f>'[14]4407NC'!O$172</f>
        <v>2.5989070000000001</v>
      </c>
      <c r="E55" s="6">
        <f>'[14]4407NC'!P$172</f>
        <v>1.3861919999999999</v>
      </c>
      <c r="F55" s="6">
        <f>'[14]4407NC'!Q$172</f>
        <v>2.4276909999999998</v>
      </c>
      <c r="G55" s="6">
        <f>'[14]4407NC'!R$172</f>
        <v>2.130182</v>
      </c>
      <c r="H55" s="6">
        <f>'[14]4407NC'!S$172</f>
        <v>1.796678</v>
      </c>
      <c r="I55" s="6">
        <f>'[14]4407NC'!T$172</f>
        <v>2.1781410000000001</v>
      </c>
      <c r="J55" s="6">
        <f>'[14]4407NC'!U$172</f>
        <v>1.73559</v>
      </c>
      <c r="K55" s="6">
        <f>'[14]4407NC'!V$172</f>
        <v>2.0543480000000001</v>
      </c>
      <c r="L55" s="6">
        <f>'[14]4407NC'!W$172</f>
        <v>2.0532110000000001</v>
      </c>
      <c r="M55" s="6">
        <f>'[14]4407NC'!X$172</f>
        <v>2.3658760000000001</v>
      </c>
      <c r="N55" s="6">
        <f>'[14]4407NC'!Y$172</f>
        <v>2.6299760000000001</v>
      </c>
      <c r="O55" s="15">
        <f>'[14]4407NC'!Z$172</f>
        <v>2.3423080000000001</v>
      </c>
    </row>
    <row r="56" spans="2:15" ht="13">
      <c r="B56" s="4">
        <f t="shared" si="14"/>
        <v>2018</v>
      </c>
      <c r="C56" s="14">
        <f t="shared" si="15"/>
        <v>31.351824000000001</v>
      </c>
      <c r="D56" s="6">
        <f>'[15]4407NC'!O$172</f>
        <v>3.1517619999999997</v>
      </c>
      <c r="E56" s="6">
        <f>'[15]4407NC'!P$172</f>
        <v>2.8707089999999997</v>
      </c>
      <c r="F56" s="6">
        <f>'[15]4407NC'!Q$172</f>
        <v>2.4827349999999999</v>
      </c>
      <c r="G56" s="6">
        <f>'[15]4407NC'!R$172</f>
        <v>1.8573659999999999</v>
      </c>
      <c r="H56" s="6">
        <f>'[15]4407NC'!S$172</f>
        <v>2.0876229999999998</v>
      </c>
      <c r="I56" s="6">
        <f>'[15]4407NC'!T$172</f>
        <v>2.977887</v>
      </c>
      <c r="J56" s="6">
        <f>'[15]4407NC'!U$172</f>
        <v>1.806298</v>
      </c>
      <c r="K56" s="6">
        <f>'[15]4407NC'!V$172</f>
        <v>2.7369529999999997</v>
      </c>
      <c r="L56" s="6">
        <f>'[15]4407NC'!W$172</f>
        <v>3.4488279999999998</v>
      </c>
      <c r="M56" s="6">
        <f>'[15]4407NC'!X$172</f>
        <v>3.3832609999999996</v>
      </c>
      <c r="N56" s="6">
        <f>'[15]4407NC'!Y$172</f>
        <v>1.9696419999999999</v>
      </c>
      <c r="O56" s="15">
        <f>'[15]4407NC'!Z$172</f>
        <v>2.5787599999999999</v>
      </c>
    </row>
    <row r="57" spans="2:15" ht="13">
      <c r="B57" s="4">
        <f t="shared" si="14"/>
        <v>2019</v>
      </c>
      <c r="C57" s="14">
        <f t="shared" ref="C57" si="16">SUM(D57:O57)</f>
        <v>20.297878999999995</v>
      </c>
      <c r="D57" s="9">
        <f>'[16]4407NC'!O$172</f>
        <v>1.9708019999999999</v>
      </c>
      <c r="E57" s="9">
        <f>'[16]4407NC'!P$172</f>
        <v>1.1452359999999999</v>
      </c>
      <c r="F57" s="9">
        <f>'[16]4407NC'!Q$172</f>
        <v>1.845397</v>
      </c>
      <c r="G57" s="9">
        <f>'[16]4407NC'!R$172</f>
        <v>2.0453939999999999</v>
      </c>
      <c r="H57" s="9">
        <f>'[16]4407NC'!S$172</f>
        <v>1.923449</v>
      </c>
      <c r="I57" s="9">
        <f>'[16]4407NC'!T$172</f>
        <v>1.4843059999999999</v>
      </c>
      <c r="J57" s="9">
        <f>'[16]4407NC'!U$172</f>
        <v>2.2734739999999998</v>
      </c>
      <c r="K57" s="9">
        <f>'[16]4407NC'!V$172</f>
        <v>1.6407559999999999</v>
      </c>
      <c r="L57" s="9">
        <f>'[16]4407NC'!W$172</f>
        <v>1.297186</v>
      </c>
      <c r="M57" s="9">
        <f>'[16]4407NC'!X$172</f>
        <v>1.3788639999999999</v>
      </c>
      <c r="N57" s="9">
        <f>'[16]4407NC'!Y$172</f>
        <v>1.094136</v>
      </c>
      <c r="O57" s="13">
        <f>'[16]4407NC'!Z$172</f>
        <v>2.1988789999999998</v>
      </c>
    </row>
    <row r="58" spans="2:15" ht="13">
      <c r="B58" s="4">
        <f t="shared" si="14"/>
        <v>2020</v>
      </c>
      <c r="C58" s="14">
        <f>SUM(D58:O58)</f>
        <v>25.745801000000004</v>
      </c>
      <c r="D58" s="79">
        <f>'[17]4407NC'!O$172</f>
        <v>1.285102</v>
      </c>
      <c r="E58" s="79">
        <f>'[17]4407NC'!P$172</f>
        <v>1.992718</v>
      </c>
      <c r="F58" s="9">
        <f>'[17]4407NC'!Q$172</f>
        <v>2.3191120000000001</v>
      </c>
      <c r="G58" s="9">
        <f>'[17]4407NC'!R$172</f>
        <v>1.17255</v>
      </c>
      <c r="H58" s="9">
        <f>'[17]4407NC'!S$172</f>
        <v>1.7718349999999998</v>
      </c>
      <c r="I58" s="9">
        <f>'[17]4407NC'!T$172</f>
        <v>2.1197689999999998</v>
      </c>
      <c r="J58" s="9">
        <f>'[17]4407NC'!U$172</f>
        <v>2.7596729999999998</v>
      </c>
      <c r="K58" s="9">
        <f>'[17]4407NC'!V$172</f>
        <v>2.3383940000000001</v>
      </c>
      <c r="L58" s="9">
        <f>'[17]4407NC'!W$172</f>
        <v>2.9569449999999997</v>
      </c>
      <c r="M58" s="9">
        <f>'[17]4407NC'!X$172</f>
        <v>1.954132</v>
      </c>
      <c r="N58" s="9">
        <f>'[17]4407NC'!Y$172</f>
        <v>2.5651569999999997</v>
      </c>
      <c r="O58" s="13">
        <f>'[17]4407NC'!Z$172</f>
        <v>2.5104139999999999</v>
      </c>
    </row>
    <row r="59" spans="2:15" ht="13">
      <c r="B59" s="4">
        <f t="shared" si="14"/>
        <v>2021</v>
      </c>
      <c r="C59" s="14">
        <f t="shared" ref="C59:C61" si="17">SUM(D59:O59)</f>
        <v>22.679570999999999</v>
      </c>
      <c r="D59" s="79">
        <f>'[18]4407NC'!O$172</f>
        <v>2.1600060000000001</v>
      </c>
      <c r="E59" s="79">
        <f>'[18]4407NC'!P$172</f>
        <v>1.2561339999999999</v>
      </c>
      <c r="F59" s="9">
        <f>'[18]4407NC'!Q$172</f>
        <v>1.2740749999999998</v>
      </c>
      <c r="G59" s="9">
        <f>'[18]4407NC'!R$172</f>
        <v>2.488146</v>
      </c>
      <c r="H59" s="9">
        <f>'[18]4407NC'!S$172</f>
        <v>2.020597</v>
      </c>
      <c r="I59" s="9">
        <f>'[18]4407NC'!T$172</f>
        <v>1.672984</v>
      </c>
      <c r="J59" s="9">
        <f>'[18]4407NC'!U$172</f>
        <v>2.2477809999999998</v>
      </c>
      <c r="K59" s="9">
        <f>'[18]4407NC'!V$172</f>
        <v>2.2807849999999998</v>
      </c>
      <c r="L59" s="9">
        <f>'[18]4407NC'!W$172</f>
        <v>1.6269819999999999</v>
      </c>
      <c r="M59" s="9">
        <f>'[18]4407NC'!X$172</f>
        <v>2.1798319999999998</v>
      </c>
      <c r="N59" s="9">
        <f>'[18]4407NC'!Y$172</f>
        <v>1.413638</v>
      </c>
      <c r="O59" s="13">
        <f>'[18]4407NC'!Z$172</f>
        <v>2.058611</v>
      </c>
    </row>
    <row r="60" spans="2:15" ht="13">
      <c r="B60" s="4">
        <f t="shared" si="14"/>
        <v>2022</v>
      </c>
      <c r="C60" s="14">
        <f t="shared" si="17"/>
        <v>15.679024000000002</v>
      </c>
      <c r="D60" s="79">
        <f>'[19]4407NC'!O$172</f>
        <v>1.6432</v>
      </c>
      <c r="E60" s="79">
        <f>'[19]4407NC'!P$172</f>
        <v>1.1490009999999999</v>
      </c>
      <c r="F60" s="9">
        <f>'[19]4407NC'!Q$172</f>
        <v>1.411751</v>
      </c>
      <c r="G60" s="9">
        <f>'[19]4407NC'!R$172</f>
        <v>1.2954999999999999</v>
      </c>
      <c r="H60" s="9">
        <f>'[19]4407NC'!S$172</f>
        <v>1.00648</v>
      </c>
      <c r="I60" s="9">
        <f>'[19]4407NC'!T$172</f>
        <v>1.4431039999999999</v>
      </c>
      <c r="J60" s="9">
        <f>'[19]4407NC'!U$172</f>
        <v>2.5122469999999999</v>
      </c>
      <c r="K60" s="9">
        <f>'[19]4407NC'!V$172</f>
        <v>0.92266899999999996</v>
      </c>
      <c r="L60" s="9">
        <f>'[19]4407NC'!W$172</f>
        <v>1.6685639999999999</v>
      </c>
      <c r="M60" s="9">
        <f>'[19]4407NC'!X$172</f>
        <v>0.69435499999999994</v>
      </c>
      <c r="N60" s="9">
        <f>'[19]4407NC'!Y$172</f>
        <v>0.856267</v>
      </c>
      <c r="O60" s="13">
        <f>'[19]4407NC'!Z$172</f>
        <v>1.0758859999999999</v>
      </c>
    </row>
    <row r="61" spans="2:15" ht="13">
      <c r="B61" s="4">
        <f t="shared" si="14"/>
        <v>2023</v>
      </c>
      <c r="C61" s="14">
        <f t="shared" si="17"/>
        <v>16.609278999999997</v>
      </c>
      <c r="D61" s="79">
        <f>'[20]4407NC'!O$172</f>
        <v>0.49815399999999999</v>
      </c>
      <c r="E61" s="79">
        <f>'[20]4407NC'!P$172</f>
        <v>1.018273</v>
      </c>
      <c r="F61" s="79">
        <f>'[20]4407NC'!Q$172</f>
        <v>1.330505</v>
      </c>
      <c r="G61" s="79">
        <f>'[20]4407NC'!R$172</f>
        <v>1.4566619999999999</v>
      </c>
      <c r="H61" s="79">
        <f>'[20]4407NC'!S$172</f>
        <v>1.412113</v>
      </c>
      <c r="I61" s="79">
        <f>'[20]4407NC'!T$172</f>
        <v>1.7027269999999999</v>
      </c>
      <c r="J61" s="79">
        <f>'[20]4407NC'!U$172</f>
        <v>2.0010879999999998</v>
      </c>
      <c r="K61" s="79">
        <f>'[20]4407NC'!V$172</f>
        <v>1.977792</v>
      </c>
      <c r="L61" s="79">
        <f>'[20]4407NC'!W$172</f>
        <v>1.3911449999999999</v>
      </c>
      <c r="M61" s="79">
        <f>'[20]4407NC'!X$172</f>
        <v>1.5034509999999999</v>
      </c>
      <c r="N61" s="79">
        <f>'[20]4407NC'!Y$172</f>
        <v>1.292384</v>
      </c>
      <c r="O61" s="13">
        <f>'[20]4407NC'!Z$172</f>
        <v>1.024985</v>
      </c>
    </row>
    <row r="62" spans="2:15" ht="13.5" thickBot="1">
      <c r="B62" s="4">
        <f t="shared" si="14"/>
        <v>2024</v>
      </c>
      <c r="C62" s="14">
        <f t="shared" ref="C62" si="18">SUM(D62:O62)</f>
        <v>11.295756000000001</v>
      </c>
      <c r="D62" s="79">
        <f>'[21]4407NC'!O$172</f>
        <v>1.2619069999999999</v>
      </c>
      <c r="E62" s="79">
        <f>'[21]4407NC'!P$172</f>
        <v>0.75467699999999993</v>
      </c>
      <c r="F62" s="79">
        <f>'[21]4407NC'!Q$172</f>
        <v>1.1651739999999999</v>
      </c>
      <c r="G62" s="79">
        <f>'[21]4407NC'!R$172</f>
        <v>0.87338399999999994</v>
      </c>
      <c r="H62" s="79">
        <f>'[21]4407NC'!S$172</f>
        <v>0.676508</v>
      </c>
      <c r="I62" s="79">
        <f>'[21]4407NC'!T$172</f>
        <v>1.0372699999999999</v>
      </c>
      <c r="J62" s="79">
        <f>'[21]4407NC'!U$172</f>
        <v>1.0458429999999999</v>
      </c>
      <c r="K62" s="79">
        <f>'[21]4407NC'!V$172</f>
        <v>1.692064</v>
      </c>
      <c r="L62" s="79">
        <f>'[21]4407NC'!W$172</f>
        <v>0.76748099999999997</v>
      </c>
      <c r="M62" s="79">
        <f>'[21]4407NC'!X$172</f>
        <v>1.021717</v>
      </c>
      <c r="N62" s="79">
        <f>'[21]4407NC'!Y$172</f>
        <v>0.99973099999999993</v>
      </c>
      <c r="O62" s="99">
        <f>'[21]4407NC'!Z$172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0">IF(SUM(C43:C43)&lt;$A$1,"-",1000*C43/C8)</f>
        <v>600.80740139235297</v>
      </c>
      <c r="D65" s="70">
        <f t="shared" si="20"/>
        <v>552.27304611387717</v>
      </c>
      <c r="E65" s="9">
        <f t="shared" si="20"/>
        <v>589.12903225806429</v>
      </c>
      <c r="F65" s="9">
        <f t="shared" si="20"/>
        <v>523.50088831709854</v>
      </c>
      <c r="G65" s="9">
        <f t="shared" si="20"/>
        <v>596.40737866817153</v>
      </c>
      <c r="H65" s="9">
        <f t="shared" si="20"/>
        <v>585.31575108018626</v>
      </c>
      <c r="I65" s="9">
        <f t="shared" si="20"/>
        <v>645.21896353932846</v>
      </c>
      <c r="J65" s="9">
        <f t="shared" si="20"/>
        <v>615.41520241171395</v>
      </c>
      <c r="K65" s="9">
        <f t="shared" si="20"/>
        <v>642.42887546079874</v>
      </c>
      <c r="L65" s="9">
        <f t="shared" si="20"/>
        <v>641.44485937682362</v>
      </c>
      <c r="M65" s="9">
        <f t="shared" si="20"/>
        <v>645.57254345380647</v>
      </c>
      <c r="N65" s="9">
        <f t="shared" si="20"/>
        <v>588.59313949689647</v>
      </c>
      <c r="O65" s="13">
        <f t="shared" si="20"/>
        <v>568.94983894502093</v>
      </c>
    </row>
    <row r="66" spans="2:15" ht="13">
      <c r="B66" s="4">
        <f>1+B65</f>
        <v>2006</v>
      </c>
      <c r="C66" s="14">
        <f t="shared" ref="C66:O66" si="21">IF(SUM(C44:C44)&lt;$A$1,"-",1000*C44/C9)</f>
        <v>615.21610871302255</v>
      </c>
      <c r="D66" s="70">
        <f t="shared" si="21"/>
        <v>557.36503918758194</v>
      </c>
      <c r="E66" s="9">
        <f t="shared" si="21"/>
        <v>582.76291102991968</v>
      </c>
      <c r="F66" s="9">
        <f t="shared" si="21"/>
        <v>587.65489566613132</v>
      </c>
      <c r="G66" s="9">
        <f t="shared" si="21"/>
        <v>612.10083932853718</v>
      </c>
      <c r="H66" s="9">
        <f t="shared" si="21"/>
        <v>592.97677081629308</v>
      </c>
      <c r="I66" s="9">
        <f t="shared" si="21"/>
        <v>583.44371848955655</v>
      </c>
      <c r="J66" s="9">
        <f t="shared" si="21"/>
        <v>607.21517553793888</v>
      </c>
      <c r="K66" s="9">
        <f t="shared" si="21"/>
        <v>634.11696650311933</v>
      </c>
      <c r="L66" s="9">
        <f t="shared" si="21"/>
        <v>638.44550290303482</v>
      </c>
      <c r="M66" s="9">
        <f t="shared" si="21"/>
        <v>601.16561299873899</v>
      </c>
      <c r="N66" s="9">
        <f t="shared" si="21"/>
        <v>671.7617128966732</v>
      </c>
      <c r="O66" s="13">
        <f t="shared" si="21"/>
        <v>681.9327021982225</v>
      </c>
    </row>
    <row r="67" spans="2:15" ht="13">
      <c r="B67" s="4">
        <f>1+B66</f>
        <v>2007</v>
      </c>
      <c r="C67" s="14">
        <f t="shared" ref="C67:O67" si="22">IF(SUM(C45:C45)&lt;$A$1,"-",1000*C45/C10)</f>
        <v>650.18175161116073</v>
      </c>
      <c r="D67" s="70">
        <f t="shared" si="22"/>
        <v>665.53197606604829</v>
      </c>
      <c r="E67" s="9">
        <f t="shared" si="22"/>
        <v>683.0141746234865</v>
      </c>
      <c r="F67" s="9">
        <f t="shared" si="22"/>
        <v>650.44772773588738</v>
      </c>
      <c r="G67" s="9">
        <f t="shared" si="22"/>
        <v>613.42289285513209</v>
      </c>
      <c r="H67" s="9">
        <f t="shared" si="22"/>
        <v>623.55013270421682</v>
      </c>
      <c r="I67" s="9">
        <f t="shared" si="22"/>
        <v>696.7887615041916</v>
      </c>
      <c r="J67" s="9">
        <f t="shared" si="22"/>
        <v>640.85881370091897</v>
      </c>
      <c r="K67" s="9">
        <f t="shared" si="22"/>
        <v>641.7738120469669</v>
      </c>
      <c r="L67" s="9">
        <f t="shared" si="22"/>
        <v>636.05293116030157</v>
      </c>
      <c r="M67" s="9">
        <f t="shared" si="22"/>
        <v>639.93996916554261</v>
      </c>
      <c r="N67" s="9">
        <f t="shared" si="22"/>
        <v>641.92689055327367</v>
      </c>
      <c r="O67" s="13">
        <f t="shared" si="22"/>
        <v>658.88994028944455</v>
      </c>
    </row>
    <row r="68" spans="2:15" ht="13">
      <c r="B68" s="4">
        <f>1+B67</f>
        <v>2008</v>
      </c>
      <c r="C68" s="14">
        <f t="shared" ref="C68:O68" si="23">IF(SUM(C46:C46)&lt;$A$1,"-",1000*C46/C11)</f>
        <v>783.01971382118802</v>
      </c>
      <c r="D68" s="70">
        <f t="shared" si="23"/>
        <v>696.44558309109721</v>
      </c>
      <c r="E68" s="9">
        <f t="shared" si="23"/>
        <v>784.66270970273717</v>
      </c>
      <c r="F68" s="9">
        <f t="shared" si="23"/>
        <v>706.57902973395915</v>
      </c>
      <c r="G68" s="9">
        <f t="shared" si="23"/>
        <v>745.83848341232181</v>
      </c>
      <c r="H68" s="9">
        <f t="shared" si="23"/>
        <v>750.4182070240297</v>
      </c>
      <c r="I68" s="9">
        <f t="shared" si="23"/>
        <v>804.87217514461065</v>
      </c>
      <c r="J68" s="9">
        <f t="shared" si="23"/>
        <v>833.22485785902074</v>
      </c>
      <c r="K68" s="9">
        <f t="shared" si="23"/>
        <v>822.84835903519183</v>
      </c>
      <c r="L68" s="9">
        <f t="shared" si="23"/>
        <v>847.16332125722124</v>
      </c>
      <c r="M68" s="9">
        <f t="shared" si="23"/>
        <v>865.30324302946428</v>
      </c>
      <c r="N68" s="9">
        <f t="shared" si="23"/>
        <v>852.5844599028743</v>
      </c>
      <c r="O68" s="13">
        <f t="shared" si="23"/>
        <v>811.40431998263307</v>
      </c>
    </row>
    <row r="69" spans="2:15" ht="13">
      <c r="B69" s="4">
        <f>1+B68</f>
        <v>2009</v>
      </c>
      <c r="C69" s="14">
        <f t="shared" ref="C69:O69" si="24">IF(SUM(C47:C47)&lt;$A$1,"-",1000*C47/C12)</f>
        <v>699.66618431893255</v>
      </c>
      <c r="D69" s="70">
        <f t="shared" si="24"/>
        <v>831.22080471050049</v>
      </c>
      <c r="E69" s="9">
        <f t="shared" si="24"/>
        <v>833.25566549632924</v>
      </c>
      <c r="F69" s="9">
        <f t="shared" si="24"/>
        <v>894.64803236483999</v>
      </c>
      <c r="G69" s="9">
        <f t="shared" si="24"/>
        <v>720.60053914446087</v>
      </c>
      <c r="H69" s="9">
        <f t="shared" si="24"/>
        <v>669.50324157721332</v>
      </c>
      <c r="I69" s="9">
        <f t="shared" si="24"/>
        <v>684.14633606375889</v>
      </c>
      <c r="J69" s="9">
        <f t="shared" si="24"/>
        <v>675.77239515563997</v>
      </c>
      <c r="K69" s="9">
        <f t="shared" si="24"/>
        <v>640.15498458376157</v>
      </c>
      <c r="L69" s="9">
        <f t="shared" si="24"/>
        <v>623.27418228913848</v>
      </c>
      <c r="M69" s="9">
        <f t="shared" si="24"/>
        <v>704.07117365147349</v>
      </c>
      <c r="N69" s="9">
        <f t="shared" si="24"/>
        <v>720.05634995232049</v>
      </c>
      <c r="O69" s="13">
        <f t="shared" si="24"/>
        <v>694.04115296318344</v>
      </c>
    </row>
    <row r="70" spans="2:15" ht="13">
      <c r="B70" s="4">
        <f>1+B69</f>
        <v>2010</v>
      </c>
      <c r="C70" s="14">
        <f t="shared" ref="C70:O70" si="25">IF(SUM(C48:C48)&lt;$A$1,"-",1000*C48/C13)</f>
        <v>687.36694880264236</v>
      </c>
      <c r="D70" s="70">
        <f t="shared" si="25"/>
        <v>616.7840507381992</v>
      </c>
      <c r="E70" s="9">
        <f t="shared" si="25"/>
        <v>712.85127201565524</v>
      </c>
      <c r="F70" s="9">
        <f t="shared" si="25"/>
        <v>641.99574148296597</v>
      </c>
      <c r="G70" s="9">
        <f t="shared" si="25"/>
        <v>651.27582282082892</v>
      </c>
      <c r="H70" s="9">
        <f t="shared" si="25"/>
        <v>724.3829553767373</v>
      </c>
      <c r="I70" s="9">
        <f t="shared" si="25"/>
        <v>773.16397849462362</v>
      </c>
      <c r="J70" s="9">
        <f t="shared" si="25"/>
        <v>707.11861961828686</v>
      </c>
      <c r="K70" s="9">
        <f t="shared" si="25"/>
        <v>713.18796724813103</v>
      </c>
      <c r="L70" s="9">
        <f t="shared" si="25"/>
        <v>698.65304925723183</v>
      </c>
      <c r="M70" s="9">
        <f t="shared" si="25"/>
        <v>667.07383118256826</v>
      </c>
      <c r="N70" s="9">
        <f t="shared" si="25"/>
        <v>718.79482190960789</v>
      </c>
      <c r="O70" s="13">
        <f t="shared" si="25"/>
        <v>659.3404707420724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652.43550279103624</v>
      </c>
      <c r="D71" s="70">
        <f t="shared" si="27"/>
        <v>645.56071708976697</v>
      </c>
      <c r="E71" s="9">
        <f t="shared" si="27"/>
        <v>721.37443070917379</v>
      </c>
      <c r="F71" s="9">
        <f t="shared" si="27"/>
        <v>584.17440461871524</v>
      </c>
      <c r="G71" s="9">
        <f t="shared" si="27"/>
        <v>689.2668407310706</v>
      </c>
      <c r="H71" s="9">
        <f t="shared" si="27"/>
        <v>647.44959244959227</v>
      </c>
      <c r="I71" s="9">
        <f t="shared" si="27"/>
        <v>649.67407781707914</v>
      </c>
      <c r="J71" s="9">
        <f t="shared" si="27"/>
        <v>658.12129565816679</v>
      </c>
      <c r="K71" s="9">
        <f t="shared" si="27"/>
        <v>651.99135882480016</v>
      </c>
      <c r="L71" s="9">
        <f t="shared" si="27"/>
        <v>708.93873451623699</v>
      </c>
      <c r="M71" s="9">
        <f t="shared" si="27"/>
        <v>634.74972597734734</v>
      </c>
      <c r="N71" s="9">
        <f t="shared" si="27"/>
        <v>635.38932496075336</v>
      </c>
      <c r="O71" s="13">
        <f t="shared" si="27"/>
        <v>616.96999468932574</v>
      </c>
    </row>
    <row r="72" spans="2:15" ht="13">
      <c r="B72" s="4">
        <f t="shared" si="26"/>
        <v>2012</v>
      </c>
      <c r="C72" s="14">
        <f t="shared" ref="C72:O72" si="28">IF(SUM(C50:C50)&lt;$A$1,"-",1000*C50/C15)</f>
        <v>670.04481475658577</v>
      </c>
      <c r="D72" s="70">
        <f t="shared" si="28"/>
        <v>649.77694915254222</v>
      </c>
      <c r="E72" s="9">
        <f t="shared" si="28"/>
        <v>626.70630426576042</v>
      </c>
      <c r="F72" s="9">
        <f t="shared" si="28"/>
        <v>701.79769994772596</v>
      </c>
      <c r="G72" s="9">
        <f t="shared" si="28"/>
        <v>670.53475728155331</v>
      </c>
      <c r="H72" s="9">
        <f t="shared" si="28"/>
        <v>608.45735329056777</v>
      </c>
      <c r="I72" s="9">
        <f t="shared" si="28"/>
        <v>682.59842906234655</v>
      </c>
      <c r="J72" s="9">
        <f t="shared" si="28"/>
        <v>738.4357799979839</v>
      </c>
      <c r="K72" s="9">
        <f t="shared" si="28"/>
        <v>611.79385049788209</v>
      </c>
      <c r="L72" s="9">
        <f t="shared" si="28"/>
        <v>631.15524060645987</v>
      </c>
      <c r="M72" s="9">
        <f t="shared" si="28"/>
        <v>722.58791208791217</v>
      </c>
      <c r="N72" s="9">
        <f t="shared" si="28"/>
        <v>669.58427635497344</v>
      </c>
      <c r="O72" s="13">
        <f t="shared" si="28"/>
        <v>751.29137822529901</v>
      </c>
    </row>
    <row r="73" spans="2:15" ht="13">
      <c r="B73" s="4">
        <f t="shared" si="26"/>
        <v>2013</v>
      </c>
      <c r="C73" s="14">
        <f t="shared" ref="C73:O73" si="29">IF(SUM(C51:C51)&lt;$A$1,"-",1000*C51/C16)</f>
        <v>714.94777835859918</v>
      </c>
      <c r="D73" s="70">
        <f t="shared" si="29"/>
        <v>607.25980268150761</v>
      </c>
      <c r="E73" s="9">
        <f t="shared" si="29"/>
        <v>697.9106073567151</v>
      </c>
      <c r="F73" s="9">
        <f t="shared" si="29"/>
        <v>650.12788981800304</v>
      </c>
      <c r="G73" s="9">
        <f t="shared" si="29"/>
        <v>748.79593979698961</v>
      </c>
      <c r="H73" s="9">
        <f t="shared" si="29"/>
        <v>707.74667323804806</v>
      </c>
      <c r="I73" s="9">
        <f t="shared" si="29"/>
        <v>706.54535459043416</v>
      </c>
      <c r="J73" s="9">
        <f t="shared" si="29"/>
        <v>743.55807041609501</v>
      </c>
      <c r="K73" s="9">
        <f t="shared" si="29"/>
        <v>828.63656828414184</v>
      </c>
      <c r="L73" s="9">
        <f t="shared" si="29"/>
        <v>747.05837215675524</v>
      </c>
      <c r="M73" s="9">
        <f t="shared" si="29"/>
        <v>691.99846311475403</v>
      </c>
      <c r="N73" s="9">
        <f t="shared" si="29"/>
        <v>723.09095860566435</v>
      </c>
      <c r="O73" s="13">
        <f t="shared" si="29"/>
        <v>709.41063889670704</v>
      </c>
    </row>
    <row r="74" spans="2:15" ht="13">
      <c r="B74" s="4">
        <f t="shared" si="26"/>
        <v>2014</v>
      </c>
      <c r="C74" s="14">
        <f t="shared" ref="C74:O74" si="30">IF(SUM(C52:C52)&lt;$A$1,"-",1000*C52/C17)</f>
        <v>692.32050450455745</v>
      </c>
      <c r="D74" s="70">
        <f t="shared" si="30"/>
        <v>647.52225049899096</v>
      </c>
      <c r="E74" s="9">
        <f t="shared" si="30"/>
        <v>722.11124148353963</v>
      </c>
      <c r="F74" s="9">
        <f t="shared" si="30"/>
        <v>725.16875647506038</v>
      </c>
      <c r="G74" s="9">
        <f t="shared" si="30"/>
        <v>676.00958099457694</v>
      </c>
      <c r="H74" s="9">
        <f t="shared" si="30"/>
        <v>762.7106270820999</v>
      </c>
      <c r="I74" s="9">
        <f t="shared" si="30"/>
        <v>735.73294876348496</v>
      </c>
      <c r="J74" s="9">
        <f t="shared" si="30"/>
        <v>681.025716109418</v>
      </c>
      <c r="K74" s="9">
        <f t="shared" si="30"/>
        <v>754.4796021813986</v>
      </c>
      <c r="L74" s="9">
        <f t="shared" si="30"/>
        <v>657.71987375564629</v>
      </c>
      <c r="M74" s="9">
        <f t="shared" si="30"/>
        <v>655.53479238437671</v>
      </c>
      <c r="N74" s="9">
        <f t="shared" si="30"/>
        <v>655.40080486193369</v>
      </c>
      <c r="O74" s="13">
        <f t="shared" si="30"/>
        <v>720.41775962476743</v>
      </c>
    </row>
    <row r="75" spans="2:15" ht="13">
      <c r="B75" s="4">
        <f t="shared" si="26"/>
        <v>2015</v>
      </c>
      <c r="C75" s="14">
        <f t="shared" ref="C75:O75" si="31">IF(SUM(C53:C53)&lt;$A$1,"-",1000*C53/C18)</f>
        <v>720.89095098445648</v>
      </c>
      <c r="D75" s="70">
        <f t="shared" si="31"/>
        <v>724.85156483588707</v>
      </c>
      <c r="E75" s="9">
        <f t="shared" si="31"/>
        <v>885.09090909090912</v>
      </c>
      <c r="F75" s="9">
        <f t="shared" si="31"/>
        <v>617.26863023420844</v>
      </c>
      <c r="G75" s="9">
        <f t="shared" si="31"/>
        <v>682.95337032450391</v>
      </c>
      <c r="H75" s="9">
        <f t="shared" si="31"/>
        <v>687.11784946236548</v>
      </c>
      <c r="I75" s="9">
        <f t="shared" si="31"/>
        <v>742.02762375040754</v>
      </c>
      <c r="J75" s="9">
        <f t="shared" si="31"/>
        <v>773.48084640642094</v>
      </c>
      <c r="K75" s="9">
        <f t="shared" si="31"/>
        <v>669.08094733121243</v>
      </c>
      <c r="L75" s="9">
        <f t="shared" si="31"/>
        <v>780.42458848075262</v>
      </c>
      <c r="M75" s="9">
        <f t="shared" si="31"/>
        <v>808.75035428055128</v>
      </c>
      <c r="N75" s="9">
        <f t="shared" si="31"/>
        <v>649.10698930893341</v>
      </c>
      <c r="O75" s="13">
        <f t="shared" si="31"/>
        <v>702.85790271241717</v>
      </c>
    </row>
    <row r="76" spans="2:15" ht="13">
      <c r="B76" s="4">
        <f t="shared" si="26"/>
        <v>2016</v>
      </c>
      <c r="C76" s="14">
        <f t="shared" ref="C76:O76" si="32">IF(SUM(C54:C54)&lt;$A$1,"-",1000*C54/C19)</f>
        <v>634.66572444398287</v>
      </c>
      <c r="D76" s="70">
        <f t="shared" si="32"/>
        <v>607.18450841312688</v>
      </c>
      <c r="E76" s="9">
        <f t="shared" si="32"/>
        <v>796.28478059399879</v>
      </c>
      <c r="F76" s="9">
        <f t="shared" si="32"/>
        <v>591.20866929374699</v>
      </c>
      <c r="G76" s="9">
        <f t="shared" si="32"/>
        <v>590.08475689881743</v>
      </c>
      <c r="H76" s="9">
        <f t="shared" si="32"/>
        <v>645.3425925925925</v>
      </c>
      <c r="I76" s="9">
        <f t="shared" si="32"/>
        <v>586.59533551603306</v>
      </c>
      <c r="J76" s="9">
        <f t="shared" si="32"/>
        <v>650.23663414500504</v>
      </c>
      <c r="K76" s="9">
        <f t="shared" si="32"/>
        <v>620.57433428845297</v>
      </c>
      <c r="L76" s="9">
        <f t="shared" si="32"/>
        <v>696.02462333857011</v>
      </c>
      <c r="M76" s="9">
        <f t="shared" si="32"/>
        <v>644.34663345029071</v>
      </c>
      <c r="N76" s="9">
        <f t="shared" si="32"/>
        <v>649.50634170604314</v>
      </c>
      <c r="O76" s="13">
        <f t="shared" si="32"/>
        <v>687.26783691959247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559.18388659629227</v>
      </c>
      <c r="D77" s="70">
        <f t="shared" si="34"/>
        <v>717.01189316173532</v>
      </c>
      <c r="E77" s="9">
        <f t="shared" si="34"/>
        <v>603.66982199776612</v>
      </c>
      <c r="F77" s="9">
        <f t="shared" si="34"/>
        <v>508.57281880393293</v>
      </c>
      <c r="G77" s="9">
        <f t="shared" si="34"/>
        <v>554.53985405391745</v>
      </c>
      <c r="H77" s="9">
        <f t="shared" si="34"/>
        <v>455.75725001439383</v>
      </c>
      <c r="I77" s="9">
        <f t="shared" si="34"/>
        <v>670.03742600715407</v>
      </c>
      <c r="J77" s="9">
        <f t="shared" si="34"/>
        <v>577.31712304459825</v>
      </c>
      <c r="K77" s="9">
        <f t="shared" si="34"/>
        <v>475.12843111970602</v>
      </c>
      <c r="L77" s="9">
        <f t="shared" si="34"/>
        <v>414.87771743100268</v>
      </c>
      <c r="M77" s="9">
        <f t="shared" si="34"/>
        <v>635.96125461443728</v>
      </c>
      <c r="N77" s="9">
        <f t="shared" si="34"/>
        <v>632.61534086070139</v>
      </c>
      <c r="O77" s="13">
        <f t="shared" si="34"/>
        <v>575.08512188266491</v>
      </c>
    </row>
    <row r="78" spans="2:15" ht="13">
      <c r="B78" s="4">
        <f t="shared" si="33"/>
        <v>2018</v>
      </c>
      <c r="C78" s="14">
        <f t="shared" ref="C78:O78" si="35">IF(SUM(C56:C56)&lt;$A$1,"-",1000*C56/C21)</f>
        <v>588.61669554549974</v>
      </c>
      <c r="D78" s="70">
        <f t="shared" si="35"/>
        <v>567.91044967983692</v>
      </c>
      <c r="E78" s="9">
        <f t="shared" si="35"/>
        <v>554.02679572138823</v>
      </c>
      <c r="F78" s="9">
        <f t="shared" si="35"/>
        <v>596.66827459680292</v>
      </c>
      <c r="G78" s="9">
        <f t="shared" si="35"/>
        <v>558.42149636451188</v>
      </c>
      <c r="H78" s="9">
        <f t="shared" si="35"/>
        <v>550.05343286734421</v>
      </c>
      <c r="I78" s="9">
        <f t="shared" si="35"/>
        <v>584.6717802301838</v>
      </c>
      <c r="J78" s="9">
        <f t="shared" si="35"/>
        <v>592.64724852747077</v>
      </c>
      <c r="K78" s="9">
        <f t="shared" si="35"/>
        <v>583.38737925830537</v>
      </c>
      <c r="L78" s="9">
        <f t="shared" si="35"/>
        <v>613.77299638276986</v>
      </c>
      <c r="M78" s="9">
        <f t="shared" si="35"/>
        <v>628.35462252094919</v>
      </c>
      <c r="N78" s="9">
        <f t="shared" si="35"/>
        <v>582.16812011833406</v>
      </c>
      <c r="O78" s="13">
        <f t="shared" si="35"/>
        <v>639.79370990029929</v>
      </c>
    </row>
    <row r="79" spans="2:15" ht="13">
      <c r="B79" s="4">
        <f t="shared" si="33"/>
        <v>2019</v>
      </c>
      <c r="C79" s="14">
        <f t="shared" ref="C79:O79" si="36">IF(SUM(C57:C57)&lt;$A$1,"-",1000*C57/C22)</f>
        <v>612.38471305228177</v>
      </c>
      <c r="D79" s="70">
        <f t="shared" si="36"/>
        <v>617.490154179618</v>
      </c>
      <c r="E79" s="9">
        <f t="shared" si="36"/>
        <v>528.97736720554269</v>
      </c>
      <c r="F79" s="9">
        <f t="shared" si="36"/>
        <v>587.14508431434933</v>
      </c>
      <c r="G79" s="9">
        <f t="shared" si="36"/>
        <v>573.42136248948702</v>
      </c>
      <c r="H79" s="9">
        <f t="shared" si="36"/>
        <v>621.06845334194384</v>
      </c>
      <c r="I79" s="9">
        <f t="shared" si="36"/>
        <v>617.17505197505182</v>
      </c>
      <c r="J79" s="9">
        <f t="shared" si="36"/>
        <v>610.16478797638206</v>
      </c>
      <c r="K79" s="9">
        <f t="shared" si="36"/>
        <v>599.69152046783631</v>
      </c>
      <c r="L79" s="9">
        <f t="shared" si="36"/>
        <v>621.25766283524888</v>
      </c>
      <c r="M79" s="9">
        <f t="shared" si="36"/>
        <v>707.47255002565407</v>
      </c>
      <c r="N79" s="9">
        <f t="shared" si="36"/>
        <v>642.09859154929575</v>
      </c>
      <c r="O79" s="13">
        <f t="shared" si="36"/>
        <v>651.7128037937166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576.25231657639108</v>
      </c>
      <c r="D80" s="70">
        <f t="shared" si="37"/>
        <v>587.60951074531317</v>
      </c>
      <c r="E80" s="9">
        <f t="shared" si="37"/>
        <v>558.18431372549014</v>
      </c>
      <c r="F80" s="9">
        <f t="shared" si="37"/>
        <v>588.60710659898473</v>
      </c>
      <c r="G80" s="9">
        <f t="shared" si="37"/>
        <v>529.60704607046057</v>
      </c>
      <c r="H80" s="9">
        <f t="shared" si="37"/>
        <v>537.89769277474181</v>
      </c>
      <c r="I80" s="9">
        <f t="shared" si="37"/>
        <v>548.87856033143441</v>
      </c>
      <c r="J80" s="9">
        <f t="shared" si="37"/>
        <v>513.80990504561521</v>
      </c>
      <c r="K80" s="9">
        <f t="shared" si="37"/>
        <v>601.12956298200515</v>
      </c>
      <c r="L80" s="9">
        <f t="shared" si="37"/>
        <v>599.90768918644733</v>
      </c>
      <c r="M80" s="9">
        <f t="shared" si="37"/>
        <v>617.22425773847124</v>
      </c>
      <c r="N80" s="9">
        <f t="shared" si="37"/>
        <v>644.51180904522596</v>
      </c>
      <c r="O80" s="13">
        <f t="shared" si="37"/>
        <v>587.23134502923949</v>
      </c>
    </row>
    <row r="81" spans="1:207" ht="13">
      <c r="B81" s="4">
        <f t="shared" si="33"/>
        <v>2021</v>
      </c>
      <c r="C81" s="14">
        <f t="shared" ref="C81:O81" si="38">IF(SUM(C59:C59)&lt;$A$1,"-",1000*C59/C24)</f>
        <v>492.08208032285353</v>
      </c>
      <c r="D81" s="70">
        <f t="shared" si="38"/>
        <v>577.69617544798075</v>
      </c>
      <c r="E81" s="9">
        <f t="shared" si="38"/>
        <v>439.66888344417202</v>
      </c>
      <c r="F81" s="9">
        <f t="shared" si="38"/>
        <v>508.20702034303946</v>
      </c>
      <c r="G81" s="9">
        <f t="shared" si="38"/>
        <v>490.5650630914825</v>
      </c>
      <c r="H81" s="9">
        <f t="shared" si="38"/>
        <v>553.43659271432477</v>
      </c>
      <c r="I81" s="9">
        <f t="shared" si="38"/>
        <v>502.3975975975975</v>
      </c>
      <c r="J81" s="9">
        <f t="shared" si="38"/>
        <v>452.08789219629932</v>
      </c>
      <c r="K81" s="9">
        <f t="shared" si="38"/>
        <v>475.3616090037516</v>
      </c>
      <c r="L81" s="9">
        <f t="shared" si="38"/>
        <v>447.95759911894271</v>
      </c>
      <c r="M81" s="9">
        <f t="shared" si="38"/>
        <v>482.69087688219668</v>
      </c>
      <c r="N81" s="9">
        <f t="shared" si="38"/>
        <v>468.09205298013239</v>
      </c>
      <c r="O81" s="13">
        <f t="shared" si="38"/>
        <v>515.29687108886094</v>
      </c>
    </row>
    <row r="82" spans="1:207" ht="13">
      <c r="B82" s="4">
        <f t="shared" si="33"/>
        <v>2022</v>
      </c>
      <c r="C82" s="14">
        <f t="shared" ref="C82:O82" si="39">IF(SUM(C60:C60)&lt;$A$1,"-",1000*C60/C25)</f>
        <v>625.45771355444845</v>
      </c>
      <c r="D82" s="70">
        <f t="shared" si="39"/>
        <v>538.40104849279157</v>
      </c>
      <c r="E82" s="9">
        <f t="shared" si="39"/>
        <v>618.74044157242861</v>
      </c>
      <c r="F82" s="9">
        <f t="shared" si="39"/>
        <v>555.80748031496057</v>
      </c>
      <c r="G82" s="9">
        <f t="shared" si="39"/>
        <v>682.20115850447587</v>
      </c>
      <c r="H82" s="9">
        <f t="shared" si="39"/>
        <v>626.3098942128189</v>
      </c>
      <c r="I82" s="9">
        <f t="shared" si="39"/>
        <v>639.67375886524815</v>
      </c>
      <c r="J82" s="9">
        <f t="shared" si="39"/>
        <v>628.37593796898454</v>
      </c>
      <c r="K82" s="9">
        <f t="shared" si="39"/>
        <v>549.20773809523814</v>
      </c>
      <c r="L82" s="9">
        <f t="shared" si="39"/>
        <v>685.50088739893499</v>
      </c>
      <c r="M82" s="9">
        <f t="shared" si="39"/>
        <v>748.22737068965512</v>
      </c>
      <c r="N82" s="9">
        <f t="shared" si="39"/>
        <v>616.01942446043176</v>
      </c>
      <c r="O82" s="13">
        <f t="shared" si="39"/>
        <v>753.94954449894851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594.27095781602191</v>
      </c>
      <c r="D83" s="70" t="str">
        <f t="shared" si="40"/>
        <v>-</v>
      </c>
      <c r="E83" s="9">
        <f t="shared" si="40"/>
        <v>587.91743648960744</v>
      </c>
      <c r="F83" s="9">
        <f t="shared" si="40"/>
        <v>773.54941860465124</v>
      </c>
      <c r="G83" s="9">
        <f t="shared" si="40"/>
        <v>783.99461786867596</v>
      </c>
      <c r="H83" s="9">
        <f t="shared" si="40"/>
        <v>712.1094301563287</v>
      </c>
      <c r="I83" s="9">
        <f t="shared" si="40"/>
        <v>493.1152620909354</v>
      </c>
      <c r="J83" s="9">
        <f t="shared" si="40"/>
        <v>498.40298879202987</v>
      </c>
      <c r="K83" s="9">
        <f t="shared" si="40"/>
        <v>556.02811357885855</v>
      </c>
      <c r="L83" s="9">
        <f t="shared" si="40"/>
        <v>530.1619664634145</v>
      </c>
      <c r="M83" s="9">
        <f t="shared" si="40"/>
        <v>548.90507484483385</v>
      </c>
      <c r="N83" s="9">
        <f t="shared" si="40"/>
        <v>606.46832473017355</v>
      </c>
      <c r="O83" s="13">
        <f t="shared" si="40"/>
        <v>731.60956459671672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568.9410698096101</v>
      </c>
      <c r="D84" s="70">
        <f t="shared" si="41"/>
        <v>519.73105436573314</v>
      </c>
      <c r="E84" s="9">
        <f t="shared" si="41"/>
        <v>723.56375838926158</v>
      </c>
      <c r="F84" s="9">
        <f t="shared" si="41"/>
        <v>503.5324114088159</v>
      </c>
      <c r="G84" s="9">
        <f t="shared" si="41"/>
        <v>714.13246116107916</v>
      </c>
      <c r="H84" s="9">
        <f t="shared" si="41"/>
        <v>712.86406743940995</v>
      </c>
      <c r="I84" s="9">
        <f t="shared" si="41"/>
        <v>606.23611922852137</v>
      </c>
      <c r="J84" s="9">
        <f t="shared" si="41"/>
        <v>454.12201476335201</v>
      </c>
      <c r="K84" s="9">
        <f t="shared" si="41"/>
        <v>548.1256883705862</v>
      </c>
      <c r="L84" s="9">
        <f t="shared" si="41"/>
        <v>584.07990867579917</v>
      </c>
      <c r="M84" s="9">
        <f t="shared" si="41"/>
        <v>670.41797900262463</v>
      </c>
      <c r="N84" s="9">
        <f t="shared" si="41"/>
        <v>510.58784473952994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8.7191999999999992E-2</v>
      </c>
      <c r="D89" s="41">
        <f t="shared" si="43"/>
        <v>8.5216E-2</v>
      </c>
      <c r="E89" s="41">
        <f t="shared" si="43"/>
        <v>8.2157999999999995E-2</v>
      </c>
      <c r="F89" s="41">
        <f t="shared" si="43"/>
        <v>7.8330999999999998E-2</v>
      </c>
      <c r="G89" s="41">
        <f t="shared" si="43"/>
        <v>7.3533000000000001E-2</v>
      </c>
      <c r="H89" s="41">
        <f t="shared" si="43"/>
        <v>6.9993000000000014E-2</v>
      </c>
      <c r="I89" s="41">
        <f t="shared" si="43"/>
        <v>6.6511000000000001E-2</v>
      </c>
      <c r="J89" s="41">
        <f t="shared" si="43"/>
        <v>6.040100000000001E-2</v>
      </c>
      <c r="K89" s="41">
        <f t="shared" si="43"/>
        <v>5.9411999999999993E-2</v>
      </c>
      <c r="L89" s="41">
        <f t="shared" si="43"/>
        <v>5.7283000000000001E-2</v>
      </c>
      <c r="M89" s="41">
        <f t="shared" si="43"/>
        <v>5.5293000000000002E-2</v>
      </c>
      <c r="N89" s="41">
        <f t="shared" si="43"/>
        <v>5.1796000000000002E-2</v>
      </c>
      <c r="O89" s="41">
        <f t="shared" si="43"/>
        <v>4.9444000000000002E-2</v>
      </c>
      <c r="P89" s="41">
        <f t="shared" si="43"/>
        <v>4.4752000000000007E-2</v>
      </c>
      <c r="Q89" s="41">
        <f t="shared" si="43"/>
        <v>4.4327000000000012E-2</v>
      </c>
      <c r="R89" s="41">
        <f t="shared" si="43"/>
        <v>4.2083000000000009E-2</v>
      </c>
      <c r="S89" s="41">
        <f t="shared" si="43"/>
        <v>3.8913000000000003E-2</v>
      </c>
      <c r="T89" s="41">
        <f t="shared" si="43"/>
        <v>3.8460000000000008E-2</v>
      </c>
      <c r="U89" s="41">
        <f t="shared" si="43"/>
        <v>3.6539000000000002E-2</v>
      </c>
      <c r="V89" s="41">
        <f t="shared" si="43"/>
        <v>3.7530055000000007E-2</v>
      </c>
      <c r="W89" s="41">
        <f t="shared" si="43"/>
        <v>3.6236013333333338E-2</v>
      </c>
      <c r="X89" s="41">
        <f t="shared" si="43"/>
        <v>3.6283013333333336E-2</v>
      </c>
      <c r="Y89" s="41">
        <f t="shared" si="43"/>
        <v>3.6094013333333341E-2</v>
      </c>
      <c r="Z89" s="41">
        <f t="shared" si="43"/>
        <v>3.6267013333333334E-2</v>
      </c>
      <c r="AA89" s="41">
        <f t="shared" si="43"/>
        <v>3.5679013333333336E-2</v>
      </c>
      <c r="AB89" s="41">
        <f t="shared" si="43"/>
        <v>3.6682013333333333E-2</v>
      </c>
      <c r="AC89" s="41">
        <f t="shared" si="43"/>
        <v>3.6371013333333341E-2</v>
      </c>
      <c r="AD89" s="41">
        <f t="shared" si="43"/>
        <v>3.8524013333333336E-2</v>
      </c>
      <c r="AE89" s="41">
        <f t="shared" si="43"/>
        <v>3.880601333333334E-2</v>
      </c>
      <c r="AF89" s="41">
        <f t="shared" si="43"/>
        <v>3.6626013333333339E-2</v>
      </c>
      <c r="AG89" s="41">
        <f t="shared" si="43"/>
        <v>3.6408013333333336E-2</v>
      </c>
      <c r="AH89" s="41">
        <f t="shared" si="43"/>
        <v>3.6888958333333333E-2</v>
      </c>
      <c r="AI89" s="41">
        <f t="shared" si="43"/>
        <v>3.7552000000000002E-2</v>
      </c>
      <c r="AJ89" s="41">
        <f t="shared" si="43"/>
        <v>3.8167E-2</v>
      </c>
      <c r="AK89" s="41">
        <f t="shared" si="43"/>
        <v>3.7571E-2</v>
      </c>
      <c r="AL89" s="41">
        <f t="shared" si="43"/>
        <v>3.7885000000000002E-2</v>
      </c>
      <c r="AM89" s="41">
        <f t="shared" si="43"/>
        <v>3.8259999999999995E-2</v>
      </c>
      <c r="AN89" s="42">
        <f t="shared" si="43"/>
        <v>4.0212239545132769E-2</v>
      </c>
      <c r="AO89" s="42">
        <f t="shared" si="43"/>
        <v>4.0412113067548737E-2</v>
      </c>
      <c r="AP89" s="42">
        <f t="shared" si="43"/>
        <v>3.9945363554686572E-2</v>
      </c>
      <c r="AQ89" s="42">
        <f t="shared" si="43"/>
        <v>3.9693150601357322E-2</v>
      </c>
      <c r="AR89" s="42">
        <f t="shared" si="43"/>
        <v>4.0076707930168598E-2</v>
      </c>
      <c r="AS89" s="42">
        <f t="shared" si="43"/>
        <v>4.0288353699820374E-2</v>
      </c>
      <c r="AT89" s="42">
        <f t="shared" si="43"/>
        <v>3.848658843128909E-2</v>
      </c>
      <c r="AU89" s="42">
        <f t="shared" si="43"/>
        <v>3.6809791012427845E-2</v>
      </c>
      <c r="AV89" s="42">
        <f t="shared" si="43"/>
        <v>3.7845180405144667E-2</v>
      </c>
      <c r="AW89" s="42">
        <f t="shared" si="43"/>
        <v>3.7891730314653982E-2</v>
      </c>
      <c r="AX89" s="42">
        <f t="shared" si="43"/>
        <v>3.7121450889136078E-2</v>
      </c>
      <c r="AY89" s="41">
        <f t="shared" si="43"/>
        <v>3.627633783553582E-2</v>
      </c>
      <c r="AZ89" s="41">
        <f t="shared" si="43"/>
        <v>3.3585349376671514E-2</v>
      </c>
      <c r="BA89" s="41">
        <f t="shared" si="43"/>
        <v>3.2246475854255545E-2</v>
      </c>
      <c r="BB89" s="41">
        <f t="shared" si="43"/>
        <v>3.1465225367117711E-2</v>
      </c>
      <c r="BC89" s="41">
        <f t="shared" si="43"/>
        <v>3.1099175350580537E-2</v>
      </c>
      <c r="BD89" s="41">
        <f t="shared" si="43"/>
        <v>3.1011618021769254E-2</v>
      </c>
      <c r="BE89" s="41">
        <f t="shared" si="43"/>
        <v>3.1763329584806828E-2</v>
      </c>
      <c r="BF89" s="41">
        <f t="shared" si="43"/>
        <v>3.193209485333811E-2</v>
      </c>
      <c r="BG89" s="41">
        <f t="shared" si="43"/>
        <v>3.2439892272199365E-2</v>
      </c>
      <c r="BH89" s="41">
        <f t="shared" si="43"/>
        <v>3.1474554076536897E-2</v>
      </c>
      <c r="BI89" s="41">
        <f t="shared" si="43"/>
        <v>3.1617231049753967E-2</v>
      </c>
      <c r="BJ89" s="41">
        <f t="shared" si="43"/>
        <v>3.0869338770185838E-2</v>
      </c>
      <c r="BK89" s="41">
        <f t="shared" si="43"/>
        <v>3.1794150538770452E-2</v>
      </c>
      <c r="BL89" s="41">
        <f t="shared" si="43"/>
        <v>3.2814879041688776E-2</v>
      </c>
      <c r="BM89" s="41">
        <f t="shared" si="43"/>
        <v>3.2385107607809403E-2</v>
      </c>
      <c r="BN89" s="41">
        <f t="shared" si="43"/>
        <v>3.2654853263130612E-2</v>
      </c>
      <c r="BO89" s="41">
        <f t="shared" ref="BO89:DZ89" si="44">BO90-BO88</f>
        <v>3.3460116232997029E-2</v>
      </c>
      <c r="BP89" s="41">
        <f t="shared" si="44"/>
        <v>3.5989432229698207E-2</v>
      </c>
      <c r="BQ89" s="41">
        <f t="shared" si="44"/>
        <v>3.7277097032285017E-2</v>
      </c>
      <c r="BR89" s="41">
        <f t="shared" si="44"/>
        <v>3.6412049471667228E-2</v>
      </c>
      <c r="BS89" s="41">
        <f t="shared" si="44"/>
        <v>3.7600363534225918E-2</v>
      </c>
      <c r="BT89" s="41">
        <f t="shared" si="44"/>
        <v>3.6486997451156085E-2</v>
      </c>
      <c r="BU89" s="41">
        <f t="shared" si="44"/>
        <v>3.7213234917713903E-2</v>
      </c>
      <c r="BV89" s="41">
        <f t="shared" si="44"/>
        <v>3.9030406622799933E-2</v>
      </c>
      <c r="BW89" s="41">
        <f t="shared" si="44"/>
        <v>3.8824707907815573E-2</v>
      </c>
      <c r="BX89" s="41">
        <f t="shared" si="44"/>
        <v>3.8038825501743402E-2</v>
      </c>
      <c r="BY89" s="41">
        <f t="shared" si="44"/>
        <v>3.9559242181350374E-2</v>
      </c>
      <c r="BZ89" s="41">
        <f t="shared" si="44"/>
        <v>4.1245033196174986E-2</v>
      </c>
      <c r="CA89" s="41">
        <f t="shared" si="44"/>
        <v>4.1756229198237786E-2</v>
      </c>
      <c r="CB89" s="41">
        <f t="shared" si="44"/>
        <v>4.0844095141469014E-2</v>
      </c>
      <c r="CC89" s="41">
        <f t="shared" si="44"/>
        <v>4.0024848135247725E-2</v>
      </c>
      <c r="CD89" s="41">
        <f t="shared" si="44"/>
        <v>4.1155198351236308E-2</v>
      </c>
      <c r="CE89" s="41">
        <f t="shared" si="44"/>
        <v>4.1461658378892853E-2</v>
      </c>
      <c r="CF89" s="41">
        <f t="shared" si="44"/>
        <v>4.3804927893548909E-2</v>
      </c>
      <c r="CG89" s="41">
        <f t="shared" si="44"/>
        <v>4.4633139077104429E-2</v>
      </c>
      <c r="CH89" s="41">
        <f t="shared" si="44"/>
        <v>4.4819445784876968E-2</v>
      </c>
      <c r="CI89" s="41">
        <f t="shared" si="44"/>
        <v>4.5465421959833385E-2</v>
      </c>
      <c r="CJ89" s="41">
        <f t="shared" si="44"/>
        <v>4.7507416626822591E-2</v>
      </c>
      <c r="CK89" s="41">
        <f t="shared" si="44"/>
        <v>5.0134867263794632E-2</v>
      </c>
      <c r="CL89" s="41">
        <f t="shared" si="44"/>
        <v>4.9522327760253157E-2</v>
      </c>
      <c r="CM89" s="41">
        <f t="shared" si="44"/>
        <v>4.9274358607460773E-2</v>
      </c>
      <c r="CN89" s="41">
        <f t="shared" si="44"/>
        <v>4.9127486132497143E-2</v>
      </c>
      <c r="CO89" s="41">
        <f t="shared" si="44"/>
        <v>5.0935428293227371E-2</v>
      </c>
      <c r="CP89" s="41">
        <f t="shared" si="44"/>
        <v>5.0976972404188567E-2</v>
      </c>
      <c r="CQ89" s="41">
        <f t="shared" si="44"/>
        <v>5.1307555972878727E-2</v>
      </c>
      <c r="CR89" s="41">
        <f t="shared" si="44"/>
        <v>5.1977662496040897E-2</v>
      </c>
      <c r="CS89" s="41">
        <f t="shared" si="44"/>
        <v>5.3666304797016756E-2</v>
      </c>
      <c r="CT89" s="41">
        <f t="shared" si="44"/>
        <v>5.2775146772107227E-2</v>
      </c>
      <c r="CU89" s="41">
        <f t="shared" si="44"/>
        <v>5.271089225067617E-2</v>
      </c>
      <c r="CV89" s="41">
        <f t="shared" si="44"/>
        <v>5.0411433476274345E-2</v>
      </c>
      <c r="CW89" s="41">
        <f t="shared" si="44"/>
        <v>4.765933759357472E-2</v>
      </c>
      <c r="CX89" s="41">
        <f t="shared" si="44"/>
        <v>4.6641340426970379E-2</v>
      </c>
      <c r="CY89" s="41">
        <f t="shared" si="44"/>
        <v>4.6901113577699959E-2</v>
      </c>
      <c r="CZ89" s="41">
        <f t="shared" si="44"/>
        <v>4.6089804112731177E-2</v>
      </c>
      <c r="DA89" s="41">
        <f t="shared" si="44"/>
        <v>4.3436086822946085E-2</v>
      </c>
      <c r="DB89" s="41">
        <f t="shared" si="44"/>
        <v>4.4114240056614101E-2</v>
      </c>
      <c r="DC89" s="41">
        <f t="shared" si="44"/>
        <v>4.219588239770871E-2</v>
      </c>
      <c r="DD89" s="41">
        <f t="shared" si="44"/>
        <v>3.866482124590595E-2</v>
      </c>
      <c r="DE89" s="41">
        <f t="shared" si="44"/>
        <v>3.5229503412090378E-2</v>
      </c>
      <c r="DF89" s="41">
        <f t="shared" si="44"/>
        <v>3.3247354729227373E-2</v>
      </c>
      <c r="DG89" s="41">
        <f t="shared" si="44"/>
        <v>3.2436633075702007E-2</v>
      </c>
      <c r="DH89" s="41">
        <f t="shared" si="44"/>
        <v>3.1315000000000003E-2</v>
      </c>
      <c r="DI89" s="41">
        <f t="shared" si="44"/>
        <v>3.2719999999999999E-2</v>
      </c>
      <c r="DJ89" s="41">
        <f t="shared" si="44"/>
        <v>3.3516999999999998E-2</v>
      </c>
      <c r="DK89" s="41">
        <f t="shared" si="44"/>
        <v>3.2164000000000005E-2</v>
      </c>
      <c r="DL89" s="41">
        <f t="shared" si="44"/>
        <v>3.247400000000001E-2</v>
      </c>
      <c r="DM89" s="41">
        <f t="shared" si="44"/>
        <v>3.3931000000000003E-2</v>
      </c>
      <c r="DN89" s="41">
        <f t="shared" si="44"/>
        <v>3.5576000000000003E-2</v>
      </c>
      <c r="DO89" s="41">
        <f t="shared" si="44"/>
        <v>3.6730000000000006E-2</v>
      </c>
      <c r="DP89" s="41">
        <f t="shared" si="44"/>
        <v>3.9571000000000009E-2</v>
      </c>
      <c r="DQ89" s="41">
        <f t="shared" si="44"/>
        <v>4.0788000000000005E-2</v>
      </c>
      <c r="DR89" s="41">
        <f t="shared" si="44"/>
        <v>4.3484000000000009E-2</v>
      </c>
      <c r="DS89" s="41">
        <f t="shared" si="44"/>
        <v>4.4561000000000003E-2</v>
      </c>
      <c r="DT89" s="41">
        <f t="shared" si="44"/>
        <v>4.6117000000000005E-2</v>
      </c>
      <c r="DU89" s="41">
        <f t="shared" si="44"/>
        <v>4.5333999999999999E-2</v>
      </c>
      <c r="DV89" s="41">
        <f t="shared" si="44"/>
        <v>4.3901000000000009E-2</v>
      </c>
      <c r="DW89" s="41">
        <f t="shared" si="44"/>
        <v>4.6759000000000009E-2</v>
      </c>
      <c r="DX89" s="41">
        <f t="shared" si="44"/>
        <v>4.7116000000000005E-2</v>
      </c>
      <c r="DY89" s="41">
        <f t="shared" si="44"/>
        <v>4.6368000000000006E-2</v>
      </c>
      <c r="DZ89" s="41">
        <f t="shared" si="44"/>
        <v>4.5912000000000008E-2</v>
      </c>
      <c r="EA89" s="41">
        <f t="shared" ref="EA89:EQ89" si="45">EA90-EA88</f>
        <v>4.6820000000000014E-2</v>
      </c>
      <c r="EB89" s="41">
        <f t="shared" si="45"/>
        <v>4.5523000000000008E-2</v>
      </c>
      <c r="EC89" s="41">
        <f t="shared" si="45"/>
        <v>4.6873000000000012E-2</v>
      </c>
      <c r="ED89" s="41">
        <f t="shared" si="45"/>
        <v>4.5913000000000009E-2</v>
      </c>
      <c r="EE89" s="41">
        <f t="shared" si="45"/>
        <v>4.5498000000000004E-2</v>
      </c>
      <c r="EF89" s="41">
        <f t="shared" si="45"/>
        <v>4.4924000000000006E-2</v>
      </c>
      <c r="EG89" s="41">
        <f t="shared" si="45"/>
        <v>4.3994000000000005E-2</v>
      </c>
      <c r="EH89" s="41">
        <f t="shared" si="45"/>
        <v>4.4027000000000004E-2</v>
      </c>
      <c r="EI89" s="41">
        <f t="shared" si="45"/>
        <v>4.0854000000000001E-2</v>
      </c>
      <c r="EJ89" s="41">
        <f t="shared" si="45"/>
        <v>3.8717000000000001E-2</v>
      </c>
      <c r="EK89" s="41">
        <f t="shared" si="45"/>
        <v>3.7859000000000004E-2</v>
      </c>
      <c r="EL89" s="41">
        <f t="shared" si="45"/>
        <v>3.6942000000000003E-2</v>
      </c>
      <c r="EM89" s="41">
        <f t="shared" si="45"/>
        <v>3.3824000000000007E-2</v>
      </c>
      <c r="EN89" s="41">
        <f t="shared" si="45"/>
        <v>3.2574080000000005E-2</v>
      </c>
      <c r="EO89" s="41">
        <f t="shared" si="45"/>
        <v>2.8986080000000008E-2</v>
      </c>
      <c r="EP89" s="41">
        <f t="shared" si="45"/>
        <v>2.7356080000000008E-2</v>
      </c>
      <c r="EQ89" s="41">
        <f t="shared" si="45"/>
        <v>2.4923080000000007E-2</v>
      </c>
    </row>
    <row r="90" spans="1:207" s="38" customFormat="1">
      <c r="B90" s="39" t="s">
        <v>111</v>
      </c>
      <c r="C90" s="39">
        <f>1/1000*SUM(D13:$O13)</f>
        <v>8.7191999999999992E-2</v>
      </c>
      <c r="D90" s="39">
        <f>1/1000*SUM(E13:$O13)+1/1000*SUM($D14:D14)</f>
        <v>8.5216E-2</v>
      </c>
      <c r="E90" s="39">
        <f>1/1000*SUM(F13:$O13)+1/1000*SUM($D14:E14)</f>
        <v>8.2157999999999995E-2</v>
      </c>
      <c r="F90" s="39">
        <f>1/1000*SUM(G13:$O13)+1/1000*SUM($D14:F14)</f>
        <v>7.8330999999999998E-2</v>
      </c>
      <c r="G90" s="39">
        <f>1/1000*SUM(H13:$O13)+1/1000*SUM($D14:G14)</f>
        <v>7.3533000000000001E-2</v>
      </c>
      <c r="H90" s="39">
        <f>1/1000*SUM(I13:$O13)+1/1000*SUM($D14:H14)</f>
        <v>6.9993000000000014E-2</v>
      </c>
      <c r="I90" s="39">
        <f>1/1000*SUM(J13:$O13)+1/1000*SUM($D14:I14)</f>
        <v>6.6511000000000001E-2</v>
      </c>
      <c r="J90" s="39">
        <f>1/1000*SUM(K13:$O13)+1/1000*SUM($D14:J14)</f>
        <v>6.040100000000001E-2</v>
      </c>
      <c r="K90" s="39">
        <f>1/1000*SUM(L13:$O13)+1/1000*SUM($D14:K14)</f>
        <v>5.9411999999999993E-2</v>
      </c>
      <c r="L90" s="39">
        <f>1/1000*SUM(M13:$O13)+1/1000*SUM($D14:L14)</f>
        <v>5.7283000000000001E-2</v>
      </c>
      <c r="M90" s="39">
        <f>1/1000*SUM(N13:$O13)+1/1000*SUM($D14:M14)</f>
        <v>5.5293000000000002E-2</v>
      </c>
      <c r="N90" s="39">
        <f>1/1000*SUM(O13:$O13)+1/1000*SUM($D14:N14)</f>
        <v>5.1796000000000002E-2</v>
      </c>
      <c r="O90" s="39">
        <f>1/1000*SUM(D14:$O14)</f>
        <v>4.9444000000000002E-2</v>
      </c>
      <c r="P90" s="39">
        <f>1/1000*SUM(E14:$O14)+1/1000*SUM($D15:D15)</f>
        <v>4.4752000000000007E-2</v>
      </c>
      <c r="Q90" s="39">
        <f>1/1000*SUM(F14:$O14)+1/1000*SUM($D15:E15)</f>
        <v>4.4327000000000012E-2</v>
      </c>
      <c r="R90" s="39">
        <f>1/1000*SUM(G14:$O14)+1/1000*SUM($D15:F15)</f>
        <v>4.2083000000000009E-2</v>
      </c>
      <c r="S90" s="39">
        <f>1/1000*SUM(H14:$O14)+1/1000*SUM($D15:G15)</f>
        <v>3.8913000000000003E-2</v>
      </c>
      <c r="T90" s="39">
        <f>1/1000*SUM(I14:$O14)+1/1000*SUM($D15:H15)</f>
        <v>3.8460000000000008E-2</v>
      </c>
      <c r="U90" s="39">
        <f>1/1000*SUM(J14:$O14)+1/1000*SUM($D15:I15)</f>
        <v>3.6539000000000002E-2</v>
      </c>
      <c r="V90" s="39">
        <f>1/1000*SUM(K14:$O14)+1/1000*SUM($D15:J15)</f>
        <v>3.7555055000000004E-2</v>
      </c>
      <c r="W90" s="39">
        <f>1/1000*SUM(L14:$O14)+1/1000*SUM($D15:K15)</f>
        <v>3.6261013333333335E-2</v>
      </c>
      <c r="X90" s="39">
        <f>1/1000*SUM(M14:$O14)+1/1000*SUM($D15:L15)</f>
        <v>3.6308013333333333E-2</v>
      </c>
      <c r="Y90" s="39">
        <f>1/1000*SUM(N14:$O14)+1/1000*SUM($D15:M15)</f>
        <v>3.6119013333333339E-2</v>
      </c>
      <c r="Z90" s="39">
        <f>1/1000*SUM(O14:$O14)+1/1000*SUM($D15:N15)</f>
        <v>3.6292013333333331E-2</v>
      </c>
      <c r="AA90" s="39">
        <f>1/1000*SUM(D15:$O15)</f>
        <v>3.5704013333333333E-2</v>
      </c>
      <c r="AB90" s="39">
        <f>1/1000*SUM(E15:$O15)+1/1000*SUM($D16:D16)</f>
        <v>3.670701333333333E-2</v>
      </c>
      <c r="AC90" s="39">
        <f>1/1000*SUM(F15:$O15)+1/1000*SUM($D16:E16)</f>
        <v>3.6396013333333338E-2</v>
      </c>
      <c r="AD90" s="39">
        <f>1/1000*SUM(G15:$O15)+1/1000*SUM($D16:F16)</f>
        <v>3.8549013333333333E-2</v>
      </c>
      <c r="AE90" s="39">
        <f>1/1000*SUM(H15:$O15)+1/1000*SUM($D16:G16)</f>
        <v>3.8831013333333338E-2</v>
      </c>
      <c r="AF90" s="39">
        <f>1/1000*SUM(I15:$O15)+1/1000*SUM($D16:H16)</f>
        <v>3.6651013333333336E-2</v>
      </c>
      <c r="AG90" s="39">
        <f>1/1000*SUM(J15:$O15)+1/1000*SUM($D16:I16)</f>
        <v>3.6433013333333333E-2</v>
      </c>
      <c r="AH90" s="39">
        <f>1/1000*SUM(K15:$O15)+1/1000*SUM($D16:J16)</f>
        <v>3.6888958333333333E-2</v>
      </c>
      <c r="AI90" s="39">
        <f>1/1000*SUM(L15:$O15)+1/1000*SUM($D16:K16)</f>
        <v>3.7552000000000002E-2</v>
      </c>
      <c r="AJ90" s="39">
        <f>1/1000*SUM(M15:$O15)+1/1000*SUM($D16:L16)</f>
        <v>3.8167E-2</v>
      </c>
      <c r="AK90" s="39">
        <f>1/1000*SUM(N15:$O15)+1/1000*SUM($D16:M16)</f>
        <v>3.7571E-2</v>
      </c>
      <c r="AL90" s="39">
        <f>1/1000*SUM(O15:$O15)+1/1000*SUM($D16:N16)</f>
        <v>3.7885000000000002E-2</v>
      </c>
      <c r="AM90" s="39">
        <f>1/1000*SUM(D16:$O16)</f>
        <v>3.8259999999999995E-2</v>
      </c>
      <c r="AN90" s="40">
        <f>1/1000*SUM(E16:$O16)+1/1000*SUM($D17:D17)</f>
        <v>4.0212239545132769E-2</v>
      </c>
      <c r="AO90" s="40">
        <f>1/1000*SUM(F16:$O16)+1/1000*SUM($D17:E17)</f>
        <v>4.0412113067548737E-2</v>
      </c>
      <c r="AP90" s="40">
        <f>1/1000*SUM(G16:$O16)+1/1000*SUM($D17:F17)</f>
        <v>3.9945363554686572E-2</v>
      </c>
      <c r="AQ90" s="40">
        <f>1/1000*SUM(H16:$O16)+1/1000*SUM($D17:G17)</f>
        <v>3.9693150601357322E-2</v>
      </c>
      <c r="AR90" s="40">
        <f>1/1000*SUM(I16:$O16)+1/1000*SUM($D17:H17)</f>
        <v>4.0162253987289176E-2</v>
      </c>
      <c r="AS90" s="40">
        <f>1/1000*SUM(J16:$O16)+1/1000*SUM($D17:I17)</f>
        <v>4.0373899756940952E-2</v>
      </c>
      <c r="AT90" s="40">
        <f>1/1000*SUM(K16:$O16)+1/1000*SUM($D17:J17)</f>
        <v>3.8572134488409668E-2</v>
      </c>
      <c r="AU90" s="40">
        <f>1/1000*SUM(L16:$O16)+1/1000*SUM($D17:K17)</f>
        <v>3.6895337069548423E-2</v>
      </c>
      <c r="AV90" s="40">
        <f>1/1000*SUM(M16:$O16)+1/1000*SUM($D17:L17)</f>
        <v>3.7930726462265245E-2</v>
      </c>
      <c r="AW90" s="40">
        <f>1/1000*SUM(N16:$O16)+1/1000*SUM($D17:M17)</f>
        <v>3.797727637177456E-2</v>
      </c>
      <c r="AX90" s="40">
        <f>1/1000*SUM(O16:$O16)+1/1000*SUM($D17:N17)</f>
        <v>3.7206996946256655E-2</v>
      </c>
      <c r="AY90" s="39">
        <f>1/1000*SUM(D17:$O17)</f>
        <v>3.6383806107297204E-2</v>
      </c>
      <c r="AZ90" s="39">
        <f>1/1000*SUM(E17:$O17)+1/1000*SUM($D18:D18)</f>
        <v>3.3705817648432897E-2</v>
      </c>
      <c r="BA90" s="39">
        <f>1/1000*SUM(F17:$O17)+1/1000*SUM($D18:E18)</f>
        <v>3.2366944126016928E-2</v>
      </c>
      <c r="BB90" s="39">
        <f>1/1000*SUM(G17:$O17)+1/1000*SUM($D18:F18)</f>
        <v>3.1585693638879093E-2</v>
      </c>
      <c r="BC90" s="39">
        <f>1/1000*SUM(H17:$O17)+1/1000*SUM($D18:G18)</f>
        <v>3.1219643622341916E-2</v>
      </c>
      <c r="BD90" s="39">
        <f>1/1000*SUM(I17:$O17)+1/1000*SUM($D18:H18)</f>
        <v>3.1046540236410059E-2</v>
      </c>
      <c r="BE90" s="39">
        <f>1/1000*SUM(J17:$O17)+1/1000*SUM($D18:I18)</f>
        <v>3.1798251799447633E-2</v>
      </c>
      <c r="BF90" s="39">
        <f>1/1000*SUM(K17:$O17)+1/1000*SUM($D18:J18)</f>
        <v>3.1967017067978915E-2</v>
      </c>
      <c r="BG90" s="39">
        <f>1/1000*SUM(L17:$O17)+1/1000*SUM($D18:K18)</f>
        <v>3.247481448684017E-2</v>
      </c>
      <c r="BH90" s="39">
        <f>1/1000*SUM(M17:$O17)+1/1000*SUM($D18:L18)</f>
        <v>3.1509476291177702E-2</v>
      </c>
      <c r="BI90" s="39">
        <f>1/1000*SUM(N17:$O17)+1/1000*SUM($D18:M18)</f>
        <v>3.1652153264394772E-2</v>
      </c>
      <c r="BJ90" s="39">
        <f>1/1000*SUM(O17:$O17)+1/1000*SUM($D18:N18)</f>
        <v>3.0904260984826643E-2</v>
      </c>
      <c r="BK90" s="39">
        <f>1/1000*SUM(D18:$O18)</f>
        <v>3.1807150538770451E-2</v>
      </c>
      <c r="BL90" s="39">
        <f>1/1000*SUM(E18:$O18)+1/1000*SUM($D19:D19)</f>
        <v>3.2814879041688776E-2</v>
      </c>
      <c r="BM90" s="39">
        <f>1/1000*SUM(F18:$O18)+1/1000*SUM($D19:E19)</f>
        <v>3.2385107607809403E-2</v>
      </c>
      <c r="BN90" s="39">
        <f>1/1000*SUM(G18:$O18)+1/1000*SUM($D19:F19)</f>
        <v>3.2654853263130612E-2</v>
      </c>
      <c r="BO90" s="39">
        <f>1/1000*SUM(H18:$O18)+1/1000*SUM($D19:G19)</f>
        <v>3.3460116232997029E-2</v>
      </c>
      <c r="BP90" s="39">
        <f>1/1000*SUM(I18:$O18)+1/1000*SUM($D19:H19)</f>
        <v>3.5995116232997032E-2</v>
      </c>
      <c r="BQ90" s="39">
        <f>1/1000*SUM(J18:$O18)+1/1000*SUM($D19:I19)</f>
        <v>3.7282781035583842E-2</v>
      </c>
      <c r="BR90" s="39">
        <f>1/1000*SUM(K18:$O18)+1/1000*SUM($D19:J19)</f>
        <v>3.6417733474966053E-2</v>
      </c>
      <c r="BS90" s="39">
        <f>1/1000*SUM(L18:$O18)+1/1000*SUM($D19:K19)</f>
        <v>3.7606047537524744E-2</v>
      </c>
      <c r="BT90" s="39">
        <f>1/1000*SUM(M18:$O18)+1/1000*SUM($D19:L19)</f>
        <v>3.649268145445491E-2</v>
      </c>
      <c r="BU90" s="39">
        <f>1/1000*SUM(N18:$O18)+1/1000*SUM($D19:M19)</f>
        <v>3.7218918921012728E-2</v>
      </c>
      <c r="BV90" s="39">
        <f>1/1000*SUM(O18:$O18)+1/1000*SUM($D19:N19)</f>
        <v>3.9086090626098753E-2</v>
      </c>
      <c r="BW90" s="39">
        <f>1/1000*SUM(D19:$O19)</f>
        <v>3.8985391911114393E-2</v>
      </c>
      <c r="BX90" s="39">
        <f>1/1000*SUM(E19:$O19)+1/1000*SUM($D20:D20)</f>
        <v>3.837504815403335E-2</v>
      </c>
      <c r="BY90" s="39">
        <f>1/1000*SUM(F19:$O19)+1/1000*SUM($D20:E20)</f>
        <v>3.9902094719594119E-2</v>
      </c>
      <c r="BZ90" s="39">
        <f>1/1000*SUM(G19:$O19)+1/1000*SUM($D20:F20)</f>
        <v>4.1587885734418732E-2</v>
      </c>
      <c r="CA90" s="39">
        <f>1/1000*SUM(H19:$O19)+1/1000*SUM($D20:G20)</f>
        <v>4.2385236332446057E-2</v>
      </c>
      <c r="CB90" s="39">
        <f>1/1000*SUM(I19:$O19)+1/1000*SUM($D20:H20)</f>
        <v>4.1467418272378459E-2</v>
      </c>
      <c r="CC90" s="39">
        <f>1/1000*SUM(J19:$O19)+1/1000*SUM($D20:I20)</f>
        <v>4.064817126615717E-2</v>
      </c>
      <c r="CD90" s="39">
        <f>1/1000*SUM(K19:$O19)+1/1000*SUM($D20:J20)</f>
        <v>4.1778521482145753E-2</v>
      </c>
      <c r="CE90" s="39">
        <f>1/1000*SUM(L19:$O19)+1/1000*SUM($D20:K20)</f>
        <v>4.2084981509802298E-2</v>
      </c>
      <c r="CF90" s="39">
        <f>1/1000*SUM(M19:$O19)+1/1000*SUM($D20:L20)</f>
        <v>4.4428251024458354E-2</v>
      </c>
      <c r="CG90" s="39">
        <f>1/1000*SUM(N19:$O19)+1/1000*SUM($D20:M20)</f>
        <v>4.5280944126329499E-2</v>
      </c>
      <c r="CH90" s="39">
        <f>1/1000*SUM(O19:$O19)+1/1000*SUM($D20:N20)</f>
        <v>4.5417250834102037E-2</v>
      </c>
      <c r="CI90" s="39">
        <f>1/1000*SUM(D20:$O20)</f>
        <v>4.5958227009058453E-2</v>
      </c>
      <c r="CJ90" s="39">
        <f>1/1000*SUM(E20:$O20)+1/1000*SUM($D21:D21)</f>
        <v>4.7883342905903681E-2</v>
      </c>
      <c r="CK90" s="39">
        <f>1/1000*SUM(F20:$O20)+1/1000*SUM($D21:E21)</f>
        <v>5.0768602353722367E-2</v>
      </c>
      <c r="CL90" s="39">
        <f>1/1000*SUM(G20:$O20)+1/1000*SUM($D21:F21)</f>
        <v>5.0156062850180892E-2</v>
      </c>
      <c r="CM90" s="39">
        <f>1/1000*SUM(H20:$O20)+1/1000*SUM($D21:G21)</f>
        <v>4.9640812719438585E-2</v>
      </c>
      <c r="CN90" s="39">
        <f>1/1000*SUM(I20:$O20)+1/1000*SUM($D21:H21)</f>
        <v>4.9493940244474954E-2</v>
      </c>
      <c r="CO90" s="39">
        <f>1/1000*SUM(J20:$O20)+1/1000*SUM($D21:I21)</f>
        <v>5.1336427866749752E-2</v>
      </c>
      <c r="CP90" s="39">
        <f>1/1000*SUM(K20:$O20)+1/1000*SUM($D21:J21)</f>
        <v>5.1377971977710948E-2</v>
      </c>
      <c r="CQ90" s="39">
        <f>1/1000*SUM(L20:$O20)+1/1000*SUM($D21:K21)</f>
        <v>5.1745682649266961E-2</v>
      </c>
      <c r="CR90" s="39">
        <f>1/1000*SUM(M20:$O20)+1/1000*SUM($D21:L21)</f>
        <v>5.2415789172429131E-2</v>
      </c>
      <c r="CS90" s="39">
        <f>1/1000*SUM(N20:$O20)+1/1000*SUM($D21:M21)</f>
        <v>5.4079949555089366E-2</v>
      </c>
      <c r="CT90" s="39">
        <f>1/1000*SUM(O20:$O20)+1/1000*SUM($D21:N21)</f>
        <v>5.3305930134844082E-2</v>
      </c>
      <c r="CU90" s="39">
        <f>1/1000*SUM(D21:$O21)</f>
        <v>5.3263565640021028E-2</v>
      </c>
      <c r="CV90" s="39">
        <f>1/1000*SUM(E21:$O21)+1/1000*SUM($D22:D22)</f>
        <v>5.0905446986772053E-2</v>
      </c>
      <c r="CW90" s="39">
        <f>1/1000*SUM(F21:$O21)+1/1000*SUM($D22:E22)</f>
        <v>4.7888912407271986E-2</v>
      </c>
      <c r="CX90" s="39">
        <f>1/1000*SUM(G21:$O21)+1/1000*SUM($D22:F22)</f>
        <v>4.6870915240667645E-2</v>
      </c>
      <c r="CY90" s="39">
        <f>1/1000*SUM(H21:$O21)+1/1000*SUM($D22:G22)</f>
        <v>4.7111814773382624E-2</v>
      </c>
      <c r="CZ90" s="39">
        <f>1/1000*SUM(I21:$O21)+1/1000*SUM($D22:H22)</f>
        <v>4.6413505308413844E-2</v>
      </c>
      <c r="DA90" s="39">
        <f>1/1000*SUM(J21:$O21)+1/1000*SUM($D22:I22)</f>
        <v>4.3725242557084182E-2</v>
      </c>
      <c r="DB90" s="39">
        <f>1/1000*SUM(K21:$O21)+1/1000*SUM($D22:J22)</f>
        <v>4.4403395790752198E-2</v>
      </c>
      <c r="DC90" s="39">
        <f>1/1000*SUM(L21:$O21)+1/1000*SUM($D22:K22)</f>
        <v>4.2447911028980954E-2</v>
      </c>
      <c r="DD90" s="39">
        <f>1/1000*SUM(M21:$O21)+1/1000*SUM($D22:L22)</f>
        <v>3.8916849877178195E-2</v>
      </c>
      <c r="DE90" s="39">
        <f>1/1000*SUM(N21:$O21)+1/1000*SUM($D22:M22)</f>
        <v>3.5481532043362622E-2</v>
      </c>
      <c r="DF90" s="39">
        <f>1/1000*SUM(O21:$O21)+1/1000*SUM($D22:N22)</f>
        <v>3.3802244755835369E-2</v>
      </c>
      <c r="DG90" s="39">
        <f>1/1000*SUM(D22:$O22)</f>
        <v>3.3145633075702008E-2</v>
      </c>
      <c r="DH90" s="39">
        <f>1/1000*SUM(E22:$O22)+1/1000*SUM($D23:D23)</f>
        <v>3.2141000000000003E-2</v>
      </c>
      <c r="DI90" s="39">
        <f>1/1000*SUM(F22:$O22)+1/1000*SUM($D23:E23)</f>
        <v>3.3545999999999999E-2</v>
      </c>
      <c r="DJ90" s="39">
        <f>1/1000*SUM(G22:$O22)+1/1000*SUM($D23:F23)</f>
        <v>3.4342999999999999E-2</v>
      </c>
      <c r="DK90" s="39">
        <f>1/1000*SUM(H22:$O22)+1/1000*SUM($D23:G23)</f>
        <v>3.2990000000000005E-2</v>
      </c>
      <c r="DL90" s="39">
        <f>1/1000*SUM(I22:$O22)+1/1000*SUM($D23:H23)</f>
        <v>3.3187000000000008E-2</v>
      </c>
      <c r="DM90" s="39">
        <f>1/1000*SUM(J22:$O22)+1/1000*SUM($D23:I23)</f>
        <v>3.4644000000000001E-2</v>
      </c>
      <c r="DN90" s="39">
        <f>1/1000*SUM(K22:$O22)+1/1000*SUM($D23:J23)</f>
        <v>3.6289000000000002E-2</v>
      </c>
      <c r="DO90" s="39">
        <f>1/1000*SUM(L22:$O22)+1/1000*SUM($D23:K23)</f>
        <v>3.7443000000000004E-2</v>
      </c>
      <c r="DP90" s="39">
        <f>1/1000*SUM(M22:$O22)+1/1000*SUM($D23:L23)</f>
        <v>4.0284000000000007E-2</v>
      </c>
      <c r="DQ90" s="39">
        <f>1/1000*SUM(N22:$O22)+1/1000*SUM($D23:M23)</f>
        <v>4.1501000000000003E-2</v>
      </c>
      <c r="DR90" s="39">
        <f>1/1000*SUM(O22:$O22)+1/1000*SUM($D23:N23)</f>
        <v>4.377700000000001E-2</v>
      </c>
      <c r="DS90" s="39">
        <f>1/1000*SUM(D23:$O23)</f>
        <v>4.4678000000000002E-2</v>
      </c>
      <c r="DT90" s="39">
        <f>1/1000*SUM(E23:$O23)+1/1000*SUM($D24:D24)</f>
        <v>4.6230000000000007E-2</v>
      </c>
      <c r="DU90" s="39">
        <f>1/1000*SUM(F23:$O23)+1/1000*SUM($D24:E24)</f>
        <v>4.5517000000000002E-2</v>
      </c>
      <c r="DV90" s="39">
        <f>1/1000*SUM(G23:$O23)+1/1000*SUM($D24:F24)</f>
        <v>4.4084000000000012E-2</v>
      </c>
      <c r="DW90" s="39">
        <f>1/1000*SUM(H23:$O23)+1/1000*SUM($D24:G24)</f>
        <v>4.6942000000000011E-2</v>
      </c>
      <c r="DX90" s="39">
        <f>1/1000*SUM(I23:$O23)+1/1000*SUM($D24:H24)</f>
        <v>4.7299000000000008E-2</v>
      </c>
      <c r="DY90" s="39">
        <f>1/1000*SUM(J23:$O23)+1/1000*SUM($D24:I24)</f>
        <v>4.676700000000001E-2</v>
      </c>
      <c r="DZ90" s="39">
        <f>1/1000*SUM(K23:$O23)+1/1000*SUM($D24:J24)</f>
        <v>4.6368000000000006E-2</v>
      </c>
      <c r="EA90" s="39">
        <f>1/1000*SUM(L23:$O23)+1/1000*SUM($D24:K24)</f>
        <v>4.7276000000000012E-2</v>
      </c>
      <c r="EB90" s="39">
        <f>1/1000*SUM(M23:$O23)+1/1000*SUM($D24:L24)</f>
        <v>4.5979000000000006E-2</v>
      </c>
      <c r="EC90" s="39">
        <f>1/1000*SUM(N23:$O23)+1/1000*SUM($D24:M24)</f>
        <v>4.732900000000001E-2</v>
      </c>
      <c r="ED90" s="39">
        <f>1/1000*SUM(O23:$O23)+1/1000*SUM($D24:N24)</f>
        <v>4.6369000000000007E-2</v>
      </c>
      <c r="EE90" s="39">
        <f>1/1000*SUM(D24:$O24)</f>
        <v>4.6089000000000005E-2</v>
      </c>
      <c r="EF90" s="39">
        <f>1/1000*SUM(E24:$O24)+1/1000*SUM($D25:D25)</f>
        <v>4.5402000000000005E-2</v>
      </c>
      <c r="EG90" s="39">
        <f>1/1000*SUM(F24:$O24)+1/1000*SUM($D25:E25)</f>
        <v>4.4402000000000004E-2</v>
      </c>
      <c r="EH90" s="39">
        <f>1/1000*SUM(G24:$O24)+1/1000*SUM($D25:F25)</f>
        <v>4.4435000000000002E-2</v>
      </c>
      <c r="EI90" s="39">
        <f>1/1000*SUM(H24:$O24)+1/1000*SUM($D25:G25)</f>
        <v>4.1262E-2</v>
      </c>
      <c r="EJ90" s="39">
        <f>1/1000*SUM(I24:$O24)+1/1000*SUM($D25:H25)</f>
        <v>3.9218000000000003E-2</v>
      </c>
      <c r="EK90" s="39">
        <f>1/1000*SUM(J24:$O24)+1/1000*SUM($D25:I25)</f>
        <v>3.8144000000000004E-2</v>
      </c>
      <c r="EL90" s="39">
        <f>1/1000*SUM(K24:$O24)+1/1000*SUM($D25:J25)</f>
        <v>3.7170000000000002E-2</v>
      </c>
      <c r="EM90" s="39">
        <f>1/1000*SUM(L24:$O24)+1/1000*SUM($D25:K25)</f>
        <v>3.4052000000000006E-2</v>
      </c>
      <c r="EN90" s="39">
        <f>1/1000*SUM(M24:$O24)+1/1000*SUM($D25:L25)</f>
        <v>3.2854080000000008E-2</v>
      </c>
      <c r="EO90" s="39">
        <f>1/1000*SUM(N24:$O24)+1/1000*SUM($D25:M25)</f>
        <v>2.9266080000000007E-2</v>
      </c>
      <c r="EP90" s="39">
        <f>1/1000*SUM(O24:$O24)+1/1000*SUM($D25:N25)</f>
        <v>2.7636080000000007E-2</v>
      </c>
      <c r="EQ90" s="39">
        <f>1/1000*SUM(D25:$O25)</f>
        <v>2.5068080000000006E-2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59.932898999999992</v>
      </c>
      <c r="D92" s="41">
        <f t="shared" si="46"/>
        <v>58.934044999999998</v>
      </c>
      <c r="E92" s="41">
        <f t="shared" si="46"/>
        <v>56.780346000000002</v>
      </c>
      <c r="F92" s="41">
        <f t="shared" si="46"/>
        <v>54.083065000000005</v>
      </c>
      <c r="G92" s="41">
        <f t="shared" si="46"/>
        <v>51.176501999999999</v>
      </c>
      <c r="H92" s="41">
        <f t="shared" si="46"/>
        <v>48.253523000000001</v>
      </c>
      <c r="I92" s="41">
        <f t="shared" si="46"/>
        <v>45.072592999999998</v>
      </c>
      <c r="J92" s="41">
        <f t="shared" si="46"/>
        <v>40.609908000000004</v>
      </c>
      <c r="K92" s="41">
        <f t="shared" si="46"/>
        <v>39.621285999999998</v>
      </c>
      <c r="L92" s="41">
        <f t="shared" si="46"/>
        <v>38.164576999999994</v>
      </c>
      <c r="M92" s="41">
        <f t="shared" si="46"/>
        <v>36.748629000000001</v>
      </c>
      <c r="N92" s="41">
        <f t="shared" si="46"/>
        <v>33.969357000000002</v>
      </c>
      <c r="O92" s="41">
        <f t="shared" si="46"/>
        <v>32.259020999999997</v>
      </c>
      <c r="P92" s="41">
        <f t="shared" si="46"/>
        <v>29.242487999999998</v>
      </c>
      <c r="Q92" s="41">
        <f t="shared" si="46"/>
        <v>28.685127999999999</v>
      </c>
      <c r="R92" s="41">
        <f t="shared" si="46"/>
        <v>27.599254000000002</v>
      </c>
      <c r="S92" s="41">
        <f t="shared" si="46"/>
        <v>25.366042999999998</v>
      </c>
      <c r="T92" s="41">
        <f t="shared" si="46"/>
        <v>24.908629999999995</v>
      </c>
      <c r="U92" s="41">
        <f t="shared" si="46"/>
        <v>23.727672999999996</v>
      </c>
      <c r="V92" s="41">
        <f t="shared" si="46"/>
        <v>24.698641999999996</v>
      </c>
      <c r="W92" s="41">
        <f t="shared" si="46"/>
        <v>23.720880999999995</v>
      </c>
      <c r="X92" s="41">
        <f t="shared" si="46"/>
        <v>23.518205999999996</v>
      </c>
      <c r="Y92" s="41">
        <f t="shared" si="46"/>
        <v>23.622049999999998</v>
      </c>
      <c r="Z92" s="41">
        <f t="shared" si="46"/>
        <v>23.846798999999997</v>
      </c>
      <c r="AA92" s="41">
        <f t="shared" si="46"/>
        <v>23.910893999999995</v>
      </c>
      <c r="AB92" s="41">
        <f t="shared" si="46"/>
        <v>24.394549999999995</v>
      </c>
      <c r="AC92" s="41">
        <f t="shared" si="46"/>
        <v>24.366119999999995</v>
      </c>
      <c r="AD92" s="41">
        <f t="shared" si="46"/>
        <v>25.667000999999996</v>
      </c>
      <c r="AE92" s="41">
        <f t="shared" si="46"/>
        <v>26.079683999999997</v>
      </c>
      <c r="AF92" s="41">
        <f t="shared" si="46"/>
        <v>24.954705000000001</v>
      </c>
      <c r="AG92" s="41">
        <f t="shared" si="46"/>
        <v>24.849457999999998</v>
      </c>
      <c r="AH92" s="41">
        <f t="shared" si="46"/>
        <v>25.220943999999999</v>
      </c>
      <c r="AI92" s="41">
        <f t="shared" si="46"/>
        <v>26.493525999999996</v>
      </c>
      <c r="AJ92" s="41">
        <f t="shared" si="46"/>
        <v>27.304617</v>
      </c>
      <c r="AK92" s="41">
        <f t="shared" si="46"/>
        <v>26.814244000000002</v>
      </c>
      <c r="AL92" s="41">
        <f t="shared" si="46"/>
        <v>27.220970000000001</v>
      </c>
      <c r="AM92" s="41">
        <f t="shared" si="46"/>
        <v>27.353902000000001</v>
      </c>
      <c r="AN92" s="41">
        <f t="shared" si="46"/>
        <v>28.777178000000003</v>
      </c>
      <c r="AO92" s="41">
        <f t="shared" si="46"/>
        <v>28.978090000000002</v>
      </c>
      <c r="AP92" s="41">
        <f t="shared" si="46"/>
        <v>28.944733999999997</v>
      </c>
      <c r="AQ92" s="41">
        <f t="shared" si="46"/>
        <v>28.566285000000001</v>
      </c>
      <c r="AR92" s="41">
        <f t="shared" si="46"/>
        <v>28.954585999999995</v>
      </c>
      <c r="AS92" s="41">
        <f t="shared" si="46"/>
        <v>29.163392999999996</v>
      </c>
      <c r="AT92" s="41">
        <f t="shared" si="46"/>
        <v>27.662828000000001</v>
      </c>
      <c r="AU92" s="41">
        <f t="shared" si="46"/>
        <v>26.101239</v>
      </c>
      <c r="AV92" s="41">
        <f t="shared" si="46"/>
        <v>26.456238999999997</v>
      </c>
      <c r="AW92" s="41">
        <f t="shared" si="46"/>
        <v>26.415576999999995</v>
      </c>
      <c r="AX92" s="41">
        <f t="shared" si="46"/>
        <v>25.662176999999996</v>
      </c>
      <c r="AY92" s="41">
        <f t="shared" si="46"/>
        <v>25.090946999999996</v>
      </c>
      <c r="AZ92" s="41">
        <f t="shared" si="46"/>
        <v>23.596857</v>
      </c>
      <c r="BA92" s="41">
        <f t="shared" si="46"/>
        <v>22.825454000000001</v>
      </c>
      <c r="BB92" s="41">
        <f t="shared" si="46"/>
        <v>21.954853</v>
      </c>
      <c r="BC92" s="41">
        <f t="shared" si="46"/>
        <v>21.722944999999999</v>
      </c>
      <c r="BD92" s="41">
        <f t="shared" si="46"/>
        <v>21.496175000000001</v>
      </c>
      <c r="BE92" s="41">
        <f t="shared" si="46"/>
        <v>22.066747999999997</v>
      </c>
      <c r="BF92" s="41">
        <f t="shared" si="46"/>
        <v>22.435100999999996</v>
      </c>
      <c r="BG92" s="41">
        <f t="shared" si="46"/>
        <v>22.576630999999999</v>
      </c>
      <c r="BH92" s="41">
        <f t="shared" si="46"/>
        <v>22.398054000000002</v>
      </c>
      <c r="BI92" s="41">
        <f t="shared" si="46"/>
        <v>22.819653000000002</v>
      </c>
      <c r="BJ92" s="41">
        <f t="shared" si="46"/>
        <v>22.315928</v>
      </c>
      <c r="BK92" s="41">
        <f t="shared" si="46"/>
        <v>22.919892999999998</v>
      </c>
      <c r="BL92" s="41">
        <f t="shared" si="46"/>
        <v>23.161622999999995</v>
      </c>
      <c r="BM92" s="41">
        <f t="shared" si="46"/>
        <v>22.712923999999994</v>
      </c>
      <c r="BN92" s="41">
        <f t="shared" si="46"/>
        <v>22.798962999999997</v>
      </c>
      <c r="BO92" s="41">
        <f t="shared" ref="BO92:DZ92" si="47">BO93-BO91</f>
        <v>23.066227999999995</v>
      </c>
      <c r="BP92" s="41">
        <f t="shared" si="47"/>
        <v>24.594345999999998</v>
      </c>
      <c r="BQ92" s="41">
        <f t="shared" si="47"/>
        <v>24.917216</v>
      </c>
      <c r="BR92" s="41">
        <f t="shared" si="47"/>
        <v>24.016918</v>
      </c>
      <c r="BS92" s="41">
        <f t="shared" si="47"/>
        <v>24.61713</v>
      </c>
      <c r="BT92" s="41">
        <f t="shared" si="47"/>
        <v>23.528312000000003</v>
      </c>
      <c r="BU92" s="41">
        <f t="shared" si="47"/>
        <v>23.644235000000002</v>
      </c>
      <c r="BV92" s="41">
        <f t="shared" si="47"/>
        <v>24.827870999999998</v>
      </c>
      <c r="BW92" s="41">
        <f t="shared" si="47"/>
        <v>24.606952000000003</v>
      </c>
      <c r="BX92" s="41">
        <f t="shared" si="47"/>
        <v>24.557842000000001</v>
      </c>
      <c r="BY92" s="41">
        <f t="shared" si="47"/>
        <v>25.322108</v>
      </c>
      <c r="BZ92" s="41">
        <f t="shared" si="47"/>
        <v>25.924296999999996</v>
      </c>
      <c r="CA92" s="41">
        <f t="shared" si="47"/>
        <v>26.076321999999998</v>
      </c>
      <c r="CB92" s="41">
        <f t="shared" si="47"/>
        <v>24.747332999999998</v>
      </c>
      <c r="CC92" s="41">
        <f t="shared" si="47"/>
        <v>24.538017999999997</v>
      </c>
      <c r="CD92" s="41">
        <f t="shared" si="47"/>
        <v>25.053794999999997</v>
      </c>
      <c r="CE92" s="41">
        <f t="shared" si="47"/>
        <v>24.615100999999999</v>
      </c>
      <c r="CF92" s="41">
        <f t="shared" si="47"/>
        <v>24.854690999999999</v>
      </c>
      <c r="CG92" s="41">
        <f t="shared" si="47"/>
        <v>25.356407000000001</v>
      </c>
      <c r="CH92" s="41">
        <f t="shared" si="47"/>
        <v>25.404682000000001</v>
      </c>
      <c r="CI92" s="41">
        <f t="shared" si="47"/>
        <v>25.414637999999997</v>
      </c>
      <c r="CJ92" s="41">
        <f t="shared" si="47"/>
        <v>25.987592000000003</v>
      </c>
      <c r="CK92" s="41">
        <f t="shared" si="47"/>
        <v>27.327158999999998</v>
      </c>
      <c r="CL92" s="41">
        <f t="shared" si="47"/>
        <v>27.382203000000001</v>
      </c>
      <c r="CM92" s="41">
        <f t="shared" si="47"/>
        <v>27.280446999999999</v>
      </c>
      <c r="CN92" s="41">
        <f t="shared" si="47"/>
        <v>27.571391999999999</v>
      </c>
      <c r="CO92" s="41">
        <f t="shared" si="47"/>
        <v>28.343837999999998</v>
      </c>
      <c r="CP92" s="41">
        <f t="shared" si="47"/>
        <v>28.414546000000001</v>
      </c>
      <c r="CQ92" s="41">
        <f t="shared" si="47"/>
        <v>29.069851</v>
      </c>
      <c r="CR92" s="41">
        <f t="shared" si="47"/>
        <v>30.465468000000001</v>
      </c>
      <c r="CS92" s="41">
        <f t="shared" si="47"/>
        <v>31.499372000000001</v>
      </c>
      <c r="CT92" s="41">
        <f t="shared" si="47"/>
        <v>30.772323</v>
      </c>
      <c r="CU92" s="41">
        <f t="shared" si="47"/>
        <v>30.992816000000001</v>
      </c>
      <c r="CV92" s="41">
        <f t="shared" si="47"/>
        <v>29.868359999999996</v>
      </c>
      <c r="CW92" s="41">
        <f t="shared" si="47"/>
        <v>28.297238</v>
      </c>
      <c r="CX92" s="41">
        <f t="shared" si="47"/>
        <v>27.6599</v>
      </c>
      <c r="CY92" s="41">
        <f t="shared" si="47"/>
        <v>27.858806999999999</v>
      </c>
      <c r="CZ92" s="41">
        <f t="shared" si="47"/>
        <v>27.584454999999995</v>
      </c>
      <c r="DA92" s="41">
        <f t="shared" si="47"/>
        <v>26.118174000000003</v>
      </c>
      <c r="DB92" s="41">
        <f t="shared" si="47"/>
        <v>26.585349999999998</v>
      </c>
      <c r="DC92" s="41">
        <f t="shared" si="47"/>
        <v>25.516453000000002</v>
      </c>
      <c r="DD92" s="41">
        <f t="shared" si="47"/>
        <v>23.364811</v>
      </c>
      <c r="DE92" s="41">
        <f t="shared" si="47"/>
        <v>21.360413999999999</v>
      </c>
      <c r="DF92" s="41">
        <f t="shared" si="47"/>
        <v>20.326449999999994</v>
      </c>
      <c r="DG92" s="41">
        <f t="shared" si="47"/>
        <v>19.864486999999993</v>
      </c>
      <c r="DH92" s="41">
        <f t="shared" si="47"/>
        <v>19.078666999999996</v>
      </c>
      <c r="DI92" s="41">
        <f t="shared" si="47"/>
        <v>19.926148999999995</v>
      </c>
      <c r="DJ92" s="41">
        <f t="shared" si="47"/>
        <v>20.399864000000001</v>
      </c>
      <c r="DK92" s="41">
        <f t="shared" si="47"/>
        <v>19.52702</v>
      </c>
      <c r="DL92" s="41">
        <f t="shared" si="47"/>
        <v>19.485583999999999</v>
      </c>
      <c r="DM92" s="41">
        <f t="shared" si="47"/>
        <v>20.121047000000001</v>
      </c>
      <c r="DN92" s="41">
        <f t="shared" si="47"/>
        <v>20.607246</v>
      </c>
      <c r="DO92" s="41">
        <f t="shared" si="47"/>
        <v>21.304884000000001</v>
      </c>
      <c r="DP92" s="41">
        <f t="shared" si="47"/>
        <v>22.964643000000002</v>
      </c>
      <c r="DQ92" s="41">
        <f t="shared" si="47"/>
        <v>23.539911000000004</v>
      </c>
      <c r="DR92" s="41">
        <f t="shared" si="47"/>
        <v>25.236105000000002</v>
      </c>
      <c r="DS92" s="41">
        <f t="shared" si="47"/>
        <v>25.645681000000003</v>
      </c>
      <c r="DT92" s="41">
        <f t="shared" si="47"/>
        <v>26.536973</v>
      </c>
      <c r="DU92" s="41">
        <f t="shared" si="47"/>
        <v>25.746651999999997</v>
      </c>
      <c r="DV92" s="41">
        <f t="shared" si="47"/>
        <v>24.701615</v>
      </c>
      <c r="DW92" s="41">
        <f t="shared" si="47"/>
        <v>26.017211</v>
      </c>
      <c r="DX92" s="41">
        <f t="shared" si="47"/>
        <v>26.265972999999999</v>
      </c>
      <c r="DY92" s="41">
        <f t="shared" si="47"/>
        <v>25.693822000000001</v>
      </c>
      <c r="DZ92" s="41">
        <f t="shared" si="47"/>
        <v>25.137522000000001</v>
      </c>
      <c r="EA92" s="41">
        <f t="shared" ref="EA92:EQ92" si="48">EA93-EA91</f>
        <v>25.079912999999998</v>
      </c>
      <c r="EB92" s="41">
        <f t="shared" si="48"/>
        <v>23.749949999999998</v>
      </c>
      <c r="EC92" s="41">
        <f t="shared" si="48"/>
        <v>23.975650000000002</v>
      </c>
      <c r="ED92" s="41">
        <f t="shared" si="48"/>
        <v>22.824131000000001</v>
      </c>
      <c r="EE92" s="41">
        <f t="shared" si="48"/>
        <v>22.269563999999999</v>
      </c>
      <c r="EF92" s="41">
        <f t="shared" si="48"/>
        <v>21.836489999999998</v>
      </c>
      <c r="EG92" s="41">
        <f t="shared" si="48"/>
        <v>21.783093999999995</v>
      </c>
      <c r="EH92" s="41">
        <f t="shared" si="48"/>
        <v>21.920770000000001</v>
      </c>
      <c r="EI92" s="41">
        <f t="shared" si="48"/>
        <v>20.728123999999998</v>
      </c>
      <c r="EJ92" s="41">
        <f t="shared" si="48"/>
        <v>19.672504</v>
      </c>
      <c r="EK92" s="41">
        <f t="shared" si="48"/>
        <v>19.567989999999998</v>
      </c>
      <c r="EL92" s="41">
        <f t="shared" si="48"/>
        <v>19.876863999999998</v>
      </c>
      <c r="EM92" s="41">
        <f t="shared" si="48"/>
        <v>18.518748000000002</v>
      </c>
      <c r="EN92" s="41">
        <f t="shared" si="48"/>
        <v>18.52599</v>
      </c>
      <c r="EO92" s="41">
        <f t="shared" si="48"/>
        <v>17.040513000000001</v>
      </c>
      <c r="EP92" s="41">
        <f t="shared" si="48"/>
        <v>16.483142000000001</v>
      </c>
      <c r="EQ92" s="41">
        <f t="shared" si="48"/>
        <v>15.603181000000001</v>
      </c>
    </row>
    <row r="93" spans="1:207" s="43" customFormat="1">
      <c r="A93" s="38"/>
      <c r="B93" s="39" t="s">
        <v>111</v>
      </c>
      <c r="C93" s="39">
        <f>SUM(D48:$O48)</f>
        <v>59.932898999999992</v>
      </c>
      <c r="D93" s="39">
        <f>SUM(E48:$O48)+SUM($D49:D49)</f>
        <v>58.934044999999998</v>
      </c>
      <c r="E93" s="39">
        <f>SUM(F48:$O48)+SUM($D49:E49)</f>
        <v>56.780346000000002</v>
      </c>
      <c r="F93" s="39">
        <f>SUM(G48:$O48)+SUM($D49:F49)</f>
        <v>54.083065000000005</v>
      </c>
      <c r="G93" s="39">
        <f>SUM(H48:$O48)+SUM($D49:G49)</f>
        <v>51.176501999999999</v>
      </c>
      <c r="H93" s="39">
        <f>SUM(I48:$O48)+SUM($D49:H49)</f>
        <v>48.253523000000001</v>
      </c>
      <c r="I93" s="39">
        <f>SUM(J48:$O48)+SUM($D49:I49)</f>
        <v>45.072592999999998</v>
      </c>
      <c r="J93" s="39">
        <f>SUM(K48:$O48)+SUM($D49:J49)</f>
        <v>40.609908000000004</v>
      </c>
      <c r="K93" s="39">
        <f>SUM(L48:$O48)+SUM($D49:K49)</f>
        <v>39.621285999999998</v>
      </c>
      <c r="L93" s="39">
        <f>SUM(M48:$O48)+SUM($D49:L49)</f>
        <v>38.164576999999994</v>
      </c>
      <c r="M93" s="39">
        <f>SUM(N48:$O48)+SUM($D49:M49)</f>
        <v>36.748629000000001</v>
      </c>
      <c r="N93" s="39">
        <f>SUM(O48:$O48)+SUM($D49:N49)</f>
        <v>33.969357000000002</v>
      </c>
      <c r="O93" s="39">
        <f>SUM(D49:$O49)</f>
        <v>32.259020999999997</v>
      </c>
      <c r="P93" s="39">
        <f>SUM(E49:$O49)+SUM($D50:D50)</f>
        <v>29.242487999999998</v>
      </c>
      <c r="Q93" s="39">
        <f>SUM(F49:$O49)+SUM($D50:E50)</f>
        <v>28.685127999999999</v>
      </c>
      <c r="R93" s="39">
        <f>SUM(G49:$O49)+SUM($D50:F50)</f>
        <v>27.599254000000002</v>
      </c>
      <c r="S93" s="39">
        <f>SUM(H49:$O49)+SUM($D50:G50)</f>
        <v>25.366042999999998</v>
      </c>
      <c r="T93" s="39">
        <f>SUM(I49:$O49)+SUM($D50:H50)</f>
        <v>24.908629999999995</v>
      </c>
      <c r="U93" s="39">
        <f>SUM(J49:$O49)+SUM($D50:I50)</f>
        <v>23.727672999999996</v>
      </c>
      <c r="V93" s="39">
        <f>SUM(K49:$O49)+SUM($D50:J50)</f>
        <v>24.711036999999997</v>
      </c>
      <c r="W93" s="39">
        <f>SUM(L49:$O49)+SUM($D50:K50)</f>
        <v>23.733275999999996</v>
      </c>
      <c r="X93" s="39">
        <f>SUM(M49:$O49)+SUM($D50:L50)</f>
        <v>23.530600999999997</v>
      </c>
      <c r="Y93" s="39">
        <f>SUM(N49:$O49)+SUM($D50:M50)</f>
        <v>23.634444999999999</v>
      </c>
      <c r="Z93" s="39">
        <f>SUM(O49:$O49)+SUM($D50:N50)</f>
        <v>23.859193999999999</v>
      </c>
      <c r="AA93" s="39">
        <f>SUM(D50:$O50)</f>
        <v>23.923288999999997</v>
      </c>
      <c r="AB93" s="39">
        <f>SUM(E50:$O50)+SUM($D51:D51)</f>
        <v>24.406944999999997</v>
      </c>
      <c r="AC93" s="39">
        <f>SUM(F50:$O50)+SUM($D51:E51)</f>
        <v>24.378514999999997</v>
      </c>
      <c r="AD93" s="39">
        <f>SUM(G50:$O50)+SUM($D51:F51)</f>
        <v>25.679395999999997</v>
      </c>
      <c r="AE93" s="39">
        <f>SUM(H50:$O50)+SUM($D51:G51)</f>
        <v>26.092078999999998</v>
      </c>
      <c r="AF93" s="39">
        <f>SUM(I50:$O50)+SUM($D51:H51)</f>
        <v>24.967100000000002</v>
      </c>
      <c r="AG93" s="39">
        <f>SUM(J50:$O50)+SUM($D51:I51)</f>
        <v>24.861853</v>
      </c>
      <c r="AH93" s="39">
        <f>SUM(K50:$O50)+SUM($D51:J51)</f>
        <v>25.220943999999999</v>
      </c>
      <c r="AI93" s="39">
        <f>SUM(L50:$O50)+SUM($D51:K51)</f>
        <v>26.493525999999996</v>
      </c>
      <c r="AJ93" s="39">
        <f>SUM(M50:$O50)+SUM($D51:L51)</f>
        <v>27.304617</v>
      </c>
      <c r="AK93" s="39">
        <f>SUM(N50:$O50)+SUM($D51:M51)</f>
        <v>26.814244000000002</v>
      </c>
      <c r="AL93" s="39">
        <f>SUM(O50:$O50)+SUM($D51:N51)</f>
        <v>27.220970000000001</v>
      </c>
      <c r="AM93" s="39">
        <f>SUM(D51:$O51)</f>
        <v>27.353902000000001</v>
      </c>
      <c r="AN93" s="39">
        <f>SUM(E51:$O51)+SUM($D52:D52)</f>
        <v>28.777178000000003</v>
      </c>
      <c r="AO93" s="39">
        <f>SUM(F51:$O51)+SUM($D52:E52)</f>
        <v>28.978090000000002</v>
      </c>
      <c r="AP93" s="39">
        <f>SUM(G51:$O51)+SUM($D52:F52)</f>
        <v>28.944733999999997</v>
      </c>
      <c r="AQ93" s="39">
        <f>SUM(H51:$O51)+SUM($D52:G52)</f>
        <v>28.566285000000001</v>
      </c>
      <c r="AR93" s="39">
        <f>SUM(I51:$O51)+SUM($D52:H52)</f>
        <v>29.035596999999996</v>
      </c>
      <c r="AS93" s="39">
        <f>SUM(J51:$O51)+SUM($D52:I52)</f>
        <v>29.244403999999996</v>
      </c>
      <c r="AT93" s="39">
        <f>SUM(K51:$O51)+SUM($D52:J52)</f>
        <v>27.743839000000001</v>
      </c>
      <c r="AU93" s="39">
        <f>SUM(L51:$O51)+SUM($D52:K52)</f>
        <v>26.18225</v>
      </c>
      <c r="AV93" s="39">
        <f>SUM(M51:$O51)+SUM($D52:L52)</f>
        <v>26.537249999999997</v>
      </c>
      <c r="AW93" s="39">
        <f>SUM(N51:$O51)+SUM($D52:M52)</f>
        <v>26.496587999999996</v>
      </c>
      <c r="AX93" s="39">
        <f>SUM(O51:$O51)+SUM($D52:N52)</f>
        <v>25.743187999999996</v>
      </c>
      <c r="AY93" s="39">
        <f>SUM(D52:$O52)</f>
        <v>25.189254999999996</v>
      </c>
      <c r="AZ93" s="39">
        <f>SUM(E52:$O52)+SUM($D53:D53)</f>
        <v>23.704758999999999</v>
      </c>
      <c r="BA93" s="39">
        <f>SUM(F52:$O52)+SUM($D53:E53)</f>
        <v>22.933356</v>
      </c>
      <c r="BB93" s="39">
        <f>SUM(G52:$O52)+SUM($D53:F53)</f>
        <v>22.062754999999999</v>
      </c>
      <c r="BC93" s="39">
        <f>SUM(H52:$O52)+SUM($D53:G53)</f>
        <v>21.830846999999999</v>
      </c>
      <c r="BD93" s="39">
        <f>SUM(I52:$O52)+SUM($D53:H53)</f>
        <v>21.523066</v>
      </c>
      <c r="BE93" s="39">
        <f>SUM(J52:$O52)+SUM($D53:I53)</f>
        <v>22.093638999999996</v>
      </c>
      <c r="BF93" s="39">
        <f>SUM(K52:$O52)+SUM($D53:J53)</f>
        <v>22.461991999999995</v>
      </c>
      <c r="BG93" s="39">
        <f>SUM(L52:$O52)+SUM($D53:K53)</f>
        <v>22.603521999999998</v>
      </c>
      <c r="BH93" s="39">
        <f>SUM(M52:$O52)+SUM($D53:L53)</f>
        <v>22.424945000000001</v>
      </c>
      <c r="BI93" s="39">
        <f>SUM(N52:$O52)+SUM($D53:M53)</f>
        <v>22.846544000000002</v>
      </c>
      <c r="BJ93" s="39">
        <f>SUM(O52:$O52)+SUM($D53:N53)</f>
        <v>22.342818999999999</v>
      </c>
      <c r="BK93" s="39">
        <f>SUM(D53:$O53)</f>
        <v>22.929486999999998</v>
      </c>
      <c r="BL93" s="39">
        <f>SUM(E53:$O53)+SUM($D54:D54)</f>
        <v>23.161622999999995</v>
      </c>
      <c r="BM93" s="39">
        <f>SUM(F53:$O53)+SUM($D54:E54)</f>
        <v>22.712923999999994</v>
      </c>
      <c r="BN93" s="39">
        <f>SUM(G53:$O53)+SUM($D54:F54)</f>
        <v>22.798962999999997</v>
      </c>
      <c r="BO93" s="39">
        <f>SUM(H53:$O53)+SUM($D54:G54)</f>
        <v>23.066227999999995</v>
      </c>
      <c r="BP93" s="39">
        <f>SUM(I53:$O53)+SUM($D54:H54)</f>
        <v>24.605043999999999</v>
      </c>
      <c r="BQ93" s="39">
        <f>SUM(J53:$O53)+SUM($D54:I54)</f>
        <v>24.927914000000001</v>
      </c>
      <c r="BR93" s="39">
        <f>SUM(K53:$O53)+SUM($D54:J54)</f>
        <v>24.027616000000002</v>
      </c>
      <c r="BS93" s="39">
        <f>SUM(L53:$O53)+SUM($D54:K54)</f>
        <v>24.627828000000001</v>
      </c>
      <c r="BT93" s="39">
        <f>SUM(M53:$O53)+SUM($D54:L54)</f>
        <v>23.539010000000005</v>
      </c>
      <c r="BU93" s="39">
        <f>SUM(N53:$O53)+SUM($D54:M54)</f>
        <v>23.654933000000003</v>
      </c>
      <c r="BV93" s="39">
        <f>SUM(O53:$O53)+SUM($D54:N54)</f>
        <v>24.868532999999999</v>
      </c>
      <c r="BW93" s="39">
        <f>SUM(D54:$O54)</f>
        <v>24.742692000000002</v>
      </c>
      <c r="BX93" s="39">
        <f>SUM(E54:$O54)+SUM($D55:D55)</f>
        <v>24.770185000000001</v>
      </c>
      <c r="BY93" s="39">
        <f>SUM(F54:$O54)+SUM($D55:E55)</f>
        <v>25.543852000000001</v>
      </c>
      <c r="BZ93" s="39">
        <f>SUM(G54:$O54)+SUM($D55:F55)</f>
        <v>26.146040999999997</v>
      </c>
      <c r="CA93" s="39">
        <f>SUM(H54:$O54)+SUM($D55:G55)</f>
        <v>26.480004999999998</v>
      </c>
      <c r="CB93" s="39">
        <f>SUM(I54:$O54)+SUM($D55:H55)</f>
        <v>25.140317999999997</v>
      </c>
      <c r="CC93" s="39">
        <f>SUM(J54:$O54)+SUM($D55:I55)</f>
        <v>24.931002999999997</v>
      </c>
      <c r="CD93" s="39">
        <f>SUM(K54:$O54)+SUM($D55:J55)</f>
        <v>25.446779999999997</v>
      </c>
      <c r="CE93" s="39">
        <f>SUM(L54:$O54)+SUM($D55:K55)</f>
        <v>25.008085999999999</v>
      </c>
      <c r="CF93" s="39">
        <f>SUM(M54:$O54)+SUM($D55:L55)</f>
        <v>25.247675999999998</v>
      </c>
      <c r="CG93" s="39">
        <f>SUM(N54:$O54)+SUM($D55:M55)</f>
        <v>25.765910999999999</v>
      </c>
      <c r="CH93" s="39">
        <f>SUM(O54:$O54)+SUM($D55:N55)</f>
        <v>25.784222</v>
      </c>
      <c r="CI93" s="39">
        <f>SUM(D55:$O55)</f>
        <v>25.699099999999998</v>
      </c>
      <c r="CJ93" s="39">
        <f>SUM(E55:$O55)+SUM($D56:D56)</f>
        <v>26.251955000000002</v>
      </c>
      <c r="CK93" s="39">
        <f>SUM(F55:$O55)+SUM($D56:E56)</f>
        <v>27.736471999999999</v>
      </c>
      <c r="CL93" s="39">
        <f>SUM(G55:$O55)+SUM($D56:F56)</f>
        <v>27.791516000000001</v>
      </c>
      <c r="CM93" s="39">
        <f>SUM(H55:$O55)+SUM($D56:G56)</f>
        <v>27.518699999999999</v>
      </c>
      <c r="CN93" s="39">
        <f>SUM(I55:$O55)+SUM($D56:H56)</f>
        <v>27.809645</v>
      </c>
      <c r="CO93" s="39">
        <f>SUM(J55:$O55)+SUM($D56:I56)</f>
        <v>28.609390999999999</v>
      </c>
      <c r="CP93" s="39">
        <f>SUM(K55:$O55)+SUM($D56:J56)</f>
        <v>28.680099000000002</v>
      </c>
      <c r="CQ93" s="39">
        <f>SUM(L55:$O55)+SUM($D56:K56)</f>
        <v>29.362704000000001</v>
      </c>
      <c r="CR93" s="39">
        <f>SUM(M55:$O55)+SUM($D56:L56)</f>
        <v>30.758321000000002</v>
      </c>
      <c r="CS93" s="39">
        <f>SUM(N55:$O55)+SUM($D56:M56)</f>
        <v>31.775706</v>
      </c>
      <c r="CT93" s="39">
        <f>SUM(O55:$O55)+SUM($D56:N56)</f>
        <v>31.115372000000001</v>
      </c>
      <c r="CU93" s="39">
        <f>SUM(D56:$O56)</f>
        <v>31.351824000000001</v>
      </c>
      <c r="CV93" s="39">
        <f>SUM(E56:$O56)+SUM($D57:D57)</f>
        <v>30.170863999999995</v>
      </c>
      <c r="CW93" s="39">
        <f>SUM(F56:$O56)+SUM($D57:E57)</f>
        <v>28.445391000000001</v>
      </c>
      <c r="CX93" s="39">
        <f>SUM(G56:$O56)+SUM($D57:F57)</f>
        <v>27.808053000000001</v>
      </c>
      <c r="CY93" s="39">
        <f>SUM(H56:$O56)+SUM($D57:G57)</f>
        <v>27.996081</v>
      </c>
      <c r="CZ93" s="39">
        <f>SUM(I56:$O56)+SUM($D57:H57)</f>
        <v>27.831906999999994</v>
      </c>
      <c r="DA93" s="39">
        <f>SUM(J56:$O56)+SUM($D57:I57)</f>
        <v>26.338326000000002</v>
      </c>
      <c r="DB93" s="39">
        <f>SUM(K56:$O56)+SUM($D57:J57)</f>
        <v>26.805501999999997</v>
      </c>
      <c r="DC93" s="39">
        <f>SUM(L56:$O56)+SUM($D57:K57)</f>
        <v>25.709305000000001</v>
      </c>
      <c r="DD93" s="39">
        <f>SUM(M56:$O56)+SUM($D57:L57)</f>
        <v>23.557662999999998</v>
      </c>
      <c r="DE93" s="39">
        <f>SUM(N56:$O56)+SUM($D57:M57)</f>
        <v>21.553265999999997</v>
      </c>
      <c r="DF93" s="39">
        <f>SUM(O56:$O56)+SUM($D57:N57)</f>
        <v>20.677759999999996</v>
      </c>
      <c r="DG93" s="39">
        <f>SUM(D57:$O57)</f>
        <v>20.297878999999995</v>
      </c>
      <c r="DH93" s="39">
        <f>SUM(E57:$O57)+SUM($D58:D58)</f>
        <v>19.612178999999994</v>
      </c>
      <c r="DI93" s="39">
        <f>SUM(F57:$O57)+SUM($D58:E58)</f>
        <v>20.459660999999997</v>
      </c>
      <c r="DJ93" s="39">
        <f>SUM(G57:$O57)+SUM($D58:F58)</f>
        <v>20.933376000000003</v>
      </c>
      <c r="DK93" s="39">
        <f>SUM(H57:$O57)+SUM($D58:G58)</f>
        <v>20.060532000000002</v>
      </c>
      <c r="DL93" s="39">
        <f>SUM(I57:$O57)+SUM($D58:H58)</f>
        <v>19.908918</v>
      </c>
      <c r="DM93" s="39">
        <f>SUM(J57:$O57)+SUM($D58:I58)</f>
        <v>20.544381000000001</v>
      </c>
      <c r="DN93" s="39">
        <f>SUM(K57:$O57)+SUM($D58:J58)</f>
        <v>21.03058</v>
      </c>
      <c r="DO93" s="39">
        <f>SUM(L57:$O57)+SUM($D58:K58)</f>
        <v>21.728218000000002</v>
      </c>
      <c r="DP93" s="39">
        <f>SUM(M57:$O57)+SUM($D58:L58)</f>
        <v>23.387977000000003</v>
      </c>
      <c r="DQ93" s="39">
        <f>SUM(N57:$O57)+SUM($D58:M58)</f>
        <v>23.963245000000004</v>
      </c>
      <c r="DR93" s="39">
        <f>SUM(O57:$O57)+SUM($D58:N58)</f>
        <v>25.434266000000001</v>
      </c>
      <c r="DS93" s="39">
        <f>SUM(D58:$O58)</f>
        <v>25.745801000000004</v>
      </c>
      <c r="DT93" s="39">
        <f>SUM(E58:$O58)+SUM($D59:D59)</f>
        <v>26.620705000000001</v>
      </c>
      <c r="DU93" s="39">
        <f>SUM(F58:$O58)+SUM($D59:E59)</f>
        <v>25.884120999999997</v>
      </c>
      <c r="DV93" s="39">
        <f>SUM(G58:$O58)+SUM($D59:F59)</f>
        <v>24.839084</v>
      </c>
      <c r="DW93" s="39">
        <f>SUM(H58:$O58)+SUM($D59:G59)</f>
        <v>26.154679999999999</v>
      </c>
      <c r="DX93" s="39">
        <f>SUM(I58:$O58)+SUM($D59:H59)</f>
        <v>26.403441999999998</v>
      </c>
      <c r="DY93" s="39">
        <f>SUM(J58:$O58)+SUM($D59:I59)</f>
        <v>25.956657</v>
      </c>
      <c r="DZ93" s="39">
        <f>SUM(K58:$O58)+SUM($D59:J59)</f>
        <v>25.444765</v>
      </c>
      <c r="EA93" s="39">
        <f>SUM(L58:$O58)+SUM($D59:K59)</f>
        <v>25.387155999999997</v>
      </c>
      <c r="EB93" s="39">
        <f>SUM(M58:$O58)+SUM($D59:L59)</f>
        <v>24.057192999999998</v>
      </c>
      <c r="EC93" s="39">
        <f>SUM(N58:$O58)+SUM($D59:M59)</f>
        <v>24.282893000000001</v>
      </c>
      <c r="ED93" s="39">
        <f>SUM(O58:$O58)+SUM($D59:N59)</f>
        <v>23.131374000000001</v>
      </c>
      <c r="EE93" s="39">
        <f>SUM(D59:$O59)</f>
        <v>22.679570999999999</v>
      </c>
      <c r="EF93" s="39">
        <f>SUM(E59:$O59)+SUM($D60:D60)</f>
        <v>22.162764999999997</v>
      </c>
      <c r="EG93" s="39">
        <f>SUM(F59:$O59)+SUM($D60:E60)</f>
        <v>22.055631999999996</v>
      </c>
      <c r="EH93" s="39">
        <f>SUM(G59:$O59)+SUM($D60:F60)</f>
        <v>22.193308000000002</v>
      </c>
      <c r="EI93" s="39">
        <f>SUM(H59:$O59)+SUM($D60:G60)</f>
        <v>21.000661999999998</v>
      </c>
      <c r="EJ93" s="39">
        <f>SUM(I59:$O59)+SUM($D60:H60)</f>
        <v>19.986545</v>
      </c>
      <c r="EK93" s="39">
        <f>SUM(J59:$O59)+SUM($D60:I60)</f>
        <v>19.756664999999998</v>
      </c>
      <c r="EL93" s="39">
        <f>SUM(K59:$O59)+SUM($D60:J60)</f>
        <v>20.021130999999997</v>
      </c>
      <c r="EM93" s="39">
        <f>SUM(L59:$O59)+SUM($D60:K60)</f>
        <v>18.663015000000001</v>
      </c>
      <c r="EN93" s="39">
        <f>SUM(M59:$O59)+SUM($D60:L60)</f>
        <v>18.704597</v>
      </c>
      <c r="EO93" s="39">
        <f>SUM(N59:$O59)+SUM($D60:M60)</f>
        <v>17.21912</v>
      </c>
      <c r="EP93" s="39">
        <f>SUM(O59:$O59)+SUM($D60:N60)</f>
        <v>16.661749</v>
      </c>
      <c r="EQ93" s="39">
        <f>SUM(D60:$O60)</f>
        <v>15.679024000000002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8.7191999999999992E-2</v>
      </c>
      <c r="L96" s="39">
        <f>$C$93</f>
        <v>59.932898999999992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8.5216E-2</v>
      </c>
      <c r="L97" s="39">
        <f>$D$93</f>
        <v>58.934044999999998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8.2157999999999995E-2</v>
      </c>
      <c r="L98" s="39">
        <f>$E$93</f>
        <v>56.780346000000002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7.8330999999999998E-2</v>
      </c>
      <c r="L99" s="39">
        <f>$F$93</f>
        <v>54.083065000000005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7.3533000000000001E-2</v>
      </c>
      <c r="L100" s="39">
        <f>$G$93</f>
        <v>51.176501999999999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6.9993000000000014E-2</v>
      </c>
      <c r="L101" s="39">
        <f>$H$93</f>
        <v>48.253523000000001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6.6511000000000001E-2</v>
      </c>
      <c r="L102" s="39">
        <f>$I$93</f>
        <v>45.072592999999998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6.040100000000001E-2</v>
      </c>
      <c r="L103" s="39">
        <f>$J$93</f>
        <v>40.609908000000004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5.9411999999999993E-2</v>
      </c>
      <c r="L104" s="39">
        <f>$K$93</f>
        <v>39.621285999999998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5.7283000000000001E-2</v>
      </c>
      <c r="L105" s="39">
        <f>$L$93</f>
        <v>38.164576999999994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5.5293000000000002E-2</v>
      </c>
      <c r="L106" s="39">
        <f>$M$93</f>
        <v>36.748629000000001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5.1796000000000002E-2</v>
      </c>
      <c r="L107" s="39">
        <f>$N$93</f>
        <v>33.969357000000002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4.9444000000000002E-2</v>
      </c>
      <c r="L108" s="39">
        <f>$O$93</f>
        <v>32.259020999999997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4.4752000000000007E-2</v>
      </c>
      <c r="L109" s="39">
        <f>$P$93</f>
        <v>29.242487999999998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4.4327000000000012E-2</v>
      </c>
      <c r="L110" s="39">
        <f>$Q$93</f>
        <v>28.685127999999999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4.2083000000000009E-2</v>
      </c>
      <c r="L111" s="39">
        <f>$R$93</f>
        <v>27.599254000000002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3.8913000000000003E-2</v>
      </c>
      <c r="L112" s="39">
        <f>$S$93</f>
        <v>25.366042999999998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3.8460000000000008E-2</v>
      </c>
      <c r="L113" s="39">
        <f>$T$93</f>
        <v>24.908629999999995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3.6539000000000002E-2</v>
      </c>
      <c r="L114" s="39">
        <f>$U$93</f>
        <v>23.727672999999996</v>
      </c>
    </row>
    <row r="115" spans="2:124">
      <c r="B115" s="44"/>
      <c r="C115" s="39">
        <f>$V$88</f>
        <v>2.4999999999999998E-5</v>
      </c>
      <c r="K115" s="39">
        <f>$V$90</f>
        <v>3.7555055000000004E-2</v>
      </c>
      <c r="L115" s="39">
        <f>$V$93</f>
        <v>24.711036999999997</v>
      </c>
    </row>
    <row r="116" spans="2:124">
      <c r="B116" s="44"/>
      <c r="C116" s="39">
        <f>$W$88</f>
        <v>2.4999999999999998E-5</v>
      </c>
      <c r="K116" s="39">
        <f>$W$90</f>
        <v>3.6261013333333335E-2</v>
      </c>
      <c r="L116" s="39">
        <f>$W$93</f>
        <v>23.733275999999996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3.6308013333333333E-2</v>
      </c>
      <c r="L117" s="39">
        <f>$X$93</f>
        <v>23.530600999999997</v>
      </c>
    </row>
    <row r="118" spans="2:124">
      <c r="B118" s="44"/>
      <c r="C118" s="39">
        <f>$Y$88</f>
        <v>2.4999999999999998E-5</v>
      </c>
      <c r="K118" s="39">
        <f>$Y$90</f>
        <v>3.6119013333333339E-2</v>
      </c>
      <c r="L118" s="39">
        <f>$Y$93</f>
        <v>23.634444999999999</v>
      </c>
    </row>
    <row r="119" spans="2:124">
      <c r="B119" s="44"/>
      <c r="C119" s="39">
        <f>$Z$88</f>
        <v>2.4999999999999998E-5</v>
      </c>
      <c r="K119" s="39">
        <f>$Z$90</f>
        <v>3.6292013333333331E-2</v>
      </c>
      <c r="L119" s="39">
        <f>$Z$93</f>
        <v>23.859193999999999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3.5704013333333333E-2</v>
      </c>
      <c r="L120" s="39">
        <f>$AA$93</f>
        <v>23.923288999999997</v>
      </c>
    </row>
    <row r="121" spans="2:124">
      <c r="B121" s="44"/>
      <c r="C121" s="39">
        <f>$AB$88</f>
        <v>2.4999999999999998E-5</v>
      </c>
      <c r="K121" s="39">
        <f>$AB$90</f>
        <v>3.670701333333333E-2</v>
      </c>
      <c r="L121" s="39">
        <f>$AB$93</f>
        <v>24.406944999999997</v>
      </c>
    </row>
    <row r="122" spans="2:124">
      <c r="B122" s="44"/>
      <c r="C122" s="39">
        <f>$AC$88</f>
        <v>2.4999999999999998E-5</v>
      </c>
      <c r="K122" s="39">
        <f>$AC$90</f>
        <v>3.6396013333333338E-2</v>
      </c>
      <c r="L122" s="39">
        <f>$AC$93</f>
        <v>24.378514999999997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3.8549013333333333E-2</v>
      </c>
      <c r="L123" s="39">
        <f>$AD$93</f>
        <v>25.679395999999997</v>
      </c>
    </row>
    <row r="124" spans="2:124">
      <c r="B124" s="44"/>
      <c r="C124" s="39">
        <f>$AE$88</f>
        <v>2.4999999999999998E-5</v>
      </c>
      <c r="K124" s="39">
        <f>$AE$90</f>
        <v>3.8831013333333338E-2</v>
      </c>
      <c r="L124" s="39">
        <f>$AE$93</f>
        <v>26.092078999999998</v>
      </c>
    </row>
    <row r="125" spans="2:124">
      <c r="B125" s="44"/>
      <c r="C125" s="39">
        <f>$AF$88</f>
        <v>2.4999999999999998E-5</v>
      </c>
      <c r="K125" s="39">
        <f>$AF$90</f>
        <v>3.6651013333333336E-2</v>
      </c>
      <c r="L125" s="39">
        <f>$AF$93</f>
        <v>24.967100000000002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3.6433013333333333E-2</v>
      </c>
      <c r="L126" s="39">
        <f>$AG$93</f>
        <v>24.861853</v>
      </c>
    </row>
    <row r="127" spans="2:124">
      <c r="B127" s="44"/>
      <c r="C127" s="39">
        <f>$AH$88</f>
        <v>0</v>
      </c>
      <c r="K127" s="39">
        <f>$AH$90</f>
        <v>3.6888958333333333E-2</v>
      </c>
      <c r="L127" s="39">
        <f>$AH$93</f>
        <v>25.220943999999999</v>
      </c>
    </row>
    <row r="128" spans="2:124">
      <c r="B128" s="44"/>
      <c r="C128" s="39">
        <f>$AI$88</f>
        <v>0</v>
      </c>
      <c r="K128" s="39">
        <f>$AI$90</f>
        <v>3.7552000000000002E-2</v>
      </c>
      <c r="L128" s="39">
        <f>$AI$93</f>
        <v>26.493525999999996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3.8167E-2</v>
      </c>
      <c r="L129" s="39">
        <f>$AJ$93</f>
        <v>27.304617</v>
      </c>
    </row>
    <row r="130" spans="2:12">
      <c r="B130" s="44"/>
      <c r="C130" s="39">
        <f>$AK$88</f>
        <v>0</v>
      </c>
      <c r="K130" s="39">
        <f>$AK$90</f>
        <v>3.7571E-2</v>
      </c>
      <c r="L130" s="39">
        <f>$AK$93</f>
        <v>26.814244000000002</v>
      </c>
    </row>
    <row r="131" spans="2:12">
      <c r="B131" s="44"/>
      <c r="C131" s="39">
        <f>$AL$88</f>
        <v>0</v>
      </c>
      <c r="K131" s="39">
        <f>$AL$90</f>
        <v>3.7885000000000002E-2</v>
      </c>
      <c r="L131" s="39">
        <f>$AL$93</f>
        <v>27.220970000000001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3.8259999999999995E-2</v>
      </c>
      <c r="L132" s="39">
        <f>$AM$93</f>
        <v>27.353902000000001</v>
      </c>
    </row>
    <row r="133" spans="2:12">
      <c r="B133" s="44"/>
      <c r="C133" s="39">
        <f>$AN$88</f>
        <v>0</v>
      </c>
      <c r="K133" s="39">
        <f>$AN$90</f>
        <v>4.0212239545132769E-2</v>
      </c>
      <c r="L133" s="39">
        <f>$AN$93</f>
        <v>28.777178000000003</v>
      </c>
    </row>
    <row r="134" spans="2:12">
      <c r="B134" s="44"/>
      <c r="C134" s="39">
        <f>$AO$88</f>
        <v>0</v>
      </c>
      <c r="K134" s="39">
        <f>$AO$90</f>
        <v>4.0412113067548737E-2</v>
      </c>
      <c r="L134" s="39">
        <f>$AO$93</f>
        <v>28.978090000000002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3.9945363554686572E-2</v>
      </c>
      <c r="L135" s="39">
        <f>$AP$93</f>
        <v>28.944733999999997</v>
      </c>
    </row>
    <row r="136" spans="2:12">
      <c r="B136" s="44"/>
      <c r="C136" s="39">
        <f>$AQ$88</f>
        <v>0</v>
      </c>
      <c r="K136" s="39">
        <f>$AQ$90</f>
        <v>3.9693150601357322E-2</v>
      </c>
      <c r="L136" s="39">
        <f>$AQ$93</f>
        <v>28.566285000000001</v>
      </c>
    </row>
    <row r="137" spans="2:12">
      <c r="B137" s="44"/>
      <c r="C137" s="39">
        <f>$AR$88</f>
        <v>8.5546057120577064E-5</v>
      </c>
      <c r="K137" s="39">
        <f>$AR$90</f>
        <v>4.0162253987289176E-2</v>
      </c>
      <c r="L137" s="39">
        <f>$AR$93</f>
        <v>29.035596999999996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4.0373899756940952E-2</v>
      </c>
      <c r="L138" s="39">
        <f>$AS$93</f>
        <v>29.244403999999996</v>
      </c>
    </row>
    <row r="139" spans="2:12">
      <c r="B139" s="44"/>
      <c r="C139" s="39">
        <f>$AT$88</f>
        <v>8.5546057120577064E-5</v>
      </c>
      <c r="K139" s="39">
        <f>$AT$90</f>
        <v>3.8572134488409668E-2</v>
      </c>
      <c r="L139" s="39">
        <f>$AT$93</f>
        <v>27.743839000000001</v>
      </c>
    </row>
    <row r="140" spans="2:12">
      <c r="B140" s="44"/>
      <c r="C140" s="39">
        <f>$AU$88</f>
        <v>8.5546057120577064E-5</v>
      </c>
      <c r="K140" s="39">
        <f>$AU$90</f>
        <v>3.6895337069548423E-2</v>
      </c>
      <c r="L140" s="39">
        <f>$AU$93</f>
        <v>26.18225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3.7930726462265245E-2</v>
      </c>
      <c r="L141" s="39">
        <f>$AV$93</f>
        <v>26.537249999999997</v>
      </c>
    </row>
    <row r="142" spans="2:12">
      <c r="B142" s="44"/>
      <c r="C142" s="39">
        <f>$AW$88</f>
        <v>8.5546057120577064E-5</v>
      </c>
      <c r="K142" s="39">
        <f>$AW$90</f>
        <v>3.797727637177456E-2</v>
      </c>
      <c r="L142" s="39">
        <f>$AW$93</f>
        <v>26.496587999999996</v>
      </c>
    </row>
    <row r="143" spans="2:12">
      <c r="B143" s="44"/>
      <c r="C143" s="39">
        <f>$AX$88</f>
        <v>8.5546057120577064E-5</v>
      </c>
      <c r="K143" s="39">
        <f>$AX$90</f>
        <v>3.7206996946256655E-2</v>
      </c>
      <c r="L143" s="39">
        <f>$AX$93</f>
        <v>25.743187999999996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3.6383806107297204E-2</v>
      </c>
      <c r="L144" s="39">
        <f>$AY$93</f>
        <v>25.189254999999996</v>
      </c>
    </row>
    <row r="145" spans="2:12">
      <c r="B145" s="44"/>
      <c r="C145" s="39">
        <f>$AZ$88</f>
        <v>1.2046827176138026E-4</v>
      </c>
      <c r="K145" s="39">
        <f>$AZ$90</f>
        <v>3.3705817648432897E-2</v>
      </c>
      <c r="L145" s="39">
        <f>$AZ$93</f>
        <v>23.704758999999999</v>
      </c>
    </row>
    <row r="146" spans="2:12">
      <c r="B146" s="44"/>
      <c r="C146" s="39">
        <f>$BA$88</f>
        <v>1.2046827176138026E-4</v>
      </c>
      <c r="K146" s="39">
        <f>$BA$90</f>
        <v>3.2366944126016928E-2</v>
      </c>
      <c r="L146" s="39">
        <f>$BA$93</f>
        <v>22.933356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3.1585693638879093E-2</v>
      </c>
      <c r="L147" s="39">
        <f>$BB$93</f>
        <v>22.062754999999999</v>
      </c>
    </row>
    <row r="148" spans="2:12">
      <c r="B148" s="44"/>
      <c r="C148" s="39">
        <f>$BC$88</f>
        <v>1.2046827176138026E-4</v>
      </c>
      <c r="K148" s="39">
        <f>$BC$90</f>
        <v>3.1219643622341916E-2</v>
      </c>
      <c r="L148" s="39">
        <f>$BC$93</f>
        <v>21.830846999999999</v>
      </c>
    </row>
    <row r="149" spans="2:12">
      <c r="B149" s="44"/>
      <c r="C149" s="39">
        <f>$BD$88</f>
        <v>3.4922214640803194E-5</v>
      </c>
      <c r="K149" s="39">
        <f>$BD$90</f>
        <v>3.1046540236410059E-2</v>
      </c>
      <c r="L149" s="39">
        <f>$BD$93</f>
        <v>21.523066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3.1798251799447633E-2</v>
      </c>
      <c r="L150" s="39">
        <f>$BE$93</f>
        <v>22.093638999999996</v>
      </c>
    </row>
    <row r="151" spans="2:12">
      <c r="B151" s="44"/>
      <c r="C151" s="39">
        <f>$BF$88</f>
        <v>3.4922214640803194E-5</v>
      </c>
      <c r="K151" s="39">
        <f>$BF$90</f>
        <v>3.1967017067978915E-2</v>
      </c>
      <c r="L151" s="39">
        <f>$BF$93</f>
        <v>22.461991999999995</v>
      </c>
    </row>
    <row r="152" spans="2:12">
      <c r="B152" s="44"/>
      <c r="C152" s="39">
        <f>$BG$88</f>
        <v>3.4922214640803194E-5</v>
      </c>
      <c r="K152" s="39">
        <f>$BG$90</f>
        <v>3.247481448684017E-2</v>
      </c>
      <c r="L152" s="39">
        <f>$BG$93</f>
        <v>22.603521999999998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3.1509476291177702E-2</v>
      </c>
      <c r="L153" s="39">
        <f>$BH$93</f>
        <v>22.424945000000001</v>
      </c>
    </row>
    <row r="154" spans="2:12">
      <c r="B154" s="44"/>
      <c r="C154" s="39">
        <f>$BI$88</f>
        <v>3.4922214640803194E-5</v>
      </c>
      <c r="K154" s="39">
        <f>$BI$90</f>
        <v>3.1652153264394772E-2</v>
      </c>
      <c r="L154" s="39">
        <f>$BI$93</f>
        <v>22.846544000000002</v>
      </c>
    </row>
    <row r="155" spans="2:12">
      <c r="B155" s="44"/>
      <c r="C155" s="39">
        <f>$BJ$88</f>
        <v>3.4922214640803194E-5</v>
      </c>
      <c r="K155" s="39">
        <f>$BJ$90</f>
        <v>3.0904260984826643E-2</v>
      </c>
      <c r="L155" s="39">
        <f>$BJ$93</f>
        <v>22.342818999999999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3.1807150538770451E-2</v>
      </c>
      <c r="L156" s="39">
        <f>$BK$93</f>
        <v>22.929486999999998</v>
      </c>
    </row>
    <row r="157" spans="2:12">
      <c r="B157" s="44"/>
      <c r="C157" s="39">
        <f>$BL$88</f>
        <v>0</v>
      </c>
      <c r="K157" s="39">
        <f>$BL$90</f>
        <v>3.2814879041688776E-2</v>
      </c>
      <c r="L157" s="39">
        <f>$BL$93</f>
        <v>23.161622999999995</v>
      </c>
    </row>
    <row r="158" spans="2:12">
      <c r="B158" s="44"/>
      <c r="C158" s="39">
        <f>$BM$88</f>
        <v>0</v>
      </c>
      <c r="K158" s="39">
        <f>$BM$90</f>
        <v>3.2385107607809403E-2</v>
      </c>
      <c r="L158" s="39">
        <f>$BM$93</f>
        <v>22.712923999999994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3.2654853263130612E-2</v>
      </c>
      <c r="L159" s="39">
        <f>$BN$93</f>
        <v>22.798962999999997</v>
      </c>
    </row>
    <row r="160" spans="2:12">
      <c r="B160" s="44"/>
      <c r="C160" s="39">
        <f>$BO$88</f>
        <v>0</v>
      </c>
      <c r="K160" s="39">
        <f>$BO$90</f>
        <v>3.3460116232997029E-2</v>
      </c>
      <c r="L160" s="39">
        <f>$BO$93</f>
        <v>23.066227999999995</v>
      </c>
    </row>
    <row r="161" spans="2:12">
      <c r="B161" s="44"/>
      <c r="C161" s="39">
        <f>$BP$88</f>
        <v>5.6840032988219684E-6</v>
      </c>
      <c r="K161" s="39">
        <f>$BP$90</f>
        <v>3.5995116232997032E-2</v>
      </c>
      <c r="L161" s="39">
        <f>$BP$93</f>
        <v>24.605043999999999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3.7282781035583842E-2</v>
      </c>
      <c r="L162" s="39">
        <f>$BQ$93</f>
        <v>24.927914000000001</v>
      </c>
    </row>
    <row r="163" spans="2:12">
      <c r="B163" s="44"/>
      <c r="C163" s="39">
        <f>$BR$88</f>
        <v>5.6840032988219684E-6</v>
      </c>
      <c r="K163" s="39">
        <f>$BR$90</f>
        <v>3.6417733474966053E-2</v>
      </c>
      <c r="L163" s="39">
        <f>$BR$93</f>
        <v>24.027616000000002</v>
      </c>
    </row>
    <row r="164" spans="2:12">
      <c r="B164" s="44"/>
      <c r="C164" s="39">
        <f>$BS$88</f>
        <v>5.6840032988219684E-6</v>
      </c>
      <c r="K164" s="39">
        <f>$BS$90</f>
        <v>3.7606047537524744E-2</v>
      </c>
      <c r="L164" s="39">
        <f>$BS$93</f>
        <v>24.627828000000001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3.649268145445491E-2</v>
      </c>
      <c r="L165" s="39">
        <f>$BT$93</f>
        <v>23.539010000000005</v>
      </c>
    </row>
    <row r="166" spans="2:12">
      <c r="B166" s="44"/>
      <c r="C166" s="39">
        <f>$BU$88</f>
        <v>5.6840032988219684E-6</v>
      </c>
      <c r="K166" s="39">
        <f>$BU$90</f>
        <v>3.7218918921012728E-2</v>
      </c>
      <c r="L166" s="39">
        <f>$BU$93</f>
        <v>23.654933000000003</v>
      </c>
    </row>
    <row r="167" spans="2:12">
      <c r="B167" s="44"/>
      <c r="C167" s="39">
        <f>$BV$88</f>
        <v>5.5684003298821967E-5</v>
      </c>
      <c r="K167" s="39">
        <f>$BV$90</f>
        <v>3.9086090626098753E-2</v>
      </c>
      <c r="L167" s="39">
        <f>$BV$93</f>
        <v>24.868532999999999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3.8985391911114393E-2</v>
      </c>
      <c r="L168" s="39">
        <f>$BW$93</f>
        <v>24.742692000000002</v>
      </c>
    </row>
    <row r="169" spans="2:12">
      <c r="B169" s="44"/>
      <c r="C169" s="39">
        <f>$BX$88</f>
        <v>3.3622265228995171E-4</v>
      </c>
      <c r="K169" s="39">
        <f>$BX$90</f>
        <v>3.837504815403335E-2</v>
      </c>
      <c r="L169" s="39">
        <f>$BX$93</f>
        <v>24.770185000000001</v>
      </c>
    </row>
    <row r="170" spans="2:12">
      <c r="B170" s="44"/>
      <c r="C170" s="39">
        <f>$BY$88</f>
        <v>3.4285253824374833E-4</v>
      </c>
      <c r="K170" s="39">
        <f>$BY$90</f>
        <v>3.9902094719594119E-2</v>
      </c>
      <c r="L170" s="39">
        <f>$BY$93</f>
        <v>25.543852000000001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4.1587885734418732E-2</v>
      </c>
      <c r="L171" s="39">
        <f>$BZ$93</f>
        <v>26.146040999999997</v>
      </c>
    </row>
    <row r="172" spans="2:12">
      <c r="B172" s="44"/>
      <c r="C172" s="39">
        <f>$CA$88</f>
        <v>6.2900713420826733E-4</v>
      </c>
      <c r="K172" s="39">
        <f>$CA$90</f>
        <v>4.2385236332446057E-2</v>
      </c>
      <c r="L172" s="39">
        <f>$CA$93</f>
        <v>26.480004999999998</v>
      </c>
    </row>
    <row r="173" spans="2:12">
      <c r="B173" s="44"/>
      <c r="C173" s="39">
        <f>$CB$88</f>
        <v>6.2332313090944546E-4</v>
      </c>
      <c r="K173" s="39">
        <f>$CB$90</f>
        <v>4.1467418272378459E-2</v>
      </c>
      <c r="L173" s="39">
        <f>$CB$93</f>
        <v>25.140317999999997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4.064817126615717E-2</v>
      </c>
      <c r="L174" s="39">
        <f>$CC$93</f>
        <v>24.931002999999997</v>
      </c>
    </row>
    <row r="175" spans="2:12">
      <c r="B175" s="44"/>
      <c r="C175" s="39">
        <f>$CD$88</f>
        <v>6.2332313090944546E-4</v>
      </c>
      <c r="K175" s="39">
        <f>$CD$90</f>
        <v>4.1778521482145753E-2</v>
      </c>
      <c r="L175" s="39">
        <f>$CD$93</f>
        <v>25.446779999999997</v>
      </c>
    </row>
    <row r="176" spans="2:12">
      <c r="B176" s="44"/>
      <c r="C176" s="39">
        <f>$CE$88</f>
        <v>6.2332313090944546E-4</v>
      </c>
      <c r="K176" s="39">
        <f>$CE$90</f>
        <v>4.2084981509802298E-2</v>
      </c>
      <c r="L176" s="39">
        <f>$CE$93</f>
        <v>25.008085999999999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4.4428251024458354E-2</v>
      </c>
      <c r="L177" s="39">
        <f>$CF$93</f>
        <v>25.247675999999998</v>
      </c>
    </row>
    <row r="178" spans="2:12">
      <c r="B178" s="44"/>
      <c r="C178" s="39">
        <f>$CG$88</f>
        <v>6.4780504922507074E-4</v>
      </c>
      <c r="K178" s="39">
        <f>$CG$90</f>
        <v>4.5280944126329499E-2</v>
      </c>
      <c r="L178" s="39">
        <f>$CG$93</f>
        <v>25.765910999999999</v>
      </c>
    </row>
    <row r="179" spans="2:12">
      <c r="B179" s="44"/>
      <c r="C179" s="39">
        <f>$CH$88</f>
        <v>5.9780504922507072E-4</v>
      </c>
      <c r="K179" s="39">
        <f>$CH$90</f>
        <v>4.5417250834102037E-2</v>
      </c>
      <c r="L179" s="39">
        <f>$CH$93</f>
        <v>25.784222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4.5958227009058453E-2</v>
      </c>
      <c r="L180" s="39">
        <f>$CI$93</f>
        <v>25.699099999999998</v>
      </c>
    </row>
    <row r="181" spans="2:12">
      <c r="B181" s="44"/>
      <c r="C181" s="39">
        <f>$CJ$88</f>
        <v>3.7592627908108849E-4</v>
      </c>
      <c r="K181" s="39">
        <f>$CJ$90</f>
        <v>4.7883342905903681E-2</v>
      </c>
      <c r="L181" s="39">
        <f>$CJ$93</f>
        <v>26.251955000000002</v>
      </c>
    </row>
    <row r="182" spans="2:12">
      <c r="B182" s="44"/>
      <c r="C182" s="39">
        <f>$CK$88</f>
        <v>6.337350899277372E-4</v>
      </c>
      <c r="K182" s="39">
        <f>$CK$90</f>
        <v>5.0768602353722367E-2</v>
      </c>
      <c r="L182" s="39">
        <f>$CK$93</f>
        <v>27.736471999999999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5.0156062850180892E-2</v>
      </c>
      <c r="L183" s="39">
        <f>$CL$93</f>
        <v>27.791516000000001</v>
      </c>
    </row>
    <row r="184" spans="2:12">
      <c r="B184" s="44"/>
      <c r="C184" s="39">
        <f>$CM$88</f>
        <v>3.6645411197781309E-4</v>
      </c>
      <c r="K184" s="39">
        <f>$CM$90</f>
        <v>4.9640812719438585E-2</v>
      </c>
      <c r="L184" s="39">
        <f>$CM$93</f>
        <v>27.518699999999999</v>
      </c>
    </row>
    <row r="185" spans="2:12">
      <c r="B185" s="44"/>
      <c r="C185" s="39">
        <f>$CN$88</f>
        <v>3.6645411197781309E-4</v>
      </c>
      <c r="K185" s="39">
        <f>$CN$90</f>
        <v>4.9493940244474954E-2</v>
      </c>
      <c r="L185" s="39">
        <f>$CN$93</f>
        <v>27.809645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5.1336427866749752E-2</v>
      </c>
      <c r="L186" s="39">
        <f>$CO$93</f>
        <v>28.609390999999999</v>
      </c>
    </row>
    <row r="187" spans="2:12">
      <c r="B187" s="44"/>
      <c r="C187" s="39">
        <f>$CP$88</f>
        <v>4.0099957352238429E-4</v>
      </c>
      <c r="K187" s="39">
        <f>$CP$90</f>
        <v>5.1377971977710948E-2</v>
      </c>
      <c r="L187" s="39">
        <f>$CP$93</f>
        <v>28.680099000000002</v>
      </c>
    </row>
    <row r="188" spans="2:12">
      <c r="B188" s="44"/>
      <c r="C188" s="39">
        <f>$CQ$88</f>
        <v>4.3812667638823757E-4</v>
      </c>
      <c r="K188" s="39">
        <f>$CQ$90</f>
        <v>5.1745682649266961E-2</v>
      </c>
      <c r="L188" s="39">
        <f>$CQ$93</f>
        <v>29.362704000000001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5.2415789172429131E-2</v>
      </c>
      <c r="L189" s="39">
        <f>$CR$93</f>
        <v>30.758321000000002</v>
      </c>
    </row>
    <row r="190" spans="2:12">
      <c r="B190" s="44"/>
      <c r="C190" s="39">
        <f>$CS$88</f>
        <v>4.1364475807261229E-4</v>
      </c>
      <c r="K190" s="39">
        <f>$CS$90</f>
        <v>5.4079949555089366E-2</v>
      </c>
      <c r="L190" s="39">
        <f>$CS$93</f>
        <v>31.775706</v>
      </c>
    </row>
    <row r="191" spans="2:12">
      <c r="B191" s="44"/>
      <c r="C191" s="39">
        <f>$CT$88</f>
        <v>5.3078336273685656E-4</v>
      </c>
      <c r="K191" s="39">
        <f>$CT$90</f>
        <v>5.3305930134844082E-2</v>
      </c>
      <c r="L191" s="39">
        <f>$CT$93</f>
        <v>31.115372000000001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5.3263565640021028E-2</v>
      </c>
      <c r="L192" s="39">
        <f>$CU$93</f>
        <v>31.351824000000001</v>
      </c>
    </row>
    <row r="193" spans="2:12">
      <c r="B193" s="44"/>
      <c r="C193" s="39">
        <f>$CV$88</f>
        <v>4.9401351049770809E-4</v>
      </c>
      <c r="K193" s="39">
        <f>$CV$90</f>
        <v>5.0905446986772053E-2</v>
      </c>
      <c r="L193" s="39">
        <f>$CV$93</f>
        <v>30.170863999999995</v>
      </c>
    </row>
    <row r="194" spans="2:12">
      <c r="B194" s="44"/>
      <c r="C194" s="39">
        <f>$CW$88</f>
        <v>2.2957481369726275E-4</v>
      </c>
      <c r="K194" s="39">
        <f>$CW$90</f>
        <v>4.7888912407271986E-2</v>
      </c>
      <c r="L194" s="39">
        <f>$CW$93</f>
        <v>28.445391000000001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4.6870915240667645E-2</v>
      </c>
      <c r="L195" s="39">
        <f>$CX$93</f>
        <v>27.808053000000001</v>
      </c>
    </row>
    <row r="196" spans="2:12">
      <c r="B196" s="44"/>
      <c r="C196" s="39">
        <f>$CY$88</f>
        <v>2.1070119568266773E-4</v>
      </c>
      <c r="K196" s="39">
        <f>$CY$90</f>
        <v>4.7111814773382624E-2</v>
      </c>
      <c r="L196" s="39">
        <f>$CY$93</f>
        <v>27.996081</v>
      </c>
    </row>
    <row r="197" spans="2:12">
      <c r="B197" s="44"/>
      <c r="C197" s="39">
        <f>$CZ$88</f>
        <v>3.2370119568266774E-4</v>
      </c>
      <c r="K197" s="39">
        <f>$CZ$90</f>
        <v>4.6413505308413844E-2</v>
      </c>
      <c r="L197" s="39">
        <f>$CZ$93</f>
        <v>27.831906999999994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4.3725242557084182E-2</v>
      </c>
      <c r="L198" s="39">
        <f>$DA$93</f>
        <v>26.338326000000002</v>
      </c>
    </row>
    <row r="199" spans="2:12">
      <c r="B199" s="44"/>
      <c r="C199" s="39">
        <f>$DB$88</f>
        <v>2.8915573413809654E-4</v>
      </c>
      <c r="K199" s="39">
        <f>$DB$90</f>
        <v>4.4403395790752198E-2</v>
      </c>
      <c r="L199" s="39">
        <f>$DB$93</f>
        <v>26.805501999999997</v>
      </c>
    </row>
    <row r="200" spans="2:12">
      <c r="B200" s="44"/>
      <c r="C200" s="39">
        <f>$DC$88</f>
        <v>2.520286312722432E-4</v>
      </c>
      <c r="K200" s="39">
        <f>$DC$90</f>
        <v>4.2447911028980954E-2</v>
      </c>
      <c r="L200" s="39">
        <f>$DC$93</f>
        <v>25.709305000000001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3.8916849877178195E-2</v>
      </c>
      <c r="L201" s="39">
        <f>$DD$93</f>
        <v>23.557662999999998</v>
      </c>
    </row>
    <row r="202" spans="2:12">
      <c r="B202" s="44"/>
      <c r="C202" s="39">
        <f>$DE$88</f>
        <v>2.520286312722432E-4</v>
      </c>
      <c r="K202" s="39">
        <f>$DE$90</f>
        <v>3.5481532043362622E-2</v>
      </c>
      <c r="L202" s="39">
        <f>$DE$93</f>
        <v>21.553265999999997</v>
      </c>
    </row>
    <row r="203" spans="2:12">
      <c r="B203" s="44"/>
      <c r="C203" s="39">
        <f>$DF$88</f>
        <v>5.5489002660799895E-4</v>
      </c>
      <c r="K203" s="39">
        <f>$DF$90</f>
        <v>3.3802244755835369E-2</v>
      </c>
      <c r="L203" s="39">
        <f>$DF$93</f>
        <v>20.677759999999996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3.3145633075702008E-2</v>
      </c>
      <c r="L204" s="39">
        <f>$DG$93</f>
        <v>20.297878999999995</v>
      </c>
    </row>
    <row r="205" spans="2:12">
      <c r="B205" s="44"/>
      <c r="C205" s="39">
        <f>$DH$88</f>
        <v>8.2599999999999991E-4</v>
      </c>
      <c r="K205" s="39">
        <f>$DH$90</f>
        <v>3.2141000000000003E-2</v>
      </c>
      <c r="L205" s="39">
        <f>$DH$93</f>
        <v>19.612178999999994</v>
      </c>
    </row>
    <row r="206" spans="2:12">
      <c r="B206" s="44"/>
      <c r="C206" s="39">
        <f>$DI$88</f>
        <v>8.2599999999999991E-4</v>
      </c>
      <c r="K206" s="39">
        <f>$DI$90</f>
        <v>3.3545999999999999E-2</v>
      </c>
      <c r="L206" s="39">
        <f>$DI$93</f>
        <v>20.459660999999997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3.4342999999999999E-2</v>
      </c>
      <c r="L207" s="39">
        <f>$DJ$93</f>
        <v>20.933376000000003</v>
      </c>
    </row>
    <row r="208" spans="2:12">
      <c r="B208" s="44"/>
      <c r="C208" s="39">
        <f>$DK$88</f>
        <v>8.2599999999999991E-4</v>
      </c>
      <c r="K208" s="39">
        <f>$DK$90</f>
        <v>3.2990000000000005E-2</v>
      </c>
      <c r="L208" s="39">
        <f>$DK$93</f>
        <v>20.060532000000002</v>
      </c>
    </row>
    <row r="209" spans="2:12">
      <c r="B209" s="44"/>
      <c r="C209" s="39">
        <f>$DL$88</f>
        <v>7.1299999999999998E-4</v>
      </c>
      <c r="K209" s="39">
        <f>$DL$90</f>
        <v>3.3187000000000008E-2</v>
      </c>
      <c r="L209" s="39">
        <f>$DL$93</f>
        <v>19.908918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3.4644000000000001E-2</v>
      </c>
      <c r="L210" s="39">
        <f>$DM$93</f>
        <v>20.544381000000001</v>
      </c>
    </row>
    <row r="211" spans="2:12">
      <c r="B211" s="44"/>
      <c r="C211" s="39">
        <f>$DN$88</f>
        <v>7.1299999999999998E-4</v>
      </c>
      <c r="K211" s="39">
        <f>$DN$90</f>
        <v>3.6289000000000002E-2</v>
      </c>
      <c r="L211" s="39">
        <f>$DN$93</f>
        <v>21.03058</v>
      </c>
    </row>
    <row r="212" spans="2:12">
      <c r="B212" s="44"/>
      <c r="C212" s="39">
        <f>$DO$88</f>
        <v>7.1299999999999998E-4</v>
      </c>
      <c r="K212" s="39">
        <f>$DO$90</f>
        <v>3.7443000000000004E-2</v>
      </c>
      <c r="L212" s="39">
        <f>$DO$93</f>
        <v>21.728218000000002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4.0284000000000007E-2</v>
      </c>
      <c r="L213" s="39">
        <f>$DP$93</f>
        <v>23.387977000000003</v>
      </c>
    </row>
    <row r="214" spans="2:12">
      <c r="B214" s="44"/>
      <c r="C214" s="39">
        <f>$DQ$88</f>
        <v>7.1299999999999998E-4</v>
      </c>
      <c r="K214" s="39">
        <f>$DQ$90</f>
        <v>4.1501000000000003E-2</v>
      </c>
      <c r="L214" s="39">
        <f>$DQ$93</f>
        <v>23.963245000000004</v>
      </c>
    </row>
    <row r="215" spans="2:12">
      <c r="B215" s="44"/>
      <c r="C215" s="39">
        <f>$DR$88</f>
        <v>2.9299999999999997E-4</v>
      </c>
      <c r="K215" s="39">
        <f>$DR$90</f>
        <v>4.377700000000001E-2</v>
      </c>
      <c r="L215" s="39">
        <f>$DR$93</f>
        <v>25.434266000000001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4.4678000000000002E-2</v>
      </c>
      <c r="L216" s="39">
        <f>$DS$93</f>
        <v>25.745801000000004</v>
      </c>
    </row>
    <row r="217" spans="2:12">
      <c r="B217" s="44"/>
      <c r="C217" s="39">
        <f>$DT$88</f>
        <v>1.13E-4</v>
      </c>
      <c r="K217" s="39">
        <f>$DT$90</f>
        <v>4.6230000000000007E-2</v>
      </c>
      <c r="L217" s="39">
        <f>$DT$93</f>
        <v>26.620705000000001</v>
      </c>
    </row>
    <row r="218" spans="2:12">
      <c r="B218" s="44"/>
      <c r="C218" s="39">
        <f>$DU$88</f>
        <v>1.83E-4</v>
      </c>
      <c r="K218" s="39">
        <f>$DU$90</f>
        <v>4.5517000000000002E-2</v>
      </c>
      <c r="L218" s="39">
        <f>$DU$93</f>
        <v>25.884120999999997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4.4084000000000012E-2</v>
      </c>
      <c r="L219" s="39">
        <f>$DV$93</f>
        <v>24.839084</v>
      </c>
    </row>
    <row r="220" spans="2:12">
      <c r="B220" s="44"/>
      <c r="C220" s="39">
        <f>$DW$88</f>
        <v>1.83E-4</v>
      </c>
      <c r="K220" s="39">
        <f>$DW$90</f>
        <v>4.6942000000000011E-2</v>
      </c>
      <c r="L220" s="39">
        <f>$DW$93</f>
        <v>26.154679999999999</v>
      </c>
    </row>
    <row r="221" spans="2:12">
      <c r="B221" s="44"/>
      <c r="C221" s="39">
        <f>$DX$88</f>
        <v>1.83E-4</v>
      </c>
      <c r="K221" s="39">
        <f>$DX$90</f>
        <v>4.7299000000000008E-2</v>
      </c>
      <c r="L221" s="39">
        <f>$DX$93</f>
        <v>26.403441999999998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4.676700000000001E-2</v>
      </c>
      <c r="L222" s="39">
        <f>$DY$93</f>
        <v>25.956657</v>
      </c>
    </row>
    <row r="223" spans="2:12">
      <c r="B223" s="44"/>
      <c r="C223" s="39">
        <f>$DZ$88</f>
        <v>4.5600000000000003E-4</v>
      </c>
      <c r="K223" s="39">
        <f>$DZ$90</f>
        <v>4.6368000000000006E-2</v>
      </c>
      <c r="L223" s="39">
        <f>$DZ$93</f>
        <v>25.444765</v>
      </c>
    </row>
    <row r="224" spans="2:12">
      <c r="B224" s="44"/>
      <c r="C224" s="39">
        <f>$EA$88</f>
        <v>4.5600000000000003E-4</v>
      </c>
      <c r="K224" s="39">
        <f>$EA$90</f>
        <v>4.7276000000000012E-2</v>
      </c>
      <c r="L224" s="39">
        <f>$EA$93</f>
        <v>25.387155999999997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4.5979000000000006E-2</v>
      </c>
      <c r="L225" s="39">
        <f>$EB$93</f>
        <v>24.057192999999998</v>
      </c>
    </row>
    <row r="226" spans="2:12">
      <c r="B226" s="44"/>
      <c r="C226" s="39">
        <f>$EC$88</f>
        <v>4.5600000000000003E-4</v>
      </c>
      <c r="K226" s="39">
        <f>$EC$90</f>
        <v>4.732900000000001E-2</v>
      </c>
      <c r="L226" s="39">
        <f>$EC$93</f>
        <v>24.282893000000001</v>
      </c>
    </row>
    <row r="227" spans="2:12">
      <c r="B227" s="44"/>
      <c r="C227" s="39">
        <f>$ED$88</f>
        <v>4.5600000000000003E-4</v>
      </c>
      <c r="K227" s="39">
        <f>$ED$90</f>
        <v>4.6369000000000007E-2</v>
      </c>
      <c r="L227" s="39">
        <f>$ED$93</f>
        <v>23.131374000000001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4.6089000000000005E-2</v>
      </c>
      <c r="L228" s="39">
        <f>$EE$93</f>
        <v>22.679570999999999</v>
      </c>
    </row>
    <row r="229" spans="2:12">
      <c r="B229" s="44"/>
      <c r="C229" s="39">
        <f>$EF$88</f>
        <v>4.7800000000000007E-4</v>
      </c>
      <c r="K229" s="39">
        <f>$EF$90</f>
        <v>4.5402000000000005E-2</v>
      </c>
      <c r="L229" s="39">
        <f>$EF$93</f>
        <v>22.162764999999997</v>
      </c>
    </row>
    <row r="230" spans="2:12">
      <c r="B230" s="44"/>
      <c r="C230" s="39">
        <f>$EG$88</f>
        <v>4.0800000000000005E-4</v>
      </c>
      <c r="K230" s="39">
        <f>$EG$90</f>
        <v>4.4402000000000004E-2</v>
      </c>
      <c r="L230" s="39">
        <f>$EG$93</f>
        <v>22.055631999999996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4.4435000000000002E-2</v>
      </c>
      <c r="L231" s="39">
        <f>$EH$93</f>
        <v>22.193308000000002</v>
      </c>
    </row>
    <row r="232" spans="2:12">
      <c r="B232" s="44"/>
      <c r="C232" s="39">
        <f>$EI$88</f>
        <v>4.0800000000000005E-4</v>
      </c>
      <c r="K232" s="39">
        <f>$EI$90</f>
        <v>4.1262E-2</v>
      </c>
      <c r="L232" s="39">
        <f>$EI$93</f>
        <v>21.000661999999998</v>
      </c>
    </row>
    <row r="233" spans="2:12">
      <c r="B233" s="44"/>
      <c r="C233" s="39">
        <f>$EJ$88</f>
        <v>5.0100000000000003E-4</v>
      </c>
      <c r="K233" s="39">
        <f>$EJ$90</f>
        <v>3.9218000000000003E-2</v>
      </c>
      <c r="L233" s="39">
        <f>$EJ$93</f>
        <v>19.986545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3.8144000000000004E-2</v>
      </c>
      <c r="L234" s="39">
        <f>$EK$93</f>
        <v>19.756664999999998</v>
      </c>
    </row>
    <row r="235" spans="2:12">
      <c r="B235" s="44"/>
      <c r="C235" s="39">
        <f>$EL$88</f>
        <v>2.2800000000000001E-4</v>
      </c>
      <c r="K235" s="39">
        <f>$EL$90</f>
        <v>3.7170000000000002E-2</v>
      </c>
      <c r="L235" s="39">
        <f>$EL$93</f>
        <v>20.021130999999997</v>
      </c>
    </row>
    <row r="236" spans="2:12">
      <c r="B236" s="44"/>
      <c r="C236" s="39">
        <f>$EM$88</f>
        <v>2.2800000000000001E-4</v>
      </c>
      <c r="K236" s="39">
        <f>$EM$90</f>
        <v>3.4052000000000006E-2</v>
      </c>
      <c r="L236" s="39">
        <f>$EM$93</f>
        <v>18.663015000000001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3.2854080000000008E-2</v>
      </c>
      <c r="L237" s="39">
        <f>$EN$93</f>
        <v>18.704597</v>
      </c>
    </row>
    <row r="238" spans="2:12">
      <c r="B238" s="44"/>
      <c r="C238" s="39">
        <f>$EO$88</f>
        <v>2.8000000000000003E-4</v>
      </c>
      <c r="K238" s="39">
        <f>$EO$90</f>
        <v>2.9266080000000007E-2</v>
      </c>
      <c r="L238" s="39">
        <f>$EO$93</f>
        <v>17.21912</v>
      </c>
    </row>
    <row r="239" spans="2:12">
      <c r="B239" s="44"/>
      <c r="C239" s="39">
        <f>$EP$88</f>
        <v>2.8000000000000003E-4</v>
      </c>
      <c r="K239" s="39">
        <f>$EP$90</f>
        <v>2.7636080000000007E-2</v>
      </c>
      <c r="L239" s="39">
        <f>$EP$93</f>
        <v>16.661749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2.5068080000000006E-2</v>
      </c>
      <c r="L240" s="39">
        <f>$EQ$93</f>
        <v>15.679024000000002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8.7191999999999992E-2</v>
      </c>
    </row>
    <row r="313" spans="2:6">
      <c r="B313" s="44"/>
      <c r="D313" s="39">
        <f>$D$89</f>
        <v>8.5216E-2</v>
      </c>
    </row>
    <row r="314" spans="2:6">
      <c r="B314" s="44"/>
      <c r="D314" s="39">
        <f>$E$89</f>
        <v>8.2157999999999995E-2</v>
      </c>
    </row>
    <row r="315" spans="2:6">
      <c r="B315" s="44" t="str">
        <f>$F$87</f>
        <v>yt 31 03 2011</v>
      </c>
      <c r="D315" s="39">
        <f>$F$89</f>
        <v>7.8330999999999998E-2</v>
      </c>
    </row>
    <row r="316" spans="2:6">
      <c r="B316" s="44"/>
      <c r="D316" s="39">
        <f>$G$89</f>
        <v>7.3533000000000001E-2</v>
      </c>
    </row>
    <row r="317" spans="2:6">
      <c r="B317" s="44"/>
      <c r="D317" s="39">
        <f>$H$89</f>
        <v>6.9993000000000014E-2</v>
      </c>
    </row>
    <row r="318" spans="2:6">
      <c r="B318" s="44" t="str">
        <f>$I$87</f>
        <v>yt 30 06 2011</v>
      </c>
      <c r="D318" s="39">
        <f>$I$89</f>
        <v>6.6511000000000001E-2</v>
      </c>
    </row>
    <row r="319" spans="2:6">
      <c r="B319" s="44"/>
      <c r="D319" s="39">
        <f>$J$89</f>
        <v>6.040100000000001E-2</v>
      </c>
    </row>
    <row r="320" spans="2:6">
      <c r="B320" s="44"/>
      <c r="D320" s="39">
        <f>$K$89</f>
        <v>5.9411999999999993E-2</v>
      </c>
    </row>
    <row r="321" spans="2:4">
      <c r="B321" s="44" t="str">
        <f>$L$87</f>
        <v>yt 30 09 2011</v>
      </c>
      <c r="D321" s="39">
        <f>$L$89</f>
        <v>5.7283000000000001E-2</v>
      </c>
    </row>
    <row r="322" spans="2:4">
      <c r="B322" s="44"/>
      <c r="D322" s="39">
        <f>$M$89</f>
        <v>5.5293000000000002E-2</v>
      </c>
    </row>
    <row r="323" spans="2:4">
      <c r="B323" s="44"/>
      <c r="D323" s="39">
        <f>$N$89</f>
        <v>5.1796000000000002E-2</v>
      </c>
    </row>
    <row r="324" spans="2:4">
      <c r="B324" s="44" t="str">
        <f>$O$87</f>
        <v>yt 31 12 2011</v>
      </c>
      <c r="D324" s="39">
        <f>$O$89</f>
        <v>4.9444000000000002E-2</v>
      </c>
    </row>
    <row r="325" spans="2:4">
      <c r="B325" s="44"/>
      <c r="D325" s="39">
        <f>$P$89</f>
        <v>4.4752000000000007E-2</v>
      </c>
    </row>
    <row r="326" spans="2:4">
      <c r="B326" s="44"/>
      <c r="D326" s="39">
        <f>$Q$89</f>
        <v>4.4327000000000012E-2</v>
      </c>
    </row>
    <row r="327" spans="2:4">
      <c r="B327" s="44" t="str">
        <f>$R$87</f>
        <v>yt 31 03 2012</v>
      </c>
      <c r="D327" s="39">
        <f>$R$89</f>
        <v>4.2083000000000009E-2</v>
      </c>
    </row>
    <row r="328" spans="2:4">
      <c r="B328" s="44"/>
      <c r="D328" s="39">
        <f>$S$89</f>
        <v>3.8913000000000003E-2</v>
      </c>
    </row>
    <row r="329" spans="2:4">
      <c r="B329" s="44"/>
      <c r="D329" s="39">
        <f>$T$89</f>
        <v>3.8460000000000008E-2</v>
      </c>
    </row>
    <row r="330" spans="2:4">
      <c r="B330" s="44" t="str">
        <f>$U$87</f>
        <v>yt 30 06 2012</v>
      </c>
      <c r="D330" s="39">
        <f>$U$89</f>
        <v>3.6539000000000002E-2</v>
      </c>
    </row>
    <row r="331" spans="2:4">
      <c r="B331" s="44"/>
      <c r="D331" s="39">
        <f>$V$89</f>
        <v>3.7530055000000007E-2</v>
      </c>
    </row>
    <row r="332" spans="2:4">
      <c r="B332" s="44"/>
      <c r="D332" s="39">
        <f>$W$89</f>
        <v>3.6236013333333338E-2</v>
      </c>
    </row>
    <row r="333" spans="2:4">
      <c r="B333" s="44" t="str">
        <f>$X$87</f>
        <v>yt 30 09 2012</v>
      </c>
      <c r="D333" s="39">
        <f>$X$89</f>
        <v>3.6283013333333336E-2</v>
      </c>
    </row>
    <row r="334" spans="2:4">
      <c r="B334" s="44"/>
      <c r="D334" s="39">
        <f>$Y$89</f>
        <v>3.6094013333333341E-2</v>
      </c>
    </row>
    <row r="335" spans="2:4">
      <c r="B335" s="44"/>
      <c r="D335" s="39">
        <f>$Z$89</f>
        <v>3.6267013333333334E-2</v>
      </c>
    </row>
    <row r="336" spans="2:4">
      <c r="B336" s="44" t="str">
        <f>$AA$87</f>
        <v>yt 31 12 2012</v>
      </c>
      <c r="D336" s="39">
        <f>$AA$89</f>
        <v>3.5679013333333336E-2</v>
      </c>
    </row>
    <row r="337" spans="2:4">
      <c r="B337" s="44"/>
      <c r="D337" s="39">
        <f>$AB$89</f>
        <v>3.6682013333333333E-2</v>
      </c>
    </row>
    <row r="338" spans="2:4">
      <c r="B338" s="44"/>
      <c r="D338" s="39">
        <f>$AC$89</f>
        <v>3.6371013333333341E-2</v>
      </c>
    </row>
    <row r="339" spans="2:4">
      <c r="B339" s="44" t="str">
        <f>$AD$87</f>
        <v>yt 31 03 2013</v>
      </c>
      <c r="D339" s="39">
        <f>$AD$89</f>
        <v>3.8524013333333336E-2</v>
      </c>
    </row>
    <row r="340" spans="2:4">
      <c r="B340" s="44"/>
      <c r="D340" s="39">
        <f>$AE$89</f>
        <v>3.880601333333334E-2</v>
      </c>
    </row>
    <row r="341" spans="2:4">
      <c r="B341" s="44"/>
      <c r="D341" s="39">
        <f>$AF$89</f>
        <v>3.6626013333333339E-2</v>
      </c>
    </row>
    <row r="342" spans="2:4">
      <c r="B342" s="44" t="str">
        <f>$AG$87</f>
        <v>yt 30 06 2013</v>
      </c>
      <c r="D342" s="39">
        <f>$AG$89</f>
        <v>3.6408013333333336E-2</v>
      </c>
    </row>
    <row r="343" spans="2:4">
      <c r="B343" s="44"/>
      <c r="D343" s="39">
        <f>$AH$89</f>
        <v>3.6888958333333333E-2</v>
      </c>
    </row>
    <row r="344" spans="2:4">
      <c r="B344" s="44"/>
      <c r="D344" s="39">
        <f>$AI$89</f>
        <v>3.7552000000000002E-2</v>
      </c>
    </row>
    <row r="345" spans="2:4">
      <c r="B345" s="44" t="str">
        <f>$AJ$87</f>
        <v>yt 30 09 2013</v>
      </c>
      <c r="D345" s="39">
        <f>$AJ$89</f>
        <v>3.8167E-2</v>
      </c>
    </row>
    <row r="346" spans="2:4">
      <c r="B346" s="44"/>
      <c r="D346" s="39">
        <f>$AK$89</f>
        <v>3.7571E-2</v>
      </c>
    </row>
    <row r="347" spans="2:4">
      <c r="B347" s="44"/>
      <c r="D347" s="39">
        <f>$AL$89</f>
        <v>3.7885000000000002E-2</v>
      </c>
    </row>
    <row r="348" spans="2:4">
      <c r="B348" s="44" t="str">
        <f>$AM$87</f>
        <v>yt 31 12 2013</v>
      </c>
      <c r="D348" s="39">
        <f>$AM$89</f>
        <v>3.8259999999999995E-2</v>
      </c>
    </row>
    <row r="349" spans="2:4">
      <c r="B349" s="44"/>
      <c r="D349" s="39">
        <f>$AN$89</f>
        <v>4.0212239545132769E-2</v>
      </c>
    </row>
    <row r="350" spans="2:4">
      <c r="B350" s="44"/>
      <c r="D350" s="39">
        <f>$AO$89</f>
        <v>4.0412113067548737E-2</v>
      </c>
    </row>
    <row r="351" spans="2:4">
      <c r="B351" s="44" t="str">
        <f>$AP$87</f>
        <v>yt 31 03 2014</v>
      </c>
      <c r="D351" s="39">
        <f>$AP$89</f>
        <v>3.9945363554686572E-2</v>
      </c>
    </row>
    <row r="352" spans="2:4">
      <c r="B352" s="44"/>
      <c r="D352" s="39">
        <f>$AQ$89</f>
        <v>3.9693150601357322E-2</v>
      </c>
    </row>
    <row r="353" spans="2:4">
      <c r="B353" s="44"/>
      <c r="D353" s="39">
        <f>$AR$89</f>
        <v>4.0076707930168598E-2</v>
      </c>
    </row>
    <row r="354" spans="2:4">
      <c r="B354" s="44" t="str">
        <f>$AS$87</f>
        <v>yt 30 06 2014</v>
      </c>
      <c r="D354" s="39">
        <f>$AS$89</f>
        <v>4.0288353699820374E-2</v>
      </c>
    </row>
    <row r="355" spans="2:4">
      <c r="B355" s="44"/>
      <c r="D355" s="39">
        <f>$AT$89</f>
        <v>3.848658843128909E-2</v>
      </c>
    </row>
    <row r="356" spans="2:4">
      <c r="B356" s="44"/>
      <c r="D356" s="39">
        <f>$AU$89</f>
        <v>3.6809791012427845E-2</v>
      </c>
    </row>
    <row r="357" spans="2:4">
      <c r="B357" s="44" t="str">
        <f>$AV$87</f>
        <v>yt 30 09 2014</v>
      </c>
      <c r="D357" s="39">
        <f>$AV$89</f>
        <v>3.7845180405144667E-2</v>
      </c>
    </row>
    <row r="358" spans="2:4">
      <c r="B358" s="44"/>
      <c r="D358" s="39">
        <f>$AW$89</f>
        <v>3.7891730314653982E-2</v>
      </c>
    </row>
    <row r="359" spans="2:4">
      <c r="B359" s="44"/>
      <c r="D359" s="39">
        <f>$AX$89</f>
        <v>3.7121450889136078E-2</v>
      </c>
    </row>
    <row r="360" spans="2:4">
      <c r="B360" s="44" t="str">
        <f>$AY$87</f>
        <v>yt 31 12 2014</v>
      </c>
      <c r="D360" s="39">
        <f>$AY$89</f>
        <v>3.627633783553582E-2</v>
      </c>
    </row>
    <row r="361" spans="2:4">
      <c r="B361" s="44"/>
      <c r="D361" s="39">
        <f>$AZ$89</f>
        <v>3.3585349376671514E-2</v>
      </c>
    </row>
    <row r="362" spans="2:4">
      <c r="B362" s="44"/>
      <c r="D362" s="39">
        <f>$BA$89</f>
        <v>3.2246475854255545E-2</v>
      </c>
    </row>
    <row r="363" spans="2:4">
      <c r="B363" s="44" t="str">
        <f>$BB$87</f>
        <v>yt 31 03 2015</v>
      </c>
      <c r="D363" s="39">
        <f>$BB$89</f>
        <v>3.1465225367117711E-2</v>
      </c>
    </row>
    <row r="364" spans="2:4">
      <c r="B364" s="44"/>
      <c r="D364" s="39">
        <f>$BC$89</f>
        <v>3.1099175350580537E-2</v>
      </c>
    </row>
    <row r="365" spans="2:4">
      <c r="B365" s="44"/>
      <c r="D365" s="39">
        <f>$BD$89</f>
        <v>3.1011618021769254E-2</v>
      </c>
    </row>
    <row r="366" spans="2:4">
      <c r="B366" s="44" t="str">
        <f>$BE$87</f>
        <v>yt 30 06 2015</v>
      </c>
      <c r="D366" s="39">
        <f>$BE$89</f>
        <v>3.1763329584806828E-2</v>
      </c>
    </row>
    <row r="367" spans="2:4">
      <c r="B367" s="44"/>
      <c r="D367" s="39">
        <f>$BF$89</f>
        <v>3.193209485333811E-2</v>
      </c>
    </row>
    <row r="368" spans="2:4">
      <c r="B368" s="44"/>
      <c r="D368" s="39">
        <f>$BG$89</f>
        <v>3.2439892272199365E-2</v>
      </c>
    </row>
    <row r="369" spans="2:4">
      <c r="B369" s="44" t="str">
        <f>$BH$87</f>
        <v>yt 30 09 2015</v>
      </c>
      <c r="D369" s="39">
        <f>$BH$89</f>
        <v>3.1474554076536897E-2</v>
      </c>
    </row>
    <row r="370" spans="2:4">
      <c r="B370" s="44"/>
      <c r="D370" s="39">
        <f>$BI$89</f>
        <v>3.1617231049753967E-2</v>
      </c>
    </row>
    <row r="371" spans="2:4">
      <c r="B371" s="44"/>
      <c r="D371" s="39">
        <f>$BJ$89</f>
        <v>3.0869338770185838E-2</v>
      </c>
    </row>
    <row r="372" spans="2:4">
      <c r="B372" s="44" t="str">
        <f>$BK$87</f>
        <v>yt 31 12 2015</v>
      </c>
      <c r="D372" s="39">
        <f>$BK$89</f>
        <v>3.1794150538770452E-2</v>
      </c>
    </row>
    <row r="373" spans="2:4">
      <c r="B373" s="44"/>
      <c r="D373" s="39">
        <f>$BL$89</f>
        <v>3.2814879041688776E-2</v>
      </c>
    </row>
    <row r="374" spans="2:4">
      <c r="B374" s="44"/>
      <c r="D374" s="39">
        <f>$BM$89</f>
        <v>3.2385107607809403E-2</v>
      </c>
    </row>
    <row r="375" spans="2:4">
      <c r="B375" s="44" t="str">
        <f>$BN$87</f>
        <v>yt 31 03 2016</v>
      </c>
      <c r="D375" s="39">
        <f>$BN$89</f>
        <v>3.2654853263130612E-2</v>
      </c>
    </row>
    <row r="376" spans="2:4">
      <c r="B376" s="44"/>
      <c r="D376" s="39">
        <f>$BO$89</f>
        <v>3.3460116232997029E-2</v>
      </c>
    </row>
    <row r="377" spans="2:4">
      <c r="B377" s="44"/>
      <c r="D377" s="39">
        <f>$BP$89</f>
        <v>3.5989432229698207E-2</v>
      </c>
    </row>
    <row r="378" spans="2:4">
      <c r="B378" s="44" t="str">
        <f>$BQ$87</f>
        <v>yt 30 06 2016</v>
      </c>
      <c r="D378" s="39">
        <f>$BQ$89</f>
        <v>3.7277097032285017E-2</v>
      </c>
    </row>
    <row r="379" spans="2:4">
      <c r="B379" s="44"/>
      <c r="D379" s="39">
        <f>$BR$89</f>
        <v>3.6412049471667228E-2</v>
      </c>
    </row>
    <row r="380" spans="2:4">
      <c r="B380" s="44"/>
      <c r="D380" s="39">
        <f>$BS$89</f>
        <v>3.7600363534225918E-2</v>
      </c>
    </row>
    <row r="381" spans="2:4">
      <c r="B381" s="44" t="str">
        <f>$BT$87</f>
        <v>yt 30 09 2016</v>
      </c>
      <c r="D381" s="39">
        <f>$BT$89</f>
        <v>3.6486997451156085E-2</v>
      </c>
    </row>
    <row r="382" spans="2:4">
      <c r="B382" s="44"/>
      <c r="D382" s="39">
        <f>$BU$89</f>
        <v>3.7213234917713903E-2</v>
      </c>
    </row>
    <row r="383" spans="2:4">
      <c r="B383" s="44"/>
      <c r="D383" s="39">
        <f>$BV$89</f>
        <v>3.9030406622799933E-2</v>
      </c>
    </row>
    <row r="384" spans="2:4">
      <c r="B384" s="44" t="str">
        <f>$BW$87</f>
        <v>yt 31 12 2016</v>
      </c>
      <c r="D384" s="39">
        <f>$BW$89</f>
        <v>3.8824707907815573E-2</v>
      </c>
    </row>
    <row r="385" spans="2:4">
      <c r="B385" s="44"/>
      <c r="D385" s="39">
        <f>$BX$89</f>
        <v>3.8038825501743402E-2</v>
      </c>
    </row>
    <row r="386" spans="2:4">
      <c r="B386" s="44"/>
      <c r="D386" s="39">
        <f>$BY$89</f>
        <v>3.9559242181350374E-2</v>
      </c>
    </row>
    <row r="387" spans="2:4">
      <c r="B387" s="44" t="str">
        <f>$BZ$87</f>
        <v>yt 31 03 2017</v>
      </c>
      <c r="D387" s="39">
        <f>$BZ$89</f>
        <v>4.1245033196174986E-2</v>
      </c>
    </row>
    <row r="388" spans="2:4">
      <c r="B388" s="44"/>
      <c r="D388" s="39">
        <f>$CA$89</f>
        <v>4.1756229198237786E-2</v>
      </c>
    </row>
    <row r="389" spans="2:4">
      <c r="B389" s="44"/>
      <c r="D389" s="39">
        <f>$CB$89</f>
        <v>4.0844095141469014E-2</v>
      </c>
    </row>
    <row r="390" spans="2:4">
      <c r="B390" s="44" t="str">
        <f>$CC$87</f>
        <v>yt 30 06 2017</v>
      </c>
      <c r="D390" s="39">
        <f>$CC$89</f>
        <v>4.0024848135247725E-2</v>
      </c>
    </row>
    <row r="391" spans="2:4">
      <c r="B391" s="44"/>
      <c r="D391" s="39">
        <f>$CD$89</f>
        <v>4.1155198351236308E-2</v>
      </c>
    </row>
    <row r="392" spans="2:4">
      <c r="B392" s="44"/>
      <c r="D392" s="39">
        <f>$CE$89</f>
        <v>4.1461658378892853E-2</v>
      </c>
    </row>
    <row r="393" spans="2:4">
      <c r="B393" s="44" t="str">
        <f>$CF$87</f>
        <v>yt 30 09 2017</v>
      </c>
      <c r="D393" s="39">
        <f>$CF$89</f>
        <v>4.3804927893548909E-2</v>
      </c>
    </row>
    <row r="394" spans="2:4">
      <c r="B394" s="44"/>
      <c r="D394" s="39">
        <f>$CG$89</f>
        <v>4.4633139077104429E-2</v>
      </c>
    </row>
    <row r="395" spans="2:4">
      <c r="B395" s="44"/>
      <c r="D395" s="39">
        <f>$CH$89</f>
        <v>4.4819445784876968E-2</v>
      </c>
    </row>
    <row r="396" spans="2:4">
      <c r="B396" s="44" t="str">
        <f>$CI$87</f>
        <v>yt 31 12 2017</v>
      </c>
      <c r="D396" s="39">
        <f>$CI$89</f>
        <v>4.5465421959833385E-2</v>
      </c>
    </row>
    <row r="397" spans="2:4">
      <c r="B397" s="44"/>
      <c r="D397" s="39">
        <f>$CJ$89</f>
        <v>4.7507416626822591E-2</v>
      </c>
    </row>
    <row r="398" spans="2:4">
      <c r="B398" s="44"/>
      <c r="D398" s="39">
        <f>$CK$89</f>
        <v>5.0134867263794632E-2</v>
      </c>
    </row>
    <row r="399" spans="2:4">
      <c r="B399" s="44" t="str">
        <f>$CL$87</f>
        <v>yt 31 03 2018</v>
      </c>
      <c r="D399" s="39">
        <f>$CL$89</f>
        <v>4.9522327760253157E-2</v>
      </c>
    </row>
    <row r="400" spans="2:4">
      <c r="B400" s="44"/>
      <c r="D400" s="39">
        <f>$CM$89</f>
        <v>4.9274358607460773E-2</v>
      </c>
    </row>
    <row r="401" spans="2:4">
      <c r="B401" s="44"/>
      <c r="D401" s="39">
        <f>$CN$89</f>
        <v>4.9127486132497143E-2</v>
      </c>
    </row>
    <row r="402" spans="2:4">
      <c r="B402" s="44" t="str">
        <f>$CO$87</f>
        <v>yt 30 06 2018</v>
      </c>
      <c r="D402" s="39">
        <f>$CO$89</f>
        <v>5.0935428293227371E-2</v>
      </c>
    </row>
    <row r="403" spans="2:4">
      <c r="B403" s="44"/>
      <c r="D403" s="39">
        <f>$CP$89</f>
        <v>5.0976972404188567E-2</v>
      </c>
    </row>
    <row r="404" spans="2:4">
      <c r="B404" s="44"/>
      <c r="D404" s="39">
        <f>$CQ$89</f>
        <v>5.1307555972878727E-2</v>
      </c>
    </row>
    <row r="405" spans="2:4">
      <c r="B405" s="44" t="str">
        <f>$CR$87</f>
        <v>yt 30 09 2018</v>
      </c>
      <c r="D405" s="39">
        <f>$CR$89</f>
        <v>5.1977662496040897E-2</v>
      </c>
    </row>
    <row r="406" spans="2:4">
      <c r="B406" s="44"/>
      <c r="D406" s="39">
        <f>$CS$89</f>
        <v>5.3666304797016756E-2</v>
      </c>
    </row>
    <row r="407" spans="2:4">
      <c r="B407" s="44"/>
      <c r="D407" s="39">
        <f>$CT$89</f>
        <v>5.2775146772107227E-2</v>
      </c>
    </row>
    <row r="408" spans="2:4">
      <c r="B408" s="44" t="str">
        <f>$CU$87</f>
        <v>yt 31 12 2018</v>
      </c>
      <c r="D408" s="39">
        <f>$CU$89</f>
        <v>5.271089225067617E-2</v>
      </c>
    </row>
    <row r="409" spans="2:4">
      <c r="B409" s="44"/>
      <c r="D409" s="39">
        <f>$CV$89</f>
        <v>5.0411433476274345E-2</v>
      </c>
    </row>
    <row r="410" spans="2:4">
      <c r="B410" s="44"/>
      <c r="D410" s="39">
        <f>$CW$89</f>
        <v>4.765933759357472E-2</v>
      </c>
    </row>
    <row r="411" spans="2:4">
      <c r="B411" s="44" t="str">
        <f>$CX$87</f>
        <v>yt 31 03 2019</v>
      </c>
      <c r="D411" s="39">
        <f>$CX$89</f>
        <v>4.6641340426970379E-2</v>
      </c>
    </row>
    <row r="412" spans="2:4">
      <c r="B412" s="44"/>
      <c r="D412" s="39">
        <f>$CY$89</f>
        <v>4.6901113577699959E-2</v>
      </c>
    </row>
    <row r="413" spans="2:4">
      <c r="B413" s="44"/>
      <c r="D413" s="39">
        <f>$CZ$89</f>
        <v>4.6089804112731177E-2</v>
      </c>
    </row>
    <row r="414" spans="2:4">
      <c r="B414" s="44" t="str">
        <f>$DA$87</f>
        <v>yt 30 06 2019</v>
      </c>
      <c r="D414" s="39">
        <f>$DA$89</f>
        <v>4.3436086822946085E-2</v>
      </c>
    </row>
    <row r="415" spans="2:4">
      <c r="B415" s="44"/>
      <c r="D415" s="39">
        <f>$DB$89</f>
        <v>4.4114240056614101E-2</v>
      </c>
    </row>
    <row r="416" spans="2:4">
      <c r="B416" s="44"/>
      <c r="D416" s="39">
        <f>$DC$89</f>
        <v>4.219588239770871E-2</v>
      </c>
    </row>
    <row r="417" spans="2:4">
      <c r="B417" s="44" t="str">
        <f>$DD$87</f>
        <v>yt 30 09 2019</v>
      </c>
      <c r="D417" s="39">
        <f>$DD$89</f>
        <v>3.866482124590595E-2</v>
      </c>
    </row>
    <row r="418" spans="2:4">
      <c r="B418" s="44"/>
      <c r="D418" s="39">
        <f>$DE$89</f>
        <v>3.5229503412090378E-2</v>
      </c>
    </row>
    <row r="419" spans="2:4">
      <c r="B419" s="44"/>
      <c r="D419" s="39">
        <f>$DF$89</f>
        <v>3.3247354729227373E-2</v>
      </c>
    </row>
    <row r="420" spans="2:4">
      <c r="B420" s="44" t="str">
        <f>$DG$87</f>
        <v>yt 31 12 2019</v>
      </c>
      <c r="D420" s="39">
        <f>$DG$89</f>
        <v>3.2436633075702007E-2</v>
      </c>
    </row>
    <row r="421" spans="2:4">
      <c r="B421" s="44"/>
      <c r="D421" s="39">
        <f>$DH$89</f>
        <v>3.1315000000000003E-2</v>
      </c>
    </row>
    <row r="422" spans="2:4">
      <c r="B422" s="44"/>
      <c r="D422" s="39">
        <f>$DI$89</f>
        <v>3.2719999999999999E-2</v>
      </c>
    </row>
    <row r="423" spans="2:4">
      <c r="B423" s="44" t="str">
        <f>$DJ$87</f>
        <v>yt 31 03 2020</v>
      </c>
      <c r="D423" s="39">
        <f>$DJ$89</f>
        <v>3.3516999999999998E-2</v>
      </c>
    </row>
    <row r="424" spans="2:4">
      <c r="B424" s="44"/>
      <c r="D424" s="39">
        <f>$DK$89</f>
        <v>3.2164000000000005E-2</v>
      </c>
    </row>
    <row r="425" spans="2:4">
      <c r="B425" s="44"/>
      <c r="D425" s="39">
        <f>$DL$89</f>
        <v>3.247400000000001E-2</v>
      </c>
    </row>
    <row r="426" spans="2:4">
      <c r="B426" s="44" t="str">
        <f>$DM$87</f>
        <v>yt 30 06 2020</v>
      </c>
      <c r="D426" s="39">
        <f>$DM$89</f>
        <v>3.3931000000000003E-2</v>
      </c>
    </row>
    <row r="427" spans="2:4">
      <c r="B427" s="44"/>
      <c r="D427" s="39">
        <f>$DN$89</f>
        <v>3.5576000000000003E-2</v>
      </c>
    </row>
    <row r="428" spans="2:4">
      <c r="B428" s="44"/>
      <c r="D428" s="39">
        <f>$DO$89</f>
        <v>3.6730000000000006E-2</v>
      </c>
    </row>
    <row r="429" spans="2:4">
      <c r="B429" s="44" t="str">
        <f>$DP$87</f>
        <v>yt 30 09 2020</v>
      </c>
      <c r="D429" s="39">
        <f>$DP$89</f>
        <v>3.9571000000000009E-2</v>
      </c>
    </row>
    <row r="430" spans="2:4">
      <c r="B430" s="44"/>
      <c r="D430" s="39">
        <f>$DQ$89</f>
        <v>4.0788000000000005E-2</v>
      </c>
    </row>
    <row r="431" spans="2:4">
      <c r="B431" s="44"/>
      <c r="D431" s="39">
        <f>$DR$89</f>
        <v>4.3484000000000009E-2</v>
      </c>
    </row>
    <row r="432" spans="2:4">
      <c r="B432" s="44" t="str">
        <f>$DS$87</f>
        <v>yt 31 12 2020</v>
      </c>
      <c r="D432" s="39">
        <f>$DS$89</f>
        <v>4.4561000000000003E-2</v>
      </c>
    </row>
    <row r="433" spans="2:4">
      <c r="B433" s="44"/>
      <c r="D433" s="39">
        <f>$DT$89</f>
        <v>4.6117000000000005E-2</v>
      </c>
    </row>
    <row r="434" spans="2:4">
      <c r="B434" s="44"/>
      <c r="D434" s="39">
        <f>$DU$89</f>
        <v>4.5333999999999999E-2</v>
      </c>
    </row>
    <row r="435" spans="2:4">
      <c r="B435" s="44" t="str">
        <f>$DV$87</f>
        <v>yt 31 03 2021</v>
      </c>
      <c r="D435" s="39">
        <f>$DV$89</f>
        <v>4.3901000000000009E-2</v>
      </c>
    </row>
    <row r="436" spans="2:4">
      <c r="B436" s="44"/>
      <c r="D436" s="39">
        <f>$DW$89</f>
        <v>4.6759000000000009E-2</v>
      </c>
    </row>
    <row r="437" spans="2:4">
      <c r="B437" s="44"/>
      <c r="D437" s="39">
        <f>$DX$89</f>
        <v>4.7116000000000005E-2</v>
      </c>
    </row>
    <row r="438" spans="2:4">
      <c r="B438" s="44" t="str">
        <f>$DY$87</f>
        <v>yt 30 06 2021</v>
      </c>
      <c r="D438" s="39">
        <f>$DY$89</f>
        <v>4.6368000000000006E-2</v>
      </c>
    </row>
    <row r="439" spans="2:4">
      <c r="B439" s="44"/>
      <c r="D439" s="39">
        <f>$DZ$89</f>
        <v>4.5912000000000008E-2</v>
      </c>
    </row>
    <row r="440" spans="2:4">
      <c r="B440" s="44"/>
      <c r="D440" s="39">
        <f>$EA$89</f>
        <v>4.6820000000000014E-2</v>
      </c>
    </row>
    <row r="441" spans="2:4">
      <c r="B441" s="44" t="str">
        <f>$EB$87</f>
        <v>yt 30 09 2021</v>
      </c>
      <c r="D441" s="39">
        <f>$EB$89</f>
        <v>4.5523000000000008E-2</v>
      </c>
    </row>
    <row r="442" spans="2:4">
      <c r="B442" s="44"/>
      <c r="D442" s="39">
        <f>$EC$89</f>
        <v>4.6873000000000012E-2</v>
      </c>
    </row>
    <row r="443" spans="2:4">
      <c r="B443" s="44"/>
      <c r="D443" s="39">
        <f>$ED$89</f>
        <v>4.5913000000000009E-2</v>
      </c>
    </row>
    <row r="444" spans="2:4">
      <c r="B444" s="44" t="str">
        <f>$EE$87</f>
        <v>yt 31 12 2021</v>
      </c>
      <c r="D444" s="39">
        <f>$EE$89</f>
        <v>4.5498000000000004E-2</v>
      </c>
    </row>
    <row r="445" spans="2:4">
      <c r="B445" s="44"/>
      <c r="D445" s="39">
        <f>$EF$89</f>
        <v>4.4924000000000006E-2</v>
      </c>
    </row>
    <row r="446" spans="2:4">
      <c r="B446" s="44"/>
      <c r="D446" s="39">
        <f>$EG$89</f>
        <v>4.3994000000000005E-2</v>
      </c>
    </row>
    <row r="447" spans="2:4">
      <c r="B447" s="44" t="str">
        <f>$EH$87</f>
        <v>yt 31 03 2022</v>
      </c>
      <c r="D447" s="39">
        <f>$EH$89</f>
        <v>4.4027000000000004E-2</v>
      </c>
    </row>
    <row r="448" spans="2:4">
      <c r="B448" s="44"/>
      <c r="D448" s="39">
        <f>$EI$89</f>
        <v>4.0854000000000001E-2</v>
      </c>
    </row>
    <row r="449" spans="2:4">
      <c r="B449" s="44"/>
      <c r="D449" s="39">
        <f>$EJ$89</f>
        <v>3.8717000000000001E-2</v>
      </c>
    </row>
    <row r="450" spans="2:4">
      <c r="B450" s="44" t="str">
        <f>$EK$87</f>
        <v>yt 30 06 2022</v>
      </c>
      <c r="D450" s="39">
        <f>$EK$89</f>
        <v>3.7859000000000004E-2</v>
      </c>
    </row>
    <row r="451" spans="2:4">
      <c r="B451" s="44"/>
      <c r="D451" s="39">
        <f>$EL$89</f>
        <v>3.6942000000000003E-2</v>
      </c>
    </row>
    <row r="452" spans="2:4">
      <c r="B452" s="44"/>
      <c r="D452" s="39">
        <f>$EM$89</f>
        <v>3.3824000000000007E-2</v>
      </c>
    </row>
    <row r="453" spans="2:4">
      <c r="B453" s="44" t="str">
        <f>$EN$87</f>
        <v>yt 30 09 2022</v>
      </c>
      <c r="D453" s="39">
        <f>$EN$89</f>
        <v>3.2574080000000005E-2</v>
      </c>
    </row>
    <row r="454" spans="2:4">
      <c r="B454" s="44"/>
      <c r="D454" s="39">
        <f>$EO$89</f>
        <v>2.8986080000000008E-2</v>
      </c>
    </row>
    <row r="455" spans="2:4">
      <c r="B455" s="44"/>
      <c r="D455" s="39">
        <f>$EP$89</f>
        <v>2.7356080000000008E-2</v>
      </c>
    </row>
    <row r="456" spans="2:4">
      <c r="B456" s="44" t="str">
        <f>$EQ$87</f>
        <v>yt 31 12 2022</v>
      </c>
      <c r="D456" s="39">
        <f>$EQ$89</f>
        <v>2.4923080000000007E-2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59.932898999999992</v>
      </c>
    </row>
    <row r="745" spans="2:8">
      <c r="B745" s="44"/>
      <c r="H745" s="39">
        <f>$D$92</f>
        <v>58.934044999999998</v>
      </c>
    </row>
    <row r="746" spans="2:8">
      <c r="B746" s="44"/>
      <c r="H746" s="39">
        <f>$E$92</f>
        <v>56.780346000000002</v>
      </c>
    </row>
    <row r="747" spans="2:8">
      <c r="B747" s="44" t="str">
        <f>$F$87</f>
        <v>yt 31 03 2011</v>
      </c>
      <c r="H747" s="39">
        <f>$F$92</f>
        <v>54.083065000000005</v>
      </c>
    </row>
    <row r="748" spans="2:8">
      <c r="B748" s="44"/>
      <c r="H748" s="39">
        <f>$G$92</f>
        <v>51.176501999999999</v>
      </c>
    </row>
    <row r="749" spans="2:8">
      <c r="B749" s="44"/>
      <c r="H749" s="39">
        <f>$H$92</f>
        <v>48.253523000000001</v>
      </c>
    </row>
    <row r="750" spans="2:8">
      <c r="B750" s="44" t="str">
        <f>$I$87</f>
        <v>yt 30 06 2011</v>
      </c>
      <c r="H750" s="39">
        <f>$I$92</f>
        <v>45.072592999999998</v>
      </c>
    </row>
    <row r="751" spans="2:8">
      <c r="B751" s="44"/>
      <c r="H751" s="39">
        <f>$J$92</f>
        <v>40.609908000000004</v>
      </c>
    </row>
    <row r="752" spans="2:8">
      <c r="B752" s="44"/>
      <c r="H752" s="39">
        <f>$K$92</f>
        <v>39.621285999999998</v>
      </c>
    </row>
    <row r="753" spans="2:8">
      <c r="B753" s="44" t="str">
        <f>$L$87</f>
        <v>yt 30 09 2011</v>
      </c>
      <c r="H753" s="39">
        <f>$L$92</f>
        <v>38.164576999999994</v>
      </c>
    </row>
    <row r="754" spans="2:8">
      <c r="B754" s="44"/>
      <c r="H754" s="39">
        <f>$M$92</f>
        <v>36.748629000000001</v>
      </c>
    </row>
    <row r="755" spans="2:8">
      <c r="B755" s="44"/>
      <c r="H755" s="39">
        <f>$N$92</f>
        <v>33.969357000000002</v>
      </c>
    </row>
    <row r="756" spans="2:8">
      <c r="B756" s="44" t="str">
        <f>$O$87</f>
        <v>yt 31 12 2011</v>
      </c>
      <c r="H756" s="39">
        <f>$O$92</f>
        <v>32.259020999999997</v>
      </c>
    </row>
    <row r="757" spans="2:8">
      <c r="B757" s="44"/>
      <c r="H757" s="39">
        <f>$P$92</f>
        <v>29.242487999999998</v>
      </c>
    </row>
    <row r="758" spans="2:8">
      <c r="B758" s="44"/>
      <c r="H758" s="39">
        <f>$Q$92</f>
        <v>28.685127999999999</v>
      </c>
    </row>
    <row r="759" spans="2:8">
      <c r="B759" s="44" t="str">
        <f>$R$87</f>
        <v>yt 31 03 2012</v>
      </c>
      <c r="H759" s="39">
        <f>$R$92</f>
        <v>27.599254000000002</v>
      </c>
    </row>
    <row r="760" spans="2:8">
      <c r="B760" s="44"/>
      <c r="H760" s="39">
        <f>$S$92</f>
        <v>25.366042999999998</v>
      </c>
    </row>
    <row r="761" spans="2:8">
      <c r="B761" s="44"/>
      <c r="H761" s="39">
        <f>$T$92</f>
        <v>24.908629999999995</v>
      </c>
    </row>
    <row r="762" spans="2:8">
      <c r="B762" s="44" t="str">
        <f>$U$87</f>
        <v>yt 30 06 2012</v>
      </c>
      <c r="H762" s="39">
        <f>$U$92</f>
        <v>23.727672999999996</v>
      </c>
    </row>
    <row r="763" spans="2:8">
      <c r="B763" s="44"/>
      <c r="H763" s="39">
        <f>$V$92</f>
        <v>24.698641999999996</v>
      </c>
    </row>
    <row r="764" spans="2:8">
      <c r="B764" s="44"/>
      <c r="H764" s="39">
        <f>$W$92</f>
        <v>23.720880999999995</v>
      </c>
    </row>
    <row r="765" spans="2:8">
      <c r="B765" s="44" t="str">
        <f>$X$87</f>
        <v>yt 30 09 2012</v>
      </c>
      <c r="H765" s="39">
        <f>$X$92</f>
        <v>23.518205999999996</v>
      </c>
    </row>
    <row r="766" spans="2:8">
      <c r="B766" s="44"/>
      <c r="H766" s="39">
        <f>$Y$92</f>
        <v>23.622049999999998</v>
      </c>
    </row>
    <row r="767" spans="2:8">
      <c r="B767" s="44"/>
      <c r="H767" s="39">
        <f>$Z$92</f>
        <v>23.846798999999997</v>
      </c>
    </row>
    <row r="768" spans="2:8">
      <c r="B768" s="44" t="str">
        <f>$AA$87</f>
        <v>yt 31 12 2012</v>
      </c>
      <c r="H768" s="39">
        <f>$AA$92</f>
        <v>23.910893999999995</v>
      </c>
    </row>
    <row r="769" spans="2:8">
      <c r="B769" s="44"/>
      <c r="H769" s="39">
        <f>$AB$92</f>
        <v>24.394549999999995</v>
      </c>
    </row>
    <row r="770" spans="2:8">
      <c r="B770" s="44"/>
      <c r="H770" s="39">
        <f>$AC$92</f>
        <v>24.366119999999995</v>
      </c>
    </row>
    <row r="771" spans="2:8">
      <c r="B771" s="44" t="str">
        <f>$AD$87</f>
        <v>yt 31 03 2013</v>
      </c>
      <c r="H771" s="39">
        <f>$AD$92</f>
        <v>25.667000999999996</v>
      </c>
    </row>
    <row r="772" spans="2:8">
      <c r="B772" s="44"/>
      <c r="H772" s="39">
        <f>$AE$92</f>
        <v>26.079683999999997</v>
      </c>
    </row>
    <row r="773" spans="2:8">
      <c r="B773" s="44"/>
      <c r="H773" s="39">
        <f>$AF$92</f>
        <v>24.954705000000001</v>
      </c>
    </row>
    <row r="774" spans="2:8">
      <c r="B774" s="44" t="str">
        <f>$AG$87</f>
        <v>yt 30 06 2013</v>
      </c>
      <c r="H774" s="39">
        <f>$AG$92</f>
        <v>24.849457999999998</v>
      </c>
    </row>
    <row r="775" spans="2:8">
      <c r="B775" s="44"/>
      <c r="H775" s="39">
        <f>$AH$92</f>
        <v>25.220943999999999</v>
      </c>
    </row>
    <row r="776" spans="2:8">
      <c r="B776" s="44"/>
      <c r="H776" s="39">
        <f>$AI$92</f>
        <v>26.493525999999996</v>
      </c>
    </row>
    <row r="777" spans="2:8">
      <c r="B777" s="44" t="str">
        <f>$AJ$87</f>
        <v>yt 30 09 2013</v>
      </c>
      <c r="H777" s="39">
        <f>$AJ$92</f>
        <v>27.304617</v>
      </c>
    </row>
    <row r="778" spans="2:8">
      <c r="B778" s="44"/>
      <c r="H778" s="39">
        <f>$AK$92</f>
        <v>26.814244000000002</v>
      </c>
    </row>
    <row r="779" spans="2:8">
      <c r="B779" s="44"/>
      <c r="H779" s="39">
        <f>$AL$92</f>
        <v>27.220970000000001</v>
      </c>
    </row>
    <row r="780" spans="2:8">
      <c r="B780" s="44" t="str">
        <f>$AM$87</f>
        <v>yt 31 12 2013</v>
      </c>
      <c r="H780" s="39">
        <f>$AM$92</f>
        <v>27.353902000000001</v>
      </c>
    </row>
    <row r="781" spans="2:8">
      <c r="B781" s="44"/>
      <c r="H781" s="39">
        <f>$AN$92</f>
        <v>28.777178000000003</v>
      </c>
    </row>
    <row r="782" spans="2:8">
      <c r="B782" s="44"/>
      <c r="H782" s="39">
        <f>$AO$92</f>
        <v>28.978090000000002</v>
      </c>
    </row>
    <row r="783" spans="2:8">
      <c r="B783" s="44" t="str">
        <f>$AP$87</f>
        <v>yt 31 03 2014</v>
      </c>
      <c r="H783" s="39">
        <f>$AP$92</f>
        <v>28.944733999999997</v>
      </c>
    </row>
    <row r="784" spans="2:8">
      <c r="B784" s="44"/>
      <c r="H784" s="39">
        <f>$AQ$92</f>
        <v>28.566285000000001</v>
      </c>
    </row>
    <row r="785" spans="2:8">
      <c r="B785" s="44"/>
      <c r="H785" s="39">
        <f>$AR$92</f>
        <v>28.954585999999995</v>
      </c>
    </row>
    <row r="786" spans="2:8">
      <c r="B786" s="44" t="str">
        <f>$AS$87</f>
        <v>yt 30 06 2014</v>
      </c>
      <c r="H786" s="39">
        <f>$AS$92</f>
        <v>29.163392999999996</v>
      </c>
    </row>
    <row r="787" spans="2:8">
      <c r="B787" s="44"/>
      <c r="H787" s="39">
        <f>$AT$92</f>
        <v>27.662828000000001</v>
      </c>
    </row>
    <row r="788" spans="2:8">
      <c r="B788" s="44"/>
      <c r="H788" s="39">
        <f>$AU$92</f>
        <v>26.101239</v>
      </c>
    </row>
    <row r="789" spans="2:8">
      <c r="B789" s="44" t="str">
        <f>$AV$87</f>
        <v>yt 30 09 2014</v>
      </c>
      <c r="H789" s="39">
        <f>$AV$92</f>
        <v>26.456238999999997</v>
      </c>
    </row>
    <row r="790" spans="2:8">
      <c r="B790" s="44"/>
      <c r="H790" s="39">
        <f>$AW$92</f>
        <v>26.415576999999995</v>
      </c>
    </row>
    <row r="791" spans="2:8">
      <c r="B791" s="44"/>
      <c r="H791" s="39">
        <f>$AX$92</f>
        <v>25.662176999999996</v>
      </c>
    </row>
    <row r="792" spans="2:8">
      <c r="B792" s="44" t="str">
        <f>$AY$87</f>
        <v>yt 31 12 2014</v>
      </c>
      <c r="H792" s="39">
        <f>$AY$92</f>
        <v>25.090946999999996</v>
      </c>
    </row>
    <row r="793" spans="2:8">
      <c r="B793" s="44"/>
      <c r="H793" s="39">
        <f>$AZ$92</f>
        <v>23.596857</v>
      </c>
    </row>
    <row r="794" spans="2:8">
      <c r="B794" s="44"/>
      <c r="H794" s="39">
        <f>$BA$92</f>
        <v>22.825454000000001</v>
      </c>
    </row>
    <row r="795" spans="2:8">
      <c r="B795" s="44" t="str">
        <f>$BB$87</f>
        <v>yt 31 03 2015</v>
      </c>
      <c r="H795" s="39">
        <f>$BB$92</f>
        <v>21.954853</v>
      </c>
    </row>
    <row r="796" spans="2:8">
      <c r="B796" s="44"/>
      <c r="H796" s="39">
        <f>$BC$92</f>
        <v>21.722944999999999</v>
      </c>
    </row>
    <row r="797" spans="2:8">
      <c r="B797" s="44"/>
      <c r="H797" s="39">
        <f>$BD$92</f>
        <v>21.496175000000001</v>
      </c>
    </row>
    <row r="798" spans="2:8">
      <c r="B798" s="44" t="str">
        <f>$BE$87</f>
        <v>yt 30 06 2015</v>
      </c>
      <c r="H798" s="39">
        <f>$BE$92</f>
        <v>22.066747999999997</v>
      </c>
    </row>
    <row r="799" spans="2:8">
      <c r="B799" s="44"/>
      <c r="H799" s="39">
        <f>$BF$92</f>
        <v>22.435100999999996</v>
      </c>
    </row>
    <row r="800" spans="2:8">
      <c r="B800" s="44"/>
      <c r="H800" s="39">
        <f>$BG$92</f>
        <v>22.576630999999999</v>
      </c>
    </row>
    <row r="801" spans="2:8">
      <c r="B801" s="44" t="str">
        <f>$BH$87</f>
        <v>yt 30 09 2015</v>
      </c>
      <c r="H801" s="39">
        <f>$BH$92</f>
        <v>22.398054000000002</v>
      </c>
    </row>
    <row r="802" spans="2:8">
      <c r="B802" s="44"/>
      <c r="H802" s="39">
        <f>$BI$92</f>
        <v>22.819653000000002</v>
      </c>
    </row>
    <row r="803" spans="2:8">
      <c r="B803" s="44"/>
      <c r="H803" s="39">
        <f>$BJ$92</f>
        <v>22.315928</v>
      </c>
    </row>
    <row r="804" spans="2:8">
      <c r="B804" s="44" t="str">
        <f>$BK$87</f>
        <v>yt 31 12 2015</v>
      </c>
      <c r="H804" s="39">
        <f>$BK$92</f>
        <v>22.919892999999998</v>
      </c>
    </row>
    <row r="805" spans="2:8">
      <c r="B805" s="44"/>
      <c r="H805" s="39">
        <f>$BL$92</f>
        <v>23.161622999999995</v>
      </c>
    </row>
    <row r="806" spans="2:8">
      <c r="B806" s="44"/>
      <c r="H806" s="39">
        <f>$BM$92</f>
        <v>22.712923999999994</v>
      </c>
    </row>
    <row r="807" spans="2:8">
      <c r="B807" s="44" t="str">
        <f>$BN$87</f>
        <v>yt 31 03 2016</v>
      </c>
      <c r="H807" s="39">
        <f>$BN$92</f>
        <v>22.798962999999997</v>
      </c>
    </row>
    <row r="808" spans="2:8">
      <c r="B808" s="44"/>
      <c r="H808" s="39">
        <f>$BO$92</f>
        <v>23.066227999999995</v>
      </c>
    </row>
    <row r="809" spans="2:8">
      <c r="B809" s="44"/>
      <c r="H809" s="39">
        <f>$BP$92</f>
        <v>24.594345999999998</v>
      </c>
    </row>
    <row r="810" spans="2:8">
      <c r="B810" s="44" t="str">
        <f>$BQ$87</f>
        <v>yt 30 06 2016</v>
      </c>
      <c r="H810" s="39">
        <f>$BQ$92</f>
        <v>24.917216</v>
      </c>
    </row>
    <row r="811" spans="2:8">
      <c r="B811" s="44"/>
      <c r="H811" s="39">
        <f>$BR$92</f>
        <v>24.016918</v>
      </c>
    </row>
    <row r="812" spans="2:8">
      <c r="B812" s="44"/>
      <c r="H812" s="39">
        <f>$BS$92</f>
        <v>24.61713</v>
      </c>
    </row>
    <row r="813" spans="2:8">
      <c r="B813" s="44" t="str">
        <f>$BT$87</f>
        <v>yt 30 09 2016</v>
      </c>
      <c r="H813" s="39">
        <f>$BT$92</f>
        <v>23.528312000000003</v>
      </c>
    </row>
    <row r="814" spans="2:8">
      <c r="B814" s="44"/>
      <c r="H814" s="39">
        <f>$BU$92</f>
        <v>23.644235000000002</v>
      </c>
    </row>
    <row r="815" spans="2:8">
      <c r="B815" s="44"/>
      <c r="H815" s="39">
        <f>$BV$92</f>
        <v>24.827870999999998</v>
      </c>
    </row>
    <row r="816" spans="2:8">
      <c r="B816" s="44" t="str">
        <f>$BW$87</f>
        <v>yt 31 12 2016</v>
      </c>
      <c r="H816" s="39">
        <f>$BW$92</f>
        <v>24.606952000000003</v>
      </c>
    </row>
    <row r="817" spans="2:8">
      <c r="B817" s="44"/>
      <c r="H817" s="39">
        <f>$BX$92</f>
        <v>24.557842000000001</v>
      </c>
    </row>
    <row r="818" spans="2:8">
      <c r="B818" s="44"/>
      <c r="H818" s="39">
        <f>$BY$92</f>
        <v>25.322108</v>
      </c>
    </row>
    <row r="819" spans="2:8">
      <c r="B819" s="44" t="str">
        <f>$BZ$87</f>
        <v>yt 31 03 2017</v>
      </c>
      <c r="H819" s="39">
        <f>$BZ$92</f>
        <v>25.924296999999996</v>
      </c>
    </row>
    <row r="820" spans="2:8">
      <c r="B820" s="44"/>
      <c r="H820" s="39">
        <f>$CA$92</f>
        <v>26.076321999999998</v>
      </c>
    </row>
    <row r="821" spans="2:8">
      <c r="B821" s="44"/>
      <c r="H821" s="39">
        <f>$CB$92</f>
        <v>24.747332999999998</v>
      </c>
    </row>
    <row r="822" spans="2:8">
      <c r="B822" s="44" t="str">
        <f>$CC$87</f>
        <v>yt 30 06 2017</v>
      </c>
      <c r="H822" s="39">
        <f>$CC$92</f>
        <v>24.538017999999997</v>
      </c>
    </row>
    <row r="823" spans="2:8">
      <c r="B823" s="44"/>
      <c r="H823" s="39">
        <f>$CD$92</f>
        <v>25.053794999999997</v>
      </c>
    </row>
    <row r="824" spans="2:8">
      <c r="B824" s="44"/>
      <c r="H824" s="39">
        <f>$CE$92</f>
        <v>24.615100999999999</v>
      </c>
    </row>
    <row r="825" spans="2:8">
      <c r="B825" s="44" t="str">
        <f>$CF$87</f>
        <v>yt 30 09 2017</v>
      </c>
      <c r="H825" s="39">
        <f>$CF$92</f>
        <v>24.854690999999999</v>
      </c>
    </row>
    <row r="826" spans="2:8">
      <c r="B826" s="44"/>
      <c r="H826" s="39">
        <f>$CG$92</f>
        <v>25.356407000000001</v>
      </c>
    </row>
    <row r="827" spans="2:8">
      <c r="B827" s="44"/>
      <c r="H827" s="39">
        <f>$CH$92</f>
        <v>25.404682000000001</v>
      </c>
    </row>
    <row r="828" spans="2:8">
      <c r="B828" s="44" t="str">
        <f>$CI$87</f>
        <v>yt 31 12 2017</v>
      </c>
      <c r="H828" s="39">
        <f>$CI$92</f>
        <v>25.414637999999997</v>
      </c>
    </row>
    <row r="829" spans="2:8">
      <c r="B829" s="44"/>
      <c r="H829" s="39">
        <f>$CJ$92</f>
        <v>25.987592000000003</v>
      </c>
    </row>
    <row r="830" spans="2:8">
      <c r="B830" s="44"/>
      <c r="H830" s="39">
        <f>$CK$92</f>
        <v>27.327158999999998</v>
      </c>
    </row>
    <row r="831" spans="2:8">
      <c r="B831" s="44" t="str">
        <f>$CL$87</f>
        <v>yt 31 03 2018</v>
      </c>
      <c r="H831" s="39">
        <f>$CL$92</f>
        <v>27.382203000000001</v>
      </c>
    </row>
    <row r="832" spans="2:8">
      <c r="B832" s="44"/>
      <c r="H832" s="39">
        <f>$CM$92</f>
        <v>27.280446999999999</v>
      </c>
    </row>
    <row r="833" spans="2:8">
      <c r="B833" s="44"/>
      <c r="H833" s="39">
        <f>$CN$92</f>
        <v>27.571391999999999</v>
      </c>
    </row>
    <row r="834" spans="2:8">
      <c r="B834" s="44" t="str">
        <f>$CO$87</f>
        <v>yt 30 06 2018</v>
      </c>
      <c r="H834" s="39">
        <f>$CO$92</f>
        <v>28.343837999999998</v>
      </c>
    </row>
    <row r="835" spans="2:8">
      <c r="B835" s="44"/>
      <c r="H835" s="39">
        <f>$CP$92</f>
        <v>28.414546000000001</v>
      </c>
    </row>
    <row r="836" spans="2:8">
      <c r="B836" s="44"/>
      <c r="H836" s="39">
        <f>$CQ$92</f>
        <v>29.069851</v>
      </c>
    </row>
    <row r="837" spans="2:8">
      <c r="B837" s="44" t="str">
        <f>$CR$87</f>
        <v>yt 30 09 2018</v>
      </c>
      <c r="H837" s="39">
        <f>$CR$92</f>
        <v>30.465468000000001</v>
      </c>
    </row>
    <row r="838" spans="2:8">
      <c r="B838" s="44"/>
      <c r="H838" s="39">
        <f>$CS$92</f>
        <v>31.499372000000001</v>
      </c>
    </row>
    <row r="839" spans="2:8">
      <c r="B839" s="44"/>
      <c r="H839" s="39">
        <f>$CT$92</f>
        <v>30.772323</v>
      </c>
    </row>
    <row r="840" spans="2:8">
      <c r="B840" s="44" t="str">
        <f>$CU$87</f>
        <v>yt 31 12 2018</v>
      </c>
      <c r="H840" s="39">
        <f>$CU$92</f>
        <v>30.992816000000001</v>
      </c>
    </row>
    <row r="841" spans="2:8">
      <c r="B841" s="44"/>
      <c r="H841" s="39">
        <f>$CV$92</f>
        <v>29.868359999999996</v>
      </c>
    </row>
    <row r="842" spans="2:8">
      <c r="B842" s="44"/>
      <c r="H842" s="39">
        <f>$CW$92</f>
        <v>28.297238</v>
      </c>
    </row>
    <row r="843" spans="2:8">
      <c r="B843" s="44" t="str">
        <f>$CX$87</f>
        <v>yt 31 03 2019</v>
      </c>
      <c r="H843" s="39">
        <f>$CX$92</f>
        <v>27.6599</v>
      </c>
    </row>
    <row r="844" spans="2:8">
      <c r="B844" s="44"/>
      <c r="H844" s="39">
        <f>$CY$92</f>
        <v>27.858806999999999</v>
      </c>
    </row>
    <row r="845" spans="2:8">
      <c r="B845" s="44"/>
      <c r="H845" s="39">
        <f>$CZ$92</f>
        <v>27.584454999999995</v>
      </c>
    </row>
    <row r="846" spans="2:8">
      <c r="B846" s="44" t="str">
        <f>$DA$87</f>
        <v>yt 30 06 2019</v>
      </c>
      <c r="H846" s="39">
        <f>$DA$92</f>
        <v>26.118174000000003</v>
      </c>
    </row>
    <row r="847" spans="2:8">
      <c r="B847" s="44"/>
      <c r="H847" s="39">
        <f>$DB$92</f>
        <v>26.585349999999998</v>
      </c>
    </row>
    <row r="848" spans="2:8">
      <c r="B848" s="44"/>
      <c r="H848" s="39">
        <f>$DC$92</f>
        <v>25.516453000000002</v>
      </c>
    </row>
    <row r="849" spans="2:8">
      <c r="B849" s="44" t="str">
        <f>$DD$87</f>
        <v>yt 30 09 2019</v>
      </c>
      <c r="H849" s="39">
        <f>$DD$92</f>
        <v>23.364811</v>
      </c>
    </row>
    <row r="850" spans="2:8">
      <c r="B850" s="44"/>
      <c r="H850" s="39">
        <f>$DE$92</f>
        <v>21.360413999999999</v>
      </c>
    </row>
    <row r="851" spans="2:8">
      <c r="B851" s="44"/>
      <c r="H851" s="39">
        <f>$DF$92</f>
        <v>20.326449999999994</v>
      </c>
    </row>
    <row r="852" spans="2:8">
      <c r="B852" s="44" t="str">
        <f>$DG$87</f>
        <v>yt 31 12 2019</v>
      </c>
      <c r="H852" s="39">
        <f>$DG$92</f>
        <v>19.864486999999993</v>
      </c>
    </row>
    <row r="853" spans="2:8">
      <c r="B853" s="44"/>
      <c r="H853" s="39">
        <f>$DH$92</f>
        <v>19.078666999999996</v>
      </c>
    </row>
    <row r="854" spans="2:8">
      <c r="B854" s="44"/>
      <c r="H854" s="39">
        <f>$DI$92</f>
        <v>19.926148999999995</v>
      </c>
    </row>
    <row r="855" spans="2:8">
      <c r="B855" s="44" t="str">
        <f>$DJ$87</f>
        <v>yt 31 03 2020</v>
      </c>
      <c r="H855" s="39">
        <f>$DJ$92</f>
        <v>20.399864000000001</v>
      </c>
    </row>
    <row r="856" spans="2:8">
      <c r="B856" s="44"/>
      <c r="H856" s="39">
        <f>$DK$92</f>
        <v>19.52702</v>
      </c>
    </row>
    <row r="857" spans="2:8">
      <c r="B857" s="44"/>
      <c r="H857" s="39">
        <f>$DL$92</f>
        <v>19.485583999999999</v>
      </c>
    </row>
    <row r="858" spans="2:8">
      <c r="B858" s="44" t="str">
        <f>$DM$87</f>
        <v>yt 30 06 2020</v>
      </c>
      <c r="H858" s="39">
        <f>$DM$92</f>
        <v>20.121047000000001</v>
      </c>
    </row>
    <row r="859" spans="2:8">
      <c r="B859" s="44"/>
      <c r="H859" s="39">
        <f>$DN$92</f>
        <v>20.607246</v>
      </c>
    </row>
    <row r="860" spans="2:8">
      <c r="B860" s="44"/>
      <c r="H860" s="39">
        <f>$DO$92</f>
        <v>21.304884000000001</v>
      </c>
    </row>
    <row r="861" spans="2:8">
      <c r="B861" s="44" t="str">
        <f>$DP$87</f>
        <v>yt 30 09 2020</v>
      </c>
      <c r="H861" s="39">
        <f>$DP$92</f>
        <v>22.964643000000002</v>
      </c>
    </row>
    <row r="862" spans="2:8">
      <c r="B862" s="44"/>
      <c r="H862" s="39">
        <f>$DQ$92</f>
        <v>23.539911000000004</v>
      </c>
    </row>
    <row r="863" spans="2:8">
      <c r="B863" s="44"/>
      <c r="H863" s="39">
        <f>$DR$92</f>
        <v>25.236105000000002</v>
      </c>
    </row>
    <row r="864" spans="2:8">
      <c r="B864" s="44" t="str">
        <f>$DS$87</f>
        <v>yt 31 12 2020</v>
      </c>
      <c r="H864" s="39">
        <f>$DS$92</f>
        <v>25.645681000000003</v>
      </c>
    </row>
    <row r="865" spans="2:8">
      <c r="B865" s="44"/>
      <c r="H865" s="39">
        <f>$DT$92</f>
        <v>26.536973</v>
      </c>
    </row>
    <row r="866" spans="2:8">
      <c r="B866" s="44"/>
      <c r="H866" s="39">
        <f>$DU$92</f>
        <v>25.746651999999997</v>
      </c>
    </row>
    <row r="867" spans="2:8">
      <c r="B867" s="44" t="str">
        <f>$DV$87</f>
        <v>yt 31 03 2021</v>
      </c>
      <c r="H867" s="39">
        <f>$DV$92</f>
        <v>24.701615</v>
      </c>
    </row>
    <row r="868" spans="2:8">
      <c r="B868" s="44"/>
      <c r="H868" s="39">
        <f>$DW$92</f>
        <v>26.017211</v>
      </c>
    </row>
    <row r="869" spans="2:8">
      <c r="B869" s="44"/>
      <c r="H869" s="39">
        <f>$DX$92</f>
        <v>26.265972999999999</v>
      </c>
    </row>
    <row r="870" spans="2:8">
      <c r="B870" s="44" t="str">
        <f>$DY$87</f>
        <v>yt 30 06 2021</v>
      </c>
      <c r="H870" s="39">
        <f>$DY$92</f>
        <v>25.693822000000001</v>
      </c>
    </row>
    <row r="871" spans="2:8">
      <c r="B871" s="44"/>
      <c r="H871" s="39">
        <f>$DZ$92</f>
        <v>25.137522000000001</v>
      </c>
    </row>
    <row r="872" spans="2:8">
      <c r="B872" s="44"/>
      <c r="H872" s="39">
        <f>$EA$92</f>
        <v>25.079912999999998</v>
      </c>
    </row>
    <row r="873" spans="2:8">
      <c r="B873" s="44" t="str">
        <f>$EB$87</f>
        <v>yt 30 09 2021</v>
      </c>
      <c r="H873" s="39">
        <f>$EB$92</f>
        <v>23.749949999999998</v>
      </c>
    </row>
    <row r="874" spans="2:8">
      <c r="B874" s="44"/>
      <c r="H874" s="39">
        <f>$EC$92</f>
        <v>23.975650000000002</v>
      </c>
    </row>
    <row r="875" spans="2:8">
      <c r="B875" s="44"/>
      <c r="H875" s="39">
        <f>$ED$92</f>
        <v>22.824131000000001</v>
      </c>
    </row>
    <row r="876" spans="2:8">
      <c r="B876" s="44" t="str">
        <f>$EE$87</f>
        <v>yt 31 12 2021</v>
      </c>
      <c r="H876" s="39">
        <f>$EE$92</f>
        <v>22.269563999999999</v>
      </c>
    </row>
    <row r="877" spans="2:8">
      <c r="B877" s="44"/>
      <c r="H877" s="39">
        <f>$EF$92</f>
        <v>21.836489999999998</v>
      </c>
    </row>
    <row r="878" spans="2:8">
      <c r="B878" s="44"/>
      <c r="H878" s="39">
        <f>$EG$92</f>
        <v>21.783093999999995</v>
      </c>
    </row>
    <row r="879" spans="2:8">
      <c r="B879" s="44" t="str">
        <f>$EH$87</f>
        <v>yt 31 03 2022</v>
      </c>
      <c r="H879" s="39">
        <f>$EH$92</f>
        <v>21.920770000000001</v>
      </c>
    </row>
    <row r="880" spans="2:8">
      <c r="B880" s="44"/>
      <c r="H880" s="39">
        <f>$EI$92</f>
        <v>20.728123999999998</v>
      </c>
    </row>
    <row r="881" spans="2:8">
      <c r="B881" s="44"/>
      <c r="H881" s="39">
        <f>$EJ$92</f>
        <v>19.672504</v>
      </c>
    </row>
    <row r="882" spans="2:8">
      <c r="B882" s="44" t="str">
        <f>$EK$87</f>
        <v>yt 30 06 2022</v>
      </c>
      <c r="H882" s="39">
        <f>$EK$92</f>
        <v>19.567989999999998</v>
      </c>
    </row>
    <row r="883" spans="2:8">
      <c r="B883" s="44"/>
      <c r="H883" s="39">
        <f>$EL$92</f>
        <v>19.876863999999998</v>
      </c>
    </row>
    <row r="884" spans="2:8">
      <c r="B884" s="44"/>
      <c r="H884" s="39">
        <f>$EM$92</f>
        <v>18.518748000000002</v>
      </c>
    </row>
    <row r="885" spans="2:8">
      <c r="B885" s="44" t="str">
        <f>$EN$87</f>
        <v>yt 30 09 2022</v>
      </c>
      <c r="H885" s="39">
        <f>$EN$92</f>
        <v>18.52599</v>
      </c>
    </row>
    <row r="886" spans="2:8">
      <c r="B886" s="44"/>
      <c r="H886" s="39">
        <f>$EO$92</f>
        <v>17.040513000000001</v>
      </c>
    </row>
    <row r="887" spans="2:8">
      <c r="B887" s="44"/>
      <c r="H887" s="39">
        <f>$EP$92</f>
        <v>16.483142000000001</v>
      </c>
    </row>
    <row r="888" spans="2:8">
      <c r="B888" s="44" t="str">
        <f>$EQ$87</f>
        <v>yt 31 12 2022</v>
      </c>
      <c r="H888" s="39">
        <f>$EQ$92</f>
        <v>15.603181000000001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tabColor indexed="53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58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 t="s">
        <v>57</v>
      </c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 t="shared" ref="C8:C17" si="0">SUM(D8:O8)</f>
        <v>0.47700000000000009</v>
      </c>
      <c r="D8" s="30">
        <f>1000/$B$7*'[2]4407'!B$175</f>
        <v>0</v>
      </c>
      <c r="E8" s="31">
        <f>1000/$B$7*'[2]4407'!C$175</f>
        <v>5.6000000000000001E-2</v>
      </c>
      <c r="F8" s="31">
        <f>1000/$B$7*'[2]4407'!D$175</f>
        <v>0.12300000000000001</v>
      </c>
      <c r="G8" s="31">
        <f>1000/$B$7*'[2]4407'!E$175</f>
        <v>0</v>
      </c>
      <c r="H8" s="31">
        <f>1000/$B$7*'[2]4407'!F$175</f>
        <v>5.7000000000000009E-2</v>
      </c>
      <c r="I8" s="31">
        <f>1000/$B$7*'[2]4407'!G$175</f>
        <v>0</v>
      </c>
      <c r="J8" s="31">
        <f>1000/$B$7*'[2]4407'!H$175</f>
        <v>0.11300000000000002</v>
      </c>
      <c r="K8" s="31">
        <f>1000/$B$7*'[2]4407'!I$175</f>
        <v>0</v>
      </c>
      <c r="L8" s="31">
        <f>1000/$B$7*'[2]4407'!J$175</f>
        <v>5.9000000000000004E-2</v>
      </c>
      <c r="M8" s="31">
        <f>1000/$B$7*'[2]4407'!K$175</f>
        <v>0</v>
      </c>
      <c r="N8" s="31">
        <f>1000/$B$7*'[2]4407'!L$175</f>
        <v>2.1999999999999999E-2</v>
      </c>
      <c r="O8" s="32">
        <f>1000/$B$7*'[2]4407'!M$175</f>
        <v>4.7E-2</v>
      </c>
    </row>
    <row r="9" spans="1:15" ht="13">
      <c r="B9" s="4">
        <f t="shared" ref="B9:B19" si="1">1+B8</f>
        <v>2006</v>
      </c>
      <c r="C9" s="33">
        <f t="shared" si="0"/>
        <v>2.84491</v>
      </c>
      <c r="D9" s="30">
        <f>1000/$B$7*'[3]4407'!B$175</f>
        <v>5.8999999999999997E-2</v>
      </c>
      <c r="E9" s="31">
        <f>1000/$B$7*'[3]4407'!C$175</f>
        <v>0.19400000000000001</v>
      </c>
      <c r="F9" s="31">
        <f>1000/$B$7*'[3]4407'!D$175</f>
        <v>0.159</v>
      </c>
      <c r="G9" s="31">
        <f>1000/$B$7*'[3]4407'!E$175</f>
        <v>0.19899999999999998</v>
      </c>
      <c r="H9" s="31">
        <f>1000/$B$7*'[3]4407'!F$175</f>
        <v>0.21700000000000003</v>
      </c>
      <c r="I9" s="31">
        <f>1000/$B$7*'[3]4407'!G$175</f>
        <v>0.19400000000000003</v>
      </c>
      <c r="J9" s="31">
        <f>1000/$B$7*'[3]4407'!H$175</f>
        <v>0.43428600000000001</v>
      </c>
      <c r="K9" s="31">
        <f>1000/$B$7*'[3]4407'!I$175</f>
        <v>0.46100000000000013</v>
      </c>
      <c r="L9" s="31">
        <f>1000/$B$7*'[3]4407'!J$175</f>
        <v>0.40800000000000003</v>
      </c>
      <c r="M9" s="31">
        <f>1000/$B$7*'[3]4407'!K$175</f>
        <v>0.14762400000000001</v>
      </c>
      <c r="N9" s="31">
        <f>1000/$B$7*'[3]4407'!L$175</f>
        <v>0.24300000000000002</v>
      </c>
      <c r="O9" s="32">
        <f>1000/$B$7*'[3]4407'!M$175</f>
        <v>0.129</v>
      </c>
    </row>
    <row r="10" spans="1:15" ht="13">
      <c r="B10" s="4">
        <f t="shared" si="1"/>
        <v>2007</v>
      </c>
      <c r="C10" s="33">
        <f t="shared" si="0"/>
        <v>4.6909999999999998</v>
      </c>
      <c r="D10" s="30">
        <f>1000/$B$7*'[4]4407'!B$175</f>
        <v>0.13899999999999996</v>
      </c>
      <c r="E10" s="31">
        <f>1000/$B$7*'[4]4407'!C$175</f>
        <v>0.248</v>
      </c>
      <c r="F10" s="31">
        <f>1000/$B$7*'[4]4407'!D$175</f>
        <v>0.52200000000000013</v>
      </c>
      <c r="G10" s="31">
        <f>1000/$B$7*'[4]4407'!E$175</f>
        <v>0.40500000000000008</v>
      </c>
      <c r="H10" s="31">
        <f>1000/$B$7*'[4]4407'!F$175</f>
        <v>0.39800000000000002</v>
      </c>
      <c r="I10" s="31">
        <f>1000/$B$7*'[4]4407'!G$175</f>
        <v>0.45700000000000002</v>
      </c>
      <c r="J10" s="31">
        <f>1000/$B$7*'[4]4407'!H$175</f>
        <v>0.44000000000000006</v>
      </c>
      <c r="K10" s="31">
        <f>1000/$B$7*'[4]4407'!I$175</f>
        <v>0.17500000000000002</v>
      </c>
      <c r="L10" s="31">
        <f>1000/$B$7*'[4]4407'!J$175</f>
        <v>0.49300000000000005</v>
      </c>
      <c r="M10" s="31">
        <f>1000/$B$7*'[4]4407'!K$175</f>
        <v>0.6110000000000001</v>
      </c>
      <c r="N10" s="31">
        <f>1000/$B$7*'[4]4407'!L$175</f>
        <v>0.59500000000000008</v>
      </c>
      <c r="O10" s="32">
        <f>1000/$B$7*'[4]4407'!M$175</f>
        <v>0.20800000000000002</v>
      </c>
    </row>
    <row r="11" spans="1:15" ht="13">
      <c r="B11" s="4">
        <f t="shared" si="1"/>
        <v>2008</v>
      </c>
      <c r="C11" s="33">
        <f t="shared" si="0"/>
        <v>5.6689999999999996</v>
      </c>
      <c r="D11" s="30">
        <f>1000/$B$7*'[5]4407'!B$175</f>
        <v>0.62500000000000022</v>
      </c>
      <c r="E11" s="31">
        <f>1000/$B$7*'[5]4407'!C$175</f>
        <v>0.52400000000000002</v>
      </c>
      <c r="F11" s="31">
        <f>1000/$B$7*'[5]4407'!D$175</f>
        <v>3.3000000000000002E-2</v>
      </c>
      <c r="G11" s="31">
        <f>1000/$B$7*'[5]4407'!E$175</f>
        <v>0.62400000000000011</v>
      </c>
      <c r="H11" s="31">
        <f>1000/$B$7*'[5]4407'!F$175</f>
        <v>0.115</v>
      </c>
      <c r="I11" s="31">
        <f>1000/$B$7*'[5]4407'!G$175</f>
        <v>0.52900000000000003</v>
      </c>
      <c r="J11" s="31">
        <f>1000/$B$7*'[5]4407'!H$175</f>
        <v>0.28900000000000003</v>
      </c>
      <c r="K11" s="31">
        <f>1000/$B$7*'[5]4407'!I$175</f>
        <v>0.33099999999999996</v>
      </c>
      <c r="L11" s="31">
        <f>1000/$B$7*'[5]4407'!J$175</f>
        <v>1.1119999999999999</v>
      </c>
      <c r="M11" s="31">
        <f>1000/$B$7*'[5]4407'!K$175</f>
        <v>0.36099999999999999</v>
      </c>
      <c r="N11" s="31">
        <f>1000/$B$7*'[5]4407'!L$175</f>
        <v>0.66700000000000004</v>
      </c>
      <c r="O11" s="32">
        <f>1000/$B$7*'[5]4407'!M$175</f>
        <v>0.45900000000000002</v>
      </c>
    </row>
    <row r="12" spans="1:15" ht="13">
      <c r="B12" s="4">
        <f t="shared" si="1"/>
        <v>2009</v>
      </c>
      <c r="C12" s="33">
        <f t="shared" si="0"/>
        <v>10.590000000000003</v>
      </c>
      <c r="D12" s="30">
        <f>1000/$B$7*'[6]4407'!B$175</f>
        <v>0.21099999999999999</v>
      </c>
      <c r="E12" s="31">
        <f>1000/$B$7*'[6]4407'!C$175</f>
        <v>0.40200000000000008</v>
      </c>
      <c r="F12" s="31">
        <f>1000/$B$7*'[6]4407'!D$175</f>
        <v>1.01</v>
      </c>
      <c r="G12" s="31">
        <f>1000/$B$7*'[6]4407'!E$175</f>
        <v>0.34100000000000003</v>
      </c>
      <c r="H12" s="31">
        <f>1000/$B$7*'[6]4407'!F$175</f>
        <v>0.38800000000000001</v>
      </c>
      <c r="I12" s="31">
        <f>1000/$B$7*'[6]4407'!G$175</f>
        <v>0.28399999999999997</v>
      </c>
      <c r="J12" s="31">
        <f>1000/$B$7*'[6]4407'!H$175</f>
        <v>0.37700000000000011</v>
      </c>
      <c r="K12" s="31">
        <f>1000/$B$7*'[6]4407'!I$175</f>
        <v>1.1940000000000004</v>
      </c>
      <c r="L12" s="31">
        <f>1000/$B$7*'[6]4407'!J$175</f>
        <v>1.2010000000000001</v>
      </c>
      <c r="M12" s="31">
        <f>1000/$B$7*'[6]4407'!K$175</f>
        <v>2.5050000000000003</v>
      </c>
      <c r="N12" s="31">
        <f>1000/$B$7*'[6]4407'!L$175</f>
        <v>1.5240000000000002</v>
      </c>
      <c r="O12" s="32">
        <f>1000/$B$7*'[6]4407'!M$175</f>
        <v>1.153</v>
      </c>
    </row>
    <row r="13" spans="1:15" ht="13">
      <c r="B13" s="4">
        <f t="shared" si="1"/>
        <v>2010</v>
      </c>
      <c r="C13" s="33">
        <f t="shared" si="0"/>
        <v>16.330000000000002</v>
      </c>
      <c r="D13" s="30">
        <f>1000/$B$7*'[7]4407'!B$175</f>
        <v>1.6739999999999999</v>
      </c>
      <c r="E13" s="31">
        <f>1000/$B$7*'[7]4407'!C$175</f>
        <v>0.44900000000000007</v>
      </c>
      <c r="F13" s="31">
        <f>1000/$B$7*'[7]4407'!D$175</f>
        <v>2.1339999999999999</v>
      </c>
      <c r="G13" s="31">
        <f>1000/$B$7*'[7]4407'!E$175</f>
        <v>0.36200000000000004</v>
      </c>
      <c r="H13" s="31">
        <f>1000/$B$7*'[7]4407'!F$175</f>
        <v>0.97599999999999998</v>
      </c>
      <c r="I13" s="31">
        <f>1000/$B$7*'[7]4407'!G$175</f>
        <v>1.9790000000000001</v>
      </c>
      <c r="J13" s="31">
        <f>1000/$B$7*'[7]4407'!H$175</f>
        <v>1.4940000000000004</v>
      </c>
      <c r="K13" s="31">
        <f>1000/$B$7*'[7]4407'!I$175</f>
        <v>1.55</v>
      </c>
      <c r="L13" s="31">
        <f>1000/$B$7*'[7]4407'!J$175</f>
        <v>2.109</v>
      </c>
      <c r="M13" s="31">
        <f>1000/$B$7*'[7]4407'!K$175</f>
        <v>1.1180000000000001</v>
      </c>
      <c r="N13" s="31">
        <f>1000/$B$7*'[7]4407'!L$175</f>
        <v>1.984</v>
      </c>
      <c r="O13" s="32">
        <f>1000/$B$7*'[7]4407'!M$175</f>
        <v>0.501</v>
      </c>
    </row>
    <row r="14" spans="1:15" ht="13">
      <c r="B14" s="4">
        <f t="shared" si="1"/>
        <v>2011</v>
      </c>
      <c r="C14" s="33">
        <f t="shared" si="0"/>
        <v>5.7780000000000005</v>
      </c>
      <c r="D14" s="30">
        <f>1000/$B$7*'[8]4407'!B$175</f>
        <v>1.026</v>
      </c>
      <c r="E14" s="31">
        <f>1000/$B$7*'[8]4407'!C$175</f>
        <v>0.85399999999999998</v>
      </c>
      <c r="F14" s="31">
        <f>1000/$B$7*'[8]4407'!D$175</f>
        <v>0.81800000000000017</v>
      </c>
      <c r="G14" s="31">
        <f>1000/$B$7*'[8]4407'!E$175</f>
        <v>0.42400000000000004</v>
      </c>
      <c r="H14" s="31">
        <f>1000/$B$7*'[8]4407'!F$175</f>
        <v>0.22899999999999998</v>
      </c>
      <c r="I14" s="31">
        <f>1000/$B$7*'[8]4407'!G$175</f>
        <v>0.35199999999999998</v>
      </c>
      <c r="J14" s="31">
        <f>1000/$B$7*'[8]4407'!H$175</f>
        <v>0.29000000000000004</v>
      </c>
      <c r="K14" s="31">
        <f>1000/$B$7*'[8]4407'!I$175</f>
        <v>0.28399999999999997</v>
      </c>
      <c r="L14" s="31">
        <f>1000/$B$7*'[8]4407'!J$175</f>
        <v>0.20500000000000002</v>
      </c>
      <c r="M14" s="31">
        <f>1000/$B$7*'[8]4407'!K$175</f>
        <v>0.37100000000000005</v>
      </c>
      <c r="N14" s="31">
        <f>1000/$B$7*'[8]4407'!L$175</f>
        <v>0.60099999999999998</v>
      </c>
      <c r="O14" s="32">
        <f>1000/$B$7*'[8]4407'!M$175</f>
        <v>0.32400000000000007</v>
      </c>
    </row>
    <row r="15" spans="1:15" ht="13">
      <c r="B15" s="4">
        <f t="shared" si="1"/>
        <v>2012</v>
      </c>
      <c r="C15" s="33">
        <f t="shared" si="0"/>
        <v>1.4329999999999998</v>
      </c>
      <c r="D15" s="30">
        <f>1000/$B$7*'[9]4407'!B$175</f>
        <v>0.25</v>
      </c>
      <c r="E15" s="31">
        <f>1000/$B$7*'[9]4407'!C$175</f>
        <v>0.25100000000000006</v>
      </c>
      <c r="F15" s="31">
        <f>1000/$B$7*'[9]4407'!D$175</f>
        <v>0.15500000000000003</v>
      </c>
      <c r="G15" s="31">
        <f>1000/$B$7*'[9]4407'!E$175</f>
        <v>0.501</v>
      </c>
      <c r="H15" s="31">
        <f>1000/$B$7*'[9]4407'!F$175</f>
        <v>5.1000000000000011E-2</v>
      </c>
      <c r="I15" s="31">
        <f>1000/$B$7*'[9]4407'!G$175</f>
        <v>5.3000000000000005E-2</v>
      </c>
      <c r="J15" s="31">
        <f>1000/$B$7*'[9]4407'!H$175</f>
        <v>0.02</v>
      </c>
      <c r="K15" s="31">
        <f>1000/$B$7*'[9]4407'!I$175</f>
        <v>8.5999999999999993E-2</v>
      </c>
      <c r="L15" s="31">
        <f>1000/$B$7*'[9]4407'!J$175</f>
        <v>2.0999999999999998E-2</v>
      </c>
      <c r="M15" s="31">
        <f>1000/$B$7*'[9]4407'!K$175</f>
        <v>4.5000000000000005E-2</v>
      </c>
      <c r="N15" s="31">
        <f>1000/$B$7*'[9]4407'!L$175</f>
        <v>0</v>
      </c>
      <c r="O15" s="32">
        <f>1000/$B$7*'[9]4407'!M$175</f>
        <v>0</v>
      </c>
    </row>
    <row r="16" spans="1:15" ht="13">
      <c r="B16" s="4">
        <f t="shared" si="1"/>
        <v>2013</v>
      </c>
      <c r="C16" s="58">
        <f t="shared" si="0"/>
        <v>1.7724966666666668</v>
      </c>
      <c r="D16" s="59">
        <f>1000/$B$7*'[10]4407'!B$175</f>
        <v>0</v>
      </c>
      <c r="E16" s="60">
        <f>1000/$B$7*'[10]4407'!C$175</f>
        <v>3.2000000000000001E-2</v>
      </c>
      <c r="F16" s="60">
        <f>1000/$B$7*'[10]4407'!D$175</f>
        <v>0</v>
      </c>
      <c r="G16" s="60">
        <f>1000/$B$7*'[10]4407'!E$175</f>
        <v>0.36000000000000004</v>
      </c>
      <c r="H16" s="60">
        <f>1000/$B$7*'[10]4407'!F$175</f>
        <v>0.19800000000000001</v>
      </c>
      <c r="I16" s="60">
        <f>1000/$B$7*'[10]4407'!G$175</f>
        <v>0.17000000000000004</v>
      </c>
      <c r="J16" s="60">
        <f>1000/$B$7*'[10]4407'!H$175</f>
        <v>6.6496666666666676E-2</v>
      </c>
      <c r="K16" s="60">
        <f>1000/$B$7*'[10]4407'!I$175</f>
        <v>0.13800000000000001</v>
      </c>
      <c r="L16" s="60">
        <f>1000/$B$7*'[10]4407'!J$175</f>
        <v>8.900000000000001E-2</v>
      </c>
      <c r="M16" s="60">
        <f>1000/$B$7*'[10]4407'!K$175</f>
        <v>0</v>
      </c>
      <c r="N16" s="60">
        <f>1000/$B$7*'[10]4407'!L$175</f>
        <v>0.33400000000000007</v>
      </c>
      <c r="O16" s="61">
        <f>1000/$B$7*'[10]4407'!M$175</f>
        <v>0.38500000000000006</v>
      </c>
    </row>
    <row r="17" spans="2:15" ht="13">
      <c r="B17" s="4">
        <f t="shared" si="1"/>
        <v>2014</v>
      </c>
      <c r="C17" s="77">
        <f t="shared" si="0"/>
        <v>4.7453274900701743</v>
      </c>
      <c r="D17" s="71">
        <f>1000/$B$7*'[11]4407'!B$175</f>
        <v>0.60302246635774481</v>
      </c>
      <c r="E17" s="72">
        <f>1000/$B$7*'[11]4407'!C$175</f>
        <v>3.6173733195449843E-2</v>
      </c>
      <c r="F17" s="72">
        <f>1000/$B$7*'[11]4407'!D$175</f>
        <v>0</v>
      </c>
      <c r="G17" s="72">
        <f>1000/$B$7*'[11]4407'!E$175</f>
        <v>0.36593525024939755</v>
      </c>
      <c r="H17" s="72">
        <f>1000/$B$7*'[11]4407'!F$175</f>
        <v>0.44643164426059978</v>
      </c>
      <c r="I17" s="72">
        <f>1000/$B$7*'[11]4407'!G$175</f>
        <v>0.3987475108884776</v>
      </c>
      <c r="J17" s="72">
        <f>1000/$B$7*'[11]4407'!H$175</f>
        <v>0.67844842943635142</v>
      </c>
      <c r="K17" s="72">
        <f>1000/$B$7*'[11]4407'!I$175</f>
        <v>0.35900723888314373</v>
      </c>
      <c r="L17" s="72">
        <f>1000/$B$7*'[11]4407'!J$175</f>
        <v>0.54814227288031081</v>
      </c>
      <c r="M17" s="72">
        <f>1000/$B$7*'[11]4407'!K$175</f>
        <v>0.32588407477009895</v>
      </c>
      <c r="N17" s="72">
        <f>1000/$B$7*'[11]4407'!L$175</f>
        <v>0.53032057911065156</v>
      </c>
      <c r="O17" s="73">
        <f>1000/$B$7*'[11]4407'!M$175</f>
        <v>0.45321429003794855</v>
      </c>
    </row>
    <row r="18" spans="2:15" ht="13">
      <c r="B18" s="4">
        <f t="shared" si="1"/>
        <v>2015</v>
      </c>
      <c r="C18" s="77">
        <f t="shared" ref="C18:C23" si="2">SUM(D18:O18)</f>
        <v>2.7322320023412012</v>
      </c>
      <c r="D18" s="71">
        <f>1000/$B$7*'[12]4407'!B$175</f>
        <v>0.52800000000000002</v>
      </c>
      <c r="E18" s="72">
        <f>1000/$B$7*'[12]4407'!C$175</f>
        <v>0.39500000000000002</v>
      </c>
      <c r="F18" s="72">
        <f>1000/$B$7*'[12]4407'!D$175</f>
        <v>8.1000000000000016E-2</v>
      </c>
      <c r="G18" s="72">
        <f>1000/$B$7*'[12]4407'!E$175</f>
        <v>3.7000000000000005E-2</v>
      </c>
      <c r="H18" s="72">
        <f>1000/$B$7*'[12]4407'!F$175</f>
        <v>0</v>
      </c>
      <c r="I18" s="72">
        <f>1000/$B$7*'[12]4407'!G$175</f>
        <v>4.3000000000000003E-2</v>
      </c>
      <c r="J18" s="72">
        <f>1000/$B$7*'[12]4407'!H$175</f>
        <v>0</v>
      </c>
      <c r="K18" s="72">
        <f>1000/$B$7*'[12]4407'!I$175</f>
        <v>0.114</v>
      </c>
      <c r="L18" s="72">
        <f>1000/$B$7*'[12]4407'!J$175</f>
        <v>0.66800000000000004</v>
      </c>
      <c r="M18" s="72">
        <f>1000/$B$7*'[12]4407'!K$175</f>
        <v>0.35539312729172817</v>
      </c>
      <c r="N18" s="72">
        <f>1000/$B$7*'[12]4407'!L$175</f>
        <v>0.18091439480362259</v>
      </c>
      <c r="O18" s="73">
        <f>1000/$B$7*'[12]4407'!M$175</f>
        <v>0.32992448024585014</v>
      </c>
    </row>
    <row r="19" spans="2:15" ht="13">
      <c r="B19" s="4">
        <f t="shared" si="1"/>
        <v>2016</v>
      </c>
      <c r="C19" s="77">
        <f t="shared" si="2"/>
        <v>3.1153799528416104</v>
      </c>
      <c r="D19" s="71">
        <f>1000/$B$7*'[13]4407'!B$175</f>
        <v>0.45999999999999991</v>
      </c>
      <c r="E19" s="72">
        <f>1000/$B$7*'[13]4407'!C$175</f>
        <v>4.367489990952228E-2</v>
      </c>
      <c r="F19" s="72">
        <f>1000/$B$7*'[13]4407'!D$175</f>
        <v>0.6723166646035601</v>
      </c>
      <c r="G19" s="72">
        <f>1000/$B$7*'[13]4407'!E$175</f>
        <v>0</v>
      </c>
      <c r="H19" s="72">
        <f>1000/$B$7*'[13]4407'!F$175</f>
        <v>0.31599999999999995</v>
      </c>
      <c r="I19" s="72">
        <f>1000/$B$7*'[13]4407'!G$175</f>
        <v>0.28700000000000003</v>
      </c>
      <c r="J19" s="72">
        <f>1000/$B$7*'[13]4407'!H$175</f>
        <v>0</v>
      </c>
      <c r="K19" s="72">
        <f>1000/$B$7*'[13]4407'!I$175</f>
        <v>0.16400000000000001</v>
      </c>
      <c r="L19" s="72">
        <f>1000/$B$7*'[13]4407'!J$175</f>
        <v>0.47700000000000009</v>
      </c>
      <c r="M19" s="72">
        <f>1000/$B$7*'[13]4407'!K$175</f>
        <v>0</v>
      </c>
      <c r="N19" s="72">
        <f>1000/$B$7*'[13]4407'!L$175</f>
        <v>0.621</v>
      </c>
      <c r="O19" s="73">
        <f>1000/$B$7*'[13]4407'!M$175</f>
        <v>7.4388388328528204E-2</v>
      </c>
    </row>
    <row r="20" spans="2:15" ht="13">
      <c r="B20" s="4">
        <f t="shared" ref="B20:B28" si="3">1+B19</f>
        <v>2017</v>
      </c>
      <c r="C20" s="58">
        <f t="shared" si="2"/>
        <v>2.2470000000000003</v>
      </c>
      <c r="D20" s="59">
        <f>1000/$B$7*'[14]4407'!B$175</f>
        <v>9.6000000000000016E-2</v>
      </c>
      <c r="E20" s="60">
        <f>1000/$B$7*'[14]4407'!C$175</f>
        <v>0.23600000000000002</v>
      </c>
      <c r="F20" s="60">
        <f>1000/$B$7*'[14]4407'!D$175</f>
        <v>0.48100000000000009</v>
      </c>
      <c r="G20" s="60">
        <f>1000/$B$7*'[14]4407'!E$175</f>
        <v>0.23300000000000004</v>
      </c>
      <c r="H20" s="60">
        <f>1000/$B$7*'[14]4407'!F$175</f>
        <v>0.52000000000000013</v>
      </c>
      <c r="I20" s="60">
        <f>1000/$B$7*'[14]4407'!G$175</f>
        <v>0.27400000000000002</v>
      </c>
      <c r="J20" s="60">
        <f>1000/$B$7*'[14]4407'!H$175</f>
        <v>0</v>
      </c>
      <c r="K20" s="60">
        <f>1000/$B$7*'[14]4407'!I$175</f>
        <v>0.19600000000000004</v>
      </c>
      <c r="L20" s="60">
        <f>1000/$B$7*'[14]4407'!J$175</f>
        <v>1.3000000000000001E-2</v>
      </c>
      <c r="M20" s="60">
        <f>1000/$B$7*'[14]4407'!K$175</f>
        <v>0</v>
      </c>
      <c r="N20" s="60">
        <f>1000/$B$7*'[14]4407'!L$175</f>
        <v>0.126</v>
      </c>
      <c r="O20" s="61">
        <f>1000/$B$7*'[14]4407'!M$175</f>
        <v>7.2000000000000022E-2</v>
      </c>
    </row>
    <row r="21" spans="2:15" ht="13">
      <c r="B21" s="4">
        <f t="shared" si="3"/>
        <v>2018</v>
      </c>
      <c r="C21" s="58">
        <f t="shared" si="2"/>
        <v>0.41744348088051186</v>
      </c>
      <c r="D21" s="59">
        <f>1000/$B$7*'[15]4407'!B$175</f>
        <v>7.1864606978153459E-2</v>
      </c>
      <c r="E21" s="60">
        <f>1000/$B$7*'[15]4407'!C$175</f>
        <v>0.12322904165599932</v>
      </c>
      <c r="F21" s="60">
        <f>1000/$B$7*'[15]4407'!D$175</f>
        <v>0</v>
      </c>
      <c r="G21" s="60">
        <f>1000/$B$7*'[15]4407'!E$175</f>
        <v>0</v>
      </c>
      <c r="H21" s="60">
        <f>1000/$B$7*'[15]4407'!F$175</f>
        <v>0</v>
      </c>
      <c r="I21" s="60">
        <f>1000/$B$7*'[15]4407'!G$175</f>
        <v>2.004219606406776E-2</v>
      </c>
      <c r="J21" s="60">
        <f>1000/$B$7*'[15]4407'!H$175</f>
        <v>0</v>
      </c>
      <c r="K21" s="60">
        <f>1000/$B$7*'[15]4407'!I$175</f>
        <v>0</v>
      </c>
      <c r="L21" s="60">
        <f>1000/$B$7*'[15]4407'!J$175</f>
        <v>4.9361523842271188E-2</v>
      </c>
      <c r="M21" s="60">
        <f>1000/$B$7*'[15]4407'!K$175</f>
        <v>0</v>
      </c>
      <c r="N21" s="60">
        <f>1000/$B$7*'[15]4407'!L$175</f>
        <v>0.15294611234002012</v>
      </c>
      <c r="O21" s="61">
        <f>1000/$B$7*'[15]4407'!M$175</f>
        <v>0</v>
      </c>
    </row>
    <row r="22" spans="2:15" ht="13">
      <c r="B22" s="4">
        <f t="shared" si="3"/>
        <v>2019</v>
      </c>
      <c r="C22" s="58">
        <f t="shared" si="2"/>
        <v>0.98083337670384152</v>
      </c>
      <c r="D22" s="59">
        <f>1000/$B$7*'[16]4407'!B$175</f>
        <v>1.3661710037174722E-2</v>
      </c>
      <c r="E22" s="60">
        <f>1000/$B$7*'[16]4407'!C$175</f>
        <v>0.08</v>
      </c>
      <c r="F22" s="60">
        <f>1000/$B$7*'[16]4407'!D$175</f>
        <v>0</v>
      </c>
      <c r="G22" s="60">
        <f>1000/$B$7*'[16]4407'!E$175</f>
        <v>4.3000000000000003E-2</v>
      </c>
      <c r="H22" s="60">
        <f>1000/$B$7*'[16]4407'!F$175</f>
        <v>4.5000000000000005E-2</v>
      </c>
      <c r="I22" s="60">
        <f>1000/$B$7*'[16]4407'!G$175</f>
        <v>9.3999999999999986E-2</v>
      </c>
      <c r="J22" s="60">
        <f>1000/$B$7*'[16]4407'!H$175</f>
        <v>0.30600000000000005</v>
      </c>
      <c r="K22" s="60">
        <f>1000/$B$7*'[16]4407'!I$175</f>
        <v>0.14100000000000001</v>
      </c>
      <c r="L22" s="60">
        <f>1000/$B$7*'[16]4407'!J$175</f>
        <v>4.0000000000000001E-3</v>
      </c>
      <c r="M22" s="60">
        <f>1000/$B$7*'[16]4407'!K$175</f>
        <v>7.6999999999999999E-2</v>
      </c>
      <c r="N22" s="60">
        <f>1000/$B$7*'[16]4407'!L$175</f>
        <v>0.17699999999999999</v>
      </c>
      <c r="O22" s="61">
        <f>1000/$B$7*'[16]4407'!M$175</f>
        <v>1.7166666666666667E-4</v>
      </c>
    </row>
    <row r="23" spans="2:15" ht="13">
      <c r="B23" s="4">
        <f t="shared" si="3"/>
        <v>2020</v>
      </c>
      <c r="C23" s="58">
        <f t="shared" si="2"/>
        <v>2.2439999999999998</v>
      </c>
      <c r="D23" s="59">
        <f>1000/$B$7*'[17]4407'!B$175</f>
        <v>0</v>
      </c>
      <c r="E23" s="60">
        <f>1000/$B$7*'[17]4407'!C$175</f>
        <v>4.5999999999999999E-2</v>
      </c>
      <c r="F23" s="60">
        <f>1000/$B$7*'[17]4407'!D$175</f>
        <v>0</v>
      </c>
      <c r="G23" s="60">
        <f>1000/$B$7*'[17]4407'!E$175</f>
        <v>0</v>
      </c>
      <c r="H23" s="60">
        <f>1000/$B$7*'[17]4407'!F$175</f>
        <v>6.8000000000000005E-2</v>
      </c>
      <c r="I23" s="60">
        <f>1000/$B$7*'[17]4407'!G$175</f>
        <v>0.15</v>
      </c>
      <c r="J23" s="60">
        <f>1000/$B$7*'[17]4407'!H$175</f>
        <v>0.30300000000000005</v>
      </c>
      <c r="K23" s="60">
        <f>1000/$B$7*'[17]4407'!I$175</f>
        <v>0.34400000000000003</v>
      </c>
      <c r="L23" s="60">
        <f>1000/$B$7*'[17]4407'!J$175</f>
        <v>6.1000000000000006E-2</v>
      </c>
      <c r="M23" s="60">
        <f>1000/$B$7*'[17]4407'!K$175</f>
        <v>0.68899999999999995</v>
      </c>
      <c r="N23" s="60">
        <f>1000/$B$7*'[17]4407'!L$175</f>
        <v>0.36899999999999994</v>
      </c>
      <c r="O23" s="61">
        <f>1000/$B$7*'[17]4407'!M$175</f>
        <v>0.21400000000000002</v>
      </c>
    </row>
    <row r="24" spans="2:15" ht="13">
      <c r="B24" s="4">
        <f t="shared" si="3"/>
        <v>2021</v>
      </c>
      <c r="C24" s="58">
        <f t="shared" ref="C24" si="4">SUM(D24:O24)</f>
        <v>3.8520000000000003</v>
      </c>
      <c r="D24" s="59">
        <f>1000/$B$7*'[18]4407'!B$175</f>
        <v>0.59000000000000008</v>
      </c>
      <c r="E24" s="60">
        <f>1000/$B$7*'[18]4407'!C$175</f>
        <v>0.32199999999999995</v>
      </c>
      <c r="F24" s="60">
        <f>1000/$B$7*'[18]4407'!D$175</f>
        <v>0.39300000000000002</v>
      </c>
      <c r="G24" s="60">
        <f>1000/$B$7*'[18]4407'!E$175</f>
        <v>0.53100000000000003</v>
      </c>
      <c r="H24" s="60">
        <f>1000/$B$7*'[18]4407'!F$175</f>
        <v>0.91500000000000015</v>
      </c>
      <c r="I24" s="60">
        <f>1000/$B$7*'[18]4407'!G$175</f>
        <v>0.188</v>
      </c>
      <c r="J24" s="60">
        <f>1000/$B$7*'[18]4407'!H$175</f>
        <v>0.25100000000000006</v>
      </c>
      <c r="K24" s="60">
        <f>1000/$B$7*'[18]4407'!I$175</f>
        <v>2.4E-2</v>
      </c>
      <c r="L24" s="60">
        <f>1000/$B$7*'[18]4407'!J$175</f>
        <v>0.16900000000000001</v>
      </c>
      <c r="M24" s="60">
        <f>1000/$B$7*'[18]4407'!K$175</f>
        <v>0.21099999999999999</v>
      </c>
      <c r="N24" s="60">
        <f>1000/$B$7*'[18]4407'!L$175</f>
        <v>0.14100000000000001</v>
      </c>
      <c r="O24" s="61">
        <f>1000/$B$7*'[18]4407'!M$175</f>
        <v>0.11699999999999999</v>
      </c>
    </row>
    <row r="25" spans="2:15" ht="13">
      <c r="B25" s="4">
        <f t="shared" si="3"/>
        <v>2022</v>
      </c>
      <c r="C25" s="58">
        <f t="shared" ref="C25:C27" si="5">SUM(D25:O25)</f>
        <v>1.7530000000000003</v>
      </c>
      <c r="D25" s="59">
        <f>1000/$B$7*'[19]4407'!B$175</f>
        <v>0.11299999999999999</v>
      </c>
      <c r="E25" s="60">
        <f>1000/$B$7*'[19]4407'!C$175</f>
        <v>0.14300000000000002</v>
      </c>
      <c r="F25" s="60">
        <f>1000/$B$7*'[19]4407'!D$175</f>
        <v>0.19</v>
      </c>
      <c r="G25" s="60">
        <f>1000/$B$7*'[19]4407'!E$175</f>
        <v>0.183</v>
      </c>
      <c r="H25" s="60">
        <f>1000/$B$7*'[19]4407'!F$175</f>
        <v>0.31700000000000006</v>
      </c>
      <c r="I25" s="60">
        <f>1000/$B$7*'[19]4407'!G$175</f>
        <v>0.26900000000000002</v>
      </c>
      <c r="J25" s="60">
        <f>1000/$B$7*'[19]4407'!H$175</f>
        <v>2.4E-2</v>
      </c>
      <c r="K25" s="60">
        <f>1000/$B$7*'[19]4407'!I$175</f>
        <v>0.217</v>
      </c>
      <c r="L25" s="60">
        <f>1000/$B$7*'[19]4407'!J$175</f>
        <v>5.2000000000000005E-2</v>
      </c>
      <c r="M25" s="60">
        <f>1000/$B$7*'[19]4407'!K$175</f>
        <v>0</v>
      </c>
      <c r="N25" s="60">
        <f>1000/$B$7*'[19]4407'!L$175</f>
        <v>0.15100000000000002</v>
      </c>
      <c r="O25" s="61">
        <f>1000/$B$7*'[19]4407'!M$175</f>
        <v>9.3999999999999986E-2</v>
      </c>
    </row>
    <row r="26" spans="2:15" ht="13">
      <c r="B26" s="4">
        <f t="shared" si="3"/>
        <v>2023</v>
      </c>
      <c r="C26" s="58">
        <f t="shared" si="5"/>
        <v>0.34800000000000003</v>
      </c>
      <c r="D26" s="59">
        <f>1000/$B$7*'[20]4407'!B$175</f>
        <v>0</v>
      </c>
      <c r="E26" s="60">
        <f>1000/$B$7*'[20]4407'!C$175</f>
        <v>6.3E-2</v>
      </c>
      <c r="F26" s="60">
        <f>1000/$B$7*'[20]4407'!D$175</f>
        <v>0</v>
      </c>
      <c r="G26" s="60">
        <f>1000/$B$7*'[20]4407'!E$175</f>
        <v>0</v>
      </c>
      <c r="H26" s="60">
        <f>1000/$B$7*'[20]4407'!F$175</f>
        <v>9.8000000000000004E-2</v>
      </c>
      <c r="I26" s="60">
        <f>1000/$B$7*'[20]4407'!G$175</f>
        <v>0</v>
      </c>
      <c r="J26" s="60">
        <f>1000/$B$7*'[20]4407'!H$175</f>
        <v>2.4999999999999998E-2</v>
      </c>
      <c r="K26" s="60">
        <f>1000/$B$7*'[20]4407'!I$175</f>
        <v>0</v>
      </c>
      <c r="L26" s="60">
        <f>1000/$B$7*'[20]4407'!J$175</f>
        <v>0</v>
      </c>
      <c r="M26" s="60">
        <f>1000/$B$7*'[20]4407'!K$175</f>
        <v>0.11400000000000002</v>
      </c>
      <c r="N26" s="60">
        <f>1000/$B$7*'[20]4407'!L$175</f>
        <v>4.8000000000000001E-2</v>
      </c>
      <c r="O26" s="61">
        <f>1000/$B$7*'[20]4407'!M$175</f>
        <v>0</v>
      </c>
    </row>
    <row r="27" spans="2:15" ht="13.5" thickBot="1">
      <c r="B27" s="4">
        <f t="shared" si="3"/>
        <v>2024</v>
      </c>
      <c r="C27" s="58">
        <f t="shared" si="5"/>
        <v>7.400000000000001E-2</v>
      </c>
      <c r="D27" s="59">
        <f>1000/$B$7*'[21]4407'!B$175</f>
        <v>0</v>
      </c>
      <c r="E27" s="60">
        <f>1000/$B$7*'[21]4407'!C$175</f>
        <v>0</v>
      </c>
      <c r="F27" s="60">
        <f>1000/$B$7*'[21]4407'!D$175</f>
        <v>0</v>
      </c>
      <c r="G27" s="60">
        <f>1000/$B$7*'[21]4407'!E$175</f>
        <v>0</v>
      </c>
      <c r="H27" s="60">
        <f>1000/$B$7*'[21]4407'!F$175</f>
        <v>0</v>
      </c>
      <c r="I27" s="60">
        <f>1000/$B$7*'[21]4407'!G$175</f>
        <v>0</v>
      </c>
      <c r="J27" s="60">
        <f>1000/$B$7*'[21]4407'!H$175</f>
        <v>0</v>
      </c>
      <c r="K27" s="60">
        <f>1000/$B$7*'[21]4407'!I$175</f>
        <v>0.02</v>
      </c>
      <c r="L27" s="60">
        <f>1000/$B$7*'[21]4407'!J$175</f>
        <v>0</v>
      </c>
      <c r="M27" s="60">
        <f>1000/$B$7*'[21]4407'!K$175</f>
        <v>0</v>
      </c>
      <c r="N27" s="60">
        <f>1000/$B$7*'[21]4407'!L$175</f>
        <v>5.4000000000000006E-2</v>
      </c>
      <c r="O27" s="99">
        <f>1000/$B$7*'[21]4407'!M$175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" si="7">SUM(D30:O30)</f>
        <v>6.8620709999999985</v>
      </c>
      <c r="D30" s="22">
        <f>1000*'[22]4407'!B$175</f>
        <v>0.87039399999999989</v>
      </c>
      <c r="E30" s="23">
        <f>1000*'[22]4407'!C$175</f>
        <v>5.2999999999999999E-2</v>
      </c>
      <c r="F30" s="23">
        <f>1000*'[22]4407'!D$175</f>
        <v>0</v>
      </c>
      <c r="G30" s="23">
        <f>1000*'[22]4407'!E$175</f>
        <v>0.53025999999999995</v>
      </c>
      <c r="H30" s="23">
        <f>1000*'[22]4407'!F$175</f>
        <v>0.65408999999999984</v>
      </c>
      <c r="I30" s="23">
        <f>1000*'[22]4407'!G$175</f>
        <v>0.57765999999999995</v>
      </c>
      <c r="J30" s="23">
        <f>1000*'[22]4407'!H$175</f>
        <v>0.96956799999999999</v>
      </c>
      <c r="K30" s="23">
        <f>1000*'[22]4407'!I$175</f>
        <v>0.52600000000000002</v>
      </c>
      <c r="L30" s="23">
        <f>1000*'[22]4407'!J$175</f>
        <v>0.78110400000000002</v>
      </c>
      <c r="M30" s="23">
        <f>1000*'[22]4407'!K$175</f>
        <v>0.47366499999999995</v>
      </c>
      <c r="N30" s="23">
        <f>1000*'[22]4407'!L$175</f>
        <v>0.77699999999999991</v>
      </c>
      <c r="O30" s="26">
        <f>1000*'[22]4407'!M$175</f>
        <v>0.64933000000000007</v>
      </c>
    </row>
    <row r="31" spans="2:15" ht="13">
      <c r="B31" s="4">
        <f t="shared" ref="B31:B32" si="8">1+B30</f>
        <v>2015</v>
      </c>
      <c r="C31" s="27">
        <f t="shared" ref="C31:C39" si="9">SUM(D31:O31)</f>
        <v>3.8407040000000001</v>
      </c>
      <c r="D31" s="22">
        <f>1000*'[23]4407'!B$175</f>
        <v>0.77359999999999995</v>
      </c>
      <c r="E31" s="23">
        <f>1000*'[23]4407'!C$175</f>
        <v>0.55159999999999998</v>
      </c>
      <c r="F31" s="23">
        <f>1000*'[23]4407'!D$175</f>
        <v>0.13489999999999999</v>
      </c>
      <c r="G31" s="23">
        <f>1000*'[23]4407'!E$175</f>
        <v>5.1999999999999998E-2</v>
      </c>
      <c r="H31" s="23">
        <f>1000*'[23]4407'!F$175</f>
        <v>0</v>
      </c>
      <c r="I31" s="23">
        <f>1000*'[23]4407'!G$175</f>
        <v>5.6999999999999995E-2</v>
      </c>
      <c r="J31" s="23">
        <f>1000*'[23]4407'!H$175</f>
        <v>0</v>
      </c>
      <c r="K31" s="23">
        <f>1000*'[23]4407'!I$175</f>
        <v>0.16395999999999999</v>
      </c>
      <c r="L31" s="23">
        <f>1000*'[23]4407'!J$175</f>
        <v>0.88725399999999999</v>
      </c>
      <c r="M31" s="23">
        <f>1000*'[23]4407'!K$175</f>
        <v>0.48849999999999999</v>
      </c>
      <c r="N31" s="23">
        <f>1000*'[23]4407'!L$175</f>
        <v>0.25919999999999999</v>
      </c>
      <c r="O31" s="26">
        <f>1000*'[23]4407'!M$175</f>
        <v>0.47269</v>
      </c>
    </row>
    <row r="32" spans="2:15" ht="13">
      <c r="B32" s="4">
        <f t="shared" si="8"/>
        <v>2016</v>
      </c>
      <c r="C32" s="27">
        <f t="shared" si="9"/>
        <v>3.8911909999999996</v>
      </c>
      <c r="D32" s="22">
        <f>1000*'[24]4407'!B$175</f>
        <v>0.68420000000000003</v>
      </c>
      <c r="E32" s="23">
        <f>1000*'[24]4407'!C$175</f>
        <v>3.2820000000000002E-2</v>
      </c>
      <c r="F32" s="23">
        <f>1000*'[24]4407'!D$175</f>
        <v>0.50521999999999989</v>
      </c>
      <c r="G32" s="23">
        <f>1000*'[24]4407'!E$175</f>
        <v>0</v>
      </c>
      <c r="H32" s="23">
        <f>1000*'[24]4407'!F$175</f>
        <v>0.41589999999999999</v>
      </c>
      <c r="I32" s="23">
        <f>1000*'[24]4407'!G$175</f>
        <v>0.39225999999999994</v>
      </c>
      <c r="J32" s="23">
        <f>1000*'[24]4407'!H$175</f>
        <v>0</v>
      </c>
      <c r="K32" s="23">
        <f>1000*'[24]4407'!I$175</f>
        <v>0.20499999999999999</v>
      </c>
      <c r="L32" s="23">
        <f>1000*'[24]4407'!J$175</f>
        <v>0.67409699999999995</v>
      </c>
      <c r="M32" s="23">
        <f>1000*'[24]4407'!K$175</f>
        <v>0</v>
      </c>
      <c r="N32" s="23">
        <f>1000*'[24]4407'!L$175</f>
        <v>0.92579400000000001</v>
      </c>
      <c r="O32" s="26">
        <f>1000*'[24]4407'!M$175</f>
        <v>5.5899999999999998E-2</v>
      </c>
    </row>
    <row r="33" spans="2:15" ht="13">
      <c r="B33" s="4">
        <f t="shared" ref="B33:B41" si="10">1+B32</f>
        <v>2017</v>
      </c>
      <c r="C33" s="27">
        <f t="shared" si="9"/>
        <v>3.3203819999999995</v>
      </c>
      <c r="D33" s="22">
        <f>1000*'[25]4407'!B$175</f>
        <v>0.13562000000000002</v>
      </c>
      <c r="E33" s="23">
        <f>1000*'[25]4407'!C$175</f>
        <v>0.374637</v>
      </c>
      <c r="F33" s="23">
        <f>1000*'[25]4407'!D$175</f>
        <v>0.73956699999999997</v>
      </c>
      <c r="G33" s="23">
        <f>1000*'[25]4407'!E$175</f>
        <v>0.37426100000000001</v>
      </c>
      <c r="H33" s="23">
        <f>1000*'[25]4407'!F$175</f>
        <v>0.69615799999999994</v>
      </c>
      <c r="I33" s="23">
        <f>1000*'[25]4407'!G$175</f>
        <v>0.40680499999999992</v>
      </c>
      <c r="J33" s="23">
        <f>1000*'[25]4407'!H$175</f>
        <v>0</v>
      </c>
      <c r="K33" s="23">
        <f>1000*'[25]4407'!I$175</f>
        <v>0.28583199999999997</v>
      </c>
      <c r="L33" s="23">
        <f>1000*'[25]4407'!J$175</f>
        <v>2.2720000000000001E-2</v>
      </c>
      <c r="M33" s="23">
        <f>1000*'[25]4407'!K$175</f>
        <v>0</v>
      </c>
      <c r="N33" s="23">
        <f>1000*'[25]4407'!L$175</f>
        <v>0.20528199999999999</v>
      </c>
      <c r="O33" s="26">
        <f>1000*'[25]4407'!M$175</f>
        <v>7.9500000000000001E-2</v>
      </c>
    </row>
    <row r="34" spans="2:15" ht="13">
      <c r="B34" s="4">
        <f t="shared" si="10"/>
        <v>2018</v>
      </c>
      <c r="C34" s="27">
        <f t="shared" si="9"/>
        <v>0.48141400000000001</v>
      </c>
      <c r="D34" s="22">
        <f>1000*'[26]4407'!B$175</f>
        <v>7.9060000000000005E-2</v>
      </c>
      <c r="E34" s="23">
        <f>1000*'[26]4407'!C$175</f>
        <v>0.15371199999999999</v>
      </c>
      <c r="F34" s="23">
        <f>1000*'[26]4407'!D$175</f>
        <v>0</v>
      </c>
      <c r="G34" s="23">
        <f>1000*'[26]4407'!E$175</f>
        <v>0</v>
      </c>
      <c r="H34" s="23">
        <f>1000*'[26]4407'!F$175</f>
        <v>0</v>
      </c>
      <c r="I34" s="23">
        <f>1000*'[26]4407'!G$175</f>
        <v>2.4999999999999998E-2</v>
      </c>
      <c r="J34" s="23">
        <f>1000*'[26]4407'!H$175</f>
        <v>0</v>
      </c>
      <c r="K34" s="23">
        <f>1000*'[26]4407'!I$175</f>
        <v>0</v>
      </c>
      <c r="L34" s="23">
        <f>1000*'[26]4407'!J$175</f>
        <v>6.1572000000000002E-2</v>
      </c>
      <c r="M34" s="23">
        <f>1000*'[26]4407'!K$175</f>
        <v>0</v>
      </c>
      <c r="N34" s="23">
        <f>1000*'[26]4407'!L$175</f>
        <v>0.16206999999999999</v>
      </c>
      <c r="O34" s="26">
        <f>1000*'[26]4407'!M$175</f>
        <v>0</v>
      </c>
    </row>
    <row r="35" spans="2:15" ht="13">
      <c r="B35" s="4">
        <f t="shared" si="10"/>
        <v>2019</v>
      </c>
      <c r="C35" s="51">
        <f t="shared" si="9"/>
        <v>1.1550309999999999</v>
      </c>
      <c r="D35" s="52">
        <f>1000*'[27]4407'!B$175</f>
        <v>1.7499999999999998E-2</v>
      </c>
      <c r="E35" s="49">
        <f>1000*'[27]4407'!C$175</f>
        <v>0.11012999999999999</v>
      </c>
      <c r="F35" s="49">
        <f>1000*'[27]4407'!D$175</f>
        <v>0</v>
      </c>
      <c r="G35" s="49">
        <f>1000*'[27]4407'!E$175</f>
        <v>5.5489999999999998E-2</v>
      </c>
      <c r="H35" s="49">
        <f>1000*'[27]4407'!F$175</f>
        <v>5.5919999999999997E-2</v>
      </c>
      <c r="I35" s="49">
        <f>1000*'[27]4407'!G$175</f>
        <v>0.10853800000000001</v>
      </c>
      <c r="J35" s="49">
        <f>1000*'[27]4407'!H$175</f>
        <v>0.33776599999999996</v>
      </c>
      <c r="K35" s="49">
        <f>1000*'[27]4407'!I$175</f>
        <v>0.16871</v>
      </c>
      <c r="L35" s="49">
        <f>1000*'[27]4407'!J$175</f>
        <v>5.2230000000000002E-3</v>
      </c>
      <c r="M35" s="49">
        <f>1000*'[27]4407'!K$175</f>
        <v>7.8127999999999989E-2</v>
      </c>
      <c r="N35" s="49">
        <f>1000*'[27]4407'!L$175</f>
        <v>0.21762600000000001</v>
      </c>
      <c r="O35" s="53">
        <f>1000*'[27]4407'!M$175</f>
        <v>0</v>
      </c>
    </row>
    <row r="36" spans="2:15" ht="13">
      <c r="B36" s="4">
        <f>1+B35</f>
        <v>2020</v>
      </c>
      <c r="C36" s="51">
        <f t="shared" si="9"/>
        <v>1.140191</v>
      </c>
      <c r="D36" s="52">
        <f>1000*'[28]4407'!B$175</f>
        <v>0</v>
      </c>
      <c r="E36" s="49">
        <f>1000*'[28]4407'!C$175</f>
        <v>5.7200999999999995E-2</v>
      </c>
      <c r="F36" s="49">
        <f>1000*'[28]4407'!D$175</f>
        <v>0</v>
      </c>
      <c r="G36" s="49">
        <f>1000*'[28]4407'!E$175</f>
        <v>0</v>
      </c>
      <c r="H36" s="49">
        <f>1000*'[28]4407'!F$175</f>
        <v>7.6726000000000003E-2</v>
      </c>
      <c r="I36" s="49">
        <f>1000*'[28]4407'!G$175</f>
        <v>7.4546999999999988E-2</v>
      </c>
      <c r="J36" s="49">
        <f>1000*'[28]4407'!H$175</f>
        <v>0.12574399999999997</v>
      </c>
      <c r="K36" s="49">
        <f>1000*'[28]4407'!I$175</f>
        <v>0.21395700000000004</v>
      </c>
      <c r="L36" s="49">
        <f>1000*'[28]4407'!J$175</f>
        <v>1.0136000000000001E-2</v>
      </c>
      <c r="M36" s="49">
        <f>1000*'[28]4407'!K$175</f>
        <v>0.26114399999999999</v>
      </c>
      <c r="N36" s="49">
        <f>1000*'[28]4407'!L$175</f>
        <v>0.25913999999999998</v>
      </c>
      <c r="O36" s="53">
        <f>1000*'[28]4407'!M$175</f>
        <v>6.1595999999999998E-2</v>
      </c>
    </row>
    <row r="37" spans="2:15" ht="13">
      <c r="B37" s="4">
        <f t="shared" si="10"/>
        <v>2021</v>
      </c>
      <c r="C37" s="51">
        <f t="shared" si="9"/>
        <v>1.8447259999999999</v>
      </c>
      <c r="D37" s="52">
        <f>1000*'[29]4407'!B$175</f>
        <v>0.195936</v>
      </c>
      <c r="E37" s="49">
        <f>1000*'[29]4407'!C$175</f>
        <v>0.12832499999999999</v>
      </c>
      <c r="F37" s="49">
        <f>1000*'[29]4407'!D$175</f>
        <v>0.146508</v>
      </c>
      <c r="G37" s="49">
        <f>1000*'[29]4407'!E$175</f>
        <v>0.11078399999999999</v>
      </c>
      <c r="H37" s="49">
        <f>1000*'[29]4407'!F$175</f>
        <v>0.29099199999999997</v>
      </c>
      <c r="I37" s="49">
        <f>1000*'[29]4407'!G$175</f>
        <v>3.4387000000000001E-2</v>
      </c>
      <c r="J37" s="49">
        <f>1000*'[29]4407'!H$175</f>
        <v>0.153615</v>
      </c>
      <c r="K37" s="49">
        <f>1000*'[29]4407'!I$175</f>
        <v>2.6693000000000001E-2</v>
      </c>
      <c r="L37" s="49">
        <f>1000*'[29]4407'!J$175</f>
        <v>0.19739999999999996</v>
      </c>
      <c r="M37" s="49">
        <f>1000*'[29]4407'!K$175</f>
        <v>0.24551999999999999</v>
      </c>
      <c r="N37" s="49">
        <f>1000*'[29]4407'!L$175</f>
        <v>0.162686</v>
      </c>
      <c r="O37" s="53">
        <f>1000*'[29]4407'!M$175</f>
        <v>0.15187999999999999</v>
      </c>
    </row>
    <row r="38" spans="2:15" ht="13">
      <c r="B38" s="4">
        <f t="shared" si="10"/>
        <v>2022</v>
      </c>
      <c r="C38" s="51">
        <f t="shared" si="9"/>
        <v>1.3847970000000001</v>
      </c>
      <c r="D38" s="52">
        <f>1000*'[30]4407'!B$175</f>
        <v>0.13406999999999999</v>
      </c>
      <c r="E38" s="49">
        <f>1000*'[30]4407'!C$175</f>
        <v>0.16483</v>
      </c>
      <c r="F38" s="49">
        <f>1000*'[30]4407'!D$175</f>
        <v>2.8499999999999998E-2</v>
      </c>
      <c r="G38" s="49">
        <f>1000*'[30]4407'!E$175</f>
        <v>0.13299899999999998</v>
      </c>
      <c r="H38" s="49">
        <f>1000*'[30]4407'!F$175</f>
        <v>0.124957</v>
      </c>
      <c r="I38" s="49">
        <f>1000*'[30]4407'!G$175</f>
        <v>0.17447099999999999</v>
      </c>
      <c r="J38" s="49">
        <f>1000*'[30]4407'!H$175</f>
        <v>2.3890000000000002E-2</v>
      </c>
      <c r="K38" s="49">
        <f>1000*'[30]4407'!I$175</f>
        <v>0.24859999999999996</v>
      </c>
      <c r="L38" s="49">
        <f>1000*'[30]4407'!J$175</f>
        <v>4.7259999999999996E-2</v>
      </c>
      <c r="M38" s="49">
        <f>1000*'[30]4407'!K$175</f>
        <v>0</v>
      </c>
      <c r="N38" s="49">
        <f>1000*'[30]4407'!L$175</f>
        <v>0.19821999999999998</v>
      </c>
      <c r="O38" s="53">
        <f>1000*'[30]4407'!M$175</f>
        <v>0.10700000000000001</v>
      </c>
    </row>
    <row r="39" spans="2:15" ht="13">
      <c r="B39" s="4">
        <f t="shared" si="10"/>
        <v>2023</v>
      </c>
      <c r="C39" s="51">
        <f t="shared" si="9"/>
        <v>0.29433900000000002</v>
      </c>
      <c r="D39" s="52">
        <f>1000*'[31]4407'!B$175</f>
        <v>0</v>
      </c>
      <c r="E39" s="49">
        <f>1000*'[31]4407'!C$175</f>
        <v>8.5499999999999993E-2</v>
      </c>
      <c r="F39" s="49">
        <f>1000*'[31]4407'!D$175</f>
        <v>0</v>
      </c>
      <c r="G39" s="49">
        <f>1000*'[31]4407'!E$175</f>
        <v>1.0000000000000002E-6</v>
      </c>
      <c r="H39" s="49">
        <f>1000*'[31]4407'!F$175</f>
        <v>0.11400099999999999</v>
      </c>
      <c r="I39" s="49">
        <f>1000*'[31]4407'!G$175</f>
        <v>0</v>
      </c>
      <c r="J39" s="49">
        <f>1000*'[31]4407'!H$175</f>
        <v>2.5740000000000002E-2</v>
      </c>
      <c r="K39" s="49">
        <f>1000*'[31]4407'!I$175</f>
        <v>0</v>
      </c>
      <c r="L39" s="49">
        <f>1000*'[31]4407'!J$175</f>
        <v>0</v>
      </c>
      <c r="M39" s="49">
        <f>1000*'[31]4407'!K$175</f>
        <v>1.6387000000000002E-2</v>
      </c>
      <c r="N39" s="49">
        <f>1000*'[31]4407'!L$175</f>
        <v>5.2709999999999993E-2</v>
      </c>
      <c r="O39" s="90">
        <f>1000*'[31]4407'!M$175</f>
        <v>0</v>
      </c>
    </row>
    <row r="40" spans="2:15" ht="13.5" thickBot="1">
      <c r="B40" s="4">
        <f t="shared" si="10"/>
        <v>2024</v>
      </c>
      <c r="C40" s="51">
        <f t="shared" ref="C40" si="11">SUM(D40:O40)</f>
        <v>8.1608E-2</v>
      </c>
      <c r="D40" s="52">
        <f>1000*'[32]4407'!B$175</f>
        <v>0</v>
      </c>
      <c r="E40" s="49">
        <f>1000*'[32]4407'!C$175</f>
        <v>0</v>
      </c>
      <c r="F40" s="49">
        <f>1000*'[32]4407'!D$175</f>
        <v>0</v>
      </c>
      <c r="G40" s="49">
        <f>1000*'[32]4407'!E$175</f>
        <v>0</v>
      </c>
      <c r="H40" s="49">
        <f>1000*'[32]4407'!F$175</f>
        <v>0</v>
      </c>
      <c r="I40" s="49">
        <f>1000*'[32]4407'!G$175</f>
        <v>0</v>
      </c>
      <c r="J40" s="49">
        <f>1000*'[32]4407'!H$175</f>
        <v>0</v>
      </c>
      <c r="K40" s="49">
        <f>1000*'[32]4407'!I$175</f>
        <v>2.5807999999999998E-2</v>
      </c>
      <c r="L40" s="49">
        <f>1000*'[32]4407'!J$175</f>
        <v>0</v>
      </c>
      <c r="M40" s="49">
        <f>1000*'[32]4407'!K$175</f>
        <v>0</v>
      </c>
      <c r="N40" s="49">
        <f>1000*'[32]4407'!L$175</f>
        <v>5.5800000000000002E-2</v>
      </c>
      <c r="O40" s="96">
        <f>1000*'[32]4407'!M$175</f>
        <v>0</v>
      </c>
    </row>
    <row r="41" spans="2:15" ht="13.5" hidden="1" thickBot="1">
      <c r="B41" s="4">
        <f t="shared" si="10"/>
        <v>2025</v>
      </c>
      <c r="C41" s="51">
        <f t="shared" ref="C41" si="12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6" si="13">SUM(D43:O43)</f>
        <v>0.13453399999999999</v>
      </c>
      <c r="D43" s="9">
        <f>'[2]4407'!O$175</f>
        <v>0</v>
      </c>
      <c r="E43" s="9">
        <f>'[2]4407'!P$175</f>
        <v>1.2489999999999999E-2</v>
      </c>
      <c r="F43" s="9">
        <f>'[2]4407'!Q$175</f>
        <v>4.0805000000000001E-2</v>
      </c>
      <c r="G43" s="9">
        <f>'[2]4407'!R$175</f>
        <v>0</v>
      </c>
      <c r="H43" s="9">
        <f>'[2]4407'!S$175</f>
        <v>1.2568999999999999E-2</v>
      </c>
      <c r="I43" s="9">
        <f>'[2]4407'!T$175</f>
        <v>0</v>
      </c>
      <c r="J43" s="9">
        <f>'[2]4407'!U$175</f>
        <v>2.7966999999999999E-2</v>
      </c>
      <c r="K43" s="9">
        <f>'[2]4407'!V$175</f>
        <v>0</v>
      </c>
      <c r="L43" s="9">
        <f>'[2]4407'!W$175</f>
        <v>2.0555E-2</v>
      </c>
      <c r="M43" s="9">
        <f>'[2]4407'!X$175</f>
        <v>0</v>
      </c>
      <c r="N43" s="9">
        <f>'[2]4407'!Y$175</f>
        <v>1.0697E-2</v>
      </c>
      <c r="O43" s="13">
        <f>'[2]4407'!Z$175</f>
        <v>9.4509999999999993E-3</v>
      </c>
    </row>
    <row r="44" spans="2:15" ht="13">
      <c r="B44" s="4">
        <f t="shared" ref="B44:B55" si="14">1+B43</f>
        <v>2006</v>
      </c>
      <c r="C44" s="14">
        <f t="shared" si="13"/>
        <v>1.0244260000000001</v>
      </c>
      <c r="D44" s="9">
        <f>'[3]4407'!O$175</f>
        <v>2.6136E-2</v>
      </c>
      <c r="E44" s="9">
        <f>'[3]4407'!P$175</f>
        <v>6.0551000000000001E-2</v>
      </c>
      <c r="F44" s="9">
        <f>'[3]4407'!Q$175</f>
        <v>4.5433000000000001E-2</v>
      </c>
      <c r="G44" s="9">
        <f>'[3]4407'!R$175</f>
        <v>5.2357999999999995E-2</v>
      </c>
      <c r="H44" s="9">
        <f>'[3]4407'!S$175</f>
        <v>5.3358999999999997E-2</v>
      </c>
      <c r="I44" s="9">
        <f>'[3]4407'!T$175</f>
        <v>5.1873999999999997E-2</v>
      </c>
      <c r="J44" s="9">
        <f>'[3]4407'!U$175</f>
        <v>0.16952200000000001</v>
      </c>
      <c r="K44" s="9">
        <f>'[3]4407'!V$175</f>
        <v>0.16732</v>
      </c>
      <c r="L44" s="9">
        <f>'[3]4407'!W$175</f>
        <v>0.161829</v>
      </c>
      <c r="M44" s="9">
        <f>'[3]4407'!X$175</f>
        <v>5.5555999999999994E-2</v>
      </c>
      <c r="N44" s="9">
        <f>'[3]4407'!Y$175</f>
        <v>0.12058199999999999</v>
      </c>
      <c r="O44" s="13">
        <f>'[3]4407'!Z$175</f>
        <v>5.9905999999999994E-2</v>
      </c>
    </row>
    <row r="45" spans="2:15" ht="13">
      <c r="B45" s="4">
        <f t="shared" si="14"/>
        <v>2007</v>
      </c>
      <c r="C45" s="14">
        <f t="shared" si="13"/>
        <v>2.0882290000000001</v>
      </c>
      <c r="D45" s="9">
        <f>'[4]4407'!O$175</f>
        <v>9.4547999999999993E-2</v>
      </c>
      <c r="E45" s="9">
        <f>'[4]4407'!P$175</f>
        <v>0.12099599999999999</v>
      </c>
      <c r="F45" s="9">
        <f>'[4]4407'!Q$175</f>
        <v>0.236843</v>
      </c>
      <c r="G45" s="9">
        <f>'[4]4407'!R$175</f>
        <v>0.199735</v>
      </c>
      <c r="H45" s="9">
        <f>'[4]4407'!S$175</f>
        <v>0.15356300000000001</v>
      </c>
      <c r="I45" s="9">
        <f>'[4]4407'!T$175</f>
        <v>0.188082</v>
      </c>
      <c r="J45" s="9">
        <f>'[4]4407'!U$175</f>
        <v>0.167126</v>
      </c>
      <c r="K45" s="9">
        <f>'[4]4407'!V$175</f>
        <v>7.0250999999999994E-2</v>
      </c>
      <c r="L45" s="9">
        <f>'[4]4407'!W$175</f>
        <v>0.24929199999999999</v>
      </c>
      <c r="M45" s="9">
        <f>'[4]4407'!X$175</f>
        <v>0.25271099999999996</v>
      </c>
      <c r="N45" s="9">
        <f>'[4]4407'!Y$175</f>
        <v>0.27911399999999997</v>
      </c>
      <c r="O45" s="13">
        <f>'[4]4407'!Z$175</f>
        <v>7.5967999999999994E-2</v>
      </c>
    </row>
    <row r="46" spans="2:15" ht="13">
      <c r="B46" s="4">
        <f t="shared" si="14"/>
        <v>2008</v>
      </c>
      <c r="C46" s="14">
        <f t="shared" si="13"/>
        <v>2.6526649999999998</v>
      </c>
      <c r="D46" s="9">
        <f>'[5]4407'!O$175</f>
        <v>0.30185400000000001</v>
      </c>
      <c r="E46" s="9">
        <f>'[5]4407'!P$175</f>
        <v>0.29320399999999996</v>
      </c>
      <c r="F46" s="9">
        <f>'[5]4407'!Q$175</f>
        <v>1.9858999999999998E-2</v>
      </c>
      <c r="G46" s="9">
        <f>'[5]4407'!R$175</f>
        <v>0.19648199999999999</v>
      </c>
      <c r="H46" s="9">
        <f>'[5]4407'!S$175</f>
        <v>6.6249000000000002E-2</v>
      </c>
      <c r="I46" s="9">
        <f>'[5]4407'!T$175</f>
        <v>0.21036199999999999</v>
      </c>
      <c r="J46" s="9">
        <f>'[5]4407'!U$175</f>
        <v>9.2553999999999997E-2</v>
      </c>
      <c r="K46" s="9">
        <f>'[5]4407'!V$175</f>
        <v>0.15658</v>
      </c>
      <c r="L46" s="9">
        <f>'[5]4407'!W$175</f>
        <v>0.46770599999999996</v>
      </c>
      <c r="M46" s="9">
        <f>'[5]4407'!X$175</f>
        <v>0.19176499999999999</v>
      </c>
      <c r="N46" s="9">
        <f>'[5]4407'!Y$175</f>
        <v>0.346331</v>
      </c>
      <c r="O46" s="13">
        <f>'[5]4407'!Z$175</f>
        <v>0.30971899999999997</v>
      </c>
    </row>
    <row r="47" spans="2:15" ht="13">
      <c r="B47" s="4">
        <f t="shared" si="14"/>
        <v>2009</v>
      </c>
      <c r="C47" s="14">
        <f t="shared" si="13"/>
        <v>6.2960159999999998</v>
      </c>
      <c r="D47" s="9">
        <f>'[6]4407'!O$175</f>
        <v>0.160081</v>
      </c>
      <c r="E47" s="9">
        <f>'[6]4407'!P$175</f>
        <v>0.23960799999999999</v>
      </c>
      <c r="F47" s="9">
        <f>'[6]4407'!Q$175</f>
        <v>0.64919899999999997</v>
      </c>
      <c r="G47" s="9">
        <f>'[6]4407'!R$175</f>
        <v>0.25309300000000001</v>
      </c>
      <c r="H47" s="9">
        <f>'[6]4407'!S$175</f>
        <v>0.207456</v>
      </c>
      <c r="I47" s="9">
        <f>'[6]4407'!T$175</f>
        <v>0.199297</v>
      </c>
      <c r="J47" s="9">
        <f>'[6]4407'!U$175</f>
        <v>0.20038</v>
      </c>
      <c r="K47" s="9">
        <f>'[6]4407'!V$175</f>
        <v>0.72673100000000002</v>
      </c>
      <c r="L47" s="9">
        <f>'[6]4407'!W$175</f>
        <v>0.69168200000000002</v>
      </c>
      <c r="M47" s="9">
        <f>'[6]4407'!X$175</f>
        <v>1.3722509999999999</v>
      </c>
      <c r="N47" s="9">
        <f>'[6]4407'!Y$175</f>
        <v>0.93277199999999993</v>
      </c>
      <c r="O47" s="13">
        <f>'[6]4407'!Z$175</f>
        <v>0.663466</v>
      </c>
    </row>
    <row r="48" spans="2:15" ht="13">
      <c r="B48" s="4">
        <f t="shared" si="14"/>
        <v>2010</v>
      </c>
      <c r="C48" s="14">
        <f t="shared" si="13"/>
        <v>8.4709649999999996</v>
      </c>
      <c r="D48" s="9">
        <f>'[7]4407'!O$175</f>
        <v>0.91300999999999999</v>
      </c>
      <c r="E48" s="9">
        <f>'[7]4407'!P$175</f>
        <v>0.22106199999999998</v>
      </c>
      <c r="F48" s="9">
        <f>'[7]4407'!Q$175</f>
        <v>1.1229979999999999</v>
      </c>
      <c r="G48" s="9">
        <f>'[7]4407'!R$175</f>
        <v>0.17660299999999998</v>
      </c>
      <c r="H48" s="9">
        <f>'[7]4407'!S$175</f>
        <v>0.50544100000000003</v>
      </c>
      <c r="I48" s="9">
        <f>'[7]4407'!T$175</f>
        <v>1.103952</v>
      </c>
      <c r="J48" s="9">
        <f>'[7]4407'!U$175</f>
        <v>0.77854800000000002</v>
      </c>
      <c r="K48" s="9">
        <f>'[7]4407'!V$175</f>
        <v>0.88651999999999997</v>
      </c>
      <c r="L48" s="9">
        <f>'[7]4407'!W$175</f>
        <v>1.0801149999999999</v>
      </c>
      <c r="M48" s="9">
        <f>'[7]4407'!X$175</f>
        <v>0.56818000000000002</v>
      </c>
      <c r="N48" s="9">
        <f>'[7]4407'!Y$175</f>
        <v>0.86177099999999995</v>
      </c>
      <c r="O48" s="13">
        <f>'[7]4407'!Z$175</f>
        <v>0.25276499999999996</v>
      </c>
    </row>
    <row r="49" spans="2:15" ht="13">
      <c r="B49" s="4">
        <f t="shared" si="14"/>
        <v>2011</v>
      </c>
      <c r="C49" s="14">
        <f t="shared" si="13"/>
        <v>3.4537450000000001</v>
      </c>
      <c r="D49" s="9">
        <f>'[8]4407'!O$175</f>
        <v>0.542547</v>
      </c>
      <c r="E49" s="9">
        <f>'[8]4407'!P$175</f>
        <v>0.523393</v>
      </c>
      <c r="F49" s="9">
        <f>'[8]4407'!Q$175</f>
        <v>0.51603699999999997</v>
      </c>
      <c r="G49" s="9">
        <f>'[8]4407'!R$175</f>
        <v>0.267237</v>
      </c>
      <c r="H49" s="9">
        <f>'[8]4407'!S$175</f>
        <v>0.16220399999999999</v>
      </c>
      <c r="I49" s="9">
        <f>'[8]4407'!T$175</f>
        <v>0.17796599999999999</v>
      </c>
      <c r="J49" s="9">
        <f>'[8]4407'!U$175</f>
        <v>0.149668</v>
      </c>
      <c r="K49" s="9">
        <f>'[8]4407'!V$175</f>
        <v>0.14616699999999999</v>
      </c>
      <c r="L49" s="9">
        <f>'[8]4407'!W$175</f>
        <v>0.116351</v>
      </c>
      <c r="M49" s="9">
        <f>'[8]4407'!X$175</f>
        <v>0.19273999999999999</v>
      </c>
      <c r="N49" s="9">
        <f>'[8]4407'!Y$175</f>
        <v>0.42077599999999998</v>
      </c>
      <c r="O49" s="13">
        <f>'[8]4407'!Z$175</f>
        <v>0.23865899999999998</v>
      </c>
    </row>
    <row r="50" spans="2:15" ht="13">
      <c r="B50" s="4">
        <f t="shared" si="14"/>
        <v>2012</v>
      </c>
      <c r="C50" s="14">
        <f t="shared" si="13"/>
        <v>1.0779420000000002</v>
      </c>
      <c r="D50" s="9">
        <f>'[9]4407'!O$175</f>
        <v>0.18299599999999999</v>
      </c>
      <c r="E50" s="9">
        <f>'[9]4407'!P$175</f>
        <v>0.16411999999999999</v>
      </c>
      <c r="F50" s="9">
        <f>'[9]4407'!Q$175</f>
        <v>0.14071899999999998</v>
      </c>
      <c r="G50" s="9">
        <f>'[9]4407'!R$175</f>
        <v>0.376919</v>
      </c>
      <c r="H50" s="9">
        <f>'[9]4407'!S$175</f>
        <v>3.8418999999999995E-2</v>
      </c>
      <c r="I50" s="9">
        <f>'[9]4407'!T$175</f>
        <v>4.0465999999999995E-2</v>
      </c>
      <c r="J50" s="9">
        <f>'[9]4407'!U$175</f>
        <v>1.5847E-2</v>
      </c>
      <c r="K50" s="9">
        <f>'[9]4407'!V$175</f>
        <v>6.3616999999999993E-2</v>
      </c>
      <c r="L50" s="9">
        <f>'[9]4407'!W$175</f>
        <v>1.9882999999999998E-2</v>
      </c>
      <c r="M50" s="9">
        <f>'[9]4407'!X$175</f>
        <v>3.4956000000000001E-2</v>
      </c>
      <c r="N50" s="9">
        <f>'[9]4407'!Y$175</f>
        <v>0</v>
      </c>
      <c r="O50" s="13">
        <f>'[9]4407'!Z$175</f>
        <v>0</v>
      </c>
    </row>
    <row r="51" spans="2:15" ht="13">
      <c r="B51" s="4">
        <f t="shared" si="14"/>
        <v>2013</v>
      </c>
      <c r="C51" s="14">
        <f t="shared" si="13"/>
        <v>1.1877009999999999</v>
      </c>
      <c r="D51" s="9">
        <f>'[10]4407'!O$175</f>
        <v>0</v>
      </c>
      <c r="E51" s="9">
        <f>'[10]4407'!P$175</f>
        <v>2.2040999999999998E-2</v>
      </c>
      <c r="F51" s="9">
        <f>'[10]4407'!Q$175</f>
        <v>0</v>
      </c>
      <c r="G51" s="9">
        <f>'[10]4407'!R$175</f>
        <v>0.23963699999999999</v>
      </c>
      <c r="H51" s="9">
        <f>'[10]4407'!S$175</f>
        <v>0.11393199999999999</v>
      </c>
      <c r="I51" s="9">
        <f>'[10]4407'!T$175</f>
        <v>0.13142799999999999</v>
      </c>
      <c r="J51" s="9">
        <f>'[10]4407'!U$175</f>
        <v>6.2786999999999996E-2</v>
      </c>
      <c r="K51" s="9">
        <f>'[10]4407'!V$175</f>
        <v>8.7217000000000003E-2</v>
      </c>
      <c r="L51" s="9">
        <f>'[10]4407'!W$175</f>
        <v>9.0664999999999996E-2</v>
      </c>
      <c r="M51" s="9">
        <f>'[10]4407'!X$175</f>
        <v>0</v>
      </c>
      <c r="N51" s="9">
        <f>'[10]4407'!Y$175</f>
        <v>0.214394</v>
      </c>
      <c r="O51" s="13">
        <f>'[10]4407'!Z$175</f>
        <v>0.22559999999999999</v>
      </c>
    </row>
    <row r="52" spans="2:15" ht="13">
      <c r="B52" s="4">
        <f t="shared" si="14"/>
        <v>2014</v>
      </c>
      <c r="C52" s="14">
        <f t="shared" si="13"/>
        <v>3.5347299999999993</v>
      </c>
      <c r="D52" s="6">
        <f>'[11]4407'!O$175</f>
        <v>0.39786199999999999</v>
      </c>
      <c r="E52" s="6">
        <f>'[11]4407'!P$175</f>
        <v>3.6746999999999995E-2</v>
      </c>
      <c r="F52" s="6">
        <f>'[11]4407'!Q$175</f>
        <v>0</v>
      </c>
      <c r="G52" s="6">
        <f>'[11]4407'!R$175</f>
        <v>0.28392299999999998</v>
      </c>
      <c r="H52" s="6">
        <f>'[11]4407'!S$175</f>
        <v>0.36761299999999997</v>
      </c>
      <c r="I52" s="6">
        <f>'[11]4407'!T$175</f>
        <v>0.32386799999999999</v>
      </c>
      <c r="J52" s="6">
        <f>'[11]4407'!U$175</f>
        <v>0.61354399999999998</v>
      </c>
      <c r="K52" s="6">
        <f>'[11]4407'!V$175</f>
        <v>0.25677499999999998</v>
      </c>
      <c r="L52" s="6">
        <f>'[11]4407'!W$175</f>
        <v>0.44989599999999996</v>
      </c>
      <c r="M52" s="6">
        <f>'[11]4407'!X$175</f>
        <v>0.22791299999999998</v>
      </c>
      <c r="N52" s="6">
        <f>'[11]4407'!Y$175</f>
        <v>0.31653700000000001</v>
      </c>
      <c r="O52" s="15">
        <f>'[11]4407'!Z$175</f>
        <v>0.26005200000000001</v>
      </c>
    </row>
    <row r="53" spans="2:15" ht="13">
      <c r="B53" s="4">
        <f t="shared" si="14"/>
        <v>2015</v>
      </c>
      <c r="C53" s="14">
        <f t="shared" si="13"/>
        <v>1.5090169999999998</v>
      </c>
      <c r="D53" s="6">
        <f>'[12]4407'!O$175</f>
        <v>0.29168699999999997</v>
      </c>
      <c r="E53" s="6">
        <f>'[12]4407'!P$175</f>
        <v>0.229654</v>
      </c>
      <c r="F53" s="6">
        <f>'[12]4407'!Q$175</f>
        <v>2.8333999999999998E-2</v>
      </c>
      <c r="G53" s="6">
        <f>'[12]4407'!R$175</f>
        <v>2.8013999999999997E-2</v>
      </c>
      <c r="H53" s="6">
        <f>'[12]4407'!S$175</f>
        <v>0</v>
      </c>
      <c r="I53" s="6">
        <f>'[12]4407'!T$175</f>
        <v>2.7722999999999998E-2</v>
      </c>
      <c r="J53" s="6">
        <f>'[12]4407'!U$175</f>
        <v>0</v>
      </c>
      <c r="K53" s="6">
        <f>'[12]4407'!V$175</f>
        <v>7.0130999999999999E-2</v>
      </c>
      <c r="L53" s="6">
        <f>'[12]4407'!W$175</f>
        <v>0.37548999999999999</v>
      </c>
      <c r="M53" s="6">
        <f>'[12]4407'!X$175</f>
        <v>0.19126699999999999</v>
      </c>
      <c r="N53" s="6">
        <f>'[12]4407'!Y$175</f>
        <v>8.2927000000000001E-2</v>
      </c>
      <c r="O53" s="15">
        <f>'[12]4407'!Z$175</f>
        <v>0.18378999999999998</v>
      </c>
    </row>
    <row r="54" spans="2:15" ht="13">
      <c r="B54" s="4">
        <f t="shared" si="14"/>
        <v>2016</v>
      </c>
      <c r="C54" s="14">
        <f t="shared" si="13"/>
        <v>1.4962130000000002</v>
      </c>
      <c r="D54" s="6">
        <f>'[13]4407'!O$175</f>
        <v>0.23839199999999999</v>
      </c>
      <c r="E54" s="6">
        <f>'[13]4407'!P$175</f>
        <v>4.9863999999999999E-2</v>
      </c>
      <c r="F54" s="6">
        <f>'[13]4407'!Q$175</f>
        <v>0.171959</v>
      </c>
      <c r="G54" s="6">
        <f>'[13]4407'!R$175</f>
        <v>0</v>
      </c>
      <c r="H54" s="6">
        <f>'[13]4407'!S$175</f>
        <v>0.152778</v>
      </c>
      <c r="I54" s="6">
        <f>'[13]4407'!T$175</f>
        <v>0.176839</v>
      </c>
      <c r="J54" s="6">
        <f>'[13]4407'!U$175</f>
        <v>0</v>
      </c>
      <c r="K54" s="6">
        <f>'[13]4407'!V$175</f>
        <v>9.5417000000000002E-2</v>
      </c>
      <c r="L54" s="6">
        <f>'[13]4407'!W$175</f>
        <v>0.25400400000000001</v>
      </c>
      <c r="M54" s="6">
        <f>'[13]4407'!X$175</f>
        <v>0</v>
      </c>
      <c r="N54" s="6">
        <f>'[13]4407'!Y$175</f>
        <v>0.333152</v>
      </c>
      <c r="O54" s="15">
        <f>'[13]4407'!Z$175</f>
        <v>2.3807999999999999E-2</v>
      </c>
    </row>
    <row r="55" spans="2:15" ht="13">
      <c r="B55" s="4">
        <f t="shared" si="14"/>
        <v>2017</v>
      </c>
      <c r="C55" s="14">
        <f t="shared" si="13"/>
        <v>1.2350989999999999</v>
      </c>
      <c r="D55" s="6">
        <f>'[14]4407'!O$175</f>
        <v>5.9476999999999995E-2</v>
      </c>
      <c r="E55" s="6">
        <f>'[14]4407'!P$175</f>
        <v>0.11996699999999999</v>
      </c>
      <c r="F55" s="6">
        <f>'[14]4407'!Q$175</f>
        <v>0.27087299999999997</v>
      </c>
      <c r="G55" s="6">
        <f>'[14]4407'!R$175</f>
        <v>0.120988</v>
      </c>
      <c r="H55" s="6">
        <f>'[14]4407'!S$175</f>
        <v>0.28007799999999999</v>
      </c>
      <c r="I55" s="6">
        <f>'[14]4407'!T$175</f>
        <v>0.15129699999999999</v>
      </c>
      <c r="J55" s="6">
        <f>'[14]4407'!U$175</f>
        <v>0</v>
      </c>
      <c r="K55" s="6">
        <f>'[14]4407'!V$175</f>
        <v>0.108014</v>
      </c>
      <c r="L55" s="6">
        <f>'[14]4407'!W$175</f>
        <v>9.1649999999999995E-3</v>
      </c>
      <c r="M55" s="6">
        <f>'[14]4407'!X$175</f>
        <v>0</v>
      </c>
      <c r="N55" s="6">
        <f>'[14]4407'!Y$175</f>
        <v>6.6279999999999992E-2</v>
      </c>
      <c r="O55" s="15">
        <f>'[14]4407'!Z$175</f>
        <v>4.8959999999999997E-2</v>
      </c>
    </row>
    <row r="56" spans="2:15" ht="13">
      <c r="B56" s="4">
        <f>1+B55</f>
        <v>2018</v>
      </c>
      <c r="C56" s="14">
        <f t="shared" si="13"/>
        <v>0.201183</v>
      </c>
      <c r="D56" s="6">
        <f>'[15]4407'!O$175</f>
        <v>3.9497999999999998E-2</v>
      </c>
      <c r="E56" s="6">
        <f>'[15]4407'!P$175</f>
        <v>4.9013999999999995E-2</v>
      </c>
      <c r="F56" s="6">
        <f>'[15]4407'!Q$175</f>
        <v>0</v>
      </c>
      <c r="G56" s="6">
        <f>'[15]4407'!R$175</f>
        <v>0</v>
      </c>
      <c r="H56" s="6">
        <f>'[15]4407'!S$175</f>
        <v>0</v>
      </c>
      <c r="I56" s="6">
        <f>'[15]4407'!T$175</f>
        <v>1.4119E-2</v>
      </c>
      <c r="J56" s="6">
        <f>'[15]4407'!U$175</f>
        <v>0</v>
      </c>
      <c r="K56" s="6">
        <f>'[15]4407'!V$175</f>
        <v>0</v>
      </c>
      <c r="L56" s="6">
        <f>'[15]4407'!W$175</f>
        <v>2.947E-2</v>
      </c>
      <c r="M56" s="6">
        <f>'[15]4407'!X$175</f>
        <v>0</v>
      </c>
      <c r="N56" s="6">
        <f>'[15]4407'!Y$175</f>
        <v>6.9081999999999991E-2</v>
      </c>
      <c r="O56" s="15">
        <f>'[15]4407'!Z$175</f>
        <v>0</v>
      </c>
    </row>
    <row r="57" spans="2:15" ht="13">
      <c r="B57" s="4">
        <f>1+B56</f>
        <v>2019</v>
      </c>
      <c r="C57" s="14">
        <f t="shared" ref="C57" si="15">SUM(D57:O57)</f>
        <v>0.45876800000000001</v>
      </c>
      <c r="D57" s="9">
        <f>'[16]4407'!O$175</f>
        <v>1.1219999999999999E-2</v>
      </c>
      <c r="E57" s="9">
        <f>'[16]4407'!P$175</f>
        <v>2.8197999999999997E-2</v>
      </c>
      <c r="F57" s="9">
        <f>'[16]4407'!Q$175</f>
        <v>0</v>
      </c>
      <c r="G57" s="9">
        <f>'[16]4407'!R$175</f>
        <v>1.5127E-2</v>
      </c>
      <c r="H57" s="9">
        <f>'[16]4407'!S$175</f>
        <v>2.4931999999999999E-2</v>
      </c>
      <c r="I57" s="9">
        <f>'[16]4407'!T$175</f>
        <v>4.9503999999999999E-2</v>
      </c>
      <c r="J57" s="9">
        <f>'[16]4407'!U$175</f>
        <v>0.15453899999999998</v>
      </c>
      <c r="K57" s="9">
        <f>'[16]4407'!V$175</f>
        <v>4.9506999999999995E-2</v>
      </c>
      <c r="L57" s="9">
        <f>'[16]4407'!W$175</f>
        <v>1.3749999999999999E-3</v>
      </c>
      <c r="M57" s="9">
        <f>'[16]4407'!X$175</f>
        <v>3.5385E-2</v>
      </c>
      <c r="N57" s="9">
        <f>'[16]4407'!Y$175</f>
        <v>8.8877999999999999E-2</v>
      </c>
      <c r="O57" s="13">
        <f>'[16]4407'!Z$175</f>
        <v>1.03E-4</v>
      </c>
    </row>
    <row r="58" spans="2:15" ht="13">
      <c r="B58" s="4">
        <f>1+B57</f>
        <v>2020</v>
      </c>
      <c r="C58" s="14">
        <f>SUM(D58:O58)</f>
        <v>1.1779979999999999</v>
      </c>
      <c r="D58" s="79">
        <f>'[17]4407'!O$175</f>
        <v>0</v>
      </c>
      <c r="E58" s="79">
        <f>'[17]4407'!P$175</f>
        <v>1.6399E-2</v>
      </c>
      <c r="F58" s="9">
        <f>'[17]4407'!Q$175</f>
        <v>0</v>
      </c>
      <c r="G58" s="9">
        <f>'[17]4407'!R$175</f>
        <v>0</v>
      </c>
      <c r="H58" s="9">
        <f>'[17]4407'!S$175</f>
        <v>2.6713999999999998E-2</v>
      </c>
      <c r="I58" s="9">
        <f>'[17]4407'!T$175</f>
        <v>8.0448999999999993E-2</v>
      </c>
      <c r="J58" s="9">
        <f>'[17]4407'!U$175</f>
        <v>0.151638</v>
      </c>
      <c r="K58" s="9">
        <f>'[17]4407'!V$175</f>
        <v>0.203296</v>
      </c>
      <c r="L58" s="9">
        <f>'[17]4407'!W$175</f>
        <v>2.6341999999999997E-2</v>
      </c>
      <c r="M58" s="9">
        <f>'[17]4407'!X$175</f>
        <v>0.39238200000000001</v>
      </c>
      <c r="N58" s="9">
        <f>'[17]4407'!Y$175</f>
        <v>0.16939099999999999</v>
      </c>
      <c r="O58" s="13">
        <f>'[17]4407'!Z$175</f>
        <v>0.111387</v>
      </c>
    </row>
    <row r="59" spans="2:15" ht="13">
      <c r="B59" s="4">
        <f t="shared" ref="B59:B60" si="16">1+B58</f>
        <v>2021</v>
      </c>
      <c r="C59" s="14">
        <f t="shared" ref="C59:C61" si="17">SUM(D59:O59)</f>
        <v>1.8836759999999999</v>
      </c>
      <c r="D59" s="79">
        <f>'[18]4407'!O$175</f>
        <v>0.31284600000000001</v>
      </c>
      <c r="E59" s="79">
        <f>'[18]4407'!P$175</f>
        <v>0.18788199999999999</v>
      </c>
      <c r="F59" s="9">
        <f>'[18]4407'!Q$175</f>
        <v>0.12896299999999999</v>
      </c>
      <c r="G59" s="9">
        <f>'[18]4407'!R$175</f>
        <v>0.232155</v>
      </c>
      <c r="H59" s="9">
        <f>'[18]4407'!S$175</f>
        <v>0.48157699999999998</v>
      </c>
      <c r="I59" s="9">
        <f>'[18]4407'!T$175</f>
        <v>0.12898699999999999</v>
      </c>
      <c r="J59" s="9">
        <f>'[18]4407'!U$175</f>
        <v>0.117115</v>
      </c>
      <c r="K59" s="9">
        <f>'[18]4407'!V$175</f>
        <v>1.0189E-2</v>
      </c>
      <c r="L59" s="9">
        <f>'[18]4407'!W$175</f>
        <v>8.1091999999999997E-2</v>
      </c>
      <c r="M59" s="9">
        <f>'[18]4407'!X$175</f>
        <v>0.103227</v>
      </c>
      <c r="N59" s="9">
        <f>'[18]4407'!Y$175</f>
        <v>5.7104999999999996E-2</v>
      </c>
      <c r="O59" s="13">
        <f>'[18]4407'!Z$175</f>
        <v>4.2537999999999999E-2</v>
      </c>
    </row>
    <row r="60" spans="2:15" ht="13">
      <c r="B60" s="4">
        <f t="shared" si="16"/>
        <v>2022</v>
      </c>
      <c r="C60" s="14">
        <f t="shared" si="17"/>
        <v>0.91088999999999998</v>
      </c>
      <c r="D60" s="79">
        <f>'[19]4407'!O$175</f>
        <v>5.1581999999999996E-2</v>
      </c>
      <c r="E60" s="79">
        <f>'[19]4407'!P$175</f>
        <v>6.600099999999999E-2</v>
      </c>
      <c r="F60" s="9">
        <f>'[19]4407'!Q$175</f>
        <v>0.110052</v>
      </c>
      <c r="G60" s="9">
        <f>'[19]4407'!R$175</f>
        <v>8.090399999999999E-2</v>
      </c>
      <c r="H60" s="9">
        <f>'[19]4407'!S$175</f>
        <v>0.16974799999999998</v>
      </c>
      <c r="I60" s="9">
        <f>'[19]4407'!T$175</f>
        <v>0.12410499999999999</v>
      </c>
      <c r="J60" s="9">
        <f>'[19]4407'!U$175</f>
        <v>9.3270000000000002E-3</v>
      </c>
      <c r="K60" s="9">
        <f>'[19]4407'!V$175</f>
        <v>0.11913599999999999</v>
      </c>
      <c r="L60" s="9">
        <f>'[19]4407'!W$175</f>
        <v>2.0538000000000001E-2</v>
      </c>
      <c r="M60" s="9">
        <f>'[19]4407'!X$175</f>
        <v>0</v>
      </c>
      <c r="N60" s="9">
        <f>'[19]4407'!Y$175</f>
        <v>0.11850899999999999</v>
      </c>
      <c r="O60" s="13">
        <f>'[19]4407'!Z$175</f>
        <v>4.0987999999999997E-2</v>
      </c>
    </row>
    <row r="61" spans="2:15" ht="13">
      <c r="B61" s="4">
        <f>1+B60</f>
        <v>2023</v>
      </c>
      <c r="C61" s="14">
        <f t="shared" si="17"/>
        <v>0.18159000000000003</v>
      </c>
      <c r="D61" s="79">
        <f>'[20]4407'!O$175</f>
        <v>0</v>
      </c>
      <c r="E61" s="79">
        <f>'[20]4407'!P$175</f>
        <v>3.8186999999999999E-2</v>
      </c>
      <c r="F61" s="79">
        <f>'[20]4407'!Q$175</f>
        <v>0</v>
      </c>
      <c r="G61" s="79">
        <f>'[20]4407'!R$175</f>
        <v>1.0399999999999999E-4</v>
      </c>
      <c r="H61" s="79">
        <f>'[20]4407'!S$175</f>
        <v>5.2059000000000001E-2</v>
      </c>
      <c r="I61" s="79">
        <f>'[20]4407'!T$175</f>
        <v>0</v>
      </c>
      <c r="J61" s="79">
        <f>'[20]4407'!U$175</f>
        <v>9.5490000000000002E-3</v>
      </c>
      <c r="K61" s="79">
        <f>'[20]4407'!V$175</f>
        <v>0</v>
      </c>
      <c r="L61" s="79">
        <f>'[20]4407'!W$175</f>
        <v>0</v>
      </c>
      <c r="M61" s="79">
        <f>'[20]4407'!X$175</f>
        <v>6.4695000000000003E-2</v>
      </c>
      <c r="N61" s="79">
        <f>'[20]4407'!Y$175</f>
        <v>1.6996000000000001E-2</v>
      </c>
      <c r="O61" s="13">
        <f>'[20]4407'!Z$175</f>
        <v>0</v>
      </c>
    </row>
    <row r="62" spans="2:15" ht="13.5" thickBot="1">
      <c r="B62" s="4">
        <f t="shared" ref="B62:B63" si="18">1+B61</f>
        <v>2024</v>
      </c>
      <c r="C62" s="14">
        <f t="shared" ref="C62" si="19">SUM(D62:O62)</f>
        <v>3.2461000000000004E-2</v>
      </c>
      <c r="D62" s="79">
        <f>'[21]4407'!O$175</f>
        <v>0</v>
      </c>
      <c r="E62" s="79">
        <f>'[21]4407'!P$175</f>
        <v>0</v>
      </c>
      <c r="F62" s="79">
        <f>'[21]4407'!Q$175</f>
        <v>0</v>
      </c>
      <c r="G62" s="79">
        <f>'[21]4407'!R$175</f>
        <v>0</v>
      </c>
      <c r="H62" s="79">
        <f>'[21]4407'!S$175</f>
        <v>0</v>
      </c>
      <c r="I62" s="79">
        <f>'[21]4407'!T$175</f>
        <v>0</v>
      </c>
      <c r="J62" s="79">
        <f>'[21]4407'!U$175</f>
        <v>0</v>
      </c>
      <c r="K62" s="79">
        <f>'[21]4407'!V$175</f>
        <v>7.9439999999999997E-3</v>
      </c>
      <c r="L62" s="79">
        <f>'[21]4407'!W$175</f>
        <v>0</v>
      </c>
      <c r="M62" s="79">
        <f>'[21]4407'!X$175</f>
        <v>0</v>
      </c>
      <c r="N62" s="79">
        <f>'[21]4407'!Y$175</f>
        <v>2.4517000000000001E-2</v>
      </c>
      <c r="O62" s="99">
        <f>'[21]4407'!Z$175</f>
        <v>0</v>
      </c>
    </row>
    <row r="63" spans="2:15" ht="13.5" hidden="1" thickBot="1">
      <c r="B63" s="4">
        <f t="shared" si="18"/>
        <v>2025</v>
      </c>
      <c r="C63" s="14">
        <f t="shared" ref="C63" si="20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1">IF(SUM(C43:C43)&lt;$A$1,"-",1000*C43/C8)</f>
        <v>-</v>
      </c>
      <c r="D65" s="70" t="str">
        <f t="shared" si="21"/>
        <v>-</v>
      </c>
      <c r="E65" s="9" t="str">
        <f t="shared" si="21"/>
        <v>-</v>
      </c>
      <c r="F65" s="9" t="str">
        <f t="shared" si="21"/>
        <v>-</v>
      </c>
      <c r="G65" s="9" t="str">
        <f t="shared" si="21"/>
        <v>-</v>
      </c>
      <c r="H65" s="9" t="str">
        <f t="shared" si="21"/>
        <v>-</v>
      </c>
      <c r="I65" s="9" t="str">
        <f t="shared" si="21"/>
        <v>-</v>
      </c>
      <c r="J65" s="9" t="str">
        <f t="shared" si="21"/>
        <v>-</v>
      </c>
      <c r="K65" s="9" t="str">
        <f t="shared" si="21"/>
        <v>-</v>
      </c>
      <c r="L65" s="9" t="str">
        <f t="shared" si="21"/>
        <v>-</v>
      </c>
      <c r="M65" s="9" t="str">
        <f t="shared" si="21"/>
        <v>-</v>
      </c>
      <c r="N65" s="9" t="str">
        <f t="shared" si="21"/>
        <v>-</v>
      </c>
      <c r="O65" s="13" t="str">
        <f t="shared" si="21"/>
        <v>-</v>
      </c>
    </row>
    <row r="66" spans="2:15" ht="13">
      <c r="B66" s="4">
        <f t="shared" ref="B66:B76" si="22">1+B65</f>
        <v>2006</v>
      </c>
      <c r="C66" s="14">
        <f t="shared" ref="C66:O66" si="23">IF(SUM(C44:C44)&lt;$A$1,"-",1000*C44/C9)</f>
        <v>360.09082888386632</v>
      </c>
      <c r="D66" s="70" t="str">
        <f t="shared" si="23"/>
        <v>-</v>
      </c>
      <c r="E66" s="9" t="str">
        <f t="shared" si="23"/>
        <v>-</v>
      </c>
      <c r="F66" s="9" t="str">
        <f t="shared" si="23"/>
        <v>-</v>
      </c>
      <c r="G66" s="9" t="str">
        <f t="shared" si="23"/>
        <v>-</v>
      </c>
      <c r="H66" s="9" t="str">
        <f t="shared" si="23"/>
        <v>-</v>
      </c>
      <c r="I66" s="9" t="str">
        <f t="shared" si="23"/>
        <v>-</v>
      </c>
      <c r="J66" s="9" t="str">
        <f t="shared" si="23"/>
        <v>-</v>
      </c>
      <c r="K66" s="9" t="str">
        <f t="shared" si="23"/>
        <v>-</v>
      </c>
      <c r="L66" s="9" t="str">
        <f t="shared" si="23"/>
        <v>-</v>
      </c>
      <c r="M66" s="9" t="str">
        <f t="shared" si="23"/>
        <v>-</v>
      </c>
      <c r="N66" s="9" t="str">
        <f t="shared" si="23"/>
        <v>-</v>
      </c>
      <c r="O66" s="13" t="str">
        <f t="shared" si="23"/>
        <v>-</v>
      </c>
    </row>
    <row r="67" spans="2:15" ht="13">
      <c r="B67" s="4">
        <f t="shared" si="22"/>
        <v>2007</v>
      </c>
      <c r="C67" s="14">
        <f t="shared" ref="C67:O67" si="24">IF(SUM(C45:C45)&lt;$A$1,"-",1000*C45/C10)</f>
        <v>445.15646983585594</v>
      </c>
      <c r="D67" s="70" t="str">
        <f t="shared" si="24"/>
        <v>-</v>
      </c>
      <c r="E67" s="9" t="str">
        <f t="shared" si="24"/>
        <v>-</v>
      </c>
      <c r="F67" s="9" t="str">
        <f t="shared" si="24"/>
        <v>-</v>
      </c>
      <c r="G67" s="9" t="str">
        <f t="shared" si="24"/>
        <v>-</v>
      </c>
      <c r="H67" s="9" t="str">
        <f t="shared" si="24"/>
        <v>-</v>
      </c>
      <c r="I67" s="9" t="str">
        <f t="shared" si="24"/>
        <v>-</v>
      </c>
      <c r="J67" s="9" t="str">
        <f t="shared" si="24"/>
        <v>-</v>
      </c>
      <c r="K67" s="9" t="str">
        <f t="shared" si="24"/>
        <v>-</v>
      </c>
      <c r="L67" s="9" t="str">
        <f t="shared" si="24"/>
        <v>-</v>
      </c>
      <c r="M67" s="9" t="str">
        <f t="shared" si="24"/>
        <v>-</v>
      </c>
      <c r="N67" s="9" t="str">
        <f t="shared" si="24"/>
        <v>-</v>
      </c>
      <c r="O67" s="13" t="str">
        <f t="shared" si="24"/>
        <v>-</v>
      </c>
    </row>
    <row r="68" spans="2:15" ht="13">
      <c r="B68" s="4">
        <f t="shared" si="22"/>
        <v>2008</v>
      </c>
      <c r="C68" s="14">
        <f t="shared" ref="C68:O68" si="25">IF(SUM(C46:C46)&lt;$A$1,"-",1000*C46/C11)</f>
        <v>467.92467807373436</v>
      </c>
      <c r="D68" s="70" t="str">
        <f t="shared" si="25"/>
        <v>-</v>
      </c>
      <c r="E68" s="9" t="str">
        <f t="shared" si="25"/>
        <v>-</v>
      </c>
      <c r="F68" s="9" t="str">
        <f t="shared" si="25"/>
        <v>-</v>
      </c>
      <c r="G68" s="9" t="str">
        <f t="shared" si="25"/>
        <v>-</v>
      </c>
      <c r="H68" s="9" t="str">
        <f t="shared" si="25"/>
        <v>-</v>
      </c>
      <c r="I68" s="9" t="str">
        <f t="shared" si="25"/>
        <v>-</v>
      </c>
      <c r="J68" s="9" t="str">
        <f t="shared" si="25"/>
        <v>-</v>
      </c>
      <c r="K68" s="9" t="str">
        <f t="shared" si="25"/>
        <v>-</v>
      </c>
      <c r="L68" s="9" t="str">
        <f t="shared" si="25"/>
        <v>-</v>
      </c>
      <c r="M68" s="9" t="str">
        <f t="shared" si="25"/>
        <v>-</v>
      </c>
      <c r="N68" s="9" t="str">
        <f t="shared" si="25"/>
        <v>-</v>
      </c>
      <c r="O68" s="13" t="str">
        <f t="shared" si="25"/>
        <v>-</v>
      </c>
    </row>
    <row r="69" spans="2:15" ht="13">
      <c r="B69" s="4">
        <f t="shared" si="22"/>
        <v>2009</v>
      </c>
      <c r="C69" s="14">
        <f t="shared" ref="C69:O69" si="26">IF(SUM(C47:C47)&lt;$A$1,"-",1000*C47/C12)</f>
        <v>594.52464589235103</v>
      </c>
      <c r="D69" s="70" t="str">
        <f t="shared" si="26"/>
        <v>-</v>
      </c>
      <c r="E69" s="9" t="str">
        <f t="shared" si="26"/>
        <v>-</v>
      </c>
      <c r="F69" s="9">
        <f t="shared" si="26"/>
        <v>642.77128712871286</v>
      </c>
      <c r="G69" s="9" t="str">
        <f t="shared" si="26"/>
        <v>-</v>
      </c>
      <c r="H69" s="9" t="str">
        <f t="shared" si="26"/>
        <v>-</v>
      </c>
      <c r="I69" s="9" t="str">
        <f t="shared" si="26"/>
        <v>-</v>
      </c>
      <c r="J69" s="9" t="str">
        <f t="shared" si="26"/>
        <v>-</v>
      </c>
      <c r="K69" s="9">
        <f t="shared" si="26"/>
        <v>608.65242881072004</v>
      </c>
      <c r="L69" s="9">
        <f t="shared" si="26"/>
        <v>575.92173189009156</v>
      </c>
      <c r="M69" s="9">
        <f t="shared" si="26"/>
        <v>547.80479041916158</v>
      </c>
      <c r="N69" s="9">
        <f t="shared" si="26"/>
        <v>612.05511811023609</v>
      </c>
      <c r="O69" s="13">
        <f t="shared" si="26"/>
        <v>575.42584562012144</v>
      </c>
    </row>
    <row r="70" spans="2:15" ht="13">
      <c r="B70" s="4">
        <f t="shared" si="22"/>
        <v>2010</v>
      </c>
      <c r="C70" s="14">
        <f t="shared" ref="C70:O70" si="27">IF(SUM(C48:C48)&lt;$A$1,"-",1000*C48/C13)</f>
        <v>518.73637477036129</v>
      </c>
      <c r="D70" s="70">
        <f t="shared" si="27"/>
        <v>545.40621266427718</v>
      </c>
      <c r="E70" s="9" t="str">
        <f t="shared" si="27"/>
        <v>-</v>
      </c>
      <c r="F70" s="9">
        <f t="shared" si="27"/>
        <v>526.24086223055303</v>
      </c>
      <c r="G70" s="9" t="str">
        <f t="shared" si="27"/>
        <v>-</v>
      </c>
      <c r="H70" s="9">
        <f t="shared" si="27"/>
        <v>517.86987704918033</v>
      </c>
      <c r="I70" s="9">
        <f t="shared" si="27"/>
        <v>557.83324911571503</v>
      </c>
      <c r="J70" s="9">
        <f t="shared" si="27"/>
        <v>521.11646586345364</v>
      </c>
      <c r="K70" s="9">
        <f t="shared" si="27"/>
        <v>571.94838709677413</v>
      </c>
      <c r="L70" s="9">
        <f t="shared" si="27"/>
        <v>512.14556661925087</v>
      </c>
      <c r="M70" s="9">
        <f t="shared" si="27"/>
        <v>508.21109123434707</v>
      </c>
      <c r="N70" s="9">
        <f t="shared" si="27"/>
        <v>434.3603830645161</v>
      </c>
      <c r="O70" s="13" t="str">
        <f t="shared" si="27"/>
        <v>-</v>
      </c>
    </row>
    <row r="71" spans="2:15" ht="13">
      <c r="B71" s="4">
        <f t="shared" si="22"/>
        <v>2011</v>
      </c>
      <c r="C71" s="14">
        <f t="shared" ref="C71:O71" si="28">IF(SUM(C49:C49)&lt;$A$1,"-",1000*C49/C14)</f>
        <v>597.74056767047409</v>
      </c>
      <c r="D71" s="70">
        <f t="shared" si="28"/>
        <v>528.79824561403507</v>
      </c>
      <c r="E71" s="9">
        <f t="shared" si="28"/>
        <v>612.87236533957855</v>
      </c>
      <c r="F71" s="9">
        <f t="shared" si="28"/>
        <v>630.85207823960855</v>
      </c>
      <c r="G71" s="9" t="str">
        <f t="shared" si="28"/>
        <v>-</v>
      </c>
      <c r="H71" s="9" t="str">
        <f t="shared" si="28"/>
        <v>-</v>
      </c>
      <c r="I71" s="9" t="str">
        <f t="shared" si="28"/>
        <v>-</v>
      </c>
      <c r="J71" s="9" t="str">
        <f t="shared" si="28"/>
        <v>-</v>
      </c>
      <c r="K71" s="9" t="str">
        <f t="shared" si="28"/>
        <v>-</v>
      </c>
      <c r="L71" s="9" t="str">
        <f t="shared" si="28"/>
        <v>-</v>
      </c>
      <c r="M71" s="9" t="str">
        <f t="shared" si="28"/>
        <v>-</v>
      </c>
      <c r="N71" s="9" t="str">
        <f t="shared" si="28"/>
        <v>-</v>
      </c>
      <c r="O71" s="13" t="str">
        <f t="shared" si="28"/>
        <v>-</v>
      </c>
    </row>
    <row r="72" spans="2:15" ht="13">
      <c r="B72" s="4">
        <f t="shared" si="22"/>
        <v>2012</v>
      </c>
      <c r="C72" s="14">
        <f t="shared" ref="C72:O72" si="29">IF(SUM(C50:C50)&lt;$A$1,"-",1000*C50/C15)</f>
        <v>752.22749476622494</v>
      </c>
      <c r="D72" s="70" t="str">
        <f t="shared" si="29"/>
        <v>-</v>
      </c>
      <c r="E72" s="9" t="str">
        <f t="shared" si="29"/>
        <v>-</v>
      </c>
      <c r="F72" s="9" t="str">
        <f t="shared" si="29"/>
        <v>-</v>
      </c>
      <c r="G72" s="9" t="str">
        <f t="shared" si="29"/>
        <v>-</v>
      </c>
      <c r="H72" s="9" t="str">
        <f t="shared" si="29"/>
        <v>-</v>
      </c>
      <c r="I72" s="9" t="str">
        <f t="shared" si="29"/>
        <v>-</v>
      </c>
      <c r="J72" s="9" t="str">
        <f t="shared" si="29"/>
        <v>-</v>
      </c>
      <c r="K72" s="9" t="str">
        <f t="shared" si="29"/>
        <v>-</v>
      </c>
      <c r="L72" s="9" t="str">
        <f t="shared" si="29"/>
        <v>-</v>
      </c>
      <c r="M72" s="9" t="str">
        <f t="shared" si="29"/>
        <v>-</v>
      </c>
      <c r="N72" s="9" t="str">
        <f t="shared" si="29"/>
        <v>-</v>
      </c>
      <c r="O72" s="13" t="str">
        <f t="shared" si="29"/>
        <v>-</v>
      </c>
    </row>
    <row r="73" spans="2:15" ht="13">
      <c r="B73" s="4">
        <f t="shared" si="22"/>
        <v>2013</v>
      </c>
      <c r="C73" s="14">
        <f t="shared" ref="C73:O73" si="30">IF(SUM(C51:C51)&lt;$A$1,"-",1000*C51/C16)</f>
        <v>670.07234616332119</v>
      </c>
      <c r="D73" s="70" t="str">
        <f t="shared" si="30"/>
        <v>-</v>
      </c>
      <c r="E73" s="9" t="str">
        <f t="shared" si="30"/>
        <v>-</v>
      </c>
      <c r="F73" s="9" t="str">
        <f t="shared" si="30"/>
        <v>-</v>
      </c>
      <c r="G73" s="9" t="str">
        <f t="shared" si="30"/>
        <v>-</v>
      </c>
      <c r="H73" s="9" t="str">
        <f t="shared" si="30"/>
        <v>-</v>
      </c>
      <c r="I73" s="9" t="str">
        <f t="shared" si="30"/>
        <v>-</v>
      </c>
      <c r="J73" s="9" t="str">
        <f t="shared" si="30"/>
        <v>-</v>
      </c>
      <c r="K73" s="9" t="str">
        <f t="shared" si="30"/>
        <v>-</v>
      </c>
      <c r="L73" s="9" t="str">
        <f t="shared" si="30"/>
        <v>-</v>
      </c>
      <c r="M73" s="9" t="str">
        <f t="shared" si="30"/>
        <v>-</v>
      </c>
      <c r="N73" s="9" t="str">
        <f t="shared" si="30"/>
        <v>-</v>
      </c>
      <c r="O73" s="13" t="str">
        <f t="shared" si="30"/>
        <v>-</v>
      </c>
    </row>
    <row r="74" spans="2:15" ht="13">
      <c r="B74" s="4">
        <f t="shared" si="22"/>
        <v>2014</v>
      </c>
      <c r="C74" s="14">
        <f t="shared" ref="C74:O74" si="31">IF(SUM(C52:C52)&lt;$A$1,"-",1000*C52/C17)</f>
        <v>744.88641877648934</v>
      </c>
      <c r="D74" s="70" t="str">
        <f t="shared" si="31"/>
        <v>-</v>
      </c>
      <c r="E74" s="9" t="str">
        <f t="shared" si="31"/>
        <v>-</v>
      </c>
      <c r="F74" s="9" t="str">
        <f t="shared" si="31"/>
        <v>-</v>
      </c>
      <c r="G74" s="9" t="str">
        <f t="shared" si="31"/>
        <v>-</v>
      </c>
      <c r="H74" s="9" t="str">
        <f t="shared" si="31"/>
        <v>-</v>
      </c>
      <c r="I74" s="9" t="str">
        <f t="shared" si="31"/>
        <v>-</v>
      </c>
      <c r="J74" s="9">
        <f t="shared" si="31"/>
        <v>904.3340265519173</v>
      </c>
      <c r="K74" s="9" t="str">
        <f t="shared" si="31"/>
        <v>-</v>
      </c>
      <c r="L74" s="9" t="str">
        <f t="shared" si="31"/>
        <v>-</v>
      </c>
      <c r="M74" s="9" t="str">
        <f t="shared" si="31"/>
        <v>-</v>
      </c>
      <c r="N74" s="9" t="str">
        <f t="shared" si="31"/>
        <v>-</v>
      </c>
      <c r="O74" s="13" t="str">
        <f t="shared" si="31"/>
        <v>-</v>
      </c>
    </row>
    <row r="75" spans="2:15" ht="13">
      <c r="B75" s="4">
        <f t="shared" si="22"/>
        <v>2015</v>
      </c>
      <c r="C75" s="14">
        <f t="shared" ref="C75:O75" si="32">IF(SUM(C53:C53)&lt;$A$1,"-",1000*C53/C18)</f>
        <v>552.30192703509431</v>
      </c>
      <c r="D75" s="70" t="str">
        <f t="shared" si="32"/>
        <v>-</v>
      </c>
      <c r="E75" s="9" t="str">
        <f t="shared" si="32"/>
        <v>-</v>
      </c>
      <c r="F75" s="9" t="str">
        <f t="shared" si="32"/>
        <v>-</v>
      </c>
      <c r="G75" s="9" t="str">
        <f t="shared" si="32"/>
        <v>-</v>
      </c>
      <c r="H75" s="9" t="str">
        <f t="shared" si="32"/>
        <v>-</v>
      </c>
      <c r="I75" s="9" t="str">
        <f t="shared" si="32"/>
        <v>-</v>
      </c>
      <c r="J75" s="9" t="str">
        <f t="shared" si="32"/>
        <v>-</v>
      </c>
      <c r="K75" s="9" t="str">
        <f t="shared" si="32"/>
        <v>-</v>
      </c>
      <c r="L75" s="9" t="str">
        <f t="shared" si="32"/>
        <v>-</v>
      </c>
      <c r="M75" s="9" t="str">
        <f t="shared" si="32"/>
        <v>-</v>
      </c>
      <c r="N75" s="9" t="str">
        <f t="shared" si="32"/>
        <v>-</v>
      </c>
      <c r="O75" s="13" t="str">
        <f t="shared" si="32"/>
        <v>-</v>
      </c>
    </row>
    <row r="76" spans="2:15" ht="13">
      <c r="B76" s="4">
        <f t="shared" si="22"/>
        <v>2016</v>
      </c>
      <c r="C76" s="14">
        <f t="shared" ref="C76:O76" si="33">IF(SUM(C54:C54)&lt;$A$1,"-",1000*C54/C19)</f>
        <v>480.26662001059282</v>
      </c>
      <c r="D76" s="70" t="str">
        <f t="shared" si="33"/>
        <v>-</v>
      </c>
      <c r="E76" s="9" t="str">
        <f t="shared" si="33"/>
        <v>-</v>
      </c>
      <c r="F76" s="9" t="str">
        <f t="shared" si="33"/>
        <v>-</v>
      </c>
      <c r="G76" s="9" t="str">
        <f t="shared" si="33"/>
        <v>-</v>
      </c>
      <c r="H76" s="9" t="str">
        <f t="shared" si="33"/>
        <v>-</v>
      </c>
      <c r="I76" s="9" t="str">
        <f t="shared" si="33"/>
        <v>-</v>
      </c>
      <c r="J76" s="9" t="str">
        <f t="shared" si="33"/>
        <v>-</v>
      </c>
      <c r="K76" s="9" t="str">
        <f t="shared" si="33"/>
        <v>-</v>
      </c>
      <c r="L76" s="9" t="str">
        <f t="shared" si="33"/>
        <v>-</v>
      </c>
      <c r="M76" s="9" t="str">
        <f t="shared" si="33"/>
        <v>-</v>
      </c>
      <c r="N76" s="9" t="str">
        <f t="shared" si="33"/>
        <v>-</v>
      </c>
      <c r="O76" s="13" t="str">
        <f t="shared" si="33"/>
        <v>-</v>
      </c>
    </row>
    <row r="77" spans="2:15" ht="13">
      <c r="B77" s="4">
        <f t="shared" ref="B77:B85" si="34">1+B76</f>
        <v>2017</v>
      </c>
      <c r="C77" s="14">
        <f t="shared" ref="C77:O77" si="35">IF(SUM(C55:C55)&lt;$A$1,"-",1000*C55/C20)</f>
        <v>549.66577659101017</v>
      </c>
      <c r="D77" s="70" t="str">
        <f t="shared" si="35"/>
        <v>-</v>
      </c>
      <c r="E77" s="9" t="str">
        <f t="shared" si="35"/>
        <v>-</v>
      </c>
      <c r="F77" s="9" t="str">
        <f t="shared" si="35"/>
        <v>-</v>
      </c>
      <c r="G77" s="9" t="str">
        <f t="shared" si="35"/>
        <v>-</v>
      </c>
      <c r="H77" s="9" t="str">
        <f t="shared" si="35"/>
        <v>-</v>
      </c>
      <c r="I77" s="9" t="str">
        <f t="shared" si="35"/>
        <v>-</v>
      </c>
      <c r="J77" s="9" t="str">
        <f t="shared" si="35"/>
        <v>-</v>
      </c>
      <c r="K77" s="9" t="str">
        <f t="shared" si="35"/>
        <v>-</v>
      </c>
      <c r="L77" s="9" t="str">
        <f t="shared" si="35"/>
        <v>-</v>
      </c>
      <c r="M77" s="9" t="str">
        <f t="shared" si="35"/>
        <v>-</v>
      </c>
      <c r="N77" s="9" t="str">
        <f t="shared" si="35"/>
        <v>-</v>
      </c>
      <c r="O77" s="13" t="str">
        <f t="shared" si="35"/>
        <v>-</v>
      </c>
    </row>
    <row r="78" spans="2:15" ht="13">
      <c r="B78" s="4">
        <f t="shared" si="34"/>
        <v>2018</v>
      </c>
      <c r="C78" s="14" t="str">
        <f t="shared" ref="C78:O78" si="36">IF(SUM(C56:C56)&lt;$A$1,"-",1000*C56/C21)</f>
        <v>-</v>
      </c>
      <c r="D78" s="70" t="str">
        <f t="shared" si="36"/>
        <v>-</v>
      </c>
      <c r="E78" s="9" t="str">
        <f t="shared" si="36"/>
        <v>-</v>
      </c>
      <c r="F78" s="9" t="str">
        <f t="shared" si="36"/>
        <v>-</v>
      </c>
      <c r="G78" s="9" t="str">
        <f t="shared" si="36"/>
        <v>-</v>
      </c>
      <c r="H78" s="9" t="str">
        <f t="shared" si="36"/>
        <v>-</v>
      </c>
      <c r="I78" s="9" t="str">
        <f t="shared" si="36"/>
        <v>-</v>
      </c>
      <c r="J78" s="9" t="str">
        <f t="shared" si="36"/>
        <v>-</v>
      </c>
      <c r="K78" s="9" t="str">
        <f t="shared" si="36"/>
        <v>-</v>
      </c>
      <c r="L78" s="9" t="str">
        <f t="shared" si="36"/>
        <v>-</v>
      </c>
      <c r="M78" s="9" t="str">
        <f t="shared" si="36"/>
        <v>-</v>
      </c>
      <c r="N78" s="9" t="str">
        <f t="shared" si="36"/>
        <v>-</v>
      </c>
      <c r="O78" s="13" t="str">
        <f t="shared" si="36"/>
        <v>-</v>
      </c>
    </row>
    <row r="79" spans="2:15" ht="13">
      <c r="B79" s="4">
        <f t="shared" si="34"/>
        <v>2019</v>
      </c>
      <c r="C79" s="14" t="str">
        <f t="shared" ref="C79:O79" si="37">IF(SUM(C57:C57)&lt;$A$1,"-",1000*C57/C22)</f>
        <v>-</v>
      </c>
      <c r="D79" s="70" t="str">
        <f t="shared" si="37"/>
        <v>-</v>
      </c>
      <c r="E79" s="9" t="str">
        <f t="shared" si="37"/>
        <v>-</v>
      </c>
      <c r="F79" s="9" t="str">
        <f t="shared" si="37"/>
        <v>-</v>
      </c>
      <c r="G79" s="9" t="str">
        <f t="shared" si="37"/>
        <v>-</v>
      </c>
      <c r="H79" s="9" t="str">
        <f t="shared" si="37"/>
        <v>-</v>
      </c>
      <c r="I79" s="9" t="str">
        <f t="shared" si="37"/>
        <v>-</v>
      </c>
      <c r="J79" s="9" t="str">
        <f t="shared" si="37"/>
        <v>-</v>
      </c>
      <c r="K79" s="9" t="str">
        <f t="shared" si="37"/>
        <v>-</v>
      </c>
      <c r="L79" s="9" t="str">
        <f t="shared" si="37"/>
        <v>-</v>
      </c>
      <c r="M79" s="9" t="str">
        <f t="shared" si="37"/>
        <v>-</v>
      </c>
      <c r="N79" s="9" t="str">
        <f t="shared" si="37"/>
        <v>-</v>
      </c>
      <c r="O79" s="13" t="str">
        <f t="shared" si="37"/>
        <v>-</v>
      </c>
    </row>
    <row r="80" spans="2:15" ht="13" customHeight="1">
      <c r="B80" s="4">
        <f t="shared" si="34"/>
        <v>2020</v>
      </c>
      <c r="C80" s="14">
        <f t="shared" ref="C80:O80" si="38">IF(SUM(C58:C58)&lt;$A$1,"-",1000*C58/C23)</f>
        <v>524.95454545454538</v>
      </c>
      <c r="D80" s="70" t="str">
        <f t="shared" si="38"/>
        <v>-</v>
      </c>
      <c r="E80" s="9" t="str">
        <f t="shared" si="38"/>
        <v>-</v>
      </c>
      <c r="F80" s="9" t="str">
        <f t="shared" si="38"/>
        <v>-</v>
      </c>
      <c r="G80" s="9" t="str">
        <f t="shared" si="38"/>
        <v>-</v>
      </c>
      <c r="H80" s="9" t="str">
        <f t="shared" si="38"/>
        <v>-</v>
      </c>
      <c r="I80" s="9" t="str">
        <f t="shared" si="38"/>
        <v>-</v>
      </c>
      <c r="J80" s="9" t="str">
        <f t="shared" si="38"/>
        <v>-</v>
      </c>
      <c r="K80" s="9" t="str">
        <f t="shared" si="38"/>
        <v>-</v>
      </c>
      <c r="L80" s="9" t="str">
        <f t="shared" si="38"/>
        <v>-</v>
      </c>
      <c r="M80" s="9" t="str">
        <f t="shared" si="38"/>
        <v>-</v>
      </c>
      <c r="N80" s="9" t="str">
        <f t="shared" si="38"/>
        <v>-</v>
      </c>
      <c r="O80" s="13" t="str">
        <f t="shared" si="38"/>
        <v>-</v>
      </c>
    </row>
    <row r="81" spans="1:207" ht="13">
      <c r="B81" s="4">
        <f t="shared" si="34"/>
        <v>2021</v>
      </c>
      <c r="C81" s="14">
        <f t="shared" ref="C81:O81" si="39">IF(SUM(C59:C59)&lt;$A$1,"-",1000*C59/C24)</f>
        <v>489.01246105918995</v>
      </c>
      <c r="D81" s="70" t="str">
        <f t="shared" si="39"/>
        <v>-</v>
      </c>
      <c r="E81" s="9" t="str">
        <f t="shared" si="39"/>
        <v>-</v>
      </c>
      <c r="F81" s="9" t="str">
        <f t="shared" si="39"/>
        <v>-</v>
      </c>
      <c r="G81" s="9" t="str">
        <f t="shared" si="39"/>
        <v>-</v>
      </c>
      <c r="H81" s="9" t="str">
        <f t="shared" si="39"/>
        <v>-</v>
      </c>
      <c r="I81" s="9" t="str">
        <f t="shared" si="39"/>
        <v>-</v>
      </c>
      <c r="J81" s="9" t="str">
        <f t="shared" si="39"/>
        <v>-</v>
      </c>
      <c r="K81" s="9" t="str">
        <f t="shared" si="39"/>
        <v>-</v>
      </c>
      <c r="L81" s="9" t="str">
        <f t="shared" si="39"/>
        <v>-</v>
      </c>
      <c r="M81" s="9" t="str">
        <f t="shared" si="39"/>
        <v>-</v>
      </c>
      <c r="N81" s="9" t="str">
        <f t="shared" si="39"/>
        <v>-</v>
      </c>
      <c r="O81" s="13" t="str">
        <f t="shared" si="39"/>
        <v>-</v>
      </c>
    </row>
    <row r="82" spans="1:207" ht="13">
      <c r="B82" s="4">
        <f t="shared" si="34"/>
        <v>2022</v>
      </c>
      <c r="C82" s="14">
        <f t="shared" ref="C82:O82" si="40">IF(SUM(C60:C60)&lt;$A$1,"-",1000*C60/C25)</f>
        <v>519.61779806046763</v>
      </c>
      <c r="D82" s="70" t="str">
        <f t="shared" si="40"/>
        <v>-</v>
      </c>
      <c r="E82" s="9" t="str">
        <f t="shared" si="40"/>
        <v>-</v>
      </c>
      <c r="F82" s="9" t="str">
        <f t="shared" si="40"/>
        <v>-</v>
      </c>
      <c r="G82" s="9" t="str">
        <f t="shared" si="40"/>
        <v>-</v>
      </c>
      <c r="H82" s="9" t="str">
        <f t="shared" si="40"/>
        <v>-</v>
      </c>
      <c r="I82" s="9" t="str">
        <f t="shared" si="40"/>
        <v>-</v>
      </c>
      <c r="J82" s="9" t="str">
        <f t="shared" si="40"/>
        <v>-</v>
      </c>
      <c r="K82" s="9" t="str">
        <f t="shared" si="40"/>
        <v>-</v>
      </c>
      <c r="L82" s="9" t="str">
        <f t="shared" si="40"/>
        <v>-</v>
      </c>
      <c r="M82" s="9" t="str">
        <f t="shared" si="40"/>
        <v>-</v>
      </c>
      <c r="N82" s="9" t="str">
        <f t="shared" si="40"/>
        <v>-</v>
      </c>
      <c r="O82" s="13" t="str">
        <f t="shared" si="40"/>
        <v>-</v>
      </c>
    </row>
    <row r="83" spans="1:207" ht="13" customHeight="1">
      <c r="B83" s="4">
        <f t="shared" si="34"/>
        <v>2023</v>
      </c>
      <c r="C83" s="14" t="str">
        <f t="shared" ref="C83:O83" si="41">IF(SUM(C61:C61)&lt;$A$1,"-",1000*C61/C26)</f>
        <v>-</v>
      </c>
      <c r="D83" s="70" t="str">
        <f t="shared" si="41"/>
        <v>-</v>
      </c>
      <c r="E83" s="9" t="str">
        <f t="shared" si="41"/>
        <v>-</v>
      </c>
      <c r="F83" s="9" t="str">
        <f t="shared" si="41"/>
        <v>-</v>
      </c>
      <c r="G83" s="9" t="str">
        <f t="shared" si="41"/>
        <v>-</v>
      </c>
      <c r="H83" s="9" t="str">
        <f t="shared" si="41"/>
        <v>-</v>
      </c>
      <c r="I83" s="9" t="str">
        <f t="shared" si="41"/>
        <v>-</v>
      </c>
      <c r="J83" s="9" t="str">
        <f t="shared" si="41"/>
        <v>-</v>
      </c>
      <c r="K83" s="9" t="str">
        <f t="shared" si="41"/>
        <v>-</v>
      </c>
      <c r="L83" s="9" t="str">
        <f t="shared" si="41"/>
        <v>-</v>
      </c>
      <c r="M83" s="9" t="str">
        <f t="shared" si="41"/>
        <v>-</v>
      </c>
      <c r="N83" s="9" t="str">
        <f t="shared" si="41"/>
        <v>-</v>
      </c>
      <c r="O83" s="13" t="str">
        <f t="shared" si="41"/>
        <v>-</v>
      </c>
    </row>
    <row r="84" spans="1:207" ht="13.5" thickBot="1">
      <c r="B84" s="4">
        <f t="shared" si="34"/>
        <v>2024</v>
      </c>
      <c r="C84" s="14" t="str">
        <f t="shared" ref="C84:O84" si="42">IF(SUM(C62:C62)&lt;$A$1,"-",1000*C62/C27)</f>
        <v>-</v>
      </c>
      <c r="D84" s="70" t="str">
        <f t="shared" si="42"/>
        <v>-</v>
      </c>
      <c r="E84" s="9" t="str">
        <f t="shared" si="42"/>
        <v>-</v>
      </c>
      <c r="F84" s="9" t="str">
        <f t="shared" si="42"/>
        <v>-</v>
      </c>
      <c r="G84" s="9" t="str">
        <f t="shared" si="42"/>
        <v>-</v>
      </c>
      <c r="H84" s="9" t="str">
        <f t="shared" si="42"/>
        <v>-</v>
      </c>
      <c r="I84" s="9" t="str">
        <f t="shared" si="42"/>
        <v>-</v>
      </c>
      <c r="J84" s="9" t="str">
        <f t="shared" si="42"/>
        <v>-</v>
      </c>
      <c r="K84" s="9" t="str">
        <f t="shared" si="42"/>
        <v>-</v>
      </c>
      <c r="L84" s="9" t="str">
        <f t="shared" si="42"/>
        <v>-</v>
      </c>
      <c r="M84" s="9" t="str">
        <f t="shared" si="42"/>
        <v>-</v>
      </c>
      <c r="N84" s="9" t="str">
        <f t="shared" si="42"/>
        <v>-</v>
      </c>
      <c r="O84" s="13" t="str">
        <f t="shared" si="42"/>
        <v>-</v>
      </c>
    </row>
    <row r="85" spans="1:207" ht="13.5" hidden="1" thickBot="1">
      <c r="B85" s="4">
        <f t="shared" si="34"/>
        <v>2025</v>
      </c>
      <c r="C85" s="14" t="str">
        <f t="shared" ref="C85:O85" si="43">IF(SUM(C63:C63)&lt;$A$1,"-",1000*C63/C28)</f>
        <v>-</v>
      </c>
      <c r="D85" s="70" t="str">
        <f t="shared" si="43"/>
        <v>-</v>
      </c>
      <c r="E85" s="9" t="str">
        <f t="shared" si="43"/>
        <v>-</v>
      </c>
      <c r="F85" s="9" t="str">
        <f t="shared" si="43"/>
        <v>-</v>
      </c>
      <c r="G85" s="9" t="str">
        <f t="shared" si="43"/>
        <v>-</v>
      </c>
      <c r="H85" s="9" t="str">
        <f t="shared" si="43"/>
        <v>-</v>
      </c>
      <c r="I85" s="9" t="str">
        <f t="shared" si="43"/>
        <v>-</v>
      </c>
      <c r="J85" s="9" t="str">
        <f t="shared" si="43"/>
        <v>-</v>
      </c>
      <c r="K85" s="9" t="str">
        <f t="shared" si="43"/>
        <v>-</v>
      </c>
      <c r="L85" s="9" t="str">
        <f t="shared" si="43"/>
        <v>-</v>
      </c>
      <c r="M85" s="9" t="str">
        <f t="shared" si="43"/>
        <v>-</v>
      </c>
      <c r="N85" s="9" t="str">
        <f t="shared" si="43"/>
        <v>-</v>
      </c>
      <c r="O85" s="13" t="str">
        <f t="shared" si="43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4">C90-C88</f>
        <v>1.6330000000000001E-2</v>
      </c>
      <c r="D89" s="41">
        <f t="shared" si="44"/>
        <v>1.5682000000000001E-2</v>
      </c>
      <c r="E89" s="41">
        <f t="shared" si="44"/>
        <v>1.6087000000000001E-2</v>
      </c>
      <c r="F89" s="41">
        <f t="shared" si="44"/>
        <v>1.4770999999999999E-2</v>
      </c>
      <c r="G89" s="41">
        <f t="shared" si="44"/>
        <v>1.4833000000000001E-2</v>
      </c>
      <c r="H89" s="41">
        <f t="shared" si="44"/>
        <v>1.4086E-2</v>
      </c>
      <c r="I89" s="41">
        <f t="shared" si="44"/>
        <v>1.2459E-2</v>
      </c>
      <c r="J89" s="41">
        <f t="shared" si="44"/>
        <v>1.1255000000000001E-2</v>
      </c>
      <c r="K89" s="41">
        <f t="shared" si="44"/>
        <v>9.9890000000000014E-3</v>
      </c>
      <c r="L89" s="41">
        <f t="shared" si="44"/>
        <v>8.0850000000000002E-3</v>
      </c>
      <c r="M89" s="41">
        <f t="shared" si="44"/>
        <v>7.3380000000000008E-3</v>
      </c>
      <c r="N89" s="41">
        <f t="shared" si="44"/>
        <v>5.9550000000000002E-3</v>
      </c>
      <c r="O89" s="41">
        <f t="shared" si="44"/>
        <v>5.778000000000001E-3</v>
      </c>
      <c r="P89" s="41">
        <f t="shared" si="44"/>
        <v>5.0020000000000004E-3</v>
      </c>
      <c r="Q89" s="41">
        <f t="shared" si="44"/>
        <v>4.3990000000000001E-3</v>
      </c>
      <c r="R89" s="41">
        <f t="shared" si="44"/>
        <v>3.7360000000000006E-3</v>
      </c>
      <c r="S89" s="41">
        <f t="shared" si="44"/>
        <v>3.813E-3</v>
      </c>
      <c r="T89" s="41">
        <f t="shared" si="44"/>
        <v>3.6349999999999993E-3</v>
      </c>
      <c r="U89" s="41">
        <f t="shared" si="44"/>
        <v>3.336E-3</v>
      </c>
      <c r="V89" s="41">
        <f t="shared" si="44"/>
        <v>3.0410000000000003E-3</v>
      </c>
      <c r="W89" s="41">
        <f t="shared" si="44"/>
        <v>2.843E-3</v>
      </c>
      <c r="X89" s="41">
        <f t="shared" si="44"/>
        <v>2.6589999999999999E-3</v>
      </c>
      <c r="Y89" s="41">
        <f t="shared" si="44"/>
        <v>2.333E-3</v>
      </c>
      <c r="Z89" s="41">
        <f t="shared" si="44"/>
        <v>1.7319999999999998E-3</v>
      </c>
      <c r="AA89" s="41">
        <f t="shared" si="44"/>
        <v>1.4079999999999997E-3</v>
      </c>
      <c r="AB89" s="41">
        <f t="shared" si="44"/>
        <v>1.158E-3</v>
      </c>
      <c r="AC89" s="41">
        <f t="shared" si="44"/>
        <v>9.3900000000000027E-4</v>
      </c>
      <c r="AD89" s="41">
        <f t="shared" si="44"/>
        <v>7.8400000000000019E-4</v>
      </c>
      <c r="AE89" s="41">
        <f t="shared" si="44"/>
        <v>6.4300000000000013E-4</v>
      </c>
      <c r="AF89" s="41">
        <f t="shared" si="44"/>
        <v>7.9000000000000023E-4</v>
      </c>
      <c r="AG89" s="41">
        <f t="shared" si="44"/>
        <v>9.0700000000000015E-4</v>
      </c>
      <c r="AH89" s="41">
        <f t="shared" si="44"/>
        <v>9.7849666666666689E-4</v>
      </c>
      <c r="AI89" s="41">
        <f t="shared" si="44"/>
        <v>1.0304966666666669E-3</v>
      </c>
      <c r="AJ89" s="41">
        <f t="shared" si="44"/>
        <v>1.0984966666666668E-3</v>
      </c>
      <c r="AK89" s="41">
        <f t="shared" si="44"/>
        <v>1.0534966666666669E-3</v>
      </c>
      <c r="AL89" s="41">
        <f t="shared" si="44"/>
        <v>1.3874966666666667E-3</v>
      </c>
      <c r="AM89" s="41">
        <f t="shared" si="44"/>
        <v>1.7724966666666669E-3</v>
      </c>
      <c r="AN89" s="42">
        <f t="shared" si="44"/>
        <v>2.3755191330244118E-3</v>
      </c>
      <c r="AO89" s="42">
        <f t="shared" si="44"/>
        <v>2.3796928662198616E-3</v>
      </c>
      <c r="AP89" s="42">
        <f t="shared" si="44"/>
        <v>2.3796928662198616E-3</v>
      </c>
      <c r="AQ89" s="42">
        <f t="shared" si="44"/>
        <v>2.385628116469259E-3</v>
      </c>
      <c r="AR89" s="42">
        <f t="shared" si="44"/>
        <v>2.5485137036092816E-3</v>
      </c>
      <c r="AS89" s="42">
        <f t="shared" si="44"/>
        <v>2.7772612144977595E-3</v>
      </c>
      <c r="AT89" s="42">
        <f t="shared" si="44"/>
        <v>3.389212977267444E-3</v>
      </c>
      <c r="AU89" s="42">
        <f t="shared" si="44"/>
        <v>3.6102202161505874E-3</v>
      </c>
      <c r="AV89" s="42">
        <f t="shared" si="44"/>
        <v>4.0693624890308982E-3</v>
      </c>
      <c r="AW89" s="42">
        <f t="shared" si="44"/>
        <v>4.3952465638009974E-3</v>
      </c>
      <c r="AX89" s="42">
        <f t="shared" si="44"/>
        <v>4.5915671429116491E-3</v>
      </c>
      <c r="AY89" s="41">
        <f t="shared" si="44"/>
        <v>4.637859218308794E-3</v>
      </c>
      <c r="AZ89" s="41">
        <f t="shared" si="44"/>
        <v>4.549836751951049E-3</v>
      </c>
      <c r="BA89" s="41">
        <f t="shared" si="44"/>
        <v>4.9086630187556001E-3</v>
      </c>
      <c r="BB89" s="41">
        <f t="shared" si="44"/>
        <v>4.9896630187556005E-3</v>
      </c>
      <c r="BC89" s="41">
        <f t="shared" si="44"/>
        <v>4.6607277685062022E-3</v>
      </c>
      <c r="BD89" s="41">
        <f t="shared" si="44"/>
        <v>4.2998421813661789E-3</v>
      </c>
      <c r="BE89" s="41">
        <f t="shared" si="44"/>
        <v>3.9440946704777016E-3</v>
      </c>
      <c r="BF89" s="41">
        <f t="shared" si="44"/>
        <v>3.2656462410413506E-3</v>
      </c>
      <c r="BG89" s="41">
        <f t="shared" si="44"/>
        <v>3.0206390021582071E-3</v>
      </c>
      <c r="BH89" s="41">
        <f t="shared" si="44"/>
        <v>3.1404967292778963E-3</v>
      </c>
      <c r="BI89" s="41">
        <f t="shared" si="44"/>
        <v>3.1700057817995253E-3</v>
      </c>
      <c r="BJ89" s="41">
        <f t="shared" si="44"/>
        <v>2.8205995974924965E-3</v>
      </c>
      <c r="BK89" s="41">
        <f t="shared" si="44"/>
        <v>2.7192320023412013E-3</v>
      </c>
      <c r="BL89" s="41">
        <f t="shared" si="44"/>
        <v>2.6642320023412013E-3</v>
      </c>
      <c r="BM89" s="41">
        <f t="shared" si="44"/>
        <v>2.3129069022507233E-3</v>
      </c>
      <c r="BN89" s="41">
        <f t="shared" si="44"/>
        <v>2.9042235668542832E-3</v>
      </c>
      <c r="BO89" s="41">
        <f t="shared" ref="BO89:DZ89" si="45">BO90-BO88</f>
        <v>2.8672235668542835E-3</v>
      </c>
      <c r="BP89" s="41">
        <f t="shared" si="45"/>
        <v>3.1775395635554615E-3</v>
      </c>
      <c r="BQ89" s="41">
        <f t="shared" si="45"/>
        <v>3.4215395635554613E-3</v>
      </c>
      <c r="BR89" s="41">
        <f t="shared" si="45"/>
        <v>3.4215395635554613E-3</v>
      </c>
      <c r="BS89" s="41">
        <f t="shared" si="45"/>
        <v>3.471539563555461E-3</v>
      </c>
      <c r="BT89" s="41">
        <f t="shared" si="45"/>
        <v>3.2805395635554608E-3</v>
      </c>
      <c r="BU89" s="41">
        <f t="shared" si="45"/>
        <v>2.9251464362637326E-3</v>
      </c>
      <c r="BV89" s="41">
        <f t="shared" si="45"/>
        <v>3.3152320414601101E-3</v>
      </c>
      <c r="BW89" s="41">
        <f t="shared" si="45"/>
        <v>2.9546959495427884E-3</v>
      </c>
      <c r="BX89" s="41">
        <f t="shared" si="45"/>
        <v>2.4151573005516589E-3</v>
      </c>
      <c r="BY89" s="41">
        <f t="shared" si="45"/>
        <v>2.6008525146883404E-3</v>
      </c>
      <c r="BZ89" s="41">
        <f t="shared" si="45"/>
        <v>2.4095358500847803E-3</v>
      </c>
      <c r="CA89" s="41">
        <f t="shared" si="45"/>
        <v>2.3563812541202611E-3</v>
      </c>
      <c r="CB89" s="41">
        <f t="shared" si="45"/>
        <v>2.5660652574190832E-3</v>
      </c>
      <c r="CC89" s="41">
        <f t="shared" si="45"/>
        <v>2.5530652574190832E-3</v>
      </c>
      <c r="CD89" s="41">
        <f t="shared" si="45"/>
        <v>2.5530652574190832E-3</v>
      </c>
      <c r="CE89" s="41">
        <f t="shared" si="45"/>
        <v>2.5850652574190831E-3</v>
      </c>
      <c r="CF89" s="41">
        <f t="shared" si="45"/>
        <v>2.1210652574190831E-3</v>
      </c>
      <c r="CG89" s="41">
        <f t="shared" si="45"/>
        <v>2.0965833391034579E-3</v>
      </c>
      <c r="CH89" s="41">
        <f t="shared" si="45"/>
        <v>1.6515833391034576E-3</v>
      </c>
      <c r="CI89" s="41">
        <f t="shared" si="45"/>
        <v>1.7541949507749294E-3</v>
      </c>
      <c r="CJ89" s="41">
        <f t="shared" si="45"/>
        <v>1.8469383278970652E-3</v>
      </c>
      <c r="CK89" s="41">
        <f t="shared" si="45"/>
        <v>1.4763585587064161E-3</v>
      </c>
      <c r="CL89" s="41">
        <f t="shared" si="45"/>
        <v>9.9535855870641577E-4</v>
      </c>
      <c r="CM89" s="41">
        <f t="shared" si="45"/>
        <v>1.0296395366563398E-3</v>
      </c>
      <c r="CN89" s="41">
        <f t="shared" si="45"/>
        <v>5.0963953665633991E-4</v>
      </c>
      <c r="CO89" s="41">
        <f t="shared" si="45"/>
        <v>2.2113627117583638E-4</v>
      </c>
      <c r="CP89" s="41">
        <f t="shared" si="45"/>
        <v>2.2113627117583638E-4</v>
      </c>
      <c r="CQ89" s="41">
        <f t="shared" si="45"/>
        <v>-1.1990831690017012E-5</v>
      </c>
      <c r="CR89" s="41">
        <f t="shared" si="45"/>
        <v>2.4370692152254252E-5</v>
      </c>
      <c r="CS89" s="41">
        <f t="shared" si="45"/>
        <v>4.8852610467879534E-5</v>
      </c>
      <c r="CT89" s="41">
        <f t="shared" si="45"/>
        <v>-4.1339881856344613E-5</v>
      </c>
      <c r="CU89" s="41">
        <f t="shared" si="45"/>
        <v>-1.3522990846434368E-4</v>
      </c>
      <c r="CV89" s="41">
        <f t="shared" si="45"/>
        <v>-1.3477292655817493E-4</v>
      </c>
      <c r="CW89" s="41">
        <f t="shared" si="45"/>
        <v>8.6436728586271024E-5</v>
      </c>
      <c r="CX89" s="41">
        <f t="shared" si="45"/>
        <v>8.6436728586271024E-5</v>
      </c>
      <c r="CY89" s="41">
        <f t="shared" si="45"/>
        <v>1.4831034660086606E-4</v>
      </c>
      <c r="CZ89" s="41">
        <f t="shared" si="45"/>
        <v>8.0310346600866059E-5</v>
      </c>
      <c r="DA89" s="41">
        <f t="shared" si="45"/>
        <v>1.888136120813695E-4</v>
      </c>
      <c r="DB89" s="41">
        <f t="shared" si="45"/>
        <v>4.9481361208136951E-4</v>
      </c>
      <c r="DC89" s="41">
        <f t="shared" si="45"/>
        <v>6.7294071494722297E-4</v>
      </c>
      <c r="DD89" s="41">
        <f t="shared" si="45"/>
        <v>6.2757919110495181E-4</v>
      </c>
      <c r="DE89" s="41">
        <f t="shared" si="45"/>
        <v>7.0457919110495173E-4</v>
      </c>
      <c r="DF89" s="41">
        <f t="shared" si="45"/>
        <v>4.2577168342917602E-4</v>
      </c>
      <c r="DG89" s="41">
        <f t="shared" si="45"/>
        <v>2.7183337670384159E-4</v>
      </c>
      <c r="DH89" s="41">
        <f t="shared" si="45"/>
        <v>1.4117166666666691E-4</v>
      </c>
      <c r="DI89" s="41">
        <f t="shared" si="45"/>
        <v>1.0717166666666684E-4</v>
      </c>
      <c r="DJ89" s="41">
        <f t="shared" si="45"/>
        <v>1.0717166666666684E-4</v>
      </c>
      <c r="DK89" s="41">
        <f t="shared" si="45"/>
        <v>6.4171666666666878E-5</v>
      </c>
      <c r="DL89" s="41">
        <f t="shared" si="45"/>
        <v>2.0017166666666671E-4</v>
      </c>
      <c r="DM89" s="41">
        <f t="shared" si="45"/>
        <v>2.5617166666666677E-4</v>
      </c>
      <c r="DN89" s="41">
        <f t="shared" si="45"/>
        <v>2.5317166666666681E-4</v>
      </c>
      <c r="DO89" s="41">
        <f t="shared" si="45"/>
        <v>4.5617166666666686E-4</v>
      </c>
      <c r="DP89" s="41">
        <f t="shared" si="45"/>
        <v>5.1317166666666684E-4</v>
      </c>
      <c r="DQ89" s="41">
        <f t="shared" si="45"/>
        <v>1.1251716666666666E-3</v>
      </c>
      <c r="DR89" s="41">
        <f t="shared" si="45"/>
        <v>1.7371716666666663E-3</v>
      </c>
      <c r="DS89" s="41">
        <f t="shared" si="45"/>
        <v>2.127E-3</v>
      </c>
      <c r="DT89" s="41">
        <f t="shared" si="45"/>
        <v>2.7210000000000003E-3</v>
      </c>
      <c r="DU89" s="41">
        <f t="shared" si="45"/>
        <v>2.9269999999999999E-3</v>
      </c>
      <c r="DV89" s="41">
        <f t="shared" si="45"/>
        <v>3.32E-3</v>
      </c>
      <c r="DW89" s="41">
        <f t="shared" si="45"/>
        <v>3.8510000000000003E-3</v>
      </c>
      <c r="DX89" s="41">
        <f t="shared" si="45"/>
        <v>4.6980000000000008E-3</v>
      </c>
      <c r="DY89" s="41">
        <f t="shared" si="45"/>
        <v>4.5200000000000006E-3</v>
      </c>
      <c r="DZ89" s="41">
        <f t="shared" si="45"/>
        <v>4.4110000000000009E-3</v>
      </c>
      <c r="EA89" s="41">
        <f t="shared" ref="EA89:EQ89" si="46">EA90-EA88</f>
        <v>4.0910000000000009E-3</v>
      </c>
      <c r="EB89" s="41">
        <f t="shared" si="46"/>
        <v>4.1990000000000005E-3</v>
      </c>
      <c r="EC89" s="41">
        <f t="shared" si="46"/>
        <v>3.7210000000000003E-3</v>
      </c>
      <c r="ED89" s="41">
        <f t="shared" si="46"/>
        <v>3.4930000000000004E-3</v>
      </c>
      <c r="EE89" s="41">
        <f t="shared" si="46"/>
        <v>3.2610000000000004E-3</v>
      </c>
      <c r="EF89" s="41">
        <f t="shared" si="46"/>
        <v>2.8969999999999998E-3</v>
      </c>
      <c r="EG89" s="41">
        <f t="shared" si="46"/>
        <v>2.7880000000000001E-3</v>
      </c>
      <c r="EH89" s="41">
        <f t="shared" si="46"/>
        <v>2.5850000000000001E-3</v>
      </c>
      <c r="EI89" s="41">
        <f t="shared" si="46"/>
        <v>2.2370000000000007E-3</v>
      </c>
      <c r="EJ89" s="41">
        <f t="shared" si="46"/>
        <v>1.5460000000000001E-3</v>
      </c>
      <c r="EK89" s="41">
        <f t="shared" si="46"/>
        <v>1.843E-3</v>
      </c>
      <c r="EL89" s="41">
        <f t="shared" si="46"/>
        <v>1.673E-3</v>
      </c>
      <c r="EM89" s="41">
        <f t="shared" si="46"/>
        <v>1.8660000000000005E-3</v>
      </c>
      <c r="EN89" s="41">
        <f t="shared" si="46"/>
        <v>1.6969999999999999E-3</v>
      </c>
      <c r="EO89" s="41">
        <f t="shared" si="46"/>
        <v>1.4860000000000001E-3</v>
      </c>
      <c r="EP89" s="41">
        <f t="shared" si="46"/>
        <v>1.4960000000000002E-3</v>
      </c>
      <c r="EQ89" s="41">
        <f t="shared" si="46"/>
        <v>1.6080000000000005E-3</v>
      </c>
    </row>
    <row r="90" spans="1:207" s="38" customFormat="1">
      <c r="B90" s="39" t="s">
        <v>111</v>
      </c>
      <c r="C90" s="39">
        <f>1/1000*SUM(D13:$O13)</f>
        <v>1.6330000000000001E-2</v>
      </c>
      <c r="D90" s="39">
        <f>1/1000*SUM(E13:$O13)+1/1000*SUM($D14:D14)</f>
        <v>1.5682000000000001E-2</v>
      </c>
      <c r="E90" s="39">
        <f>1/1000*SUM(F13:$O13)+1/1000*SUM($D14:E14)</f>
        <v>1.6087000000000001E-2</v>
      </c>
      <c r="F90" s="39">
        <f>1/1000*SUM(G13:$O13)+1/1000*SUM($D14:F14)</f>
        <v>1.4770999999999999E-2</v>
      </c>
      <c r="G90" s="39">
        <f>1/1000*SUM(H13:$O13)+1/1000*SUM($D14:G14)</f>
        <v>1.4833000000000001E-2</v>
      </c>
      <c r="H90" s="39">
        <f>1/1000*SUM(I13:$O13)+1/1000*SUM($D14:H14)</f>
        <v>1.4086E-2</v>
      </c>
      <c r="I90" s="39">
        <f>1/1000*SUM(J13:$O13)+1/1000*SUM($D14:I14)</f>
        <v>1.2459E-2</v>
      </c>
      <c r="J90" s="39">
        <f>1/1000*SUM(K13:$O13)+1/1000*SUM($D14:J14)</f>
        <v>1.1255000000000001E-2</v>
      </c>
      <c r="K90" s="39">
        <f>1/1000*SUM(L13:$O13)+1/1000*SUM($D14:K14)</f>
        <v>9.9890000000000014E-3</v>
      </c>
      <c r="L90" s="39">
        <f>1/1000*SUM(M13:$O13)+1/1000*SUM($D14:L14)</f>
        <v>8.0850000000000002E-3</v>
      </c>
      <c r="M90" s="39">
        <f>1/1000*SUM(N13:$O13)+1/1000*SUM($D14:M14)</f>
        <v>7.3380000000000008E-3</v>
      </c>
      <c r="N90" s="39">
        <f>1/1000*SUM(O13:$O13)+1/1000*SUM($D14:N14)</f>
        <v>5.9550000000000002E-3</v>
      </c>
      <c r="O90" s="39">
        <f>1/1000*SUM(D14:$O14)</f>
        <v>5.778000000000001E-3</v>
      </c>
      <c r="P90" s="39">
        <f>1/1000*SUM(E14:$O14)+1/1000*SUM($D15:D15)</f>
        <v>5.0020000000000004E-3</v>
      </c>
      <c r="Q90" s="39">
        <f>1/1000*SUM(F14:$O14)+1/1000*SUM($D15:E15)</f>
        <v>4.3990000000000001E-3</v>
      </c>
      <c r="R90" s="39">
        <f>1/1000*SUM(G14:$O14)+1/1000*SUM($D15:F15)</f>
        <v>3.7360000000000006E-3</v>
      </c>
      <c r="S90" s="39">
        <f>1/1000*SUM(H14:$O14)+1/1000*SUM($D15:G15)</f>
        <v>3.813E-3</v>
      </c>
      <c r="T90" s="39">
        <f>1/1000*SUM(I14:$O14)+1/1000*SUM($D15:H15)</f>
        <v>3.6349999999999993E-3</v>
      </c>
      <c r="U90" s="39">
        <f>1/1000*SUM(J14:$O14)+1/1000*SUM($D15:I15)</f>
        <v>3.336E-3</v>
      </c>
      <c r="V90" s="39">
        <f>1/1000*SUM(K14:$O14)+1/1000*SUM($D15:J15)</f>
        <v>3.0660000000000001E-3</v>
      </c>
      <c r="W90" s="39">
        <f>1/1000*SUM(L14:$O14)+1/1000*SUM($D15:K15)</f>
        <v>2.8679999999999999E-3</v>
      </c>
      <c r="X90" s="39">
        <f>1/1000*SUM(M14:$O14)+1/1000*SUM($D15:L15)</f>
        <v>2.6839999999999998E-3</v>
      </c>
      <c r="Y90" s="39">
        <f>1/1000*SUM(N14:$O14)+1/1000*SUM($D15:M15)</f>
        <v>2.3579999999999999E-3</v>
      </c>
      <c r="Z90" s="39">
        <f>1/1000*SUM(O14:$O14)+1/1000*SUM($D15:N15)</f>
        <v>1.7569999999999999E-3</v>
      </c>
      <c r="AA90" s="39">
        <f>1/1000*SUM(D15:$O15)</f>
        <v>1.4329999999999998E-3</v>
      </c>
      <c r="AB90" s="39">
        <f>1/1000*SUM(E15:$O15)+1/1000*SUM($D16:D16)</f>
        <v>1.183E-3</v>
      </c>
      <c r="AC90" s="39">
        <f>1/1000*SUM(F15:$O15)+1/1000*SUM($D16:E16)</f>
        <v>9.6400000000000023E-4</v>
      </c>
      <c r="AD90" s="39">
        <f>1/1000*SUM(G15:$O15)+1/1000*SUM($D16:F16)</f>
        <v>8.0900000000000015E-4</v>
      </c>
      <c r="AE90" s="39">
        <f>1/1000*SUM(H15:$O15)+1/1000*SUM($D16:G16)</f>
        <v>6.6800000000000008E-4</v>
      </c>
      <c r="AF90" s="39">
        <f>1/1000*SUM(I15:$O15)+1/1000*SUM($D16:H16)</f>
        <v>8.1500000000000019E-4</v>
      </c>
      <c r="AG90" s="39">
        <f>1/1000*SUM(J15:$O15)+1/1000*SUM($D16:I16)</f>
        <v>9.320000000000001E-4</v>
      </c>
      <c r="AH90" s="39">
        <f>1/1000*SUM(K15:$O15)+1/1000*SUM($D16:J16)</f>
        <v>9.7849666666666689E-4</v>
      </c>
      <c r="AI90" s="39">
        <f>1/1000*SUM(L15:$O15)+1/1000*SUM($D16:K16)</f>
        <v>1.0304966666666669E-3</v>
      </c>
      <c r="AJ90" s="39">
        <f>1/1000*SUM(M15:$O15)+1/1000*SUM($D16:L16)</f>
        <v>1.0984966666666668E-3</v>
      </c>
      <c r="AK90" s="39">
        <f>1/1000*SUM(N15:$O15)+1/1000*SUM($D16:M16)</f>
        <v>1.0534966666666669E-3</v>
      </c>
      <c r="AL90" s="39">
        <f>1/1000*SUM(O15:$O15)+1/1000*SUM($D16:N16)</f>
        <v>1.3874966666666667E-3</v>
      </c>
      <c r="AM90" s="39">
        <f>1/1000*SUM(D16:$O16)</f>
        <v>1.7724966666666669E-3</v>
      </c>
      <c r="AN90" s="40">
        <f>1/1000*SUM(E16:$O16)+1/1000*SUM($D17:D17)</f>
        <v>2.3755191330244118E-3</v>
      </c>
      <c r="AO90" s="40">
        <f>1/1000*SUM(F16:$O16)+1/1000*SUM($D17:E17)</f>
        <v>2.3796928662198616E-3</v>
      </c>
      <c r="AP90" s="40">
        <f>1/1000*SUM(G16:$O16)+1/1000*SUM($D17:F17)</f>
        <v>2.3796928662198616E-3</v>
      </c>
      <c r="AQ90" s="40">
        <f>1/1000*SUM(H16:$O16)+1/1000*SUM($D17:G17)</f>
        <v>2.385628116469259E-3</v>
      </c>
      <c r="AR90" s="40">
        <f>1/1000*SUM(I16:$O16)+1/1000*SUM($D17:H17)</f>
        <v>2.6340597607298587E-3</v>
      </c>
      <c r="AS90" s="40">
        <f>1/1000*SUM(J16:$O16)+1/1000*SUM($D17:I17)</f>
        <v>2.8628072716183365E-3</v>
      </c>
      <c r="AT90" s="40">
        <f>1/1000*SUM(K16:$O16)+1/1000*SUM($D17:J17)</f>
        <v>3.4747590343880211E-3</v>
      </c>
      <c r="AU90" s="40">
        <f>1/1000*SUM(L16:$O16)+1/1000*SUM($D17:K17)</f>
        <v>3.6957662732711644E-3</v>
      </c>
      <c r="AV90" s="40">
        <f>1/1000*SUM(M16:$O16)+1/1000*SUM($D17:L17)</f>
        <v>4.1549085461514753E-3</v>
      </c>
      <c r="AW90" s="40">
        <f>1/1000*SUM(N16:$O16)+1/1000*SUM($D17:M17)</f>
        <v>4.4807926209215745E-3</v>
      </c>
      <c r="AX90" s="40">
        <f>1/1000*SUM(O16:$O16)+1/1000*SUM($D17:N17)</f>
        <v>4.6771132000322261E-3</v>
      </c>
      <c r="AY90" s="39">
        <f>1/1000*SUM(D17:$O17)</f>
        <v>4.7453274900701743E-3</v>
      </c>
      <c r="AZ90" s="39">
        <f>1/1000*SUM(E17:$O17)+1/1000*SUM($D18:D18)</f>
        <v>4.6703050237124292E-3</v>
      </c>
      <c r="BA90" s="39">
        <f>1/1000*SUM(F17:$O17)+1/1000*SUM($D18:E18)</f>
        <v>5.0291312905169803E-3</v>
      </c>
      <c r="BB90" s="39">
        <f>1/1000*SUM(G17:$O17)+1/1000*SUM($D18:F18)</f>
        <v>5.1101312905169807E-3</v>
      </c>
      <c r="BC90" s="39">
        <f>1/1000*SUM(H17:$O17)+1/1000*SUM($D18:G18)</f>
        <v>4.7811960402675824E-3</v>
      </c>
      <c r="BD90" s="39">
        <f>1/1000*SUM(I17:$O17)+1/1000*SUM($D18:H18)</f>
        <v>4.334764396006982E-3</v>
      </c>
      <c r="BE90" s="39">
        <f>1/1000*SUM(J17:$O17)+1/1000*SUM($D18:I18)</f>
        <v>3.9790168851185047E-3</v>
      </c>
      <c r="BF90" s="39">
        <f>1/1000*SUM(K17:$O17)+1/1000*SUM($D18:J18)</f>
        <v>3.3005684556821537E-3</v>
      </c>
      <c r="BG90" s="39">
        <f>1/1000*SUM(L17:$O17)+1/1000*SUM($D18:K18)</f>
        <v>3.0555612167990102E-3</v>
      </c>
      <c r="BH90" s="39">
        <f>1/1000*SUM(M17:$O17)+1/1000*SUM($D18:L18)</f>
        <v>3.1754189439186994E-3</v>
      </c>
      <c r="BI90" s="39">
        <f>1/1000*SUM(N17:$O17)+1/1000*SUM($D18:M18)</f>
        <v>3.2049279964403285E-3</v>
      </c>
      <c r="BJ90" s="39">
        <f>1/1000*SUM(O17:$O17)+1/1000*SUM($D18:N18)</f>
        <v>2.8555218121332996E-3</v>
      </c>
      <c r="BK90" s="39">
        <f>1/1000*SUM(D18:$O18)</f>
        <v>2.7322320023412013E-3</v>
      </c>
      <c r="BL90" s="39">
        <f>1/1000*SUM(E18:$O18)+1/1000*SUM($D19:D19)</f>
        <v>2.6642320023412013E-3</v>
      </c>
      <c r="BM90" s="39">
        <f>1/1000*SUM(F18:$O18)+1/1000*SUM($D19:E19)</f>
        <v>2.3129069022507233E-3</v>
      </c>
      <c r="BN90" s="39">
        <f>1/1000*SUM(G18:$O18)+1/1000*SUM($D19:F19)</f>
        <v>2.9042235668542832E-3</v>
      </c>
      <c r="BO90" s="39">
        <f>1/1000*SUM(H18:$O18)+1/1000*SUM($D19:G19)</f>
        <v>2.8672235668542835E-3</v>
      </c>
      <c r="BP90" s="39">
        <f>1/1000*SUM(I18:$O18)+1/1000*SUM($D19:H19)</f>
        <v>3.1832235668542833E-3</v>
      </c>
      <c r="BQ90" s="39">
        <f>1/1000*SUM(J18:$O18)+1/1000*SUM($D19:I19)</f>
        <v>3.4272235668542832E-3</v>
      </c>
      <c r="BR90" s="39">
        <f>1/1000*SUM(K18:$O18)+1/1000*SUM($D19:J19)</f>
        <v>3.4272235668542832E-3</v>
      </c>
      <c r="BS90" s="39">
        <f>1/1000*SUM(L18:$O18)+1/1000*SUM($D19:K19)</f>
        <v>3.4772235668542829E-3</v>
      </c>
      <c r="BT90" s="39">
        <f>1/1000*SUM(M18:$O18)+1/1000*SUM($D19:L19)</f>
        <v>3.2862235668542827E-3</v>
      </c>
      <c r="BU90" s="39">
        <f>1/1000*SUM(N18:$O18)+1/1000*SUM($D19:M19)</f>
        <v>2.9308304395625545E-3</v>
      </c>
      <c r="BV90" s="39">
        <f>1/1000*SUM(O18:$O18)+1/1000*SUM($D19:N19)</f>
        <v>3.3709160447589321E-3</v>
      </c>
      <c r="BW90" s="39">
        <f>1/1000*SUM(D19:$O19)</f>
        <v>3.1153799528416105E-3</v>
      </c>
      <c r="BX90" s="39">
        <f>1/1000*SUM(E19:$O19)+1/1000*SUM($D20:D20)</f>
        <v>2.7513799528416107E-3</v>
      </c>
      <c r="BY90" s="39">
        <f>1/1000*SUM(F19:$O19)+1/1000*SUM($D20:E20)</f>
        <v>2.9437050529320889E-3</v>
      </c>
      <c r="BZ90" s="39">
        <f>1/1000*SUM(G19:$O19)+1/1000*SUM($D20:F20)</f>
        <v>2.7523883883285288E-3</v>
      </c>
      <c r="CA90" s="39">
        <f>1/1000*SUM(H19:$O19)+1/1000*SUM($D20:G20)</f>
        <v>2.9853883883285285E-3</v>
      </c>
      <c r="CB90" s="39">
        <f>1/1000*SUM(I19:$O19)+1/1000*SUM($D20:H20)</f>
        <v>3.1893883883285287E-3</v>
      </c>
      <c r="CC90" s="39">
        <f>1/1000*SUM(J19:$O19)+1/1000*SUM($D20:I20)</f>
        <v>3.1763883883285287E-3</v>
      </c>
      <c r="CD90" s="39">
        <f>1/1000*SUM(K19:$O19)+1/1000*SUM($D20:J20)</f>
        <v>3.1763883883285287E-3</v>
      </c>
      <c r="CE90" s="39">
        <f>1/1000*SUM(L19:$O19)+1/1000*SUM($D20:K20)</f>
        <v>3.2083883883285286E-3</v>
      </c>
      <c r="CF90" s="39">
        <f>1/1000*SUM(M19:$O19)+1/1000*SUM($D20:L20)</f>
        <v>2.7443883883285286E-3</v>
      </c>
      <c r="CG90" s="39">
        <f>1/1000*SUM(N19:$O19)+1/1000*SUM($D20:M20)</f>
        <v>2.7443883883285286E-3</v>
      </c>
      <c r="CH90" s="39">
        <f>1/1000*SUM(O19:$O19)+1/1000*SUM($D20:N20)</f>
        <v>2.2493883883285284E-3</v>
      </c>
      <c r="CI90" s="39">
        <f>1/1000*SUM(D20:$O20)</f>
        <v>2.2470000000000003E-3</v>
      </c>
      <c r="CJ90" s="39">
        <f>1/1000*SUM(E20:$O20)+1/1000*SUM($D21:D21)</f>
        <v>2.2228646069781537E-3</v>
      </c>
      <c r="CK90" s="39">
        <f>1/1000*SUM(F20:$O20)+1/1000*SUM($D21:E21)</f>
        <v>2.1100936486341533E-3</v>
      </c>
      <c r="CL90" s="39">
        <f>1/1000*SUM(G20:$O20)+1/1000*SUM($D21:F21)</f>
        <v>1.629093648634153E-3</v>
      </c>
      <c r="CM90" s="39">
        <f>1/1000*SUM(H20:$O20)+1/1000*SUM($D21:G21)</f>
        <v>1.3960936486341528E-3</v>
      </c>
      <c r="CN90" s="39">
        <f>1/1000*SUM(I20:$O20)+1/1000*SUM($D21:H21)</f>
        <v>8.76093648634153E-4</v>
      </c>
      <c r="CO90" s="39">
        <f>1/1000*SUM(J20:$O20)+1/1000*SUM($D21:I21)</f>
        <v>6.2213584469822066E-4</v>
      </c>
      <c r="CP90" s="39">
        <f>1/1000*SUM(K20:$O20)+1/1000*SUM($D21:J21)</f>
        <v>6.2213584469822066E-4</v>
      </c>
      <c r="CQ90" s="39">
        <f>1/1000*SUM(L20:$O20)+1/1000*SUM($D21:K21)</f>
        <v>4.2613584469822056E-4</v>
      </c>
      <c r="CR90" s="39">
        <f>1/1000*SUM(M20:$O20)+1/1000*SUM($D21:L21)</f>
        <v>4.6249736854049183E-4</v>
      </c>
      <c r="CS90" s="39">
        <f>1/1000*SUM(N20:$O20)+1/1000*SUM($D21:M21)</f>
        <v>4.6249736854049183E-4</v>
      </c>
      <c r="CT90" s="39">
        <f>1/1000*SUM(O20:$O20)+1/1000*SUM($D21:N21)</f>
        <v>4.8944348088051195E-4</v>
      </c>
      <c r="CU90" s="39">
        <f>1/1000*SUM(D21:$O21)</f>
        <v>4.1744348088051188E-4</v>
      </c>
      <c r="CV90" s="39">
        <f>1/1000*SUM(E21:$O21)+1/1000*SUM($D22:D22)</f>
        <v>3.5924058393953316E-4</v>
      </c>
      <c r="CW90" s="39">
        <f>1/1000*SUM(F21:$O21)+1/1000*SUM($D22:E22)</f>
        <v>3.1601154228353377E-4</v>
      </c>
      <c r="CX90" s="39">
        <f>1/1000*SUM(G21:$O21)+1/1000*SUM($D22:F22)</f>
        <v>3.1601154228353377E-4</v>
      </c>
      <c r="CY90" s="39">
        <f>1/1000*SUM(H21:$O21)+1/1000*SUM($D22:G22)</f>
        <v>3.5901154228353379E-4</v>
      </c>
      <c r="CZ90" s="39">
        <f>1/1000*SUM(I21:$O21)+1/1000*SUM($D22:H22)</f>
        <v>4.040115422835338E-4</v>
      </c>
      <c r="DA90" s="39">
        <f>1/1000*SUM(J21:$O21)+1/1000*SUM($D22:I22)</f>
        <v>4.7796934621946604E-4</v>
      </c>
      <c r="DB90" s="39">
        <f>1/1000*SUM(K21:$O21)+1/1000*SUM($D22:J22)</f>
        <v>7.839693462194661E-4</v>
      </c>
      <c r="DC90" s="39">
        <f>1/1000*SUM(L21:$O21)+1/1000*SUM($D22:K22)</f>
        <v>9.2496934621946617E-4</v>
      </c>
      <c r="DD90" s="39">
        <f>1/1000*SUM(M21:$O21)+1/1000*SUM($D22:L22)</f>
        <v>8.7960782237719501E-4</v>
      </c>
      <c r="DE90" s="39">
        <f>1/1000*SUM(N21:$O21)+1/1000*SUM($D22:M22)</f>
        <v>9.5660782237719493E-4</v>
      </c>
      <c r="DF90" s="39">
        <f>1/1000*SUM(O21:$O21)+1/1000*SUM($D22:N22)</f>
        <v>9.8066171003717497E-4</v>
      </c>
      <c r="DG90" s="39">
        <f>1/1000*SUM(D22:$O22)</f>
        <v>9.8083337670384148E-4</v>
      </c>
      <c r="DH90" s="39">
        <f>1/1000*SUM(E22:$O22)+1/1000*SUM($D23:D23)</f>
        <v>9.6717166666666682E-4</v>
      </c>
      <c r="DI90" s="39">
        <f>1/1000*SUM(F22:$O22)+1/1000*SUM($D23:E23)</f>
        <v>9.3317166666666675E-4</v>
      </c>
      <c r="DJ90" s="39">
        <f>1/1000*SUM(G22:$O22)+1/1000*SUM($D23:F23)</f>
        <v>9.3317166666666675E-4</v>
      </c>
      <c r="DK90" s="39">
        <f>1/1000*SUM(H22:$O22)+1/1000*SUM($D23:G23)</f>
        <v>8.9017166666666679E-4</v>
      </c>
      <c r="DL90" s="39">
        <f>1/1000*SUM(I22:$O22)+1/1000*SUM($D23:H23)</f>
        <v>9.131716666666667E-4</v>
      </c>
      <c r="DM90" s="39">
        <f>1/1000*SUM(J22:$O22)+1/1000*SUM($D23:I23)</f>
        <v>9.6917166666666676E-4</v>
      </c>
      <c r="DN90" s="39">
        <f>1/1000*SUM(K22:$O22)+1/1000*SUM($D23:J23)</f>
        <v>9.6617166666666679E-4</v>
      </c>
      <c r="DO90" s="39">
        <f>1/1000*SUM(L22:$O22)+1/1000*SUM($D23:K23)</f>
        <v>1.1691716666666668E-3</v>
      </c>
      <c r="DP90" s="39">
        <f>1/1000*SUM(M22:$O22)+1/1000*SUM($D23:L23)</f>
        <v>1.2261716666666668E-3</v>
      </c>
      <c r="DQ90" s="39">
        <f>1/1000*SUM(N22:$O22)+1/1000*SUM($D23:M23)</f>
        <v>1.8381716666666667E-3</v>
      </c>
      <c r="DR90" s="39">
        <f>1/1000*SUM(O22:$O22)+1/1000*SUM($D23:N23)</f>
        <v>2.0301716666666662E-3</v>
      </c>
      <c r="DS90" s="39">
        <f>1/1000*SUM(D23:$O23)</f>
        <v>2.2439999999999999E-3</v>
      </c>
      <c r="DT90" s="39">
        <f>1/1000*SUM(E23:$O23)+1/1000*SUM($D24:D24)</f>
        <v>2.8340000000000001E-3</v>
      </c>
      <c r="DU90" s="39">
        <f>1/1000*SUM(F23:$O23)+1/1000*SUM($D24:E24)</f>
        <v>3.1099999999999999E-3</v>
      </c>
      <c r="DV90" s="39">
        <f>1/1000*SUM(G23:$O23)+1/1000*SUM($D24:F24)</f>
        <v>3.503E-3</v>
      </c>
      <c r="DW90" s="39">
        <f>1/1000*SUM(H23:$O23)+1/1000*SUM($D24:G24)</f>
        <v>4.0340000000000003E-3</v>
      </c>
      <c r="DX90" s="39">
        <f>1/1000*SUM(I23:$O23)+1/1000*SUM($D24:H24)</f>
        <v>4.8810000000000008E-3</v>
      </c>
      <c r="DY90" s="39">
        <f>1/1000*SUM(J23:$O23)+1/1000*SUM($D24:I24)</f>
        <v>4.9190000000000006E-3</v>
      </c>
      <c r="DZ90" s="39">
        <f>1/1000*SUM(K23:$O23)+1/1000*SUM($D24:J24)</f>
        <v>4.8670000000000007E-3</v>
      </c>
      <c r="EA90" s="39">
        <f>1/1000*SUM(L23:$O23)+1/1000*SUM($D24:K24)</f>
        <v>4.5470000000000007E-3</v>
      </c>
      <c r="EB90" s="39">
        <f>1/1000*SUM(M23:$O23)+1/1000*SUM($D24:L24)</f>
        <v>4.6550000000000003E-3</v>
      </c>
      <c r="EC90" s="39">
        <f>1/1000*SUM(N23:$O23)+1/1000*SUM($D24:M24)</f>
        <v>4.1770000000000002E-3</v>
      </c>
      <c r="ED90" s="39">
        <f>1/1000*SUM(O23:$O23)+1/1000*SUM($D24:N24)</f>
        <v>3.9490000000000003E-3</v>
      </c>
      <c r="EE90" s="39">
        <f>1/1000*SUM(D24:$O24)</f>
        <v>3.8520000000000004E-3</v>
      </c>
      <c r="EF90" s="39">
        <f>1/1000*SUM(E24:$O24)+1/1000*SUM($D25:D25)</f>
        <v>3.375E-3</v>
      </c>
      <c r="EG90" s="39">
        <f>1/1000*SUM(F24:$O24)+1/1000*SUM($D25:E25)</f>
        <v>3.1960000000000001E-3</v>
      </c>
      <c r="EH90" s="39">
        <f>1/1000*SUM(G24:$O24)+1/1000*SUM($D25:F25)</f>
        <v>2.993E-3</v>
      </c>
      <c r="EI90" s="39">
        <f>1/1000*SUM(H24:$O24)+1/1000*SUM($D25:G25)</f>
        <v>2.6450000000000006E-3</v>
      </c>
      <c r="EJ90" s="39">
        <f>1/1000*SUM(I24:$O24)+1/1000*SUM($D25:H25)</f>
        <v>2.0470000000000002E-3</v>
      </c>
      <c r="EK90" s="39">
        <f>1/1000*SUM(J24:$O24)+1/1000*SUM($D25:I25)</f>
        <v>2.1280000000000001E-3</v>
      </c>
      <c r="EL90" s="39">
        <f>1/1000*SUM(K24:$O24)+1/1000*SUM($D25:J25)</f>
        <v>1.9010000000000001E-3</v>
      </c>
      <c r="EM90" s="39">
        <f>1/1000*SUM(L24:$O24)+1/1000*SUM($D25:K25)</f>
        <v>2.0940000000000004E-3</v>
      </c>
      <c r="EN90" s="39">
        <f>1/1000*SUM(M24:$O24)+1/1000*SUM($D25:L25)</f>
        <v>1.977E-3</v>
      </c>
      <c r="EO90" s="39">
        <f>1/1000*SUM(N24:$O24)+1/1000*SUM($D25:M25)</f>
        <v>1.7660000000000002E-3</v>
      </c>
      <c r="EP90" s="39">
        <f>1/1000*SUM(O24:$O24)+1/1000*SUM($D25:N25)</f>
        <v>1.7760000000000002E-3</v>
      </c>
      <c r="EQ90" s="39">
        <f>1/1000*SUM(D25:$O25)</f>
        <v>1.7530000000000004E-3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7">C93-C91</f>
        <v>8.4709649999999996</v>
      </c>
      <c r="D92" s="41">
        <f t="shared" si="47"/>
        <v>8.1005020000000005</v>
      </c>
      <c r="E92" s="41">
        <f t="shared" si="47"/>
        <v>8.4028329999999993</v>
      </c>
      <c r="F92" s="41">
        <f t="shared" si="47"/>
        <v>7.7958719999999992</v>
      </c>
      <c r="G92" s="41">
        <f t="shared" si="47"/>
        <v>7.8865059999999998</v>
      </c>
      <c r="H92" s="41">
        <f t="shared" si="47"/>
        <v>7.5432690000000004</v>
      </c>
      <c r="I92" s="41">
        <f t="shared" si="47"/>
        <v>6.6172829999999996</v>
      </c>
      <c r="J92" s="41">
        <f t="shared" si="47"/>
        <v>5.9884029999999999</v>
      </c>
      <c r="K92" s="41">
        <f t="shared" si="47"/>
        <v>5.2480500000000001</v>
      </c>
      <c r="L92" s="41">
        <f t="shared" si="47"/>
        <v>4.2842859999999998</v>
      </c>
      <c r="M92" s="41">
        <f t="shared" si="47"/>
        <v>3.9088459999999996</v>
      </c>
      <c r="N92" s="41">
        <f t="shared" si="47"/>
        <v>3.467851</v>
      </c>
      <c r="O92" s="41">
        <f t="shared" si="47"/>
        <v>3.4537450000000001</v>
      </c>
      <c r="P92" s="41">
        <f t="shared" si="47"/>
        <v>3.0941940000000003</v>
      </c>
      <c r="Q92" s="41">
        <f t="shared" si="47"/>
        <v>2.7349209999999999</v>
      </c>
      <c r="R92" s="41">
        <f t="shared" si="47"/>
        <v>2.3596029999999999</v>
      </c>
      <c r="S92" s="41">
        <f t="shared" si="47"/>
        <v>2.4692850000000002</v>
      </c>
      <c r="T92" s="41">
        <f t="shared" si="47"/>
        <v>2.3454999999999999</v>
      </c>
      <c r="U92" s="41">
        <f t="shared" si="47"/>
        <v>2.2079999999999997</v>
      </c>
      <c r="V92" s="41">
        <f t="shared" si="47"/>
        <v>2.0617839999999998</v>
      </c>
      <c r="W92" s="41">
        <f t="shared" si="47"/>
        <v>1.9792340000000002</v>
      </c>
      <c r="X92" s="41">
        <f t="shared" si="47"/>
        <v>1.8827660000000002</v>
      </c>
      <c r="Y92" s="41">
        <f t="shared" si="47"/>
        <v>1.7249820000000002</v>
      </c>
      <c r="Z92" s="41">
        <f t="shared" si="47"/>
        <v>1.3042060000000002</v>
      </c>
      <c r="AA92" s="41">
        <f t="shared" si="47"/>
        <v>1.0655470000000002</v>
      </c>
      <c r="AB92" s="41">
        <f t="shared" si="47"/>
        <v>0.88255099999999986</v>
      </c>
      <c r="AC92" s="41">
        <f t="shared" si="47"/>
        <v>0.74047200000000002</v>
      </c>
      <c r="AD92" s="41">
        <f t="shared" si="47"/>
        <v>0.59975299999999987</v>
      </c>
      <c r="AE92" s="41">
        <f t="shared" si="47"/>
        <v>0.46247099999999991</v>
      </c>
      <c r="AF92" s="41">
        <f t="shared" si="47"/>
        <v>0.53798399999999991</v>
      </c>
      <c r="AG92" s="41">
        <f t="shared" si="47"/>
        <v>0.62894599999999989</v>
      </c>
      <c r="AH92" s="41">
        <f t="shared" si="47"/>
        <v>0.68828099999999992</v>
      </c>
      <c r="AI92" s="41">
        <f t="shared" si="47"/>
        <v>0.71188099999999987</v>
      </c>
      <c r="AJ92" s="41">
        <f t="shared" si="47"/>
        <v>0.78266299999999989</v>
      </c>
      <c r="AK92" s="41">
        <f t="shared" si="47"/>
        <v>0.7477069999999999</v>
      </c>
      <c r="AL92" s="41">
        <f t="shared" si="47"/>
        <v>0.96210099999999987</v>
      </c>
      <c r="AM92" s="41">
        <f t="shared" si="47"/>
        <v>1.1877009999999999</v>
      </c>
      <c r="AN92" s="41">
        <f t="shared" si="47"/>
        <v>1.5855629999999998</v>
      </c>
      <c r="AO92" s="41">
        <f t="shared" si="47"/>
        <v>1.6002689999999999</v>
      </c>
      <c r="AP92" s="41">
        <f t="shared" si="47"/>
        <v>1.6002689999999999</v>
      </c>
      <c r="AQ92" s="41">
        <f t="shared" si="47"/>
        <v>1.644555</v>
      </c>
      <c r="AR92" s="41">
        <f t="shared" si="47"/>
        <v>1.8172249999999999</v>
      </c>
      <c r="AS92" s="41">
        <f t="shared" si="47"/>
        <v>2.009665</v>
      </c>
      <c r="AT92" s="41">
        <f t="shared" si="47"/>
        <v>2.5604219999999995</v>
      </c>
      <c r="AU92" s="41">
        <f t="shared" si="47"/>
        <v>2.7299799999999994</v>
      </c>
      <c r="AV92" s="41">
        <f t="shared" si="47"/>
        <v>3.0892109999999993</v>
      </c>
      <c r="AW92" s="41">
        <f t="shared" si="47"/>
        <v>3.3171239999999993</v>
      </c>
      <c r="AX92" s="41">
        <f t="shared" si="47"/>
        <v>3.4192669999999992</v>
      </c>
      <c r="AY92" s="41">
        <f t="shared" si="47"/>
        <v>3.4364219999999994</v>
      </c>
      <c r="AZ92" s="41">
        <f t="shared" si="47"/>
        <v>3.3206529999999996</v>
      </c>
      <c r="BA92" s="41">
        <f t="shared" si="47"/>
        <v>3.5135599999999996</v>
      </c>
      <c r="BB92" s="41">
        <f t="shared" si="47"/>
        <v>3.5418939999999992</v>
      </c>
      <c r="BC92" s="41">
        <f t="shared" si="47"/>
        <v>3.2859849999999997</v>
      </c>
      <c r="BD92" s="41">
        <f t="shared" si="47"/>
        <v>2.9993829999999995</v>
      </c>
      <c r="BE92" s="41">
        <f t="shared" si="47"/>
        <v>2.7032379999999998</v>
      </c>
      <c r="BF92" s="41">
        <f t="shared" si="47"/>
        <v>2.0896939999999997</v>
      </c>
      <c r="BG92" s="41">
        <f t="shared" si="47"/>
        <v>1.9030499999999997</v>
      </c>
      <c r="BH92" s="41">
        <f t="shared" si="47"/>
        <v>1.8286439999999999</v>
      </c>
      <c r="BI92" s="41">
        <f t="shared" si="47"/>
        <v>1.791998</v>
      </c>
      <c r="BJ92" s="41">
        <f t="shared" si="47"/>
        <v>1.5583879999999999</v>
      </c>
      <c r="BK92" s="41">
        <f t="shared" si="47"/>
        <v>1.4994229999999997</v>
      </c>
      <c r="BL92" s="41">
        <f t="shared" si="47"/>
        <v>1.4557219999999997</v>
      </c>
      <c r="BM92" s="41">
        <f t="shared" si="47"/>
        <v>1.2759320000000001</v>
      </c>
      <c r="BN92" s="41">
        <f t="shared" si="47"/>
        <v>1.419557</v>
      </c>
      <c r="BO92" s="41">
        <f t="shared" ref="BO92:DZ92" si="48">BO93-BO91</f>
        <v>1.391543</v>
      </c>
      <c r="BP92" s="41">
        <f t="shared" si="48"/>
        <v>1.533623</v>
      </c>
      <c r="BQ92" s="41">
        <f t="shared" si="48"/>
        <v>1.6827389999999998</v>
      </c>
      <c r="BR92" s="41">
        <f t="shared" si="48"/>
        <v>1.6827389999999998</v>
      </c>
      <c r="BS92" s="41">
        <f t="shared" si="48"/>
        <v>1.7080249999999997</v>
      </c>
      <c r="BT92" s="41">
        <f t="shared" si="48"/>
        <v>1.5865389999999999</v>
      </c>
      <c r="BU92" s="41">
        <f t="shared" si="48"/>
        <v>1.3952719999999998</v>
      </c>
      <c r="BV92" s="41">
        <f t="shared" si="48"/>
        <v>1.6155330000000001</v>
      </c>
      <c r="BW92" s="41">
        <f t="shared" si="48"/>
        <v>1.3604730000000003</v>
      </c>
      <c r="BX92" s="41">
        <f t="shared" si="48"/>
        <v>1.1049550000000001</v>
      </c>
      <c r="BY92" s="41">
        <f t="shared" si="48"/>
        <v>1.1656570000000002</v>
      </c>
      <c r="BZ92" s="41">
        <f t="shared" si="48"/>
        <v>1.2645709999999999</v>
      </c>
      <c r="CA92" s="41">
        <f t="shared" si="48"/>
        <v>1.2036199999999999</v>
      </c>
      <c r="CB92" s="41">
        <f t="shared" si="48"/>
        <v>1.341618</v>
      </c>
      <c r="CC92" s="41">
        <f t="shared" si="48"/>
        <v>1.3160760000000002</v>
      </c>
      <c r="CD92" s="41">
        <f t="shared" si="48"/>
        <v>1.3160760000000002</v>
      </c>
      <c r="CE92" s="41">
        <f t="shared" si="48"/>
        <v>1.3286730000000002</v>
      </c>
      <c r="CF92" s="41">
        <f t="shared" si="48"/>
        <v>1.0838340000000002</v>
      </c>
      <c r="CG92" s="41">
        <f t="shared" si="48"/>
        <v>1.0673150000000002</v>
      </c>
      <c r="CH92" s="41">
        <f t="shared" si="48"/>
        <v>0.83040700000000012</v>
      </c>
      <c r="CI92" s="41">
        <f t="shared" si="48"/>
        <v>0.95063699999999995</v>
      </c>
      <c r="CJ92" s="41">
        <f t="shared" si="48"/>
        <v>0.95075699999999996</v>
      </c>
      <c r="CK92" s="41">
        <f t="shared" si="48"/>
        <v>0.73485399999999967</v>
      </c>
      <c r="CL92" s="41">
        <f t="shared" si="48"/>
        <v>0.46398100000000003</v>
      </c>
      <c r="CM92" s="41">
        <f t="shared" si="48"/>
        <v>0.51405299999999987</v>
      </c>
      <c r="CN92" s="41">
        <f t="shared" si="48"/>
        <v>0.23397499999999993</v>
      </c>
      <c r="CO92" s="41">
        <f t="shared" si="48"/>
        <v>6.9496999999999975E-2</v>
      </c>
      <c r="CP92" s="41">
        <f t="shared" si="48"/>
        <v>6.9496999999999975E-2</v>
      </c>
      <c r="CQ92" s="41">
        <f t="shared" si="48"/>
        <v>-6.5816999999999987E-2</v>
      </c>
      <c r="CR92" s="41">
        <f t="shared" si="48"/>
        <v>-4.5511999999999997E-2</v>
      </c>
      <c r="CS92" s="41">
        <f t="shared" si="48"/>
        <v>-2.8992999999999991E-2</v>
      </c>
      <c r="CT92" s="41">
        <f t="shared" si="48"/>
        <v>-9.2905999999999933E-2</v>
      </c>
      <c r="CU92" s="41">
        <f t="shared" si="48"/>
        <v>-0.15782499999999994</v>
      </c>
      <c r="CV92" s="41">
        <f t="shared" si="48"/>
        <v>-0.12959899999999996</v>
      </c>
      <c r="CW92" s="41">
        <f t="shared" si="48"/>
        <v>3.9359999999999951E-3</v>
      </c>
      <c r="CX92" s="41">
        <f t="shared" si="48"/>
        <v>3.9359999999999951E-3</v>
      </c>
      <c r="CY92" s="41">
        <f t="shared" si="48"/>
        <v>2.9941999999999969E-2</v>
      </c>
      <c r="CZ92" s="41">
        <f t="shared" si="48"/>
        <v>-5.530400000000002E-2</v>
      </c>
      <c r="DA92" s="41">
        <f t="shared" si="48"/>
        <v>7.3809999999999987E-3</v>
      </c>
      <c r="DB92" s="41">
        <f t="shared" si="48"/>
        <v>0.16191999999999998</v>
      </c>
      <c r="DC92" s="41">
        <f t="shared" si="48"/>
        <v>0.23872699999999994</v>
      </c>
      <c r="DD92" s="41">
        <f t="shared" si="48"/>
        <v>0.21063199999999996</v>
      </c>
      <c r="DE92" s="41">
        <f t="shared" si="48"/>
        <v>0.24601699999999996</v>
      </c>
      <c r="DF92" s="41">
        <f t="shared" si="48"/>
        <v>0.10735500000000003</v>
      </c>
      <c r="DG92" s="41">
        <f t="shared" si="48"/>
        <v>2.5376000000000065E-2</v>
      </c>
      <c r="DH92" s="41">
        <f t="shared" si="48"/>
        <v>-8.5963999999999985E-2</v>
      </c>
      <c r="DI92" s="41">
        <f t="shared" si="48"/>
        <v>-9.7762999999999933E-2</v>
      </c>
      <c r="DJ92" s="41">
        <f t="shared" si="48"/>
        <v>-9.7762999999999933E-2</v>
      </c>
      <c r="DK92" s="41">
        <f t="shared" si="48"/>
        <v>-0.11288999999999993</v>
      </c>
      <c r="DL92" s="41">
        <f t="shared" si="48"/>
        <v>-9.2999999999998639E-4</v>
      </c>
      <c r="DM92" s="41">
        <f t="shared" si="48"/>
        <v>3.0015000000000014E-2</v>
      </c>
      <c r="DN92" s="41">
        <f t="shared" si="48"/>
        <v>2.7113999999999971E-2</v>
      </c>
      <c r="DO92" s="41">
        <f t="shared" si="48"/>
        <v>0.18090300000000004</v>
      </c>
      <c r="DP92" s="41">
        <f t="shared" si="48"/>
        <v>0.20587</v>
      </c>
      <c r="DQ92" s="41">
        <f t="shared" si="48"/>
        <v>0.56286700000000001</v>
      </c>
      <c r="DR92" s="41">
        <f t="shared" si="48"/>
        <v>0.86855299999999991</v>
      </c>
      <c r="DS92" s="41">
        <f t="shared" si="48"/>
        <v>1.0778779999999999</v>
      </c>
      <c r="DT92" s="41">
        <f t="shared" si="48"/>
        <v>1.4071119999999999</v>
      </c>
      <c r="DU92" s="41">
        <f t="shared" si="48"/>
        <v>1.5248579999999998</v>
      </c>
      <c r="DV92" s="41">
        <f t="shared" si="48"/>
        <v>1.6538209999999998</v>
      </c>
      <c r="DW92" s="41">
        <f t="shared" si="48"/>
        <v>1.8859759999999997</v>
      </c>
      <c r="DX92" s="41">
        <f t="shared" si="48"/>
        <v>2.3408390000000003</v>
      </c>
      <c r="DY92" s="41">
        <f t="shared" si="48"/>
        <v>2.264011</v>
      </c>
      <c r="DZ92" s="41">
        <f t="shared" si="48"/>
        <v>2.1850799999999997</v>
      </c>
      <c r="EA92" s="41">
        <f t="shared" ref="EA92:EQ92" si="49">EA93-EA91</f>
        <v>1.9919729999999998</v>
      </c>
      <c r="EB92" s="41">
        <f t="shared" si="49"/>
        <v>2.0467229999999996</v>
      </c>
      <c r="EC92" s="41">
        <f t="shared" si="49"/>
        <v>1.7575679999999996</v>
      </c>
      <c r="ED92" s="41">
        <f t="shared" si="49"/>
        <v>1.6452819999999999</v>
      </c>
      <c r="EE92" s="41">
        <f t="shared" si="49"/>
        <v>1.4736689999999999</v>
      </c>
      <c r="EF92" s="41">
        <f t="shared" si="49"/>
        <v>1.2961369999999999</v>
      </c>
      <c r="EG92" s="41">
        <f t="shared" si="49"/>
        <v>1.2279929999999999</v>
      </c>
      <c r="EH92" s="41">
        <f t="shared" si="49"/>
        <v>1.209082</v>
      </c>
      <c r="EI92" s="41">
        <f t="shared" si="49"/>
        <v>1.0578309999999997</v>
      </c>
      <c r="EJ92" s="41">
        <f t="shared" si="49"/>
        <v>0.70449899999999976</v>
      </c>
      <c r="EK92" s="41">
        <f t="shared" si="49"/>
        <v>0.82498300000000002</v>
      </c>
      <c r="EL92" s="41">
        <f t="shared" si="49"/>
        <v>0.76160300000000003</v>
      </c>
      <c r="EM92" s="41">
        <f t="shared" si="49"/>
        <v>0.87054999999999993</v>
      </c>
      <c r="EN92" s="41">
        <f t="shared" si="49"/>
        <v>0.77565600000000001</v>
      </c>
      <c r="EO92" s="41">
        <f t="shared" si="49"/>
        <v>0.67242900000000005</v>
      </c>
      <c r="EP92" s="41">
        <f t="shared" si="49"/>
        <v>0.73383299999999996</v>
      </c>
      <c r="EQ92" s="41">
        <f t="shared" si="49"/>
        <v>0.83504699999999998</v>
      </c>
    </row>
    <row r="93" spans="1:207" s="43" customFormat="1">
      <c r="A93" s="38"/>
      <c r="B93" s="39" t="s">
        <v>111</v>
      </c>
      <c r="C93" s="39">
        <f>SUM(D48:$O48)</f>
        <v>8.4709649999999996</v>
      </c>
      <c r="D93" s="39">
        <f>SUM(E48:$O48)+SUM($D49:D49)</f>
        <v>8.1005020000000005</v>
      </c>
      <c r="E93" s="39">
        <f>SUM(F48:$O48)+SUM($D49:E49)</f>
        <v>8.4028329999999993</v>
      </c>
      <c r="F93" s="39">
        <f>SUM(G48:$O48)+SUM($D49:F49)</f>
        <v>7.7958719999999992</v>
      </c>
      <c r="G93" s="39">
        <f>SUM(H48:$O48)+SUM($D49:G49)</f>
        <v>7.8865059999999998</v>
      </c>
      <c r="H93" s="39">
        <f>SUM(I48:$O48)+SUM($D49:H49)</f>
        <v>7.5432690000000004</v>
      </c>
      <c r="I93" s="39">
        <f>SUM(J48:$O48)+SUM($D49:I49)</f>
        <v>6.6172829999999996</v>
      </c>
      <c r="J93" s="39">
        <f>SUM(K48:$O48)+SUM($D49:J49)</f>
        <v>5.9884029999999999</v>
      </c>
      <c r="K93" s="39">
        <f>SUM(L48:$O48)+SUM($D49:K49)</f>
        <v>5.2480500000000001</v>
      </c>
      <c r="L93" s="39">
        <f>SUM(M48:$O48)+SUM($D49:L49)</f>
        <v>4.2842859999999998</v>
      </c>
      <c r="M93" s="39">
        <f>SUM(N48:$O48)+SUM($D49:M49)</f>
        <v>3.9088459999999996</v>
      </c>
      <c r="N93" s="39">
        <f>SUM(O48:$O48)+SUM($D49:N49)</f>
        <v>3.467851</v>
      </c>
      <c r="O93" s="39">
        <f>SUM(D49:$O49)</f>
        <v>3.4537450000000001</v>
      </c>
      <c r="P93" s="39">
        <f>SUM(E49:$O49)+SUM($D50:D50)</f>
        <v>3.0941940000000003</v>
      </c>
      <c r="Q93" s="39">
        <f>SUM(F49:$O49)+SUM($D50:E50)</f>
        <v>2.7349209999999999</v>
      </c>
      <c r="R93" s="39">
        <f>SUM(G49:$O49)+SUM($D50:F50)</f>
        <v>2.3596029999999999</v>
      </c>
      <c r="S93" s="39">
        <f>SUM(H49:$O49)+SUM($D50:G50)</f>
        <v>2.4692850000000002</v>
      </c>
      <c r="T93" s="39">
        <f>SUM(I49:$O49)+SUM($D50:H50)</f>
        <v>2.3454999999999999</v>
      </c>
      <c r="U93" s="39">
        <f>SUM(J49:$O49)+SUM($D50:I50)</f>
        <v>2.2079999999999997</v>
      </c>
      <c r="V93" s="39">
        <f>SUM(K49:$O49)+SUM($D50:J50)</f>
        <v>2.074179</v>
      </c>
      <c r="W93" s="39">
        <f>SUM(L49:$O49)+SUM($D50:K50)</f>
        <v>1.9916290000000001</v>
      </c>
      <c r="X93" s="39">
        <f>SUM(M49:$O49)+SUM($D50:L50)</f>
        <v>1.8951610000000001</v>
      </c>
      <c r="Y93" s="39">
        <f>SUM(N49:$O49)+SUM($D50:M50)</f>
        <v>1.7373770000000002</v>
      </c>
      <c r="Z93" s="39">
        <f>SUM(O49:$O49)+SUM($D50:N50)</f>
        <v>1.3166010000000001</v>
      </c>
      <c r="AA93" s="39">
        <f>SUM(D50:$O50)</f>
        <v>1.0779420000000002</v>
      </c>
      <c r="AB93" s="39">
        <f>SUM(E50:$O50)+SUM($D51:D51)</f>
        <v>0.89494599999999991</v>
      </c>
      <c r="AC93" s="39">
        <f>SUM(F50:$O50)+SUM($D51:E51)</f>
        <v>0.75286700000000006</v>
      </c>
      <c r="AD93" s="39">
        <f>SUM(G50:$O50)+SUM($D51:F51)</f>
        <v>0.61214799999999991</v>
      </c>
      <c r="AE93" s="39">
        <f>SUM(H50:$O50)+SUM($D51:G51)</f>
        <v>0.4748659999999999</v>
      </c>
      <c r="AF93" s="39">
        <f>SUM(I50:$O50)+SUM($D51:H51)</f>
        <v>0.55037899999999995</v>
      </c>
      <c r="AG93" s="39">
        <f>SUM(J50:$O50)+SUM($D51:I51)</f>
        <v>0.64134099999999994</v>
      </c>
      <c r="AH93" s="39">
        <f>SUM(K50:$O50)+SUM($D51:J51)</f>
        <v>0.68828099999999992</v>
      </c>
      <c r="AI93" s="39">
        <f>SUM(L50:$O50)+SUM($D51:K51)</f>
        <v>0.71188099999999987</v>
      </c>
      <c r="AJ93" s="39">
        <f>SUM(M50:$O50)+SUM($D51:L51)</f>
        <v>0.78266299999999989</v>
      </c>
      <c r="AK93" s="39">
        <f>SUM(N50:$O50)+SUM($D51:M51)</f>
        <v>0.7477069999999999</v>
      </c>
      <c r="AL93" s="39">
        <f>SUM(O50:$O50)+SUM($D51:N51)</f>
        <v>0.96210099999999987</v>
      </c>
      <c r="AM93" s="39">
        <f>SUM(D51:$O51)</f>
        <v>1.1877009999999999</v>
      </c>
      <c r="AN93" s="39">
        <f>SUM(E51:$O51)+SUM($D52:D52)</f>
        <v>1.5855629999999998</v>
      </c>
      <c r="AO93" s="39">
        <f>SUM(F51:$O51)+SUM($D52:E52)</f>
        <v>1.6002689999999999</v>
      </c>
      <c r="AP93" s="39">
        <f>SUM(G51:$O51)+SUM($D52:F52)</f>
        <v>1.6002689999999999</v>
      </c>
      <c r="AQ93" s="39">
        <f>SUM(H51:$O51)+SUM($D52:G52)</f>
        <v>1.644555</v>
      </c>
      <c r="AR93" s="39">
        <f>SUM(I51:$O51)+SUM($D52:H52)</f>
        <v>1.8982359999999998</v>
      </c>
      <c r="AS93" s="39">
        <f>SUM(J51:$O51)+SUM($D52:I52)</f>
        <v>2.0906760000000002</v>
      </c>
      <c r="AT93" s="39">
        <f>SUM(K51:$O51)+SUM($D52:J52)</f>
        <v>2.6414329999999997</v>
      </c>
      <c r="AU93" s="39">
        <f>SUM(L51:$O51)+SUM($D52:K52)</f>
        <v>2.8109909999999996</v>
      </c>
      <c r="AV93" s="39">
        <f>SUM(M51:$O51)+SUM($D52:L52)</f>
        <v>3.1702219999999994</v>
      </c>
      <c r="AW93" s="39">
        <f>SUM(N51:$O51)+SUM($D52:M52)</f>
        <v>3.3981349999999995</v>
      </c>
      <c r="AX93" s="39">
        <f>SUM(O51:$O51)+SUM($D52:N52)</f>
        <v>3.5002779999999993</v>
      </c>
      <c r="AY93" s="39">
        <f>SUM(D52:$O52)</f>
        <v>3.5347299999999993</v>
      </c>
      <c r="AZ93" s="39">
        <f>SUM(E52:$O52)+SUM($D53:D53)</f>
        <v>3.4285549999999998</v>
      </c>
      <c r="BA93" s="39">
        <f>SUM(F52:$O52)+SUM($D53:E53)</f>
        <v>3.6214619999999997</v>
      </c>
      <c r="BB93" s="39">
        <f>SUM(G52:$O52)+SUM($D53:F53)</f>
        <v>3.6497959999999994</v>
      </c>
      <c r="BC93" s="39">
        <f>SUM(H52:$O52)+SUM($D53:G53)</f>
        <v>3.3938869999999999</v>
      </c>
      <c r="BD93" s="39">
        <f>SUM(I52:$O52)+SUM($D53:H53)</f>
        <v>3.0262739999999995</v>
      </c>
      <c r="BE93" s="39">
        <f>SUM(J52:$O52)+SUM($D53:I53)</f>
        <v>2.7301289999999998</v>
      </c>
      <c r="BF93" s="39">
        <f>SUM(K52:$O52)+SUM($D53:J53)</f>
        <v>2.1165849999999997</v>
      </c>
      <c r="BG93" s="39">
        <f>SUM(L52:$O52)+SUM($D53:K53)</f>
        <v>1.9299409999999997</v>
      </c>
      <c r="BH93" s="39">
        <f>SUM(M52:$O52)+SUM($D53:L53)</f>
        <v>1.8555349999999999</v>
      </c>
      <c r="BI93" s="39">
        <f>SUM(N52:$O52)+SUM($D53:M53)</f>
        <v>1.818889</v>
      </c>
      <c r="BJ93" s="39">
        <f>SUM(O52:$O52)+SUM($D53:N53)</f>
        <v>1.5852789999999999</v>
      </c>
      <c r="BK93" s="39">
        <f>SUM(D53:$O53)</f>
        <v>1.5090169999999998</v>
      </c>
      <c r="BL93" s="39">
        <f>SUM(E53:$O53)+SUM($D54:D54)</f>
        <v>1.4557219999999997</v>
      </c>
      <c r="BM93" s="39">
        <f>SUM(F53:$O53)+SUM($D54:E54)</f>
        <v>1.2759320000000001</v>
      </c>
      <c r="BN93" s="39">
        <f>SUM(G53:$O53)+SUM($D54:F54)</f>
        <v>1.419557</v>
      </c>
      <c r="BO93" s="39">
        <f>SUM(H53:$O53)+SUM($D54:G54)</f>
        <v>1.391543</v>
      </c>
      <c r="BP93" s="39">
        <f>SUM(I53:$O53)+SUM($D54:H54)</f>
        <v>1.5443210000000001</v>
      </c>
      <c r="BQ93" s="39">
        <f>SUM(J53:$O53)+SUM($D54:I54)</f>
        <v>1.6934369999999999</v>
      </c>
      <c r="BR93" s="39">
        <f>SUM(K53:$O53)+SUM($D54:J54)</f>
        <v>1.6934369999999999</v>
      </c>
      <c r="BS93" s="39">
        <f>SUM(L53:$O53)+SUM($D54:K54)</f>
        <v>1.7187229999999998</v>
      </c>
      <c r="BT93" s="39">
        <f>SUM(M53:$O53)+SUM($D54:L54)</f>
        <v>1.597237</v>
      </c>
      <c r="BU93" s="39">
        <f>SUM(N53:$O53)+SUM($D54:M54)</f>
        <v>1.4059699999999999</v>
      </c>
      <c r="BV93" s="39">
        <f>SUM(O53:$O53)+SUM($D54:N54)</f>
        <v>1.6561950000000001</v>
      </c>
      <c r="BW93" s="39">
        <f>SUM(D54:$O54)</f>
        <v>1.4962130000000002</v>
      </c>
      <c r="BX93" s="39">
        <f>SUM(E54:$O54)+SUM($D55:D55)</f>
        <v>1.3172980000000001</v>
      </c>
      <c r="BY93" s="39">
        <f>SUM(F54:$O54)+SUM($D55:E55)</f>
        <v>1.3874010000000001</v>
      </c>
      <c r="BZ93" s="39">
        <f>SUM(G54:$O54)+SUM($D55:F55)</f>
        <v>1.4863149999999998</v>
      </c>
      <c r="CA93" s="39">
        <f>SUM(H54:$O54)+SUM($D55:G55)</f>
        <v>1.6073029999999999</v>
      </c>
      <c r="CB93" s="39">
        <f>SUM(I54:$O54)+SUM($D55:H55)</f>
        <v>1.7346029999999999</v>
      </c>
      <c r="CC93" s="39">
        <f>SUM(J54:$O54)+SUM($D55:I55)</f>
        <v>1.7090610000000002</v>
      </c>
      <c r="CD93" s="39">
        <f>SUM(K54:$O54)+SUM($D55:J55)</f>
        <v>1.7090610000000002</v>
      </c>
      <c r="CE93" s="39">
        <f>SUM(L54:$O54)+SUM($D55:K55)</f>
        <v>1.7216580000000001</v>
      </c>
      <c r="CF93" s="39">
        <f>SUM(M54:$O54)+SUM($D55:L55)</f>
        <v>1.4768190000000001</v>
      </c>
      <c r="CG93" s="39">
        <f>SUM(N54:$O54)+SUM($D55:M55)</f>
        <v>1.4768190000000001</v>
      </c>
      <c r="CH93" s="39">
        <f>SUM(O54:$O54)+SUM($D55:N55)</f>
        <v>1.2099470000000001</v>
      </c>
      <c r="CI93" s="39">
        <f>SUM(D55:$O55)</f>
        <v>1.2350989999999999</v>
      </c>
      <c r="CJ93" s="39">
        <f>SUM(E55:$O55)+SUM($D56:D56)</f>
        <v>1.21512</v>
      </c>
      <c r="CK93" s="39">
        <f>SUM(F55:$O55)+SUM($D56:E56)</f>
        <v>1.1441669999999997</v>
      </c>
      <c r="CL93" s="39">
        <f>SUM(G55:$O55)+SUM($D56:F56)</f>
        <v>0.87329400000000001</v>
      </c>
      <c r="CM93" s="39">
        <f>SUM(H55:$O55)+SUM($D56:G56)</f>
        <v>0.75230599999999992</v>
      </c>
      <c r="CN93" s="39">
        <f>SUM(I55:$O55)+SUM($D56:H56)</f>
        <v>0.47222799999999993</v>
      </c>
      <c r="CO93" s="39">
        <f>SUM(J55:$O55)+SUM($D56:I56)</f>
        <v>0.33504999999999996</v>
      </c>
      <c r="CP93" s="39">
        <f>SUM(K55:$O55)+SUM($D56:J56)</f>
        <v>0.33504999999999996</v>
      </c>
      <c r="CQ93" s="39">
        <f>SUM(L55:$O55)+SUM($D56:K56)</f>
        <v>0.22703599999999999</v>
      </c>
      <c r="CR93" s="39">
        <f>SUM(M55:$O55)+SUM($D56:L56)</f>
        <v>0.24734099999999998</v>
      </c>
      <c r="CS93" s="39">
        <f>SUM(N55:$O55)+SUM($D56:M56)</f>
        <v>0.24734099999999998</v>
      </c>
      <c r="CT93" s="39">
        <f>SUM(O55:$O55)+SUM($D56:N56)</f>
        <v>0.250143</v>
      </c>
      <c r="CU93" s="39">
        <f>SUM(D56:$O56)</f>
        <v>0.201183</v>
      </c>
      <c r="CV93" s="39">
        <f>SUM(E56:$O56)+SUM($D57:D57)</f>
        <v>0.17290499999999998</v>
      </c>
      <c r="CW93" s="39">
        <f>SUM(F56:$O56)+SUM($D57:E57)</f>
        <v>0.15208899999999997</v>
      </c>
      <c r="CX93" s="39">
        <f>SUM(G56:$O56)+SUM($D57:F57)</f>
        <v>0.15208899999999997</v>
      </c>
      <c r="CY93" s="39">
        <f>SUM(H56:$O56)+SUM($D57:G57)</f>
        <v>0.16721599999999998</v>
      </c>
      <c r="CZ93" s="39">
        <f>SUM(I56:$O56)+SUM($D57:H57)</f>
        <v>0.19214799999999999</v>
      </c>
      <c r="DA93" s="39">
        <f>SUM(J56:$O56)+SUM($D57:I57)</f>
        <v>0.22753299999999999</v>
      </c>
      <c r="DB93" s="39">
        <f>SUM(K56:$O56)+SUM($D57:J57)</f>
        <v>0.38207199999999997</v>
      </c>
      <c r="DC93" s="39">
        <f>SUM(L56:$O56)+SUM($D57:K57)</f>
        <v>0.43157899999999993</v>
      </c>
      <c r="DD93" s="39">
        <f>SUM(M56:$O56)+SUM($D57:L57)</f>
        <v>0.40348399999999995</v>
      </c>
      <c r="DE93" s="39">
        <f>SUM(N56:$O56)+SUM($D57:M57)</f>
        <v>0.43886899999999995</v>
      </c>
      <c r="DF93" s="39">
        <f>SUM(O56:$O56)+SUM($D57:N57)</f>
        <v>0.45866499999999999</v>
      </c>
      <c r="DG93" s="39">
        <f>SUM(D57:$O57)</f>
        <v>0.45876800000000001</v>
      </c>
      <c r="DH93" s="39">
        <f>SUM(E57:$O57)+SUM($D58:D58)</f>
        <v>0.447548</v>
      </c>
      <c r="DI93" s="39">
        <f>SUM(F57:$O57)+SUM($D58:E58)</f>
        <v>0.43574900000000005</v>
      </c>
      <c r="DJ93" s="39">
        <f>SUM(G57:$O57)+SUM($D58:F58)</f>
        <v>0.43574900000000005</v>
      </c>
      <c r="DK93" s="39">
        <f>SUM(H57:$O57)+SUM($D58:G58)</f>
        <v>0.42062200000000005</v>
      </c>
      <c r="DL93" s="39">
        <f>SUM(I57:$O57)+SUM($D58:H58)</f>
        <v>0.422404</v>
      </c>
      <c r="DM93" s="39">
        <f>SUM(J57:$O57)+SUM($D58:I58)</f>
        <v>0.453349</v>
      </c>
      <c r="DN93" s="39">
        <f>SUM(K57:$O57)+SUM($D58:J58)</f>
        <v>0.45044799999999996</v>
      </c>
      <c r="DO93" s="39">
        <f>SUM(L57:$O57)+SUM($D58:K58)</f>
        <v>0.60423700000000002</v>
      </c>
      <c r="DP93" s="39">
        <f>SUM(M57:$O57)+SUM($D58:L58)</f>
        <v>0.62920399999999999</v>
      </c>
      <c r="DQ93" s="39">
        <f>SUM(N57:$O57)+SUM($D58:M58)</f>
        <v>0.98620099999999999</v>
      </c>
      <c r="DR93" s="39">
        <f>SUM(O57:$O57)+SUM($D58:N58)</f>
        <v>1.0667139999999999</v>
      </c>
      <c r="DS93" s="39">
        <f>SUM(D58:$O58)</f>
        <v>1.1779979999999999</v>
      </c>
      <c r="DT93" s="39">
        <f>SUM(E58:$O58)+SUM($D59:D59)</f>
        <v>1.4908439999999998</v>
      </c>
      <c r="DU93" s="39">
        <f>SUM(F58:$O58)+SUM($D59:E59)</f>
        <v>1.6623269999999999</v>
      </c>
      <c r="DV93" s="39">
        <f>SUM(G58:$O58)+SUM($D59:F59)</f>
        <v>1.7912899999999998</v>
      </c>
      <c r="DW93" s="39">
        <f>SUM(H58:$O58)+SUM($D59:G59)</f>
        <v>2.0234449999999997</v>
      </c>
      <c r="DX93" s="39">
        <f>SUM(I58:$O58)+SUM($D59:H59)</f>
        <v>2.4783080000000002</v>
      </c>
      <c r="DY93" s="39">
        <f>SUM(J58:$O58)+SUM($D59:I59)</f>
        <v>2.5268459999999999</v>
      </c>
      <c r="DZ93" s="39">
        <f>SUM(K58:$O58)+SUM($D59:J59)</f>
        <v>2.4923229999999998</v>
      </c>
      <c r="EA93" s="39">
        <f>SUM(L58:$O58)+SUM($D59:K59)</f>
        <v>2.2992159999999999</v>
      </c>
      <c r="EB93" s="39">
        <f>SUM(M58:$O58)+SUM($D59:L59)</f>
        <v>2.3539659999999998</v>
      </c>
      <c r="EC93" s="39">
        <f>SUM(N58:$O58)+SUM($D59:M59)</f>
        <v>2.0648109999999997</v>
      </c>
      <c r="ED93" s="39">
        <f>SUM(O58:$O58)+SUM($D59:N59)</f>
        <v>1.9525249999999998</v>
      </c>
      <c r="EE93" s="39">
        <f>SUM(D59:$O59)</f>
        <v>1.8836759999999999</v>
      </c>
      <c r="EF93" s="39">
        <f>SUM(E59:$O59)+SUM($D60:D60)</f>
        <v>1.6224119999999997</v>
      </c>
      <c r="EG93" s="39">
        <f>SUM(F59:$O59)+SUM($D60:E60)</f>
        <v>1.5005309999999998</v>
      </c>
      <c r="EH93" s="39">
        <f>SUM(G59:$O59)+SUM($D60:F60)</f>
        <v>1.4816199999999999</v>
      </c>
      <c r="EI93" s="39">
        <f>SUM(H59:$O59)+SUM($D60:G60)</f>
        <v>1.3303689999999997</v>
      </c>
      <c r="EJ93" s="39">
        <f>SUM(I59:$O59)+SUM($D60:H60)</f>
        <v>1.0185399999999998</v>
      </c>
      <c r="EK93" s="39">
        <f>SUM(J59:$O59)+SUM($D60:I60)</f>
        <v>1.0136579999999999</v>
      </c>
      <c r="EL93" s="39">
        <f>SUM(K59:$O59)+SUM($D60:J60)</f>
        <v>0.90586999999999995</v>
      </c>
      <c r="EM93" s="39">
        <f>SUM(L59:$O59)+SUM($D60:K60)</f>
        <v>1.0148169999999999</v>
      </c>
      <c r="EN93" s="39">
        <f>SUM(M59:$O59)+SUM($D60:L60)</f>
        <v>0.95426299999999997</v>
      </c>
      <c r="EO93" s="39">
        <f>SUM(N59:$O59)+SUM($D60:M60)</f>
        <v>0.85103600000000001</v>
      </c>
      <c r="EP93" s="39">
        <f>SUM(O59:$O59)+SUM($D60:N60)</f>
        <v>0.91243999999999992</v>
      </c>
      <c r="EQ93" s="39">
        <f>SUM(D60:$O60)</f>
        <v>0.91088999999999998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1.6330000000000001E-2</v>
      </c>
      <c r="L96" s="39">
        <f>$C$93</f>
        <v>8.4709649999999996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1.5682000000000001E-2</v>
      </c>
      <c r="L97" s="39">
        <f>$D$93</f>
        <v>8.1005020000000005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1.6087000000000001E-2</v>
      </c>
      <c r="L98" s="39">
        <f>$E$93</f>
        <v>8.4028329999999993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1.4770999999999999E-2</v>
      </c>
      <c r="L99" s="39">
        <f>$F$93</f>
        <v>7.7958719999999992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1.4833000000000001E-2</v>
      </c>
      <c r="L100" s="39">
        <f>$G$93</f>
        <v>7.8865059999999998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1.4086E-2</v>
      </c>
      <c r="L101" s="39">
        <f>$H$93</f>
        <v>7.5432690000000004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1.2459E-2</v>
      </c>
      <c r="L102" s="39">
        <f>$I$93</f>
        <v>6.6172829999999996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1.1255000000000001E-2</v>
      </c>
      <c r="L103" s="39">
        <f>$J$93</f>
        <v>5.9884029999999999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9.9890000000000014E-3</v>
      </c>
      <c r="L104" s="39">
        <f>$K$93</f>
        <v>5.2480500000000001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8.0850000000000002E-3</v>
      </c>
      <c r="L105" s="39">
        <f>$L$93</f>
        <v>4.2842859999999998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7.3380000000000008E-3</v>
      </c>
      <c r="L106" s="39">
        <f>$M$93</f>
        <v>3.9088459999999996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5.9550000000000002E-3</v>
      </c>
      <c r="L107" s="39">
        <f>$N$93</f>
        <v>3.467851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5.778000000000001E-3</v>
      </c>
      <c r="L108" s="39">
        <f>$O$93</f>
        <v>3.4537450000000001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5.0020000000000004E-3</v>
      </c>
      <c r="L109" s="39">
        <f>$P$93</f>
        <v>3.0941940000000003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4.3990000000000001E-3</v>
      </c>
      <c r="L110" s="39">
        <f>$Q$93</f>
        <v>2.7349209999999999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3.7360000000000006E-3</v>
      </c>
      <c r="L111" s="39">
        <f>$R$93</f>
        <v>2.3596029999999999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3.813E-3</v>
      </c>
      <c r="L112" s="39">
        <f>$S$93</f>
        <v>2.4692850000000002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3.6349999999999993E-3</v>
      </c>
      <c r="L113" s="39">
        <f>$T$93</f>
        <v>2.3454999999999999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3.336E-3</v>
      </c>
      <c r="L114" s="39">
        <f>$U$93</f>
        <v>2.2079999999999997</v>
      </c>
    </row>
    <row r="115" spans="2:124">
      <c r="B115" s="44"/>
      <c r="C115" s="39">
        <f>$V$88</f>
        <v>2.4999999999999998E-5</v>
      </c>
      <c r="K115" s="39">
        <f>$V$90</f>
        <v>3.0660000000000001E-3</v>
      </c>
      <c r="L115" s="39">
        <f>$V$93</f>
        <v>2.074179</v>
      </c>
    </row>
    <row r="116" spans="2:124">
      <c r="B116" s="44"/>
      <c r="C116" s="39">
        <f>$W$88</f>
        <v>2.4999999999999998E-5</v>
      </c>
      <c r="K116" s="39">
        <f>$W$90</f>
        <v>2.8679999999999999E-3</v>
      </c>
      <c r="L116" s="39">
        <f>$W$93</f>
        <v>1.9916290000000001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2.6839999999999998E-3</v>
      </c>
      <c r="L117" s="39">
        <f>$X$93</f>
        <v>1.8951610000000001</v>
      </c>
    </row>
    <row r="118" spans="2:124">
      <c r="B118" s="44"/>
      <c r="C118" s="39">
        <f>$Y$88</f>
        <v>2.4999999999999998E-5</v>
      </c>
      <c r="K118" s="39">
        <f>$Y$90</f>
        <v>2.3579999999999999E-3</v>
      </c>
      <c r="L118" s="39">
        <f>$Y$93</f>
        <v>1.7373770000000002</v>
      </c>
    </row>
    <row r="119" spans="2:124">
      <c r="B119" s="44"/>
      <c r="C119" s="39">
        <f>$Z$88</f>
        <v>2.4999999999999998E-5</v>
      </c>
      <c r="K119" s="39">
        <f>$Z$90</f>
        <v>1.7569999999999999E-3</v>
      </c>
      <c r="L119" s="39">
        <f>$Z$93</f>
        <v>1.3166010000000001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1.4329999999999998E-3</v>
      </c>
      <c r="L120" s="39">
        <f>$AA$93</f>
        <v>1.0779420000000002</v>
      </c>
    </row>
    <row r="121" spans="2:124">
      <c r="B121" s="44"/>
      <c r="C121" s="39">
        <f>$AB$88</f>
        <v>2.4999999999999998E-5</v>
      </c>
      <c r="K121" s="39">
        <f>$AB$90</f>
        <v>1.183E-3</v>
      </c>
      <c r="L121" s="39">
        <f>$AB$93</f>
        <v>0.89494599999999991</v>
      </c>
    </row>
    <row r="122" spans="2:124">
      <c r="B122" s="44"/>
      <c r="C122" s="39">
        <f>$AC$88</f>
        <v>2.4999999999999998E-5</v>
      </c>
      <c r="K122" s="39">
        <f>$AC$90</f>
        <v>9.6400000000000023E-4</v>
      </c>
      <c r="L122" s="39">
        <f>$AC$93</f>
        <v>0.75286700000000006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8.0900000000000015E-4</v>
      </c>
      <c r="L123" s="39">
        <f>$AD$93</f>
        <v>0.61214799999999991</v>
      </c>
    </row>
    <row r="124" spans="2:124">
      <c r="B124" s="44"/>
      <c r="C124" s="39">
        <f>$AE$88</f>
        <v>2.4999999999999998E-5</v>
      </c>
      <c r="K124" s="39">
        <f>$AE$90</f>
        <v>6.6800000000000008E-4</v>
      </c>
      <c r="L124" s="39">
        <f>$AE$93</f>
        <v>0.4748659999999999</v>
      </c>
    </row>
    <row r="125" spans="2:124">
      <c r="B125" s="44"/>
      <c r="C125" s="39">
        <f>$AF$88</f>
        <v>2.4999999999999998E-5</v>
      </c>
      <c r="K125" s="39">
        <f>$AF$90</f>
        <v>8.1500000000000019E-4</v>
      </c>
      <c r="L125" s="39">
        <f>$AF$93</f>
        <v>0.55037899999999995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9.320000000000001E-4</v>
      </c>
      <c r="L126" s="39">
        <f>$AG$93</f>
        <v>0.64134099999999994</v>
      </c>
    </row>
    <row r="127" spans="2:124">
      <c r="B127" s="44"/>
      <c r="C127" s="39">
        <f>$AH$88</f>
        <v>0</v>
      </c>
      <c r="K127" s="39">
        <f>$AH$90</f>
        <v>9.7849666666666689E-4</v>
      </c>
      <c r="L127" s="39">
        <f>$AH$93</f>
        <v>0.68828099999999992</v>
      </c>
    </row>
    <row r="128" spans="2:124">
      <c r="B128" s="44"/>
      <c r="C128" s="39">
        <f>$AI$88</f>
        <v>0</v>
      </c>
      <c r="K128" s="39">
        <f>$AI$90</f>
        <v>1.0304966666666669E-3</v>
      </c>
      <c r="L128" s="39">
        <f>$AI$93</f>
        <v>0.71188099999999987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1.0984966666666668E-3</v>
      </c>
      <c r="L129" s="39">
        <f>$AJ$93</f>
        <v>0.78266299999999989</v>
      </c>
    </row>
    <row r="130" spans="2:12">
      <c r="B130" s="44"/>
      <c r="C130" s="39">
        <f>$AK$88</f>
        <v>0</v>
      </c>
      <c r="K130" s="39">
        <f>$AK$90</f>
        <v>1.0534966666666669E-3</v>
      </c>
      <c r="L130" s="39">
        <f>$AK$93</f>
        <v>0.7477069999999999</v>
      </c>
    </row>
    <row r="131" spans="2:12">
      <c r="B131" s="44"/>
      <c r="C131" s="39">
        <f>$AL$88</f>
        <v>0</v>
      </c>
      <c r="K131" s="39">
        <f>$AL$90</f>
        <v>1.3874966666666667E-3</v>
      </c>
      <c r="L131" s="39">
        <f>$AL$93</f>
        <v>0.96210099999999987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1.7724966666666669E-3</v>
      </c>
      <c r="L132" s="39">
        <f>$AM$93</f>
        <v>1.1877009999999999</v>
      </c>
    </row>
    <row r="133" spans="2:12">
      <c r="B133" s="44"/>
      <c r="C133" s="39">
        <f>$AN$88</f>
        <v>0</v>
      </c>
      <c r="K133" s="39">
        <f>$AN$90</f>
        <v>2.3755191330244118E-3</v>
      </c>
      <c r="L133" s="39">
        <f>$AN$93</f>
        <v>1.5855629999999998</v>
      </c>
    </row>
    <row r="134" spans="2:12">
      <c r="B134" s="44"/>
      <c r="C134" s="39">
        <f>$AO$88</f>
        <v>0</v>
      </c>
      <c r="K134" s="39">
        <f>$AO$90</f>
        <v>2.3796928662198616E-3</v>
      </c>
      <c r="L134" s="39">
        <f>$AO$93</f>
        <v>1.6002689999999999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2.3796928662198616E-3</v>
      </c>
      <c r="L135" s="39">
        <f>$AP$93</f>
        <v>1.6002689999999999</v>
      </c>
    </row>
    <row r="136" spans="2:12">
      <c r="B136" s="44"/>
      <c r="C136" s="39">
        <f>$AQ$88</f>
        <v>0</v>
      </c>
      <c r="K136" s="39">
        <f>$AQ$90</f>
        <v>2.385628116469259E-3</v>
      </c>
      <c r="L136" s="39">
        <f>$AQ$93</f>
        <v>1.644555</v>
      </c>
    </row>
    <row r="137" spans="2:12">
      <c r="B137" s="44"/>
      <c r="C137" s="39">
        <f>$AR$88</f>
        <v>8.5546057120577064E-5</v>
      </c>
      <c r="K137" s="39">
        <f>$AR$90</f>
        <v>2.6340597607298587E-3</v>
      </c>
      <c r="L137" s="39">
        <f>$AR$93</f>
        <v>1.8982359999999998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2.8628072716183365E-3</v>
      </c>
      <c r="L138" s="39">
        <f>$AS$93</f>
        <v>2.0906760000000002</v>
      </c>
    </row>
    <row r="139" spans="2:12">
      <c r="B139" s="44"/>
      <c r="C139" s="39">
        <f>$AT$88</f>
        <v>8.5546057120577064E-5</v>
      </c>
      <c r="K139" s="39">
        <f>$AT$90</f>
        <v>3.4747590343880211E-3</v>
      </c>
      <c r="L139" s="39">
        <f>$AT$93</f>
        <v>2.6414329999999997</v>
      </c>
    </row>
    <row r="140" spans="2:12">
      <c r="B140" s="44"/>
      <c r="C140" s="39">
        <f>$AU$88</f>
        <v>8.5546057120577064E-5</v>
      </c>
      <c r="K140" s="39">
        <f>$AU$90</f>
        <v>3.6957662732711644E-3</v>
      </c>
      <c r="L140" s="39">
        <f>$AU$93</f>
        <v>2.8109909999999996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4.1549085461514753E-3</v>
      </c>
      <c r="L141" s="39">
        <f>$AV$93</f>
        <v>3.1702219999999994</v>
      </c>
    </row>
    <row r="142" spans="2:12">
      <c r="B142" s="44"/>
      <c r="C142" s="39">
        <f>$AW$88</f>
        <v>8.5546057120577064E-5</v>
      </c>
      <c r="K142" s="39">
        <f>$AW$90</f>
        <v>4.4807926209215745E-3</v>
      </c>
      <c r="L142" s="39">
        <f>$AW$93</f>
        <v>3.3981349999999995</v>
      </c>
    </row>
    <row r="143" spans="2:12">
      <c r="B143" s="44"/>
      <c r="C143" s="39">
        <f>$AX$88</f>
        <v>8.5546057120577064E-5</v>
      </c>
      <c r="K143" s="39">
        <f>$AX$90</f>
        <v>4.6771132000322261E-3</v>
      </c>
      <c r="L143" s="39">
        <f>$AX$93</f>
        <v>3.5002779999999993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4.7453274900701743E-3</v>
      </c>
      <c r="L144" s="39">
        <f>$AY$93</f>
        <v>3.5347299999999993</v>
      </c>
    </row>
    <row r="145" spans="2:12">
      <c r="B145" s="44"/>
      <c r="C145" s="39">
        <f>$AZ$88</f>
        <v>1.2046827176138026E-4</v>
      </c>
      <c r="K145" s="39">
        <f>$AZ$90</f>
        <v>4.6703050237124292E-3</v>
      </c>
      <c r="L145" s="39">
        <f>$AZ$93</f>
        <v>3.4285549999999998</v>
      </c>
    </row>
    <row r="146" spans="2:12">
      <c r="B146" s="44"/>
      <c r="C146" s="39">
        <f>$BA$88</f>
        <v>1.2046827176138026E-4</v>
      </c>
      <c r="K146" s="39">
        <f>$BA$90</f>
        <v>5.0291312905169803E-3</v>
      </c>
      <c r="L146" s="39">
        <f>$BA$93</f>
        <v>3.6214619999999997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5.1101312905169807E-3</v>
      </c>
      <c r="L147" s="39">
        <f>$BB$93</f>
        <v>3.6497959999999994</v>
      </c>
    </row>
    <row r="148" spans="2:12">
      <c r="B148" s="44"/>
      <c r="C148" s="39">
        <f>$BC$88</f>
        <v>1.2046827176138026E-4</v>
      </c>
      <c r="K148" s="39">
        <f>$BC$90</f>
        <v>4.7811960402675824E-3</v>
      </c>
      <c r="L148" s="39">
        <f>$BC$93</f>
        <v>3.3938869999999999</v>
      </c>
    </row>
    <row r="149" spans="2:12">
      <c r="B149" s="44"/>
      <c r="C149" s="39">
        <f>$BD$88</f>
        <v>3.4922214640803194E-5</v>
      </c>
      <c r="K149" s="39">
        <f>$BD$90</f>
        <v>4.334764396006982E-3</v>
      </c>
      <c r="L149" s="39">
        <f>$BD$93</f>
        <v>3.0262739999999995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3.9790168851185047E-3</v>
      </c>
      <c r="L150" s="39">
        <f>$BE$93</f>
        <v>2.7301289999999998</v>
      </c>
    </row>
    <row r="151" spans="2:12">
      <c r="B151" s="44"/>
      <c r="C151" s="39">
        <f>$BF$88</f>
        <v>3.4922214640803194E-5</v>
      </c>
      <c r="K151" s="39">
        <f>$BF$90</f>
        <v>3.3005684556821537E-3</v>
      </c>
      <c r="L151" s="39">
        <f>$BF$93</f>
        <v>2.1165849999999997</v>
      </c>
    </row>
    <row r="152" spans="2:12">
      <c r="B152" s="44"/>
      <c r="C152" s="39">
        <f>$BG$88</f>
        <v>3.4922214640803194E-5</v>
      </c>
      <c r="K152" s="39">
        <f>$BG$90</f>
        <v>3.0555612167990102E-3</v>
      </c>
      <c r="L152" s="39">
        <f>$BG$93</f>
        <v>1.9299409999999997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3.1754189439186994E-3</v>
      </c>
      <c r="L153" s="39">
        <f>$BH$93</f>
        <v>1.8555349999999999</v>
      </c>
    </row>
    <row r="154" spans="2:12">
      <c r="B154" s="44"/>
      <c r="C154" s="39">
        <f>$BI$88</f>
        <v>3.4922214640803194E-5</v>
      </c>
      <c r="K154" s="39">
        <f>$BI$90</f>
        <v>3.2049279964403285E-3</v>
      </c>
      <c r="L154" s="39">
        <f>$BI$93</f>
        <v>1.818889</v>
      </c>
    </row>
    <row r="155" spans="2:12">
      <c r="B155" s="44"/>
      <c r="C155" s="39">
        <f>$BJ$88</f>
        <v>3.4922214640803194E-5</v>
      </c>
      <c r="K155" s="39">
        <f>$BJ$90</f>
        <v>2.8555218121332996E-3</v>
      </c>
      <c r="L155" s="39">
        <f>$BJ$93</f>
        <v>1.5852789999999999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2.7322320023412013E-3</v>
      </c>
      <c r="L156" s="39">
        <f>$BK$93</f>
        <v>1.5090169999999998</v>
      </c>
    </row>
    <row r="157" spans="2:12">
      <c r="B157" s="44"/>
      <c r="C157" s="39">
        <f>$BL$88</f>
        <v>0</v>
      </c>
      <c r="K157" s="39">
        <f>$BL$90</f>
        <v>2.6642320023412013E-3</v>
      </c>
      <c r="L157" s="39">
        <f>$BL$93</f>
        <v>1.4557219999999997</v>
      </c>
    </row>
    <row r="158" spans="2:12">
      <c r="B158" s="44"/>
      <c r="C158" s="39">
        <f>$BM$88</f>
        <v>0</v>
      </c>
      <c r="K158" s="39">
        <f>$BM$90</f>
        <v>2.3129069022507233E-3</v>
      </c>
      <c r="L158" s="39">
        <f>$BM$93</f>
        <v>1.2759320000000001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2.9042235668542832E-3</v>
      </c>
      <c r="L159" s="39">
        <f>$BN$93</f>
        <v>1.419557</v>
      </c>
    </row>
    <row r="160" spans="2:12">
      <c r="B160" s="44"/>
      <c r="C160" s="39">
        <f>$BO$88</f>
        <v>0</v>
      </c>
      <c r="K160" s="39">
        <f>$BO$90</f>
        <v>2.8672235668542835E-3</v>
      </c>
      <c r="L160" s="39">
        <f>$BO$93</f>
        <v>1.391543</v>
      </c>
    </row>
    <row r="161" spans="2:12">
      <c r="B161" s="44"/>
      <c r="C161" s="39">
        <f>$BP$88</f>
        <v>5.6840032988219684E-6</v>
      </c>
      <c r="K161" s="39">
        <f>$BP$90</f>
        <v>3.1832235668542833E-3</v>
      </c>
      <c r="L161" s="39">
        <f>$BP$93</f>
        <v>1.5443210000000001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3.4272235668542832E-3</v>
      </c>
      <c r="L162" s="39">
        <f>$BQ$93</f>
        <v>1.6934369999999999</v>
      </c>
    </row>
    <row r="163" spans="2:12">
      <c r="B163" s="44"/>
      <c r="C163" s="39">
        <f>$BR$88</f>
        <v>5.6840032988219684E-6</v>
      </c>
      <c r="K163" s="39">
        <f>$BR$90</f>
        <v>3.4272235668542832E-3</v>
      </c>
      <c r="L163" s="39">
        <f>$BR$93</f>
        <v>1.6934369999999999</v>
      </c>
    </row>
    <row r="164" spans="2:12">
      <c r="B164" s="44"/>
      <c r="C164" s="39">
        <f>$BS$88</f>
        <v>5.6840032988219684E-6</v>
      </c>
      <c r="K164" s="39">
        <f>$BS$90</f>
        <v>3.4772235668542829E-3</v>
      </c>
      <c r="L164" s="39">
        <f>$BS$93</f>
        <v>1.7187229999999998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3.2862235668542827E-3</v>
      </c>
      <c r="L165" s="39">
        <f>$BT$93</f>
        <v>1.597237</v>
      </c>
    </row>
    <row r="166" spans="2:12">
      <c r="B166" s="44"/>
      <c r="C166" s="39">
        <f>$BU$88</f>
        <v>5.6840032988219684E-6</v>
      </c>
      <c r="K166" s="39">
        <f>$BU$90</f>
        <v>2.9308304395625545E-3</v>
      </c>
      <c r="L166" s="39">
        <f>$BU$93</f>
        <v>1.4059699999999999</v>
      </c>
    </row>
    <row r="167" spans="2:12">
      <c r="B167" s="44"/>
      <c r="C167" s="39">
        <f>$BV$88</f>
        <v>5.5684003298821967E-5</v>
      </c>
      <c r="K167" s="39">
        <f>$BV$90</f>
        <v>3.3709160447589321E-3</v>
      </c>
      <c r="L167" s="39">
        <f>$BV$93</f>
        <v>1.6561950000000001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3.1153799528416105E-3</v>
      </c>
      <c r="L168" s="39">
        <f>$BW$93</f>
        <v>1.4962130000000002</v>
      </c>
    </row>
    <row r="169" spans="2:12">
      <c r="B169" s="44"/>
      <c r="C169" s="39">
        <f>$BX$88</f>
        <v>3.3622265228995171E-4</v>
      </c>
      <c r="K169" s="39">
        <f>$BX$90</f>
        <v>2.7513799528416107E-3</v>
      </c>
      <c r="L169" s="39">
        <f>$BX$93</f>
        <v>1.3172980000000001</v>
      </c>
    </row>
    <row r="170" spans="2:12">
      <c r="B170" s="44"/>
      <c r="C170" s="39">
        <f>$BY$88</f>
        <v>3.4285253824374833E-4</v>
      </c>
      <c r="K170" s="39">
        <f>$BY$90</f>
        <v>2.9437050529320889E-3</v>
      </c>
      <c r="L170" s="39">
        <f>$BY$93</f>
        <v>1.3874010000000001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2.7523883883285288E-3</v>
      </c>
      <c r="L171" s="39">
        <f>$BZ$93</f>
        <v>1.4863149999999998</v>
      </c>
    </row>
    <row r="172" spans="2:12">
      <c r="B172" s="44"/>
      <c r="C172" s="39">
        <f>$CA$88</f>
        <v>6.2900713420826733E-4</v>
      </c>
      <c r="K172" s="39">
        <f>$CA$90</f>
        <v>2.9853883883285285E-3</v>
      </c>
      <c r="L172" s="39">
        <f>$CA$93</f>
        <v>1.6073029999999999</v>
      </c>
    </row>
    <row r="173" spans="2:12">
      <c r="B173" s="44"/>
      <c r="C173" s="39">
        <f>$CB$88</f>
        <v>6.2332313090944546E-4</v>
      </c>
      <c r="K173" s="39">
        <f>$CB$90</f>
        <v>3.1893883883285287E-3</v>
      </c>
      <c r="L173" s="39">
        <f>$CB$93</f>
        <v>1.7346029999999999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3.1763883883285287E-3</v>
      </c>
      <c r="L174" s="39">
        <f>$CC$93</f>
        <v>1.7090610000000002</v>
      </c>
    </row>
    <row r="175" spans="2:12">
      <c r="B175" s="44"/>
      <c r="C175" s="39">
        <f>$CD$88</f>
        <v>6.2332313090944546E-4</v>
      </c>
      <c r="K175" s="39">
        <f>$CD$90</f>
        <v>3.1763883883285287E-3</v>
      </c>
      <c r="L175" s="39">
        <f>$CD$93</f>
        <v>1.7090610000000002</v>
      </c>
    </row>
    <row r="176" spans="2:12">
      <c r="B176" s="44"/>
      <c r="C176" s="39">
        <f>$CE$88</f>
        <v>6.2332313090944546E-4</v>
      </c>
      <c r="K176" s="39">
        <f>$CE$90</f>
        <v>3.2083883883285286E-3</v>
      </c>
      <c r="L176" s="39">
        <f>$CE$93</f>
        <v>1.7216580000000001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2.7443883883285286E-3</v>
      </c>
      <c r="L177" s="39">
        <f>$CF$93</f>
        <v>1.4768190000000001</v>
      </c>
    </row>
    <row r="178" spans="2:12">
      <c r="B178" s="44"/>
      <c r="C178" s="39">
        <f>$CG$88</f>
        <v>6.4780504922507074E-4</v>
      </c>
      <c r="K178" s="39">
        <f>$CG$90</f>
        <v>2.7443883883285286E-3</v>
      </c>
      <c r="L178" s="39">
        <f>$CG$93</f>
        <v>1.4768190000000001</v>
      </c>
    </row>
    <row r="179" spans="2:12">
      <c r="B179" s="44"/>
      <c r="C179" s="39">
        <f>$CH$88</f>
        <v>5.9780504922507072E-4</v>
      </c>
      <c r="K179" s="39">
        <f>$CH$90</f>
        <v>2.2493883883285284E-3</v>
      </c>
      <c r="L179" s="39">
        <f>$CH$93</f>
        <v>1.2099470000000001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2.2470000000000003E-3</v>
      </c>
      <c r="L180" s="39">
        <f>$CI$93</f>
        <v>1.2350989999999999</v>
      </c>
    </row>
    <row r="181" spans="2:12">
      <c r="B181" s="44"/>
      <c r="C181" s="39">
        <f>$CJ$88</f>
        <v>3.7592627908108849E-4</v>
      </c>
      <c r="K181" s="39">
        <f>$CJ$90</f>
        <v>2.2228646069781537E-3</v>
      </c>
      <c r="L181" s="39">
        <f>$CJ$93</f>
        <v>1.21512</v>
      </c>
    </row>
    <row r="182" spans="2:12">
      <c r="B182" s="44"/>
      <c r="C182" s="39">
        <f>$CK$88</f>
        <v>6.337350899277372E-4</v>
      </c>
      <c r="K182" s="39">
        <f>$CK$90</f>
        <v>2.1100936486341533E-3</v>
      </c>
      <c r="L182" s="39">
        <f>$CK$93</f>
        <v>1.1441669999999997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1.629093648634153E-3</v>
      </c>
      <c r="L183" s="39">
        <f>$CL$93</f>
        <v>0.87329400000000001</v>
      </c>
    </row>
    <row r="184" spans="2:12">
      <c r="B184" s="44"/>
      <c r="C184" s="39">
        <f>$CM$88</f>
        <v>3.6645411197781309E-4</v>
      </c>
      <c r="K184" s="39">
        <f>$CM$90</f>
        <v>1.3960936486341528E-3</v>
      </c>
      <c r="L184" s="39">
        <f>$CM$93</f>
        <v>0.75230599999999992</v>
      </c>
    </row>
    <row r="185" spans="2:12">
      <c r="B185" s="44"/>
      <c r="C185" s="39">
        <f>$CN$88</f>
        <v>3.6645411197781309E-4</v>
      </c>
      <c r="K185" s="39">
        <f>$CN$90</f>
        <v>8.76093648634153E-4</v>
      </c>
      <c r="L185" s="39">
        <f>$CN$93</f>
        <v>0.47222799999999993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6.2213584469822066E-4</v>
      </c>
      <c r="L186" s="39">
        <f>$CO$93</f>
        <v>0.33504999999999996</v>
      </c>
    </row>
    <row r="187" spans="2:12">
      <c r="B187" s="44"/>
      <c r="C187" s="39">
        <f>$CP$88</f>
        <v>4.0099957352238429E-4</v>
      </c>
      <c r="K187" s="39">
        <f>$CP$90</f>
        <v>6.2213584469822066E-4</v>
      </c>
      <c r="L187" s="39">
        <f>$CP$93</f>
        <v>0.33504999999999996</v>
      </c>
    </row>
    <row r="188" spans="2:12">
      <c r="B188" s="44"/>
      <c r="C188" s="39">
        <f>$CQ$88</f>
        <v>4.3812667638823757E-4</v>
      </c>
      <c r="K188" s="39">
        <f>$CQ$90</f>
        <v>4.2613584469822056E-4</v>
      </c>
      <c r="L188" s="39">
        <f>$CQ$93</f>
        <v>0.22703599999999999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4.6249736854049183E-4</v>
      </c>
      <c r="L189" s="39">
        <f>$CR$93</f>
        <v>0.24734099999999998</v>
      </c>
    </row>
    <row r="190" spans="2:12">
      <c r="B190" s="44"/>
      <c r="C190" s="39">
        <f>$CS$88</f>
        <v>4.1364475807261229E-4</v>
      </c>
      <c r="K190" s="39">
        <f>$CS$90</f>
        <v>4.6249736854049183E-4</v>
      </c>
      <c r="L190" s="39">
        <f>$CS$93</f>
        <v>0.24734099999999998</v>
      </c>
    </row>
    <row r="191" spans="2:12">
      <c r="B191" s="44"/>
      <c r="C191" s="39">
        <f>$CT$88</f>
        <v>5.3078336273685656E-4</v>
      </c>
      <c r="K191" s="39">
        <f>$CT$90</f>
        <v>4.8944348088051195E-4</v>
      </c>
      <c r="L191" s="39">
        <f>$CT$93</f>
        <v>0.250143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4.1744348088051188E-4</v>
      </c>
      <c r="L192" s="39">
        <f>$CU$93</f>
        <v>0.201183</v>
      </c>
    </row>
    <row r="193" spans="2:12">
      <c r="B193" s="44"/>
      <c r="C193" s="39">
        <f>$CV$88</f>
        <v>4.9401351049770809E-4</v>
      </c>
      <c r="K193" s="39">
        <f>$CV$90</f>
        <v>3.5924058393953316E-4</v>
      </c>
      <c r="L193" s="39">
        <f>$CV$93</f>
        <v>0.17290499999999998</v>
      </c>
    </row>
    <row r="194" spans="2:12">
      <c r="B194" s="44"/>
      <c r="C194" s="39">
        <f>$CW$88</f>
        <v>2.2957481369726275E-4</v>
      </c>
      <c r="K194" s="39">
        <f>$CW$90</f>
        <v>3.1601154228353377E-4</v>
      </c>
      <c r="L194" s="39">
        <f>$CW$93</f>
        <v>0.15208899999999997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3.1601154228353377E-4</v>
      </c>
      <c r="L195" s="39">
        <f>$CX$93</f>
        <v>0.15208899999999997</v>
      </c>
    </row>
    <row r="196" spans="2:12">
      <c r="B196" s="44"/>
      <c r="C196" s="39">
        <f>$CY$88</f>
        <v>2.1070119568266773E-4</v>
      </c>
      <c r="K196" s="39">
        <f>$CY$90</f>
        <v>3.5901154228353379E-4</v>
      </c>
      <c r="L196" s="39">
        <f>$CY$93</f>
        <v>0.16721599999999998</v>
      </c>
    </row>
    <row r="197" spans="2:12">
      <c r="B197" s="44"/>
      <c r="C197" s="39">
        <f>$CZ$88</f>
        <v>3.2370119568266774E-4</v>
      </c>
      <c r="K197" s="39">
        <f>$CZ$90</f>
        <v>4.040115422835338E-4</v>
      </c>
      <c r="L197" s="39">
        <f>$CZ$93</f>
        <v>0.19214799999999999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4.7796934621946604E-4</v>
      </c>
      <c r="L198" s="39">
        <f>$DA$93</f>
        <v>0.22753299999999999</v>
      </c>
    </row>
    <row r="199" spans="2:12">
      <c r="B199" s="44"/>
      <c r="C199" s="39">
        <f>$DB$88</f>
        <v>2.8915573413809654E-4</v>
      </c>
      <c r="K199" s="39">
        <f>$DB$90</f>
        <v>7.839693462194661E-4</v>
      </c>
      <c r="L199" s="39">
        <f>$DB$93</f>
        <v>0.38207199999999997</v>
      </c>
    </row>
    <row r="200" spans="2:12">
      <c r="B200" s="44"/>
      <c r="C200" s="39">
        <f>$DC$88</f>
        <v>2.520286312722432E-4</v>
      </c>
      <c r="K200" s="39">
        <f>$DC$90</f>
        <v>9.2496934621946617E-4</v>
      </c>
      <c r="L200" s="39">
        <f>$DC$93</f>
        <v>0.43157899999999993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8.7960782237719501E-4</v>
      </c>
      <c r="L201" s="39">
        <f>$DD$93</f>
        <v>0.40348399999999995</v>
      </c>
    </row>
    <row r="202" spans="2:12">
      <c r="B202" s="44"/>
      <c r="C202" s="39">
        <f>$DE$88</f>
        <v>2.520286312722432E-4</v>
      </c>
      <c r="K202" s="39">
        <f>$DE$90</f>
        <v>9.5660782237719493E-4</v>
      </c>
      <c r="L202" s="39">
        <f>$DE$93</f>
        <v>0.43886899999999995</v>
      </c>
    </row>
    <row r="203" spans="2:12">
      <c r="B203" s="44"/>
      <c r="C203" s="39">
        <f>$DF$88</f>
        <v>5.5489002660799895E-4</v>
      </c>
      <c r="K203" s="39">
        <f>$DF$90</f>
        <v>9.8066171003717497E-4</v>
      </c>
      <c r="L203" s="39">
        <f>$DF$93</f>
        <v>0.45866499999999999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9.8083337670384148E-4</v>
      </c>
      <c r="L204" s="39">
        <f>$DG$93</f>
        <v>0.45876800000000001</v>
      </c>
    </row>
    <row r="205" spans="2:12">
      <c r="B205" s="44"/>
      <c r="C205" s="39">
        <f>$DH$88</f>
        <v>8.2599999999999991E-4</v>
      </c>
      <c r="K205" s="39">
        <f>$DH$90</f>
        <v>9.6717166666666682E-4</v>
      </c>
      <c r="L205" s="39">
        <f>$DH$93</f>
        <v>0.447548</v>
      </c>
    </row>
    <row r="206" spans="2:12">
      <c r="B206" s="44"/>
      <c r="C206" s="39">
        <f>$DI$88</f>
        <v>8.2599999999999991E-4</v>
      </c>
      <c r="K206" s="39">
        <f>$DI$90</f>
        <v>9.3317166666666675E-4</v>
      </c>
      <c r="L206" s="39">
        <f>$DI$93</f>
        <v>0.43574900000000005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9.3317166666666675E-4</v>
      </c>
      <c r="L207" s="39">
        <f>$DJ$93</f>
        <v>0.43574900000000005</v>
      </c>
    </row>
    <row r="208" spans="2:12">
      <c r="B208" s="44"/>
      <c r="C208" s="39">
        <f>$DK$88</f>
        <v>8.2599999999999991E-4</v>
      </c>
      <c r="K208" s="39">
        <f>$DK$90</f>
        <v>8.9017166666666679E-4</v>
      </c>
      <c r="L208" s="39">
        <f>$DK$93</f>
        <v>0.42062200000000005</v>
      </c>
    </row>
    <row r="209" spans="2:12">
      <c r="B209" s="44"/>
      <c r="C209" s="39">
        <f>$DL$88</f>
        <v>7.1299999999999998E-4</v>
      </c>
      <c r="K209" s="39">
        <f>$DL$90</f>
        <v>9.131716666666667E-4</v>
      </c>
      <c r="L209" s="39">
        <f>$DL$93</f>
        <v>0.422404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9.6917166666666676E-4</v>
      </c>
      <c r="L210" s="39">
        <f>$DM$93</f>
        <v>0.453349</v>
      </c>
    </row>
    <row r="211" spans="2:12">
      <c r="B211" s="44"/>
      <c r="C211" s="39">
        <f>$DN$88</f>
        <v>7.1299999999999998E-4</v>
      </c>
      <c r="K211" s="39">
        <f>$DN$90</f>
        <v>9.6617166666666679E-4</v>
      </c>
      <c r="L211" s="39">
        <f>$DN$93</f>
        <v>0.45044799999999996</v>
      </c>
    </row>
    <row r="212" spans="2:12">
      <c r="B212" s="44"/>
      <c r="C212" s="39">
        <f>$DO$88</f>
        <v>7.1299999999999998E-4</v>
      </c>
      <c r="K212" s="39">
        <f>$DO$90</f>
        <v>1.1691716666666668E-3</v>
      </c>
      <c r="L212" s="39">
        <f>$DO$93</f>
        <v>0.60423700000000002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1.2261716666666668E-3</v>
      </c>
      <c r="L213" s="39">
        <f>$DP$93</f>
        <v>0.62920399999999999</v>
      </c>
    </row>
    <row r="214" spans="2:12">
      <c r="B214" s="44"/>
      <c r="C214" s="39">
        <f>$DQ$88</f>
        <v>7.1299999999999998E-4</v>
      </c>
      <c r="K214" s="39">
        <f>$DQ$90</f>
        <v>1.8381716666666667E-3</v>
      </c>
      <c r="L214" s="39">
        <f>$DQ$93</f>
        <v>0.98620099999999999</v>
      </c>
    </row>
    <row r="215" spans="2:12">
      <c r="B215" s="44"/>
      <c r="C215" s="39">
        <f>$DR$88</f>
        <v>2.9299999999999997E-4</v>
      </c>
      <c r="K215" s="39">
        <f>$DR$90</f>
        <v>2.0301716666666662E-3</v>
      </c>
      <c r="L215" s="39">
        <f>$DR$93</f>
        <v>1.0667139999999999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2.2439999999999999E-3</v>
      </c>
      <c r="L216" s="39">
        <f>$DS$93</f>
        <v>1.1779979999999999</v>
      </c>
    </row>
    <row r="217" spans="2:12">
      <c r="B217" s="44"/>
      <c r="C217" s="39">
        <f>$DT$88</f>
        <v>1.13E-4</v>
      </c>
      <c r="K217" s="39">
        <f>$DT$90</f>
        <v>2.8340000000000001E-3</v>
      </c>
      <c r="L217" s="39">
        <f>$DT$93</f>
        <v>1.4908439999999998</v>
      </c>
    </row>
    <row r="218" spans="2:12">
      <c r="B218" s="44"/>
      <c r="C218" s="39">
        <f>$DU$88</f>
        <v>1.83E-4</v>
      </c>
      <c r="K218" s="39">
        <f>$DU$90</f>
        <v>3.1099999999999999E-3</v>
      </c>
      <c r="L218" s="39">
        <f>$DU$93</f>
        <v>1.6623269999999999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3.503E-3</v>
      </c>
      <c r="L219" s="39">
        <f>$DV$93</f>
        <v>1.7912899999999998</v>
      </c>
    </row>
    <row r="220" spans="2:12">
      <c r="B220" s="44"/>
      <c r="C220" s="39">
        <f>$DW$88</f>
        <v>1.83E-4</v>
      </c>
      <c r="K220" s="39">
        <f>$DW$90</f>
        <v>4.0340000000000003E-3</v>
      </c>
      <c r="L220" s="39">
        <f>$DW$93</f>
        <v>2.0234449999999997</v>
      </c>
    </row>
    <row r="221" spans="2:12">
      <c r="B221" s="44"/>
      <c r="C221" s="39">
        <f>$DX$88</f>
        <v>1.83E-4</v>
      </c>
      <c r="K221" s="39">
        <f>$DX$90</f>
        <v>4.8810000000000008E-3</v>
      </c>
      <c r="L221" s="39">
        <f>$DX$93</f>
        <v>2.4783080000000002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4.9190000000000006E-3</v>
      </c>
      <c r="L222" s="39">
        <f>$DY$93</f>
        <v>2.5268459999999999</v>
      </c>
    </row>
    <row r="223" spans="2:12">
      <c r="B223" s="44"/>
      <c r="C223" s="39">
        <f>$DZ$88</f>
        <v>4.5600000000000003E-4</v>
      </c>
      <c r="K223" s="39">
        <f>$DZ$90</f>
        <v>4.8670000000000007E-3</v>
      </c>
      <c r="L223" s="39">
        <f>$DZ$93</f>
        <v>2.4923229999999998</v>
      </c>
    </row>
    <row r="224" spans="2:12">
      <c r="B224" s="44"/>
      <c r="C224" s="39">
        <f>$EA$88</f>
        <v>4.5600000000000003E-4</v>
      </c>
      <c r="K224" s="39">
        <f>$EA$90</f>
        <v>4.5470000000000007E-3</v>
      </c>
      <c r="L224" s="39">
        <f>$EA$93</f>
        <v>2.2992159999999999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4.6550000000000003E-3</v>
      </c>
      <c r="L225" s="39">
        <f>$EB$93</f>
        <v>2.3539659999999998</v>
      </c>
    </row>
    <row r="226" spans="2:12">
      <c r="B226" s="44"/>
      <c r="C226" s="39">
        <f>$EC$88</f>
        <v>4.5600000000000003E-4</v>
      </c>
      <c r="K226" s="39">
        <f>$EC$90</f>
        <v>4.1770000000000002E-3</v>
      </c>
      <c r="L226" s="39">
        <f>$EC$93</f>
        <v>2.0648109999999997</v>
      </c>
    </row>
    <row r="227" spans="2:12">
      <c r="B227" s="44"/>
      <c r="C227" s="39">
        <f>$ED$88</f>
        <v>4.5600000000000003E-4</v>
      </c>
      <c r="K227" s="39">
        <f>$ED$90</f>
        <v>3.9490000000000003E-3</v>
      </c>
      <c r="L227" s="39">
        <f>$ED$93</f>
        <v>1.9525249999999998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3.8520000000000004E-3</v>
      </c>
      <c r="L228" s="39">
        <f>$EE$93</f>
        <v>1.8836759999999999</v>
      </c>
    </row>
    <row r="229" spans="2:12">
      <c r="B229" s="44"/>
      <c r="C229" s="39">
        <f>$EF$88</f>
        <v>4.7800000000000007E-4</v>
      </c>
      <c r="K229" s="39">
        <f>$EF$90</f>
        <v>3.375E-3</v>
      </c>
      <c r="L229" s="39">
        <f>$EF$93</f>
        <v>1.6224119999999997</v>
      </c>
    </row>
    <row r="230" spans="2:12">
      <c r="B230" s="44"/>
      <c r="C230" s="39">
        <f>$EG$88</f>
        <v>4.0800000000000005E-4</v>
      </c>
      <c r="K230" s="39">
        <f>$EG$90</f>
        <v>3.1960000000000001E-3</v>
      </c>
      <c r="L230" s="39">
        <f>$EG$93</f>
        <v>1.5005309999999998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2.993E-3</v>
      </c>
      <c r="L231" s="39">
        <f>$EH$93</f>
        <v>1.4816199999999999</v>
      </c>
    </row>
    <row r="232" spans="2:12">
      <c r="B232" s="44"/>
      <c r="C232" s="39">
        <f>$EI$88</f>
        <v>4.0800000000000005E-4</v>
      </c>
      <c r="K232" s="39">
        <f>$EI$90</f>
        <v>2.6450000000000006E-3</v>
      </c>
      <c r="L232" s="39">
        <f>$EI$93</f>
        <v>1.3303689999999997</v>
      </c>
    </row>
    <row r="233" spans="2:12">
      <c r="B233" s="44"/>
      <c r="C233" s="39">
        <f>$EJ$88</f>
        <v>5.0100000000000003E-4</v>
      </c>
      <c r="K233" s="39">
        <f>$EJ$90</f>
        <v>2.0470000000000002E-3</v>
      </c>
      <c r="L233" s="39">
        <f>$EJ$93</f>
        <v>1.0185399999999998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2.1280000000000001E-3</v>
      </c>
      <c r="L234" s="39">
        <f>$EK$93</f>
        <v>1.0136579999999999</v>
      </c>
    </row>
    <row r="235" spans="2:12">
      <c r="B235" s="44"/>
      <c r="C235" s="39">
        <f>$EL$88</f>
        <v>2.2800000000000001E-4</v>
      </c>
      <c r="K235" s="39">
        <f>$EL$90</f>
        <v>1.9010000000000001E-3</v>
      </c>
      <c r="L235" s="39">
        <f>$EL$93</f>
        <v>0.90586999999999995</v>
      </c>
    </row>
    <row r="236" spans="2:12">
      <c r="B236" s="44"/>
      <c r="C236" s="39">
        <f>$EM$88</f>
        <v>2.2800000000000001E-4</v>
      </c>
      <c r="K236" s="39">
        <f>$EM$90</f>
        <v>2.0940000000000004E-3</v>
      </c>
      <c r="L236" s="39">
        <f>$EM$93</f>
        <v>1.0148169999999999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1.977E-3</v>
      </c>
      <c r="L237" s="39">
        <f>$EN$93</f>
        <v>0.95426299999999997</v>
      </c>
    </row>
    <row r="238" spans="2:12">
      <c r="B238" s="44"/>
      <c r="C238" s="39">
        <f>$EO$88</f>
        <v>2.8000000000000003E-4</v>
      </c>
      <c r="K238" s="39">
        <f>$EO$90</f>
        <v>1.7660000000000002E-3</v>
      </c>
      <c r="L238" s="39">
        <f>$EO$93</f>
        <v>0.85103600000000001</v>
      </c>
    </row>
    <row r="239" spans="2:12">
      <c r="B239" s="44"/>
      <c r="C239" s="39">
        <f>$EP$88</f>
        <v>2.8000000000000003E-4</v>
      </c>
      <c r="K239" s="39">
        <f>$EP$90</f>
        <v>1.7760000000000002E-3</v>
      </c>
      <c r="L239" s="39">
        <f>$EP$93</f>
        <v>0.91243999999999992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1.7530000000000004E-3</v>
      </c>
      <c r="L240" s="39">
        <f>$EQ$93</f>
        <v>0.91088999999999998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1.6330000000000001E-2</v>
      </c>
    </row>
    <row r="313" spans="2:6">
      <c r="B313" s="44"/>
      <c r="D313" s="39">
        <f>$D$89</f>
        <v>1.5682000000000001E-2</v>
      </c>
    </row>
    <row r="314" spans="2:6">
      <c r="B314" s="44"/>
      <c r="D314" s="39">
        <f>$E$89</f>
        <v>1.6087000000000001E-2</v>
      </c>
    </row>
    <row r="315" spans="2:6">
      <c r="B315" s="44" t="str">
        <f>$F$87</f>
        <v>yt 31 03 2011</v>
      </c>
      <c r="D315" s="39">
        <f>$F$89</f>
        <v>1.4770999999999999E-2</v>
      </c>
    </row>
    <row r="316" spans="2:6">
      <c r="B316" s="44"/>
      <c r="D316" s="39">
        <f>$G$89</f>
        <v>1.4833000000000001E-2</v>
      </c>
    </row>
    <row r="317" spans="2:6">
      <c r="B317" s="44"/>
      <c r="D317" s="39">
        <f>$H$89</f>
        <v>1.4086E-2</v>
      </c>
    </row>
    <row r="318" spans="2:6">
      <c r="B318" s="44" t="str">
        <f>$I$87</f>
        <v>yt 30 06 2011</v>
      </c>
      <c r="D318" s="39">
        <f>$I$89</f>
        <v>1.2459E-2</v>
      </c>
    </row>
    <row r="319" spans="2:6">
      <c r="B319" s="44"/>
      <c r="D319" s="39">
        <f>$J$89</f>
        <v>1.1255000000000001E-2</v>
      </c>
    </row>
    <row r="320" spans="2:6">
      <c r="B320" s="44"/>
      <c r="D320" s="39">
        <f>$K$89</f>
        <v>9.9890000000000014E-3</v>
      </c>
    </row>
    <row r="321" spans="2:4">
      <c r="B321" s="44" t="str">
        <f>$L$87</f>
        <v>yt 30 09 2011</v>
      </c>
      <c r="D321" s="39">
        <f>$L$89</f>
        <v>8.0850000000000002E-3</v>
      </c>
    </row>
    <row r="322" spans="2:4">
      <c r="B322" s="44"/>
      <c r="D322" s="39">
        <f>$M$89</f>
        <v>7.3380000000000008E-3</v>
      </c>
    </row>
    <row r="323" spans="2:4">
      <c r="B323" s="44"/>
      <c r="D323" s="39">
        <f>$N$89</f>
        <v>5.9550000000000002E-3</v>
      </c>
    </row>
    <row r="324" spans="2:4">
      <c r="B324" s="44" t="str">
        <f>$O$87</f>
        <v>yt 31 12 2011</v>
      </c>
      <c r="D324" s="39">
        <f>$O$89</f>
        <v>5.778000000000001E-3</v>
      </c>
    </row>
    <row r="325" spans="2:4">
      <c r="B325" s="44"/>
      <c r="D325" s="39">
        <f>$P$89</f>
        <v>5.0020000000000004E-3</v>
      </c>
    </row>
    <row r="326" spans="2:4">
      <c r="B326" s="44"/>
      <c r="D326" s="39">
        <f>$Q$89</f>
        <v>4.3990000000000001E-3</v>
      </c>
    </row>
    <row r="327" spans="2:4">
      <c r="B327" s="44" t="str">
        <f>$R$87</f>
        <v>yt 31 03 2012</v>
      </c>
      <c r="D327" s="39">
        <f>$R$89</f>
        <v>3.7360000000000006E-3</v>
      </c>
    </row>
    <row r="328" spans="2:4">
      <c r="B328" s="44"/>
      <c r="D328" s="39">
        <f>$S$89</f>
        <v>3.813E-3</v>
      </c>
    </row>
    <row r="329" spans="2:4">
      <c r="B329" s="44"/>
      <c r="D329" s="39">
        <f>$T$89</f>
        <v>3.6349999999999993E-3</v>
      </c>
    </row>
    <row r="330" spans="2:4">
      <c r="B330" s="44" t="str">
        <f>$U$87</f>
        <v>yt 30 06 2012</v>
      </c>
      <c r="D330" s="39">
        <f>$U$89</f>
        <v>3.336E-3</v>
      </c>
    </row>
    <row r="331" spans="2:4">
      <c r="B331" s="44"/>
      <c r="D331" s="39">
        <f>$V$89</f>
        <v>3.0410000000000003E-3</v>
      </c>
    </row>
    <row r="332" spans="2:4">
      <c r="B332" s="44"/>
      <c r="D332" s="39">
        <f>$W$89</f>
        <v>2.843E-3</v>
      </c>
    </row>
    <row r="333" spans="2:4">
      <c r="B333" s="44" t="str">
        <f>$X$87</f>
        <v>yt 30 09 2012</v>
      </c>
      <c r="D333" s="39">
        <f>$X$89</f>
        <v>2.6589999999999999E-3</v>
      </c>
    </row>
    <row r="334" spans="2:4">
      <c r="B334" s="44"/>
      <c r="D334" s="39">
        <f>$Y$89</f>
        <v>2.333E-3</v>
      </c>
    </row>
    <row r="335" spans="2:4">
      <c r="B335" s="44"/>
      <c r="D335" s="39">
        <f>$Z$89</f>
        <v>1.7319999999999998E-3</v>
      </c>
    </row>
    <row r="336" spans="2:4">
      <c r="B336" s="44" t="str">
        <f>$AA$87</f>
        <v>yt 31 12 2012</v>
      </c>
      <c r="D336" s="39">
        <f>$AA$89</f>
        <v>1.4079999999999997E-3</v>
      </c>
    </row>
    <row r="337" spans="2:4">
      <c r="B337" s="44"/>
      <c r="D337" s="39">
        <f>$AB$89</f>
        <v>1.158E-3</v>
      </c>
    </row>
    <row r="338" spans="2:4">
      <c r="B338" s="44"/>
      <c r="D338" s="39">
        <f>$AC$89</f>
        <v>9.3900000000000027E-4</v>
      </c>
    </row>
    <row r="339" spans="2:4">
      <c r="B339" s="44" t="str">
        <f>$AD$87</f>
        <v>yt 31 03 2013</v>
      </c>
      <c r="D339" s="39">
        <f>$AD$89</f>
        <v>7.8400000000000019E-4</v>
      </c>
    </row>
    <row r="340" spans="2:4">
      <c r="B340" s="44"/>
      <c r="D340" s="39">
        <f>$AE$89</f>
        <v>6.4300000000000013E-4</v>
      </c>
    </row>
    <row r="341" spans="2:4">
      <c r="B341" s="44"/>
      <c r="D341" s="39">
        <f>$AF$89</f>
        <v>7.9000000000000023E-4</v>
      </c>
    </row>
    <row r="342" spans="2:4">
      <c r="B342" s="44" t="str">
        <f>$AG$87</f>
        <v>yt 30 06 2013</v>
      </c>
      <c r="D342" s="39">
        <f>$AG$89</f>
        <v>9.0700000000000015E-4</v>
      </c>
    </row>
    <row r="343" spans="2:4">
      <c r="B343" s="44"/>
      <c r="D343" s="39">
        <f>$AH$89</f>
        <v>9.7849666666666689E-4</v>
      </c>
    </row>
    <row r="344" spans="2:4">
      <c r="B344" s="44"/>
      <c r="D344" s="39">
        <f>$AI$89</f>
        <v>1.0304966666666669E-3</v>
      </c>
    </row>
    <row r="345" spans="2:4">
      <c r="B345" s="44" t="str">
        <f>$AJ$87</f>
        <v>yt 30 09 2013</v>
      </c>
      <c r="D345" s="39">
        <f>$AJ$89</f>
        <v>1.0984966666666668E-3</v>
      </c>
    </row>
    <row r="346" spans="2:4">
      <c r="B346" s="44"/>
      <c r="D346" s="39">
        <f>$AK$89</f>
        <v>1.0534966666666669E-3</v>
      </c>
    </row>
    <row r="347" spans="2:4">
      <c r="B347" s="44"/>
      <c r="D347" s="39">
        <f>$AL$89</f>
        <v>1.3874966666666667E-3</v>
      </c>
    </row>
    <row r="348" spans="2:4">
      <c r="B348" s="44" t="str">
        <f>$AM$87</f>
        <v>yt 31 12 2013</v>
      </c>
      <c r="D348" s="39">
        <f>$AM$89</f>
        <v>1.7724966666666669E-3</v>
      </c>
    </row>
    <row r="349" spans="2:4">
      <c r="B349" s="44"/>
      <c r="D349" s="39">
        <f>$AN$89</f>
        <v>2.3755191330244118E-3</v>
      </c>
    </row>
    <row r="350" spans="2:4">
      <c r="B350" s="44"/>
      <c r="D350" s="39">
        <f>$AO$89</f>
        <v>2.3796928662198616E-3</v>
      </c>
    </row>
    <row r="351" spans="2:4">
      <c r="B351" s="44" t="str">
        <f>$AP$87</f>
        <v>yt 31 03 2014</v>
      </c>
      <c r="D351" s="39">
        <f>$AP$89</f>
        <v>2.3796928662198616E-3</v>
      </c>
    </row>
    <row r="352" spans="2:4">
      <c r="B352" s="44"/>
      <c r="D352" s="39">
        <f>$AQ$89</f>
        <v>2.385628116469259E-3</v>
      </c>
    </row>
    <row r="353" spans="2:4">
      <c r="B353" s="44"/>
      <c r="D353" s="39">
        <f>$AR$89</f>
        <v>2.5485137036092816E-3</v>
      </c>
    </row>
    <row r="354" spans="2:4">
      <c r="B354" s="44" t="str">
        <f>$AS$87</f>
        <v>yt 30 06 2014</v>
      </c>
      <c r="D354" s="39">
        <f>$AS$89</f>
        <v>2.7772612144977595E-3</v>
      </c>
    </row>
    <row r="355" spans="2:4">
      <c r="B355" s="44"/>
      <c r="D355" s="39">
        <f>$AT$89</f>
        <v>3.389212977267444E-3</v>
      </c>
    </row>
    <row r="356" spans="2:4">
      <c r="B356" s="44"/>
      <c r="D356" s="39">
        <f>$AU$89</f>
        <v>3.6102202161505874E-3</v>
      </c>
    </row>
    <row r="357" spans="2:4">
      <c r="B357" s="44" t="str">
        <f>$AV$87</f>
        <v>yt 30 09 2014</v>
      </c>
      <c r="D357" s="39">
        <f>$AV$89</f>
        <v>4.0693624890308982E-3</v>
      </c>
    </row>
    <row r="358" spans="2:4">
      <c r="B358" s="44"/>
      <c r="D358" s="39">
        <f>$AW$89</f>
        <v>4.3952465638009974E-3</v>
      </c>
    </row>
    <row r="359" spans="2:4">
      <c r="B359" s="44"/>
      <c r="D359" s="39">
        <f>$AX$89</f>
        <v>4.5915671429116491E-3</v>
      </c>
    </row>
    <row r="360" spans="2:4">
      <c r="B360" s="44" t="str">
        <f>$AY$87</f>
        <v>yt 31 12 2014</v>
      </c>
      <c r="D360" s="39">
        <f>$AY$89</f>
        <v>4.637859218308794E-3</v>
      </c>
    </row>
    <row r="361" spans="2:4">
      <c r="B361" s="44"/>
      <c r="D361" s="39">
        <f>$AZ$89</f>
        <v>4.549836751951049E-3</v>
      </c>
    </row>
    <row r="362" spans="2:4">
      <c r="B362" s="44"/>
      <c r="D362" s="39">
        <f>$BA$89</f>
        <v>4.9086630187556001E-3</v>
      </c>
    </row>
    <row r="363" spans="2:4">
      <c r="B363" s="44" t="str">
        <f>$BB$87</f>
        <v>yt 31 03 2015</v>
      </c>
      <c r="D363" s="39">
        <f>$BB$89</f>
        <v>4.9896630187556005E-3</v>
      </c>
    </row>
    <row r="364" spans="2:4">
      <c r="B364" s="44"/>
      <c r="D364" s="39">
        <f>$BC$89</f>
        <v>4.6607277685062022E-3</v>
      </c>
    </row>
    <row r="365" spans="2:4">
      <c r="B365" s="44"/>
      <c r="D365" s="39">
        <f>$BD$89</f>
        <v>4.2998421813661789E-3</v>
      </c>
    </row>
    <row r="366" spans="2:4">
      <c r="B366" s="44" t="str">
        <f>$BE$87</f>
        <v>yt 30 06 2015</v>
      </c>
      <c r="D366" s="39">
        <f>$BE$89</f>
        <v>3.9440946704777016E-3</v>
      </c>
    </row>
    <row r="367" spans="2:4">
      <c r="B367" s="44"/>
      <c r="D367" s="39">
        <f>$BF$89</f>
        <v>3.2656462410413506E-3</v>
      </c>
    </row>
    <row r="368" spans="2:4">
      <c r="B368" s="44"/>
      <c r="D368" s="39">
        <f>$BG$89</f>
        <v>3.0206390021582071E-3</v>
      </c>
    </row>
    <row r="369" spans="2:4">
      <c r="B369" s="44" t="str">
        <f>$BH$87</f>
        <v>yt 30 09 2015</v>
      </c>
      <c r="D369" s="39">
        <f>$BH$89</f>
        <v>3.1404967292778963E-3</v>
      </c>
    </row>
    <row r="370" spans="2:4">
      <c r="B370" s="44"/>
      <c r="D370" s="39">
        <f>$BI$89</f>
        <v>3.1700057817995253E-3</v>
      </c>
    </row>
    <row r="371" spans="2:4">
      <c r="B371" s="44"/>
      <c r="D371" s="39">
        <f>$BJ$89</f>
        <v>2.8205995974924965E-3</v>
      </c>
    </row>
    <row r="372" spans="2:4">
      <c r="B372" s="44" t="str">
        <f>$BK$87</f>
        <v>yt 31 12 2015</v>
      </c>
      <c r="D372" s="39">
        <f>$BK$89</f>
        <v>2.7192320023412013E-3</v>
      </c>
    </row>
    <row r="373" spans="2:4">
      <c r="B373" s="44"/>
      <c r="D373" s="39">
        <f>$BL$89</f>
        <v>2.6642320023412013E-3</v>
      </c>
    </row>
    <row r="374" spans="2:4">
      <c r="B374" s="44"/>
      <c r="D374" s="39">
        <f>$BM$89</f>
        <v>2.3129069022507233E-3</v>
      </c>
    </row>
    <row r="375" spans="2:4">
      <c r="B375" s="44" t="str">
        <f>$BN$87</f>
        <v>yt 31 03 2016</v>
      </c>
      <c r="D375" s="39">
        <f>$BN$89</f>
        <v>2.9042235668542832E-3</v>
      </c>
    </row>
    <row r="376" spans="2:4">
      <c r="B376" s="44"/>
      <c r="D376" s="39">
        <f>$BO$89</f>
        <v>2.8672235668542835E-3</v>
      </c>
    </row>
    <row r="377" spans="2:4">
      <c r="B377" s="44"/>
      <c r="D377" s="39">
        <f>$BP$89</f>
        <v>3.1775395635554615E-3</v>
      </c>
    </row>
    <row r="378" spans="2:4">
      <c r="B378" s="44" t="str">
        <f>$BQ$87</f>
        <v>yt 30 06 2016</v>
      </c>
      <c r="D378" s="39">
        <f>$BQ$89</f>
        <v>3.4215395635554613E-3</v>
      </c>
    </row>
    <row r="379" spans="2:4">
      <c r="B379" s="44"/>
      <c r="D379" s="39">
        <f>$BR$89</f>
        <v>3.4215395635554613E-3</v>
      </c>
    </row>
    <row r="380" spans="2:4">
      <c r="B380" s="44"/>
      <c r="D380" s="39">
        <f>$BS$89</f>
        <v>3.471539563555461E-3</v>
      </c>
    </row>
    <row r="381" spans="2:4">
      <c r="B381" s="44" t="str">
        <f>$BT$87</f>
        <v>yt 30 09 2016</v>
      </c>
      <c r="D381" s="39">
        <f>$BT$89</f>
        <v>3.2805395635554608E-3</v>
      </c>
    </row>
    <row r="382" spans="2:4">
      <c r="B382" s="44"/>
      <c r="D382" s="39">
        <f>$BU$89</f>
        <v>2.9251464362637326E-3</v>
      </c>
    </row>
    <row r="383" spans="2:4">
      <c r="B383" s="44"/>
      <c r="D383" s="39">
        <f>$BV$89</f>
        <v>3.3152320414601101E-3</v>
      </c>
    </row>
    <row r="384" spans="2:4">
      <c r="B384" s="44" t="str">
        <f>$BW$87</f>
        <v>yt 31 12 2016</v>
      </c>
      <c r="D384" s="39">
        <f>$BW$89</f>
        <v>2.9546959495427884E-3</v>
      </c>
    </row>
    <row r="385" spans="2:4">
      <c r="B385" s="44"/>
      <c r="D385" s="39">
        <f>$BX$89</f>
        <v>2.4151573005516589E-3</v>
      </c>
    </row>
    <row r="386" spans="2:4">
      <c r="B386" s="44"/>
      <c r="D386" s="39">
        <f>$BY$89</f>
        <v>2.6008525146883404E-3</v>
      </c>
    </row>
    <row r="387" spans="2:4">
      <c r="B387" s="44" t="str">
        <f>$BZ$87</f>
        <v>yt 31 03 2017</v>
      </c>
      <c r="D387" s="39">
        <f>$BZ$89</f>
        <v>2.4095358500847803E-3</v>
      </c>
    </row>
    <row r="388" spans="2:4">
      <c r="B388" s="44"/>
      <c r="D388" s="39">
        <f>$CA$89</f>
        <v>2.3563812541202611E-3</v>
      </c>
    </row>
    <row r="389" spans="2:4">
      <c r="B389" s="44"/>
      <c r="D389" s="39">
        <f>$CB$89</f>
        <v>2.5660652574190832E-3</v>
      </c>
    </row>
    <row r="390" spans="2:4">
      <c r="B390" s="44" t="str">
        <f>$CC$87</f>
        <v>yt 30 06 2017</v>
      </c>
      <c r="D390" s="39">
        <f>$CC$89</f>
        <v>2.5530652574190832E-3</v>
      </c>
    </row>
    <row r="391" spans="2:4">
      <c r="B391" s="44"/>
      <c r="D391" s="39">
        <f>$CD$89</f>
        <v>2.5530652574190832E-3</v>
      </c>
    </row>
    <row r="392" spans="2:4">
      <c r="B392" s="44"/>
      <c r="D392" s="39">
        <f>$CE$89</f>
        <v>2.5850652574190831E-3</v>
      </c>
    </row>
    <row r="393" spans="2:4">
      <c r="B393" s="44" t="str">
        <f>$CF$87</f>
        <v>yt 30 09 2017</v>
      </c>
      <c r="D393" s="39">
        <f>$CF$89</f>
        <v>2.1210652574190831E-3</v>
      </c>
    </row>
    <row r="394" spans="2:4">
      <c r="B394" s="44"/>
      <c r="D394" s="39">
        <f>$CG$89</f>
        <v>2.0965833391034579E-3</v>
      </c>
    </row>
    <row r="395" spans="2:4">
      <c r="B395" s="44"/>
      <c r="D395" s="39">
        <f>$CH$89</f>
        <v>1.6515833391034576E-3</v>
      </c>
    </row>
    <row r="396" spans="2:4">
      <c r="B396" s="44" t="str">
        <f>$CI$87</f>
        <v>yt 31 12 2017</v>
      </c>
      <c r="D396" s="39">
        <f>$CI$89</f>
        <v>1.7541949507749294E-3</v>
      </c>
    </row>
    <row r="397" spans="2:4">
      <c r="B397" s="44"/>
      <c r="D397" s="39">
        <f>$CJ$89</f>
        <v>1.8469383278970652E-3</v>
      </c>
    </row>
    <row r="398" spans="2:4">
      <c r="B398" s="44"/>
      <c r="D398" s="39">
        <f>$CK$89</f>
        <v>1.4763585587064161E-3</v>
      </c>
    </row>
    <row r="399" spans="2:4">
      <c r="B399" s="44" t="str">
        <f>$CL$87</f>
        <v>yt 31 03 2018</v>
      </c>
      <c r="D399" s="39">
        <f>$CL$89</f>
        <v>9.9535855870641577E-4</v>
      </c>
    </row>
    <row r="400" spans="2:4">
      <c r="B400" s="44"/>
      <c r="D400" s="39">
        <f>$CM$89</f>
        <v>1.0296395366563398E-3</v>
      </c>
    </row>
    <row r="401" spans="2:4">
      <c r="B401" s="44"/>
      <c r="D401" s="39">
        <f>$CN$89</f>
        <v>5.0963953665633991E-4</v>
      </c>
    </row>
    <row r="402" spans="2:4">
      <c r="B402" s="44" t="str">
        <f>$CO$87</f>
        <v>yt 30 06 2018</v>
      </c>
      <c r="D402" s="39">
        <f>$CO$89</f>
        <v>2.2113627117583638E-4</v>
      </c>
    </row>
    <row r="403" spans="2:4">
      <c r="B403" s="44"/>
      <c r="D403" s="39">
        <f>$CP$89</f>
        <v>2.2113627117583638E-4</v>
      </c>
    </row>
    <row r="404" spans="2:4">
      <c r="B404" s="44"/>
      <c r="D404" s="39">
        <f>$CQ$89</f>
        <v>-1.1990831690017012E-5</v>
      </c>
    </row>
    <row r="405" spans="2:4">
      <c r="B405" s="44" t="str">
        <f>$CR$87</f>
        <v>yt 30 09 2018</v>
      </c>
      <c r="D405" s="39">
        <f>$CR$89</f>
        <v>2.4370692152254252E-5</v>
      </c>
    </row>
    <row r="406" spans="2:4">
      <c r="B406" s="44"/>
      <c r="D406" s="39">
        <f>$CS$89</f>
        <v>4.8852610467879534E-5</v>
      </c>
    </row>
    <row r="407" spans="2:4">
      <c r="B407" s="44"/>
      <c r="D407" s="39">
        <f>$CT$89</f>
        <v>-4.1339881856344613E-5</v>
      </c>
    </row>
    <row r="408" spans="2:4">
      <c r="B408" s="44" t="str">
        <f>$CU$87</f>
        <v>yt 31 12 2018</v>
      </c>
      <c r="D408" s="39">
        <f>$CU$89</f>
        <v>-1.3522990846434368E-4</v>
      </c>
    </row>
    <row r="409" spans="2:4">
      <c r="B409" s="44"/>
      <c r="D409" s="39">
        <f>$CV$89</f>
        <v>-1.3477292655817493E-4</v>
      </c>
    </row>
    <row r="410" spans="2:4">
      <c r="B410" s="44"/>
      <c r="D410" s="39">
        <f>$CW$89</f>
        <v>8.6436728586271024E-5</v>
      </c>
    </row>
    <row r="411" spans="2:4">
      <c r="B411" s="44" t="str">
        <f>$CX$87</f>
        <v>yt 31 03 2019</v>
      </c>
      <c r="D411" s="39">
        <f>$CX$89</f>
        <v>8.6436728586271024E-5</v>
      </c>
    </row>
    <row r="412" spans="2:4">
      <c r="B412" s="44"/>
      <c r="D412" s="39">
        <f>$CY$89</f>
        <v>1.4831034660086606E-4</v>
      </c>
    </row>
    <row r="413" spans="2:4">
      <c r="B413" s="44"/>
      <c r="D413" s="39">
        <f>$CZ$89</f>
        <v>8.0310346600866059E-5</v>
      </c>
    </row>
    <row r="414" spans="2:4">
      <c r="B414" s="44" t="str">
        <f>$DA$87</f>
        <v>yt 30 06 2019</v>
      </c>
      <c r="D414" s="39">
        <f>$DA$89</f>
        <v>1.888136120813695E-4</v>
      </c>
    </row>
    <row r="415" spans="2:4">
      <c r="B415" s="44"/>
      <c r="D415" s="39">
        <f>$DB$89</f>
        <v>4.9481361208136951E-4</v>
      </c>
    </row>
    <row r="416" spans="2:4">
      <c r="B416" s="44"/>
      <c r="D416" s="39">
        <f>$DC$89</f>
        <v>6.7294071494722297E-4</v>
      </c>
    </row>
    <row r="417" spans="2:4">
      <c r="B417" s="44" t="str">
        <f>$DD$87</f>
        <v>yt 30 09 2019</v>
      </c>
      <c r="D417" s="39">
        <f>$DD$89</f>
        <v>6.2757919110495181E-4</v>
      </c>
    </row>
    <row r="418" spans="2:4">
      <c r="B418" s="44"/>
      <c r="D418" s="39">
        <f>$DE$89</f>
        <v>7.0457919110495173E-4</v>
      </c>
    </row>
    <row r="419" spans="2:4">
      <c r="B419" s="44"/>
      <c r="D419" s="39">
        <f>$DF$89</f>
        <v>4.2577168342917602E-4</v>
      </c>
    </row>
    <row r="420" spans="2:4">
      <c r="B420" s="44" t="str">
        <f>$DG$87</f>
        <v>yt 31 12 2019</v>
      </c>
      <c r="D420" s="39">
        <f>$DG$89</f>
        <v>2.7183337670384159E-4</v>
      </c>
    </row>
    <row r="421" spans="2:4">
      <c r="B421" s="44"/>
      <c r="D421" s="39">
        <f>$DH$89</f>
        <v>1.4117166666666691E-4</v>
      </c>
    </row>
    <row r="422" spans="2:4">
      <c r="B422" s="44"/>
      <c r="D422" s="39">
        <f>$DI$89</f>
        <v>1.0717166666666684E-4</v>
      </c>
    </row>
    <row r="423" spans="2:4">
      <c r="B423" s="44" t="str">
        <f>$DJ$87</f>
        <v>yt 31 03 2020</v>
      </c>
      <c r="D423" s="39">
        <f>$DJ$89</f>
        <v>1.0717166666666684E-4</v>
      </c>
    </row>
    <row r="424" spans="2:4">
      <c r="B424" s="44"/>
      <c r="D424" s="39">
        <f>$DK$89</f>
        <v>6.4171666666666878E-5</v>
      </c>
    </row>
    <row r="425" spans="2:4">
      <c r="B425" s="44"/>
      <c r="D425" s="39">
        <f>$DL$89</f>
        <v>2.0017166666666671E-4</v>
      </c>
    </row>
    <row r="426" spans="2:4">
      <c r="B426" s="44" t="str">
        <f>$DM$87</f>
        <v>yt 30 06 2020</v>
      </c>
      <c r="D426" s="39">
        <f>$DM$89</f>
        <v>2.5617166666666677E-4</v>
      </c>
    </row>
    <row r="427" spans="2:4">
      <c r="B427" s="44"/>
      <c r="D427" s="39">
        <f>$DN$89</f>
        <v>2.5317166666666681E-4</v>
      </c>
    </row>
    <row r="428" spans="2:4">
      <c r="B428" s="44"/>
      <c r="D428" s="39">
        <f>$DO$89</f>
        <v>4.5617166666666686E-4</v>
      </c>
    </row>
    <row r="429" spans="2:4">
      <c r="B429" s="44" t="str">
        <f>$DP$87</f>
        <v>yt 30 09 2020</v>
      </c>
      <c r="D429" s="39">
        <f>$DP$89</f>
        <v>5.1317166666666684E-4</v>
      </c>
    </row>
    <row r="430" spans="2:4">
      <c r="B430" s="44"/>
      <c r="D430" s="39">
        <f>$DQ$89</f>
        <v>1.1251716666666666E-3</v>
      </c>
    </row>
    <row r="431" spans="2:4">
      <c r="B431" s="44"/>
      <c r="D431" s="39">
        <f>$DR$89</f>
        <v>1.7371716666666663E-3</v>
      </c>
    </row>
    <row r="432" spans="2:4">
      <c r="B432" s="44" t="str">
        <f>$DS$87</f>
        <v>yt 31 12 2020</v>
      </c>
      <c r="D432" s="39">
        <f>$DS$89</f>
        <v>2.127E-3</v>
      </c>
    </row>
    <row r="433" spans="2:4">
      <c r="B433" s="44"/>
      <c r="D433" s="39">
        <f>$DT$89</f>
        <v>2.7210000000000003E-3</v>
      </c>
    </row>
    <row r="434" spans="2:4">
      <c r="B434" s="44"/>
      <c r="D434" s="39">
        <f>$DU$89</f>
        <v>2.9269999999999999E-3</v>
      </c>
    </row>
    <row r="435" spans="2:4">
      <c r="B435" s="44" t="str">
        <f>$DV$87</f>
        <v>yt 31 03 2021</v>
      </c>
      <c r="D435" s="39">
        <f>$DV$89</f>
        <v>3.32E-3</v>
      </c>
    </row>
    <row r="436" spans="2:4">
      <c r="B436" s="44"/>
      <c r="D436" s="39">
        <f>$DW$89</f>
        <v>3.8510000000000003E-3</v>
      </c>
    </row>
    <row r="437" spans="2:4">
      <c r="B437" s="44"/>
      <c r="D437" s="39">
        <f>$DX$89</f>
        <v>4.6980000000000008E-3</v>
      </c>
    </row>
    <row r="438" spans="2:4">
      <c r="B438" s="44" t="str">
        <f>$DY$87</f>
        <v>yt 30 06 2021</v>
      </c>
      <c r="D438" s="39">
        <f>$DY$89</f>
        <v>4.5200000000000006E-3</v>
      </c>
    </row>
    <row r="439" spans="2:4">
      <c r="B439" s="44"/>
      <c r="D439" s="39">
        <f>$DZ$89</f>
        <v>4.4110000000000009E-3</v>
      </c>
    </row>
    <row r="440" spans="2:4">
      <c r="B440" s="44"/>
      <c r="D440" s="39">
        <f>$EA$89</f>
        <v>4.0910000000000009E-3</v>
      </c>
    </row>
    <row r="441" spans="2:4">
      <c r="B441" s="44" t="str">
        <f>$EB$87</f>
        <v>yt 30 09 2021</v>
      </c>
      <c r="D441" s="39">
        <f>$EB$89</f>
        <v>4.1990000000000005E-3</v>
      </c>
    </row>
    <row r="442" spans="2:4">
      <c r="B442" s="44"/>
      <c r="D442" s="39">
        <f>$EC$89</f>
        <v>3.7210000000000003E-3</v>
      </c>
    </row>
    <row r="443" spans="2:4">
      <c r="B443" s="44"/>
      <c r="D443" s="39">
        <f>$ED$89</f>
        <v>3.4930000000000004E-3</v>
      </c>
    </row>
    <row r="444" spans="2:4">
      <c r="B444" s="44" t="str">
        <f>$EE$87</f>
        <v>yt 31 12 2021</v>
      </c>
      <c r="D444" s="39">
        <f>$EE$89</f>
        <v>3.2610000000000004E-3</v>
      </c>
    </row>
    <row r="445" spans="2:4">
      <c r="B445" s="44"/>
      <c r="D445" s="39">
        <f>$EF$89</f>
        <v>2.8969999999999998E-3</v>
      </c>
    </row>
    <row r="446" spans="2:4">
      <c r="B446" s="44"/>
      <c r="D446" s="39">
        <f>$EG$89</f>
        <v>2.7880000000000001E-3</v>
      </c>
    </row>
    <row r="447" spans="2:4">
      <c r="B447" s="44" t="str">
        <f>$EH$87</f>
        <v>yt 31 03 2022</v>
      </c>
      <c r="D447" s="39">
        <f>$EH$89</f>
        <v>2.5850000000000001E-3</v>
      </c>
    </row>
    <row r="448" spans="2:4">
      <c r="B448" s="44"/>
      <c r="D448" s="39">
        <f>$EI$89</f>
        <v>2.2370000000000007E-3</v>
      </c>
    </row>
    <row r="449" spans="2:4">
      <c r="B449" s="44"/>
      <c r="D449" s="39">
        <f>$EJ$89</f>
        <v>1.5460000000000001E-3</v>
      </c>
    </row>
    <row r="450" spans="2:4">
      <c r="B450" s="44" t="str">
        <f>$EK$87</f>
        <v>yt 30 06 2022</v>
      </c>
      <c r="D450" s="39">
        <f>$EK$89</f>
        <v>1.843E-3</v>
      </c>
    </row>
    <row r="451" spans="2:4">
      <c r="B451" s="44"/>
      <c r="D451" s="39">
        <f>$EL$89</f>
        <v>1.673E-3</v>
      </c>
    </row>
    <row r="452" spans="2:4">
      <c r="B452" s="44"/>
      <c r="D452" s="39">
        <f>$EM$89</f>
        <v>1.8660000000000005E-3</v>
      </c>
    </row>
    <row r="453" spans="2:4">
      <c r="B453" s="44" t="str">
        <f>$EN$87</f>
        <v>yt 30 09 2022</v>
      </c>
      <c r="D453" s="39">
        <f>$EN$89</f>
        <v>1.6969999999999999E-3</v>
      </c>
    </row>
    <row r="454" spans="2:4">
      <c r="B454" s="44"/>
      <c r="D454" s="39">
        <f>$EO$89</f>
        <v>1.4860000000000001E-3</v>
      </c>
    </row>
    <row r="455" spans="2:4">
      <c r="B455" s="44"/>
      <c r="D455" s="39">
        <f>$EP$89</f>
        <v>1.4960000000000002E-3</v>
      </c>
    </row>
    <row r="456" spans="2:4">
      <c r="B456" s="44" t="str">
        <f>$EQ$87</f>
        <v>yt 31 12 2022</v>
      </c>
      <c r="D456" s="39">
        <f>$EQ$89</f>
        <v>1.6080000000000005E-3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8.4709649999999996</v>
      </c>
    </row>
    <row r="745" spans="2:8">
      <c r="B745" s="44"/>
      <c r="H745" s="39">
        <f>$D$92</f>
        <v>8.1005020000000005</v>
      </c>
    </row>
    <row r="746" spans="2:8">
      <c r="B746" s="44"/>
      <c r="H746" s="39">
        <f>$E$92</f>
        <v>8.4028329999999993</v>
      </c>
    </row>
    <row r="747" spans="2:8">
      <c r="B747" s="44" t="str">
        <f>$F$87</f>
        <v>yt 31 03 2011</v>
      </c>
      <c r="H747" s="39">
        <f>$F$92</f>
        <v>7.7958719999999992</v>
      </c>
    </row>
    <row r="748" spans="2:8">
      <c r="B748" s="44"/>
      <c r="H748" s="39">
        <f>$G$92</f>
        <v>7.8865059999999998</v>
      </c>
    </row>
    <row r="749" spans="2:8">
      <c r="B749" s="44"/>
      <c r="H749" s="39">
        <f>$H$92</f>
        <v>7.5432690000000004</v>
      </c>
    </row>
    <row r="750" spans="2:8">
      <c r="B750" s="44" t="str">
        <f>$I$87</f>
        <v>yt 30 06 2011</v>
      </c>
      <c r="H750" s="39">
        <f>$I$92</f>
        <v>6.6172829999999996</v>
      </c>
    </row>
    <row r="751" spans="2:8">
      <c r="B751" s="44"/>
      <c r="H751" s="39">
        <f>$J$92</f>
        <v>5.9884029999999999</v>
      </c>
    </row>
    <row r="752" spans="2:8">
      <c r="B752" s="44"/>
      <c r="H752" s="39">
        <f>$K$92</f>
        <v>5.2480500000000001</v>
      </c>
    </row>
    <row r="753" spans="2:8">
      <c r="B753" s="44" t="str">
        <f>$L$87</f>
        <v>yt 30 09 2011</v>
      </c>
      <c r="H753" s="39">
        <f>$L$92</f>
        <v>4.2842859999999998</v>
      </c>
    </row>
    <row r="754" spans="2:8">
      <c r="B754" s="44"/>
      <c r="H754" s="39">
        <f>$M$92</f>
        <v>3.9088459999999996</v>
      </c>
    </row>
    <row r="755" spans="2:8">
      <c r="B755" s="44"/>
      <c r="H755" s="39">
        <f>$N$92</f>
        <v>3.467851</v>
      </c>
    </row>
    <row r="756" spans="2:8">
      <c r="B756" s="44" t="str">
        <f>$O$87</f>
        <v>yt 31 12 2011</v>
      </c>
      <c r="H756" s="39">
        <f>$O$92</f>
        <v>3.4537450000000001</v>
      </c>
    </row>
    <row r="757" spans="2:8">
      <c r="B757" s="44"/>
      <c r="H757" s="39">
        <f>$P$92</f>
        <v>3.0941940000000003</v>
      </c>
    </row>
    <row r="758" spans="2:8">
      <c r="B758" s="44"/>
      <c r="H758" s="39">
        <f>$Q$92</f>
        <v>2.7349209999999999</v>
      </c>
    </row>
    <row r="759" spans="2:8">
      <c r="B759" s="44" t="str">
        <f>$R$87</f>
        <v>yt 31 03 2012</v>
      </c>
      <c r="H759" s="39">
        <f>$R$92</f>
        <v>2.3596029999999999</v>
      </c>
    </row>
    <row r="760" spans="2:8">
      <c r="B760" s="44"/>
      <c r="H760" s="39">
        <f>$S$92</f>
        <v>2.4692850000000002</v>
      </c>
    </row>
    <row r="761" spans="2:8">
      <c r="B761" s="44"/>
      <c r="H761" s="39">
        <f>$T$92</f>
        <v>2.3454999999999999</v>
      </c>
    </row>
    <row r="762" spans="2:8">
      <c r="B762" s="44" t="str">
        <f>$U$87</f>
        <v>yt 30 06 2012</v>
      </c>
      <c r="H762" s="39">
        <f>$U$92</f>
        <v>2.2079999999999997</v>
      </c>
    </row>
    <row r="763" spans="2:8">
      <c r="B763" s="44"/>
      <c r="H763" s="39">
        <f>$V$92</f>
        <v>2.0617839999999998</v>
      </c>
    </row>
    <row r="764" spans="2:8">
      <c r="B764" s="44"/>
      <c r="H764" s="39">
        <f>$W$92</f>
        <v>1.9792340000000002</v>
      </c>
    </row>
    <row r="765" spans="2:8">
      <c r="B765" s="44" t="str">
        <f>$X$87</f>
        <v>yt 30 09 2012</v>
      </c>
      <c r="H765" s="39">
        <f>$X$92</f>
        <v>1.8827660000000002</v>
      </c>
    </row>
    <row r="766" spans="2:8">
      <c r="B766" s="44"/>
      <c r="H766" s="39">
        <f>$Y$92</f>
        <v>1.7249820000000002</v>
      </c>
    </row>
    <row r="767" spans="2:8">
      <c r="B767" s="44"/>
      <c r="H767" s="39">
        <f>$Z$92</f>
        <v>1.3042060000000002</v>
      </c>
    </row>
    <row r="768" spans="2:8">
      <c r="B768" s="44" t="str">
        <f>$AA$87</f>
        <v>yt 31 12 2012</v>
      </c>
      <c r="H768" s="39">
        <f>$AA$92</f>
        <v>1.0655470000000002</v>
      </c>
    </row>
    <row r="769" spans="2:8">
      <c r="B769" s="44"/>
      <c r="H769" s="39">
        <f>$AB$92</f>
        <v>0.88255099999999986</v>
      </c>
    </row>
    <row r="770" spans="2:8">
      <c r="B770" s="44"/>
      <c r="H770" s="39">
        <f>$AC$92</f>
        <v>0.74047200000000002</v>
      </c>
    </row>
    <row r="771" spans="2:8">
      <c r="B771" s="44" t="str">
        <f>$AD$87</f>
        <v>yt 31 03 2013</v>
      </c>
      <c r="H771" s="39">
        <f>$AD$92</f>
        <v>0.59975299999999987</v>
      </c>
    </row>
    <row r="772" spans="2:8">
      <c r="B772" s="44"/>
      <c r="H772" s="39">
        <f>$AE$92</f>
        <v>0.46247099999999991</v>
      </c>
    </row>
    <row r="773" spans="2:8">
      <c r="B773" s="44"/>
      <c r="H773" s="39">
        <f>$AF$92</f>
        <v>0.53798399999999991</v>
      </c>
    </row>
    <row r="774" spans="2:8">
      <c r="B774" s="44" t="str">
        <f>$AG$87</f>
        <v>yt 30 06 2013</v>
      </c>
      <c r="H774" s="39">
        <f>$AG$92</f>
        <v>0.62894599999999989</v>
      </c>
    </row>
    <row r="775" spans="2:8">
      <c r="B775" s="44"/>
      <c r="H775" s="39">
        <f>$AH$92</f>
        <v>0.68828099999999992</v>
      </c>
    </row>
    <row r="776" spans="2:8">
      <c r="B776" s="44"/>
      <c r="H776" s="39">
        <f>$AI$92</f>
        <v>0.71188099999999987</v>
      </c>
    </row>
    <row r="777" spans="2:8">
      <c r="B777" s="44" t="str">
        <f>$AJ$87</f>
        <v>yt 30 09 2013</v>
      </c>
      <c r="H777" s="39">
        <f>$AJ$92</f>
        <v>0.78266299999999989</v>
      </c>
    </row>
    <row r="778" spans="2:8">
      <c r="B778" s="44"/>
      <c r="H778" s="39">
        <f>$AK$92</f>
        <v>0.7477069999999999</v>
      </c>
    </row>
    <row r="779" spans="2:8">
      <c r="B779" s="44"/>
      <c r="H779" s="39">
        <f>$AL$92</f>
        <v>0.96210099999999987</v>
      </c>
    </row>
    <row r="780" spans="2:8">
      <c r="B780" s="44" t="str">
        <f>$AM$87</f>
        <v>yt 31 12 2013</v>
      </c>
      <c r="H780" s="39">
        <f>$AM$92</f>
        <v>1.1877009999999999</v>
      </c>
    </row>
    <row r="781" spans="2:8">
      <c r="B781" s="44"/>
      <c r="H781" s="39">
        <f>$AN$92</f>
        <v>1.5855629999999998</v>
      </c>
    </row>
    <row r="782" spans="2:8">
      <c r="B782" s="44"/>
      <c r="H782" s="39">
        <f>$AO$92</f>
        <v>1.6002689999999999</v>
      </c>
    </row>
    <row r="783" spans="2:8">
      <c r="B783" s="44" t="str">
        <f>$AP$87</f>
        <v>yt 31 03 2014</v>
      </c>
      <c r="H783" s="39">
        <f>$AP$92</f>
        <v>1.6002689999999999</v>
      </c>
    </row>
    <row r="784" spans="2:8">
      <c r="B784" s="44"/>
      <c r="H784" s="39">
        <f>$AQ$92</f>
        <v>1.644555</v>
      </c>
    </row>
    <row r="785" spans="2:8">
      <c r="B785" s="44"/>
      <c r="H785" s="39">
        <f>$AR$92</f>
        <v>1.8172249999999999</v>
      </c>
    </row>
    <row r="786" spans="2:8">
      <c r="B786" s="44" t="str">
        <f>$AS$87</f>
        <v>yt 30 06 2014</v>
      </c>
      <c r="H786" s="39">
        <f>$AS$92</f>
        <v>2.009665</v>
      </c>
    </row>
    <row r="787" spans="2:8">
      <c r="B787" s="44"/>
      <c r="H787" s="39">
        <f>$AT$92</f>
        <v>2.5604219999999995</v>
      </c>
    </row>
    <row r="788" spans="2:8">
      <c r="B788" s="44"/>
      <c r="H788" s="39">
        <f>$AU$92</f>
        <v>2.7299799999999994</v>
      </c>
    </row>
    <row r="789" spans="2:8">
      <c r="B789" s="44" t="str">
        <f>$AV$87</f>
        <v>yt 30 09 2014</v>
      </c>
      <c r="H789" s="39">
        <f>$AV$92</f>
        <v>3.0892109999999993</v>
      </c>
    </row>
    <row r="790" spans="2:8">
      <c r="B790" s="44"/>
      <c r="H790" s="39">
        <f>$AW$92</f>
        <v>3.3171239999999993</v>
      </c>
    </row>
    <row r="791" spans="2:8">
      <c r="B791" s="44"/>
      <c r="H791" s="39">
        <f>$AX$92</f>
        <v>3.4192669999999992</v>
      </c>
    </row>
    <row r="792" spans="2:8">
      <c r="B792" s="44" t="str">
        <f>$AY$87</f>
        <v>yt 31 12 2014</v>
      </c>
      <c r="H792" s="39">
        <f>$AY$92</f>
        <v>3.4364219999999994</v>
      </c>
    </row>
    <row r="793" spans="2:8">
      <c r="B793" s="44"/>
      <c r="H793" s="39">
        <f>$AZ$92</f>
        <v>3.3206529999999996</v>
      </c>
    </row>
    <row r="794" spans="2:8">
      <c r="B794" s="44"/>
      <c r="H794" s="39">
        <f>$BA$92</f>
        <v>3.5135599999999996</v>
      </c>
    </row>
    <row r="795" spans="2:8">
      <c r="B795" s="44" t="str">
        <f>$BB$87</f>
        <v>yt 31 03 2015</v>
      </c>
      <c r="H795" s="39">
        <f>$BB$92</f>
        <v>3.5418939999999992</v>
      </c>
    </row>
    <row r="796" spans="2:8">
      <c r="B796" s="44"/>
      <c r="H796" s="39">
        <f>$BC$92</f>
        <v>3.2859849999999997</v>
      </c>
    </row>
    <row r="797" spans="2:8">
      <c r="B797" s="44"/>
      <c r="H797" s="39">
        <f>$BD$92</f>
        <v>2.9993829999999995</v>
      </c>
    </row>
    <row r="798" spans="2:8">
      <c r="B798" s="44" t="str">
        <f>$BE$87</f>
        <v>yt 30 06 2015</v>
      </c>
      <c r="H798" s="39">
        <f>$BE$92</f>
        <v>2.7032379999999998</v>
      </c>
    </row>
    <row r="799" spans="2:8">
      <c r="B799" s="44"/>
      <c r="H799" s="39">
        <f>$BF$92</f>
        <v>2.0896939999999997</v>
      </c>
    </row>
    <row r="800" spans="2:8">
      <c r="B800" s="44"/>
      <c r="H800" s="39">
        <f>$BG$92</f>
        <v>1.9030499999999997</v>
      </c>
    </row>
    <row r="801" spans="2:8">
      <c r="B801" s="44" t="str">
        <f>$BH$87</f>
        <v>yt 30 09 2015</v>
      </c>
      <c r="H801" s="39">
        <f>$BH$92</f>
        <v>1.8286439999999999</v>
      </c>
    </row>
    <row r="802" spans="2:8">
      <c r="B802" s="44"/>
      <c r="H802" s="39">
        <f>$BI$92</f>
        <v>1.791998</v>
      </c>
    </row>
    <row r="803" spans="2:8">
      <c r="B803" s="44"/>
      <c r="H803" s="39">
        <f>$BJ$92</f>
        <v>1.5583879999999999</v>
      </c>
    </row>
    <row r="804" spans="2:8">
      <c r="B804" s="44" t="str">
        <f>$BK$87</f>
        <v>yt 31 12 2015</v>
      </c>
      <c r="H804" s="39">
        <f>$BK$92</f>
        <v>1.4994229999999997</v>
      </c>
    </row>
    <row r="805" spans="2:8">
      <c r="B805" s="44"/>
      <c r="H805" s="39">
        <f>$BL$92</f>
        <v>1.4557219999999997</v>
      </c>
    </row>
    <row r="806" spans="2:8">
      <c r="B806" s="44"/>
      <c r="H806" s="39">
        <f>$BM$92</f>
        <v>1.2759320000000001</v>
      </c>
    </row>
    <row r="807" spans="2:8">
      <c r="B807" s="44" t="str">
        <f>$BN$87</f>
        <v>yt 31 03 2016</v>
      </c>
      <c r="H807" s="39">
        <f>$BN$92</f>
        <v>1.419557</v>
      </c>
    </row>
    <row r="808" spans="2:8">
      <c r="B808" s="44"/>
      <c r="H808" s="39">
        <f>$BO$92</f>
        <v>1.391543</v>
      </c>
    </row>
    <row r="809" spans="2:8">
      <c r="B809" s="44"/>
      <c r="H809" s="39">
        <f>$BP$92</f>
        <v>1.533623</v>
      </c>
    </row>
    <row r="810" spans="2:8">
      <c r="B810" s="44" t="str">
        <f>$BQ$87</f>
        <v>yt 30 06 2016</v>
      </c>
      <c r="H810" s="39">
        <f>$BQ$92</f>
        <v>1.6827389999999998</v>
      </c>
    </row>
    <row r="811" spans="2:8">
      <c r="B811" s="44"/>
      <c r="H811" s="39">
        <f>$BR$92</f>
        <v>1.6827389999999998</v>
      </c>
    </row>
    <row r="812" spans="2:8">
      <c r="B812" s="44"/>
      <c r="H812" s="39">
        <f>$BS$92</f>
        <v>1.7080249999999997</v>
      </c>
    </row>
    <row r="813" spans="2:8">
      <c r="B813" s="44" t="str">
        <f>$BT$87</f>
        <v>yt 30 09 2016</v>
      </c>
      <c r="H813" s="39">
        <f>$BT$92</f>
        <v>1.5865389999999999</v>
      </c>
    </row>
    <row r="814" spans="2:8">
      <c r="B814" s="44"/>
      <c r="H814" s="39">
        <f>$BU$92</f>
        <v>1.3952719999999998</v>
      </c>
    </row>
    <row r="815" spans="2:8">
      <c r="B815" s="44"/>
      <c r="H815" s="39">
        <f>$BV$92</f>
        <v>1.6155330000000001</v>
      </c>
    </row>
    <row r="816" spans="2:8">
      <c r="B816" s="44" t="str">
        <f>$BW$87</f>
        <v>yt 31 12 2016</v>
      </c>
      <c r="H816" s="39">
        <f>$BW$92</f>
        <v>1.3604730000000003</v>
      </c>
    </row>
    <row r="817" spans="2:8">
      <c r="B817" s="44"/>
      <c r="H817" s="39">
        <f>$BX$92</f>
        <v>1.1049550000000001</v>
      </c>
    </row>
    <row r="818" spans="2:8">
      <c r="B818" s="44"/>
      <c r="H818" s="39">
        <f>$BY$92</f>
        <v>1.1656570000000002</v>
      </c>
    </row>
    <row r="819" spans="2:8">
      <c r="B819" s="44" t="str">
        <f>$BZ$87</f>
        <v>yt 31 03 2017</v>
      </c>
      <c r="H819" s="39">
        <f>$BZ$92</f>
        <v>1.2645709999999999</v>
      </c>
    </row>
    <row r="820" spans="2:8">
      <c r="B820" s="44"/>
      <c r="H820" s="39">
        <f>$CA$92</f>
        <v>1.2036199999999999</v>
      </c>
    </row>
    <row r="821" spans="2:8">
      <c r="B821" s="44"/>
      <c r="H821" s="39">
        <f>$CB$92</f>
        <v>1.341618</v>
      </c>
    </row>
    <row r="822" spans="2:8">
      <c r="B822" s="44" t="str">
        <f>$CC$87</f>
        <v>yt 30 06 2017</v>
      </c>
      <c r="H822" s="39">
        <f>$CC$92</f>
        <v>1.3160760000000002</v>
      </c>
    </row>
    <row r="823" spans="2:8">
      <c r="B823" s="44"/>
      <c r="H823" s="39">
        <f>$CD$92</f>
        <v>1.3160760000000002</v>
      </c>
    </row>
    <row r="824" spans="2:8">
      <c r="B824" s="44"/>
      <c r="H824" s="39">
        <f>$CE$92</f>
        <v>1.3286730000000002</v>
      </c>
    </row>
    <row r="825" spans="2:8">
      <c r="B825" s="44" t="str">
        <f>$CF$87</f>
        <v>yt 30 09 2017</v>
      </c>
      <c r="H825" s="39">
        <f>$CF$92</f>
        <v>1.0838340000000002</v>
      </c>
    </row>
    <row r="826" spans="2:8">
      <c r="B826" s="44"/>
      <c r="H826" s="39">
        <f>$CG$92</f>
        <v>1.0673150000000002</v>
      </c>
    </row>
    <row r="827" spans="2:8">
      <c r="B827" s="44"/>
      <c r="H827" s="39">
        <f>$CH$92</f>
        <v>0.83040700000000012</v>
      </c>
    </row>
    <row r="828" spans="2:8">
      <c r="B828" s="44" t="str">
        <f>$CI$87</f>
        <v>yt 31 12 2017</v>
      </c>
      <c r="H828" s="39">
        <f>$CI$92</f>
        <v>0.95063699999999995</v>
      </c>
    </row>
    <row r="829" spans="2:8">
      <c r="B829" s="44"/>
      <c r="H829" s="39">
        <f>$CJ$92</f>
        <v>0.95075699999999996</v>
      </c>
    </row>
    <row r="830" spans="2:8">
      <c r="B830" s="44"/>
      <c r="H830" s="39">
        <f>$CK$92</f>
        <v>0.73485399999999967</v>
      </c>
    </row>
    <row r="831" spans="2:8">
      <c r="B831" s="44" t="str">
        <f>$CL$87</f>
        <v>yt 31 03 2018</v>
      </c>
      <c r="H831" s="39">
        <f>$CL$92</f>
        <v>0.46398100000000003</v>
      </c>
    </row>
    <row r="832" spans="2:8">
      <c r="B832" s="44"/>
      <c r="H832" s="39">
        <f>$CM$92</f>
        <v>0.51405299999999987</v>
      </c>
    </row>
    <row r="833" spans="2:8">
      <c r="B833" s="44"/>
      <c r="H833" s="39">
        <f>$CN$92</f>
        <v>0.23397499999999993</v>
      </c>
    </row>
    <row r="834" spans="2:8">
      <c r="B834" s="44" t="str">
        <f>$CO$87</f>
        <v>yt 30 06 2018</v>
      </c>
      <c r="H834" s="39">
        <f>$CO$92</f>
        <v>6.9496999999999975E-2</v>
      </c>
    </row>
    <row r="835" spans="2:8">
      <c r="B835" s="44"/>
      <c r="H835" s="39">
        <f>$CP$92</f>
        <v>6.9496999999999975E-2</v>
      </c>
    </row>
    <row r="836" spans="2:8">
      <c r="B836" s="44"/>
      <c r="H836" s="39">
        <f>$CQ$92</f>
        <v>-6.5816999999999987E-2</v>
      </c>
    </row>
    <row r="837" spans="2:8">
      <c r="B837" s="44" t="str">
        <f>$CR$87</f>
        <v>yt 30 09 2018</v>
      </c>
      <c r="H837" s="39">
        <f>$CR$92</f>
        <v>-4.5511999999999997E-2</v>
      </c>
    </row>
    <row r="838" spans="2:8">
      <c r="B838" s="44"/>
      <c r="H838" s="39">
        <f>$CS$92</f>
        <v>-2.8992999999999991E-2</v>
      </c>
    </row>
    <row r="839" spans="2:8">
      <c r="B839" s="44"/>
      <c r="H839" s="39">
        <f>$CT$92</f>
        <v>-9.2905999999999933E-2</v>
      </c>
    </row>
    <row r="840" spans="2:8">
      <c r="B840" s="44" t="str">
        <f>$CU$87</f>
        <v>yt 31 12 2018</v>
      </c>
      <c r="H840" s="39">
        <f>$CU$92</f>
        <v>-0.15782499999999994</v>
      </c>
    </row>
    <row r="841" spans="2:8">
      <c r="B841" s="44"/>
      <c r="H841" s="39">
        <f>$CV$92</f>
        <v>-0.12959899999999996</v>
      </c>
    </row>
    <row r="842" spans="2:8">
      <c r="B842" s="44"/>
      <c r="H842" s="39">
        <f>$CW$92</f>
        <v>3.9359999999999951E-3</v>
      </c>
    </row>
    <row r="843" spans="2:8">
      <c r="B843" s="44" t="str">
        <f>$CX$87</f>
        <v>yt 31 03 2019</v>
      </c>
      <c r="H843" s="39">
        <f>$CX$92</f>
        <v>3.9359999999999951E-3</v>
      </c>
    </row>
    <row r="844" spans="2:8">
      <c r="B844" s="44"/>
      <c r="H844" s="39">
        <f>$CY$92</f>
        <v>2.9941999999999969E-2</v>
      </c>
    </row>
    <row r="845" spans="2:8">
      <c r="B845" s="44"/>
      <c r="H845" s="39">
        <f>$CZ$92</f>
        <v>-5.530400000000002E-2</v>
      </c>
    </row>
    <row r="846" spans="2:8">
      <c r="B846" s="44" t="str">
        <f>$DA$87</f>
        <v>yt 30 06 2019</v>
      </c>
      <c r="H846" s="39">
        <f>$DA$92</f>
        <v>7.3809999999999987E-3</v>
      </c>
    </row>
    <row r="847" spans="2:8">
      <c r="B847" s="44"/>
      <c r="H847" s="39">
        <f>$DB$92</f>
        <v>0.16191999999999998</v>
      </c>
    </row>
    <row r="848" spans="2:8">
      <c r="B848" s="44"/>
      <c r="H848" s="39">
        <f>$DC$92</f>
        <v>0.23872699999999994</v>
      </c>
    </row>
    <row r="849" spans="2:8">
      <c r="B849" s="44" t="str">
        <f>$DD$87</f>
        <v>yt 30 09 2019</v>
      </c>
      <c r="H849" s="39">
        <f>$DD$92</f>
        <v>0.21063199999999996</v>
      </c>
    </row>
    <row r="850" spans="2:8">
      <c r="B850" s="44"/>
      <c r="H850" s="39">
        <f>$DE$92</f>
        <v>0.24601699999999996</v>
      </c>
    </row>
    <row r="851" spans="2:8">
      <c r="B851" s="44"/>
      <c r="H851" s="39">
        <f>$DF$92</f>
        <v>0.10735500000000003</v>
      </c>
    </row>
    <row r="852" spans="2:8">
      <c r="B852" s="44" t="str">
        <f>$DG$87</f>
        <v>yt 31 12 2019</v>
      </c>
      <c r="H852" s="39">
        <f>$DG$92</f>
        <v>2.5376000000000065E-2</v>
      </c>
    </row>
    <row r="853" spans="2:8">
      <c r="B853" s="44"/>
      <c r="H853" s="39">
        <f>$DH$92</f>
        <v>-8.5963999999999985E-2</v>
      </c>
    </row>
    <row r="854" spans="2:8">
      <c r="B854" s="44"/>
      <c r="H854" s="39">
        <f>$DI$92</f>
        <v>-9.7762999999999933E-2</v>
      </c>
    </row>
    <row r="855" spans="2:8">
      <c r="B855" s="44" t="str">
        <f>$DJ$87</f>
        <v>yt 31 03 2020</v>
      </c>
      <c r="H855" s="39">
        <f>$DJ$92</f>
        <v>-9.7762999999999933E-2</v>
      </c>
    </row>
    <row r="856" spans="2:8">
      <c r="B856" s="44"/>
      <c r="H856" s="39">
        <f>$DK$92</f>
        <v>-0.11288999999999993</v>
      </c>
    </row>
    <row r="857" spans="2:8">
      <c r="B857" s="44"/>
      <c r="H857" s="39">
        <f>$DL$92</f>
        <v>-9.2999999999998639E-4</v>
      </c>
    </row>
    <row r="858" spans="2:8">
      <c r="B858" s="44" t="str">
        <f>$DM$87</f>
        <v>yt 30 06 2020</v>
      </c>
      <c r="H858" s="39">
        <f>$DM$92</f>
        <v>3.0015000000000014E-2</v>
      </c>
    </row>
    <row r="859" spans="2:8">
      <c r="B859" s="44"/>
      <c r="H859" s="39">
        <f>$DN$92</f>
        <v>2.7113999999999971E-2</v>
      </c>
    </row>
    <row r="860" spans="2:8">
      <c r="B860" s="44"/>
      <c r="H860" s="39">
        <f>$DO$92</f>
        <v>0.18090300000000004</v>
      </c>
    </row>
    <row r="861" spans="2:8">
      <c r="B861" s="44" t="str">
        <f>$DP$87</f>
        <v>yt 30 09 2020</v>
      </c>
      <c r="H861" s="39">
        <f>$DP$92</f>
        <v>0.20587</v>
      </c>
    </row>
    <row r="862" spans="2:8">
      <c r="B862" s="44"/>
      <c r="H862" s="39">
        <f>$DQ$92</f>
        <v>0.56286700000000001</v>
      </c>
    </row>
    <row r="863" spans="2:8">
      <c r="B863" s="44"/>
      <c r="H863" s="39">
        <f>$DR$92</f>
        <v>0.86855299999999991</v>
      </c>
    </row>
    <row r="864" spans="2:8">
      <c r="B864" s="44" t="str">
        <f>$DS$87</f>
        <v>yt 31 12 2020</v>
      </c>
      <c r="H864" s="39">
        <f>$DS$92</f>
        <v>1.0778779999999999</v>
      </c>
    </row>
    <row r="865" spans="2:8">
      <c r="B865" s="44"/>
      <c r="H865" s="39">
        <f>$DT$92</f>
        <v>1.4071119999999999</v>
      </c>
    </row>
    <row r="866" spans="2:8">
      <c r="B866" s="44"/>
      <c r="H866" s="39">
        <f>$DU$92</f>
        <v>1.5248579999999998</v>
      </c>
    </row>
    <row r="867" spans="2:8">
      <c r="B867" s="44" t="str">
        <f>$DV$87</f>
        <v>yt 31 03 2021</v>
      </c>
      <c r="H867" s="39">
        <f>$DV$92</f>
        <v>1.6538209999999998</v>
      </c>
    </row>
    <row r="868" spans="2:8">
      <c r="B868" s="44"/>
      <c r="H868" s="39">
        <f>$DW$92</f>
        <v>1.8859759999999997</v>
      </c>
    </row>
    <row r="869" spans="2:8">
      <c r="B869" s="44"/>
      <c r="H869" s="39">
        <f>$DX$92</f>
        <v>2.3408390000000003</v>
      </c>
    </row>
    <row r="870" spans="2:8">
      <c r="B870" s="44" t="str">
        <f>$DY$87</f>
        <v>yt 30 06 2021</v>
      </c>
      <c r="H870" s="39">
        <f>$DY$92</f>
        <v>2.264011</v>
      </c>
    </row>
    <row r="871" spans="2:8">
      <c r="B871" s="44"/>
      <c r="H871" s="39">
        <f>$DZ$92</f>
        <v>2.1850799999999997</v>
      </c>
    </row>
    <row r="872" spans="2:8">
      <c r="B872" s="44"/>
      <c r="H872" s="39">
        <f>$EA$92</f>
        <v>1.9919729999999998</v>
      </c>
    </row>
    <row r="873" spans="2:8">
      <c r="B873" s="44" t="str">
        <f>$EB$87</f>
        <v>yt 30 09 2021</v>
      </c>
      <c r="H873" s="39">
        <f>$EB$92</f>
        <v>2.0467229999999996</v>
      </c>
    </row>
    <row r="874" spans="2:8">
      <c r="B874" s="44"/>
      <c r="H874" s="39">
        <f>$EC$92</f>
        <v>1.7575679999999996</v>
      </c>
    </row>
    <row r="875" spans="2:8">
      <c r="B875" s="44"/>
      <c r="H875" s="39">
        <f>$ED$92</f>
        <v>1.6452819999999999</v>
      </c>
    </row>
    <row r="876" spans="2:8">
      <c r="B876" s="44" t="str">
        <f>$EE$87</f>
        <v>yt 31 12 2021</v>
      </c>
      <c r="H876" s="39">
        <f>$EE$92</f>
        <v>1.4736689999999999</v>
      </c>
    </row>
    <row r="877" spans="2:8">
      <c r="B877" s="44"/>
      <c r="H877" s="39">
        <f>$EF$92</f>
        <v>1.2961369999999999</v>
      </c>
    </row>
    <row r="878" spans="2:8">
      <c r="B878" s="44"/>
      <c r="H878" s="39">
        <f>$EG$92</f>
        <v>1.2279929999999999</v>
      </c>
    </row>
    <row r="879" spans="2:8">
      <c r="B879" s="44" t="str">
        <f>$EH$87</f>
        <v>yt 31 03 2022</v>
      </c>
      <c r="H879" s="39">
        <f>$EH$92</f>
        <v>1.209082</v>
      </c>
    </row>
    <row r="880" spans="2:8">
      <c r="B880" s="44"/>
      <c r="H880" s="39">
        <f>$EI$92</f>
        <v>1.0578309999999997</v>
      </c>
    </row>
    <row r="881" spans="2:8">
      <c r="B881" s="44"/>
      <c r="H881" s="39">
        <f>$EJ$92</f>
        <v>0.70449899999999976</v>
      </c>
    </row>
    <row r="882" spans="2:8">
      <c r="B882" s="44" t="str">
        <f>$EK$87</f>
        <v>yt 30 06 2022</v>
      </c>
      <c r="H882" s="39">
        <f>$EK$92</f>
        <v>0.82498300000000002</v>
      </c>
    </row>
    <row r="883" spans="2:8">
      <c r="B883" s="44"/>
      <c r="H883" s="39">
        <f>$EL$92</f>
        <v>0.76160300000000003</v>
      </c>
    </row>
    <row r="884" spans="2:8">
      <c r="B884" s="44"/>
      <c r="H884" s="39">
        <f>$EM$92</f>
        <v>0.87054999999999993</v>
      </c>
    </row>
    <row r="885" spans="2:8">
      <c r="B885" s="44" t="str">
        <f>$EN$87</f>
        <v>yt 30 09 2022</v>
      </c>
      <c r="H885" s="39">
        <f>$EN$92</f>
        <v>0.77565600000000001</v>
      </c>
    </row>
    <row r="886" spans="2:8">
      <c r="B886" s="44"/>
      <c r="H886" s="39">
        <f>$EO$92</f>
        <v>0.67242900000000005</v>
      </c>
    </row>
    <row r="887" spans="2:8">
      <c r="B887" s="44"/>
      <c r="H887" s="39">
        <f>$EP$92</f>
        <v>0.73383299999999996</v>
      </c>
    </row>
    <row r="888" spans="2:8">
      <c r="B888" s="44" t="str">
        <f>$EQ$87</f>
        <v>yt 31 12 2022</v>
      </c>
      <c r="H888" s="39">
        <f>$EQ$92</f>
        <v>0.83504699999999998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tabColor indexed="53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65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 t="s">
        <v>57</v>
      </c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 t="shared" ref="C8:C17" si="0">SUM(D8:O8)</f>
        <v>1.284</v>
      </c>
      <c r="D8" s="30">
        <f>1000/$B$7*'[2]4407'!B$177</f>
        <v>0.40300000000000002</v>
      </c>
      <c r="E8" s="31">
        <f>1000/$B$7*'[2]4407'!C$177</f>
        <v>0.21600000000000003</v>
      </c>
      <c r="F8" s="31">
        <f>1000/$B$7*'[2]4407'!D$177</f>
        <v>0</v>
      </c>
      <c r="G8" s="31">
        <f>1000/$B$7*'[2]4407'!E$177</f>
        <v>0</v>
      </c>
      <c r="H8" s="31">
        <f>1000/$B$7*'[2]4407'!F$177</f>
        <v>0</v>
      </c>
      <c r="I8" s="31">
        <f>1000/$B$7*'[2]4407'!G$177</f>
        <v>0</v>
      </c>
      <c r="J8" s="31">
        <f>1000/$B$7*'[2]4407'!H$177</f>
        <v>0.27500000000000002</v>
      </c>
      <c r="K8" s="31">
        <f>1000/$B$7*'[2]4407'!I$177</f>
        <v>0.27100000000000007</v>
      </c>
      <c r="L8" s="31">
        <f>1000/$B$7*'[2]4407'!J$177</f>
        <v>0.11900000000000001</v>
      </c>
      <c r="M8" s="31">
        <f>1000/$B$7*'[2]4407'!K$177</f>
        <v>0</v>
      </c>
      <c r="N8" s="31">
        <f>1000/$B$7*'[2]4407'!L$177</f>
        <v>0</v>
      </c>
      <c r="O8" s="32">
        <f>1000/$B$7*'[2]4407'!M$177</f>
        <v>0</v>
      </c>
    </row>
    <row r="9" spans="1:15" ht="13">
      <c r="B9" s="4">
        <f t="shared" ref="B9:B19" si="1">1+B8</f>
        <v>2006</v>
      </c>
      <c r="C9" s="33">
        <f t="shared" si="0"/>
        <v>0.19600000000000001</v>
      </c>
      <c r="D9" s="30">
        <f>1000/$B$7*'[3]4407'!B$177</f>
        <v>0.19600000000000001</v>
      </c>
      <c r="E9" s="31">
        <f>1000/$B$7*'[3]4407'!C$177</f>
        <v>0</v>
      </c>
      <c r="F9" s="31">
        <f>1000/$B$7*'[3]4407'!D$177</f>
        <v>0</v>
      </c>
      <c r="G9" s="31">
        <f>1000/$B$7*'[3]4407'!E$177</f>
        <v>0</v>
      </c>
      <c r="H9" s="31">
        <f>1000/$B$7*'[3]4407'!F$177</f>
        <v>0</v>
      </c>
      <c r="I9" s="31">
        <f>1000/$B$7*'[3]4407'!G$177</f>
        <v>0</v>
      </c>
      <c r="J9" s="31">
        <f>1000/$B$7*'[3]4407'!H$177</f>
        <v>0</v>
      </c>
      <c r="K9" s="31">
        <f>1000/$B$7*'[3]4407'!I$177</f>
        <v>0</v>
      </c>
      <c r="L9" s="31">
        <f>1000/$B$7*'[3]4407'!J$177</f>
        <v>0</v>
      </c>
      <c r="M9" s="31">
        <f>1000/$B$7*'[3]4407'!K$177</f>
        <v>0</v>
      </c>
      <c r="N9" s="31">
        <f>1000/$B$7*'[3]4407'!L$177</f>
        <v>0</v>
      </c>
      <c r="O9" s="32">
        <f>1000/$B$7*'[3]4407'!M$177</f>
        <v>0</v>
      </c>
    </row>
    <row r="10" spans="1:15" ht="13">
      <c r="B10" s="4">
        <f t="shared" si="1"/>
        <v>2007</v>
      </c>
      <c r="C10" s="33">
        <f t="shared" si="0"/>
        <v>3.6000000000000004E-2</v>
      </c>
      <c r="D10" s="30">
        <f>1000/$B$7*'[4]4407'!B$177</f>
        <v>0</v>
      </c>
      <c r="E10" s="31">
        <f>1000/$B$7*'[4]4407'!C$177</f>
        <v>0</v>
      </c>
      <c r="F10" s="31">
        <f>1000/$B$7*'[4]4407'!D$177</f>
        <v>0</v>
      </c>
      <c r="G10" s="31">
        <f>1000/$B$7*'[4]4407'!E$177</f>
        <v>0</v>
      </c>
      <c r="H10" s="31">
        <f>1000/$B$7*'[4]4407'!F$177</f>
        <v>0</v>
      </c>
      <c r="I10" s="31">
        <f>1000/$B$7*'[4]4407'!G$177</f>
        <v>0</v>
      </c>
      <c r="J10" s="31">
        <f>1000/$B$7*'[4]4407'!H$177</f>
        <v>0</v>
      </c>
      <c r="K10" s="31">
        <f>1000/$B$7*'[4]4407'!I$177</f>
        <v>2.8000000000000001E-2</v>
      </c>
      <c r="L10" s="31">
        <f>1000/$B$7*'[4]4407'!J$177</f>
        <v>8.0000000000000002E-3</v>
      </c>
      <c r="M10" s="31">
        <f>1000/$B$7*'[4]4407'!K$177</f>
        <v>0</v>
      </c>
      <c r="N10" s="31">
        <f>1000/$B$7*'[4]4407'!L$177</f>
        <v>0</v>
      </c>
      <c r="O10" s="32">
        <f>1000/$B$7*'[4]4407'!M$177</f>
        <v>0</v>
      </c>
    </row>
    <row r="11" spans="1:15" ht="13">
      <c r="B11" s="4">
        <f t="shared" si="1"/>
        <v>2008</v>
      </c>
      <c r="C11" s="33">
        <f t="shared" si="0"/>
        <v>0</v>
      </c>
      <c r="D11" s="30">
        <f>1000/$B$7*'[5]4407'!B$177</f>
        <v>0</v>
      </c>
      <c r="E11" s="31">
        <f>1000/$B$7*'[5]4407'!C$177</f>
        <v>0</v>
      </c>
      <c r="F11" s="31">
        <f>1000/$B$7*'[5]4407'!D$177</f>
        <v>0</v>
      </c>
      <c r="G11" s="31">
        <f>1000/$B$7*'[5]4407'!E$177</f>
        <v>0</v>
      </c>
      <c r="H11" s="31">
        <f>1000/$B$7*'[5]4407'!F$177</f>
        <v>0</v>
      </c>
      <c r="I11" s="31">
        <f>1000/$B$7*'[5]4407'!G$177</f>
        <v>0</v>
      </c>
      <c r="J11" s="31">
        <f>1000/$B$7*'[5]4407'!H$177</f>
        <v>0</v>
      </c>
      <c r="K11" s="31">
        <f>1000/$B$7*'[5]4407'!I$177</f>
        <v>0</v>
      </c>
      <c r="L11" s="31">
        <f>1000/$B$7*'[5]4407'!J$177</f>
        <v>0</v>
      </c>
      <c r="M11" s="31">
        <f>1000/$B$7*'[5]4407'!K$177</f>
        <v>0</v>
      </c>
      <c r="N11" s="31">
        <f>1000/$B$7*'[5]4407'!L$177</f>
        <v>0</v>
      </c>
      <c r="O11" s="32">
        <f>1000/$B$7*'[5]4407'!M$177</f>
        <v>0</v>
      </c>
    </row>
    <row r="12" spans="1:15" ht="13">
      <c r="B12" s="4">
        <f t="shared" si="1"/>
        <v>2009</v>
      </c>
      <c r="C12" s="33">
        <f t="shared" si="0"/>
        <v>8.9833333333333328E-3</v>
      </c>
      <c r="D12" s="30">
        <f>1000/$B$7*'[6]4407'!B$177</f>
        <v>8.0000000000000002E-3</v>
      </c>
      <c r="E12" s="31">
        <f>1000/$B$7*'[6]4407'!C$177</f>
        <v>0</v>
      </c>
      <c r="F12" s="31">
        <f>1000/$B$7*'[6]4407'!D$177</f>
        <v>0</v>
      </c>
      <c r="G12" s="31">
        <f>1000/$B$7*'[6]4407'!E$177</f>
        <v>0</v>
      </c>
      <c r="H12" s="31">
        <f>1000/$B$7*'[6]4407'!F$177</f>
        <v>0</v>
      </c>
      <c r="I12" s="31">
        <f>1000/$B$7*'[6]4407'!G$177</f>
        <v>0</v>
      </c>
      <c r="J12" s="31">
        <f>1000/$B$7*'[6]4407'!H$177</f>
        <v>0</v>
      </c>
      <c r="K12" s="31">
        <f>1000/$B$7*'[6]4407'!I$177</f>
        <v>0</v>
      </c>
      <c r="L12" s="31">
        <f>1000/$B$7*'[6]4407'!J$177</f>
        <v>0</v>
      </c>
      <c r="M12" s="31">
        <f>1000/$B$7*'[6]4407'!K$177</f>
        <v>0</v>
      </c>
      <c r="N12" s="31">
        <f>1000/$B$7*'[6]4407'!L$177</f>
        <v>9.8333333333333345E-4</v>
      </c>
      <c r="O12" s="32">
        <f>1000/$B$7*'[6]4407'!M$177</f>
        <v>0</v>
      </c>
    </row>
    <row r="13" spans="1:15" ht="13">
      <c r="B13" s="4">
        <f t="shared" si="1"/>
        <v>2010</v>
      </c>
      <c r="C13" s="33">
        <f t="shared" si="0"/>
        <v>9.2056666666666676E-2</v>
      </c>
      <c r="D13" s="30">
        <f>1000/$B$7*'[7]4407'!B$177</f>
        <v>0</v>
      </c>
      <c r="E13" s="31">
        <f>1000/$B$7*'[7]4407'!C$177</f>
        <v>0</v>
      </c>
      <c r="F13" s="31">
        <f>1000/$B$7*'[7]4407'!D$177</f>
        <v>0</v>
      </c>
      <c r="G13" s="31">
        <f>1000/$B$7*'[7]4407'!E$177</f>
        <v>0</v>
      </c>
      <c r="H13" s="31">
        <f>1000/$B$7*'[7]4407'!F$177</f>
        <v>5.6666666666666664E-5</v>
      </c>
      <c r="I13" s="31">
        <f>1000/$B$7*'[7]4407'!G$177</f>
        <v>0</v>
      </c>
      <c r="J13" s="31">
        <f>1000/$B$7*'[7]4407'!H$177</f>
        <v>5.1000000000000011E-2</v>
      </c>
      <c r="K13" s="31">
        <f>1000/$B$7*'[7]4407'!I$177</f>
        <v>0</v>
      </c>
      <c r="L13" s="31">
        <f>1000/$B$7*'[7]4407'!J$177</f>
        <v>0</v>
      </c>
      <c r="M13" s="31">
        <f>1000/$B$7*'[7]4407'!K$177</f>
        <v>0</v>
      </c>
      <c r="N13" s="31">
        <f>1000/$B$7*'[7]4407'!L$177</f>
        <v>0</v>
      </c>
      <c r="O13" s="32">
        <f>1000/$B$7*'[7]4407'!M$177</f>
        <v>4.1000000000000002E-2</v>
      </c>
    </row>
    <row r="14" spans="1:15" ht="13">
      <c r="B14" s="4">
        <f t="shared" si="1"/>
        <v>2011</v>
      </c>
      <c r="C14" s="33">
        <f t="shared" si="0"/>
        <v>1.9E-2</v>
      </c>
      <c r="D14" s="30">
        <f>1000/$B$7*'[8]4407'!B$177</f>
        <v>0</v>
      </c>
      <c r="E14" s="31">
        <f>1000/$B$7*'[8]4407'!C$177</f>
        <v>0</v>
      </c>
      <c r="F14" s="31">
        <f>1000/$B$7*'[8]4407'!D$177</f>
        <v>0</v>
      </c>
      <c r="G14" s="31">
        <f>1000/$B$7*'[8]4407'!E$177</f>
        <v>0</v>
      </c>
      <c r="H14" s="31">
        <f>1000/$B$7*'[8]4407'!F$177</f>
        <v>0</v>
      </c>
      <c r="I14" s="31">
        <f>1000/$B$7*'[8]4407'!G$177</f>
        <v>0</v>
      </c>
      <c r="J14" s="31">
        <f>1000/$B$7*'[8]4407'!H$177</f>
        <v>0</v>
      </c>
      <c r="K14" s="31">
        <f>1000/$B$7*'[8]4407'!I$177</f>
        <v>0</v>
      </c>
      <c r="L14" s="31">
        <f>1000/$B$7*'[8]4407'!J$177</f>
        <v>0</v>
      </c>
      <c r="M14" s="31">
        <f>1000/$B$7*'[8]4407'!K$177</f>
        <v>0</v>
      </c>
      <c r="N14" s="31">
        <f>1000/$B$7*'[8]4407'!L$177</f>
        <v>1.9E-2</v>
      </c>
      <c r="O14" s="32">
        <f>1000/$B$7*'[8]4407'!M$177</f>
        <v>0</v>
      </c>
    </row>
    <row r="15" spans="1:15" ht="13">
      <c r="B15" s="4">
        <f t="shared" si="1"/>
        <v>2012</v>
      </c>
      <c r="C15" s="33">
        <f t="shared" si="0"/>
        <v>0.10800000000000001</v>
      </c>
      <c r="D15" s="30">
        <f>1000/$B$7*'[9]4407'!B$177</f>
        <v>0</v>
      </c>
      <c r="E15" s="31">
        <f>1000/$B$7*'[9]4407'!C$177</f>
        <v>2.3E-2</v>
      </c>
      <c r="F15" s="31">
        <f>1000/$B$7*'[9]4407'!D$177</f>
        <v>0</v>
      </c>
      <c r="G15" s="31">
        <f>1000/$B$7*'[9]4407'!E$177</f>
        <v>4.1999999999999996E-2</v>
      </c>
      <c r="H15" s="31">
        <f>1000/$B$7*'[9]4407'!F$177</f>
        <v>0</v>
      </c>
      <c r="I15" s="31">
        <f>1000/$B$7*'[9]4407'!G$177</f>
        <v>0</v>
      </c>
      <c r="J15" s="31">
        <f>1000/$B$7*'[9]4407'!H$177</f>
        <v>0</v>
      </c>
      <c r="K15" s="31">
        <f>1000/$B$7*'[9]4407'!I$177</f>
        <v>0</v>
      </c>
      <c r="L15" s="31">
        <f>1000/$B$7*'[9]4407'!J$177</f>
        <v>0</v>
      </c>
      <c r="M15" s="31">
        <f>1000/$B$7*'[9]4407'!K$177</f>
        <v>4.3000000000000003E-2</v>
      </c>
      <c r="N15" s="31">
        <f>1000/$B$7*'[9]4407'!L$177</f>
        <v>0</v>
      </c>
      <c r="O15" s="32">
        <f>1000/$B$7*'[9]4407'!M$177</f>
        <v>0</v>
      </c>
    </row>
    <row r="16" spans="1:15" ht="13">
      <c r="B16" s="4">
        <f t="shared" si="1"/>
        <v>2013</v>
      </c>
      <c r="C16" s="58">
        <f t="shared" si="0"/>
        <v>0.316</v>
      </c>
      <c r="D16" s="59">
        <f>1000/$B$7*'[10]4407'!B$177</f>
        <v>0</v>
      </c>
      <c r="E16" s="60">
        <f>1000/$B$7*'[10]4407'!C$177</f>
        <v>0</v>
      </c>
      <c r="F16" s="60">
        <f>1000/$B$7*'[10]4407'!D$177</f>
        <v>7.3000000000000009E-2</v>
      </c>
      <c r="G16" s="60">
        <f>1000/$B$7*'[10]4407'!E$177</f>
        <v>0</v>
      </c>
      <c r="H16" s="60">
        <f>1000/$B$7*'[10]4407'!F$177</f>
        <v>0</v>
      </c>
      <c r="I16" s="60">
        <f>1000/$B$7*'[10]4407'!G$177</f>
        <v>0</v>
      </c>
      <c r="J16" s="60">
        <f>1000/$B$7*'[10]4407'!H$177</f>
        <v>4.6999999999999993E-2</v>
      </c>
      <c r="K16" s="60">
        <f>1000/$B$7*'[10]4407'!I$177</f>
        <v>5.1000000000000011E-2</v>
      </c>
      <c r="L16" s="60">
        <f>1000/$B$7*'[10]4407'!J$177</f>
        <v>6.0000000000000005E-2</v>
      </c>
      <c r="M16" s="60">
        <f>1000/$B$7*'[10]4407'!K$177</f>
        <v>2.0999999999999998E-2</v>
      </c>
      <c r="N16" s="60">
        <f>1000/$B$7*'[10]4407'!L$177</f>
        <v>2.0999999999999998E-2</v>
      </c>
      <c r="O16" s="61">
        <f>1000/$B$7*'[10]4407'!M$177</f>
        <v>4.3000000000000003E-2</v>
      </c>
    </row>
    <row r="17" spans="2:15" ht="13">
      <c r="B17" s="4">
        <f t="shared" si="1"/>
        <v>2014</v>
      </c>
      <c r="C17" s="77">
        <f t="shared" si="0"/>
        <v>0.40712028929452121</v>
      </c>
      <c r="D17" s="71">
        <f>1000/$B$7*'[11]4407'!B$177</f>
        <v>0</v>
      </c>
      <c r="E17" s="72">
        <f>1000/$B$7*'[11]4407'!C$177</f>
        <v>0</v>
      </c>
      <c r="F17" s="72">
        <f>1000/$B$7*'[11]4407'!D$177</f>
        <v>4.6228930901344695E-2</v>
      </c>
      <c r="G17" s="72">
        <f>1000/$B$7*'[11]4407'!E$177</f>
        <v>2.5255294651461393E-2</v>
      </c>
      <c r="H17" s="72">
        <f>1000/$B$7*'[11]4407'!F$177</f>
        <v>0.10371985569939983</v>
      </c>
      <c r="I17" s="72">
        <f>1000/$B$7*'[11]4407'!G$177</f>
        <v>0</v>
      </c>
      <c r="J17" s="72">
        <f>1000/$B$7*'[11]4407'!H$177</f>
        <v>6.982155061465406E-2</v>
      </c>
      <c r="K17" s="72">
        <f>1000/$B$7*'[11]4407'!I$177</f>
        <v>0</v>
      </c>
      <c r="L17" s="72">
        <f>1000/$B$7*'[11]4407'!J$177</f>
        <v>4.6547175254071801E-2</v>
      </c>
      <c r="M17" s="72">
        <f>1000/$B$7*'[11]4407'!K$177</f>
        <v>0</v>
      </c>
      <c r="N17" s="72">
        <f>1000/$B$7*'[11]4407'!L$177</f>
        <v>4.5725931558935361E-2</v>
      </c>
      <c r="O17" s="73">
        <f>1000/$B$7*'[11]4407'!M$177</f>
        <v>6.982155061465406E-2</v>
      </c>
    </row>
    <row r="18" spans="2:15" ht="13">
      <c r="B18" s="4">
        <f t="shared" si="1"/>
        <v>2015</v>
      </c>
      <c r="C18" s="77">
        <f t="shared" ref="C18:C23" si="2">SUM(D18:O18)</f>
        <v>0.40998536824736659</v>
      </c>
      <c r="D18" s="71">
        <f>1000/$B$7*'[12]4407'!B$177</f>
        <v>7.0999999999999994E-2</v>
      </c>
      <c r="E18" s="72">
        <f>1000/$B$7*'[12]4407'!C$177</f>
        <v>2.4E-2</v>
      </c>
      <c r="F18" s="72">
        <f>1000/$B$7*'[12]4407'!D$177</f>
        <v>0</v>
      </c>
      <c r="G18" s="72">
        <f>1000/$B$7*'[12]4407'!E$177</f>
        <v>0</v>
      </c>
      <c r="H18" s="72">
        <f>1000/$B$7*'[12]4407'!F$177</f>
        <v>0.04</v>
      </c>
      <c r="I18" s="72">
        <f>1000/$B$7*'[12]4407'!G$177</f>
        <v>0</v>
      </c>
      <c r="J18" s="72">
        <f>1000/$B$7*'[12]4407'!H$177</f>
        <v>0</v>
      </c>
      <c r="K18" s="72">
        <f>1000/$B$7*'[12]4407'!I$177</f>
        <v>0</v>
      </c>
      <c r="L18" s="72">
        <f>1000/$B$7*'[12]4407'!J$177</f>
        <v>4.9999999999999989E-2</v>
      </c>
      <c r="M18" s="72">
        <f>1000/$B$7*'[12]4407'!K$177</f>
        <v>0.1097139528691253</v>
      </c>
      <c r="N18" s="72">
        <f>1000/$B$7*'[12]4407'!L$177</f>
        <v>5.8286223577259724E-2</v>
      </c>
      <c r="O18" s="73">
        <f>1000/$B$7*'[12]4407'!M$177</f>
        <v>5.6985191800981605E-2</v>
      </c>
    </row>
    <row r="19" spans="2:15" ht="13">
      <c r="B19" s="4">
        <f t="shared" si="1"/>
        <v>2016</v>
      </c>
      <c r="C19" s="77">
        <f t="shared" si="2"/>
        <v>0</v>
      </c>
      <c r="D19" s="71">
        <f>1000/$B$7*'[13]4407'!B$177</f>
        <v>0</v>
      </c>
      <c r="E19" s="72">
        <f>1000/$B$7*'[13]4407'!C$177</f>
        <v>0</v>
      </c>
      <c r="F19" s="72">
        <f>1000/$B$7*'[13]4407'!D$177</f>
        <v>0</v>
      </c>
      <c r="G19" s="72">
        <f>1000/$B$7*'[13]4407'!E$177</f>
        <v>0</v>
      </c>
      <c r="H19" s="72">
        <f>1000/$B$7*'[13]4407'!F$177</f>
        <v>0</v>
      </c>
      <c r="I19" s="72">
        <f>1000/$B$7*'[13]4407'!G$177</f>
        <v>0</v>
      </c>
      <c r="J19" s="72">
        <f>1000/$B$7*'[13]4407'!H$177</f>
        <v>0</v>
      </c>
      <c r="K19" s="72">
        <f>1000/$B$7*'[13]4407'!I$177</f>
        <v>0</v>
      </c>
      <c r="L19" s="72">
        <f>1000/$B$7*'[13]4407'!J$177</f>
        <v>0</v>
      </c>
      <c r="M19" s="72">
        <f>1000/$B$7*'[13]4407'!K$177</f>
        <v>0</v>
      </c>
      <c r="N19" s="72">
        <f>1000/$B$7*'[13]4407'!L$177</f>
        <v>0</v>
      </c>
      <c r="O19" s="73">
        <f>1000/$B$7*'[13]4407'!M$177</f>
        <v>0</v>
      </c>
    </row>
    <row r="20" spans="2:15" ht="13">
      <c r="B20" s="4">
        <f t="shared" ref="B20:B28" si="3">1+B19</f>
        <v>2017</v>
      </c>
      <c r="C20" s="58">
        <f t="shared" si="2"/>
        <v>0.192</v>
      </c>
      <c r="D20" s="59">
        <f>1000/$B$7*'[14]4407'!B$177</f>
        <v>0</v>
      </c>
      <c r="E20" s="60">
        <f>1000/$B$7*'[14]4407'!C$177</f>
        <v>0</v>
      </c>
      <c r="F20" s="60">
        <f>1000/$B$7*'[14]4407'!D$177</f>
        <v>0</v>
      </c>
      <c r="G20" s="60">
        <f>1000/$B$7*'[14]4407'!E$177</f>
        <v>0</v>
      </c>
      <c r="H20" s="60">
        <f>1000/$B$7*'[14]4407'!F$177</f>
        <v>0</v>
      </c>
      <c r="I20" s="60">
        <f>1000/$B$7*'[14]4407'!G$177</f>
        <v>7.0000000000000007E-2</v>
      </c>
      <c r="J20" s="60">
        <f>1000/$B$7*'[14]4407'!H$177</f>
        <v>0</v>
      </c>
      <c r="K20" s="60">
        <f>1000/$B$7*'[14]4407'!I$177</f>
        <v>0</v>
      </c>
      <c r="L20" s="60">
        <f>1000/$B$7*'[14]4407'!J$177</f>
        <v>0</v>
      </c>
      <c r="M20" s="60">
        <f>1000/$B$7*'[14]4407'!K$177</f>
        <v>2.0000000000000004E-2</v>
      </c>
      <c r="N20" s="60">
        <f>1000/$B$7*'[14]4407'!L$177</f>
        <v>8.2000000000000003E-2</v>
      </c>
      <c r="O20" s="61">
        <f>1000/$B$7*'[14]4407'!M$177</f>
        <v>2.0000000000000004E-2</v>
      </c>
    </row>
    <row r="21" spans="2:15" ht="13">
      <c r="B21" s="4">
        <f t="shared" si="3"/>
        <v>2018</v>
      </c>
      <c r="C21" s="58">
        <f t="shared" si="2"/>
        <v>0.68759120053679734</v>
      </c>
      <c r="D21" s="59">
        <f>1000/$B$7*'[15]4407'!B$177</f>
        <v>3.1233027522935778E-2</v>
      </c>
      <c r="E21" s="60">
        <f>1000/$B$7*'[15]4407'!C$177</f>
        <v>5.6653211009174302E-2</v>
      </c>
      <c r="F21" s="60">
        <f>1000/$B$7*'[15]4407'!D$177</f>
        <v>2.4704587155963305E-2</v>
      </c>
      <c r="G21" s="60">
        <f>1000/$B$7*'[15]4407'!E$177</f>
        <v>3.164036697247706E-2</v>
      </c>
      <c r="H21" s="60">
        <f>1000/$B$7*'[15]4407'!F$177</f>
        <v>0.10860660550458716</v>
      </c>
      <c r="I21" s="60">
        <f>1000/$B$7*'[15]4407'!G$177</f>
        <v>0.10743193448175144</v>
      </c>
      <c r="J21" s="60">
        <f>1000/$B$7*'[15]4407'!H$177</f>
        <v>0.13012844036697246</v>
      </c>
      <c r="K21" s="60">
        <f>1000/$B$7*'[15]4407'!I$177</f>
        <v>5.7908256880733942E-2</v>
      </c>
      <c r="L21" s="60">
        <f>1000/$B$7*'[15]4407'!J$177</f>
        <v>8.1519633027522936E-2</v>
      </c>
      <c r="M21" s="60">
        <f>1000/$B$7*'[15]4407'!K$177</f>
        <v>5.7765137614678892E-2</v>
      </c>
      <c r="N21" s="60">
        <f>1000/$B$7*'[15]4407'!L$177</f>
        <v>0</v>
      </c>
      <c r="O21" s="61">
        <f>1000/$B$7*'[15]4407'!M$177</f>
        <v>0</v>
      </c>
    </row>
    <row r="22" spans="2:15" ht="13">
      <c r="B22" s="4">
        <f t="shared" si="3"/>
        <v>2019</v>
      </c>
      <c r="C22" s="58">
        <f t="shared" si="2"/>
        <v>0.82</v>
      </c>
      <c r="D22" s="59">
        <f>1000/$B$7*'[16]4407'!B$177</f>
        <v>0</v>
      </c>
      <c r="E22" s="60">
        <f>1000/$B$7*'[16]4407'!C$177</f>
        <v>5.8999999999999997E-2</v>
      </c>
      <c r="F22" s="60">
        <f>1000/$B$7*'[16]4407'!D$177</f>
        <v>0</v>
      </c>
      <c r="G22" s="60">
        <f>1000/$B$7*'[16]4407'!E$177</f>
        <v>0</v>
      </c>
      <c r="H22" s="60">
        <f>1000/$B$7*'[16]4407'!F$177</f>
        <v>0</v>
      </c>
      <c r="I22" s="60">
        <f>1000/$B$7*'[16]4407'!G$177</f>
        <v>0</v>
      </c>
      <c r="J22" s="60">
        <f>1000/$B$7*'[16]4407'!H$177</f>
        <v>2.3E-2</v>
      </c>
      <c r="K22" s="60">
        <f>1000/$B$7*'[16]4407'!I$177</f>
        <v>0</v>
      </c>
      <c r="L22" s="60">
        <f>1000/$B$7*'[16]4407'!J$177</f>
        <v>8.3999999999999991E-2</v>
      </c>
      <c r="M22" s="60">
        <f>1000/$B$7*'[16]4407'!K$177</f>
        <v>0.02</v>
      </c>
      <c r="N22" s="60">
        <f>1000/$B$7*'[16]4407'!L$177</f>
        <v>0</v>
      </c>
      <c r="O22" s="61">
        <f>1000/$B$7*'[16]4407'!M$177</f>
        <v>0.63400000000000001</v>
      </c>
    </row>
    <row r="23" spans="2:15" ht="13">
      <c r="B23" s="4">
        <f t="shared" si="3"/>
        <v>2020</v>
      </c>
      <c r="C23" s="58">
        <f t="shared" si="2"/>
        <v>4.2285733333333333</v>
      </c>
      <c r="D23" s="59">
        <f>1000/$B$7*'[17]4407'!B$177</f>
        <v>1E-3</v>
      </c>
      <c r="E23" s="60">
        <f>1000/$B$7*'[17]4407'!C$177</f>
        <v>0.95400000000000018</v>
      </c>
      <c r="F23" s="60">
        <f>1000/$B$7*'[17]4407'!D$177</f>
        <v>0.57800000000000007</v>
      </c>
      <c r="G23" s="60">
        <f>1000/$B$7*'[17]4407'!E$177</f>
        <v>0.26100000000000007</v>
      </c>
      <c r="H23" s="60">
        <f>1000/$B$7*'[17]4407'!F$177</f>
        <v>4.5000000000000005E-2</v>
      </c>
      <c r="I23" s="60">
        <f>1000/$B$7*'[17]4407'!G$177</f>
        <v>4.0000000000000001E-3</v>
      </c>
      <c r="J23" s="60">
        <f>1000/$B$7*'[17]4407'!H$177</f>
        <v>1.038</v>
      </c>
      <c r="K23" s="60">
        <f>1000/$B$7*'[17]4407'!I$177</f>
        <v>0.51857333333333333</v>
      </c>
      <c r="L23" s="60">
        <f>1000/$B$7*'[17]4407'!J$177</f>
        <v>0.48199999999999998</v>
      </c>
      <c r="M23" s="60">
        <f>1000/$B$7*'[17]4407'!K$177</f>
        <v>0.12300000000000001</v>
      </c>
      <c r="N23" s="60">
        <f>1000/$B$7*'[17]4407'!L$177</f>
        <v>6.0000000000000005E-2</v>
      </c>
      <c r="O23" s="61">
        <f>1000/$B$7*'[17]4407'!M$177</f>
        <v>0.16400000000000001</v>
      </c>
    </row>
    <row r="24" spans="2:15" ht="13">
      <c r="B24" s="4">
        <f t="shared" si="3"/>
        <v>2021</v>
      </c>
      <c r="C24" s="58">
        <f t="shared" ref="C24" si="4">SUM(D24:O24)</f>
        <v>0.57500000000000007</v>
      </c>
      <c r="D24" s="59">
        <f>1000/$B$7*'[18]4407'!B$177</f>
        <v>8.1000000000000016E-2</v>
      </c>
      <c r="E24" s="60">
        <f>1000/$B$7*'[18]4407'!C$177</f>
        <v>5.6000000000000001E-2</v>
      </c>
      <c r="F24" s="60">
        <f>1000/$B$7*'[18]4407'!D$177</f>
        <v>0</v>
      </c>
      <c r="G24" s="60">
        <f>1000/$B$7*'[18]4407'!E$177</f>
        <v>8.3000000000000004E-2</v>
      </c>
      <c r="H24" s="60">
        <f>1000/$B$7*'[18]4407'!F$177</f>
        <v>0.10200000000000002</v>
      </c>
      <c r="I24" s="60">
        <f>1000/$B$7*'[18]4407'!G$177</f>
        <v>5.5000000000000007E-2</v>
      </c>
      <c r="J24" s="60">
        <f>1000/$B$7*'[18]4407'!H$177</f>
        <v>5.9000000000000004E-2</v>
      </c>
      <c r="K24" s="60">
        <f>1000/$B$7*'[18]4407'!I$177</f>
        <v>3.7999999999999999E-2</v>
      </c>
      <c r="L24" s="60">
        <f>1000/$B$7*'[18]4407'!J$177</f>
        <v>0</v>
      </c>
      <c r="M24" s="60">
        <f>1000/$B$7*'[18]4407'!K$177</f>
        <v>4.9999999999999996E-2</v>
      </c>
      <c r="N24" s="60">
        <f>1000/$B$7*'[18]4407'!L$177</f>
        <v>5.1000000000000011E-2</v>
      </c>
      <c r="O24" s="61">
        <f>1000/$B$7*'[18]4407'!M$177</f>
        <v>0</v>
      </c>
    </row>
    <row r="25" spans="2:15" ht="13">
      <c r="B25" s="4">
        <f t="shared" si="3"/>
        <v>2022</v>
      </c>
      <c r="C25" s="58">
        <f t="shared" ref="C25:C27" si="5">SUM(D25:O25)</f>
        <v>0.23300000000000001</v>
      </c>
      <c r="D25" s="59">
        <f>1000/$B$7*'[19]4407'!B$177</f>
        <v>0</v>
      </c>
      <c r="E25" s="60">
        <f>1000/$B$7*'[19]4407'!C$177</f>
        <v>0</v>
      </c>
      <c r="F25" s="60">
        <f>1000/$B$7*'[19]4407'!D$177</f>
        <v>5.5000000000000007E-2</v>
      </c>
      <c r="G25" s="60">
        <f>1000/$B$7*'[19]4407'!E$177</f>
        <v>5.2000000000000005E-2</v>
      </c>
      <c r="H25" s="60">
        <f>1000/$B$7*'[19]4407'!F$177</f>
        <v>0</v>
      </c>
      <c r="I25" s="60">
        <f>1000/$B$7*'[19]4407'!G$177</f>
        <v>0</v>
      </c>
      <c r="J25" s="60">
        <f>1000/$B$7*'[19]4407'!H$177</f>
        <v>0</v>
      </c>
      <c r="K25" s="60">
        <f>1000/$B$7*'[19]4407'!I$177</f>
        <v>0</v>
      </c>
      <c r="L25" s="60">
        <f>1000/$B$7*'[19]4407'!J$177</f>
        <v>0.126</v>
      </c>
      <c r="M25" s="60">
        <f>1000/$B$7*'[19]4407'!K$177</f>
        <v>0</v>
      </c>
      <c r="N25" s="60">
        <f>1000/$B$7*'[19]4407'!L$177</f>
        <v>0</v>
      </c>
      <c r="O25" s="61">
        <f>1000/$B$7*'[19]4407'!M$177</f>
        <v>0</v>
      </c>
    </row>
    <row r="26" spans="2:15" ht="13">
      <c r="B26" s="4">
        <f t="shared" si="3"/>
        <v>2023</v>
      </c>
      <c r="C26" s="58">
        <f t="shared" si="5"/>
        <v>0.27700000000000002</v>
      </c>
      <c r="D26" s="59">
        <f>1000/$B$7*'[20]4407'!B$177</f>
        <v>8.6000000000000007E-2</v>
      </c>
      <c r="E26" s="60">
        <f>1000/$B$7*'[20]4407'!C$177</f>
        <v>5.7000000000000009E-2</v>
      </c>
      <c r="F26" s="60">
        <f>1000/$B$7*'[20]4407'!D$177</f>
        <v>0</v>
      </c>
      <c r="G26" s="60">
        <f>1000/$B$7*'[20]4407'!E$177</f>
        <v>0</v>
      </c>
      <c r="H26" s="60">
        <f>1000/$B$7*'[20]4407'!F$177</f>
        <v>0</v>
      </c>
      <c r="I26" s="60">
        <f>1000/$B$7*'[20]4407'!G$177</f>
        <v>0</v>
      </c>
      <c r="J26" s="60">
        <f>1000/$B$7*'[20]4407'!H$177</f>
        <v>0</v>
      </c>
      <c r="K26" s="60">
        <f>1000/$B$7*'[20]4407'!I$177</f>
        <v>0</v>
      </c>
      <c r="L26" s="60">
        <f>1000/$B$7*'[20]4407'!J$177</f>
        <v>2.6000000000000002E-2</v>
      </c>
      <c r="M26" s="60">
        <f>1000/$B$7*'[20]4407'!K$177</f>
        <v>0.10800000000000001</v>
      </c>
      <c r="N26" s="60">
        <f>1000/$B$7*'[20]4407'!L$177</f>
        <v>0</v>
      </c>
      <c r="O26" s="61">
        <f>1000/$B$7*'[20]4407'!M$177</f>
        <v>0</v>
      </c>
    </row>
    <row r="27" spans="2:15" ht="13.5" thickBot="1">
      <c r="B27" s="4">
        <f t="shared" si="3"/>
        <v>2024</v>
      </c>
      <c r="C27" s="58">
        <f t="shared" si="5"/>
        <v>2.3076666666666665E-2</v>
      </c>
      <c r="D27" s="59">
        <f>1000/$B$7*'[21]4407'!B$177</f>
        <v>0</v>
      </c>
      <c r="E27" s="60">
        <f>1000/$B$7*'[21]4407'!C$177</f>
        <v>0</v>
      </c>
      <c r="F27" s="60">
        <f>1000/$B$7*'[21]4407'!D$177</f>
        <v>0</v>
      </c>
      <c r="G27" s="60">
        <f>1000/$B$7*'[21]4407'!E$177</f>
        <v>0</v>
      </c>
      <c r="H27" s="60">
        <f>1000/$B$7*'[21]4407'!F$177</f>
        <v>0</v>
      </c>
      <c r="I27" s="60">
        <f>1000/$B$7*'[21]4407'!G$177</f>
        <v>0</v>
      </c>
      <c r="J27" s="60">
        <f>1000/$B$7*'[21]4407'!H$177</f>
        <v>2.3E-2</v>
      </c>
      <c r="K27" s="60">
        <f>1000/$B$7*'[21]4407'!I$177</f>
        <v>7.6666666666666655E-5</v>
      </c>
      <c r="L27" s="60">
        <f>1000/$B$7*'[21]4407'!J$177</f>
        <v>0</v>
      </c>
      <c r="M27" s="60">
        <f>1000/$B$7*'[21]4407'!K$177</f>
        <v>0</v>
      </c>
      <c r="N27" s="60">
        <f>1000/$B$7*'[21]4407'!L$177</f>
        <v>0</v>
      </c>
      <c r="O27" s="99">
        <f>1000/$B$7*'[21]4407'!M$177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" si="7">SUM(D30:O30)</f>
        <v>0.26583000000000001</v>
      </c>
      <c r="D30" s="22">
        <f>1000*'[22]4407'!B$177</f>
        <v>0</v>
      </c>
      <c r="E30" s="23">
        <f>1000*'[22]4407'!C$177</f>
        <v>0</v>
      </c>
      <c r="F30" s="23">
        <f>1000*'[22]4407'!D$177</f>
        <v>2.9343000000000001E-2</v>
      </c>
      <c r="G30" s="23">
        <f>1000*'[22]4407'!E$177</f>
        <v>1.5880000000000002E-2</v>
      </c>
      <c r="H30" s="23">
        <f>1000*'[22]4407'!F$177</f>
        <v>5.2317999999999996E-2</v>
      </c>
      <c r="I30" s="23">
        <f>1000*'[22]4407'!G$177</f>
        <v>0</v>
      </c>
      <c r="J30" s="23">
        <f>1000*'[22]4407'!H$177</f>
        <v>4.4317999999999996E-2</v>
      </c>
      <c r="K30" s="23">
        <f>1000*'[22]4407'!I$177</f>
        <v>0</v>
      </c>
      <c r="L30" s="23">
        <f>1000*'[22]4407'!J$177</f>
        <v>2.9544999999999998E-2</v>
      </c>
      <c r="M30" s="23">
        <f>1000*'[22]4407'!K$177</f>
        <v>0</v>
      </c>
      <c r="N30" s="23">
        <f>1000*'[22]4407'!L$177</f>
        <v>5.0108E-2</v>
      </c>
      <c r="O30" s="26">
        <f>1000*'[22]4407'!M$177</f>
        <v>4.4317999999999996E-2</v>
      </c>
    </row>
    <row r="31" spans="2:15" ht="13">
      <c r="B31" s="4">
        <f t="shared" ref="B31:B32" si="8">1+B30</f>
        <v>2015</v>
      </c>
      <c r="C31" s="27">
        <f t="shared" ref="C31:C39" si="9">SUM(D31:O31)</f>
        <v>0.266851</v>
      </c>
      <c r="D31" s="22">
        <f>1000*'[23]4407'!B$177</f>
        <v>4.5066000000000002E-2</v>
      </c>
      <c r="E31" s="23">
        <f>1000*'[23]4407'!C$177</f>
        <v>2.63E-2</v>
      </c>
      <c r="F31" s="23">
        <f>1000*'[23]4407'!D$177</f>
        <v>0</v>
      </c>
      <c r="G31" s="23">
        <f>1000*'[23]4407'!E$177</f>
        <v>0</v>
      </c>
      <c r="H31" s="23">
        <f>1000*'[23]4407'!F$177</f>
        <v>2.5446E-2</v>
      </c>
      <c r="I31" s="23">
        <f>1000*'[23]4407'!G$177</f>
        <v>0</v>
      </c>
      <c r="J31" s="23">
        <f>1000*'[23]4407'!H$177</f>
        <v>0</v>
      </c>
      <c r="K31" s="23">
        <f>1000*'[23]4407'!I$177</f>
        <v>0</v>
      </c>
      <c r="L31" s="23">
        <f>1000*'[23]4407'!J$177</f>
        <v>1.18E-2</v>
      </c>
      <c r="M31" s="23">
        <f>1000*'[23]4407'!K$177</f>
        <v>6.9639000000000006E-2</v>
      </c>
      <c r="N31" s="23">
        <f>1000*'[23]4407'!L$177</f>
        <v>4.4800000000000006E-2</v>
      </c>
      <c r="O31" s="26">
        <f>1000*'[23]4407'!M$177</f>
        <v>4.3799999999999999E-2</v>
      </c>
    </row>
    <row r="32" spans="2:15" ht="13">
      <c r="B32" s="4">
        <f t="shared" si="8"/>
        <v>2016</v>
      </c>
      <c r="C32" s="27">
        <f t="shared" si="9"/>
        <v>0</v>
      </c>
      <c r="D32" s="22">
        <f>1000*'[24]4407'!B$177</f>
        <v>0</v>
      </c>
      <c r="E32" s="23">
        <f>1000*'[24]4407'!C$177</f>
        <v>0</v>
      </c>
      <c r="F32" s="23">
        <f>1000*'[24]4407'!D$177</f>
        <v>0</v>
      </c>
      <c r="G32" s="23">
        <f>1000*'[24]4407'!E$177</f>
        <v>0</v>
      </c>
      <c r="H32" s="23">
        <f>1000*'[24]4407'!F$177</f>
        <v>0</v>
      </c>
      <c r="I32" s="23">
        <f>1000*'[24]4407'!G$177</f>
        <v>0</v>
      </c>
      <c r="J32" s="23">
        <f>1000*'[24]4407'!H$177</f>
        <v>0</v>
      </c>
      <c r="K32" s="23">
        <f>1000*'[24]4407'!I$177</f>
        <v>0</v>
      </c>
      <c r="L32" s="23">
        <f>1000*'[24]4407'!J$177</f>
        <v>0</v>
      </c>
      <c r="M32" s="23">
        <f>1000*'[24]4407'!K$177</f>
        <v>0</v>
      </c>
      <c r="N32" s="23">
        <f>1000*'[24]4407'!L$177</f>
        <v>0</v>
      </c>
      <c r="O32" s="26">
        <f>1000*'[24]4407'!M$177</f>
        <v>0</v>
      </c>
    </row>
    <row r="33" spans="2:15" ht="13">
      <c r="B33" s="4">
        <f t="shared" ref="B33:B41" si="10">1+B32</f>
        <v>2017</v>
      </c>
      <c r="C33" s="27">
        <f t="shared" si="9"/>
        <v>0.18046999999999999</v>
      </c>
      <c r="D33" s="22">
        <f>1000*'[25]4407'!B$177</f>
        <v>0</v>
      </c>
      <c r="E33" s="23">
        <f>1000*'[25]4407'!C$177</f>
        <v>0</v>
      </c>
      <c r="F33" s="23">
        <f>1000*'[25]4407'!D$177</f>
        <v>0</v>
      </c>
      <c r="G33" s="23">
        <f>1000*'[25]4407'!E$177</f>
        <v>0</v>
      </c>
      <c r="H33" s="23">
        <f>1000*'[25]4407'!F$177</f>
        <v>0</v>
      </c>
      <c r="I33" s="23">
        <f>1000*'[25]4407'!G$177</f>
        <v>1.6889999999999999E-2</v>
      </c>
      <c r="J33" s="23">
        <f>1000*'[25]4407'!H$177</f>
        <v>0</v>
      </c>
      <c r="K33" s="23">
        <f>1000*'[25]4407'!I$177</f>
        <v>0</v>
      </c>
      <c r="L33" s="23">
        <f>1000*'[25]4407'!J$177</f>
        <v>0</v>
      </c>
      <c r="M33" s="23">
        <f>1000*'[25]4407'!K$177</f>
        <v>2.828E-2</v>
      </c>
      <c r="N33" s="23">
        <f>1000*'[25]4407'!L$177</f>
        <v>0.10942</v>
      </c>
      <c r="O33" s="26">
        <f>1000*'[25]4407'!M$177</f>
        <v>2.5879999999999997E-2</v>
      </c>
    </row>
    <row r="34" spans="2:15" ht="13">
      <c r="B34" s="4">
        <f t="shared" si="10"/>
        <v>2018</v>
      </c>
      <c r="C34" s="27">
        <f t="shared" si="9"/>
        <v>0.63221799999999995</v>
      </c>
      <c r="D34" s="22">
        <f>1000*'[26]4407'!B$177</f>
        <v>2.8369999999999999E-2</v>
      </c>
      <c r="E34" s="23">
        <f>1000*'[26]4407'!C$177</f>
        <v>5.1459999999999999E-2</v>
      </c>
      <c r="F34" s="23">
        <f>1000*'[26]4407'!D$177</f>
        <v>2.2439999999999998E-2</v>
      </c>
      <c r="G34" s="23">
        <f>1000*'[26]4407'!E$177</f>
        <v>2.8739999999999998E-2</v>
      </c>
      <c r="H34" s="23">
        <f>1000*'[26]4407'!F$177</f>
        <v>9.8650999999999989E-2</v>
      </c>
      <c r="I34" s="23">
        <f>1000*'[26]4407'!G$177</f>
        <v>0.10524</v>
      </c>
      <c r="J34" s="23">
        <f>1000*'[26]4407'!H$177</f>
        <v>0.1182</v>
      </c>
      <c r="K34" s="23">
        <f>1000*'[26]4407'!I$177</f>
        <v>5.2600000000000001E-2</v>
      </c>
      <c r="L34" s="23">
        <f>1000*'[26]4407'!J$177</f>
        <v>7.4046999999999988E-2</v>
      </c>
      <c r="M34" s="23">
        <f>1000*'[26]4407'!K$177</f>
        <v>5.2469999999999996E-2</v>
      </c>
      <c r="N34" s="23">
        <f>1000*'[26]4407'!L$177</f>
        <v>0</v>
      </c>
      <c r="O34" s="26">
        <f>1000*'[26]4407'!M$177</f>
        <v>0</v>
      </c>
    </row>
    <row r="35" spans="2:15" ht="13">
      <c r="B35" s="4">
        <f t="shared" si="10"/>
        <v>2019</v>
      </c>
      <c r="C35" s="51">
        <f t="shared" si="9"/>
        <v>0.32160900000000003</v>
      </c>
      <c r="D35" s="52">
        <f>1000*'[27]4407'!B$177</f>
        <v>0</v>
      </c>
      <c r="E35" s="49">
        <f>1000*'[27]4407'!C$177</f>
        <v>7.0439000000000002E-2</v>
      </c>
      <c r="F35" s="49">
        <f>1000*'[27]4407'!D$177</f>
        <v>0</v>
      </c>
      <c r="G35" s="49">
        <f>1000*'[27]4407'!E$177</f>
        <v>0</v>
      </c>
      <c r="H35" s="49">
        <f>1000*'[27]4407'!F$177</f>
        <v>0</v>
      </c>
      <c r="I35" s="49">
        <f>1000*'[27]4407'!G$177</f>
        <v>0</v>
      </c>
      <c r="J35" s="49">
        <f>1000*'[27]4407'!H$177</f>
        <v>2.6679999999999999E-2</v>
      </c>
      <c r="K35" s="49">
        <f>1000*'[27]4407'!I$177</f>
        <v>0</v>
      </c>
      <c r="L35" s="49">
        <f>1000*'[27]4407'!J$177</f>
        <v>8.8725999999999985E-2</v>
      </c>
      <c r="M35" s="49">
        <f>1000*'[27]4407'!K$177</f>
        <v>2.1656999999999999E-2</v>
      </c>
      <c r="N35" s="49">
        <f>1000*'[27]4407'!L$177</f>
        <v>1.0000000000000002E-6</v>
      </c>
      <c r="O35" s="53">
        <f>1000*'[27]4407'!M$177</f>
        <v>0.11410600000000001</v>
      </c>
    </row>
    <row r="36" spans="2:15" ht="13">
      <c r="B36" s="4">
        <f>1+B35</f>
        <v>2020</v>
      </c>
      <c r="C36" s="51">
        <f t="shared" si="9"/>
        <v>0.89996700000000007</v>
      </c>
      <c r="D36" s="52">
        <f>1000*'[28]4407'!B$177</f>
        <v>4.0999999999999999E-4</v>
      </c>
      <c r="E36" s="49">
        <f>1000*'[28]4407'!C$177</f>
        <v>0.28394600000000003</v>
      </c>
      <c r="F36" s="49">
        <f>1000*'[28]4407'!D$177</f>
        <v>0.10224999999999999</v>
      </c>
      <c r="G36" s="49">
        <f>1000*'[28]4407'!E$177</f>
        <v>4.299E-2</v>
      </c>
      <c r="H36" s="49">
        <f>1000*'[28]4407'!F$177</f>
        <v>5.5599999999999997E-2</v>
      </c>
      <c r="I36" s="49">
        <f>1000*'[28]4407'!G$177</f>
        <v>7.4899999999999999E-4</v>
      </c>
      <c r="J36" s="49">
        <f>1000*'[28]4407'!H$177</f>
        <v>0.16269000000000003</v>
      </c>
      <c r="K36" s="49">
        <f>1000*'[28]4407'!I$177</f>
        <v>9.484999999999999E-2</v>
      </c>
      <c r="L36" s="49">
        <f>1000*'[28]4407'!J$177</f>
        <v>8.9900000000000008E-2</v>
      </c>
      <c r="M36" s="49">
        <f>1000*'[28]4407'!K$177</f>
        <v>2.4409999999999998E-2</v>
      </c>
      <c r="N36" s="49">
        <f>1000*'[28]4407'!L$177</f>
        <v>1.0871E-2</v>
      </c>
      <c r="O36" s="53">
        <f>1000*'[28]4407'!M$177</f>
        <v>3.1300999999999995E-2</v>
      </c>
    </row>
    <row r="37" spans="2:15" ht="13">
      <c r="B37" s="4">
        <f t="shared" si="10"/>
        <v>2021</v>
      </c>
      <c r="C37" s="51">
        <f t="shared" si="9"/>
        <v>0.10070999999999999</v>
      </c>
      <c r="D37" s="52">
        <f>1000*'[29]4407'!B$177</f>
        <v>1.8240000000000003E-2</v>
      </c>
      <c r="E37" s="49">
        <f>1000*'[29]4407'!C$177</f>
        <v>1.0343E-2</v>
      </c>
      <c r="F37" s="49">
        <f>1000*'[29]4407'!D$177</f>
        <v>0</v>
      </c>
      <c r="G37" s="49">
        <f>1000*'[29]4407'!E$177</f>
        <v>1.4411999999999998E-2</v>
      </c>
      <c r="H37" s="49">
        <f>1000*'[29]4407'!F$177</f>
        <v>1.9369999999999998E-2</v>
      </c>
      <c r="I37" s="49">
        <f>1000*'[29]4407'!G$177</f>
        <v>8.8569999999999986E-3</v>
      </c>
      <c r="J37" s="49">
        <f>1000*'[29]4407'!H$177</f>
        <v>8.2559999999999995E-3</v>
      </c>
      <c r="K37" s="49">
        <f>1000*'[29]4407'!I$177</f>
        <v>6.3500000000000006E-3</v>
      </c>
      <c r="L37" s="49">
        <f>1000*'[29]4407'!J$177</f>
        <v>0</v>
      </c>
      <c r="M37" s="49">
        <f>1000*'[29]4407'!K$177</f>
        <v>7.2389999999999998E-3</v>
      </c>
      <c r="N37" s="49">
        <f>1000*'[29]4407'!L$177</f>
        <v>7.6429999999999996E-3</v>
      </c>
      <c r="O37" s="53">
        <f>1000*'[29]4407'!M$177</f>
        <v>0</v>
      </c>
    </row>
    <row r="38" spans="2:15" ht="13">
      <c r="B38" s="4">
        <f t="shared" si="10"/>
        <v>2022</v>
      </c>
      <c r="C38" s="51">
        <f t="shared" si="9"/>
        <v>3.5144999999999996E-2</v>
      </c>
      <c r="D38" s="52">
        <f>1000*'[30]4407'!B$177</f>
        <v>0</v>
      </c>
      <c r="E38" s="49">
        <f>1000*'[30]4407'!C$177</f>
        <v>0</v>
      </c>
      <c r="F38" s="49">
        <f>1000*'[30]4407'!D$177</f>
        <v>8.0700000000000008E-3</v>
      </c>
      <c r="G38" s="49">
        <f>1000*'[30]4407'!E$177</f>
        <v>7.9850000000000008E-3</v>
      </c>
      <c r="H38" s="49">
        <f>1000*'[30]4407'!F$177</f>
        <v>0</v>
      </c>
      <c r="I38" s="49">
        <f>1000*'[30]4407'!G$177</f>
        <v>0</v>
      </c>
      <c r="J38" s="49">
        <f>1000*'[30]4407'!H$177</f>
        <v>0</v>
      </c>
      <c r="K38" s="49">
        <f>1000*'[30]4407'!I$177</f>
        <v>0</v>
      </c>
      <c r="L38" s="49">
        <f>1000*'[30]4407'!J$177</f>
        <v>1.9089999999999999E-2</v>
      </c>
      <c r="M38" s="49">
        <f>1000*'[30]4407'!K$177</f>
        <v>0</v>
      </c>
      <c r="N38" s="49">
        <f>1000*'[30]4407'!L$177</f>
        <v>0</v>
      </c>
      <c r="O38" s="53">
        <f>1000*'[30]4407'!M$177</f>
        <v>0</v>
      </c>
    </row>
    <row r="39" spans="2:15" ht="13">
      <c r="B39" s="4">
        <f t="shared" si="10"/>
        <v>2023</v>
      </c>
      <c r="C39" s="51">
        <f t="shared" si="9"/>
        <v>0.101775</v>
      </c>
      <c r="D39" s="52">
        <f>1000*'[31]4407'!B$177</f>
        <v>5.0709999999999998E-2</v>
      </c>
      <c r="E39" s="49">
        <f>1000*'[31]4407'!C$177</f>
        <v>8.1899999999999994E-3</v>
      </c>
      <c r="F39" s="49">
        <f>1000*'[31]4407'!D$177</f>
        <v>0</v>
      </c>
      <c r="G39" s="49">
        <f>1000*'[31]4407'!E$177</f>
        <v>0</v>
      </c>
      <c r="H39" s="49">
        <f>1000*'[31]4407'!F$177</f>
        <v>0</v>
      </c>
      <c r="I39" s="49">
        <f>1000*'[31]4407'!G$177</f>
        <v>0</v>
      </c>
      <c r="J39" s="49">
        <f>1000*'[31]4407'!H$177</f>
        <v>0</v>
      </c>
      <c r="K39" s="49">
        <f>1000*'[31]4407'!I$177</f>
        <v>0</v>
      </c>
      <c r="L39" s="49">
        <f>1000*'[31]4407'!J$177</f>
        <v>2.6800000000000001E-2</v>
      </c>
      <c r="M39" s="49">
        <f>1000*'[31]4407'!K$177</f>
        <v>1.6074999999999999E-2</v>
      </c>
      <c r="N39" s="49">
        <f>1000*'[31]4407'!L$177</f>
        <v>0</v>
      </c>
      <c r="O39" s="90">
        <f>1000*'[31]4407'!M$177</f>
        <v>0</v>
      </c>
    </row>
    <row r="40" spans="2:15" ht="13.5" thickBot="1">
      <c r="B40" s="4">
        <f t="shared" si="10"/>
        <v>2024</v>
      </c>
      <c r="C40" s="51">
        <f t="shared" ref="C40" si="11">SUM(D40:O40)</f>
        <v>2.6499999999999999E-2</v>
      </c>
      <c r="D40" s="52">
        <f>1000*'[32]4407'!B$177</f>
        <v>0</v>
      </c>
      <c r="E40" s="49">
        <f>1000*'[32]4407'!C$177</f>
        <v>0</v>
      </c>
      <c r="F40" s="49">
        <f>1000*'[32]4407'!D$177</f>
        <v>0</v>
      </c>
      <c r="G40" s="49">
        <f>1000*'[32]4407'!E$177</f>
        <v>0</v>
      </c>
      <c r="H40" s="49">
        <f>1000*'[32]4407'!F$177</f>
        <v>0</v>
      </c>
      <c r="I40" s="49">
        <f>1000*'[32]4407'!G$177</f>
        <v>0</v>
      </c>
      <c r="J40" s="49">
        <f>1000*'[32]4407'!H$177</f>
        <v>2.6499999999999999E-2</v>
      </c>
      <c r="K40" s="49">
        <f>1000*'[32]4407'!I$177</f>
        <v>0</v>
      </c>
      <c r="L40" s="49">
        <f>1000*'[32]4407'!J$177</f>
        <v>0</v>
      </c>
      <c r="M40" s="49">
        <f>1000*'[32]4407'!K$177</f>
        <v>0</v>
      </c>
      <c r="N40" s="49">
        <f>1000*'[32]4407'!L$177</f>
        <v>0</v>
      </c>
      <c r="O40" s="96">
        <f>1000*'[32]4407'!M$177</f>
        <v>0</v>
      </c>
    </row>
    <row r="41" spans="2:15" ht="13.5" hidden="1" thickBot="1">
      <c r="B41" s="4">
        <f t="shared" si="10"/>
        <v>2025</v>
      </c>
      <c r="C41" s="51">
        <f t="shared" ref="C41" si="12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6" si="13">SUM(D43:O43)</f>
        <v>0.64135299999999995</v>
      </c>
      <c r="D43" s="9">
        <f>'[2]4407'!O$177</f>
        <v>0.20346999999999998</v>
      </c>
      <c r="E43" s="9">
        <f>'[2]4407'!P$177</f>
        <v>0.108025</v>
      </c>
      <c r="F43" s="9">
        <f>'[2]4407'!Q$177</f>
        <v>0</v>
      </c>
      <c r="G43" s="9">
        <f>'[2]4407'!R$177</f>
        <v>0</v>
      </c>
      <c r="H43" s="9">
        <f>'[2]4407'!S$177</f>
        <v>0</v>
      </c>
      <c r="I43" s="9">
        <f>'[2]4407'!T$177</f>
        <v>0</v>
      </c>
      <c r="J43" s="9">
        <f>'[2]4407'!U$177</f>
        <v>0.13788999999999998</v>
      </c>
      <c r="K43" s="9">
        <f>'[2]4407'!V$177</f>
        <v>0.13553999999999999</v>
      </c>
      <c r="L43" s="9">
        <f>'[2]4407'!W$177</f>
        <v>5.6427999999999999E-2</v>
      </c>
      <c r="M43" s="9">
        <f>'[2]4407'!X$177</f>
        <v>0</v>
      </c>
      <c r="N43" s="9">
        <f>'[2]4407'!Y$177</f>
        <v>0</v>
      </c>
      <c r="O43" s="13">
        <f>'[2]4407'!Z$177</f>
        <v>0</v>
      </c>
    </row>
    <row r="44" spans="2:15" ht="13">
      <c r="B44" s="4">
        <f t="shared" ref="B44:B55" si="14">1+B43</f>
        <v>2006</v>
      </c>
      <c r="C44" s="14">
        <f t="shared" si="13"/>
        <v>9.8080000000000001E-2</v>
      </c>
      <c r="D44" s="9">
        <f>'[3]4407'!O$177</f>
        <v>9.8080000000000001E-2</v>
      </c>
      <c r="E44" s="9">
        <f>'[3]4407'!P$177</f>
        <v>0</v>
      </c>
      <c r="F44" s="9">
        <f>'[3]4407'!Q$177</f>
        <v>0</v>
      </c>
      <c r="G44" s="9">
        <f>'[3]4407'!R$177</f>
        <v>0</v>
      </c>
      <c r="H44" s="9">
        <f>'[3]4407'!S$177</f>
        <v>0</v>
      </c>
      <c r="I44" s="9">
        <f>'[3]4407'!T$177</f>
        <v>0</v>
      </c>
      <c r="J44" s="9">
        <f>'[3]4407'!U$177</f>
        <v>0</v>
      </c>
      <c r="K44" s="9">
        <f>'[3]4407'!V$177</f>
        <v>0</v>
      </c>
      <c r="L44" s="9">
        <f>'[3]4407'!W$177</f>
        <v>0</v>
      </c>
      <c r="M44" s="9">
        <f>'[3]4407'!X$177</f>
        <v>0</v>
      </c>
      <c r="N44" s="9">
        <f>'[3]4407'!Y$177</f>
        <v>0</v>
      </c>
      <c r="O44" s="13">
        <f>'[3]4407'!Z$177</f>
        <v>0</v>
      </c>
    </row>
    <row r="45" spans="2:15" ht="13">
      <c r="B45" s="4">
        <f t="shared" si="14"/>
        <v>2007</v>
      </c>
      <c r="C45" s="14">
        <f t="shared" si="13"/>
        <v>1.1224999999999999E-2</v>
      </c>
      <c r="D45" s="9">
        <f>'[4]4407'!O$177</f>
        <v>0</v>
      </c>
      <c r="E45" s="9">
        <f>'[4]4407'!P$177</f>
        <v>0</v>
      </c>
      <c r="F45" s="9">
        <f>'[4]4407'!Q$177</f>
        <v>0</v>
      </c>
      <c r="G45" s="9">
        <f>'[4]4407'!R$177</f>
        <v>0</v>
      </c>
      <c r="H45" s="9">
        <f>'[4]4407'!S$177</f>
        <v>0</v>
      </c>
      <c r="I45" s="9">
        <f>'[4]4407'!T$177</f>
        <v>0</v>
      </c>
      <c r="J45" s="9">
        <f>'[4]4407'!U$177</f>
        <v>0</v>
      </c>
      <c r="K45" s="9">
        <f>'[4]4407'!V$177</f>
        <v>9.4339999999999997E-3</v>
      </c>
      <c r="L45" s="9">
        <f>'[4]4407'!W$177</f>
        <v>1.7909999999999998E-3</v>
      </c>
      <c r="M45" s="9">
        <f>'[4]4407'!X$177</f>
        <v>0</v>
      </c>
      <c r="N45" s="9">
        <f>'[4]4407'!Y$177</f>
        <v>0</v>
      </c>
      <c r="O45" s="13">
        <f>'[4]4407'!Z$177</f>
        <v>0</v>
      </c>
    </row>
    <row r="46" spans="2:15" ht="13">
      <c r="B46" s="4">
        <f t="shared" si="14"/>
        <v>2008</v>
      </c>
      <c r="C46" s="14">
        <f t="shared" si="13"/>
        <v>0</v>
      </c>
      <c r="D46" s="9">
        <f>'[5]4407'!O$177</f>
        <v>0</v>
      </c>
      <c r="E46" s="9">
        <f>'[5]4407'!P$177</f>
        <v>0</v>
      </c>
      <c r="F46" s="9">
        <f>'[5]4407'!Q$177</f>
        <v>0</v>
      </c>
      <c r="G46" s="9">
        <f>'[5]4407'!R$177</f>
        <v>0</v>
      </c>
      <c r="H46" s="9">
        <f>'[5]4407'!S$177</f>
        <v>0</v>
      </c>
      <c r="I46" s="9">
        <f>'[5]4407'!T$177</f>
        <v>0</v>
      </c>
      <c r="J46" s="9">
        <f>'[5]4407'!U$177</f>
        <v>0</v>
      </c>
      <c r="K46" s="9">
        <f>'[5]4407'!V$177</f>
        <v>0</v>
      </c>
      <c r="L46" s="9">
        <f>'[5]4407'!W$177</f>
        <v>0</v>
      </c>
      <c r="M46" s="9">
        <f>'[5]4407'!X$177</f>
        <v>0</v>
      </c>
      <c r="N46" s="9">
        <f>'[5]4407'!Y$177</f>
        <v>0</v>
      </c>
      <c r="O46" s="13">
        <f>'[5]4407'!Z$177</f>
        <v>0</v>
      </c>
    </row>
    <row r="47" spans="2:15" ht="13">
      <c r="B47" s="4">
        <f t="shared" si="14"/>
        <v>2009</v>
      </c>
      <c r="C47" s="14">
        <f t="shared" si="13"/>
        <v>4.7280000000000004E-3</v>
      </c>
      <c r="D47" s="9">
        <f>'[6]4407'!O$177</f>
        <v>4.1380000000000002E-3</v>
      </c>
      <c r="E47" s="9">
        <f>'[6]4407'!P$177</f>
        <v>0</v>
      </c>
      <c r="F47" s="9">
        <f>'[6]4407'!Q$177</f>
        <v>0</v>
      </c>
      <c r="G47" s="9">
        <f>'[6]4407'!R$177</f>
        <v>0</v>
      </c>
      <c r="H47" s="9">
        <f>'[6]4407'!S$177</f>
        <v>0</v>
      </c>
      <c r="I47" s="9">
        <f>'[6]4407'!T$177</f>
        <v>0</v>
      </c>
      <c r="J47" s="9">
        <f>'[6]4407'!U$177</f>
        <v>0</v>
      </c>
      <c r="K47" s="9">
        <f>'[6]4407'!V$177</f>
        <v>0</v>
      </c>
      <c r="L47" s="9">
        <f>'[6]4407'!W$177</f>
        <v>0</v>
      </c>
      <c r="M47" s="9">
        <f>'[6]4407'!X$177</f>
        <v>0</v>
      </c>
      <c r="N47" s="9">
        <f>'[6]4407'!Y$177</f>
        <v>5.8999999999999992E-4</v>
      </c>
      <c r="O47" s="13">
        <f>'[6]4407'!Z$177</f>
        <v>0</v>
      </c>
    </row>
    <row r="48" spans="2:15" ht="13">
      <c r="B48" s="4">
        <f t="shared" si="14"/>
        <v>2010</v>
      </c>
      <c r="C48" s="14">
        <f t="shared" si="13"/>
        <v>3.9975999999999998E-2</v>
      </c>
      <c r="D48" s="9">
        <f>'[7]4407'!O$177</f>
        <v>0</v>
      </c>
      <c r="E48" s="9">
        <f>'[7]4407'!P$177</f>
        <v>0</v>
      </c>
      <c r="F48" s="9">
        <f>'[7]4407'!Q$177</f>
        <v>0</v>
      </c>
      <c r="G48" s="9">
        <f>'[7]4407'!R$177</f>
        <v>0</v>
      </c>
      <c r="H48" s="9">
        <f>'[7]4407'!S$177</f>
        <v>3.4E-5</v>
      </c>
      <c r="I48" s="9">
        <f>'[7]4407'!T$177</f>
        <v>0</v>
      </c>
      <c r="J48" s="9">
        <f>'[7]4407'!U$177</f>
        <v>2.121E-2</v>
      </c>
      <c r="K48" s="9">
        <f>'[7]4407'!V$177</f>
        <v>0</v>
      </c>
      <c r="L48" s="9">
        <f>'[7]4407'!W$177</f>
        <v>0</v>
      </c>
      <c r="M48" s="9">
        <f>'[7]4407'!X$177</f>
        <v>0</v>
      </c>
      <c r="N48" s="9">
        <f>'[7]4407'!Y$177</f>
        <v>0</v>
      </c>
      <c r="O48" s="13">
        <f>'[7]4407'!Z$177</f>
        <v>1.8731999999999999E-2</v>
      </c>
    </row>
    <row r="49" spans="2:15" ht="13">
      <c r="B49" s="4">
        <f t="shared" si="14"/>
        <v>2011</v>
      </c>
      <c r="C49" s="14">
        <f t="shared" si="13"/>
        <v>3.4554999999999995E-2</v>
      </c>
      <c r="D49" s="9">
        <f>'[8]4407'!O$177</f>
        <v>0</v>
      </c>
      <c r="E49" s="9">
        <f>'[8]4407'!P$177</f>
        <v>0</v>
      </c>
      <c r="F49" s="9">
        <f>'[8]4407'!Q$177</f>
        <v>0</v>
      </c>
      <c r="G49" s="9">
        <f>'[8]4407'!R$177</f>
        <v>0</v>
      </c>
      <c r="H49" s="9">
        <f>'[8]4407'!S$177</f>
        <v>0</v>
      </c>
      <c r="I49" s="9">
        <f>'[8]4407'!T$177</f>
        <v>0</v>
      </c>
      <c r="J49" s="9">
        <f>'[8]4407'!U$177</f>
        <v>0</v>
      </c>
      <c r="K49" s="9">
        <f>'[8]4407'!V$177</f>
        <v>0</v>
      </c>
      <c r="L49" s="9">
        <f>'[8]4407'!W$177</f>
        <v>0</v>
      </c>
      <c r="M49" s="9">
        <f>'[8]4407'!X$177</f>
        <v>0</v>
      </c>
      <c r="N49" s="9">
        <f>'[8]4407'!Y$177</f>
        <v>3.4554999999999995E-2</v>
      </c>
      <c r="O49" s="13">
        <f>'[8]4407'!Z$177</f>
        <v>0</v>
      </c>
    </row>
    <row r="50" spans="2:15" ht="13">
      <c r="B50" s="4">
        <f t="shared" si="14"/>
        <v>2012</v>
      </c>
      <c r="C50" s="14">
        <f t="shared" si="13"/>
        <v>3.5794999999999993E-2</v>
      </c>
      <c r="D50" s="9">
        <f>'[9]4407'!O$177</f>
        <v>0</v>
      </c>
      <c r="E50" s="9">
        <f>'[9]4407'!P$177</f>
        <v>1.0322E-2</v>
      </c>
      <c r="F50" s="9">
        <f>'[9]4407'!Q$177</f>
        <v>0</v>
      </c>
      <c r="G50" s="9">
        <f>'[9]4407'!R$177</f>
        <v>1.8820999999999997E-2</v>
      </c>
      <c r="H50" s="9">
        <f>'[9]4407'!S$177</f>
        <v>0</v>
      </c>
      <c r="I50" s="9">
        <f>'[9]4407'!T$177</f>
        <v>0</v>
      </c>
      <c r="J50" s="9">
        <f>'[9]4407'!U$177</f>
        <v>0</v>
      </c>
      <c r="K50" s="9">
        <f>'[9]4407'!V$177</f>
        <v>0</v>
      </c>
      <c r="L50" s="9">
        <f>'[9]4407'!W$177</f>
        <v>0</v>
      </c>
      <c r="M50" s="9">
        <f>'[9]4407'!X$177</f>
        <v>6.6519999999999999E-3</v>
      </c>
      <c r="N50" s="9">
        <f>'[9]4407'!Y$177</f>
        <v>0</v>
      </c>
      <c r="O50" s="13">
        <f>'[9]4407'!Z$177</f>
        <v>0</v>
      </c>
    </row>
    <row r="51" spans="2:15" ht="13">
      <c r="B51" s="4">
        <f t="shared" si="14"/>
        <v>2013</v>
      </c>
      <c r="C51" s="14">
        <f t="shared" si="13"/>
        <v>0.18971799999999997</v>
      </c>
      <c r="D51" s="9">
        <f>'[10]4407'!O$177</f>
        <v>0</v>
      </c>
      <c r="E51" s="9">
        <f>'[10]4407'!P$177</f>
        <v>0</v>
      </c>
      <c r="F51" s="9">
        <f>'[10]4407'!Q$177</f>
        <v>6.2587999999999991E-2</v>
      </c>
      <c r="G51" s="9">
        <f>'[10]4407'!R$177</f>
        <v>0</v>
      </c>
      <c r="H51" s="9">
        <f>'[10]4407'!S$177</f>
        <v>0</v>
      </c>
      <c r="I51" s="9">
        <f>'[10]4407'!T$177</f>
        <v>0</v>
      </c>
      <c r="J51" s="9">
        <f>'[10]4407'!U$177</f>
        <v>1.7246999999999998E-2</v>
      </c>
      <c r="K51" s="9">
        <f>'[10]4407'!V$177</f>
        <v>3.1109999999999999E-2</v>
      </c>
      <c r="L51" s="9">
        <f>'[10]4407'!W$177</f>
        <v>4.4768999999999996E-2</v>
      </c>
      <c r="M51" s="9">
        <f>'[10]4407'!X$177</f>
        <v>8.3999999999999995E-3</v>
      </c>
      <c r="N51" s="9">
        <f>'[10]4407'!Y$177</f>
        <v>8.3999999999999995E-3</v>
      </c>
      <c r="O51" s="13">
        <f>'[10]4407'!Z$177</f>
        <v>1.7204000000000001E-2</v>
      </c>
    </row>
    <row r="52" spans="2:15" ht="13">
      <c r="B52" s="4">
        <f t="shared" si="14"/>
        <v>2014</v>
      </c>
      <c r="C52" s="14">
        <f t="shared" si="13"/>
        <v>0.32774599999999998</v>
      </c>
      <c r="D52" s="6">
        <f>'[11]4407'!O$177</f>
        <v>0</v>
      </c>
      <c r="E52" s="6">
        <f>'[11]4407'!P$177</f>
        <v>0</v>
      </c>
      <c r="F52" s="6">
        <f>'[11]4407'!Q$177</f>
        <v>1.6799999999999999E-2</v>
      </c>
      <c r="G52" s="6">
        <f>'[11]4407'!R$177</f>
        <v>9.1009999999999997E-3</v>
      </c>
      <c r="H52" s="6">
        <f>'[11]4407'!S$177</f>
        <v>6.1716E-2</v>
      </c>
      <c r="I52" s="6">
        <f>'[11]4407'!T$177</f>
        <v>0</v>
      </c>
      <c r="J52" s="6">
        <f>'[11]4407'!U$177</f>
        <v>2.52E-2</v>
      </c>
      <c r="K52" s="6">
        <f>'[11]4407'!V$177</f>
        <v>0</v>
      </c>
      <c r="L52" s="6">
        <f>'[11]4407'!W$177</f>
        <v>1.6799999999999999E-2</v>
      </c>
      <c r="M52" s="6">
        <f>'[11]4407'!X$177</f>
        <v>0</v>
      </c>
      <c r="N52" s="6">
        <f>'[11]4407'!Y$177</f>
        <v>0.172929</v>
      </c>
      <c r="O52" s="15">
        <f>'[11]4407'!Z$177</f>
        <v>2.52E-2</v>
      </c>
    </row>
    <row r="53" spans="2:15" ht="13">
      <c r="B53" s="4">
        <f t="shared" si="14"/>
        <v>2015</v>
      </c>
      <c r="C53" s="14">
        <f t="shared" si="13"/>
        <v>0.28358</v>
      </c>
      <c r="D53" s="6">
        <f>'[12]4407'!O$177</f>
        <v>2.8399999999999998E-2</v>
      </c>
      <c r="E53" s="6">
        <f>'[12]4407'!P$177</f>
        <v>9.7936999999999996E-2</v>
      </c>
      <c r="F53" s="6">
        <f>'[12]4407'!Q$177</f>
        <v>0</v>
      </c>
      <c r="G53" s="6">
        <f>'[12]4407'!R$177</f>
        <v>0</v>
      </c>
      <c r="H53" s="6">
        <f>'[12]4407'!S$177</f>
        <v>1.4135E-2</v>
      </c>
      <c r="I53" s="6">
        <f>'[12]4407'!T$177</f>
        <v>0</v>
      </c>
      <c r="J53" s="6">
        <f>'[12]4407'!U$177</f>
        <v>0</v>
      </c>
      <c r="K53" s="6">
        <f>'[12]4407'!V$177</f>
        <v>0</v>
      </c>
      <c r="L53" s="6">
        <f>'[12]4407'!W$177</f>
        <v>2.2671E-2</v>
      </c>
      <c r="M53" s="6">
        <f>'[12]4407'!X$177</f>
        <v>8.8411999999999991E-2</v>
      </c>
      <c r="N53" s="6">
        <f>'[12]4407'!Y$177</f>
        <v>1.6625000000000001E-2</v>
      </c>
      <c r="O53" s="15">
        <f>'[12]4407'!Z$177</f>
        <v>1.5399999999999999E-2</v>
      </c>
    </row>
    <row r="54" spans="2:15" ht="13">
      <c r="B54" s="4">
        <f t="shared" si="14"/>
        <v>2016</v>
      </c>
      <c r="C54" s="14">
        <f t="shared" si="13"/>
        <v>0</v>
      </c>
      <c r="D54" s="6">
        <f>'[13]4407'!O$177</f>
        <v>0</v>
      </c>
      <c r="E54" s="6">
        <f>'[13]4407'!P$177</f>
        <v>0</v>
      </c>
      <c r="F54" s="6">
        <f>'[13]4407'!Q$177</f>
        <v>0</v>
      </c>
      <c r="G54" s="6">
        <f>'[13]4407'!R$177</f>
        <v>0</v>
      </c>
      <c r="H54" s="6">
        <f>'[13]4407'!S$177</f>
        <v>0</v>
      </c>
      <c r="I54" s="6">
        <f>'[13]4407'!T$177</f>
        <v>0</v>
      </c>
      <c r="J54" s="6">
        <f>'[13]4407'!U$177</f>
        <v>0</v>
      </c>
      <c r="K54" s="6">
        <f>'[13]4407'!V$177</f>
        <v>0</v>
      </c>
      <c r="L54" s="6">
        <f>'[13]4407'!W$177</f>
        <v>0</v>
      </c>
      <c r="M54" s="6">
        <f>'[13]4407'!X$177</f>
        <v>0</v>
      </c>
      <c r="N54" s="6">
        <f>'[13]4407'!Y$177</f>
        <v>0</v>
      </c>
      <c r="O54" s="15">
        <f>'[13]4407'!Z$177</f>
        <v>0</v>
      </c>
    </row>
    <row r="55" spans="2:15" ht="13">
      <c r="B55" s="4">
        <f t="shared" si="14"/>
        <v>2017</v>
      </c>
      <c r="C55" s="14">
        <f t="shared" si="13"/>
        <v>0.12369100000000001</v>
      </c>
      <c r="D55" s="6">
        <f>'[14]4407'!O$177</f>
        <v>0</v>
      </c>
      <c r="E55" s="6">
        <f>'[14]4407'!P$177</f>
        <v>0</v>
      </c>
      <c r="F55" s="6">
        <f>'[14]4407'!Q$177</f>
        <v>0</v>
      </c>
      <c r="G55" s="6">
        <f>'[14]4407'!R$177</f>
        <v>0</v>
      </c>
      <c r="H55" s="6">
        <f>'[14]4407'!S$177</f>
        <v>0</v>
      </c>
      <c r="I55" s="6">
        <f>'[14]4407'!T$177</f>
        <v>1.1299999999999999E-2</v>
      </c>
      <c r="J55" s="6">
        <f>'[14]4407'!U$177</f>
        <v>0</v>
      </c>
      <c r="K55" s="6">
        <f>'[14]4407'!V$177</f>
        <v>0</v>
      </c>
      <c r="L55" s="6">
        <f>'[14]4407'!W$177</f>
        <v>0</v>
      </c>
      <c r="M55" s="6">
        <f>'[14]4407'!X$177</f>
        <v>2.5062999999999998E-2</v>
      </c>
      <c r="N55" s="6">
        <f>'[14]4407'!Y$177</f>
        <v>6.88E-2</v>
      </c>
      <c r="O55" s="15">
        <f>'[14]4407'!Z$177</f>
        <v>1.8527999999999999E-2</v>
      </c>
    </row>
    <row r="56" spans="2:15" ht="13">
      <c r="B56" s="4">
        <f>1+B55</f>
        <v>2018</v>
      </c>
      <c r="C56" s="14">
        <f t="shared" si="13"/>
        <v>0.39183899999999999</v>
      </c>
      <c r="D56" s="6">
        <f>'[15]4407'!O$177</f>
        <v>1.9455999999999998E-2</v>
      </c>
      <c r="E56" s="6">
        <f>'[15]4407'!P$177</f>
        <v>3.8855000000000001E-2</v>
      </c>
      <c r="F56" s="6">
        <f>'[15]4407'!Q$177</f>
        <v>1.8477E-2</v>
      </c>
      <c r="G56" s="6">
        <f>'[15]4407'!R$177</f>
        <v>1.6518999999999999E-2</v>
      </c>
      <c r="H56" s="6">
        <f>'[15]4407'!S$177</f>
        <v>6.1124999999999999E-2</v>
      </c>
      <c r="I56" s="6">
        <f>'[15]4407'!T$177</f>
        <v>5.8885E-2</v>
      </c>
      <c r="J56" s="6">
        <f>'[15]4407'!U$177</f>
        <v>7.9716999999999996E-2</v>
      </c>
      <c r="K56" s="6">
        <f>'[15]4407'!V$177</f>
        <v>3.1125E-2</v>
      </c>
      <c r="L56" s="6">
        <f>'[15]4407'!W$177</f>
        <v>3.8543999999999995E-2</v>
      </c>
      <c r="M56" s="6">
        <f>'[15]4407'!X$177</f>
        <v>2.9135999999999999E-2</v>
      </c>
      <c r="N56" s="6">
        <f>'[15]4407'!Y$177</f>
        <v>0</v>
      </c>
      <c r="O56" s="15">
        <f>'[15]4407'!Z$177</f>
        <v>0</v>
      </c>
    </row>
    <row r="57" spans="2:15" ht="13">
      <c r="B57" s="4">
        <f>1+B56</f>
        <v>2019</v>
      </c>
      <c r="C57" s="14">
        <f t="shared" ref="C57" si="15">SUM(D57:O57)</f>
        <v>0.30538100000000001</v>
      </c>
      <c r="D57" s="9">
        <f>'[16]4407'!O$177</f>
        <v>0</v>
      </c>
      <c r="E57" s="9">
        <f>'[16]4407'!P$177</f>
        <v>3.6148E-2</v>
      </c>
      <c r="F57" s="9">
        <f>'[16]4407'!Q$177</f>
        <v>0</v>
      </c>
      <c r="G57" s="9">
        <f>'[16]4407'!R$177</f>
        <v>0</v>
      </c>
      <c r="H57" s="9">
        <f>'[16]4407'!S$177</f>
        <v>0</v>
      </c>
      <c r="I57" s="9">
        <f>'[16]4407'!T$177</f>
        <v>0</v>
      </c>
      <c r="J57" s="9">
        <f>'[16]4407'!U$177</f>
        <v>7.5629999999999994E-3</v>
      </c>
      <c r="K57" s="9">
        <f>'[16]4407'!V$177</f>
        <v>0</v>
      </c>
      <c r="L57" s="9">
        <f>'[16]4407'!W$177</f>
        <v>3.2426999999999997E-2</v>
      </c>
      <c r="M57" s="9">
        <f>'[16]4407'!X$177</f>
        <v>6.7459999999999994E-3</v>
      </c>
      <c r="N57" s="9">
        <f>'[16]4407'!Y$177</f>
        <v>7.0699999999999995E-4</v>
      </c>
      <c r="O57" s="13">
        <f>'[16]4407'!Z$177</f>
        <v>0.22178999999999999</v>
      </c>
    </row>
    <row r="58" spans="2:15" ht="13">
      <c r="B58" s="4">
        <f>1+B57</f>
        <v>2020</v>
      </c>
      <c r="C58" s="14">
        <f>SUM(D58:O58)</f>
        <v>2.4063220000000003</v>
      </c>
      <c r="D58" s="79">
        <f>'[17]4407'!O$177</f>
        <v>2.369E-3</v>
      </c>
      <c r="E58" s="79">
        <f>'[17]4407'!P$177</f>
        <v>0.53492299999999993</v>
      </c>
      <c r="F58" s="9">
        <f>'[17]4407'!Q$177</f>
        <v>0.21783899999999998</v>
      </c>
      <c r="G58" s="9">
        <f>'[17]4407'!R$177</f>
        <v>9.1763999999999998E-2</v>
      </c>
      <c r="H58" s="9">
        <f>'[17]4407'!S$177</f>
        <v>0.112928</v>
      </c>
      <c r="I58" s="9">
        <f>'[17]4407'!T$177</f>
        <v>7.0069999999999993E-3</v>
      </c>
      <c r="J58" s="9">
        <f>'[17]4407'!U$177</f>
        <v>0.36450899999999997</v>
      </c>
      <c r="K58" s="9">
        <f>'[17]4407'!V$177</f>
        <v>0.40949099999999999</v>
      </c>
      <c r="L58" s="9">
        <f>'[17]4407'!W$177</f>
        <v>0.42856</v>
      </c>
      <c r="M58" s="9">
        <f>'[17]4407'!X$177</f>
        <v>7.4088000000000001E-2</v>
      </c>
      <c r="N58" s="9">
        <f>'[17]4407'!Y$177</f>
        <v>3.9599999999999996E-2</v>
      </c>
      <c r="O58" s="13">
        <f>'[17]4407'!Z$177</f>
        <v>0.12324399999999999</v>
      </c>
    </row>
    <row r="59" spans="2:15" ht="13">
      <c r="B59" s="4">
        <f t="shared" ref="B59:B60" si="16">1+B58</f>
        <v>2021</v>
      </c>
      <c r="C59" s="14">
        <f t="shared" ref="C59:C61" si="17">SUM(D59:O59)</f>
        <v>0.35784799999999994</v>
      </c>
      <c r="D59" s="79">
        <f>'[18]4407'!O$177</f>
        <v>6.0394999999999997E-2</v>
      </c>
      <c r="E59" s="79">
        <f>'[18]4407'!P$177</f>
        <v>3.6208999999999998E-2</v>
      </c>
      <c r="F59" s="9">
        <f>'[18]4407'!Q$177</f>
        <v>0</v>
      </c>
      <c r="G59" s="9">
        <f>'[18]4407'!R$177</f>
        <v>6.0601999999999996E-2</v>
      </c>
      <c r="H59" s="9">
        <f>'[18]4407'!S$177</f>
        <v>6.8959999999999994E-2</v>
      </c>
      <c r="I59" s="9">
        <f>'[18]4407'!T$177</f>
        <v>3.0362999999999998E-2</v>
      </c>
      <c r="J59" s="9">
        <f>'[18]4407'!U$177</f>
        <v>2.9623E-2</v>
      </c>
      <c r="K59" s="9">
        <f>'[18]4407'!V$177</f>
        <v>2.196E-2</v>
      </c>
      <c r="L59" s="9">
        <f>'[18]4407'!W$177</f>
        <v>0</v>
      </c>
      <c r="M59" s="9">
        <f>'[18]4407'!X$177</f>
        <v>2.9266999999999998E-2</v>
      </c>
      <c r="N59" s="9">
        <f>'[18]4407'!Y$177</f>
        <v>2.0468999999999998E-2</v>
      </c>
      <c r="O59" s="13">
        <f>'[18]4407'!Z$177</f>
        <v>0</v>
      </c>
    </row>
    <row r="60" spans="2:15" ht="13">
      <c r="B60" s="4">
        <f t="shared" si="16"/>
        <v>2022</v>
      </c>
      <c r="C60" s="14">
        <f t="shared" si="17"/>
        <v>0.10199699999999999</v>
      </c>
      <c r="D60" s="79">
        <f>'[19]4407'!O$177</f>
        <v>0</v>
      </c>
      <c r="E60" s="79">
        <f>'[19]4407'!P$177</f>
        <v>0</v>
      </c>
      <c r="F60" s="9">
        <f>'[19]4407'!Q$177</f>
        <v>2.2148999999999999E-2</v>
      </c>
      <c r="G60" s="9">
        <f>'[19]4407'!R$177</f>
        <v>2.0778999999999999E-2</v>
      </c>
      <c r="H60" s="9">
        <f>'[19]4407'!S$177</f>
        <v>0</v>
      </c>
      <c r="I60" s="9">
        <f>'[19]4407'!T$177</f>
        <v>0</v>
      </c>
      <c r="J60" s="9">
        <f>'[19]4407'!U$177</f>
        <v>0</v>
      </c>
      <c r="K60" s="9">
        <f>'[19]4407'!V$177</f>
        <v>0</v>
      </c>
      <c r="L60" s="9">
        <f>'[19]4407'!W$177</f>
        <v>5.9068999999999997E-2</v>
      </c>
      <c r="M60" s="9">
        <f>'[19]4407'!X$177</f>
        <v>0</v>
      </c>
      <c r="N60" s="9">
        <f>'[19]4407'!Y$177</f>
        <v>0</v>
      </c>
      <c r="O60" s="13">
        <f>'[19]4407'!Z$177</f>
        <v>0</v>
      </c>
    </row>
    <row r="61" spans="2:15" ht="13">
      <c r="B61" s="4">
        <f>1+B60</f>
        <v>2023</v>
      </c>
      <c r="C61" s="14">
        <f t="shared" si="17"/>
        <v>0.142038</v>
      </c>
      <c r="D61" s="79">
        <f>'[20]4407'!O$177</f>
        <v>6.5646999999999997E-2</v>
      </c>
      <c r="E61" s="79">
        <f>'[20]4407'!P$177</f>
        <v>1.8383999999999998E-2</v>
      </c>
      <c r="F61" s="79">
        <f>'[20]4407'!Q$177</f>
        <v>0</v>
      </c>
      <c r="G61" s="79">
        <f>'[20]4407'!R$177</f>
        <v>0</v>
      </c>
      <c r="H61" s="79">
        <f>'[20]4407'!S$177</f>
        <v>0</v>
      </c>
      <c r="I61" s="79">
        <f>'[20]4407'!T$177</f>
        <v>0</v>
      </c>
      <c r="J61" s="79">
        <f>'[20]4407'!U$177</f>
        <v>0</v>
      </c>
      <c r="K61" s="79">
        <f>'[20]4407'!V$177</f>
        <v>0</v>
      </c>
      <c r="L61" s="79">
        <f>'[20]4407'!W$177</f>
        <v>9.4780000000000003E-3</v>
      </c>
      <c r="M61" s="79">
        <f>'[20]4407'!X$177</f>
        <v>4.8528999999999996E-2</v>
      </c>
      <c r="N61" s="79">
        <f>'[20]4407'!Y$177</f>
        <v>0</v>
      </c>
      <c r="O61" s="13">
        <f>'[20]4407'!Z$177</f>
        <v>0</v>
      </c>
    </row>
    <row r="62" spans="2:15" ht="13.5" thickBot="1">
      <c r="B62" s="4">
        <f t="shared" ref="B62:B63" si="18">1+B61</f>
        <v>2024</v>
      </c>
      <c r="C62" s="14">
        <f t="shared" ref="C62" si="19">SUM(D62:O62)</f>
        <v>9.2739999999999993E-3</v>
      </c>
      <c r="D62" s="79">
        <f>'[21]4407'!O$177</f>
        <v>0</v>
      </c>
      <c r="E62" s="79">
        <f>'[21]4407'!P$177</f>
        <v>0</v>
      </c>
      <c r="F62" s="79">
        <f>'[21]4407'!Q$177</f>
        <v>0</v>
      </c>
      <c r="G62" s="79">
        <f>'[21]4407'!R$177</f>
        <v>0</v>
      </c>
      <c r="H62" s="79">
        <f>'[21]4407'!S$177</f>
        <v>0</v>
      </c>
      <c r="I62" s="79">
        <f>'[21]4407'!T$177</f>
        <v>0</v>
      </c>
      <c r="J62" s="79">
        <f>'[21]4407'!U$177</f>
        <v>9.2280000000000001E-3</v>
      </c>
      <c r="K62" s="79">
        <f>'[21]4407'!V$177</f>
        <v>4.6E-5</v>
      </c>
      <c r="L62" s="79">
        <f>'[21]4407'!W$177</f>
        <v>0</v>
      </c>
      <c r="M62" s="79">
        <f>'[21]4407'!X$177</f>
        <v>0</v>
      </c>
      <c r="N62" s="79">
        <f>'[21]4407'!Y$177</f>
        <v>0</v>
      </c>
      <c r="O62" s="99">
        <f>'[21]4407'!Z$177</f>
        <v>0</v>
      </c>
    </row>
    <row r="63" spans="2:15" ht="13.5" hidden="1" thickBot="1">
      <c r="B63" s="4">
        <f t="shared" si="18"/>
        <v>2025</v>
      </c>
      <c r="C63" s="14">
        <f t="shared" ref="C63" si="20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1">IF(SUM(C43:C43)&lt;$A$1,"-",1000*C43/C8)</f>
        <v>499.49610591900307</v>
      </c>
      <c r="D65" s="70" t="str">
        <f t="shared" si="21"/>
        <v>-</v>
      </c>
      <c r="E65" s="9" t="str">
        <f t="shared" si="21"/>
        <v>-</v>
      </c>
      <c r="F65" s="9" t="str">
        <f t="shared" si="21"/>
        <v>-</v>
      </c>
      <c r="G65" s="9" t="str">
        <f t="shared" si="21"/>
        <v>-</v>
      </c>
      <c r="H65" s="9" t="str">
        <f t="shared" si="21"/>
        <v>-</v>
      </c>
      <c r="I65" s="9" t="str">
        <f t="shared" si="21"/>
        <v>-</v>
      </c>
      <c r="J65" s="9" t="str">
        <f t="shared" si="21"/>
        <v>-</v>
      </c>
      <c r="K65" s="9" t="str">
        <f t="shared" si="21"/>
        <v>-</v>
      </c>
      <c r="L65" s="9" t="str">
        <f t="shared" si="21"/>
        <v>-</v>
      </c>
      <c r="M65" s="9" t="str">
        <f t="shared" si="21"/>
        <v>-</v>
      </c>
      <c r="N65" s="9" t="str">
        <f t="shared" si="21"/>
        <v>-</v>
      </c>
      <c r="O65" s="13" t="str">
        <f t="shared" si="21"/>
        <v>-</v>
      </c>
    </row>
    <row r="66" spans="2:15" ht="13">
      <c r="B66" s="4">
        <f t="shared" ref="B66:B76" si="22">1+B65</f>
        <v>2006</v>
      </c>
      <c r="C66" s="14" t="str">
        <f t="shared" ref="C66:O66" si="23">IF(SUM(C44:C44)&lt;$A$1,"-",1000*C44/C9)</f>
        <v>-</v>
      </c>
      <c r="D66" s="70" t="str">
        <f t="shared" si="23"/>
        <v>-</v>
      </c>
      <c r="E66" s="9" t="str">
        <f t="shared" si="23"/>
        <v>-</v>
      </c>
      <c r="F66" s="9" t="str">
        <f t="shared" si="23"/>
        <v>-</v>
      </c>
      <c r="G66" s="9" t="str">
        <f t="shared" si="23"/>
        <v>-</v>
      </c>
      <c r="H66" s="9" t="str">
        <f t="shared" si="23"/>
        <v>-</v>
      </c>
      <c r="I66" s="9" t="str">
        <f t="shared" si="23"/>
        <v>-</v>
      </c>
      <c r="J66" s="9" t="str">
        <f t="shared" si="23"/>
        <v>-</v>
      </c>
      <c r="K66" s="9" t="str">
        <f t="shared" si="23"/>
        <v>-</v>
      </c>
      <c r="L66" s="9" t="str">
        <f t="shared" si="23"/>
        <v>-</v>
      </c>
      <c r="M66" s="9" t="str">
        <f t="shared" si="23"/>
        <v>-</v>
      </c>
      <c r="N66" s="9" t="str">
        <f t="shared" si="23"/>
        <v>-</v>
      </c>
      <c r="O66" s="13" t="str">
        <f t="shared" si="23"/>
        <v>-</v>
      </c>
    </row>
    <row r="67" spans="2:15" ht="13">
      <c r="B67" s="4">
        <f t="shared" si="22"/>
        <v>2007</v>
      </c>
      <c r="C67" s="14" t="str">
        <f t="shared" ref="C67:O67" si="24">IF(SUM(C45:C45)&lt;$A$1,"-",1000*C45/C10)</f>
        <v>-</v>
      </c>
      <c r="D67" s="70" t="str">
        <f t="shared" si="24"/>
        <v>-</v>
      </c>
      <c r="E67" s="9" t="str">
        <f t="shared" si="24"/>
        <v>-</v>
      </c>
      <c r="F67" s="9" t="str">
        <f t="shared" si="24"/>
        <v>-</v>
      </c>
      <c r="G67" s="9" t="str">
        <f t="shared" si="24"/>
        <v>-</v>
      </c>
      <c r="H67" s="9" t="str">
        <f t="shared" si="24"/>
        <v>-</v>
      </c>
      <c r="I67" s="9" t="str">
        <f t="shared" si="24"/>
        <v>-</v>
      </c>
      <c r="J67" s="9" t="str">
        <f t="shared" si="24"/>
        <v>-</v>
      </c>
      <c r="K67" s="9" t="str">
        <f t="shared" si="24"/>
        <v>-</v>
      </c>
      <c r="L67" s="9" t="str">
        <f t="shared" si="24"/>
        <v>-</v>
      </c>
      <c r="M67" s="9" t="str">
        <f t="shared" si="24"/>
        <v>-</v>
      </c>
      <c r="N67" s="9" t="str">
        <f t="shared" si="24"/>
        <v>-</v>
      </c>
      <c r="O67" s="13" t="str">
        <f t="shared" si="24"/>
        <v>-</v>
      </c>
    </row>
    <row r="68" spans="2:15" ht="13">
      <c r="B68" s="4">
        <f t="shared" si="22"/>
        <v>2008</v>
      </c>
      <c r="C68" s="14" t="str">
        <f t="shared" ref="C68:O68" si="25">IF(SUM(C46:C46)&lt;$A$1,"-",1000*C46/C11)</f>
        <v>-</v>
      </c>
      <c r="D68" s="70" t="str">
        <f t="shared" si="25"/>
        <v>-</v>
      </c>
      <c r="E68" s="9" t="str">
        <f t="shared" si="25"/>
        <v>-</v>
      </c>
      <c r="F68" s="9" t="str">
        <f t="shared" si="25"/>
        <v>-</v>
      </c>
      <c r="G68" s="9" t="str">
        <f t="shared" si="25"/>
        <v>-</v>
      </c>
      <c r="H68" s="9" t="str">
        <f t="shared" si="25"/>
        <v>-</v>
      </c>
      <c r="I68" s="9" t="str">
        <f t="shared" si="25"/>
        <v>-</v>
      </c>
      <c r="J68" s="9" t="str">
        <f t="shared" si="25"/>
        <v>-</v>
      </c>
      <c r="K68" s="9" t="str">
        <f t="shared" si="25"/>
        <v>-</v>
      </c>
      <c r="L68" s="9" t="str">
        <f t="shared" si="25"/>
        <v>-</v>
      </c>
      <c r="M68" s="9" t="str">
        <f t="shared" si="25"/>
        <v>-</v>
      </c>
      <c r="N68" s="9" t="str">
        <f t="shared" si="25"/>
        <v>-</v>
      </c>
      <c r="O68" s="13" t="str">
        <f t="shared" si="25"/>
        <v>-</v>
      </c>
    </row>
    <row r="69" spans="2:15" ht="13">
      <c r="B69" s="4">
        <f t="shared" si="22"/>
        <v>2009</v>
      </c>
      <c r="C69" s="14" t="str">
        <f t="shared" ref="C69:O69" si="26">IF(SUM(C47:C47)&lt;$A$1,"-",1000*C47/C12)</f>
        <v>-</v>
      </c>
      <c r="D69" s="70" t="str">
        <f t="shared" si="26"/>
        <v>-</v>
      </c>
      <c r="E69" s="9" t="str">
        <f t="shared" si="26"/>
        <v>-</v>
      </c>
      <c r="F69" s="9" t="str">
        <f t="shared" si="26"/>
        <v>-</v>
      </c>
      <c r="G69" s="9" t="str">
        <f t="shared" si="26"/>
        <v>-</v>
      </c>
      <c r="H69" s="9" t="str">
        <f t="shared" si="26"/>
        <v>-</v>
      </c>
      <c r="I69" s="9" t="str">
        <f t="shared" si="26"/>
        <v>-</v>
      </c>
      <c r="J69" s="9" t="str">
        <f t="shared" si="26"/>
        <v>-</v>
      </c>
      <c r="K69" s="9" t="str">
        <f t="shared" si="26"/>
        <v>-</v>
      </c>
      <c r="L69" s="9" t="str">
        <f t="shared" si="26"/>
        <v>-</v>
      </c>
      <c r="M69" s="9" t="str">
        <f t="shared" si="26"/>
        <v>-</v>
      </c>
      <c r="N69" s="9" t="str">
        <f t="shared" si="26"/>
        <v>-</v>
      </c>
      <c r="O69" s="13" t="str">
        <f t="shared" si="26"/>
        <v>-</v>
      </c>
    </row>
    <row r="70" spans="2:15" ht="13">
      <c r="B70" s="4">
        <f t="shared" si="22"/>
        <v>2010</v>
      </c>
      <c r="C70" s="14" t="str">
        <f t="shared" ref="C70:O70" si="27">IF(SUM(C48:C48)&lt;$A$1,"-",1000*C48/C13)</f>
        <v>-</v>
      </c>
      <c r="D70" s="70" t="str">
        <f t="shared" si="27"/>
        <v>-</v>
      </c>
      <c r="E70" s="9" t="str">
        <f t="shared" si="27"/>
        <v>-</v>
      </c>
      <c r="F70" s="9" t="str">
        <f t="shared" si="27"/>
        <v>-</v>
      </c>
      <c r="G70" s="9" t="str">
        <f t="shared" si="27"/>
        <v>-</v>
      </c>
      <c r="H70" s="9" t="str">
        <f t="shared" si="27"/>
        <v>-</v>
      </c>
      <c r="I70" s="9" t="str">
        <f t="shared" si="27"/>
        <v>-</v>
      </c>
      <c r="J70" s="9" t="str">
        <f t="shared" si="27"/>
        <v>-</v>
      </c>
      <c r="K70" s="9" t="str">
        <f t="shared" si="27"/>
        <v>-</v>
      </c>
      <c r="L70" s="9" t="str">
        <f t="shared" si="27"/>
        <v>-</v>
      </c>
      <c r="M70" s="9" t="str">
        <f t="shared" si="27"/>
        <v>-</v>
      </c>
      <c r="N70" s="9" t="str">
        <f t="shared" si="27"/>
        <v>-</v>
      </c>
      <c r="O70" s="13" t="str">
        <f t="shared" si="27"/>
        <v>-</v>
      </c>
    </row>
    <row r="71" spans="2:15" ht="13">
      <c r="B71" s="4">
        <f t="shared" si="22"/>
        <v>2011</v>
      </c>
      <c r="C71" s="14" t="str">
        <f t="shared" ref="C71:O71" si="28">IF(SUM(C49:C49)&lt;$A$1,"-",1000*C49/C14)</f>
        <v>-</v>
      </c>
      <c r="D71" s="70" t="str">
        <f t="shared" si="28"/>
        <v>-</v>
      </c>
      <c r="E71" s="9" t="str">
        <f t="shared" si="28"/>
        <v>-</v>
      </c>
      <c r="F71" s="9" t="str">
        <f t="shared" si="28"/>
        <v>-</v>
      </c>
      <c r="G71" s="9" t="str">
        <f t="shared" si="28"/>
        <v>-</v>
      </c>
      <c r="H71" s="9" t="str">
        <f t="shared" si="28"/>
        <v>-</v>
      </c>
      <c r="I71" s="9" t="str">
        <f t="shared" si="28"/>
        <v>-</v>
      </c>
      <c r="J71" s="9" t="str">
        <f t="shared" si="28"/>
        <v>-</v>
      </c>
      <c r="K71" s="9" t="str">
        <f t="shared" si="28"/>
        <v>-</v>
      </c>
      <c r="L71" s="9" t="str">
        <f t="shared" si="28"/>
        <v>-</v>
      </c>
      <c r="M71" s="9" t="str">
        <f t="shared" si="28"/>
        <v>-</v>
      </c>
      <c r="N71" s="9" t="str">
        <f t="shared" si="28"/>
        <v>-</v>
      </c>
      <c r="O71" s="13" t="str">
        <f t="shared" si="28"/>
        <v>-</v>
      </c>
    </row>
    <row r="72" spans="2:15" ht="13">
      <c r="B72" s="4">
        <f t="shared" si="22"/>
        <v>2012</v>
      </c>
      <c r="C72" s="14" t="str">
        <f t="shared" ref="C72:O72" si="29">IF(SUM(C50:C50)&lt;$A$1,"-",1000*C50/C15)</f>
        <v>-</v>
      </c>
      <c r="D72" s="70" t="str">
        <f t="shared" si="29"/>
        <v>-</v>
      </c>
      <c r="E72" s="9" t="str">
        <f t="shared" si="29"/>
        <v>-</v>
      </c>
      <c r="F72" s="9" t="str">
        <f t="shared" si="29"/>
        <v>-</v>
      </c>
      <c r="G72" s="9" t="str">
        <f t="shared" si="29"/>
        <v>-</v>
      </c>
      <c r="H72" s="9" t="str">
        <f t="shared" si="29"/>
        <v>-</v>
      </c>
      <c r="I72" s="9" t="str">
        <f t="shared" si="29"/>
        <v>-</v>
      </c>
      <c r="J72" s="9" t="str">
        <f t="shared" si="29"/>
        <v>-</v>
      </c>
      <c r="K72" s="9" t="str">
        <f t="shared" si="29"/>
        <v>-</v>
      </c>
      <c r="L72" s="9" t="str">
        <f t="shared" si="29"/>
        <v>-</v>
      </c>
      <c r="M72" s="9" t="str">
        <f t="shared" si="29"/>
        <v>-</v>
      </c>
      <c r="N72" s="9" t="str">
        <f t="shared" si="29"/>
        <v>-</v>
      </c>
      <c r="O72" s="13" t="str">
        <f t="shared" si="29"/>
        <v>-</v>
      </c>
    </row>
    <row r="73" spans="2:15" ht="13">
      <c r="B73" s="4">
        <f t="shared" si="22"/>
        <v>2013</v>
      </c>
      <c r="C73" s="14" t="str">
        <f t="shared" ref="C73:O73" si="30">IF(SUM(C51:C51)&lt;$A$1,"-",1000*C51/C16)</f>
        <v>-</v>
      </c>
      <c r="D73" s="70" t="str">
        <f t="shared" si="30"/>
        <v>-</v>
      </c>
      <c r="E73" s="9" t="str">
        <f t="shared" si="30"/>
        <v>-</v>
      </c>
      <c r="F73" s="9" t="str">
        <f t="shared" si="30"/>
        <v>-</v>
      </c>
      <c r="G73" s="9" t="str">
        <f t="shared" si="30"/>
        <v>-</v>
      </c>
      <c r="H73" s="9" t="str">
        <f t="shared" si="30"/>
        <v>-</v>
      </c>
      <c r="I73" s="9" t="str">
        <f t="shared" si="30"/>
        <v>-</v>
      </c>
      <c r="J73" s="9" t="str">
        <f t="shared" si="30"/>
        <v>-</v>
      </c>
      <c r="K73" s="9" t="str">
        <f t="shared" si="30"/>
        <v>-</v>
      </c>
      <c r="L73" s="9" t="str">
        <f t="shared" si="30"/>
        <v>-</v>
      </c>
      <c r="M73" s="9" t="str">
        <f t="shared" si="30"/>
        <v>-</v>
      </c>
      <c r="N73" s="9" t="str">
        <f t="shared" si="30"/>
        <v>-</v>
      </c>
      <c r="O73" s="13" t="str">
        <f t="shared" si="30"/>
        <v>-</v>
      </c>
    </row>
    <row r="74" spans="2:15" ht="13">
      <c r="B74" s="4">
        <f t="shared" si="22"/>
        <v>2014</v>
      </c>
      <c r="C74" s="14" t="str">
        <f t="shared" ref="C74:O74" si="31">IF(SUM(C52:C52)&lt;$A$1,"-",1000*C52/C17)</f>
        <v>-</v>
      </c>
      <c r="D74" s="70" t="str">
        <f t="shared" si="31"/>
        <v>-</v>
      </c>
      <c r="E74" s="9" t="str">
        <f t="shared" si="31"/>
        <v>-</v>
      </c>
      <c r="F74" s="9" t="str">
        <f t="shared" si="31"/>
        <v>-</v>
      </c>
      <c r="G74" s="9" t="str">
        <f t="shared" si="31"/>
        <v>-</v>
      </c>
      <c r="H74" s="9" t="str">
        <f t="shared" si="31"/>
        <v>-</v>
      </c>
      <c r="I74" s="9" t="str">
        <f t="shared" si="31"/>
        <v>-</v>
      </c>
      <c r="J74" s="9" t="str">
        <f t="shared" si="31"/>
        <v>-</v>
      </c>
      <c r="K74" s="9" t="str">
        <f t="shared" si="31"/>
        <v>-</v>
      </c>
      <c r="L74" s="9" t="str">
        <f t="shared" si="31"/>
        <v>-</v>
      </c>
      <c r="M74" s="9" t="str">
        <f t="shared" si="31"/>
        <v>-</v>
      </c>
      <c r="N74" s="9" t="str">
        <f t="shared" si="31"/>
        <v>-</v>
      </c>
      <c r="O74" s="13" t="str">
        <f t="shared" si="31"/>
        <v>-</v>
      </c>
    </row>
    <row r="75" spans="2:15" ht="13">
      <c r="B75" s="4">
        <f t="shared" si="22"/>
        <v>2015</v>
      </c>
      <c r="C75" s="14" t="str">
        <f t="shared" ref="C75:O75" si="32">IF(SUM(C53:C53)&lt;$A$1,"-",1000*C53/C18)</f>
        <v>-</v>
      </c>
      <c r="D75" s="70" t="str">
        <f t="shared" si="32"/>
        <v>-</v>
      </c>
      <c r="E75" s="9" t="str">
        <f t="shared" si="32"/>
        <v>-</v>
      </c>
      <c r="F75" s="9" t="str">
        <f t="shared" si="32"/>
        <v>-</v>
      </c>
      <c r="G75" s="9" t="str">
        <f t="shared" si="32"/>
        <v>-</v>
      </c>
      <c r="H75" s="9" t="str">
        <f t="shared" si="32"/>
        <v>-</v>
      </c>
      <c r="I75" s="9" t="str">
        <f t="shared" si="32"/>
        <v>-</v>
      </c>
      <c r="J75" s="9" t="str">
        <f t="shared" si="32"/>
        <v>-</v>
      </c>
      <c r="K75" s="9" t="str">
        <f t="shared" si="32"/>
        <v>-</v>
      </c>
      <c r="L75" s="9" t="str">
        <f t="shared" si="32"/>
        <v>-</v>
      </c>
      <c r="M75" s="9" t="str">
        <f t="shared" si="32"/>
        <v>-</v>
      </c>
      <c r="N75" s="9" t="str">
        <f t="shared" si="32"/>
        <v>-</v>
      </c>
      <c r="O75" s="13" t="str">
        <f t="shared" si="32"/>
        <v>-</v>
      </c>
    </row>
    <row r="76" spans="2:15" ht="13">
      <c r="B76" s="4">
        <f t="shared" si="22"/>
        <v>2016</v>
      </c>
      <c r="C76" s="14" t="str">
        <f t="shared" ref="C76:O76" si="33">IF(SUM(C54:C54)&lt;$A$1,"-",1000*C54/C19)</f>
        <v>-</v>
      </c>
      <c r="D76" s="70" t="str">
        <f t="shared" si="33"/>
        <v>-</v>
      </c>
      <c r="E76" s="9" t="str">
        <f t="shared" si="33"/>
        <v>-</v>
      </c>
      <c r="F76" s="9" t="str">
        <f t="shared" si="33"/>
        <v>-</v>
      </c>
      <c r="G76" s="9" t="str">
        <f t="shared" si="33"/>
        <v>-</v>
      </c>
      <c r="H76" s="9" t="str">
        <f t="shared" si="33"/>
        <v>-</v>
      </c>
      <c r="I76" s="9" t="str">
        <f t="shared" si="33"/>
        <v>-</v>
      </c>
      <c r="J76" s="9" t="str">
        <f t="shared" si="33"/>
        <v>-</v>
      </c>
      <c r="K76" s="9" t="str">
        <f t="shared" si="33"/>
        <v>-</v>
      </c>
      <c r="L76" s="9" t="str">
        <f t="shared" si="33"/>
        <v>-</v>
      </c>
      <c r="M76" s="9" t="str">
        <f t="shared" si="33"/>
        <v>-</v>
      </c>
      <c r="N76" s="9" t="str">
        <f t="shared" si="33"/>
        <v>-</v>
      </c>
      <c r="O76" s="13" t="str">
        <f t="shared" si="33"/>
        <v>-</v>
      </c>
    </row>
    <row r="77" spans="2:15" ht="13">
      <c r="B77" s="4">
        <f t="shared" ref="B77:B85" si="34">1+B76</f>
        <v>2017</v>
      </c>
      <c r="C77" s="14" t="str">
        <f t="shared" ref="C77:O77" si="35">IF(SUM(C55:C55)&lt;$A$1,"-",1000*C55/C20)</f>
        <v>-</v>
      </c>
      <c r="D77" s="70" t="str">
        <f t="shared" si="35"/>
        <v>-</v>
      </c>
      <c r="E77" s="9" t="str">
        <f t="shared" si="35"/>
        <v>-</v>
      </c>
      <c r="F77" s="9" t="str">
        <f t="shared" si="35"/>
        <v>-</v>
      </c>
      <c r="G77" s="9" t="str">
        <f t="shared" si="35"/>
        <v>-</v>
      </c>
      <c r="H77" s="9" t="str">
        <f t="shared" si="35"/>
        <v>-</v>
      </c>
      <c r="I77" s="9" t="str">
        <f t="shared" si="35"/>
        <v>-</v>
      </c>
      <c r="J77" s="9" t="str">
        <f t="shared" si="35"/>
        <v>-</v>
      </c>
      <c r="K77" s="9" t="str">
        <f t="shared" si="35"/>
        <v>-</v>
      </c>
      <c r="L77" s="9" t="str">
        <f t="shared" si="35"/>
        <v>-</v>
      </c>
      <c r="M77" s="9" t="str">
        <f t="shared" si="35"/>
        <v>-</v>
      </c>
      <c r="N77" s="9" t="str">
        <f t="shared" si="35"/>
        <v>-</v>
      </c>
      <c r="O77" s="13" t="str">
        <f t="shared" si="35"/>
        <v>-</v>
      </c>
    </row>
    <row r="78" spans="2:15" ht="13">
      <c r="B78" s="4">
        <f t="shared" si="34"/>
        <v>2018</v>
      </c>
      <c r="C78" s="14" t="str">
        <f t="shared" ref="C78:O78" si="36">IF(SUM(C56:C56)&lt;$A$1,"-",1000*C56/C21)</f>
        <v>-</v>
      </c>
      <c r="D78" s="70" t="str">
        <f t="shared" si="36"/>
        <v>-</v>
      </c>
      <c r="E78" s="9" t="str">
        <f t="shared" si="36"/>
        <v>-</v>
      </c>
      <c r="F78" s="9" t="str">
        <f t="shared" si="36"/>
        <v>-</v>
      </c>
      <c r="G78" s="9" t="str">
        <f t="shared" si="36"/>
        <v>-</v>
      </c>
      <c r="H78" s="9" t="str">
        <f t="shared" si="36"/>
        <v>-</v>
      </c>
      <c r="I78" s="9" t="str">
        <f t="shared" si="36"/>
        <v>-</v>
      </c>
      <c r="J78" s="9" t="str">
        <f t="shared" si="36"/>
        <v>-</v>
      </c>
      <c r="K78" s="9" t="str">
        <f t="shared" si="36"/>
        <v>-</v>
      </c>
      <c r="L78" s="9" t="str">
        <f t="shared" si="36"/>
        <v>-</v>
      </c>
      <c r="M78" s="9" t="str">
        <f t="shared" si="36"/>
        <v>-</v>
      </c>
      <c r="N78" s="9" t="str">
        <f t="shared" si="36"/>
        <v>-</v>
      </c>
      <c r="O78" s="13" t="str">
        <f t="shared" si="36"/>
        <v>-</v>
      </c>
    </row>
    <row r="79" spans="2:15" ht="13">
      <c r="B79" s="4">
        <f t="shared" si="34"/>
        <v>2019</v>
      </c>
      <c r="C79" s="14" t="str">
        <f t="shared" ref="C79:O79" si="37">IF(SUM(C57:C57)&lt;$A$1,"-",1000*C57/C22)</f>
        <v>-</v>
      </c>
      <c r="D79" s="70" t="str">
        <f t="shared" si="37"/>
        <v>-</v>
      </c>
      <c r="E79" s="9" t="str">
        <f t="shared" si="37"/>
        <v>-</v>
      </c>
      <c r="F79" s="9" t="str">
        <f t="shared" si="37"/>
        <v>-</v>
      </c>
      <c r="G79" s="9" t="str">
        <f t="shared" si="37"/>
        <v>-</v>
      </c>
      <c r="H79" s="9" t="str">
        <f t="shared" si="37"/>
        <v>-</v>
      </c>
      <c r="I79" s="9" t="str">
        <f t="shared" si="37"/>
        <v>-</v>
      </c>
      <c r="J79" s="9" t="str">
        <f t="shared" si="37"/>
        <v>-</v>
      </c>
      <c r="K79" s="9" t="str">
        <f t="shared" si="37"/>
        <v>-</v>
      </c>
      <c r="L79" s="9" t="str">
        <f t="shared" si="37"/>
        <v>-</v>
      </c>
      <c r="M79" s="9" t="str">
        <f t="shared" si="37"/>
        <v>-</v>
      </c>
      <c r="N79" s="9" t="str">
        <f t="shared" si="37"/>
        <v>-</v>
      </c>
      <c r="O79" s="13" t="str">
        <f t="shared" si="37"/>
        <v>-</v>
      </c>
    </row>
    <row r="80" spans="2:15" ht="13" customHeight="1">
      <c r="B80" s="4">
        <f t="shared" si="34"/>
        <v>2020</v>
      </c>
      <c r="C80" s="14">
        <f t="shared" ref="C80:O80" si="38">IF(SUM(C58:C58)&lt;$A$1,"-",1000*C58/C23)</f>
        <v>569.06237880073036</v>
      </c>
      <c r="D80" s="70" t="str">
        <f t="shared" si="38"/>
        <v>-</v>
      </c>
      <c r="E80" s="9">
        <f t="shared" si="38"/>
        <v>560.71593291404588</v>
      </c>
      <c r="F80" s="9" t="str">
        <f t="shared" si="38"/>
        <v>-</v>
      </c>
      <c r="G80" s="9" t="str">
        <f t="shared" si="38"/>
        <v>-</v>
      </c>
      <c r="H80" s="9" t="str">
        <f t="shared" si="38"/>
        <v>-</v>
      </c>
      <c r="I80" s="9" t="str">
        <f t="shared" si="38"/>
        <v>-</v>
      </c>
      <c r="J80" s="9" t="str">
        <f t="shared" si="38"/>
        <v>-</v>
      </c>
      <c r="K80" s="9" t="str">
        <f t="shared" si="38"/>
        <v>-</v>
      </c>
      <c r="L80" s="9" t="str">
        <f t="shared" si="38"/>
        <v>-</v>
      </c>
      <c r="M80" s="9" t="str">
        <f t="shared" si="38"/>
        <v>-</v>
      </c>
      <c r="N80" s="9" t="str">
        <f t="shared" si="38"/>
        <v>-</v>
      </c>
      <c r="O80" s="13" t="str">
        <f t="shared" si="38"/>
        <v>-</v>
      </c>
    </row>
    <row r="81" spans="1:207" ht="13">
      <c r="B81" s="4">
        <f t="shared" si="34"/>
        <v>2021</v>
      </c>
      <c r="C81" s="14" t="str">
        <f t="shared" ref="C81:O81" si="39">IF(SUM(C59:C59)&lt;$A$1,"-",1000*C59/C24)</f>
        <v>-</v>
      </c>
      <c r="D81" s="70" t="str">
        <f t="shared" si="39"/>
        <v>-</v>
      </c>
      <c r="E81" s="9" t="str">
        <f t="shared" si="39"/>
        <v>-</v>
      </c>
      <c r="F81" s="9" t="str">
        <f t="shared" si="39"/>
        <v>-</v>
      </c>
      <c r="G81" s="9" t="str">
        <f t="shared" si="39"/>
        <v>-</v>
      </c>
      <c r="H81" s="9" t="str">
        <f t="shared" si="39"/>
        <v>-</v>
      </c>
      <c r="I81" s="9" t="str">
        <f t="shared" si="39"/>
        <v>-</v>
      </c>
      <c r="J81" s="9" t="str">
        <f t="shared" si="39"/>
        <v>-</v>
      </c>
      <c r="K81" s="9" t="str">
        <f t="shared" si="39"/>
        <v>-</v>
      </c>
      <c r="L81" s="9" t="str">
        <f t="shared" si="39"/>
        <v>-</v>
      </c>
      <c r="M81" s="9" t="str">
        <f t="shared" si="39"/>
        <v>-</v>
      </c>
      <c r="N81" s="9" t="str">
        <f t="shared" si="39"/>
        <v>-</v>
      </c>
      <c r="O81" s="13" t="str">
        <f t="shared" si="39"/>
        <v>-</v>
      </c>
    </row>
    <row r="82" spans="1:207" ht="13">
      <c r="B82" s="4">
        <f t="shared" si="34"/>
        <v>2022</v>
      </c>
      <c r="C82" s="14" t="str">
        <f t="shared" ref="C82:O82" si="40">IF(SUM(C60:C60)&lt;$A$1,"-",1000*C60/C25)</f>
        <v>-</v>
      </c>
      <c r="D82" s="70" t="str">
        <f t="shared" si="40"/>
        <v>-</v>
      </c>
      <c r="E82" s="9" t="str">
        <f t="shared" si="40"/>
        <v>-</v>
      </c>
      <c r="F82" s="9" t="str">
        <f t="shared" si="40"/>
        <v>-</v>
      </c>
      <c r="G82" s="9" t="str">
        <f t="shared" si="40"/>
        <v>-</v>
      </c>
      <c r="H82" s="9" t="str">
        <f t="shared" si="40"/>
        <v>-</v>
      </c>
      <c r="I82" s="9" t="str">
        <f t="shared" si="40"/>
        <v>-</v>
      </c>
      <c r="J82" s="9" t="str">
        <f t="shared" si="40"/>
        <v>-</v>
      </c>
      <c r="K82" s="9" t="str">
        <f t="shared" si="40"/>
        <v>-</v>
      </c>
      <c r="L82" s="9" t="str">
        <f t="shared" si="40"/>
        <v>-</v>
      </c>
      <c r="M82" s="9" t="str">
        <f t="shared" si="40"/>
        <v>-</v>
      </c>
      <c r="N82" s="9" t="str">
        <f t="shared" si="40"/>
        <v>-</v>
      </c>
      <c r="O82" s="13" t="str">
        <f t="shared" si="40"/>
        <v>-</v>
      </c>
    </row>
    <row r="83" spans="1:207" ht="13" customHeight="1">
      <c r="B83" s="4">
        <f t="shared" si="34"/>
        <v>2023</v>
      </c>
      <c r="C83" s="14" t="str">
        <f t="shared" ref="C83:O83" si="41">IF(SUM(C61:C61)&lt;$A$1,"-",1000*C61/C26)</f>
        <v>-</v>
      </c>
      <c r="D83" s="70" t="str">
        <f t="shared" si="41"/>
        <v>-</v>
      </c>
      <c r="E83" s="9" t="str">
        <f t="shared" si="41"/>
        <v>-</v>
      </c>
      <c r="F83" s="9" t="str">
        <f t="shared" si="41"/>
        <v>-</v>
      </c>
      <c r="G83" s="9" t="str">
        <f t="shared" si="41"/>
        <v>-</v>
      </c>
      <c r="H83" s="9" t="str">
        <f t="shared" si="41"/>
        <v>-</v>
      </c>
      <c r="I83" s="9" t="str">
        <f t="shared" si="41"/>
        <v>-</v>
      </c>
      <c r="J83" s="9" t="str">
        <f t="shared" si="41"/>
        <v>-</v>
      </c>
      <c r="K83" s="9" t="str">
        <f t="shared" si="41"/>
        <v>-</v>
      </c>
      <c r="L83" s="9" t="str">
        <f t="shared" si="41"/>
        <v>-</v>
      </c>
      <c r="M83" s="9" t="str">
        <f t="shared" si="41"/>
        <v>-</v>
      </c>
      <c r="N83" s="9" t="str">
        <f t="shared" si="41"/>
        <v>-</v>
      </c>
      <c r="O83" s="13" t="str">
        <f t="shared" si="41"/>
        <v>-</v>
      </c>
    </row>
    <row r="84" spans="1:207" ht="13.5" thickBot="1">
      <c r="B84" s="4">
        <f t="shared" si="34"/>
        <v>2024</v>
      </c>
      <c r="C84" s="14" t="str">
        <f t="shared" ref="C84:O84" si="42">IF(SUM(C62:C62)&lt;$A$1,"-",1000*C62/C27)</f>
        <v>-</v>
      </c>
      <c r="D84" s="70" t="str">
        <f t="shared" si="42"/>
        <v>-</v>
      </c>
      <c r="E84" s="9" t="str">
        <f t="shared" si="42"/>
        <v>-</v>
      </c>
      <c r="F84" s="9" t="str">
        <f t="shared" si="42"/>
        <v>-</v>
      </c>
      <c r="G84" s="9" t="str">
        <f t="shared" si="42"/>
        <v>-</v>
      </c>
      <c r="H84" s="9" t="str">
        <f t="shared" si="42"/>
        <v>-</v>
      </c>
      <c r="I84" s="9" t="str">
        <f t="shared" si="42"/>
        <v>-</v>
      </c>
      <c r="J84" s="9" t="str">
        <f t="shared" si="42"/>
        <v>-</v>
      </c>
      <c r="K84" s="9" t="str">
        <f t="shared" si="42"/>
        <v>-</v>
      </c>
      <c r="L84" s="9" t="str">
        <f t="shared" si="42"/>
        <v>-</v>
      </c>
      <c r="M84" s="9" t="str">
        <f t="shared" si="42"/>
        <v>-</v>
      </c>
      <c r="N84" s="9" t="str">
        <f t="shared" si="42"/>
        <v>-</v>
      </c>
      <c r="O84" s="13" t="str">
        <f t="shared" si="42"/>
        <v>-</v>
      </c>
    </row>
    <row r="85" spans="1:207" ht="13.5" hidden="1" thickBot="1">
      <c r="B85" s="4">
        <f t="shared" si="34"/>
        <v>2025</v>
      </c>
      <c r="C85" s="14" t="str">
        <f t="shared" ref="C85:O85" si="43">IF(SUM(C63:C63)&lt;$A$1,"-",1000*C63/C28)</f>
        <v>-</v>
      </c>
      <c r="D85" s="70" t="str">
        <f t="shared" si="43"/>
        <v>-</v>
      </c>
      <c r="E85" s="9" t="str">
        <f t="shared" si="43"/>
        <v>-</v>
      </c>
      <c r="F85" s="9" t="str">
        <f t="shared" si="43"/>
        <v>-</v>
      </c>
      <c r="G85" s="9" t="str">
        <f t="shared" si="43"/>
        <v>-</v>
      </c>
      <c r="H85" s="9" t="str">
        <f t="shared" si="43"/>
        <v>-</v>
      </c>
      <c r="I85" s="9" t="str">
        <f t="shared" si="43"/>
        <v>-</v>
      </c>
      <c r="J85" s="9" t="str">
        <f t="shared" si="43"/>
        <v>-</v>
      </c>
      <c r="K85" s="9" t="str">
        <f t="shared" si="43"/>
        <v>-</v>
      </c>
      <c r="L85" s="9" t="str">
        <f t="shared" si="43"/>
        <v>-</v>
      </c>
      <c r="M85" s="9" t="str">
        <f t="shared" si="43"/>
        <v>-</v>
      </c>
      <c r="N85" s="9" t="str">
        <f t="shared" si="43"/>
        <v>-</v>
      </c>
      <c r="O85" s="13" t="str">
        <f t="shared" si="43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4">C90-C88</f>
        <v>9.2056666666666683E-5</v>
      </c>
      <c r="D89" s="41">
        <f t="shared" si="44"/>
        <v>9.2056666666666683E-5</v>
      </c>
      <c r="E89" s="41">
        <f t="shared" si="44"/>
        <v>9.2056666666666683E-5</v>
      </c>
      <c r="F89" s="41">
        <f t="shared" si="44"/>
        <v>9.2056666666666683E-5</v>
      </c>
      <c r="G89" s="41">
        <f t="shared" si="44"/>
        <v>9.2056666666666683E-5</v>
      </c>
      <c r="H89" s="41">
        <f t="shared" si="44"/>
        <v>9.2000000000000014E-5</v>
      </c>
      <c r="I89" s="41">
        <f t="shared" si="44"/>
        <v>9.2000000000000014E-5</v>
      </c>
      <c r="J89" s="41">
        <f t="shared" si="44"/>
        <v>4.1E-5</v>
      </c>
      <c r="K89" s="41">
        <f t="shared" si="44"/>
        <v>4.1E-5</v>
      </c>
      <c r="L89" s="41">
        <f t="shared" si="44"/>
        <v>4.1E-5</v>
      </c>
      <c r="M89" s="41">
        <f t="shared" si="44"/>
        <v>4.1E-5</v>
      </c>
      <c r="N89" s="41">
        <f t="shared" si="44"/>
        <v>6.0000000000000002E-5</v>
      </c>
      <c r="O89" s="41">
        <f t="shared" si="44"/>
        <v>1.9000000000000001E-5</v>
      </c>
      <c r="P89" s="41">
        <f t="shared" si="44"/>
        <v>1.9000000000000001E-5</v>
      </c>
      <c r="Q89" s="41">
        <f t="shared" si="44"/>
        <v>4.2000000000000004E-5</v>
      </c>
      <c r="R89" s="41">
        <f t="shared" si="44"/>
        <v>4.2000000000000004E-5</v>
      </c>
      <c r="S89" s="41">
        <f t="shared" si="44"/>
        <v>8.4000000000000009E-5</v>
      </c>
      <c r="T89" s="41">
        <f t="shared" si="44"/>
        <v>8.4000000000000009E-5</v>
      </c>
      <c r="U89" s="41">
        <f t="shared" si="44"/>
        <v>8.4000000000000009E-5</v>
      </c>
      <c r="V89" s="41">
        <f t="shared" si="44"/>
        <v>5.9000000000000011E-5</v>
      </c>
      <c r="W89" s="41">
        <f t="shared" si="44"/>
        <v>5.9000000000000011E-5</v>
      </c>
      <c r="X89" s="41">
        <f t="shared" si="44"/>
        <v>5.9000000000000011E-5</v>
      </c>
      <c r="Y89" s="41">
        <f t="shared" si="44"/>
        <v>1.02E-4</v>
      </c>
      <c r="Z89" s="41">
        <f t="shared" si="44"/>
        <v>8.3000000000000012E-5</v>
      </c>
      <c r="AA89" s="41">
        <f t="shared" si="44"/>
        <v>8.3000000000000012E-5</v>
      </c>
      <c r="AB89" s="41">
        <f t="shared" si="44"/>
        <v>8.3000000000000012E-5</v>
      </c>
      <c r="AC89" s="41">
        <f t="shared" si="44"/>
        <v>5.9999999999999995E-5</v>
      </c>
      <c r="AD89" s="41">
        <f t="shared" si="44"/>
        <v>1.3299999999999998E-4</v>
      </c>
      <c r="AE89" s="41">
        <f t="shared" si="44"/>
        <v>9.1000000000000016E-5</v>
      </c>
      <c r="AF89" s="41">
        <f t="shared" si="44"/>
        <v>9.1000000000000016E-5</v>
      </c>
      <c r="AG89" s="41">
        <f t="shared" si="44"/>
        <v>9.1000000000000016E-5</v>
      </c>
      <c r="AH89" s="41">
        <f t="shared" si="44"/>
        <v>1.63E-4</v>
      </c>
      <c r="AI89" s="41">
        <f t="shared" si="44"/>
        <v>2.14E-4</v>
      </c>
      <c r="AJ89" s="41">
        <f t="shared" si="44"/>
        <v>2.7399999999999999E-4</v>
      </c>
      <c r="AK89" s="41">
        <f t="shared" si="44"/>
        <v>2.52E-4</v>
      </c>
      <c r="AL89" s="41">
        <f t="shared" si="44"/>
        <v>2.7300000000000002E-4</v>
      </c>
      <c r="AM89" s="41">
        <f t="shared" si="44"/>
        <v>3.1599999999999998E-4</v>
      </c>
      <c r="AN89" s="42">
        <f t="shared" si="44"/>
        <v>3.1599999999999998E-4</v>
      </c>
      <c r="AO89" s="42">
        <f t="shared" si="44"/>
        <v>3.1599999999999998E-4</v>
      </c>
      <c r="AP89" s="42">
        <f t="shared" si="44"/>
        <v>2.8922893090134471E-4</v>
      </c>
      <c r="AQ89" s="42">
        <f t="shared" si="44"/>
        <v>3.1448422555280611E-4</v>
      </c>
      <c r="AR89" s="42">
        <f t="shared" si="44"/>
        <v>3.3265802413162888E-4</v>
      </c>
      <c r="AS89" s="42">
        <f t="shared" si="44"/>
        <v>3.3265802413162888E-4</v>
      </c>
      <c r="AT89" s="42">
        <f t="shared" si="44"/>
        <v>3.5547957474628292E-4</v>
      </c>
      <c r="AU89" s="42">
        <f t="shared" si="44"/>
        <v>3.0447957474628298E-4</v>
      </c>
      <c r="AV89" s="42">
        <f t="shared" si="44"/>
        <v>2.9102675000035474E-4</v>
      </c>
      <c r="AW89" s="42">
        <f t="shared" si="44"/>
        <v>2.7002675000035471E-4</v>
      </c>
      <c r="AX89" s="42">
        <f t="shared" si="44"/>
        <v>2.9475268155929008E-4</v>
      </c>
      <c r="AY89" s="41">
        <f t="shared" si="44"/>
        <v>2.9965201753314092E-4</v>
      </c>
      <c r="AZ89" s="41">
        <f t="shared" si="44"/>
        <v>3.5765201753314092E-4</v>
      </c>
      <c r="BA89" s="41">
        <f t="shared" si="44"/>
        <v>3.8165201753314091E-4</v>
      </c>
      <c r="BB89" s="41">
        <f t="shared" si="44"/>
        <v>3.3542308663179625E-4</v>
      </c>
      <c r="BC89" s="41">
        <f t="shared" si="44"/>
        <v>3.1016779198033486E-4</v>
      </c>
      <c r="BD89" s="41">
        <f t="shared" si="44"/>
        <v>3.3199399340151208E-4</v>
      </c>
      <c r="BE89" s="41">
        <f t="shared" si="44"/>
        <v>3.3199399340151208E-4</v>
      </c>
      <c r="BF89" s="41">
        <f t="shared" si="44"/>
        <v>2.6217244278685804E-4</v>
      </c>
      <c r="BG89" s="41">
        <f t="shared" si="44"/>
        <v>2.6217244278685804E-4</v>
      </c>
      <c r="BH89" s="41">
        <f t="shared" si="44"/>
        <v>2.6562526753278625E-4</v>
      </c>
      <c r="BI89" s="41">
        <f t="shared" si="44"/>
        <v>3.7533922040191154E-4</v>
      </c>
      <c r="BJ89" s="41">
        <f t="shared" si="44"/>
        <v>3.8789951242023583E-4</v>
      </c>
      <c r="BK89" s="41">
        <f t="shared" si="44"/>
        <v>3.9698536824736661E-4</v>
      </c>
      <c r="BL89" s="41">
        <f t="shared" si="44"/>
        <v>3.3898536824736666E-4</v>
      </c>
      <c r="BM89" s="41">
        <f t="shared" si="44"/>
        <v>3.1498536824736662E-4</v>
      </c>
      <c r="BN89" s="41">
        <f t="shared" si="44"/>
        <v>3.1498536824736662E-4</v>
      </c>
      <c r="BO89" s="41">
        <f t="shared" ref="BO89:DZ89" si="45">BO90-BO88</f>
        <v>3.1498536824736662E-4</v>
      </c>
      <c r="BP89" s="41">
        <f t="shared" si="45"/>
        <v>2.6930136494854464E-4</v>
      </c>
      <c r="BQ89" s="41">
        <f t="shared" si="45"/>
        <v>2.6930136494854464E-4</v>
      </c>
      <c r="BR89" s="41">
        <f t="shared" si="45"/>
        <v>2.6930136494854464E-4</v>
      </c>
      <c r="BS89" s="41">
        <f t="shared" si="45"/>
        <v>2.6930136494854464E-4</v>
      </c>
      <c r="BT89" s="41">
        <f t="shared" si="45"/>
        <v>2.193013649485447E-4</v>
      </c>
      <c r="BU89" s="41">
        <f t="shared" si="45"/>
        <v>1.0958741207941935E-4</v>
      </c>
      <c r="BV89" s="41">
        <f t="shared" si="45"/>
        <v>1.3011885021596415E-6</v>
      </c>
      <c r="BW89" s="41">
        <f t="shared" si="45"/>
        <v>-1.6068400329882196E-4</v>
      </c>
      <c r="BX89" s="41">
        <f t="shared" si="45"/>
        <v>-3.3622265228995171E-4</v>
      </c>
      <c r="BY89" s="41">
        <f t="shared" si="45"/>
        <v>-3.4285253824374833E-4</v>
      </c>
      <c r="BZ89" s="41">
        <f t="shared" si="45"/>
        <v>-3.4285253824374833E-4</v>
      </c>
      <c r="CA89" s="41">
        <f t="shared" si="45"/>
        <v>-6.2900713420826733E-4</v>
      </c>
      <c r="CB89" s="41">
        <f t="shared" si="45"/>
        <v>-6.2332313090944546E-4</v>
      </c>
      <c r="CC89" s="41">
        <f t="shared" si="45"/>
        <v>-5.5332313090944549E-4</v>
      </c>
      <c r="CD89" s="41">
        <f t="shared" si="45"/>
        <v>-5.5332313090944549E-4</v>
      </c>
      <c r="CE89" s="41">
        <f t="shared" si="45"/>
        <v>-5.5332313090944549E-4</v>
      </c>
      <c r="CF89" s="41">
        <f t="shared" si="45"/>
        <v>-5.5332313090944549E-4</v>
      </c>
      <c r="CG89" s="41">
        <f t="shared" si="45"/>
        <v>-5.5780504922507072E-4</v>
      </c>
      <c r="CH89" s="41">
        <f t="shared" si="45"/>
        <v>-4.2580504922507071E-4</v>
      </c>
      <c r="CI89" s="41">
        <f t="shared" si="45"/>
        <v>-3.0080504922507076E-4</v>
      </c>
      <c r="CJ89" s="41">
        <f t="shared" si="45"/>
        <v>-1.526932515581527E-4</v>
      </c>
      <c r="CK89" s="41">
        <f t="shared" si="45"/>
        <v>-3.538488513956271E-4</v>
      </c>
      <c r="CL89" s="41">
        <f t="shared" si="45"/>
        <v>-3.2914426423966381E-4</v>
      </c>
      <c r="CM89" s="41">
        <f t="shared" si="45"/>
        <v>-3.0222919317262611E-5</v>
      </c>
      <c r="CN89" s="41">
        <f t="shared" si="45"/>
        <v>7.8383686187324529E-5</v>
      </c>
      <c r="CO89" s="41">
        <f t="shared" si="45"/>
        <v>8.1270159124504737E-5</v>
      </c>
      <c r="CP89" s="41">
        <f t="shared" si="45"/>
        <v>2.113985994914773E-4</v>
      </c>
      <c r="CQ89" s="41">
        <f t="shared" si="45"/>
        <v>2.321797535063579E-4</v>
      </c>
      <c r="CR89" s="41">
        <f t="shared" si="45"/>
        <v>3.1369938653388093E-4</v>
      </c>
      <c r="CS89" s="41">
        <f t="shared" si="45"/>
        <v>3.7594644246418502E-4</v>
      </c>
      <c r="CT89" s="41">
        <f t="shared" si="45"/>
        <v>1.7680783779994082E-4</v>
      </c>
      <c r="CU89" s="41">
        <f t="shared" si="45"/>
        <v>1.3491781119194177E-4</v>
      </c>
      <c r="CV89" s="41">
        <f t="shared" si="45"/>
        <v>1.6234466251615351E-4</v>
      </c>
      <c r="CW89" s="41">
        <f t="shared" si="45"/>
        <v>4.2913014830742451E-4</v>
      </c>
      <c r="CX89" s="41">
        <f t="shared" si="45"/>
        <v>4.0442556115146116E-4</v>
      </c>
      <c r="CY89" s="41">
        <f t="shared" si="45"/>
        <v>3.9165881219357913E-4</v>
      </c>
      <c r="CZ89" s="41">
        <f t="shared" si="45"/>
        <v>1.7005220668899189E-4</v>
      </c>
      <c r="DA89" s="41">
        <f t="shared" si="45"/>
        <v>9.716573375181172E-5</v>
      </c>
      <c r="DB89" s="41">
        <f t="shared" si="45"/>
        <v>-9.9627066151607765E-6</v>
      </c>
      <c r="DC89" s="41">
        <f t="shared" si="45"/>
        <v>-3.0743860630041395E-5</v>
      </c>
      <c r="DD89" s="41">
        <f t="shared" si="45"/>
        <v>-2.8263493657564314E-5</v>
      </c>
      <c r="DE89" s="41">
        <f t="shared" si="45"/>
        <v>-6.6028631272243231E-5</v>
      </c>
      <c r="DF89" s="41">
        <f t="shared" si="45"/>
        <v>-3.6889002660799898E-4</v>
      </c>
      <c r="DG89" s="41">
        <f t="shared" si="45"/>
        <v>1.110000000000001E-4</v>
      </c>
      <c r="DH89" s="41">
        <f t="shared" si="45"/>
        <v>-4.9999999999999047E-6</v>
      </c>
      <c r="DI89" s="41">
        <f t="shared" si="45"/>
        <v>8.9000000000000038E-4</v>
      </c>
      <c r="DJ89" s="41">
        <f t="shared" si="45"/>
        <v>1.4680000000000006E-3</v>
      </c>
      <c r="DK89" s="41">
        <f t="shared" si="45"/>
        <v>1.7290000000000005E-3</v>
      </c>
      <c r="DL89" s="41">
        <f t="shared" si="45"/>
        <v>1.8870000000000002E-3</v>
      </c>
      <c r="DM89" s="41">
        <f t="shared" si="45"/>
        <v>1.8910000000000003E-3</v>
      </c>
      <c r="DN89" s="41">
        <f t="shared" si="45"/>
        <v>2.9060000000000002E-3</v>
      </c>
      <c r="DO89" s="41">
        <f t="shared" si="45"/>
        <v>3.4245733333333334E-3</v>
      </c>
      <c r="DP89" s="41">
        <f t="shared" si="45"/>
        <v>3.8225733333333341E-3</v>
      </c>
      <c r="DQ89" s="41">
        <f t="shared" si="45"/>
        <v>3.9255733333333339E-3</v>
      </c>
      <c r="DR89" s="41">
        <f t="shared" si="45"/>
        <v>4.4055733333333335E-3</v>
      </c>
      <c r="DS89" s="41">
        <f t="shared" si="45"/>
        <v>4.1115733333333335E-3</v>
      </c>
      <c r="DT89" s="41">
        <f t="shared" si="45"/>
        <v>4.1955733333333333E-3</v>
      </c>
      <c r="DU89" s="41">
        <f t="shared" si="45"/>
        <v>3.2275733333333341E-3</v>
      </c>
      <c r="DV89" s="41">
        <f t="shared" si="45"/>
        <v>2.6495733333333337E-3</v>
      </c>
      <c r="DW89" s="41">
        <f t="shared" si="45"/>
        <v>2.4715733333333339E-3</v>
      </c>
      <c r="DX89" s="41">
        <f t="shared" si="45"/>
        <v>2.5285733333333341E-3</v>
      </c>
      <c r="DY89" s="41">
        <f t="shared" si="45"/>
        <v>2.3635733333333339E-3</v>
      </c>
      <c r="DZ89" s="41">
        <f t="shared" si="45"/>
        <v>1.3275733333333332E-3</v>
      </c>
      <c r="EA89" s="41">
        <f t="shared" ref="EA89:EQ89" si="46">EA90-EA88</f>
        <v>8.470000000000001E-4</v>
      </c>
      <c r="EB89" s="41">
        <f t="shared" si="46"/>
        <v>3.6500000000000009E-4</v>
      </c>
      <c r="EC89" s="41">
        <f t="shared" si="46"/>
        <v>2.9200000000000005E-4</v>
      </c>
      <c r="ED89" s="41">
        <f t="shared" si="46"/>
        <v>2.8300000000000005E-4</v>
      </c>
      <c r="EE89" s="41">
        <f t="shared" si="46"/>
        <v>-1.5999999999999847E-5</v>
      </c>
      <c r="EF89" s="41">
        <f t="shared" si="46"/>
        <v>1.5999999999999901E-5</v>
      </c>
      <c r="EG89" s="41">
        <f t="shared" si="46"/>
        <v>2.999999999999997E-5</v>
      </c>
      <c r="EH89" s="41">
        <f t="shared" si="46"/>
        <v>8.5000000000000006E-5</v>
      </c>
      <c r="EI89" s="41">
        <f t="shared" si="46"/>
        <v>5.3999999999999957E-5</v>
      </c>
      <c r="EJ89" s="41">
        <f t="shared" si="46"/>
        <v>-1.4100000000000001E-4</v>
      </c>
      <c r="EK89" s="41">
        <f t="shared" si="46"/>
        <v>2.0000000000000052E-5</v>
      </c>
      <c r="EL89" s="41">
        <f t="shared" si="46"/>
        <v>1.8000000000000004E-5</v>
      </c>
      <c r="EM89" s="41">
        <f t="shared" si="46"/>
        <v>-1.9999999999999998E-5</v>
      </c>
      <c r="EN89" s="41">
        <f t="shared" si="46"/>
        <v>5.4000000000000012E-5</v>
      </c>
      <c r="EO89" s="41">
        <f t="shared" si="46"/>
        <v>3.9999999999999888E-6</v>
      </c>
      <c r="EP89" s="41">
        <f t="shared" si="46"/>
        <v>-4.7000000000000004E-5</v>
      </c>
      <c r="EQ89" s="41">
        <f t="shared" si="46"/>
        <v>8.7999999999999998E-5</v>
      </c>
    </row>
    <row r="90" spans="1:207" s="38" customFormat="1">
      <c r="B90" s="39" t="s">
        <v>111</v>
      </c>
      <c r="C90" s="39">
        <f>1/1000*SUM(D13:$O13)</f>
        <v>9.2056666666666683E-5</v>
      </c>
      <c r="D90" s="39">
        <f>1/1000*SUM(E13:$O13)+1/1000*SUM($D14:D14)</f>
        <v>9.2056666666666683E-5</v>
      </c>
      <c r="E90" s="39">
        <f>1/1000*SUM(F13:$O13)+1/1000*SUM($D14:E14)</f>
        <v>9.2056666666666683E-5</v>
      </c>
      <c r="F90" s="39">
        <f>1/1000*SUM(G13:$O13)+1/1000*SUM($D14:F14)</f>
        <v>9.2056666666666683E-5</v>
      </c>
      <c r="G90" s="39">
        <f>1/1000*SUM(H13:$O13)+1/1000*SUM($D14:G14)</f>
        <v>9.2056666666666683E-5</v>
      </c>
      <c r="H90" s="39">
        <f>1/1000*SUM(I13:$O13)+1/1000*SUM($D14:H14)</f>
        <v>9.2000000000000014E-5</v>
      </c>
      <c r="I90" s="39">
        <f>1/1000*SUM(J13:$O13)+1/1000*SUM($D14:I14)</f>
        <v>9.2000000000000014E-5</v>
      </c>
      <c r="J90" s="39">
        <f>1/1000*SUM(K13:$O13)+1/1000*SUM($D14:J14)</f>
        <v>4.1E-5</v>
      </c>
      <c r="K90" s="39">
        <f>1/1000*SUM(L13:$O13)+1/1000*SUM($D14:K14)</f>
        <v>4.1E-5</v>
      </c>
      <c r="L90" s="39">
        <f>1/1000*SUM(M13:$O13)+1/1000*SUM($D14:L14)</f>
        <v>4.1E-5</v>
      </c>
      <c r="M90" s="39">
        <f>1/1000*SUM(N13:$O13)+1/1000*SUM($D14:M14)</f>
        <v>4.1E-5</v>
      </c>
      <c r="N90" s="39">
        <f>1/1000*SUM(O13:$O13)+1/1000*SUM($D14:N14)</f>
        <v>6.0000000000000002E-5</v>
      </c>
      <c r="O90" s="39">
        <f>1/1000*SUM(D14:$O14)</f>
        <v>1.9000000000000001E-5</v>
      </c>
      <c r="P90" s="39">
        <f>1/1000*SUM(E14:$O14)+1/1000*SUM($D15:D15)</f>
        <v>1.9000000000000001E-5</v>
      </c>
      <c r="Q90" s="39">
        <f>1/1000*SUM(F14:$O14)+1/1000*SUM($D15:E15)</f>
        <v>4.2000000000000004E-5</v>
      </c>
      <c r="R90" s="39">
        <f>1/1000*SUM(G14:$O14)+1/1000*SUM($D15:F15)</f>
        <v>4.2000000000000004E-5</v>
      </c>
      <c r="S90" s="39">
        <f>1/1000*SUM(H14:$O14)+1/1000*SUM($D15:G15)</f>
        <v>8.4000000000000009E-5</v>
      </c>
      <c r="T90" s="39">
        <f>1/1000*SUM(I14:$O14)+1/1000*SUM($D15:H15)</f>
        <v>8.4000000000000009E-5</v>
      </c>
      <c r="U90" s="39">
        <f>1/1000*SUM(J14:$O14)+1/1000*SUM($D15:I15)</f>
        <v>8.4000000000000009E-5</v>
      </c>
      <c r="V90" s="39">
        <f>1/1000*SUM(K14:$O14)+1/1000*SUM($D15:J15)</f>
        <v>8.4000000000000009E-5</v>
      </c>
      <c r="W90" s="39">
        <f>1/1000*SUM(L14:$O14)+1/1000*SUM($D15:K15)</f>
        <v>8.4000000000000009E-5</v>
      </c>
      <c r="X90" s="39">
        <f>1/1000*SUM(M14:$O14)+1/1000*SUM($D15:L15)</f>
        <v>8.4000000000000009E-5</v>
      </c>
      <c r="Y90" s="39">
        <f>1/1000*SUM(N14:$O14)+1/1000*SUM($D15:M15)</f>
        <v>1.27E-4</v>
      </c>
      <c r="Z90" s="39">
        <f>1/1000*SUM(O14:$O14)+1/1000*SUM($D15:N15)</f>
        <v>1.0800000000000001E-4</v>
      </c>
      <c r="AA90" s="39">
        <f>1/1000*SUM(D15:$O15)</f>
        <v>1.0800000000000001E-4</v>
      </c>
      <c r="AB90" s="39">
        <f>1/1000*SUM(E15:$O15)+1/1000*SUM($D16:D16)</f>
        <v>1.0800000000000001E-4</v>
      </c>
      <c r="AC90" s="39">
        <f>1/1000*SUM(F15:$O15)+1/1000*SUM($D16:E16)</f>
        <v>8.4999999999999993E-5</v>
      </c>
      <c r="AD90" s="39">
        <f>1/1000*SUM(G15:$O15)+1/1000*SUM($D16:F16)</f>
        <v>1.5799999999999999E-4</v>
      </c>
      <c r="AE90" s="39">
        <f>1/1000*SUM(H15:$O15)+1/1000*SUM($D16:G16)</f>
        <v>1.1600000000000001E-4</v>
      </c>
      <c r="AF90" s="39">
        <f>1/1000*SUM(I15:$O15)+1/1000*SUM($D16:H16)</f>
        <v>1.1600000000000001E-4</v>
      </c>
      <c r="AG90" s="39">
        <f>1/1000*SUM(J15:$O15)+1/1000*SUM($D16:I16)</f>
        <v>1.1600000000000001E-4</v>
      </c>
      <c r="AH90" s="39">
        <f>1/1000*SUM(K15:$O15)+1/1000*SUM($D16:J16)</f>
        <v>1.63E-4</v>
      </c>
      <c r="AI90" s="39">
        <f>1/1000*SUM(L15:$O15)+1/1000*SUM($D16:K16)</f>
        <v>2.14E-4</v>
      </c>
      <c r="AJ90" s="39">
        <f>1/1000*SUM(M15:$O15)+1/1000*SUM($D16:L16)</f>
        <v>2.7399999999999999E-4</v>
      </c>
      <c r="AK90" s="39">
        <f>1/1000*SUM(N15:$O15)+1/1000*SUM($D16:M16)</f>
        <v>2.52E-4</v>
      </c>
      <c r="AL90" s="39">
        <f>1/1000*SUM(O15:$O15)+1/1000*SUM($D16:N16)</f>
        <v>2.7300000000000002E-4</v>
      </c>
      <c r="AM90" s="39">
        <f>1/1000*SUM(D16:$O16)</f>
        <v>3.1599999999999998E-4</v>
      </c>
      <c r="AN90" s="40">
        <f>1/1000*SUM(E16:$O16)+1/1000*SUM($D17:D17)</f>
        <v>3.1599999999999998E-4</v>
      </c>
      <c r="AO90" s="40">
        <f>1/1000*SUM(F16:$O16)+1/1000*SUM($D17:E17)</f>
        <v>3.1599999999999998E-4</v>
      </c>
      <c r="AP90" s="40">
        <f>1/1000*SUM(G16:$O16)+1/1000*SUM($D17:F17)</f>
        <v>2.8922893090134471E-4</v>
      </c>
      <c r="AQ90" s="40">
        <f>1/1000*SUM(H16:$O16)+1/1000*SUM($D17:G17)</f>
        <v>3.1448422555280611E-4</v>
      </c>
      <c r="AR90" s="40">
        <f>1/1000*SUM(I16:$O16)+1/1000*SUM($D17:H17)</f>
        <v>4.1820408125220595E-4</v>
      </c>
      <c r="AS90" s="40">
        <f>1/1000*SUM(J16:$O16)+1/1000*SUM($D17:I17)</f>
        <v>4.1820408125220595E-4</v>
      </c>
      <c r="AT90" s="40">
        <f>1/1000*SUM(K16:$O16)+1/1000*SUM($D17:J17)</f>
        <v>4.4102563186686E-4</v>
      </c>
      <c r="AU90" s="40">
        <f>1/1000*SUM(L16:$O16)+1/1000*SUM($D17:K17)</f>
        <v>3.9002563186686006E-4</v>
      </c>
      <c r="AV90" s="40">
        <f>1/1000*SUM(M16:$O16)+1/1000*SUM($D17:L17)</f>
        <v>3.7657280712093182E-4</v>
      </c>
      <c r="AW90" s="40">
        <f>1/1000*SUM(N16:$O16)+1/1000*SUM($D17:M17)</f>
        <v>3.5557280712093179E-4</v>
      </c>
      <c r="AX90" s="40">
        <f>1/1000*SUM(O16:$O16)+1/1000*SUM($D17:N17)</f>
        <v>3.8029873867986716E-4</v>
      </c>
      <c r="AY90" s="39">
        <f>1/1000*SUM(D17:$O17)</f>
        <v>4.0712028929452119E-4</v>
      </c>
      <c r="AZ90" s="39">
        <f>1/1000*SUM(E17:$O17)+1/1000*SUM($D18:D18)</f>
        <v>4.7812028929452118E-4</v>
      </c>
      <c r="BA90" s="39">
        <f>1/1000*SUM(F17:$O17)+1/1000*SUM($D18:E18)</f>
        <v>5.0212028929452117E-4</v>
      </c>
      <c r="BB90" s="39">
        <f>1/1000*SUM(G17:$O17)+1/1000*SUM($D18:F18)</f>
        <v>4.5589135839317651E-4</v>
      </c>
      <c r="BC90" s="39">
        <f>1/1000*SUM(H17:$O17)+1/1000*SUM($D18:G18)</f>
        <v>4.3063606374171511E-4</v>
      </c>
      <c r="BD90" s="39">
        <f>1/1000*SUM(I17:$O17)+1/1000*SUM($D18:H18)</f>
        <v>3.6691620804231526E-4</v>
      </c>
      <c r="BE90" s="39">
        <f>1/1000*SUM(J17:$O17)+1/1000*SUM($D18:I18)</f>
        <v>3.6691620804231526E-4</v>
      </c>
      <c r="BF90" s="39">
        <f>1/1000*SUM(K17:$O17)+1/1000*SUM($D18:J18)</f>
        <v>2.9709465742766122E-4</v>
      </c>
      <c r="BG90" s="39">
        <f>1/1000*SUM(L17:$O17)+1/1000*SUM($D18:K18)</f>
        <v>2.9709465742766122E-4</v>
      </c>
      <c r="BH90" s="39">
        <f>1/1000*SUM(M17:$O17)+1/1000*SUM($D18:L18)</f>
        <v>3.0054748217358943E-4</v>
      </c>
      <c r="BI90" s="39">
        <f>1/1000*SUM(N17:$O17)+1/1000*SUM($D18:M18)</f>
        <v>4.1026143504271472E-4</v>
      </c>
      <c r="BJ90" s="39">
        <f>1/1000*SUM(O17:$O17)+1/1000*SUM($D18:N18)</f>
        <v>4.2282172706103902E-4</v>
      </c>
      <c r="BK90" s="39">
        <f>1/1000*SUM(D18:$O18)</f>
        <v>4.099853682473666E-4</v>
      </c>
      <c r="BL90" s="39">
        <f>1/1000*SUM(E18:$O18)+1/1000*SUM($D19:D19)</f>
        <v>3.3898536824736666E-4</v>
      </c>
      <c r="BM90" s="39">
        <f>1/1000*SUM(F18:$O18)+1/1000*SUM($D19:E19)</f>
        <v>3.1498536824736662E-4</v>
      </c>
      <c r="BN90" s="39">
        <f>1/1000*SUM(G18:$O18)+1/1000*SUM($D19:F19)</f>
        <v>3.1498536824736662E-4</v>
      </c>
      <c r="BO90" s="39">
        <f>1/1000*SUM(H18:$O18)+1/1000*SUM($D19:G19)</f>
        <v>3.1498536824736662E-4</v>
      </c>
      <c r="BP90" s="39">
        <f>1/1000*SUM(I18:$O18)+1/1000*SUM($D19:H19)</f>
        <v>2.7498536824736663E-4</v>
      </c>
      <c r="BQ90" s="39">
        <f>1/1000*SUM(J18:$O18)+1/1000*SUM($D19:I19)</f>
        <v>2.7498536824736663E-4</v>
      </c>
      <c r="BR90" s="39">
        <f>1/1000*SUM(K18:$O18)+1/1000*SUM($D19:J19)</f>
        <v>2.7498536824736663E-4</v>
      </c>
      <c r="BS90" s="39">
        <f>1/1000*SUM(L18:$O18)+1/1000*SUM($D19:K19)</f>
        <v>2.7498536824736663E-4</v>
      </c>
      <c r="BT90" s="39">
        <f>1/1000*SUM(M18:$O18)+1/1000*SUM($D19:L19)</f>
        <v>2.2498536824736666E-4</v>
      </c>
      <c r="BU90" s="39">
        <f>1/1000*SUM(N18:$O18)+1/1000*SUM($D19:M19)</f>
        <v>1.1527141537824133E-4</v>
      </c>
      <c r="BV90" s="39">
        <f>1/1000*SUM(O18:$O18)+1/1000*SUM($D19:N19)</f>
        <v>5.6985191800981609E-5</v>
      </c>
      <c r="BW90" s="39">
        <f>1/1000*SUM(D19:$O19)</f>
        <v>0</v>
      </c>
      <c r="BX90" s="39">
        <f>1/1000*SUM(E19:$O19)+1/1000*SUM($D20:D20)</f>
        <v>0</v>
      </c>
      <c r="BY90" s="39">
        <f>1/1000*SUM(F19:$O19)+1/1000*SUM($D20:E20)</f>
        <v>0</v>
      </c>
      <c r="BZ90" s="39">
        <f>1/1000*SUM(G19:$O19)+1/1000*SUM($D20:F20)</f>
        <v>0</v>
      </c>
      <c r="CA90" s="39">
        <f>1/1000*SUM(H19:$O19)+1/1000*SUM($D20:G20)</f>
        <v>0</v>
      </c>
      <c r="CB90" s="39">
        <f>1/1000*SUM(I19:$O19)+1/1000*SUM($D20:H20)</f>
        <v>0</v>
      </c>
      <c r="CC90" s="39">
        <f>1/1000*SUM(J19:$O19)+1/1000*SUM($D20:I20)</f>
        <v>7.0000000000000007E-5</v>
      </c>
      <c r="CD90" s="39">
        <f>1/1000*SUM(K19:$O19)+1/1000*SUM($D20:J20)</f>
        <v>7.0000000000000007E-5</v>
      </c>
      <c r="CE90" s="39">
        <f>1/1000*SUM(L19:$O19)+1/1000*SUM($D20:K20)</f>
        <v>7.0000000000000007E-5</v>
      </c>
      <c r="CF90" s="39">
        <f>1/1000*SUM(M19:$O19)+1/1000*SUM($D20:L20)</f>
        <v>7.0000000000000007E-5</v>
      </c>
      <c r="CG90" s="39">
        <f>1/1000*SUM(N19:$O19)+1/1000*SUM($D20:M20)</f>
        <v>9.0000000000000006E-5</v>
      </c>
      <c r="CH90" s="39">
        <f>1/1000*SUM(O19:$O19)+1/1000*SUM($D20:N20)</f>
        <v>1.7200000000000001E-4</v>
      </c>
      <c r="CI90" s="39">
        <f>1/1000*SUM(D20:$O20)</f>
        <v>1.92E-4</v>
      </c>
      <c r="CJ90" s="39">
        <f>1/1000*SUM(E20:$O20)+1/1000*SUM($D21:D21)</f>
        <v>2.2323302752293579E-4</v>
      </c>
      <c r="CK90" s="39">
        <f>1/1000*SUM(F20:$O20)+1/1000*SUM($D21:E21)</f>
        <v>2.798862385321101E-4</v>
      </c>
      <c r="CL90" s="39">
        <f>1/1000*SUM(G20:$O20)+1/1000*SUM($D21:F21)</f>
        <v>3.045908256880734E-4</v>
      </c>
      <c r="CM90" s="39">
        <f>1/1000*SUM(H20:$O20)+1/1000*SUM($D21:G21)</f>
        <v>3.3623119266055048E-4</v>
      </c>
      <c r="CN90" s="39">
        <f>1/1000*SUM(I20:$O20)+1/1000*SUM($D21:H21)</f>
        <v>4.4483779816513762E-4</v>
      </c>
      <c r="CO90" s="39">
        <f>1/1000*SUM(J20:$O20)+1/1000*SUM($D21:I21)</f>
        <v>4.8226973264688903E-4</v>
      </c>
      <c r="CP90" s="39">
        <f>1/1000*SUM(K20:$O20)+1/1000*SUM($D21:J21)</f>
        <v>6.1239817301386159E-4</v>
      </c>
      <c r="CQ90" s="39">
        <f>1/1000*SUM(L20:$O20)+1/1000*SUM($D21:K21)</f>
        <v>6.7030642989459547E-4</v>
      </c>
      <c r="CR90" s="39">
        <f>1/1000*SUM(M20:$O20)+1/1000*SUM($D21:L21)</f>
        <v>7.5182606292211851E-4</v>
      </c>
      <c r="CS90" s="39">
        <f>1/1000*SUM(N20:$O20)+1/1000*SUM($D21:M21)</f>
        <v>7.8959120053679731E-4</v>
      </c>
      <c r="CT90" s="39">
        <f>1/1000*SUM(O20:$O20)+1/1000*SUM($D21:N21)</f>
        <v>7.0759120053679738E-4</v>
      </c>
      <c r="CU90" s="39">
        <f>1/1000*SUM(D21:$O21)</f>
        <v>6.8759120053679733E-4</v>
      </c>
      <c r="CV90" s="39">
        <f>1/1000*SUM(E21:$O21)+1/1000*SUM($D22:D22)</f>
        <v>6.563581730138616E-4</v>
      </c>
      <c r="CW90" s="39">
        <f>1/1000*SUM(F21:$O21)+1/1000*SUM($D22:E22)</f>
        <v>6.5870496200468726E-4</v>
      </c>
      <c r="CX90" s="39">
        <f>1/1000*SUM(G21:$O21)+1/1000*SUM($D22:F22)</f>
        <v>6.3400037484872391E-4</v>
      </c>
      <c r="CY90" s="39">
        <f>1/1000*SUM(H21:$O21)+1/1000*SUM($D22:G22)</f>
        <v>6.0236000787624688E-4</v>
      </c>
      <c r="CZ90" s="39">
        <f>1/1000*SUM(I21:$O21)+1/1000*SUM($D22:H22)</f>
        <v>4.9375340237165963E-4</v>
      </c>
      <c r="DA90" s="39">
        <f>1/1000*SUM(J21:$O21)+1/1000*SUM($D22:I22)</f>
        <v>3.8632146788990826E-4</v>
      </c>
      <c r="DB90" s="39">
        <f>1/1000*SUM(K21:$O21)+1/1000*SUM($D22:J22)</f>
        <v>2.7919302752293576E-4</v>
      </c>
      <c r="DC90" s="39">
        <f>1/1000*SUM(L21:$O21)+1/1000*SUM($D22:K22)</f>
        <v>2.212847706422018E-4</v>
      </c>
      <c r="DD90" s="39">
        <f>1/1000*SUM(M21:$O21)+1/1000*SUM($D22:L22)</f>
        <v>2.2376513761467889E-4</v>
      </c>
      <c r="DE90" s="39">
        <f>1/1000*SUM(N21:$O21)+1/1000*SUM($D22:M22)</f>
        <v>1.8599999999999997E-4</v>
      </c>
      <c r="DF90" s="39">
        <f>1/1000*SUM(O21:$O21)+1/1000*SUM($D22:N22)</f>
        <v>1.8599999999999997E-4</v>
      </c>
      <c r="DG90" s="39">
        <f>1/1000*SUM(D22:$O22)</f>
        <v>8.1999999999999998E-4</v>
      </c>
      <c r="DH90" s="39">
        <f>1/1000*SUM(E22:$O22)+1/1000*SUM($D23:D23)</f>
        <v>8.2100000000000001E-4</v>
      </c>
      <c r="DI90" s="39">
        <f>1/1000*SUM(F22:$O22)+1/1000*SUM($D23:E23)</f>
        <v>1.7160000000000003E-3</v>
      </c>
      <c r="DJ90" s="39">
        <f>1/1000*SUM(G22:$O22)+1/1000*SUM($D23:F23)</f>
        <v>2.2940000000000005E-3</v>
      </c>
      <c r="DK90" s="39">
        <f>1/1000*SUM(H22:$O22)+1/1000*SUM($D23:G23)</f>
        <v>2.5550000000000004E-3</v>
      </c>
      <c r="DL90" s="39">
        <f>1/1000*SUM(I22:$O22)+1/1000*SUM($D23:H23)</f>
        <v>2.6000000000000003E-3</v>
      </c>
      <c r="DM90" s="39">
        <f>1/1000*SUM(J22:$O22)+1/1000*SUM($D23:I23)</f>
        <v>2.6040000000000004E-3</v>
      </c>
      <c r="DN90" s="39">
        <f>1/1000*SUM(K22:$O22)+1/1000*SUM($D23:J23)</f>
        <v>3.6190000000000003E-3</v>
      </c>
      <c r="DO90" s="39">
        <f>1/1000*SUM(L22:$O22)+1/1000*SUM($D23:K23)</f>
        <v>4.1375733333333335E-3</v>
      </c>
      <c r="DP90" s="39">
        <f>1/1000*SUM(M22:$O22)+1/1000*SUM($D23:L23)</f>
        <v>4.5355733333333342E-3</v>
      </c>
      <c r="DQ90" s="39">
        <f>1/1000*SUM(N22:$O22)+1/1000*SUM($D23:M23)</f>
        <v>4.638573333333334E-3</v>
      </c>
      <c r="DR90" s="39">
        <f>1/1000*SUM(O22:$O22)+1/1000*SUM($D23:N23)</f>
        <v>4.6985733333333333E-3</v>
      </c>
      <c r="DS90" s="39">
        <f>1/1000*SUM(D23:$O23)</f>
        <v>4.2285733333333334E-3</v>
      </c>
      <c r="DT90" s="39">
        <f>1/1000*SUM(E23:$O23)+1/1000*SUM($D24:D24)</f>
        <v>4.3085733333333336E-3</v>
      </c>
      <c r="DU90" s="39">
        <f>1/1000*SUM(F23:$O23)+1/1000*SUM($D24:E24)</f>
        <v>3.4105733333333341E-3</v>
      </c>
      <c r="DV90" s="39">
        <f>1/1000*SUM(G23:$O23)+1/1000*SUM($D24:F24)</f>
        <v>2.8325733333333337E-3</v>
      </c>
      <c r="DW90" s="39">
        <f>1/1000*SUM(H23:$O23)+1/1000*SUM($D24:G24)</f>
        <v>2.6545733333333339E-3</v>
      </c>
      <c r="DX90" s="39">
        <f>1/1000*SUM(I23:$O23)+1/1000*SUM($D24:H24)</f>
        <v>2.7115733333333341E-3</v>
      </c>
      <c r="DY90" s="39">
        <f>1/1000*SUM(J23:$O23)+1/1000*SUM($D24:I24)</f>
        <v>2.762573333333334E-3</v>
      </c>
      <c r="DZ90" s="39">
        <f>1/1000*SUM(K23:$O23)+1/1000*SUM($D24:J24)</f>
        <v>1.7835733333333333E-3</v>
      </c>
      <c r="EA90" s="39">
        <f>1/1000*SUM(L23:$O23)+1/1000*SUM($D24:K24)</f>
        <v>1.3030000000000001E-3</v>
      </c>
      <c r="EB90" s="39">
        <f>1/1000*SUM(M23:$O23)+1/1000*SUM($D24:L24)</f>
        <v>8.2100000000000012E-4</v>
      </c>
      <c r="EC90" s="39">
        <f>1/1000*SUM(N23:$O23)+1/1000*SUM($D24:M24)</f>
        <v>7.4800000000000008E-4</v>
      </c>
      <c r="ED90" s="39">
        <f>1/1000*SUM(O23:$O23)+1/1000*SUM($D24:N24)</f>
        <v>7.3900000000000007E-4</v>
      </c>
      <c r="EE90" s="39">
        <f>1/1000*SUM(D24:$O24)</f>
        <v>5.750000000000001E-4</v>
      </c>
      <c r="EF90" s="39">
        <f>1/1000*SUM(E24:$O24)+1/1000*SUM($D25:D25)</f>
        <v>4.9399999999999997E-4</v>
      </c>
      <c r="EG90" s="39">
        <f>1/1000*SUM(F24:$O24)+1/1000*SUM($D25:E25)</f>
        <v>4.3800000000000002E-4</v>
      </c>
      <c r="EH90" s="39">
        <f>1/1000*SUM(G24:$O24)+1/1000*SUM($D25:F25)</f>
        <v>4.9300000000000006E-4</v>
      </c>
      <c r="EI90" s="39">
        <f>1/1000*SUM(H24:$O24)+1/1000*SUM($D25:G25)</f>
        <v>4.6200000000000001E-4</v>
      </c>
      <c r="EJ90" s="39">
        <f>1/1000*SUM(I24:$O24)+1/1000*SUM($D25:H25)</f>
        <v>3.6000000000000002E-4</v>
      </c>
      <c r="EK90" s="39">
        <f>1/1000*SUM(J24:$O24)+1/1000*SUM($D25:I25)</f>
        <v>3.0500000000000004E-4</v>
      </c>
      <c r="EL90" s="39">
        <f>1/1000*SUM(K24:$O24)+1/1000*SUM($D25:J25)</f>
        <v>2.4600000000000002E-4</v>
      </c>
      <c r="EM90" s="39">
        <f>1/1000*SUM(L24:$O24)+1/1000*SUM($D25:K25)</f>
        <v>2.0800000000000001E-4</v>
      </c>
      <c r="EN90" s="39">
        <f>1/1000*SUM(M24:$O24)+1/1000*SUM($D25:L25)</f>
        <v>3.3400000000000004E-4</v>
      </c>
      <c r="EO90" s="39">
        <f>1/1000*SUM(N24:$O24)+1/1000*SUM($D25:M25)</f>
        <v>2.8400000000000002E-4</v>
      </c>
      <c r="EP90" s="39">
        <f>1/1000*SUM(O24:$O24)+1/1000*SUM($D25:N25)</f>
        <v>2.3300000000000003E-4</v>
      </c>
      <c r="EQ90" s="39">
        <f>1/1000*SUM(D25:$O25)</f>
        <v>2.3300000000000003E-4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7">C93-C91</f>
        <v>3.9975999999999998E-2</v>
      </c>
      <c r="D92" s="41">
        <f t="shared" si="47"/>
        <v>3.9975999999999998E-2</v>
      </c>
      <c r="E92" s="41">
        <f t="shared" si="47"/>
        <v>3.9975999999999998E-2</v>
      </c>
      <c r="F92" s="41">
        <f t="shared" si="47"/>
        <v>3.9975999999999998E-2</v>
      </c>
      <c r="G92" s="41">
        <f t="shared" si="47"/>
        <v>3.9975999999999998E-2</v>
      </c>
      <c r="H92" s="41">
        <f t="shared" si="47"/>
        <v>3.9941999999999998E-2</v>
      </c>
      <c r="I92" s="41">
        <f t="shared" si="47"/>
        <v>3.9941999999999998E-2</v>
      </c>
      <c r="J92" s="41">
        <f t="shared" si="47"/>
        <v>1.8731999999999999E-2</v>
      </c>
      <c r="K92" s="41">
        <f t="shared" si="47"/>
        <v>1.8731999999999999E-2</v>
      </c>
      <c r="L92" s="41">
        <f t="shared" si="47"/>
        <v>1.8731999999999999E-2</v>
      </c>
      <c r="M92" s="41">
        <f t="shared" si="47"/>
        <v>1.8731999999999999E-2</v>
      </c>
      <c r="N92" s="41">
        <f t="shared" si="47"/>
        <v>5.3286999999999994E-2</v>
      </c>
      <c r="O92" s="41">
        <f t="shared" si="47"/>
        <v>3.4554999999999995E-2</v>
      </c>
      <c r="P92" s="41">
        <f t="shared" si="47"/>
        <v>3.4554999999999995E-2</v>
      </c>
      <c r="Q92" s="41">
        <f t="shared" si="47"/>
        <v>4.4876999999999993E-2</v>
      </c>
      <c r="R92" s="41">
        <f t="shared" si="47"/>
        <v>4.4876999999999993E-2</v>
      </c>
      <c r="S92" s="41">
        <f t="shared" si="47"/>
        <v>6.3697999999999991E-2</v>
      </c>
      <c r="T92" s="41">
        <f t="shared" si="47"/>
        <v>6.3697999999999991E-2</v>
      </c>
      <c r="U92" s="41">
        <f t="shared" si="47"/>
        <v>6.3697999999999991E-2</v>
      </c>
      <c r="V92" s="41">
        <f t="shared" si="47"/>
        <v>5.1302999999999988E-2</v>
      </c>
      <c r="W92" s="41">
        <f t="shared" si="47"/>
        <v>5.1302999999999988E-2</v>
      </c>
      <c r="X92" s="41">
        <f t="shared" si="47"/>
        <v>5.1302999999999988E-2</v>
      </c>
      <c r="Y92" s="41">
        <f t="shared" si="47"/>
        <v>5.7954999999999993E-2</v>
      </c>
      <c r="Z92" s="41">
        <f t="shared" si="47"/>
        <v>2.3399999999999994E-2</v>
      </c>
      <c r="AA92" s="41">
        <f t="shared" si="47"/>
        <v>2.3399999999999994E-2</v>
      </c>
      <c r="AB92" s="41">
        <f t="shared" si="47"/>
        <v>2.3399999999999994E-2</v>
      </c>
      <c r="AC92" s="41">
        <f t="shared" si="47"/>
        <v>1.3077999999999996E-2</v>
      </c>
      <c r="AD92" s="41">
        <f t="shared" si="47"/>
        <v>7.5665999999999983E-2</v>
      </c>
      <c r="AE92" s="41">
        <f t="shared" si="47"/>
        <v>5.6844999999999993E-2</v>
      </c>
      <c r="AF92" s="41">
        <f t="shared" si="47"/>
        <v>5.6844999999999993E-2</v>
      </c>
      <c r="AG92" s="41">
        <f t="shared" si="47"/>
        <v>5.6844999999999993E-2</v>
      </c>
      <c r="AH92" s="41">
        <f t="shared" si="47"/>
        <v>8.6486999999999994E-2</v>
      </c>
      <c r="AI92" s="41">
        <f t="shared" si="47"/>
        <v>0.11759699999999999</v>
      </c>
      <c r="AJ92" s="41">
        <f t="shared" si="47"/>
        <v>0.16236599999999998</v>
      </c>
      <c r="AK92" s="41">
        <f t="shared" si="47"/>
        <v>0.16411399999999998</v>
      </c>
      <c r="AL92" s="41">
        <f t="shared" si="47"/>
        <v>0.17251399999999997</v>
      </c>
      <c r="AM92" s="41">
        <f t="shared" si="47"/>
        <v>0.18971799999999997</v>
      </c>
      <c r="AN92" s="41">
        <f t="shared" si="47"/>
        <v>0.18971799999999997</v>
      </c>
      <c r="AO92" s="41">
        <f t="shared" si="47"/>
        <v>0.18971799999999997</v>
      </c>
      <c r="AP92" s="41">
        <f t="shared" si="47"/>
        <v>0.14393</v>
      </c>
      <c r="AQ92" s="41">
        <f t="shared" si="47"/>
        <v>0.153031</v>
      </c>
      <c r="AR92" s="41">
        <f t="shared" si="47"/>
        <v>0.13373599999999999</v>
      </c>
      <c r="AS92" s="41">
        <f t="shared" si="47"/>
        <v>0.13373599999999999</v>
      </c>
      <c r="AT92" s="41">
        <f t="shared" si="47"/>
        <v>0.14168900000000001</v>
      </c>
      <c r="AU92" s="41">
        <f t="shared" si="47"/>
        <v>0.11057899999999998</v>
      </c>
      <c r="AV92" s="41">
        <f t="shared" si="47"/>
        <v>8.2610000000000017E-2</v>
      </c>
      <c r="AW92" s="41">
        <f t="shared" si="47"/>
        <v>7.4209999999999998E-2</v>
      </c>
      <c r="AX92" s="41">
        <f t="shared" si="47"/>
        <v>0.23873899999999998</v>
      </c>
      <c r="AY92" s="41">
        <f t="shared" si="47"/>
        <v>0.22943799999999998</v>
      </c>
      <c r="AZ92" s="41">
        <f t="shared" si="47"/>
        <v>0.24824399999999996</v>
      </c>
      <c r="BA92" s="41">
        <f t="shared" si="47"/>
        <v>0.34618100000000002</v>
      </c>
      <c r="BB92" s="41">
        <f t="shared" si="47"/>
        <v>0.32938099999999998</v>
      </c>
      <c r="BC92" s="41">
        <f t="shared" si="47"/>
        <v>0.32027999999999995</v>
      </c>
      <c r="BD92" s="41">
        <f t="shared" si="47"/>
        <v>0.35370999999999997</v>
      </c>
      <c r="BE92" s="41">
        <f t="shared" si="47"/>
        <v>0.35370999999999997</v>
      </c>
      <c r="BF92" s="41">
        <f t="shared" si="47"/>
        <v>0.32851000000000002</v>
      </c>
      <c r="BG92" s="41">
        <f t="shared" si="47"/>
        <v>0.32851000000000002</v>
      </c>
      <c r="BH92" s="41">
        <f t="shared" si="47"/>
        <v>0.33438100000000004</v>
      </c>
      <c r="BI92" s="41">
        <f t="shared" si="47"/>
        <v>0.42279299999999997</v>
      </c>
      <c r="BJ92" s="41">
        <f t="shared" si="47"/>
        <v>0.26648899999999998</v>
      </c>
      <c r="BK92" s="41">
        <f t="shared" si="47"/>
        <v>0.27398600000000001</v>
      </c>
      <c r="BL92" s="41">
        <f t="shared" si="47"/>
        <v>0.25518000000000002</v>
      </c>
      <c r="BM92" s="41">
        <f t="shared" si="47"/>
        <v>0.15724299999999999</v>
      </c>
      <c r="BN92" s="41">
        <f t="shared" si="47"/>
        <v>0.15724299999999999</v>
      </c>
      <c r="BO92" s="41">
        <f t="shared" ref="BO92:DZ92" si="48">BO93-BO91</f>
        <v>0.15724299999999999</v>
      </c>
      <c r="BP92" s="41">
        <f t="shared" si="48"/>
        <v>0.13240999999999997</v>
      </c>
      <c r="BQ92" s="41">
        <f t="shared" si="48"/>
        <v>0.13240999999999997</v>
      </c>
      <c r="BR92" s="41">
        <f t="shared" si="48"/>
        <v>0.13240999999999997</v>
      </c>
      <c r="BS92" s="41">
        <f t="shared" si="48"/>
        <v>0.13240999999999997</v>
      </c>
      <c r="BT92" s="41">
        <f t="shared" si="48"/>
        <v>0.10973899999999999</v>
      </c>
      <c r="BU92" s="41">
        <f t="shared" si="48"/>
        <v>2.1326999999999999E-2</v>
      </c>
      <c r="BV92" s="41">
        <f t="shared" si="48"/>
        <v>-2.5262E-2</v>
      </c>
      <c r="BW92" s="41">
        <f t="shared" si="48"/>
        <v>-0.13574</v>
      </c>
      <c r="BX92" s="41">
        <f t="shared" si="48"/>
        <v>-0.212343</v>
      </c>
      <c r="BY92" s="41">
        <f t="shared" si="48"/>
        <v>-0.221744</v>
      </c>
      <c r="BZ92" s="41">
        <f t="shared" si="48"/>
        <v>-0.221744</v>
      </c>
      <c r="CA92" s="41">
        <f t="shared" si="48"/>
        <v>-0.40368300000000001</v>
      </c>
      <c r="CB92" s="41">
        <f t="shared" si="48"/>
        <v>-0.39298499999999997</v>
      </c>
      <c r="CC92" s="41">
        <f t="shared" si="48"/>
        <v>-0.381685</v>
      </c>
      <c r="CD92" s="41">
        <f t="shared" si="48"/>
        <v>-0.381685</v>
      </c>
      <c r="CE92" s="41">
        <f t="shared" si="48"/>
        <v>-0.381685</v>
      </c>
      <c r="CF92" s="41">
        <f t="shared" si="48"/>
        <v>-0.381685</v>
      </c>
      <c r="CG92" s="41">
        <f t="shared" si="48"/>
        <v>-0.373141</v>
      </c>
      <c r="CH92" s="41">
        <f t="shared" si="48"/>
        <v>-0.27437699999999998</v>
      </c>
      <c r="CI92" s="41">
        <f t="shared" si="48"/>
        <v>-0.160771</v>
      </c>
      <c r="CJ92" s="41">
        <f t="shared" si="48"/>
        <v>-0.12121600000000002</v>
      </c>
      <c r="CK92" s="41">
        <f t="shared" si="48"/>
        <v>-0.22731099999999999</v>
      </c>
      <c r="CL92" s="41">
        <f t="shared" si="48"/>
        <v>-0.20883399999999996</v>
      </c>
      <c r="CM92" s="41">
        <f t="shared" si="48"/>
        <v>-2.1254999999999968E-2</v>
      </c>
      <c r="CN92" s="41">
        <f t="shared" si="48"/>
        <v>3.9870000000000017E-2</v>
      </c>
      <c r="CO92" s="41">
        <f t="shared" si="48"/>
        <v>6.0155000000000014E-2</v>
      </c>
      <c r="CP92" s="41">
        <f t="shared" si="48"/>
        <v>0.13987200000000005</v>
      </c>
      <c r="CQ92" s="41">
        <f t="shared" si="48"/>
        <v>0.14369700000000007</v>
      </c>
      <c r="CR92" s="41">
        <f t="shared" si="48"/>
        <v>0.18224100000000004</v>
      </c>
      <c r="CS92" s="41">
        <f t="shared" si="48"/>
        <v>0.20283300000000004</v>
      </c>
      <c r="CT92" s="41">
        <f t="shared" si="48"/>
        <v>6.7318000000000044E-2</v>
      </c>
      <c r="CU92" s="41">
        <f t="shared" si="48"/>
        <v>3.2831000000000055E-2</v>
      </c>
      <c r="CV92" s="41">
        <f t="shared" si="48"/>
        <v>6.9879000000000024E-2</v>
      </c>
      <c r="CW92" s="41">
        <f t="shared" si="48"/>
        <v>0.22152300000000003</v>
      </c>
      <c r="CX92" s="41">
        <f t="shared" si="48"/>
        <v>0.20304600000000006</v>
      </c>
      <c r="CY92" s="41">
        <f t="shared" si="48"/>
        <v>0.19740599999999997</v>
      </c>
      <c r="CZ92" s="41">
        <f t="shared" si="48"/>
        <v>2.6102999999999987E-2</v>
      </c>
      <c r="DA92" s="41">
        <f t="shared" si="48"/>
        <v>-5.4820000000000146E-3</v>
      </c>
      <c r="DB92" s="41">
        <f t="shared" si="48"/>
        <v>-7.7636000000000011E-2</v>
      </c>
      <c r="DC92" s="41">
        <f t="shared" si="48"/>
        <v>-8.1461000000000006E-2</v>
      </c>
      <c r="DD92" s="41">
        <f t="shared" si="48"/>
        <v>-8.7578000000000003E-2</v>
      </c>
      <c r="DE92" s="41">
        <f t="shared" si="48"/>
        <v>-0.109968</v>
      </c>
      <c r="DF92" s="41">
        <f t="shared" si="48"/>
        <v>-0.26771899999999993</v>
      </c>
      <c r="DG92" s="41">
        <f t="shared" si="48"/>
        <v>-0.12801099999999993</v>
      </c>
      <c r="DH92" s="41">
        <f t="shared" si="48"/>
        <v>-0.22576199999999996</v>
      </c>
      <c r="DI92" s="41">
        <f t="shared" si="48"/>
        <v>0.27301299999999995</v>
      </c>
      <c r="DJ92" s="41">
        <f t="shared" si="48"/>
        <v>0.49085199999999984</v>
      </c>
      <c r="DK92" s="41">
        <f t="shared" si="48"/>
        <v>0.5826159999999998</v>
      </c>
      <c r="DL92" s="41">
        <f t="shared" si="48"/>
        <v>0.80572199999999994</v>
      </c>
      <c r="DM92" s="41">
        <f t="shared" si="48"/>
        <v>0.81272899999999992</v>
      </c>
      <c r="DN92" s="41">
        <f t="shared" si="48"/>
        <v>1.1696749999999998</v>
      </c>
      <c r="DO92" s="41">
        <f t="shared" si="48"/>
        <v>1.5791659999999998</v>
      </c>
      <c r="DP92" s="41">
        <f t="shared" si="48"/>
        <v>1.9752989999999997</v>
      </c>
      <c r="DQ92" s="41">
        <f t="shared" si="48"/>
        <v>2.0426410000000002</v>
      </c>
      <c r="DR92" s="41">
        <f t="shared" si="48"/>
        <v>2.3067070000000003</v>
      </c>
      <c r="DS92" s="41">
        <f t="shared" si="48"/>
        <v>2.3062020000000003</v>
      </c>
      <c r="DT92" s="41">
        <f t="shared" si="48"/>
        <v>2.3806160000000007</v>
      </c>
      <c r="DU92" s="41">
        <f t="shared" si="48"/>
        <v>1.8281649999999998</v>
      </c>
      <c r="DV92" s="41">
        <f t="shared" si="48"/>
        <v>1.6103259999999997</v>
      </c>
      <c r="DW92" s="41">
        <f t="shared" si="48"/>
        <v>1.5791639999999998</v>
      </c>
      <c r="DX92" s="41">
        <f t="shared" si="48"/>
        <v>1.5351959999999998</v>
      </c>
      <c r="DY92" s="41">
        <f t="shared" si="48"/>
        <v>1.4331860000000001</v>
      </c>
      <c r="DZ92" s="41">
        <f t="shared" si="48"/>
        <v>1.0538919999999998</v>
      </c>
      <c r="EA92" s="41">
        <f t="shared" ref="EA92:EQ92" si="49">EA93-EA91</f>
        <v>0.66636099999999987</v>
      </c>
      <c r="EB92" s="41">
        <f t="shared" si="49"/>
        <v>0.23780099999999982</v>
      </c>
      <c r="EC92" s="41">
        <f t="shared" si="49"/>
        <v>0.19297999999999982</v>
      </c>
      <c r="ED92" s="41">
        <f t="shared" si="49"/>
        <v>0.17384899999999992</v>
      </c>
      <c r="EE92" s="41">
        <f t="shared" si="49"/>
        <v>-5.2159000000000066E-2</v>
      </c>
      <c r="EF92" s="41">
        <f t="shared" si="49"/>
        <v>-2.8821999999999959E-2</v>
      </c>
      <c r="EG92" s="41">
        <f t="shared" si="49"/>
        <v>-1.1294000000000026E-2</v>
      </c>
      <c r="EH92" s="41">
        <f t="shared" si="49"/>
        <v>1.0854999999999948E-2</v>
      </c>
      <c r="EI92" s="41">
        <f t="shared" si="49"/>
        <v>-2.8968000000000022E-2</v>
      </c>
      <c r="EJ92" s="41">
        <f t="shared" si="49"/>
        <v>-0.13943100000000003</v>
      </c>
      <c r="EK92" s="41">
        <f t="shared" si="49"/>
        <v>-4.4427999999999968E-2</v>
      </c>
      <c r="EL92" s="41">
        <f t="shared" si="49"/>
        <v>-2.9642999999999989E-2</v>
      </c>
      <c r="EM92" s="41">
        <f t="shared" si="49"/>
        <v>-5.1602999999999982E-2</v>
      </c>
      <c r="EN92" s="41">
        <f t="shared" si="49"/>
        <v>-2.6874000000000009E-2</v>
      </c>
      <c r="EO92" s="41">
        <f t="shared" si="49"/>
        <v>-5.6140999999999996E-2</v>
      </c>
      <c r="EP92" s="41">
        <f t="shared" si="49"/>
        <v>-7.6609999999999998E-2</v>
      </c>
      <c r="EQ92" s="41">
        <f t="shared" si="49"/>
        <v>2.6153999999999997E-2</v>
      </c>
    </row>
    <row r="93" spans="1:207" s="43" customFormat="1">
      <c r="A93" s="38"/>
      <c r="B93" s="39" t="s">
        <v>111</v>
      </c>
      <c r="C93" s="39">
        <f>SUM(D48:$O48)</f>
        <v>3.9975999999999998E-2</v>
      </c>
      <c r="D93" s="39">
        <f>SUM(E48:$O48)+SUM($D49:D49)</f>
        <v>3.9975999999999998E-2</v>
      </c>
      <c r="E93" s="39">
        <f>SUM(F48:$O48)+SUM($D49:E49)</f>
        <v>3.9975999999999998E-2</v>
      </c>
      <c r="F93" s="39">
        <f>SUM(G48:$O48)+SUM($D49:F49)</f>
        <v>3.9975999999999998E-2</v>
      </c>
      <c r="G93" s="39">
        <f>SUM(H48:$O48)+SUM($D49:G49)</f>
        <v>3.9975999999999998E-2</v>
      </c>
      <c r="H93" s="39">
        <f>SUM(I48:$O48)+SUM($D49:H49)</f>
        <v>3.9941999999999998E-2</v>
      </c>
      <c r="I93" s="39">
        <f>SUM(J48:$O48)+SUM($D49:I49)</f>
        <v>3.9941999999999998E-2</v>
      </c>
      <c r="J93" s="39">
        <f>SUM(K48:$O48)+SUM($D49:J49)</f>
        <v>1.8731999999999999E-2</v>
      </c>
      <c r="K93" s="39">
        <f>SUM(L48:$O48)+SUM($D49:K49)</f>
        <v>1.8731999999999999E-2</v>
      </c>
      <c r="L93" s="39">
        <f>SUM(M48:$O48)+SUM($D49:L49)</f>
        <v>1.8731999999999999E-2</v>
      </c>
      <c r="M93" s="39">
        <f>SUM(N48:$O48)+SUM($D49:M49)</f>
        <v>1.8731999999999999E-2</v>
      </c>
      <c r="N93" s="39">
        <f>SUM(O48:$O48)+SUM($D49:N49)</f>
        <v>5.3286999999999994E-2</v>
      </c>
      <c r="O93" s="39">
        <f>SUM(D49:$O49)</f>
        <v>3.4554999999999995E-2</v>
      </c>
      <c r="P93" s="39">
        <f>SUM(E49:$O49)+SUM($D50:D50)</f>
        <v>3.4554999999999995E-2</v>
      </c>
      <c r="Q93" s="39">
        <f>SUM(F49:$O49)+SUM($D50:E50)</f>
        <v>4.4876999999999993E-2</v>
      </c>
      <c r="R93" s="39">
        <f>SUM(G49:$O49)+SUM($D50:F50)</f>
        <v>4.4876999999999993E-2</v>
      </c>
      <c r="S93" s="39">
        <f>SUM(H49:$O49)+SUM($D50:G50)</f>
        <v>6.3697999999999991E-2</v>
      </c>
      <c r="T93" s="39">
        <f>SUM(I49:$O49)+SUM($D50:H50)</f>
        <v>6.3697999999999991E-2</v>
      </c>
      <c r="U93" s="39">
        <f>SUM(J49:$O49)+SUM($D50:I50)</f>
        <v>6.3697999999999991E-2</v>
      </c>
      <c r="V93" s="39">
        <f>SUM(K49:$O49)+SUM($D50:J50)</f>
        <v>6.3697999999999991E-2</v>
      </c>
      <c r="W93" s="39">
        <f>SUM(L49:$O49)+SUM($D50:K50)</f>
        <v>6.3697999999999991E-2</v>
      </c>
      <c r="X93" s="39">
        <f>SUM(M49:$O49)+SUM($D50:L50)</f>
        <v>6.3697999999999991E-2</v>
      </c>
      <c r="Y93" s="39">
        <f>SUM(N49:$O49)+SUM($D50:M50)</f>
        <v>7.0349999999999996E-2</v>
      </c>
      <c r="Z93" s="39">
        <f>SUM(O49:$O49)+SUM($D50:N50)</f>
        <v>3.5794999999999993E-2</v>
      </c>
      <c r="AA93" s="39">
        <f>SUM(D50:$O50)</f>
        <v>3.5794999999999993E-2</v>
      </c>
      <c r="AB93" s="39">
        <f>SUM(E50:$O50)+SUM($D51:D51)</f>
        <v>3.5794999999999993E-2</v>
      </c>
      <c r="AC93" s="39">
        <f>SUM(F50:$O50)+SUM($D51:E51)</f>
        <v>2.5472999999999996E-2</v>
      </c>
      <c r="AD93" s="39">
        <f>SUM(G50:$O50)+SUM($D51:F51)</f>
        <v>8.8060999999999987E-2</v>
      </c>
      <c r="AE93" s="39">
        <f>SUM(H50:$O50)+SUM($D51:G51)</f>
        <v>6.9239999999999996E-2</v>
      </c>
      <c r="AF93" s="39">
        <f>SUM(I50:$O50)+SUM($D51:H51)</f>
        <v>6.9239999999999996E-2</v>
      </c>
      <c r="AG93" s="39">
        <f>SUM(J50:$O50)+SUM($D51:I51)</f>
        <v>6.9239999999999996E-2</v>
      </c>
      <c r="AH93" s="39">
        <f>SUM(K50:$O50)+SUM($D51:J51)</f>
        <v>8.6486999999999994E-2</v>
      </c>
      <c r="AI93" s="39">
        <f>SUM(L50:$O50)+SUM($D51:K51)</f>
        <v>0.11759699999999999</v>
      </c>
      <c r="AJ93" s="39">
        <f>SUM(M50:$O50)+SUM($D51:L51)</f>
        <v>0.16236599999999998</v>
      </c>
      <c r="AK93" s="39">
        <f>SUM(N50:$O50)+SUM($D51:M51)</f>
        <v>0.16411399999999998</v>
      </c>
      <c r="AL93" s="39">
        <f>SUM(O50:$O50)+SUM($D51:N51)</f>
        <v>0.17251399999999997</v>
      </c>
      <c r="AM93" s="39">
        <f>SUM(D51:$O51)</f>
        <v>0.18971799999999997</v>
      </c>
      <c r="AN93" s="39">
        <f>SUM(E51:$O51)+SUM($D52:D52)</f>
        <v>0.18971799999999997</v>
      </c>
      <c r="AO93" s="39">
        <f>SUM(F51:$O51)+SUM($D52:E52)</f>
        <v>0.18971799999999997</v>
      </c>
      <c r="AP93" s="39">
        <f>SUM(G51:$O51)+SUM($D52:F52)</f>
        <v>0.14393</v>
      </c>
      <c r="AQ93" s="39">
        <f>SUM(H51:$O51)+SUM($D52:G52)</f>
        <v>0.153031</v>
      </c>
      <c r="AR93" s="39">
        <f>SUM(I51:$O51)+SUM($D52:H52)</f>
        <v>0.21474699999999999</v>
      </c>
      <c r="AS93" s="39">
        <f>SUM(J51:$O51)+SUM($D52:I52)</f>
        <v>0.21474699999999999</v>
      </c>
      <c r="AT93" s="39">
        <f>SUM(K51:$O51)+SUM($D52:J52)</f>
        <v>0.22270000000000001</v>
      </c>
      <c r="AU93" s="39">
        <f>SUM(L51:$O51)+SUM($D52:K52)</f>
        <v>0.19158999999999998</v>
      </c>
      <c r="AV93" s="39">
        <f>SUM(M51:$O51)+SUM($D52:L52)</f>
        <v>0.16362100000000002</v>
      </c>
      <c r="AW93" s="39">
        <f>SUM(N51:$O51)+SUM($D52:M52)</f>
        <v>0.155221</v>
      </c>
      <c r="AX93" s="39">
        <f>SUM(O51:$O51)+SUM($D52:N52)</f>
        <v>0.31974999999999998</v>
      </c>
      <c r="AY93" s="39">
        <f>SUM(D52:$O52)</f>
        <v>0.32774599999999998</v>
      </c>
      <c r="AZ93" s="39">
        <f>SUM(E52:$O52)+SUM($D53:D53)</f>
        <v>0.35614599999999996</v>
      </c>
      <c r="BA93" s="39">
        <f>SUM(F52:$O52)+SUM($D53:E53)</f>
        <v>0.45408300000000001</v>
      </c>
      <c r="BB93" s="39">
        <f>SUM(G52:$O52)+SUM($D53:F53)</f>
        <v>0.43728299999999998</v>
      </c>
      <c r="BC93" s="39">
        <f>SUM(H52:$O52)+SUM($D53:G53)</f>
        <v>0.42818199999999995</v>
      </c>
      <c r="BD93" s="39">
        <f>SUM(I52:$O52)+SUM($D53:H53)</f>
        <v>0.38060099999999997</v>
      </c>
      <c r="BE93" s="39">
        <f>SUM(J52:$O52)+SUM($D53:I53)</f>
        <v>0.38060099999999997</v>
      </c>
      <c r="BF93" s="39">
        <f>SUM(K52:$O52)+SUM($D53:J53)</f>
        <v>0.35540100000000002</v>
      </c>
      <c r="BG93" s="39">
        <f>SUM(L52:$O52)+SUM($D53:K53)</f>
        <v>0.35540100000000002</v>
      </c>
      <c r="BH93" s="39">
        <f>SUM(M52:$O52)+SUM($D53:L53)</f>
        <v>0.36127200000000004</v>
      </c>
      <c r="BI93" s="39">
        <f>SUM(N52:$O52)+SUM($D53:M53)</f>
        <v>0.44968399999999997</v>
      </c>
      <c r="BJ93" s="39">
        <f>SUM(O52:$O52)+SUM($D53:N53)</f>
        <v>0.29337999999999997</v>
      </c>
      <c r="BK93" s="39">
        <f>SUM(D53:$O53)</f>
        <v>0.28358</v>
      </c>
      <c r="BL93" s="39">
        <f>SUM(E53:$O53)+SUM($D54:D54)</f>
        <v>0.25518000000000002</v>
      </c>
      <c r="BM93" s="39">
        <f>SUM(F53:$O53)+SUM($D54:E54)</f>
        <v>0.15724299999999999</v>
      </c>
      <c r="BN93" s="39">
        <f>SUM(G53:$O53)+SUM($D54:F54)</f>
        <v>0.15724299999999999</v>
      </c>
      <c r="BO93" s="39">
        <f>SUM(H53:$O53)+SUM($D54:G54)</f>
        <v>0.15724299999999999</v>
      </c>
      <c r="BP93" s="39">
        <f>SUM(I53:$O53)+SUM($D54:H54)</f>
        <v>0.14310799999999999</v>
      </c>
      <c r="BQ93" s="39">
        <f>SUM(J53:$O53)+SUM($D54:I54)</f>
        <v>0.14310799999999999</v>
      </c>
      <c r="BR93" s="39">
        <f>SUM(K53:$O53)+SUM($D54:J54)</f>
        <v>0.14310799999999999</v>
      </c>
      <c r="BS93" s="39">
        <f>SUM(L53:$O53)+SUM($D54:K54)</f>
        <v>0.14310799999999999</v>
      </c>
      <c r="BT93" s="39">
        <f>SUM(M53:$O53)+SUM($D54:L54)</f>
        <v>0.12043699999999999</v>
      </c>
      <c r="BU93" s="39">
        <f>SUM(N53:$O53)+SUM($D54:M54)</f>
        <v>3.2024999999999998E-2</v>
      </c>
      <c r="BV93" s="39">
        <f>SUM(O53:$O53)+SUM($D54:N54)</f>
        <v>1.5399999999999999E-2</v>
      </c>
      <c r="BW93" s="39">
        <f>SUM(D54:$O54)</f>
        <v>0</v>
      </c>
      <c r="BX93" s="39">
        <f>SUM(E54:$O54)+SUM($D55:D55)</f>
        <v>0</v>
      </c>
      <c r="BY93" s="39">
        <f>SUM(F54:$O54)+SUM($D55:E55)</f>
        <v>0</v>
      </c>
      <c r="BZ93" s="39">
        <f>SUM(G54:$O54)+SUM($D55:F55)</f>
        <v>0</v>
      </c>
      <c r="CA93" s="39">
        <f>SUM(H54:$O54)+SUM($D55:G55)</f>
        <v>0</v>
      </c>
      <c r="CB93" s="39">
        <f>SUM(I54:$O54)+SUM($D55:H55)</f>
        <v>0</v>
      </c>
      <c r="CC93" s="39">
        <f>SUM(J54:$O54)+SUM($D55:I55)</f>
        <v>1.1299999999999999E-2</v>
      </c>
      <c r="CD93" s="39">
        <f>SUM(K54:$O54)+SUM($D55:J55)</f>
        <v>1.1299999999999999E-2</v>
      </c>
      <c r="CE93" s="39">
        <f>SUM(L54:$O54)+SUM($D55:K55)</f>
        <v>1.1299999999999999E-2</v>
      </c>
      <c r="CF93" s="39">
        <f>SUM(M54:$O54)+SUM($D55:L55)</f>
        <v>1.1299999999999999E-2</v>
      </c>
      <c r="CG93" s="39">
        <f>SUM(N54:$O54)+SUM($D55:M55)</f>
        <v>3.6362999999999999E-2</v>
      </c>
      <c r="CH93" s="39">
        <f>SUM(O54:$O54)+SUM($D55:N55)</f>
        <v>0.10516300000000001</v>
      </c>
      <c r="CI93" s="39">
        <f>SUM(D55:$O55)</f>
        <v>0.12369100000000001</v>
      </c>
      <c r="CJ93" s="39">
        <f>SUM(E55:$O55)+SUM($D56:D56)</f>
        <v>0.143147</v>
      </c>
      <c r="CK93" s="39">
        <f>SUM(F55:$O55)+SUM($D56:E56)</f>
        <v>0.182002</v>
      </c>
      <c r="CL93" s="39">
        <f>SUM(G55:$O55)+SUM($D56:F56)</f>
        <v>0.20047900000000002</v>
      </c>
      <c r="CM93" s="39">
        <f>SUM(H55:$O55)+SUM($D56:G56)</f>
        <v>0.21699800000000002</v>
      </c>
      <c r="CN93" s="39">
        <f>SUM(I55:$O55)+SUM($D56:H56)</f>
        <v>0.27812300000000001</v>
      </c>
      <c r="CO93" s="39">
        <f>SUM(J55:$O55)+SUM($D56:I56)</f>
        <v>0.325708</v>
      </c>
      <c r="CP93" s="39">
        <f>SUM(K55:$O55)+SUM($D56:J56)</f>
        <v>0.40542500000000004</v>
      </c>
      <c r="CQ93" s="39">
        <f>SUM(L55:$O55)+SUM($D56:K56)</f>
        <v>0.43655000000000005</v>
      </c>
      <c r="CR93" s="39">
        <f>SUM(M55:$O55)+SUM($D56:L56)</f>
        <v>0.47509400000000002</v>
      </c>
      <c r="CS93" s="39">
        <f>SUM(N55:$O55)+SUM($D56:M56)</f>
        <v>0.47916700000000001</v>
      </c>
      <c r="CT93" s="39">
        <f>SUM(O55:$O55)+SUM($D56:N56)</f>
        <v>0.41036699999999998</v>
      </c>
      <c r="CU93" s="39">
        <f>SUM(D56:$O56)</f>
        <v>0.39183899999999999</v>
      </c>
      <c r="CV93" s="39">
        <f>SUM(E56:$O56)+SUM($D57:D57)</f>
        <v>0.37238299999999996</v>
      </c>
      <c r="CW93" s="39">
        <f>SUM(F56:$O56)+SUM($D57:E57)</f>
        <v>0.369676</v>
      </c>
      <c r="CX93" s="39">
        <f>SUM(G56:$O56)+SUM($D57:F57)</f>
        <v>0.35119900000000004</v>
      </c>
      <c r="CY93" s="39">
        <f>SUM(H56:$O56)+SUM($D57:G57)</f>
        <v>0.33467999999999998</v>
      </c>
      <c r="CZ93" s="39">
        <f>SUM(I56:$O56)+SUM($D57:H57)</f>
        <v>0.27355499999999999</v>
      </c>
      <c r="DA93" s="39">
        <f>SUM(J56:$O56)+SUM($D57:I57)</f>
        <v>0.21466999999999997</v>
      </c>
      <c r="DB93" s="39">
        <f>SUM(K56:$O56)+SUM($D57:J57)</f>
        <v>0.14251599999999998</v>
      </c>
      <c r="DC93" s="39">
        <f>SUM(L56:$O56)+SUM($D57:K57)</f>
        <v>0.11139099999999999</v>
      </c>
      <c r="DD93" s="39">
        <f>SUM(M56:$O56)+SUM($D57:L57)</f>
        <v>0.10527399999999999</v>
      </c>
      <c r="DE93" s="39">
        <f>SUM(N56:$O56)+SUM($D57:M57)</f>
        <v>8.2883999999999999E-2</v>
      </c>
      <c r="DF93" s="39">
        <f>SUM(O56:$O56)+SUM($D57:N57)</f>
        <v>8.3590999999999999E-2</v>
      </c>
      <c r="DG93" s="39">
        <f>SUM(D57:$O57)</f>
        <v>0.30538100000000001</v>
      </c>
      <c r="DH93" s="39">
        <f>SUM(E57:$O57)+SUM($D58:D58)</f>
        <v>0.30775000000000002</v>
      </c>
      <c r="DI93" s="39">
        <f>SUM(F57:$O57)+SUM($D58:E58)</f>
        <v>0.80652499999999994</v>
      </c>
      <c r="DJ93" s="39">
        <f>SUM(G57:$O57)+SUM($D58:F58)</f>
        <v>1.0243639999999998</v>
      </c>
      <c r="DK93" s="39">
        <f>SUM(H57:$O57)+SUM($D58:G58)</f>
        <v>1.1161279999999998</v>
      </c>
      <c r="DL93" s="39">
        <f>SUM(I57:$O57)+SUM($D58:H58)</f>
        <v>1.2290559999999999</v>
      </c>
      <c r="DM93" s="39">
        <f>SUM(J57:$O57)+SUM($D58:I58)</f>
        <v>1.2360629999999999</v>
      </c>
      <c r="DN93" s="39">
        <f>SUM(K57:$O57)+SUM($D58:J58)</f>
        <v>1.5930089999999999</v>
      </c>
      <c r="DO93" s="39">
        <f>SUM(L57:$O57)+SUM($D58:K58)</f>
        <v>2.0024999999999999</v>
      </c>
      <c r="DP93" s="39">
        <f>SUM(M57:$O57)+SUM($D58:L58)</f>
        <v>2.3986329999999998</v>
      </c>
      <c r="DQ93" s="39">
        <f>SUM(N57:$O57)+SUM($D58:M58)</f>
        <v>2.4659750000000003</v>
      </c>
      <c r="DR93" s="39">
        <f>SUM(O57:$O57)+SUM($D58:N58)</f>
        <v>2.5048680000000001</v>
      </c>
      <c r="DS93" s="39">
        <f>SUM(D58:$O58)</f>
        <v>2.4063220000000003</v>
      </c>
      <c r="DT93" s="39">
        <f>SUM(E58:$O58)+SUM($D59:D59)</f>
        <v>2.4643480000000006</v>
      </c>
      <c r="DU93" s="39">
        <f>SUM(F58:$O58)+SUM($D59:E59)</f>
        <v>1.9656339999999999</v>
      </c>
      <c r="DV93" s="39">
        <f>SUM(G58:$O58)+SUM($D59:F59)</f>
        <v>1.7477949999999998</v>
      </c>
      <c r="DW93" s="39">
        <f>SUM(H58:$O58)+SUM($D59:G59)</f>
        <v>1.7166329999999999</v>
      </c>
      <c r="DX93" s="39">
        <f>SUM(I58:$O58)+SUM($D59:H59)</f>
        <v>1.6726649999999998</v>
      </c>
      <c r="DY93" s="39">
        <f>SUM(J58:$O58)+SUM($D59:I59)</f>
        <v>1.696021</v>
      </c>
      <c r="DZ93" s="39">
        <f>SUM(K58:$O58)+SUM($D59:J59)</f>
        <v>1.361135</v>
      </c>
      <c r="EA93" s="39">
        <f>SUM(L58:$O58)+SUM($D59:K59)</f>
        <v>0.97360399999999991</v>
      </c>
      <c r="EB93" s="39">
        <f>SUM(M58:$O58)+SUM($D59:L59)</f>
        <v>0.54504399999999986</v>
      </c>
      <c r="EC93" s="39">
        <f>SUM(N58:$O58)+SUM($D59:M59)</f>
        <v>0.50022299999999986</v>
      </c>
      <c r="ED93" s="39">
        <f>SUM(O58:$O58)+SUM($D59:N59)</f>
        <v>0.48109199999999996</v>
      </c>
      <c r="EE93" s="39">
        <f>SUM(D59:$O59)</f>
        <v>0.35784799999999994</v>
      </c>
      <c r="EF93" s="39">
        <f>SUM(E59:$O59)+SUM($D60:D60)</f>
        <v>0.29745300000000002</v>
      </c>
      <c r="EG93" s="39">
        <f>SUM(F59:$O59)+SUM($D60:E60)</f>
        <v>0.26124399999999998</v>
      </c>
      <c r="EH93" s="39">
        <f>SUM(G59:$O59)+SUM($D60:F60)</f>
        <v>0.28339299999999995</v>
      </c>
      <c r="EI93" s="39">
        <f>SUM(H59:$O59)+SUM($D60:G60)</f>
        <v>0.24356999999999998</v>
      </c>
      <c r="EJ93" s="39">
        <f>SUM(I59:$O59)+SUM($D60:H60)</f>
        <v>0.17460999999999999</v>
      </c>
      <c r="EK93" s="39">
        <f>SUM(J59:$O59)+SUM($D60:I60)</f>
        <v>0.14424700000000001</v>
      </c>
      <c r="EL93" s="39">
        <f>SUM(K59:$O59)+SUM($D60:J60)</f>
        <v>0.11462399999999999</v>
      </c>
      <c r="EM93" s="39">
        <f>SUM(L59:$O59)+SUM($D60:K60)</f>
        <v>9.2663999999999996E-2</v>
      </c>
      <c r="EN93" s="39">
        <f>SUM(M59:$O59)+SUM($D60:L60)</f>
        <v>0.15173299999999998</v>
      </c>
      <c r="EO93" s="39">
        <f>SUM(N59:$O59)+SUM($D60:M60)</f>
        <v>0.12246599999999999</v>
      </c>
      <c r="EP93" s="39">
        <f>SUM(O59:$O59)+SUM($D60:N60)</f>
        <v>0.10199699999999999</v>
      </c>
      <c r="EQ93" s="39">
        <f>SUM(D60:$O60)</f>
        <v>0.10199699999999999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9.2056666666666683E-5</v>
      </c>
      <c r="L96" s="39">
        <f>$C$93</f>
        <v>3.9975999999999998E-2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9.2056666666666683E-5</v>
      </c>
      <c r="L97" s="39">
        <f>$D$93</f>
        <v>3.9975999999999998E-2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9.2056666666666683E-5</v>
      </c>
      <c r="L98" s="39">
        <f>$E$93</f>
        <v>3.9975999999999998E-2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9.2056666666666683E-5</v>
      </c>
      <c r="L99" s="39">
        <f>$F$93</f>
        <v>3.9975999999999998E-2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9.2056666666666683E-5</v>
      </c>
      <c r="L100" s="39">
        <f>$G$93</f>
        <v>3.9975999999999998E-2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9.2000000000000014E-5</v>
      </c>
      <c r="L101" s="39">
        <f>$H$93</f>
        <v>3.9941999999999998E-2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9.2000000000000014E-5</v>
      </c>
      <c r="L102" s="39">
        <f>$I$93</f>
        <v>3.9941999999999998E-2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4.1E-5</v>
      </c>
      <c r="L103" s="39">
        <f>$J$93</f>
        <v>1.8731999999999999E-2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4.1E-5</v>
      </c>
      <c r="L104" s="39">
        <f>$K$93</f>
        <v>1.8731999999999999E-2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4.1E-5</v>
      </c>
      <c r="L105" s="39">
        <f>$L$93</f>
        <v>1.8731999999999999E-2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4.1E-5</v>
      </c>
      <c r="L106" s="39">
        <f>$M$93</f>
        <v>1.8731999999999999E-2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6.0000000000000002E-5</v>
      </c>
      <c r="L107" s="39">
        <f>$N$93</f>
        <v>5.3286999999999994E-2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1.9000000000000001E-5</v>
      </c>
      <c r="L108" s="39">
        <f>$O$93</f>
        <v>3.4554999999999995E-2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1.9000000000000001E-5</v>
      </c>
      <c r="L109" s="39">
        <f>$P$93</f>
        <v>3.4554999999999995E-2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4.2000000000000004E-5</v>
      </c>
      <c r="L110" s="39">
        <f>$Q$93</f>
        <v>4.4876999999999993E-2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4.2000000000000004E-5</v>
      </c>
      <c r="L111" s="39">
        <f>$R$93</f>
        <v>4.4876999999999993E-2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8.4000000000000009E-5</v>
      </c>
      <c r="L112" s="39">
        <f>$S$93</f>
        <v>6.3697999999999991E-2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8.4000000000000009E-5</v>
      </c>
      <c r="L113" s="39">
        <f>$T$93</f>
        <v>6.3697999999999991E-2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8.4000000000000009E-5</v>
      </c>
      <c r="L114" s="39">
        <f>$U$93</f>
        <v>6.3697999999999991E-2</v>
      </c>
    </row>
    <row r="115" spans="2:124">
      <c r="B115" s="44"/>
      <c r="C115" s="39">
        <f>$V$88</f>
        <v>2.4999999999999998E-5</v>
      </c>
      <c r="K115" s="39">
        <f>$V$90</f>
        <v>8.4000000000000009E-5</v>
      </c>
      <c r="L115" s="39">
        <f>$V$93</f>
        <v>6.3697999999999991E-2</v>
      </c>
    </row>
    <row r="116" spans="2:124">
      <c r="B116" s="44"/>
      <c r="C116" s="39">
        <f>$W$88</f>
        <v>2.4999999999999998E-5</v>
      </c>
      <c r="K116" s="39">
        <f>$W$90</f>
        <v>8.4000000000000009E-5</v>
      </c>
      <c r="L116" s="39">
        <f>$W$93</f>
        <v>6.3697999999999991E-2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8.4000000000000009E-5</v>
      </c>
      <c r="L117" s="39">
        <f>$X$93</f>
        <v>6.3697999999999991E-2</v>
      </c>
    </row>
    <row r="118" spans="2:124">
      <c r="B118" s="44"/>
      <c r="C118" s="39">
        <f>$Y$88</f>
        <v>2.4999999999999998E-5</v>
      </c>
      <c r="K118" s="39">
        <f>$Y$90</f>
        <v>1.27E-4</v>
      </c>
      <c r="L118" s="39">
        <f>$Y$93</f>
        <v>7.0349999999999996E-2</v>
      </c>
    </row>
    <row r="119" spans="2:124">
      <c r="B119" s="44"/>
      <c r="C119" s="39">
        <f>$Z$88</f>
        <v>2.4999999999999998E-5</v>
      </c>
      <c r="K119" s="39">
        <f>$Z$90</f>
        <v>1.0800000000000001E-4</v>
      </c>
      <c r="L119" s="39">
        <f>$Z$93</f>
        <v>3.5794999999999993E-2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1.0800000000000001E-4</v>
      </c>
      <c r="L120" s="39">
        <f>$AA$93</f>
        <v>3.5794999999999993E-2</v>
      </c>
    </row>
    <row r="121" spans="2:124">
      <c r="B121" s="44"/>
      <c r="C121" s="39">
        <f>$AB$88</f>
        <v>2.4999999999999998E-5</v>
      </c>
      <c r="K121" s="39">
        <f>$AB$90</f>
        <v>1.0800000000000001E-4</v>
      </c>
      <c r="L121" s="39">
        <f>$AB$93</f>
        <v>3.5794999999999993E-2</v>
      </c>
    </row>
    <row r="122" spans="2:124">
      <c r="B122" s="44"/>
      <c r="C122" s="39">
        <f>$AC$88</f>
        <v>2.4999999999999998E-5</v>
      </c>
      <c r="K122" s="39">
        <f>$AC$90</f>
        <v>8.4999999999999993E-5</v>
      </c>
      <c r="L122" s="39">
        <f>$AC$93</f>
        <v>2.5472999999999996E-2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1.5799999999999999E-4</v>
      </c>
      <c r="L123" s="39">
        <f>$AD$93</f>
        <v>8.8060999999999987E-2</v>
      </c>
    </row>
    <row r="124" spans="2:124">
      <c r="B124" s="44"/>
      <c r="C124" s="39">
        <f>$AE$88</f>
        <v>2.4999999999999998E-5</v>
      </c>
      <c r="K124" s="39">
        <f>$AE$90</f>
        <v>1.1600000000000001E-4</v>
      </c>
      <c r="L124" s="39">
        <f>$AE$93</f>
        <v>6.9239999999999996E-2</v>
      </c>
    </row>
    <row r="125" spans="2:124">
      <c r="B125" s="44"/>
      <c r="C125" s="39">
        <f>$AF$88</f>
        <v>2.4999999999999998E-5</v>
      </c>
      <c r="K125" s="39">
        <f>$AF$90</f>
        <v>1.1600000000000001E-4</v>
      </c>
      <c r="L125" s="39">
        <f>$AF$93</f>
        <v>6.9239999999999996E-2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1.1600000000000001E-4</v>
      </c>
      <c r="L126" s="39">
        <f>$AG$93</f>
        <v>6.9239999999999996E-2</v>
      </c>
    </row>
    <row r="127" spans="2:124">
      <c r="B127" s="44"/>
      <c r="C127" s="39">
        <f>$AH$88</f>
        <v>0</v>
      </c>
      <c r="K127" s="39">
        <f>$AH$90</f>
        <v>1.63E-4</v>
      </c>
      <c r="L127" s="39">
        <f>$AH$93</f>
        <v>8.6486999999999994E-2</v>
      </c>
    </row>
    <row r="128" spans="2:124">
      <c r="B128" s="44"/>
      <c r="C128" s="39">
        <f>$AI$88</f>
        <v>0</v>
      </c>
      <c r="K128" s="39">
        <f>$AI$90</f>
        <v>2.14E-4</v>
      </c>
      <c r="L128" s="39">
        <f>$AI$93</f>
        <v>0.11759699999999999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2.7399999999999999E-4</v>
      </c>
      <c r="L129" s="39">
        <f>$AJ$93</f>
        <v>0.16236599999999998</v>
      </c>
    </row>
    <row r="130" spans="2:12">
      <c r="B130" s="44"/>
      <c r="C130" s="39">
        <f>$AK$88</f>
        <v>0</v>
      </c>
      <c r="K130" s="39">
        <f>$AK$90</f>
        <v>2.52E-4</v>
      </c>
      <c r="L130" s="39">
        <f>$AK$93</f>
        <v>0.16411399999999998</v>
      </c>
    </row>
    <row r="131" spans="2:12">
      <c r="B131" s="44"/>
      <c r="C131" s="39">
        <f>$AL$88</f>
        <v>0</v>
      </c>
      <c r="K131" s="39">
        <f>$AL$90</f>
        <v>2.7300000000000002E-4</v>
      </c>
      <c r="L131" s="39">
        <f>$AL$93</f>
        <v>0.17251399999999997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3.1599999999999998E-4</v>
      </c>
      <c r="L132" s="39">
        <f>$AM$93</f>
        <v>0.18971799999999997</v>
      </c>
    </row>
    <row r="133" spans="2:12">
      <c r="B133" s="44"/>
      <c r="C133" s="39">
        <f>$AN$88</f>
        <v>0</v>
      </c>
      <c r="K133" s="39">
        <f>$AN$90</f>
        <v>3.1599999999999998E-4</v>
      </c>
      <c r="L133" s="39">
        <f>$AN$93</f>
        <v>0.18971799999999997</v>
      </c>
    </row>
    <row r="134" spans="2:12">
      <c r="B134" s="44"/>
      <c r="C134" s="39">
        <f>$AO$88</f>
        <v>0</v>
      </c>
      <c r="K134" s="39">
        <f>$AO$90</f>
        <v>3.1599999999999998E-4</v>
      </c>
      <c r="L134" s="39">
        <f>$AO$93</f>
        <v>0.18971799999999997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2.8922893090134471E-4</v>
      </c>
      <c r="L135" s="39">
        <f>$AP$93</f>
        <v>0.14393</v>
      </c>
    </row>
    <row r="136" spans="2:12">
      <c r="B136" s="44"/>
      <c r="C136" s="39">
        <f>$AQ$88</f>
        <v>0</v>
      </c>
      <c r="K136" s="39">
        <f>$AQ$90</f>
        <v>3.1448422555280611E-4</v>
      </c>
      <c r="L136" s="39">
        <f>$AQ$93</f>
        <v>0.153031</v>
      </c>
    </row>
    <row r="137" spans="2:12">
      <c r="B137" s="44"/>
      <c r="C137" s="39">
        <f>$AR$88</f>
        <v>8.5546057120577064E-5</v>
      </c>
      <c r="K137" s="39">
        <f>$AR$90</f>
        <v>4.1820408125220595E-4</v>
      </c>
      <c r="L137" s="39">
        <f>$AR$93</f>
        <v>0.21474699999999999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4.1820408125220595E-4</v>
      </c>
      <c r="L138" s="39">
        <f>$AS$93</f>
        <v>0.21474699999999999</v>
      </c>
    </row>
    <row r="139" spans="2:12">
      <c r="B139" s="44"/>
      <c r="C139" s="39">
        <f>$AT$88</f>
        <v>8.5546057120577064E-5</v>
      </c>
      <c r="K139" s="39">
        <f>$AT$90</f>
        <v>4.4102563186686E-4</v>
      </c>
      <c r="L139" s="39">
        <f>$AT$93</f>
        <v>0.22270000000000001</v>
      </c>
    </row>
    <row r="140" spans="2:12">
      <c r="B140" s="44"/>
      <c r="C140" s="39">
        <f>$AU$88</f>
        <v>8.5546057120577064E-5</v>
      </c>
      <c r="K140" s="39">
        <f>$AU$90</f>
        <v>3.9002563186686006E-4</v>
      </c>
      <c r="L140" s="39">
        <f>$AU$93</f>
        <v>0.19158999999999998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3.7657280712093182E-4</v>
      </c>
      <c r="L141" s="39">
        <f>$AV$93</f>
        <v>0.16362100000000002</v>
      </c>
    </row>
    <row r="142" spans="2:12">
      <c r="B142" s="44"/>
      <c r="C142" s="39">
        <f>$AW$88</f>
        <v>8.5546057120577064E-5</v>
      </c>
      <c r="K142" s="39">
        <f>$AW$90</f>
        <v>3.5557280712093179E-4</v>
      </c>
      <c r="L142" s="39">
        <f>$AW$93</f>
        <v>0.155221</v>
      </c>
    </row>
    <row r="143" spans="2:12">
      <c r="B143" s="44"/>
      <c r="C143" s="39">
        <f>$AX$88</f>
        <v>8.5546057120577064E-5</v>
      </c>
      <c r="K143" s="39">
        <f>$AX$90</f>
        <v>3.8029873867986716E-4</v>
      </c>
      <c r="L143" s="39">
        <f>$AX$93</f>
        <v>0.31974999999999998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4.0712028929452119E-4</v>
      </c>
      <c r="L144" s="39">
        <f>$AY$93</f>
        <v>0.32774599999999998</v>
      </c>
    </row>
    <row r="145" spans="2:12">
      <c r="B145" s="44"/>
      <c r="C145" s="39">
        <f>$AZ$88</f>
        <v>1.2046827176138026E-4</v>
      </c>
      <c r="K145" s="39">
        <f>$AZ$90</f>
        <v>4.7812028929452118E-4</v>
      </c>
      <c r="L145" s="39">
        <f>$AZ$93</f>
        <v>0.35614599999999996</v>
      </c>
    </row>
    <row r="146" spans="2:12">
      <c r="B146" s="44"/>
      <c r="C146" s="39">
        <f>$BA$88</f>
        <v>1.2046827176138026E-4</v>
      </c>
      <c r="K146" s="39">
        <f>$BA$90</f>
        <v>5.0212028929452117E-4</v>
      </c>
      <c r="L146" s="39">
        <f>$BA$93</f>
        <v>0.45408300000000001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4.5589135839317651E-4</v>
      </c>
      <c r="L147" s="39">
        <f>$BB$93</f>
        <v>0.43728299999999998</v>
      </c>
    </row>
    <row r="148" spans="2:12">
      <c r="B148" s="44"/>
      <c r="C148" s="39">
        <f>$BC$88</f>
        <v>1.2046827176138026E-4</v>
      </c>
      <c r="K148" s="39">
        <f>$BC$90</f>
        <v>4.3063606374171511E-4</v>
      </c>
      <c r="L148" s="39">
        <f>$BC$93</f>
        <v>0.42818199999999995</v>
      </c>
    </row>
    <row r="149" spans="2:12">
      <c r="B149" s="44"/>
      <c r="C149" s="39">
        <f>$BD$88</f>
        <v>3.4922214640803194E-5</v>
      </c>
      <c r="K149" s="39">
        <f>$BD$90</f>
        <v>3.6691620804231526E-4</v>
      </c>
      <c r="L149" s="39">
        <f>$BD$93</f>
        <v>0.38060099999999997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3.6691620804231526E-4</v>
      </c>
      <c r="L150" s="39">
        <f>$BE$93</f>
        <v>0.38060099999999997</v>
      </c>
    </row>
    <row r="151" spans="2:12">
      <c r="B151" s="44"/>
      <c r="C151" s="39">
        <f>$BF$88</f>
        <v>3.4922214640803194E-5</v>
      </c>
      <c r="K151" s="39">
        <f>$BF$90</f>
        <v>2.9709465742766122E-4</v>
      </c>
      <c r="L151" s="39">
        <f>$BF$93</f>
        <v>0.35540100000000002</v>
      </c>
    </row>
    <row r="152" spans="2:12">
      <c r="B152" s="44"/>
      <c r="C152" s="39">
        <f>$BG$88</f>
        <v>3.4922214640803194E-5</v>
      </c>
      <c r="K152" s="39">
        <f>$BG$90</f>
        <v>2.9709465742766122E-4</v>
      </c>
      <c r="L152" s="39">
        <f>$BG$93</f>
        <v>0.35540100000000002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3.0054748217358943E-4</v>
      </c>
      <c r="L153" s="39">
        <f>$BH$93</f>
        <v>0.36127200000000004</v>
      </c>
    </row>
    <row r="154" spans="2:12">
      <c r="B154" s="44"/>
      <c r="C154" s="39">
        <f>$BI$88</f>
        <v>3.4922214640803194E-5</v>
      </c>
      <c r="K154" s="39">
        <f>$BI$90</f>
        <v>4.1026143504271472E-4</v>
      </c>
      <c r="L154" s="39">
        <f>$BI$93</f>
        <v>0.44968399999999997</v>
      </c>
    </row>
    <row r="155" spans="2:12">
      <c r="B155" s="44"/>
      <c r="C155" s="39">
        <f>$BJ$88</f>
        <v>3.4922214640803194E-5</v>
      </c>
      <c r="K155" s="39">
        <f>$BJ$90</f>
        <v>4.2282172706103902E-4</v>
      </c>
      <c r="L155" s="39">
        <f>$BJ$93</f>
        <v>0.29337999999999997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4.099853682473666E-4</v>
      </c>
      <c r="L156" s="39">
        <f>$BK$93</f>
        <v>0.28358</v>
      </c>
    </row>
    <row r="157" spans="2:12">
      <c r="B157" s="44"/>
      <c r="C157" s="39">
        <f>$BL$88</f>
        <v>0</v>
      </c>
      <c r="K157" s="39">
        <f>$BL$90</f>
        <v>3.3898536824736666E-4</v>
      </c>
      <c r="L157" s="39">
        <f>$BL$93</f>
        <v>0.25518000000000002</v>
      </c>
    </row>
    <row r="158" spans="2:12">
      <c r="B158" s="44"/>
      <c r="C158" s="39">
        <f>$BM$88</f>
        <v>0</v>
      </c>
      <c r="K158" s="39">
        <f>$BM$90</f>
        <v>3.1498536824736662E-4</v>
      </c>
      <c r="L158" s="39">
        <f>$BM$93</f>
        <v>0.15724299999999999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3.1498536824736662E-4</v>
      </c>
      <c r="L159" s="39">
        <f>$BN$93</f>
        <v>0.15724299999999999</v>
      </c>
    </row>
    <row r="160" spans="2:12">
      <c r="B160" s="44"/>
      <c r="C160" s="39">
        <f>$BO$88</f>
        <v>0</v>
      </c>
      <c r="K160" s="39">
        <f>$BO$90</f>
        <v>3.1498536824736662E-4</v>
      </c>
      <c r="L160" s="39">
        <f>$BO$93</f>
        <v>0.15724299999999999</v>
      </c>
    </row>
    <row r="161" spans="2:12">
      <c r="B161" s="44"/>
      <c r="C161" s="39">
        <f>$BP$88</f>
        <v>5.6840032988219684E-6</v>
      </c>
      <c r="K161" s="39">
        <f>$BP$90</f>
        <v>2.7498536824736663E-4</v>
      </c>
      <c r="L161" s="39">
        <f>$BP$93</f>
        <v>0.14310799999999999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2.7498536824736663E-4</v>
      </c>
      <c r="L162" s="39">
        <f>$BQ$93</f>
        <v>0.14310799999999999</v>
      </c>
    </row>
    <row r="163" spans="2:12">
      <c r="B163" s="44"/>
      <c r="C163" s="39">
        <f>$BR$88</f>
        <v>5.6840032988219684E-6</v>
      </c>
      <c r="K163" s="39">
        <f>$BR$90</f>
        <v>2.7498536824736663E-4</v>
      </c>
      <c r="L163" s="39">
        <f>$BR$93</f>
        <v>0.14310799999999999</v>
      </c>
    </row>
    <row r="164" spans="2:12">
      <c r="B164" s="44"/>
      <c r="C164" s="39">
        <f>$BS$88</f>
        <v>5.6840032988219684E-6</v>
      </c>
      <c r="K164" s="39">
        <f>$BS$90</f>
        <v>2.7498536824736663E-4</v>
      </c>
      <c r="L164" s="39">
        <f>$BS$93</f>
        <v>0.14310799999999999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2.2498536824736666E-4</v>
      </c>
      <c r="L165" s="39">
        <f>$BT$93</f>
        <v>0.12043699999999999</v>
      </c>
    </row>
    <row r="166" spans="2:12">
      <c r="B166" s="44"/>
      <c r="C166" s="39">
        <f>$BU$88</f>
        <v>5.6840032988219684E-6</v>
      </c>
      <c r="K166" s="39">
        <f>$BU$90</f>
        <v>1.1527141537824133E-4</v>
      </c>
      <c r="L166" s="39">
        <f>$BU$93</f>
        <v>3.2024999999999998E-2</v>
      </c>
    </row>
    <row r="167" spans="2:12">
      <c r="B167" s="44"/>
      <c r="C167" s="39">
        <f>$BV$88</f>
        <v>5.5684003298821967E-5</v>
      </c>
      <c r="K167" s="39">
        <f>$BV$90</f>
        <v>5.6985191800981609E-5</v>
      </c>
      <c r="L167" s="39">
        <f>$BV$93</f>
        <v>1.5399999999999999E-2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0</v>
      </c>
      <c r="L168" s="39">
        <f>$BW$93</f>
        <v>0</v>
      </c>
    </row>
    <row r="169" spans="2:12">
      <c r="B169" s="44"/>
      <c r="C169" s="39">
        <f>$BX$88</f>
        <v>3.3622265228995171E-4</v>
      </c>
      <c r="K169" s="39">
        <f>$BX$90</f>
        <v>0</v>
      </c>
      <c r="L169" s="39">
        <f>$BX$93</f>
        <v>0</v>
      </c>
    </row>
    <row r="170" spans="2:12">
      <c r="B170" s="44"/>
      <c r="C170" s="39">
        <f>$BY$88</f>
        <v>3.4285253824374833E-4</v>
      </c>
      <c r="K170" s="39">
        <f>$BY$90</f>
        <v>0</v>
      </c>
      <c r="L170" s="39">
        <f>$BY$93</f>
        <v>0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0</v>
      </c>
      <c r="L171" s="39">
        <f>$BZ$93</f>
        <v>0</v>
      </c>
    </row>
    <row r="172" spans="2:12">
      <c r="B172" s="44"/>
      <c r="C172" s="39">
        <f>$CA$88</f>
        <v>6.2900713420826733E-4</v>
      </c>
      <c r="K172" s="39">
        <f>$CA$90</f>
        <v>0</v>
      </c>
      <c r="L172" s="39">
        <f>$CA$93</f>
        <v>0</v>
      </c>
    </row>
    <row r="173" spans="2:12">
      <c r="B173" s="44"/>
      <c r="C173" s="39">
        <f>$CB$88</f>
        <v>6.2332313090944546E-4</v>
      </c>
      <c r="K173" s="39">
        <f>$CB$90</f>
        <v>0</v>
      </c>
      <c r="L173" s="39">
        <f>$CB$93</f>
        <v>0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7.0000000000000007E-5</v>
      </c>
      <c r="L174" s="39">
        <f>$CC$93</f>
        <v>1.1299999999999999E-2</v>
      </c>
    </row>
    <row r="175" spans="2:12">
      <c r="B175" s="44"/>
      <c r="C175" s="39">
        <f>$CD$88</f>
        <v>6.2332313090944546E-4</v>
      </c>
      <c r="K175" s="39">
        <f>$CD$90</f>
        <v>7.0000000000000007E-5</v>
      </c>
      <c r="L175" s="39">
        <f>$CD$93</f>
        <v>1.1299999999999999E-2</v>
      </c>
    </row>
    <row r="176" spans="2:12">
      <c r="B176" s="44"/>
      <c r="C176" s="39">
        <f>$CE$88</f>
        <v>6.2332313090944546E-4</v>
      </c>
      <c r="K176" s="39">
        <f>$CE$90</f>
        <v>7.0000000000000007E-5</v>
      </c>
      <c r="L176" s="39">
        <f>$CE$93</f>
        <v>1.1299999999999999E-2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7.0000000000000007E-5</v>
      </c>
      <c r="L177" s="39">
        <f>$CF$93</f>
        <v>1.1299999999999999E-2</v>
      </c>
    </row>
    <row r="178" spans="2:12">
      <c r="B178" s="44"/>
      <c r="C178" s="39">
        <f>$CG$88</f>
        <v>6.4780504922507074E-4</v>
      </c>
      <c r="K178" s="39">
        <f>$CG$90</f>
        <v>9.0000000000000006E-5</v>
      </c>
      <c r="L178" s="39">
        <f>$CG$93</f>
        <v>3.6362999999999999E-2</v>
      </c>
    </row>
    <row r="179" spans="2:12">
      <c r="B179" s="44"/>
      <c r="C179" s="39">
        <f>$CH$88</f>
        <v>5.9780504922507072E-4</v>
      </c>
      <c r="K179" s="39">
        <f>$CH$90</f>
        <v>1.7200000000000001E-4</v>
      </c>
      <c r="L179" s="39">
        <f>$CH$93</f>
        <v>0.10516300000000001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1.92E-4</v>
      </c>
      <c r="L180" s="39">
        <f>$CI$93</f>
        <v>0.12369100000000001</v>
      </c>
    </row>
    <row r="181" spans="2:12">
      <c r="B181" s="44"/>
      <c r="C181" s="39">
        <f>$CJ$88</f>
        <v>3.7592627908108849E-4</v>
      </c>
      <c r="K181" s="39">
        <f>$CJ$90</f>
        <v>2.2323302752293579E-4</v>
      </c>
      <c r="L181" s="39">
        <f>$CJ$93</f>
        <v>0.143147</v>
      </c>
    </row>
    <row r="182" spans="2:12">
      <c r="B182" s="44"/>
      <c r="C182" s="39">
        <f>$CK$88</f>
        <v>6.337350899277372E-4</v>
      </c>
      <c r="K182" s="39">
        <f>$CK$90</f>
        <v>2.798862385321101E-4</v>
      </c>
      <c r="L182" s="39">
        <f>$CK$93</f>
        <v>0.182002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3.045908256880734E-4</v>
      </c>
      <c r="L183" s="39">
        <f>$CL$93</f>
        <v>0.20047900000000002</v>
      </c>
    </row>
    <row r="184" spans="2:12">
      <c r="B184" s="44"/>
      <c r="C184" s="39">
        <f>$CM$88</f>
        <v>3.6645411197781309E-4</v>
      </c>
      <c r="K184" s="39">
        <f>$CM$90</f>
        <v>3.3623119266055048E-4</v>
      </c>
      <c r="L184" s="39">
        <f>$CM$93</f>
        <v>0.21699800000000002</v>
      </c>
    </row>
    <row r="185" spans="2:12">
      <c r="B185" s="44"/>
      <c r="C185" s="39">
        <f>$CN$88</f>
        <v>3.6645411197781309E-4</v>
      </c>
      <c r="K185" s="39">
        <f>$CN$90</f>
        <v>4.4483779816513762E-4</v>
      </c>
      <c r="L185" s="39">
        <f>$CN$93</f>
        <v>0.27812300000000001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4.8226973264688903E-4</v>
      </c>
      <c r="L186" s="39">
        <f>$CO$93</f>
        <v>0.325708</v>
      </c>
    </row>
    <row r="187" spans="2:12">
      <c r="B187" s="44"/>
      <c r="C187" s="39">
        <f>$CP$88</f>
        <v>4.0099957352238429E-4</v>
      </c>
      <c r="K187" s="39">
        <f>$CP$90</f>
        <v>6.1239817301386159E-4</v>
      </c>
      <c r="L187" s="39">
        <f>$CP$93</f>
        <v>0.40542500000000004</v>
      </c>
    </row>
    <row r="188" spans="2:12">
      <c r="B188" s="44"/>
      <c r="C188" s="39">
        <f>$CQ$88</f>
        <v>4.3812667638823757E-4</v>
      </c>
      <c r="K188" s="39">
        <f>$CQ$90</f>
        <v>6.7030642989459547E-4</v>
      </c>
      <c r="L188" s="39">
        <f>$CQ$93</f>
        <v>0.43655000000000005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7.5182606292211851E-4</v>
      </c>
      <c r="L189" s="39">
        <f>$CR$93</f>
        <v>0.47509400000000002</v>
      </c>
    </row>
    <row r="190" spans="2:12">
      <c r="B190" s="44"/>
      <c r="C190" s="39">
        <f>$CS$88</f>
        <v>4.1364475807261229E-4</v>
      </c>
      <c r="K190" s="39">
        <f>$CS$90</f>
        <v>7.8959120053679731E-4</v>
      </c>
      <c r="L190" s="39">
        <f>$CS$93</f>
        <v>0.47916700000000001</v>
      </c>
    </row>
    <row r="191" spans="2:12">
      <c r="B191" s="44"/>
      <c r="C191" s="39">
        <f>$CT$88</f>
        <v>5.3078336273685656E-4</v>
      </c>
      <c r="K191" s="39">
        <f>$CT$90</f>
        <v>7.0759120053679738E-4</v>
      </c>
      <c r="L191" s="39">
        <f>$CT$93</f>
        <v>0.41036699999999998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6.8759120053679733E-4</v>
      </c>
      <c r="L192" s="39">
        <f>$CU$93</f>
        <v>0.39183899999999999</v>
      </c>
    </row>
    <row r="193" spans="2:12">
      <c r="B193" s="44"/>
      <c r="C193" s="39">
        <f>$CV$88</f>
        <v>4.9401351049770809E-4</v>
      </c>
      <c r="K193" s="39">
        <f>$CV$90</f>
        <v>6.563581730138616E-4</v>
      </c>
      <c r="L193" s="39">
        <f>$CV$93</f>
        <v>0.37238299999999996</v>
      </c>
    </row>
    <row r="194" spans="2:12">
      <c r="B194" s="44"/>
      <c r="C194" s="39">
        <f>$CW$88</f>
        <v>2.2957481369726275E-4</v>
      </c>
      <c r="K194" s="39">
        <f>$CW$90</f>
        <v>6.5870496200468726E-4</v>
      </c>
      <c r="L194" s="39">
        <f>$CW$93</f>
        <v>0.369676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6.3400037484872391E-4</v>
      </c>
      <c r="L195" s="39">
        <f>$CX$93</f>
        <v>0.35119900000000004</v>
      </c>
    </row>
    <row r="196" spans="2:12">
      <c r="B196" s="44"/>
      <c r="C196" s="39">
        <f>$CY$88</f>
        <v>2.1070119568266773E-4</v>
      </c>
      <c r="K196" s="39">
        <f>$CY$90</f>
        <v>6.0236000787624688E-4</v>
      </c>
      <c r="L196" s="39">
        <f>$CY$93</f>
        <v>0.33467999999999998</v>
      </c>
    </row>
    <row r="197" spans="2:12">
      <c r="B197" s="44"/>
      <c r="C197" s="39">
        <f>$CZ$88</f>
        <v>3.2370119568266774E-4</v>
      </c>
      <c r="K197" s="39">
        <f>$CZ$90</f>
        <v>4.9375340237165963E-4</v>
      </c>
      <c r="L197" s="39">
        <f>$CZ$93</f>
        <v>0.27355499999999999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3.8632146788990826E-4</v>
      </c>
      <c r="L198" s="39">
        <f>$DA$93</f>
        <v>0.21466999999999997</v>
      </c>
    </row>
    <row r="199" spans="2:12">
      <c r="B199" s="44"/>
      <c r="C199" s="39">
        <f>$DB$88</f>
        <v>2.8915573413809654E-4</v>
      </c>
      <c r="K199" s="39">
        <f>$DB$90</f>
        <v>2.7919302752293576E-4</v>
      </c>
      <c r="L199" s="39">
        <f>$DB$93</f>
        <v>0.14251599999999998</v>
      </c>
    </row>
    <row r="200" spans="2:12">
      <c r="B200" s="44"/>
      <c r="C200" s="39">
        <f>$DC$88</f>
        <v>2.520286312722432E-4</v>
      </c>
      <c r="K200" s="39">
        <f>$DC$90</f>
        <v>2.212847706422018E-4</v>
      </c>
      <c r="L200" s="39">
        <f>$DC$93</f>
        <v>0.11139099999999999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2.2376513761467889E-4</v>
      </c>
      <c r="L201" s="39">
        <f>$DD$93</f>
        <v>0.10527399999999999</v>
      </c>
    </row>
    <row r="202" spans="2:12">
      <c r="B202" s="44"/>
      <c r="C202" s="39">
        <f>$DE$88</f>
        <v>2.520286312722432E-4</v>
      </c>
      <c r="K202" s="39">
        <f>$DE$90</f>
        <v>1.8599999999999997E-4</v>
      </c>
      <c r="L202" s="39">
        <f>$DE$93</f>
        <v>8.2883999999999999E-2</v>
      </c>
    </row>
    <row r="203" spans="2:12">
      <c r="B203" s="44"/>
      <c r="C203" s="39">
        <f>$DF$88</f>
        <v>5.5489002660799895E-4</v>
      </c>
      <c r="K203" s="39">
        <f>$DF$90</f>
        <v>1.8599999999999997E-4</v>
      </c>
      <c r="L203" s="39">
        <f>$DF$93</f>
        <v>8.3590999999999999E-2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8.1999999999999998E-4</v>
      </c>
      <c r="L204" s="39">
        <f>$DG$93</f>
        <v>0.30538100000000001</v>
      </c>
    </row>
    <row r="205" spans="2:12">
      <c r="B205" s="44"/>
      <c r="C205" s="39">
        <f>$DH$88</f>
        <v>8.2599999999999991E-4</v>
      </c>
      <c r="K205" s="39">
        <f>$DH$90</f>
        <v>8.2100000000000001E-4</v>
      </c>
      <c r="L205" s="39">
        <f>$DH$93</f>
        <v>0.30775000000000002</v>
      </c>
    </row>
    <row r="206" spans="2:12">
      <c r="B206" s="44"/>
      <c r="C206" s="39">
        <f>$DI$88</f>
        <v>8.2599999999999991E-4</v>
      </c>
      <c r="K206" s="39">
        <f>$DI$90</f>
        <v>1.7160000000000003E-3</v>
      </c>
      <c r="L206" s="39">
        <f>$DI$93</f>
        <v>0.80652499999999994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2.2940000000000005E-3</v>
      </c>
      <c r="L207" s="39">
        <f>$DJ$93</f>
        <v>1.0243639999999998</v>
      </c>
    </row>
    <row r="208" spans="2:12">
      <c r="B208" s="44"/>
      <c r="C208" s="39">
        <f>$DK$88</f>
        <v>8.2599999999999991E-4</v>
      </c>
      <c r="K208" s="39">
        <f>$DK$90</f>
        <v>2.5550000000000004E-3</v>
      </c>
      <c r="L208" s="39">
        <f>$DK$93</f>
        <v>1.1161279999999998</v>
      </c>
    </row>
    <row r="209" spans="2:12">
      <c r="B209" s="44"/>
      <c r="C209" s="39">
        <f>$DL$88</f>
        <v>7.1299999999999998E-4</v>
      </c>
      <c r="K209" s="39">
        <f>$DL$90</f>
        <v>2.6000000000000003E-3</v>
      </c>
      <c r="L209" s="39">
        <f>$DL$93</f>
        <v>1.2290559999999999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2.6040000000000004E-3</v>
      </c>
      <c r="L210" s="39">
        <f>$DM$93</f>
        <v>1.2360629999999999</v>
      </c>
    </row>
    <row r="211" spans="2:12">
      <c r="B211" s="44"/>
      <c r="C211" s="39">
        <f>$DN$88</f>
        <v>7.1299999999999998E-4</v>
      </c>
      <c r="K211" s="39">
        <f>$DN$90</f>
        <v>3.6190000000000003E-3</v>
      </c>
      <c r="L211" s="39">
        <f>$DN$93</f>
        <v>1.5930089999999999</v>
      </c>
    </row>
    <row r="212" spans="2:12">
      <c r="B212" s="44"/>
      <c r="C212" s="39">
        <f>$DO$88</f>
        <v>7.1299999999999998E-4</v>
      </c>
      <c r="K212" s="39">
        <f>$DO$90</f>
        <v>4.1375733333333335E-3</v>
      </c>
      <c r="L212" s="39">
        <f>$DO$93</f>
        <v>2.0024999999999999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4.5355733333333342E-3</v>
      </c>
      <c r="L213" s="39">
        <f>$DP$93</f>
        <v>2.3986329999999998</v>
      </c>
    </row>
    <row r="214" spans="2:12">
      <c r="B214" s="44"/>
      <c r="C214" s="39">
        <f>$DQ$88</f>
        <v>7.1299999999999998E-4</v>
      </c>
      <c r="K214" s="39">
        <f>$DQ$90</f>
        <v>4.638573333333334E-3</v>
      </c>
      <c r="L214" s="39">
        <f>$DQ$93</f>
        <v>2.4659750000000003</v>
      </c>
    </row>
    <row r="215" spans="2:12">
      <c r="B215" s="44"/>
      <c r="C215" s="39">
        <f>$DR$88</f>
        <v>2.9299999999999997E-4</v>
      </c>
      <c r="K215" s="39">
        <f>$DR$90</f>
        <v>4.6985733333333333E-3</v>
      </c>
      <c r="L215" s="39">
        <f>$DR$93</f>
        <v>2.5048680000000001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4.2285733333333334E-3</v>
      </c>
      <c r="L216" s="39">
        <f>$DS$93</f>
        <v>2.4063220000000003</v>
      </c>
    </row>
    <row r="217" spans="2:12">
      <c r="B217" s="44"/>
      <c r="C217" s="39">
        <f>$DT$88</f>
        <v>1.13E-4</v>
      </c>
      <c r="K217" s="39">
        <f>$DT$90</f>
        <v>4.3085733333333336E-3</v>
      </c>
      <c r="L217" s="39">
        <f>$DT$93</f>
        <v>2.4643480000000006</v>
      </c>
    </row>
    <row r="218" spans="2:12">
      <c r="B218" s="44"/>
      <c r="C218" s="39">
        <f>$DU$88</f>
        <v>1.83E-4</v>
      </c>
      <c r="K218" s="39">
        <f>$DU$90</f>
        <v>3.4105733333333341E-3</v>
      </c>
      <c r="L218" s="39">
        <f>$DU$93</f>
        <v>1.9656339999999999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2.8325733333333337E-3</v>
      </c>
      <c r="L219" s="39">
        <f>$DV$93</f>
        <v>1.7477949999999998</v>
      </c>
    </row>
    <row r="220" spans="2:12">
      <c r="B220" s="44"/>
      <c r="C220" s="39">
        <f>$DW$88</f>
        <v>1.83E-4</v>
      </c>
      <c r="K220" s="39">
        <f>$DW$90</f>
        <v>2.6545733333333339E-3</v>
      </c>
      <c r="L220" s="39">
        <f>$DW$93</f>
        <v>1.7166329999999999</v>
      </c>
    </row>
    <row r="221" spans="2:12">
      <c r="B221" s="44"/>
      <c r="C221" s="39">
        <f>$DX$88</f>
        <v>1.83E-4</v>
      </c>
      <c r="K221" s="39">
        <f>$DX$90</f>
        <v>2.7115733333333341E-3</v>
      </c>
      <c r="L221" s="39">
        <f>$DX$93</f>
        <v>1.6726649999999998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2.762573333333334E-3</v>
      </c>
      <c r="L222" s="39">
        <f>$DY$93</f>
        <v>1.696021</v>
      </c>
    </row>
    <row r="223" spans="2:12">
      <c r="B223" s="44"/>
      <c r="C223" s="39">
        <f>$DZ$88</f>
        <v>4.5600000000000003E-4</v>
      </c>
      <c r="K223" s="39">
        <f>$DZ$90</f>
        <v>1.7835733333333333E-3</v>
      </c>
      <c r="L223" s="39">
        <f>$DZ$93</f>
        <v>1.361135</v>
      </c>
    </row>
    <row r="224" spans="2:12">
      <c r="B224" s="44"/>
      <c r="C224" s="39">
        <f>$EA$88</f>
        <v>4.5600000000000003E-4</v>
      </c>
      <c r="K224" s="39">
        <f>$EA$90</f>
        <v>1.3030000000000001E-3</v>
      </c>
      <c r="L224" s="39">
        <f>$EA$93</f>
        <v>0.97360399999999991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8.2100000000000012E-4</v>
      </c>
      <c r="L225" s="39">
        <f>$EB$93</f>
        <v>0.54504399999999986</v>
      </c>
    </row>
    <row r="226" spans="2:12">
      <c r="B226" s="44"/>
      <c r="C226" s="39">
        <f>$EC$88</f>
        <v>4.5600000000000003E-4</v>
      </c>
      <c r="K226" s="39">
        <f>$EC$90</f>
        <v>7.4800000000000008E-4</v>
      </c>
      <c r="L226" s="39">
        <f>$EC$93</f>
        <v>0.50022299999999986</v>
      </c>
    </row>
    <row r="227" spans="2:12">
      <c r="B227" s="44"/>
      <c r="C227" s="39">
        <f>$ED$88</f>
        <v>4.5600000000000003E-4</v>
      </c>
      <c r="K227" s="39">
        <f>$ED$90</f>
        <v>7.3900000000000007E-4</v>
      </c>
      <c r="L227" s="39">
        <f>$ED$93</f>
        <v>0.48109199999999996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5.750000000000001E-4</v>
      </c>
      <c r="L228" s="39">
        <f>$EE$93</f>
        <v>0.35784799999999994</v>
      </c>
    </row>
    <row r="229" spans="2:12">
      <c r="B229" s="44"/>
      <c r="C229" s="39">
        <f>$EF$88</f>
        <v>4.7800000000000007E-4</v>
      </c>
      <c r="K229" s="39">
        <f>$EF$90</f>
        <v>4.9399999999999997E-4</v>
      </c>
      <c r="L229" s="39">
        <f>$EF$93</f>
        <v>0.29745300000000002</v>
      </c>
    </row>
    <row r="230" spans="2:12">
      <c r="B230" s="44"/>
      <c r="C230" s="39">
        <f>$EG$88</f>
        <v>4.0800000000000005E-4</v>
      </c>
      <c r="K230" s="39">
        <f>$EG$90</f>
        <v>4.3800000000000002E-4</v>
      </c>
      <c r="L230" s="39">
        <f>$EG$93</f>
        <v>0.26124399999999998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4.9300000000000006E-4</v>
      </c>
      <c r="L231" s="39">
        <f>$EH$93</f>
        <v>0.28339299999999995</v>
      </c>
    </row>
    <row r="232" spans="2:12">
      <c r="B232" s="44"/>
      <c r="C232" s="39">
        <f>$EI$88</f>
        <v>4.0800000000000005E-4</v>
      </c>
      <c r="K232" s="39">
        <f>$EI$90</f>
        <v>4.6200000000000001E-4</v>
      </c>
      <c r="L232" s="39">
        <f>$EI$93</f>
        <v>0.24356999999999998</v>
      </c>
    </row>
    <row r="233" spans="2:12">
      <c r="B233" s="44"/>
      <c r="C233" s="39">
        <f>$EJ$88</f>
        <v>5.0100000000000003E-4</v>
      </c>
      <c r="K233" s="39">
        <f>$EJ$90</f>
        <v>3.6000000000000002E-4</v>
      </c>
      <c r="L233" s="39">
        <f>$EJ$93</f>
        <v>0.17460999999999999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3.0500000000000004E-4</v>
      </c>
      <c r="L234" s="39">
        <f>$EK$93</f>
        <v>0.14424700000000001</v>
      </c>
    </row>
    <row r="235" spans="2:12">
      <c r="B235" s="44"/>
      <c r="C235" s="39">
        <f>$EL$88</f>
        <v>2.2800000000000001E-4</v>
      </c>
      <c r="K235" s="39">
        <f>$EL$90</f>
        <v>2.4600000000000002E-4</v>
      </c>
      <c r="L235" s="39">
        <f>$EL$93</f>
        <v>0.11462399999999999</v>
      </c>
    </row>
    <row r="236" spans="2:12">
      <c r="B236" s="44"/>
      <c r="C236" s="39">
        <f>$EM$88</f>
        <v>2.2800000000000001E-4</v>
      </c>
      <c r="K236" s="39">
        <f>$EM$90</f>
        <v>2.0800000000000001E-4</v>
      </c>
      <c r="L236" s="39">
        <f>$EM$93</f>
        <v>9.2663999999999996E-2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3.3400000000000004E-4</v>
      </c>
      <c r="L237" s="39">
        <f>$EN$93</f>
        <v>0.15173299999999998</v>
      </c>
    </row>
    <row r="238" spans="2:12">
      <c r="B238" s="44"/>
      <c r="C238" s="39">
        <f>$EO$88</f>
        <v>2.8000000000000003E-4</v>
      </c>
      <c r="K238" s="39">
        <f>$EO$90</f>
        <v>2.8400000000000002E-4</v>
      </c>
      <c r="L238" s="39">
        <f>$EO$93</f>
        <v>0.12246599999999999</v>
      </c>
    </row>
    <row r="239" spans="2:12">
      <c r="B239" s="44"/>
      <c r="C239" s="39">
        <f>$EP$88</f>
        <v>2.8000000000000003E-4</v>
      </c>
      <c r="K239" s="39">
        <f>$EP$90</f>
        <v>2.3300000000000003E-4</v>
      </c>
      <c r="L239" s="39">
        <f>$EP$93</f>
        <v>0.10199699999999999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2.3300000000000003E-4</v>
      </c>
      <c r="L240" s="39">
        <f>$EQ$93</f>
        <v>0.10199699999999999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9.2056666666666683E-5</v>
      </c>
    </row>
    <row r="313" spans="2:6">
      <c r="B313" s="44"/>
      <c r="D313" s="39">
        <f>$D$89</f>
        <v>9.2056666666666683E-5</v>
      </c>
    </row>
    <row r="314" spans="2:6">
      <c r="B314" s="44"/>
      <c r="D314" s="39">
        <f>$E$89</f>
        <v>9.2056666666666683E-5</v>
      </c>
    </row>
    <row r="315" spans="2:6">
      <c r="B315" s="44" t="str">
        <f>$F$87</f>
        <v>yt 31 03 2011</v>
      </c>
      <c r="D315" s="39">
        <f>$F$89</f>
        <v>9.2056666666666683E-5</v>
      </c>
    </row>
    <row r="316" spans="2:6">
      <c r="B316" s="44"/>
      <c r="D316" s="39">
        <f>$G$89</f>
        <v>9.2056666666666683E-5</v>
      </c>
    </row>
    <row r="317" spans="2:6">
      <c r="B317" s="44"/>
      <c r="D317" s="39">
        <f>$H$89</f>
        <v>9.2000000000000014E-5</v>
      </c>
    </row>
    <row r="318" spans="2:6">
      <c r="B318" s="44" t="str">
        <f>$I$87</f>
        <v>yt 30 06 2011</v>
      </c>
      <c r="D318" s="39">
        <f>$I$89</f>
        <v>9.2000000000000014E-5</v>
      </c>
    </row>
    <row r="319" spans="2:6">
      <c r="B319" s="44"/>
      <c r="D319" s="39">
        <f>$J$89</f>
        <v>4.1E-5</v>
      </c>
    </row>
    <row r="320" spans="2:6">
      <c r="B320" s="44"/>
      <c r="D320" s="39">
        <f>$K$89</f>
        <v>4.1E-5</v>
      </c>
    </row>
    <row r="321" spans="2:4">
      <c r="B321" s="44" t="str">
        <f>$L$87</f>
        <v>yt 30 09 2011</v>
      </c>
      <c r="D321" s="39">
        <f>$L$89</f>
        <v>4.1E-5</v>
      </c>
    </row>
    <row r="322" spans="2:4">
      <c r="B322" s="44"/>
      <c r="D322" s="39">
        <f>$M$89</f>
        <v>4.1E-5</v>
      </c>
    </row>
    <row r="323" spans="2:4">
      <c r="B323" s="44"/>
      <c r="D323" s="39">
        <f>$N$89</f>
        <v>6.0000000000000002E-5</v>
      </c>
    </row>
    <row r="324" spans="2:4">
      <c r="B324" s="44" t="str">
        <f>$O$87</f>
        <v>yt 31 12 2011</v>
      </c>
      <c r="D324" s="39">
        <f>$O$89</f>
        <v>1.9000000000000001E-5</v>
      </c>
    </row>
    <row r="325" spans="2:4">
      <c r="B325" s="44"/>
      <c r="D325" s="39">
        <f>$P$89</f>
        <v>1.9000000000000001E-5</v>
      </c>
    </row>
    <row r="326" spans="2:4">
      <c r="B326" s="44"/>
      <c r="D326" s="39">
        <f>$Q$89</f>
        <v>4.2000000000000004E-5</v>
      </c>
    </row>
    <row r="327" spans="2:4">
      <c r="B327" s="44" t="str">
        <f>$R$87</f>
        <v>yt 31 03 2012</v>
      </c>
      <c r="D327" s="39">
        <f>$R$89</f>
        <v>4.2000000000000004E-5</v>
      </c>
    </row>
    <row r="328" spans="2:4">
      <c r="B328" s="44"/>
      <c r="D328" s="39">
        <f>$S$89</f>
        <v>8.4000000000000009E-5</v>
      </c>
    </row>
    <row r="329" spans="2:4">
      <c r="B329" s="44"/>
      <c r="D329" s="39">
        <f>$T$89</f>
        <v>8.4000000000000009E-5</v>
      </c>
    </row>
    <row r="330" spans="2:4">
      <c r="B330" s="44" t="str">
        <f>$U$87</f>
        <v>yt 30 06 2012</v>
      </c>
      <c r="D330" s="39">
        <f>$U$89</f>
        <v>8.4000000000000009E-5</v>
      </c>
    </row>
    <row r="331" spans="2:4">
      <c r="B331" s="44"/>
      <c r="D331" s="39">
        <f>$V$89</f>
        <v>5.9000000000000011E-5</v>
      </c>
    </row>
    <row r="332" spans="2:4">
      <c r="B332" s="44"/>
      <c r="D332" s="39">
        <f>$W$89</f>
        <v>5.9000000000000011E-5</v>
      </c>
    </row>
    <row r="333" spans="2:4">
      <c r="B333" s="44" t="str">
        <f>$X$87</f>
        <v>yt 30 09 2012</v>
      </c>
      <c r="D333" s="39">
        <f>$X$89</f>
        <v>5.9000000000000011E-5</v>
      </c>
    </row>
    <row r="334" spans="2:4">
      <c r="B334" s="44"/>
      <c r="D334" s="39">
        <f>$Y$89</f>
        <v>1.02E-4</v>
      </c>
    </row>
    <row r="335" spans="2:4">
      <c r="B335" s="44"/>
      <c r="D335" s="39">
        <f>$Z$89</f>
        <v>8.3000000000000012E-5</v>
      </c>
    </row>
    <row r="336" spans="2:4">
      <c r="B336" s="44" t="str">
        <f>$AA$87</f>
        <v>yt 31 12 2012</v>
      </c>
      <c r="D336" s="39">
        <f>$AA$89</f>
        <v>8.3000000000000012E-5</v>
      </c>
    </row>
    <row r="337" spans="2:4">
      <c r="B337" s="44"/>
      <c r="D337" s="39">
        <f>$AB$89</f>
        <v>8.3000000000000012E-5</v>
      </c>
    </row>
    <row r="338" spans="2:4">
      <c r="B338" s="44"/>
      <c r="D338" s="39">
        <f>$AC$89</f>
        <v>5.9999999999999995E-5</v>
      </c>
    </row>
    <row r="339" spans="2:4">
      <c r="B339" s="44" t="str">
        <f>$AD$87</f>
        <v>yt 31 03 2013</v>
      </c>
      <c r="D339" s="39">
        <f>$AD$89</f>
        <v>1.3299999999999998E-4</v>
      </c>
    </row>
    <row r="340" spans="2:4">
      <c r="B340" s="44"/>
      <c r="D340" s="39">
        <f>$AE$89</f>
        <v>9.1000000000000016E-5</v>
      </c>
    </row>
    <row r="341" spans="2:4">
      <c r="B341" s="44"/>
      <c r="D341" s="39">
        <f>$AF$89</f>
        <v>9.1000000000000016E-5</v>
      </c>
    </row>
    <row r="342" spans="2:4">
      <c r="B342" s="44" t="str">
        <f>$AG$87</f>
        <v>yt 30 06 2013</v>
      </c>
      <c r="D342" s="39">
        <f>$AG$89</f>
        <v>9.1000000000000016E-5</v>
      </c>
    </row>
    <row r="343" spans="2:4">
      <c r="B343" s="44"/>
      <c r="D343" s="39">
        <f>$AH$89</f>
        <v>1.63E-4</v>
      </c>
    </row>
    <row r="344" spans="2:4">
      <c r="B344" s="44"/>
      <c r="D344" s="39">
        <f>$AI$89</f>
        <v>2.14E-4</v>
      </c>
    </row>
    <row r="345" spans="2:4">
      <c r="B345" s="44" t="str">
        <f>$AJ$87</f>
        <v>yt 30 09 2013</v>
      </c>
      <c r="D345" s="39">
        <f>$AJ$89</f>
        <v>2.7399999999999999E-4</v>
      </c>
    </row>
    <row r="346" spans="2:4">
      <c r="B346" s="44"/>
      <c r="D346" s="39">
        <f>$AK$89</f>
        <v>2.52E-4</v>
      </c>
    </row>
    <row r="347" spans="2:4">
      <c r="B347" s="44"/>
      <c r="D347" s="39">
        <f>$AL$89</f>
        <v>2.7300000000000002E-4</v>
      </c>
    </row>
    <row r="348" spans="2:4">
      <c r="B348" s="44" t="str">
        <f>$AM$87</f>
        <v>yt 31 12 2013</v>
      </c>
      <c r="D348" s="39">
        <f>$AM$89</f>
        <v>3.1599999999999998E-4</v>
      </c>
    </row>
    <row r="349" spans="2:4">
      <c r="B349" s="44"/>
      <c r="D349" s="39">
        <f>$AN$89</f>
        <v>3.1599999999999998E-4</v>
      </c>
    </row>
    <row r="350" spans="2:4">
      <c r="B350" s="44"/>
      <c r="D350" s="39">
        <f>$AO$89</f>
        <v>3.1599999999999998E-4</v>
      </c>
    </row>
    <row r="351" spans="2:4">
      <c r="B351" s="44" t="str">
        <f>$AP$87</f>
        <v>yt 31 03 2014</v>
      </c>
      <c r="D351" s="39">
        <f>$AP$89</f>
        <v>2.8922893090134471E-4</v>
      </c>
    </row>
    <row r="352" spans="2:4">
      <c r="B352" s="44"/>
      <c r="D352" s="39">
        <f>$AQ$89</f>
        <v>3.1448422555280611E-4</v>
      </c>
    </row>
    <row r="353" spans="2:4">
      <c r="B353" s="44"/>
      <c r="D353" s="39">
        <f>$AR$89</f>
        <v>3.3265802413162888E-4</v>
      </c>
    </row>
    <row r="354" spans="2:4">
      <c r="B354" s="44" t="str">
        <f>$AS$87</f>
        <v>yt 30 06 2014</v>
      </c>
      <c r="D354" s="39">
        <f>$AS$89</f>
        <v>3.3265802413162888E-4</v>
      </c>
    </row>
    <row r="355" spans="2:4">
      <c r="B355" s="44"/>
      <c r="D355" s="39">
        <f>$AT$89</f>
        <v>3.5547957474628292E-4</v>
      </c>
    </row>
    <row r="356" spans="2:4">
      <c r="B356" s="44"/>
      <c r="D356" s="39">
        <f>$AU$89</f>
        <v>3.0447957474628298E-4</v>
      </c>
    </row>
    <row r="357" spans="2:4">
      <c r="B357" s="44" t="str">
        <f>$AV$87</f>
        <v>yt 30 09 2014</v>
      </c>
      <c r="D357" s="39">
        <f>$AV$89</f>
        <v>2.9102675000035474E-4</v>
      </c>
    </row>
    <row r="358" spans="2:4">
      <c r="B358" s="44"/>
      <c r="D358" s="39">
        <f>$AW$89</f>
        <v>2.7002675000035471E-4</v>
      </c>
    </row>
    <row r="359" spans="2:4">
      <c r="B359" s="44"/>
      <c r="D359" s="39">
        <f>$AX$89</f>
        <v>2.9475268155929008E-4</v>
      </c>
    </row>
    <row r="360" spans="2:4">
      <c r="B360" s="44" t="str">
        <f>$AY$87</f>
        <v>yt 31 12 2014</v>
      </c>
      <c r="D360" s="39">
        <f>$AY$89</f>
        <v>2.9965201753314092E-4</v>
      </c>
    </row>
    <row r="361" spans="2:4">
      <c r="B361" s="44"/>
      <c r="D361" s="39">
        <f>$AZ$89</f>
        <v>3.5765201753314092E-4</v>
      </c>
    </row>
    <row r="362" spans="2:4">
      <c r="B362" s="44"/>
      <c r="D362" s="39">
        <f>$BA$89</f>
        <v>3.8165201753314091E-4</v>
      </c>
    </row>
    <row r="363" spans="2:4">
      <c r="B363" s="44" t="str">
        <f>$BB$87</f>
        <v>yt 31 03 2015</v>
      </c>
      <c r="D363" s="39">
        <f>$BB$89</f>
        <v>3.3542308663179625E-4</v>
      </c>
    </row>
    <row r="364" spans="2:4">
      <c r="B364" s="44"/>
      <c r="D364" s="39">
        <f>$BC$89</f>
        <v>3.1016779198033486E-4</v>
      </c>
    </row>
    <row r="365" spans="2:4">
      <c r="B365" s="44"/>
      <c r="D365" s="39">
        <f>$BD$89</f>
        <v>3.3199399340151208E-4</v>
      </c>
    </row>
    <row r="366" spans="2:4">
      <c r="B366" s="44" t="str">
        <f>$BE$87</f>
        <v>yt 30 06 2015</v>
      </c>
      <c r="D366" s="39">
        <f>$BE$89</f>
        <v>3.3199399340151208E-4</v>
      </c>
    </row>
    <row r="367" spans="2:4">
      <c r="B367" s="44"/>
      <c r="D367" s="39">
        <f>$BF$89</f>
        <v>2.6217244278685804E-4</v>
      </c>
    </row>
    <row r="368" spans="2:4">
      <c r="B368" s="44"/>
      <c r="D368" s="39">
        <f>$BG$89</f>
        <v>2.6217244278685804E-4</v>
      </c>
    </row>
    <row r="369" spans="2:4">
      <c r="B369" s="44" t="str">
        <f>$BH$87</f>
        <v>yt 30 09 2015</v>
      </c>
      <c r="D369" s="39">
        <f>$BH$89</f>
        <v>2.6562526753278625E-4</v>
      </c>
    </row>
    <row r="370" spans="2:4">
      <c r="B370" s="44"/>
      <c r="D370" s="39">
        <f>$BI$89</f>
        <v>3.7533922040191154E-4</v>
      </c>
    </row>
    <row r="371" spans="2:4">
      <c r="B371" s="44"/>
      <c r="D371" s="39">
        <f>$BJ$89</f>
        <v>3.8789951242023583E-4</v>
      </c>
    </row>
    <row r="372" spans="2:4">
      <c r="B372" s="44" t="str">
        <f>$BK$87</f>
        <v>yt 31 12 2015</v>
      </c>
      <c r="D372" s="39">
        <f>$BK$89</f>
        <v>3.9698536824736661E-4</v>
      </c>
    </row>
    <row r="373" spans="2:4">
      <c r="B373" s="44"/>
      <c r="D373" s="39">
        <f>$BL$89</f>
        <v>3.3898536824736666E-4</v>
      </c>
    </row>
    <row r="374" spans="2:4">
      <c r="B374" s="44"/>
      <c r="D374" s="39">
        <f>$BM$89</f>
        <v>3.1498536824736662E-4</v>
      </c>
    </row>
    <row r="375" spans="2:4">
      <c r="B375" s="44" t="str">
        <f>$BN$87</f>
        <v>yt 31 03 2016</v>
      </c>
      <c r="D375" s="39">
        <f>$BN$89</f>
        <v>3.1498536824736662E-4</v>
      </c>
    </row>
    <row r="376" spans="2:4">
      <c r="B376" s="44"/>
      <c r="D376" s="39">
        <f>$BO$89</f>
        <v>3.1498536824736662E-4</v>
      </c>
    </row>
    <row r="377" spans="2:4">
      <c r="B377" s="44"/>
      <c r="D377" s="39">
        <f>$BP$89</f>
        <v>2.6930136494854464E-4</v>
      </c>
    </row>
    <row r="378" spans="2:4">
      <c r="B378" s="44" t="str">
        <f>$BQ$87</f>
        <v>yt 30 06 2016</v>
      </c>
      <c r="D378" s="39">
        <f>$BQ$89</f>
        <v>2.6930136494854464E-4</v>
      </c>
    </row>
    <row r="379" spans="2:4">
      <c r="B379" s="44"/>
      <c r="D379" s="39">
        <f>$BR$89</f>
        <v>2.6930136494854464E-4</v>
      </c>
    </row>
    <row r="380" spans="2:4">
      <c r="B380" s="44"/>
      <c r="D380" s="39">
        <f>$BS$89</f>
        <v>2.6930136494854464E-4</v>
      </c>
    </row>
    <row r="381" spans="2:4">
      <c r="B381" s="44" t="str">
        <f>$BT$87</f>
        <v>yt 30 09 2016</v>
      </c>
      <c r="D381" s="39">
        <f>$BT$89</f>
        <v>2.193013649485447E-4</v>
      </c>
    </row>
    <row r="382" spans="2:4">
      <c r="B382" s="44"/>
      <c r="D382" s="39">
        <f>$BU$89</f>
        <v>1.0958741207941935E-4</v>
      </c>
    </row>
    <row r="383" spans="2:4">
      <c r="B383" s="44"/>
      <c r="D383" s="39">
        <f>$BV$89</f>
        <v>1.3011885021596415E-6</v>
      </c>
    </row>
    <row r="384" spans="2:4">
      <c r="B384" s="44" t="str">
        <f>$BW$87</f>
        <v>yt 31 12 2016</v>
      </c>
      <c r="D384" s="39">
        <f>$BW$89</f>
        <v>-1.6068400329882196E-4</v>
      </c>
    </row>
    <row r="385" spans="2:4">
      <c r="B385" s="44"/>
      <c r="D385" s="39">
        <f>$BX$89</f>
        <v>-3.3622265228995171E-4</v>
      </c>
    </row>
    <row r="386" spans="2:4">
      <c r="B386" s="44"/>
      <c r="D386" s="39">
        <f>$BY$89</f>
        <v>-3.4285253824374833E-4</v>
      </c>
    </row>
    <row r="387" spans="2:4">
      <c r="B387" s="44" t="str">
        <f>$BZ$87</f>
        <v>yt 31 03 2017</v>
      </c>
      <c r="D387" s="39">
        <f>$BZ$89</f>
        <v>-3.4285253824374833E-4</v>
      </c>
    </row>
    <row r="388" spans="2:4">
      <c r="B388" s="44"/>
      <c r="D388" s="39">
        <f>$CA$89</f>
        <v>-6.2900713420826733E-4</v>
      </c>
    </row>
    <row r="389" spans="2:4">
      <c r="B389" s="44"/>
      <c r="D389" s="39">
        <f>$CB$89</f>
        <v>-6.2332313090944546E-4</v>
      </c>
    </row>
    <row r="390" spans="2:4">
      <c r="B390" s="44" t="str">
        <f>$CC$87</f>
        <v>yt 30 06 2017</v>
      </c>
      <c r="D390" s="39">
        <f>$CC$89</f>
        <v>-5.5332313090944549E-4</v>
      </c>
    </row>
    <row r="391" spans="2:4">
      <c r="B391" s="44"/>
      <c r="D391" s="39">
        <f>$CD$89</f>
        <v>-5.5332313090944549E-4</v>
      </c>
    </row>
    <row r="392" spans="2:4">
      <c r="B392" s="44"/>
      <c r="D392" s="39">
        <f>$CE$89</f>
        <v>-5.5332313090944549E-4</v>
      </c>
    </row>
    <row r="393" spans="2:4">
      <c r="B393" s="44" t="str">
        <f>$CF$87</f>
        <v>yt 30 09 2017</v>
      </c>
      <c r="D393" s="39">
        <f>$CF$89</f>
        <v>-5.5332313090944549E-4</v>
      </c>
    </row>
    <row r="394" spans="2:4">
      <c r="B394" s="44"/>
      <c r="D394" s="39">
        <f>$CG$89</f>
        <v>-5.5780504922507072E-4</v>
      </c>
    </row>
    <row r="395" spans="2:4">
      <c r="B395" s="44"/>
      <c r="D395" s="39">
        <f>$CH$89</f>
        <v>-4.2580504922507071E-4</v>
      </c>
    </row>
    <row r="396" spans="2:4">
      <c r="B396" s="44" t="str">
        <f>$CI$87</f>
        <v>yt 31 12 2017</v>
      </c>
      <c r="D396" s="39">
        <f>$CI$89</f>
        <v>-3.0080504922507076E-4</v>
      </c>
    </row>
    <row r="397" spans="2:4">
      <c r="B397" s="44"/>
      <c r="D397" s="39">
        <f>$CJ$89</f>
        <v>-1.526932515581527E-4</v>
      </c>
    </row>
    <row r="398" spans="2:4">
      <c r="B398" s="44"/>
      <c r="D398" s="39">
        <f>$CK$89</f>
        <v>-3.538488513956271E-4</v>
      </c>
    </row>
    <row r="399" spans="2:4">
      <c r="B399" s="44" t="str">
        <f>$CL$87</f>
        <v>yt 31 03 2018</v>
      </c>
      <c r="D399" s="39">
        <f>$CL$89</f>
        <v>-3.2914426423966381E-4</v>
      </c>
    </row>
    <row r="400" spans="2:4">
      <c r="B400" s="44"/>
      <c r="D400" s="39">
        <f>$CM$89</f>
        <v>-3.0222919317262611E-5</v>
      </c>
    </row>
    <row r="401" spans="2:4">
      <c r="B401" s="44"/>
      <c r="D401" s="39">
        <f>$CN$89</f>
        <v>7.8383686187324529E-5</v>
      </c>
    </row>
    <row r="402" spans="2:4">
      <c r="B402" s="44" t="str">
        <f>$CO$87</f>
        <v>yt 30 06 2018</v>
      </c>
      <c r="D402" s="39">
        <f>$CO$89</f>
        <v>8.1270159124504737E-5</v>
      </c>
    </row>
    <row r="403" spans="2:4">
      <c r="B403" s="44"/>
      <c r="D403" s="39">
        <f>$CP$89</f>
        <v>2.113985994914773E-4</v>
      </c>
    </row>
    <row r="404" spans="2:4">
      <c r="B404" s="44"/>
      <c r="D404" s="39">
        <f>$CQ$89</f>
        <v>2.321797535063579E-4</v>
      </c>
    </row>
    <row r="405" spans="2:4">
      <c r="B405" s="44" t="str">
        <f>$CR$87</f>
        <v>yt 30 09 2018</v>
      </c>
      <c r="D405" s="39">
        <f>$CR$89</f>
        <v>3.1369938653388093E-4</v>
      </c>
    </row>
    <row r="406" spans="2:4">
      <c r="B406" s="44"/>
      <c r="D406" s="39">
        <f>$CS$89</f>
        <v>3.7594644246418502E-4</v>
      </c>
    </row>
    <row r="407" spans="2:4">
      <c r="B407" s="44"/>
      <c r="D407" s="39">
        <f>$CT$89</f>
        <v>1.7680783779994082E-4</v>
      </c>
    </row>
    <row r="408" spans="2:4">
      <c r="B408" s="44" t="str">
        <f>$CU$87</f>
        <v>yt 31 12 2018</v>
      </c>
      <c r="D408" s="39">
        <f>$CU$89</f>
        <v>1.3491781119194177E-4</v>
      </c>
    </row>
    <row r="409" spans="2:4">
      <c r="B409" s="44"/>
      <c r="D409" s="39">
        <f>$CV$89</f>
        <v>1.6234466251615351E-4</v>
      </c>
    </row>
    <row r="410" spans="2:4">
      <c r="B410" s="44"/>
      <c r="D410" s="39">
        <f>$CW$89</f>
        <v>4.2913014830742451E-4</v>
      </c>
    </row>
    <row r="411" spans="2:4">
      <c r="B411" s="44" t="str">
        <f>$CX$87</f>
        <v>yt 31 03 2019</v>
      </c>
      <c r="D411" s="39">
        <f>$CX$89</f>
        <v>4.0442556115146116E-4</v>
      </c>
    </row>
    <row r="412" spans="2:4">
      <c r="B412" s="44"/>
      <c r="D412" s="39">
        <f>$CY$89</f>
        <v>3.9165881219357913E-4</v>
      </c>
    </row>
    <row r="413" spans="2:4">
      <c r="B413" s="44"/>
      <c r="D413" s="39">
        <f>$CZ$89</f>
        <v>1.7005220668899189E-4</v>
      </c>
    </row>
    <row r="414" spans="2:4">
      <c r="B414" s="44" t="str">
        <f>$DA$87</f>
        <v>yt 30 06 2019</v>
      </c>
      <c r="D414" s="39">
        <f>$DA$89</f>
        <v>9.716573375181172E-5</v>
      </c>
    </row>
    <row r="415" spans="2:4">
      <c r="B415" s="44"/>
      <c r="D415" s="39">
        <f>$DB$89</f>
        <v>-9.9627066151607765E-6</v>
      </c>
    </row>
    <row r="416" spans="2:4">
      <c r="B416" s="44"/>
      <c r="D416" s="39">
        <f>$DC$89</f>
        <v>-3.0743860630041395E-5</v>
      </c>
    </row>
    <row r="417" spans="2:4">
      <c r="B417" s="44" t="str">
        <f>$DD$87</f>
        <v>yt 30 09 2019</v>
      </c>
      <c r="D417" s="39">
        <f>$DD$89</f>
        <v>-2.8263493657564314E-5</v>
      </c>
    </row>
    <row r="418" spans="2:4">
      <c r="B418" s="44"/>
      <c r="D418" s="39">
        <f>$DE$89</f>
        <v>-6.6028631272243231E-5</v>
      </c>
    </row>
    <row r="419" spans="2:4">
      <c r="B419" s="44"/>
      <c r="D419" s="39">
        <f>$DF$89</f>
        <v>-3.6889002660799898E-4</v>
      </c>
    </row>
    <row r="420" spans="2:4">
      <c r="B420" s="44" t="str">
        <f>$DG$87</f>
        <v>yt 31 12 2019</v>
      </c>
      <c r="D420" s="39">
        <f>$DG$89</f>
        <v>1.110000000000001E-4</v>
      </c>
    </row>
    <row r="421" spans="2:4">
      <c r="B421" s="44"/>
      <c r="D421" s="39">
        <f>$DH$89</f>
        <v>-4.9999999999999047E-6</v>
      </c>
    </row>
    <row r="422" spans="2:4">
      <c r="B422" s="44"/>
      <c r="D422" s="39">
        <f>$DI$89</f>
        <v>8.9000000000000038E-4</v>
      </c>
    </row>
    <row r="423" spans="2:4">
      <c r="B423" s="44" t="str">
        <f>$DJ$87</f>
        <v>yt 31 03 2020</v>
      </c>
      <c r="D423" s="39">
        <f>$DJ$89</f>
        <v>1.4680000000000006E-3</v>
      </c>
    </row>
    <row r="424" spans="2:4">
      <c r="B424" s="44"/>
      <c r="D424" s="39">
        <f>$DK$89</f>
        <v>1.7290000000000005E-3</v>
      </c>
    </row>
    <row r="425" spans="2:4">
      <c r="B425" s="44"/>
      <c r="D425" s="39">
        <f>$DL$89</f>
        <v>1.8870000000000002E-3</v>
      </c>
    </row>
    <row r="426" spans="2:4">
      <c r="B426" s="44" t="str">
        <f>$DM$87</f>
        <v>yt 30 06 2020</v>
      </c>
      <c r="D426" s="39">
        <f>$DM$89</f>
        <v>1.8910000000000003E-3</v>
      </c>
    </row>
    <row r="427" spans="2:4">
      <c r="B427" s="44"/>
      <c r="D427" s="39">
        <f>$DN$89</f>
        <v>2.9060000000000002E-3</v>
      </c>
    </row>
    <row r="428" spans="2:4">
      <c r="B428" s="44"/>
      <c r="D428" s="39">
        <f>$DO$89</f>
        <v>3.4245733333333334E-3</v>
      </c>
    </row>
    <row r="429" spans="2:4">
      <c r="B429" s="44" t="str">
        <f>$DP$87</f>
        <v>yt 30 09 2020</v>
      </c>
      <c r="D429" s="39">
        <f>$DP$89</f>
        <v>3.8225733333333341E-3</v>
      </c>
    </row>
    <row r="430" spans="2:4">
      <c r="B430" s="44"/>
      <c r="D430" s="39">
        <f>$DQ$89</f>
        <v>3.9255733333333339E-3</v>
      </c>
    </row>
    <row r="431" spans="2:4">
      <c r="B431" s="44"/>
      <c r="D431" s="39">
        <f>$DR$89</f>
        <v>4.4055733333333335E-3</v>
      </c>
    </row>
    <row r="432" spans="2:4">
      <c r="B432" s="44" t="str">
        <f>$DS$87</f>
        <v>yt 31 12 2020</v>
      </c>
      <c r="D432" s="39">
        <f>$DS$89</f>
        <v>4.1115733333333335E-3</v>
      </c>
    </row>
    <row r="433" spans="2:4">
      <c r="B433" s="44"/>
      <c r="D433" s="39">
        <f>$DT$89</f>
        <v>4.1955733333333333E-3</v>
      </c>
    </row>
    <row r="434" spans="2:4">
      <c r="B434" s="44"/>
      <c r="D434" s="39">
        <f>$DU$89</f>
        <v>3.2275733333333341E-3</v>
      </c>
    </row>
    <row r="435" spans="2:4">
      <c r="B435" s="44" t="str">
        <f>$DV$87</f>
        <v>yt 31 03 2021</v>
      </c>
      <c r="D435" s="39">
        <f>$DV$89</f>
        <v>2.6495733333333337E-3</v>
      </c>
    </row>
    <row r="436" spans="2:4">
      <c r="B436" s="44"/>
      <c r="D436" s="39">
        <f>$DW$89</f>
        <v>2.4715733333333339E-3</v>
      </c>
    </row>
    <row r="437" spans="2:4">
      <c r="B437" s="44"/>
      <c r="D437" s="39">
        <f>$DX$89</f>
        <v>2.5285733333333341E-3</v>
      </c>
    </row>
    <row r="438" spans="2:4">
      <c r="B438" s="44" t="str">
        <f>$DY$87</f>
        <v>yt 30 06 2021</v>
      </c>
      <c r="D438" s="39">
        <f>$DY$89</f>
        <v>2.3635733333333339E-3</v>
      </c>
    </row>
    <row r="439" spans="2:4">
      <c r="B439" s="44"/>
      <c r="D439" s="39">
        <f>$DZ$89</f>
        <v>1.3275733333333332E-3</v>
      </c>
    </row>
    <row r="440" spans="2:4">
      <c r="B440" s="44"/>
      <c r="D440" s="39">
        <f>$EA$89</f>
        <v>8.470000000000001E-4</v>
      </c>
    </row>
    <row r="441" spans="2:4">
      <c r="B441" s="44" t="str">
        <f>$EB$87</f>
        <v>yt 30 09 2021</v>
      </c>
      <c r="D441" s="39">
        <f>$EB$89</f>
        <v>3.6500000000000009E-4</v>
      </c>
    </row>
    <row r="442" spans="2:4">
      <c r="B442" s="44"/>
      <c r="D442" s="39">
        <f>$EC$89</f>
        <v>2.9200000000000005E-4</v>
      </c>
    </row>
    <row r="443" spans="2:4">
      <c r="B443" s="44"/>
      <c r="D443" s="39">
        <f>$ED$89</f>
        <v>2.8300000000000005E-4</v>
      </c>
    </row>
    <row r="444" spans="2:4">
      <c r="B444" s="44" t="str">
        <f>$EE$87</f>
        <v>yt 31 12 2021</v>
      </c>
      <c r="D444" s="39">
        <f>$EE$89</f>
        <v>-1.5999999999999847E-5</v>
      </c>
    </row>
    <row r="445" spans="2:4">
      <c r="B445" s="44"/>
      <c r="D445" s="39">
        <f>$EF$89</f>
        <v>1.5999999999999901E-5</v>
      </c>
    </row>
    <row r="446" spans="2:4">
      <c r="B446" s="44"/>
      <c r="D446" s="39">
        <f>$EG$89</f>
        <v>2.999999999999997E-5</v>
      </c>
    </row>
    <row r="447" spans="2:4">
      <c r="B447" s="44" t="str">
        <f>$EH$87</f>
        <v>yt 31 03 2022</v>
      </c>
      <c r="D447" s="39">
        <f>$EH$89</f>
        <v>8.5000000000000006E-5</v>
      </c>
    </row>
    <row r="448" spans="2:4">
      <c r="B448" s="44"/>
      <c r="D448" s="39">
        <f>$EI$89</f>
        <v>5.3999999999999957E-5</v>
      </c>
    </row>
    <row r="449" spans="2:4">
      <c r="B449" s="44"/>
      <c r="D449" s="39">
        <f>$EJ$89</f>
        <v>-1.4100000000000001E-4</v>
      </c>
    </row>
    <row r="450" spans="2:4">
      <c r="B450" s="44" t="str">
        <f>$EK$87</f>
        <v>yt 30 06 2022</v>
      </c>
      <c r="D450" s="39">
        <f>$EK$89</f>
        <v>2.0000000000000052E-5</v>
      </c>
    </row>
    <row r="451" spans="2:4">
      <c r="B451" s="44"/>
      <c r="D451" s="39">
        <f>$EL$89</f>
        <v>1.8000000000000004E-5</v>
      </c>
    </row>
    <row r="452" spans="2:4">
      <c r="B452" s="44"/>
      <c r="D452" s="39">
        <f>$EM$89</f>
        <v>-1.9999999999999998E-5</v>
      </c>
    </row>
    <row r="453" spans="2:4">
      <c r="B453" s="44" t="str">
        <f>$EN$87</f>
        <v>yt 30 09 2022</v>
      </c>
      <c r="D453" s="39">
        <f>$EN$89</f>
        <v>5.4000000000000012E-5</v>
      </c>
    </row>
    <row r="454" spans="2:4">
      <c r="B454" s="44"/>
      <c r="D454" s="39">
        <f>$EO$89</f>
        <v>3.9999999999999888E-6</v>
      </c>
    </row>
    <row r="455" spans="2:4">
      <c r="B455" s="44"/>
      <c r="D455" s="39">
        <f>$EP$89</f>
        <v>-4.7000000000000004E-5</v>
      </c>
    </row>
    <row r="456" spans="2:4">
      <c r="B456" s="44" t="str">
        <f>$EQ$87</f>
        <v>yt 31 12 2022</v>
      </c>
      <c r="D456" s="39">
        <f>$EQ$89</f>
        <v>8.7999999999999998E-5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3.9975999999999998E-2</v>
      </c>
    </row>
    <row r="745" spans="2:8">
      <c r="B745" s="44"/>
      <c r="H745" s="39">
        <f>$D$92</f>
        <v>3.9975999999999998E-2</v>
      </c>
    </row>
    <row r="746" spans="2:8">
      <c r="B746" s="44"/>
      <c r="H746" s="39">
        <f>$E$92</f>
        <v>3.9975999999999998E-2</v>
      </c>
    </row>
    <row r="747" spans="2:8">
      <c r="B747" s="44" t="str">
        <f>$F$87</f>
        <v>yt 31 03 2011</v>
      </c>
      <c r="H747" s="39">
        <f>$F$92</f>
        <v>3.9975999999999998E-2</v>
      </c>
    </row>
    <row r="748" spans="2:8">
      <c r="B748" s="44"/>
      <c r="H748" s="39">
        <f>$G$92</f>
        <v>3.9975999999999998E-2</v>
      </c>
    </row>
    <row r="749" spans="2:8">
      <c r="B749" s="44"/>
      <c r="H749" s="39">
        <f>$H$92</f>
        <v>3.9941999999999998E-2</v>
      </c>
    </row>
    <row r="750" spans="2:8">
      <c r="B750" s="44" t="str">
        <f>$I$87</f>
        <v>yt 30 06 2011</v>
      </c>
      <c r="H750" s="39">
        <f>$I$92</f>
        <v>3.9941999999999998E-2</v>
      </c>
    </row>
    <row r="751" spans="2:8">
      <c r="B751" s="44"/>
      <c r="H751" s="39">
        <f>$J$92</f>
        <v>1.8731999999999999E-2</v>
      </c>
    </row>
    <row r="752" spans="2:8">
      <c r="B752" s="44"/>
      <c r="H752" s="39">
        <f>$K$92</f>
        <v>1.8731999999999999E-2</v>
      </c>
    </row>
    <row r="753" spans="2:8">
      <c r="B753" s="44" t="str">
        <f>$L$87</f>
        <v>yt 30 09 2011</v>
      </c>
      <c r="H753" s="39">
        <f>$L$92</f>
        <v>1.8731999999999999E-2</v>
      </c>
    </row>
    <row r="754" spans="2:8">
      <c r="B754" s="44"/>
      <c r="H754" s="39">
        <f>$M$92</f>
        <v>1.8731999999999999E-2</v>
      </c>
    </row>
    <row r="755" spans="2:8">
      <c r="B755" s="44"/>
      <c r="H755" s="39">
        <f>$N$92</f>
        <v>5.3286999999999994E-2</v>
      </c>
    </row>
    <row r="756" spans="2:8">
      <c r="B756" s="44" t="str">
        <f>$O$87</f>
        <v>yt 31 12 2011</v>
      </c>
      <c r="H756" s="39">
        <f>$O$92</f>
        <v>3.4554999999999995E-2</v>
      </c>
    </row>
    <row r="757" spans="2:8">
      <c r="B757" s="44"/>
      <c r="H757" s="39">
        <f>$P$92</f>
        <v>3.4554999999999995E-2</v>
      </c>
    </row>
    <row r="758" spans="2:8">
      <c r="B758" s="44"/>
      <c r="H758" s="39">
        <f>$Q$92</f>
        <v>4.4876999999999993E-2</v>
      </c>
    </row>
    <row r="759" spans="2:8">
      <c r="B759" s="44" t="str">
        <f>$R$87</f>
        <v>yt 31 03 2012</v>
      </c>
      <c r="H759" s="39">
        <f>$R$92</f>
        <v>4.4876999999999993E-2</v>
      </c>
    </row>
    <row r="760" spans="2:8">
      <c r="B760" s="44"/>
      <c r="H760" s="39">
        <f>$S$92</f>
        <v>6.3697999999999991E-2</v>
      </c>
    </row>
    <row r="761" spans="2:8">
      <c r="B761" s="44"/>
      <c r="H761" s="39">
        <f>$T$92</f>
        <v>6.3697999999999991E-2</v>
      </c>
    </row>
    <row r="762" spans="2:8">
      <c r="B762" s="44" t="str">
        <f>$U$87</f>
        <v>yt 30 06 2012</v>
      </c>
      <c r="H762" s="39">
        <f>$U$92</f>
        <v>6.3697999999999991E-2</v>
      </c>
    </row>
    <row r="763" spans="2:8">
      <c r="B763" s="44"/>
      <c r="H763" s="39">
        <f>$V$92</f>
        <v>5.1302999999999988E-2</v>
      </c>
    </row>
    <row r="764" spans="2:8">
      <c r="B764" s="44"/>
      <c r="H764" s="39">
        <f>$W$92</f>
        <v>5.1302999999999988E-2</v>
      </c>
    </row>
    <row r="765" spans="2:8">
      <c r="B765" s="44" t="str">
        <f>$X$87</f>
        <v>yt 30 09 2012</v>
      </c>
      <c r="H765" s="39">
        <f>$X$92</f>
        <v>5.1302999999999988E-2</v>
      </c>
    </row>
    <row r="766" spans="2:8">
      <c r="B766" s="44"/>
      <c r="H766" s="39">
        <f>$Y$92</f>
        <v>5.7954999999999993E-2</v>
      </c>
    </row>
    <row r="767" spans="2:8">
      <c r="B767" s="44"/>
      <c r="H767" s="39">
        <f>$Z$92</f>
        <v>2.3399999999999994E-2</v>
      </c>
    </row>
    <row r="768" spans="2:8">
      <c r="B768" s="44" t="str">
        <f>$AA$87</f>
        <v>yt 31 12 2012</v>
      </c>
      <c r="H768" s="39">
        <f>$AA$92</f>
        <v>2.3399999999999994E-2</v>
      </c>
    </row>
    <row r="769" spans="2:8">
      <c r="B769" s="44"/>
      <c r="H769" s="39">
        <f>$AB$92</f>
        <v>2.3399999999999994E-2</v>
      </c>
    </row>
    <row r="770" spans="2:8">
      <c r="B770" s="44"/>
      <c r="H770" s="39">
        <f>$AC$92</f>
        <v>1.3077999999999996E-2</v>
      </c>
    </row>
    <row r="771" spans="2:8">
      <c r="B771" s="44" t="str">
        <f>$AD$87</f>
        <v>yt 31 03 2013</v>
      </c>
      <c r="H771" s="39">
        <f>$AD$92</f>
        <v>7.5665999999999983E-2</v>
      </c>
    </row>
    <row r="772" spans="2:8">
      <c r="B772" s="44"/>
      <c r="H772" s="39">
        <f>$AE$92</f>
        <v>5.6844999999999993E-2</v>
      </c>
    </row>
    <row r="773" spans="2:8">
      <c r="B773" s="44"/>
      <c r="H773" s="39">
        <f>$AF$92</f>
        <v>5.6844999999999993E-2</v>
      </c>
    </row>
    <row r="774" spans="2:8">
      <c r="B774" s="44" t="str">
        <f>$AG$87</f>
        <v>yt 30 06 2013</v>
      </c>
      <c r="H774" s="39">
        <f>$AG$92</f>
        <v>5.6844999999999993E-2</v>
      </c>
    </row>
    <row r="775" spans="2:8">
      <c r="B775" s="44"/>
      <c r="H775" s="39">
        <f>$AH$92</f>
        <v>8.6486999999999994E-2</v>
      </c>
    </row>
    <row r="776" spans="2:8">
      <c r="B776" s="44"/>
      <c r="H776" s="39">
        <f>$AI$92</f>
        <v>0.11759699999999999</v>
      </c>
    </row>
    <row r="777" spans="2:8">
      <c r="B777" s="44" t="str">
        <f>$AJ$87</f>
        <v>yt 30 09 2013</v>
      </c>
      <c r="H777" s="39">
        <f>$AJ$92</f>
        <v>0.16236599999999998</v>
      </c>
    </row>
    <row r="778" spans="2:8">
      <c r="B778" s="44"/>
      <c r="H778" s="39">
        <f>$AK$92</f>
        <v>0.16411399999999998</v>
      </c>
    </row>
    <row r="779" spans="2:8">
      <c r="B779" s="44"/>
      <c r="H779" s="39">
        <f>$AL$92</f>
        <v>0.17251399999999997</v>
      </c>
    </row>
    <row r="780" spans="2:8">
      <c r="B780" s="44" t="str">
        <f>$AM$87</f>
        <v>yt 31 12 2013</v>
      </c>
      <c r="H780" s="39">
        <f>$AM$92</f>
        <v>0.18971799999999997</v>
      </c>
    </row>
    <row r="781" spans="2:8">
      <c r="B781" s="44"/>
      <c r="H781" s="39">
        <f>$AN$92</f>
        <v>0.18971799999999997</v>
      </c>
    </row>
    <row r="782" spans="2:8">
      <c r="B782" s="44"/>
      <c r="H782" s="39">
        <f>$AO$92</f>
        <v>0.18971799999999997</v>
      </c>
    </row>
    <row r="783" spans="2:8">
      <c r="B783" s="44" t="str">
        <f>$AP$87</f>
        <v>yt 31 03 2014</v>
      </c>
      <c r="H783" s="39">
        <f>$AP$92</f>
        <v>0.14393</v>
      </c>
    </row>
    <row r="784" spans="2:8">
      <c r="B784" s="44"/>
      <c r="H784" s="39">
        <f>$AQ$92</f>
        <v>0.153031</v>
      </c>
    </row>
    <row r="785" spans="2:8">
      <c r="B785" s="44"/>
      <c r="H785" s="39">
        <f>$AR$92</f>
        <v>0.13373599999999999</v>
      </c>
    </row>
    <row r="786" spans="2:8">
      <c r="B786" s="44" t="str">
        <f>$AS$87</f>
        <v>yt 30 06 2014</v>
      </c>
      <c r="H786" s="39">
        <f>$AS$92</f>
        <v>0.13373599999999999</v>
      </c>
    </row>
    <row r="787" spans="2:8">
      <c r="B787" s="44"/>
      <c r="H787" s="39">
        <f>$AT$92</f>
        <v>0.14168900000000001</v>
      </c>
    </row>
    <row r="788" spans="2:8">
      <c r="B788" s="44"/>
      <c r="H788" s="39">
        <f>$AU$92</f>
        <v>0.11057899999999998</v>
      </c>
    </row>
    <row r="789" spans="2:8">
      <c r="B789" s="44" t="str">
        <f>$AV$87</f>
        <v>yt 30 09 2014</v>
      </c>
      <c r="H789" s="39">
        <f>$AV$92</f>
        <v>8.2610000000000017E-2</v>
      </c>
    </row>
    <row r="790" spans="2:8">
      <c r="B790" s="44"/>
      <c r="H790" s="39">
        <f>$AW$92</f>
        <v>7.4209999999999998E-2</v>
      </c>
    </row>
    <row r="791" spans="2:8">
      <c r="B791" s="44"/>
      <c r="H791" s="39">
        <f>$AX$92</f>
        <v>0.23873899999999998</v>
      </c>
    </row>
    <row r="792" spans="2:8">
      <c r="B792" s="44" t="str">
        <f>$AY$87</f>
        <v>yt 31 12 2014</v>
      </c>
      <c r="H792" s="39">
        <f>$AY$92</f>
        <v>0.22943799999999998</v>
      </c>
    </row>
    <row r="793" spans="2:8">
      <c r="B793" s="44"/>
      <c r="H793" s="39">
        <f>$AZ$92</f>
        <v>0.24824399999999996</v>
      </c>
    </row>
    <row r="794" spans="2:8">
      <c r="B794" s="44"/>
      <c r="H794" s="39">
        <f>$BA$92</f>
        <v>0.34618100000000002</v>
      </c>
    </row>
    <row r="795" spans="2:8">
      <c r="B795" s="44" t="str">
        <f>$BB$87</f>
        <v>yt 31 03 2015</v>
      </c>
      <c r="H795" s="39">
        <f>$BB$92</f>
        <v>0.32938099999999998</v>
      </c>
    </row>
    <row r="796" spans="2:8">
      <c r="B796" s="44"/>
      <c r="H796" s="39">
        <f>$BC$92</f>
        <v>0.32027999999999995</v>
      </c>
    </row>
    <row r="797" spans="2:8">
      <c r="B797" s="44"/>
      <c r="H797" s="39">
        <f>$BD$92</f>
        <v>0.35370999999999997</v>
      </c>
    </row>
    <row r="798" spans="2:8">
      <c r="B798" s="44" t="str">
        <f>$BE$87</f>
        <v>yt 30 06 2015</v>
      </c>
      <c r="H798" s="39">
        <f>$BE$92</f>
        <v>0.35370999999999997</v>
      </c>
    </row>
    <row r="799" spans="2:8">
      <c r="B799" s="44"/>
      <c r="H799" s="39">
        <f>$BF$92</f>
        <v>0.32851000000000002</v>
      </c>
    </row>
    <row r="800" spans="2:8">
      <c r="B800" s="44"/>
      <c r="H800" s="39">
        <f>$BG$92</f>
        <v>0.32851000000000002</v>
      </c>
    </row>
    <row r="801" spans="2:8">
      <c r="B801" s="44" t="str">
        <f>$BH$87</f>
        <v>yt 30 09 2015</v>
      </c>
      <c r="H801" s="39">
        <f>$BH$92</f>
        <v>0.33438100000000004</v>
      </c>
    </row>
    <row r="802" spans="2:8">
      <c r="B802" s="44"/>
      <c r="H802" s="39">
        <f>$BI$92</f>
        <v>0.42279299999999997</v>
      </c>
    </row>
    <row r="803" spans="2:8">
      <c r="B803" s="44"/>
      <c r="H803" s="39">
        <f>$BJ$92</f>
        <v>0.26648899999999998</v>
      </c>
    </row>
    <row r="804" spans="2:8">
      <c r="B804" s="44" t="str">
        <f>$BK$87</f>
        <v>yt 31 12 2015</v>
      </c>
      <c r="H804" s="39">
        <f>$BK$92</f>
        <v>0.27398600000000001</v>
      </c>
    </row>
    <row r="805" spans="2:8">
      <c r="B805" s="44"/>
      <c r="H805" s="39">
        <f>$BL$92</f>
        <v>0.25518000000000002</v>
      </c>
    </row>
    <row r="806" spans="2:8">
      <c r="B806" s="44"/>
      <c r="H806" s="39">
        <f>$BM$92</f>
        <v>0.15724299999999999</v>
      </c>
    </row>
    <row r="807" spans="2:8">
      <c r="B807" s="44" t="str">
        <f>$BN$87</f>
        <v>yt 31 03 2016</v>
      </c>
      <c r="H807" s="39">
        <f>$BN$92</f>
        <v>0.15724299999999999</v>
      </c>
    </row>
    <row r="808" spans="2:8">
      <c r="B808" s="44"/>
      <c r="H808" s="39">
        <f>$BO$92</f>
        <v>0.15724299999999999</v>
      </c>
    </row>
    <row r="809" spans="2:8">
      <c r="B809" s="44"/>
      <c r="H809" s="39">
        <f>$BP$92</f>
        <v>0.13240999999999997</v>
      </c>
    </row>
    <row r="810" spans="2:8">
      <c r="B810" s="44" t="str">
        <f>$BQ$87</f>
        <v>yt 30 06 2016</v>
      </c>
      <c r="H810" s="39">
        <f>$BQ$92</f>
        <v>0.13240999999999997</v>
      </c>
    </row>
    <row r="811" spans="2:8">
      <c r="B811" s="44"/>
      <c r="H811" s="39">
        <f>$BR$92</f>
        <v>0.13240999999999997</v>
      </c>
    </row>
    <row r="812" spans="2:8">
      <c r="B812" s="44"/>
      <c r="H812" s="39">
        <f>$BS$92</f>
        <v>0.13240999999999997</v>
      </c>
    </row>
    <row r="813" spans="2:8">
      <c r="B813" s="44" t="str">
        <f>$BT$87</f>
        <v>yt 30 09 2016</v>
      </c>
      <c r="H813" s="39">
        <f>$BT$92</f>
        <v>0.10973899999999999</v>
      </c>
    </row>
    <row r="814" spans="2:8">
      <c r="B814" s="44"/>
      <c r="H814" s="39">
        <f>$BU$92</f>
        <v>2.1326999999999999E-2</v>
      </c>
    </row>
    <row r="815" spans="2:8">
      <c r="B815" s="44"/>
      <c r="H815" s="39">
        <f>$BV$92</f>
        <v>-2.5262E-2</v>
      </c>
    </row>
    <row r="816" spans="2:8">
      <c r="B816" s="44" t="str">
        <f>$BW$87</f>
        <v>yt 31 12 2016</v>
      </c>
      <c r="H816" s="39">
        <f>$BW$92</f>
        <v>-0.13574</v>
      </c>
    </row>
    <row r="817" spans="2:8">
      <c r="B817" s="44"/>
      <c r="H817" s="39">
        <f>$BX$92</f>
        <v>-0.212343</v>
      </c>
    </row>
    <row r="818" spans="2:8">
      <c r="B818" s="44"/>
      <c r="H818" s="39">
        <f>$BY$92</f>
        <v>-0.221744</v>
      </c>
    </row>
    <row r="819" spans="2:8">
      <c r="B819" s="44" t="str">
        <f>$BZ$87</f>
        <v>yt 31 03 2017</v>
      </c>
      <c r="H819" s="39">
        <f>$BZ$92</f>
        <v>-0.221744</v>
      </c>
    </row>
    <row r="820" spans="2:8">
      <c r="B820" s="44"/>
      <c r="H820" s="39">
        <f>$CA$92</f>
        <v>-0.40368300000000001</v>
      </c>
    </row>
    <row r="821" spans="2:8">
      <c r="B821" s="44"/>
      <c r="H821" s="39">
        <f>$CB$92</f>
        <v>-0.39298499999999997</v>
      </c>
    </row>
    <row r="822" spans="2:8">
      <c r="B822" s="44" t="str">
        <f>$CC$87</f>
        <v>yt 30 06 2017</v>
      </c>
      <c r="H822" s="39">
        <f>$CC$92</f>
        <v>-0.381685</v>
      </c>
    </row>
    <row r="823" spans="2:8">
      <c r="B823" s="44"/>
      <c r="H823" s="39">
        <f>$CD$92</f>
        <v>-0.381685</v>
      </c>
    </row>
    <row r="824" spans="2:8">
      <c r="B824" s="44"/>
      <c r="H824" s="39">
        <f>$CE$92</f>
        <v>-0.381685</v>
      </c>
    </row>
    <row r="825" spans="2:8">
      <c r="B825" s="44" t="str">
        <f>$CF$87</f>
        <v>yt 30 09 2017</v>
      </c>
      <c r="H825" s="39">
        <f>$CF$92</f>
        <v>-0.381685</v>
      </c>
    </row>
    <row r="826" spans="2:8">
      <c r="B826" s="44"/>
      <c r="H826" s="39">
        <f>$CG$92</f>
        <v>-0.373141</v>
      </c>
    </row>
    <row r="827" spans="2:8">
      <c r="B827" s="44"/>
      <c r="H827" s="39">
        <f>$CH$92</f>
        <v>-0.27437699999999998</v>
      </c>
    </row>
    <row r="828" spans="2:8">
      <c r="B828" s="44" t="str">
        <f>$CI$87</f>
        <v>yt 31 12 2017</v>
      </c>
      <c r="H828" s="39">
        <f>$CI$92</f>
        <v>-0.160771</v>
      </c>
    </row>
    <row r="829" spans="2:8">
      <c r="B829" s="44"/>
      <c r="H829" s="39">
        <f>$CJ$92</f>
        <v>-0.12121600000000002</v>
      </c>
    </row>
    <row r="830" spans="2:8">
      <c r="B830" s="44"/>
      <c r="H830" s="39">
        <f>$CK$92</f>
        <v>-0.22731099999999999</v>
      </c>
    </row>
    <row r="831" spans="2:8">
      <c r="B831" s="44" t="str">
        <f>$CL$87</f>
        <v>yt 31 03 2018</v>
      </c>
      <c r="H831" s="39">
        <f>$CL$92</f>
        <v>-0.20883399999999996</v>
      </c>
    </row>
    <row r="832" spans="2:8">
      <c r="B832" s="44"/>
      <c r="H832" s="39">
        <f>$CM$92</f>
        <v>-2.1254999999999968E-2</v>
      </c>
    </row>
    <row r="833" spans="2:8">
      <c r="B833" s="44"/>
      <c r="H833" s="39">
        <f>$CN$92</f>
        <v>3.9870000000000017E-2</v>
      </c>
    </row>
    <row r="834" spans="2:8">
      <c r="B834" s="44" t="str">
        <f>$CO$87</f>
        <v>yt 30 06 2018</v>
      </c>
      <c r="H834" s="39">
        <f>$CO$92</f>
        <v>6.0155000000000014E-2</v>
      </c>
    </row>
    <row r="835" spans="2:8">
      <c r="B835" s="44"/>
      <c r="H835" s="39">
        <f>$CP$92</f>
        <v>0.13987200000000005</v>
      </c>
    </row>
    <row r="836" spans="2:8">
      <c r="B836" s="44"/>
      <c r="H836" s="39">
        <f>$CQ$92</f>
        <v>0.14369700000000007</v>
      </c>
    </row>
    <row r="837" spans="2:8">
      <c r="B837" s="44" t="str">
        <f>$CR$87</f>
        <v>yt 30 09 2018</v>
      </c>
      <c r="H837" s="39">
        <f>$CR$92</f>
        <v>0.18224100000000004</v>
      </c>
    </row>
    <row r="838" spans="2:8">
      <c r="B838" s="44"/>
      <c r="H838" s="39">
        <f>$CS$92</f>
        <v>0.20283300000000004</v>
      </c>
    </row>
    <row r="839" spans="2:8">
      <c r="B839" s="44"/>
      <c r="H839" s="39">
        <f>$CT$92</f>
        <v>6.7318000000000044E-2</v>
      </c>
    </row>
    <row r="840" spans="2:8">
      <c r="B840" s="44" t="str">
        <f>$CU$87</f>
        <v>yt 31 12 2018</v>
      </c>
      <c r="H840" s="39">
        <f>$CU$92</f>
        <v>3.2831000000000055E-2</v>
      </c>
    </row>
    <row r="841" spans="2:8">
      <c r="B841" s="44"/>
      <c r="H841" s="39">
        <f>$CV$92</f>
        <v>6.9879000000000024E-2</v>
      </c>
    </row>
    <row r="842" spans="2:8">
      <c r="B842" s="44"/>
      <c r="H842" s="39">
        <f>$CW$92</f>
        <v>0.22152300000000003</v>
      </c>
    </row>
    <row r="843" spans="2:8">
      <c r="B843" s="44" t="str">
        <f>$CX$87</f>
        <v>yt 31 03 2019</v>
      </c>
      <c r="H843" s="39">
        <f>$CX$92</f>
        <v>0.20304600000000006</v>
      </c>
    </row>
    <row r="844" spans="2:8">
      <c r="B844" s="44"/>
      <c r="H844" s="39">
        <f>$CY$92</f>
        <v>0.19740599999999997</v>
      </c>
    </row>
    <row r="845" spans="2:8">
      <c r="B845" s="44"/>
      <c r="H845" s="39">
        <f>$CZ$92</f>
        <v>2.6102999999999987E-2</v>
      </c>
    </row>
    <row r="846" spans="2:8">
      <c r="B846" s="44" t="str">
        <f>$DA$87</f>
        <v>yt 30 06 2019</v>
      </c>
      <c r="H846" s="39">
        <f>$DA$92</f>
        <v>-5.4820000000000146E-3</v>
      </c>
    </row>
    <row r="847" spans="2:8">
      <c r="B847" s="44"/>
      <c r="H847" s="39">
        <f>$DB$92</f>
        <v>-7.7636000000000011E-2</v>
      </c>
    </row>
    <row r="848" spans="2:8">
      <c r="B848" s="44"/>
      <c r="H848" s="39">
        <f>$DC$92</f>
        <v>-8.1461000000000006E-2</v>
      </c>
    </row>
    <row r="849" spans="2:8">
      <c r="B849" s="44" t="str">
        <f>$DD$87</f>
        <v>yt 30 09 2019</v>
      </c>
      <c r="H849" s="39">
        <f>$DD$92</f>
        <v>-8.7578000000000003E-2</v>
      </c>
    </row>
    <row r="850" spans="2:8">
      <c r="B850" s="44"/>
      <c r="H850" s="39">
        <f>$DE$92</f>
        <v>-0.109968</v>
      </c>
    </row>
    <row r="851" spans="2:8">
      <c r="B851" s="44"/>
      <c r="H851" s="39">
        <f>$DF$92</f>
        <v>-0.26771899999999993</v>
      </c>
    </row>
    <row r="852" spans="2:8">
      <c r="B852" s="44" t="str">
        <f>$DG$87</f>
        <v>yt 31 12 2019</v>
      </c>
      <c r="H852" s="39">
        <f>$DG$92</f>
        <v>-0.12801099999999993</v>
      </c>
    </row>
    <row r="853" spans="2:8">
      <c r="B853" s="44"/>
      <c r="H853" s="39">
        <f>$DH$92</f>
        <v>-0.22576199999999996</v>
      </c>
    </row>
    <row r="854" spans="2:8">
      <c r="B854" s="44"/>
      <c r="H854" s="39">
        <f>$DI$92</f>
        <v>0.27301299999999995</v>
      </c>
    </row>
    <row r="855" spans="2:8">
      <c r="B855" s="44" t="str">
        <f>$DJ$87</f>
        <v>yt 31 03 2020</v>
      </c>
      <c r="H855" s="39">
        <f>$DJ$92</f>
        <v>0.49085199999999984</v>
      </c>
    </row>
    <row r="856" spans="2:8">
      <c r="B856" s="44"/>
      <c r="H856" s="39">
        <f>$DK$92</f>
        <v>0.5826159999999998</v>
      </c>
    </row>
    <row r="857" spans="2:8">
      <c r="B857" s="44"/>
      <c r="H857" s="39">
        <f>$DL$92</f>
        <v>0.80572199999999994</v>
      </c>
    </row>
    <row r="858" spans="2:8">
      <c r="B858" s="44" t="str">
        <f>$DM$87</f>
        <v>yt 30 06 2020</v>
      </c>
      <c r="H858" s="39">
        <f>$DM$92</f>
        <v>0.81272899999999992</v>
      </c>
    </row>
    <row r="859" spans="2:8">
      <c r="B859" s="44"/>
      <c r="H859" s="39">
        <f>$DN$92</f>
        <v>1.1696749999999998</v>
      </c>
    </row>
    <row r="860" spans="2:8">
      <c r="B860" s="44"/>
      <c r="H860" s="39">
        <f>$DO$92</f>
        <v>1.5791659999999998</v>
      </c>
    </row>
    <row r="861" spans="2:8">
      <c r="B861" s="44" t="str">
        <f>$DP$87</f>
        <v>yt 30 09 2020</v>
      </c>
      <c r="H861" s="39">
        <f>$DP$92</f>
        <v>1.9752989999999997</v>
      </c>
    </row>
    <row r="862" spans="2:8">
      <c r="B862" s="44"/>
      <c r="H862" s="39">
        <f>$DQ$92</f>
        <v>2.0426410000000002</v>
      </c>
    </row>
    <row r="863" spans="2:8">
      <c r="B863" s="44"/>
      <c r="H863" s="39">
        <f>$DR$92</f>
        <v>2.3067070000000003</v>
      </c>
    </row>
    <row r="864" spans="2:8">
      <c r="B864" s="44" t="str">
        <f>$DS$87</f>
        <v>yt 31 12 2020</v>
      </c>
      <c r="H864" s="39">
        <f>$DS$92</f>
        <v>2.3062020000000003</v>
      </c>
    </row>
    <row r="865" spans="2:8">
      <c r="B865" s="44"/>
      <c r="H865" s="39">
        <f>$DT$92</f>
        <v>2.3806160000000007</v>
      </c>
    </row>
    <row r="866" spans="2:8">
      <c r="B866" s="44"/>
      <c r="H866" s="39">
        <f>$DU$92</f>
        <v>1.8281649999999998</v>
      </c>
    </row>
    <row r="867" spans="2:8">
      <c r="B867" s="44" t="str">
        <f>$DV$87</f>
        <v>yt 31 03 2021</v>
      </c>
      <c r="H867" s="39">
        <f>$DV$92</f>
        <v>1.6103259999999997</v>
      </c>
    </row>
    <row r="868" spans="2:8">
      <c r="B868" s="44"/>
      <c r="H868" s="39">
        <f>$DW$92</f>
        <v>1.5791639999999998</v>
      </c>
    </row>
    <row r="869" spans="2:8">
      <c r="B869" s="44"/>
      <c r="H869" s="39">
        <f>$DX$92</f>
        <v>1.5351959999999998</v>
      </c>
    </row>
    <row r="870" spans="2:8">
      <c r="B870" s="44" t="str">
        <f>$DY$87</f>
        <v>yt 30 06 2021</v>
      </c>
      <c r="H870" s="39">
        <f>$DY$92</f>
        <v>1.4331860000000001</v>
      </c>
    </row>
    <row r="871" spans="2:8">
      <c r="B871" s="44"/>
      <c r="H871" s="39">
        <f>$DZ$92</f>
        <v>1.0538919999999998</v>
      </c>
    </row>
    <row r="872" spans="2:8">
      <c r="B872" s="44"/>
      <c r="H872" s="39">
        <f>$EA$92</f>
        <v>0.66636099999999987</v>
      </c>
    </row>
    <row r="873" spans="2:8">
      <c r="B873" s="44" t="str">
        <f>$EB$87</f>
        <v>yt 30 09 2021</v>
      </c>
      <c r="H873" s="39">
        <f>$EB$92</f>
        <v>0.23780099999999982</v>
      </c>
    </row>
    <row r="874" spans="2:8">
      <c r="B874" s="44"/>
      <c r="H874" s="39">
        <f>$EC$92</f>
        <v>0.19297999999999982</v>
      </c>
    </row>
    <row r="875" spans="2:8">
      <c r="B875" s="44"/>
      <c r="H875" s="39">
        <f>$ED$92</f>
        <v>0.17384899999999992</v>
      </c>
    </row>
    <row r="876" spans="2:8">
      <c r="B876" s="44" t="str">
        <f>$EE$87</f>
        <v>yt 31 12 2021</v>
      </c>
      <c r="H876" s="39">
        <f>$EE$92</f>
        <v>-5.2159000000000066E-2</v>
      </c>
    </row>
    <row r="877" spans="2:8">
      <c r="B877" s="44"/>
      <c r="H877" s="39">
        <f>$EF$92</f>
        <v>-2.8821999999999959E-2</v>
      </c>
    </row>
    <row r="878" spans="2:8">
      <c r="B878" s="44"/>
      <c r="H878" s="39">
        <f>$EG$92</f>
        <v>-1.1294000000000026E-2</v>
      </c>
    </row>
    <row r="879" spans="2:8">
      <c r="B879" s="44" t="str">
        <f>$EH$87</f>
        <v>yt 31 03 2022</v>
      </c>
      <c r="H879" s="39">
        <f>$EH$92</f>
        <v>1.0854999999999948E-2</v>
      </c>
    </row>
    <row r="880" spans="2:8">
      <c r="B880" s="44"/>
      <c r="H880" s="39">
        <f>$EI$92</f>
        <v>-2.8968000000000022E-2</v>
      </c>
    </row>
    <row r="881" spans="2:8">
      <c r="B881" s="44"/>
      <c r="H881" s="39">
        <f>$EJ$92</f>
        <v>-0.13943100000000003</v>
      </c>
    </row>
    <row r="882" spans="2:8">
      <c r="B882" s="44" t="str">
        <f>$EK$87</f>
        <v>yt 30 06 2022</v>
      </c>
      <c r="H882" s="39">
        <f>$EK$92</f>
        <v>-4.4427999999999968E-2</v>
      </c>
    </row>
    <row r="883" spans="2:8">
      <c r="B883" s="44"/>
      <c r="H883" s="39">
        <f>$EL$92</f>
        <v>-2.9642999999999989E-2</v>
      </c>
    </row>
    <row r="884" spans="2:8">
      <c r="B884" s="44"/>
      <c r="H884" s="39">
        <f>$EM$92</f>
        <v>-5.1602999999999982E-2</v>
      </c>
    </row>
    <row r="885" spans="2:8">
      <c r="B885" s="44" t="str">
        <f>$EN$87</f>
        <v>yt 30 09 2022</v>
      </c>
      <c r="H885" s="39">
        <f>$EN$92</f>
        <v>-2.6874000000000009E-2</v>
      </c>
    </row>
    <row r="886" spans="2:8">
      <c r="B886" s="44"/>
      <c r="H886" s="39">
        <f>$EO$92</f>
        <v>-5.6140999999999996E-2</v>
      </c>
    </row>
    <row r="887" spans="2:8">
      <c r="B887" s="44"/>
      <c r="H887" s="39">
        <f>$EP$92</f>
        <v>-7.6609999999999998E-2</v>
      </c>
    </row>
    <row r="888" spans="2:8">
      <c r="B888" s="44" t="str">
        <f>$EQ$87</f>
        <v>yt 31 12 2022</v>
      </c>
      <c r="H888" s="39">
        <f>$EQ$92</f>
        <v>2.6153999999999997E-2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tabColor indexed="53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52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3.6299000000000006</v>
      </c>
      <c r="D8" s="30">
        <f>1000/$B$7*'[2]4407'!B$181</f>
        <v>0.158</v>
      </c>
      <c r="E8" s="31">
        <f>1000/$B$7*'[2]4407'!C$181</f>
        <v>0.22689999999999999</v>
      </c>
      <c r="F8" s="31">
        <f>1000/$B$7*'[2]4407'!D$181</f>
        <v>0.15</v>
      </c>
      <c r="G8" s="31">
        <f>1000/$B$7*'[2]4407'!E$181</f>
        <v>0.28099999999999997</v>
      </c>
      <c r="H8" s="31">
        <f>1000/$B$7*'[2]4407'!F$181</f>
        <v>9.1999999999999998E-2</v>
      </c>
      <c r="I8" s="31">
        <f>1000/$B$7*'[2]4407'!G$181</f>
        <v>0.11799999999999999</v>
      </c>
      <c r="J8" s="31">
        <f>1000/$B$7*'[2]4407'!H$181</f>
        <v>0.30200000000000005</v>
      </c>
      <c r="K8" s="31">
        <f>1000/$B$7*'[2]4407'!I$181</f>
        <v>0.33600000000000008</v>
      </c>
      <c r="L8" s="31">
        <f>1000/$B$7*'[2]4407'!J$181</f>
        <v>0.43900000000000006</v>
      </c>
      <c r="M8" s="31">
        <f>1000/$B$7*'[2]4407'!K$181</f>
        <v>0.51500000000000012</v>
      </c>
      <c r="N8" s="31">
        <f>1000/$B$7*'[2]4407'!L$181</f>
        <v>0.61900000000000011</v>
      </c>
      <c r="O8" s="32">
        <f>1000/$B$7*'[2]4407'!M$181</f>
        <v>0.39300000000000007</v>
      </c>
    </row>
    <row r="9" spans="1:15" ht="13">
      <c r="B9" s="4">
        <f>1+B8</f>
        <v>2006</v>
      </c>
      <c r="C9" s="33">
        <f>SUM(D9:O9)</f>
        <v>3.2860000000000005</v>
      </c>
      <c r="D9" s="30">
        <f>1000/$B$7*'[3]4407'!B$181</f>
        <v>0.62700000000000022</v>
      </c>
      <c r="E9" s="31">
        <f>1000/$B$7*'[3]4407'!C$181</f>
        <v>0.14199999999999999</v>
      </c>
      <c r="F9" s="31">
        <f>1000/$B$7*'[3]4407'!D$181</f>
        <v>0.34599999999999997</v>
      </c>
      <c r="G9" s="31">
        <f>1000/$B$7*'[3]4407'!E$181</f>
        <v>0.18700000000000003</v>
      </c>
      <c r="H9" s="31">
        <f>1000/$B$7*'[3]4407'!F$181</f>
        <v>0.26900000000000002</v>
      </c>
      <c r="I9" s="31">
        <f>1000/$B$7*'[3]4407'!G$181</f>
        <v>0.217</v>
      </c>
      <c r="J9" s="31">
        <f>1000/$B$7*'[3]4407'!H$181</f>
        <v>0.10299999999999999</v>
      </c>
      <c r="K9" s="31">
        <f>1000/$B$7*'[3]4407'!I$181</f>
        <v>0.26600000000000007</v>
      </c>
      <c r="L9" s="31">
        <f>1000/$B$7*'[3]4407'!J$181</f>
        <v>0.28300000000000003</v>
      </c>
      <c r="M9" s="31">
        <f>1000/$B$7*'[3]4407'!K$181</f>
        <v>0.29699999999999999</v>
      </c>
      <c r="N9" s="31">
        <f>1000/$B$7*'[3]4407'!L$181</f>
        <v>0.20100000000000001</v>
      </c>
      <c r="O9" s="32">
        <f>1000/$B$7*'[3]4407'!M$181</f>
        <v>0.34800000000000003</v>
      </c>
    </row>
    <row r="10" spans="1:15" ht="13">
      <c r="B10" s="4">
        <f>1+B9</f>
        <v>2007</v>
      </c>
      <c r="C10" s="33">
        <f>SUM(D10:O10)</f>
        <v>4.2400000000000011</v>
      </c>
      <c r="D10" s="30">
        <f>1000/$B$7*'[4]4407'!B$181</f>
        <v>0.27300000000000002</v>
      </c>
      <c r="E10" s="31">
        <f>1000/$B$7*'[4]4407'!C$181</f>
        <v>0.218</v>
      </c>
      <c r="F10" s="31">
        <f>1000/$B$7*'[4]4407'!D$181</f>
        <v>0.41000000000000003</v>
      </c>
      <c r="G10" s="31">
        <f>1000/$B$7*'[4]4407'!E$181</f>
        <v>0.16700000000000001</v>
      </c>
      <c r="H10" s="31">
        <f>1000/$B$7*'[4]4407'!F$181</f>
        <v>0.42300000000000004</v>
      </c>
      <c r="I10" s="31">
        <f>1000/$B$7*'[4]4407'!G$181</f>
        <v>0.28500000000000003</v>
      </c>
      <c r="J10" s="31">
        <f>1000/$B$7*'[4]4407'!H$181</f>
        <v>0.49499999999999994</v>
      </c>
      <c r="K10" s="31">
        <f>1000/$B$7*'[4]4407'!I$181</f>
        <v>0.41000000000000003</v>
      </c>
      <c r="L10" s="31">
        <f>1000/$B$7*'[4]4407'!J$181</f>
        <v>0.29300000000000004</v>
      </c>
      <c r="M10" s="31">
        <f>1000/$B$7*'[4]4407'!K$181</f>
        <v>0.16400000000000001</v>
      </c>
      <c r="N10" s="31">
        <f>1000/$B$7*'[4]4407'!L$181</f>
        <v>0.56900000000000006</v>
      </c>
      <c r="O10" s="32">
        <f>1000/$B$7*'[4]4407'!M$181</f>
        <v>0.53300000000000003</v>
      </c>
    </row>
    <row r="11" spans="1:15" ht="13">
      <c r="B11" s="4">
        <f>1+B10</f>
        <v>2008</v>
      </c>
      <c r="C11" s="33">
        <f t="shared" ref="C11:C17" si="0">SUM(D11:O11)</f>
        <v>11.831000000000001</v>
      </c>
      <c r="D11" s="30">
        <f>1000/$B$7*'[5]4407'!B$181</f>
        <v>0.61899999999999999</v>
      </c>
      <c r="E11" s="31">
        <f>1000/$B$7*'[5]4407'!C$181</f>
        <v>0.53300000000000003</v>
      </c>
      <c r="F11" s="31">
        <f>1000/$B$7*'[5]4407'!D$181</f>
        <v>0.48400000000000004</v>
      </c>
      <c r="G11" s="31">
        <f>1000/$B$7*'[5]4407'!E$181</f>
        <v>0.25900000000000001</v>
      </c>
      <c r="H11" s="31">
        <f>1000/$B$7*'[5]4407'!F$181</f>
        <v>1.1300000000000001</v>
      </c>
      <c r="I11" s="31">
        <f>1000/$B$7*'[5]4407'!G$181</f>
        <v>0.76300000000000012</v>
      </c>
      <c r="J11" s="31">
        <f>1000/$B$7*'[5]4407'!H$181</f>
        <v>0.9930000000000001</v>
      </c>
      <c r="K11" s="31">
        <f>1000/$B$7*'[5]4407'!I$181</f>
        <v>0.88300000000000001</v>
      </c>
      <c r="L11" s="31">
        <f>1000/$B$7*'[5]4407'!J$181</f>
        <v>1.363</v>
      </c>
      <c r="M11" s="31">
        <f>1000/$B$7*'[5]4407'!K$181</f>
        <v>1.9070000000000003</v>
      </c>
      <c r="N11" s="31">
        <f>1000/$B$7*'[5]4407'!L$181</f>
        <v>1.8990000000000002</v>
      </c>
      <c r="O11" s="32">
        <f>1000/$B$7*'[5]4407'!M$181</f>
        <v>0.99799999999999989</v>
      </c>
    </row>
    <row r="12" spans="1:15" ht="13">
      <c r="B12" s="4">
        <f>1+B11</f>
        <v>2009</v>
      </c>
      <c r="C12" s="33">
        <f t="shared" si="0"/>
        <v>17.56051166666667</v>
      </c>
      <c r="D12" s="30">
        <f>1000/$B$7*'[6]4407'!B$181</f>
        <v>0.98499999999999999</v>
      </c>
      <c r="E12" s="31">
        <f>1000/$B$7*'[6]4407'!C$181</f>
        <v>1.1230000000000002</v>
      </c>
      <c r="F12" s="31">
        <f>1000/$B$7*'[6]4407'!D$181</f>
        <v>0.32600000000000007</v>
      </c>
      <c r="G12" s="31">
        <f>1000/$B$7*'[6]4407'!E$181</f>
        <v>0.58599999999999997</v>
      </c>
      <c r="H12" s="31">
        <f>1000/$B$7*'[6]4407'!F$181</f>
        <v>0.54400000000000004</v>
      </c>
      <c r="I12" s="31">
        <f>1000/$B$7*'[6]4407'!G$181</f>
        <v>1.0817249999999998</v>
      </c>
      <c r="J12" s="31">
        <f>1000/$B$7*'[6]4407'!H$181</f>
        <v>1.7890000000000004</v>
      </c>
      <c r="K12" s="31">
        <f>1000/$B$7*'[6]4407'!I$181</f>
        <v>1.978</v>
      </c>
      <c r="L12" s="31">
        <f>1000/$B$7*'[6]4407'!J$181</f>
        <v>2.7620000000000005</v>
      </c>
      <c r="M12" s="31">
        <f>1000/$B$7*'[6]4407'!K$181</f>
        <v>1.3446350000000005</v>
      </c>
      <c r="N12" s="31">
        <f>1000/$B$7*'[6]4407'!L$181</f>
        <v>2.4530000000000007</v>
      </c>
      <c r="O12" s="32">
        <f>1000/$B$7*'[6]4407'!M$181</f>
        <v>2.5881516666666666</v>
      </c>
    </row>
    <row r="13" spans="1:15" ht="13">
      <c r="B13" s="4">
        <f>1+B12</f>
        <v>2010</v>
      </c>
      <c r="C13" s="33">
        <f t="shared" si="0"/>
        <v>44.194201666666672</v>
      </c>
      <c r="D13" s="30">
        <f>1000/$B$7*'[7]4407'!B$181</f>
        <v>3.6670000000000007</v>
      </c>
      <c r="E13" s="31">
        <f>1000/$B$7*'[7]4407'!C$181</f>
        <v>2.7830000000000004</v>
      </c>
      <c r="F13" s="31">
        <f>1000/$B$7*'[7]4407'!D$181</f>
        <v>3.6692016666666669</v>
      </c>
      <c r="G13" s="31">
        <f>1000/$B$7*'[7]4407'!E$181</f>
        <v>3.1219999999999994</v>
      </c>
      <c r="H13" s="31">
        <f>1000/$B$7*'[7]4407'!F$181</f>
        <v>3.3140000000000001</v>
      </c>
      <c r="I13" s="31">
        <f>1000/$B$7*'[7]4407'!G$181</f>
        <v>2.3450000000000006</v>
      </c>
      <c r="J13" s="31">
        <f>1000/$B$7*'[7]4407'!H$181</f>
        <v>3.839</v>
      </c>
      <c r="K13" s="31">
        <f>1000/$B$7*'[7]4407'!I$181</f>
        <v>2.6670000000000003</v>
      </c>
      <c r="L13" s="31">
        <f>1000/$B$7*'[7]4407'!J$181</f>
        <v>5.2950000000000008</v>
      </c>
      <c r="M13" s="31">
        <f>1000/$B$7*'[7]4407'!K$181</f>
        <v>5.0210000000000008</v>
      </c>
      <c r="N13" s="31">
        <f>1000/$B$7*'[7]4407'!L$181</f>
        <v>5.1070000000000002</v>
      </c>
      <c r="O13" s="32">
        <f>1000/$B$7*'[7]4407'!M$181</f>
        <v>3.3650000000000007</v>
      </c>
    </row>
    <row r="14" spans="1:15" ht="13">
      <c r="B14" s="4">
        <f t="shared" ref="B14:B19" si="1">1+B13</f>
        <v>2011</v>
      </c>
      <c r="C14" s="33">
        <f t="shared" si="0"/>
        <v>35.04094666666667</v>
      </c>
      <c r="D14" s="30">
        <f>1000/$B$7*'[8]4407'!B$181</f>
        <v>4.4390000000000001</v>
      </c>
      <c r="E14" s="31">
        <f>1000/$B$7*'[8]4407'!C$181</f>
        <v>2.5840000000000001</v>
      </c>
      <c r="F14" s="31">
        <f>1000/$B$7*'[8]4407'!D$181</f>
        <v>4.2960000000000003</v>
      </c>
      <c r="G14" s="31">
        <f>1000/$B$7*'[8]4407'!E$181</f>
        <v>3.0819999999999999</v>
      </c>
      <c r="H14" s="31">
        <f>1000/$B$7*'[8]4407'!F$181</f>
        <v>4.9190000000000005</v>
      </c>
      <c r="I14" s="31">
        <f>1000/$B$7*'[8]4407'!G$181</f>
        <v>4.1859999999999999</v>
      </c>
      <c r="J14" s="31">
        <f>1000/$B$7*'[8]4407'!H$181</f>
        <v>2.7910000000000004</v>
      </c>
      <c r="K14" s="31">
        <f>1000/$B$7*'[8]4407'!I$181</f>
        <v>2.1920000000000002</v>
      </c>
      <c r="L14" s="31">
        <f>1000/$B$7*'[8]4407'!J$181</f>
        <v>1.7330000000000001</v>
      </c>
      <c r="M14" s="31">
        <f>1000/$B$7*'[8]4407'!K$181</f>
        <v>1.1379999999999999</v>
      </c>
      <c r="N14" s="31">
        <f>1000/$B$7*'[8]4407'!L$181</f>
        <v>1.9480000000000002</v>
      </c>
      <c r="O14" s="32">
        <f>1000/$B$7*'[8]4407'!M$181</f>
        <v>1.7329466666666669</v>
      </c>
    </row>
    <row r="15" spans="1:15" ht="13">
      <c r="B15" s="4">
        <f t="shared" si="1"/>
        <v>2012</v>
      </c>
      <c r="C15" s="33">
        <f t="shared" si="0"/>
        <v>10.914000000000001</v>
      </c>
      <c r="D15" s="30">
        <f>1000/$B$7*'[9]4407'!B$181</f>
        <v>1.1640000000000001</v>
      </c>
      <c r="E15" s="31">
        <f>1000/$B$7*'[9]4407'!C$181</f>
        <v>0.81100000000000005</v>
      </c>
      <c r="F15" s="31">
        <f>1000/$B$7*'[9]4407'!D$181</f>
        <v>0.70500000000000007</v>
      </c>
      <c r="G15" s="31">
        <f>1000/$B$7*'[9]4407'!E$181</f>
        <v>0.628</v>
      </c>
      <c r="H15" s="31">
        <f>1000/$B$7*'[9]4407'!F$181</f>
        <v>0.52</v>
      </c>
      <c r="I15" s="31">
        <f>1000/$B$7*'[9]4407'!G$181</f>
        <v>0.72599999999999998</v>
      </c>
      <c r="J15" s="31">
        <f>1000/$B$7*'[9]4407'!H$181</f>
        <v>0.58600000000000008</v>
      </c>
      <c r="K15" s="31">
        <f>1000/$B$7*'[9]4407'!I$181</f>
        <v>0.59599999999999986</v>
      </c>
      <c r="L15" s="31">
        <f>1000/$B$7*'[9]4407'!J$181</f>
        <v>2.7030000000000003</v>
      </c>
      <c r="M15" s="31">
        <f>1000/$B$7*'[9]4407'!K$181</f>
        <v>0.86699999999999999</v>
      </c>
      <c r="N15" s="31">
        <f>1000/$B$7*'[9]4407'!L$181</f>
        <v>1.5450000000000002</v>
      </c>
      <c r="O15" s="32">
        <f>1000/$B$7*'[9]4407'!M$181</f>
        <v>6.3E-2</v>
      </c>
    </row>
    <row r="16" spans="1:15" ht="13">
      <c r="B16" s="4">
        <f t="shared" si="1"/>
        <v>2013</v>
      </c>
      <c r="C16" s="58">
        <f t="shared" si="0"/>
        <v>5.5569816666666672</v>
      </c>
      <c r="D16" s="59">
        <f>1000/$B$7*'[10]4407'!B$181</f>
        <v>0.23500000000000004</v>
      </c>
      <c r="E16" s="60">
        <f>1000/$B$7*'[10]4407'!C$181</f>
        <v>0.12000000000000002</v>
      </c>
      <c r="F16" s="60">
        <f>1000/$B$7*'[10]4407'!D$181</f>
        <v>2.7000000000000003E-2</v>
      </c>
      <c r="G16" s="60">
        <f>1000/$B$7*'[10]4407'!E$181</f>
        <v>2.4254999999999999E-2</v>
      </c>
      <c r="H16" s="60">
        <f>1000/$B$7*'[10]4407'!F$181</f>
        <v>0.22800000000000004</v>
      </c>
      <c r="I16" s="60">
        <f>1000/$B$7*'[10]4407'!G$181</f>
        <v>0.9930000000000001</v>
      </c>
      <c r="J16" s="60">
        <f>1000/$B$7*'[10]4407'!H$181</f>
        <v>1.6557266666666668</v>
      </c>
      <c r="K16" s="60">
        <f>1000/$B$7*'[10]4407'!I$181</f>
        <v>0.36200000000000004</v>
      </c>
      <c r="L16" s="60">
        <f>1000/$B$7*'[10]4407'!J$181</f>
        <v>4.8000000000000001E-2</v>
      </c>
      <c r="M16" s="60">
        <f>1000/$B$7*'[10]4407'!K$181</f>
        <v>0.183</v>
      </c>
      <c r="N16" s="60">
        <f>1000/$B$7*'[10]4407'!L$181</f>
        <v>0.31900000000000006</v>
      </c>
      <c r="O16" s="61">
        <f>1000/$B$7*'[10]4407'!M$181</f>
        <v>1.3620000000000001</v>
      </c>
    </row>
    <row r="17" spans="2:15" ht="13">
      <c r="B17" s="4">
        <f t="shared" si="1"/>
        <v>2014</v>
      </c>
      <c r="C17" s="77">
        <f t="shared" si="0"/>
        <v>26.214677437010941</v>
      </c>
      <c r="D17" s="71">
        <f>1000/$B$7*'[11]4407'!B$181</f>
        <v>2.108556009370588</v>
      </c>
      <c r="E17" s="72">
        <f>1000/$B$7*'[11]4407'!C$181</f>
        <v>0.69743809694129766</v>
      </c>
      <c r="F17" s="72">
        <f>1000/$B$7*'[11]4407'!D$181</f>
        <v>1.2551288220869723</v>
      </c>
      <c r="G17" s="72">
        <f>1000/$B$7*'[11]4407'!E$181</f>
        <v>0.49124811270422619</v>
      </c>
      <c r="H17" s="72">
        <f>1000/$B$7*'[11]4407'!F$181</f>
        <v>3.2953119138339502</v>
      </c>
      <c r="I17" s="72">
        <f>1000/$B$7*'[11]4407'!G$181</f>
        <v>1.9387476153724323</v>
      </c>
      <c r="J17" s="72">
        <f>1000/$B$7*'[11]4407'!H$181</f>
        <v>2.4969382428010589</v>
      </c>
      <c r="K17" s="72">
        <f>1000/$B$7*'[11]4407'!I$181</f>
        <v>2.0282197396686898</v>
      </c>
      <c r="L17" s="72">
        <f>1000/$B$7*'[11]4407'!J$181</f>
        <v>2.6007536417749968</v>
      </c>
      <c r="M17" s="72">
        <f>1000/$B$7*'[11]4407'!K$181</f>
        <v>1.7397610046130154</v>
      </c>
      <c r="N17" s="72">
        <f>1000/$B$7*'[11]4407'!L$181</f>
        <v>3.7798591606575194</v>
      </c>
      <c r="O17" s="73">
        <f>1000/$B$7*'[11]4407'!M$181</f>
        <v>3.782715077186193</v>
      </c>
    </row>
    <row r="18" spans="2:15" ht="13">
      <c r="B18" s="4">
        <f t="shared" si="1"/>
        <v>2015</v>
      </c>
      <c r="C18" s="77">
        <f t="shared" ref="C18:C23" si="2">SUM(D18:O18)</f>
        <v>58.066530438825431</v>
      </c>
      <c r="D18" s="71">
        <f>1000/$B$7*'[12]4407'!B$181</f>
        <v>2.7670000000000003</v>
      </c>
      <c r="E18" s="72">
        <f>1000/$B$7*'[12]4407'!C$181</f>
        <v>1.8039999999999998</v>
      </c>
      <c r="F18" s="72">
        <f>1000/$B$7*'[12]4407'!D$181</f>
        <v>4.9720000000000013</v>
      </c>
      <c r="G18" s="72">
        <f>1000/$B$7*'[12]4407'!E$181</f>
        <v>3.3309999999999995</v>
      </c>
      <c r="H18" s="72">
        <f>1000/$B$7*'[12]4407'!F$181</f>
        <v>5.2469999999999999</v>
      </c>
      <c r="I18" s="72">
        <f>1000/$B$7*'[12]4407'!G$181</f>
        <v>4.0590000000000011</v>
      </c>
      <c r="J18" s="72">
        <f>1000/$B$7*'[12]4407'!H$181</f>
        <v>4.67</v>
      </c>
      <c r="K18" s="72">
        <f>1000/$B$7*'[12]4407'!I$181</f>
        <v>8.1750000000000007</v>
      </c>
      <c r="L18" s="72">
        <f>1000/$B$7*'[12]4407'!J$181</f>
        <v>5.948999999999999</v>
      </c>
      <c r="M18" s="72">
        <f>1000/$B$7*'[12]4407'!K$181</f>
        <v>6.4452802750187397</v>
      </c>
      <c r="N18" s="72">
        <f>1000/$B$7*'[12]4407'!L$181</f>
        <v>6.0529808544785153</v>
      </c>
      <c r="O18" s="73">
        <f>1000/$B$7*'[12]4407'!M$181</f>
        <v>4.5942693093281761</v>
      </c>
    </row>
    <row r="19" spans="2:15" ht="13">
      <c r="B19" s="4">
        <f t="shared" si="1"/>
        <v>2016</v>
      </c>
      <c r="C19" s="77">
        <f t="shared" si="2"/>
        <v>40.516861742616058</v>
      </c>
      <c r="D19" s="71">
        <f>1000/$B$7*'[13]4407'!B$181</f>
        <v>8.5956212285388744</v>
      </c>
      <c r="E19" s="72">
        <f>1000/$B$7*'[13]4407'!C$181</f>
        <v>2.1709999999999998</v>
      </c>
      <c r="F19" s="72">
        <f>1000/$B$7*'[13]4407'!D$181</f>
        <v>5.4090000000000007</v>
      </c>
      <c r="G19" s="72">
        <f>1000/$B$7*'[13]4407'!E$181</f>
        <v>5.0496297545941946</v>
      </c>
      <c r="H19" s="72">
        <f>1000/$B$7*'[13]4407'!F$181</f>
        <v>4.7649235274174426</v>
      </c>
      <c r="I19" s="72">
        <f>1000/$B$7*'[13]4407'!G$181</f>
        <v>4.6795364026874928</v>
      </c>
      <c r="J19" s="72">
        <f>1000/$B$7*'[13]4407'!H$181</f>
        <v>3.7859999999999996</v>
      </c>
      <c r="K19" s="72">
        <f>1000/$B$7*'[13]4407'!I$181</f>
        <v>2.0660000000000003</v>
      </c>
      <c r="L19" s="72">
        <f>1000/$B$7*'[13]4407'!J$181</f>
        <v>1.198</v>
      </c>
      <c r="M19" s="72">
        <f>1000/$B$7*'[13]4407'!K$181</f>
        <v>1.177031867532333</v>
      </c>
      <c r="N19" s="72">
        <f>1000/$B$7*'[13]4407'!L$181</f>
        <v>0.88800000000000001</v>
      </c>
      <c r="O19" s="73">
        <f>1000/$B$7*'[13]4407'!M$181</f>
        <v>0.73211896184571912</v>
      </c>
    </row>
    <row r="20" spans="2:15" ht="13">
      <c r="B20" s="4">
        <f t="shared" ref="B20:B28" si="3">1+B19</f>
        <v>2017</v>
      </c>
      <c r="C20" s="58">
        <f t="shared" si="2"/>
        <v>17.924000000000003</v>
      </c>
      <c r="D20" s="59">
        <f>1000/$B$7*'[14]4407'!B$181</f>
        <v>1.1060000000000001</v>
      </c>
      <c r="E20" s="60">
        <f>1000/$B$7*'[14]4407'!C$181</f>
        <v>1.1770000000000003</v>
      </c>
      <c r="F20" s="60">
        <f>1000/$B$7*'[14]4407'!D$181</f>
        <v>1.0190000000000001</v>
      </c>
      <c r="G20" s="60">
        <f>1000/$B$7*'[14]4407'!E$181</f>
        <v>1.3990000000000002</v>
      </c>
      <c r="H20" s="60">
        <f>1000/$B$7*'[14]4407'!F$181</f>
        <v>0.66300000000000003</v>
      </c>
      <c r="I20" s="60">
        <f>1000/$B$7*'[14]4407'!G$181</f>
        <v>0.54300000000000015</v>
      </c>
      <c r="J20" s="60">
        <f>1000/$B$7*'[14]4407'!H$181</f>
        <v>0.93500000000000016</v>
      </c>
      <c r="K20" s="60">
        <f>1000/$B$7*'[14]4407'!I$181</f>
        <v>1.07</v>
      </c>
      <c r="L20" s="60">
        <f>1000/$B$7*'[14]4407'!J$181</f>
        <v>1.1020000000000003</v>
      </c>
      <c r="M20" s="60">
        <f>1000/$B$7*'[14]4407'!K$181</f>
        <v>2.7790000000000004</v>
      </c>
      <c r="N20" s="60">
        <f>1000/$B$7*'[14]4407'!L$181</f>
        <v>2.3960000000000004</v>
      </c>
      <c r="O20" s="61">
        <f>1000/$B$7*'[14]4407'!M$181</f>
        <v>3.7350000000000003</v>
      </c>
    </row>
    <row r="21" spans="2:15" ht="13">
      <c r="B21" s="4">
        <f t="shared" si="3"/>
        <v>2018</v>
      </c>
      <c r="C21" s="58">
        <f t="shared" si="2"/>
        <v>20.708640296208568</v>
      </c>
      <c r="D21" s="59">
        <f>1000/$B$7*'[15]4407'!B$181</f>
        <v>6.3886309562134267</v>
      </c>
      <c r="E21" s="60">
        <f>1000/$B$7*'[15]4407'!C$181</f>
        <v>2.3387641887839394</v>
      </c>
      <c r="F21" s="60">
        <f>1000/$B$7*'[15]4407'!D$181</f>
        <v>3.5255717229064958</v>
      </c>
      <c r="G21" s="60">
        <f>1000/$B$7*'[15]4407'!E$181</f>
        <v>1.4381900022776342</v>
      </c>
      <c r="H21" s="60">
        <f>1000/$B$7*'[15]4407'!F$181</f>
        <v>1.3644132462081544</v>
      </c>
      <c r="I21" s="60">
        <f>1000/$B$7*'[15]4407'!G$181</f>
        <v>0.59605136631334699</v>
      </c>
      <c r="J21" s="60">
        <f>1000/$B$7*'[15]4407'!H$181</f>
        <v>0.33864490498226213</v>
      </c>
      <c r="K21" s="60">
        <f>1000/$B$7*'[15]4407'!I$181</f>
        <v>0.68792056838251836</v>
      </c>
      <c r="L21" s="60">
        <f>1000/$B$7*'[15]4407'!J$181</f>
        <v>1.1070276982948413</v>
      </c>
      <c r="M21" s="60">
        <f>1000/$B$7*'[15]4407'!K$181</f>
        <v>0.73873003492663181</v>
      </c>
      <c r="N21" s="60">
        <f>1000/$B$7*'[15]4407'!L$181</f>
        <v>0.85978547662727056</v>
      </c>
      <c r="O21" s="61">
        <f>1000/$B$7*'[15]4407'!M$181</f>
        <v>1.3249101302920432</v>
      </c>
    </row>
    <row r="22" spans="2:15" ht="13">
      <c r="B22" s="4">
        <f t="shared" si="3"/>
        <v>2019</v>
      </c>
      <c r="C22" s="58">
        <f t="shared" si="2"/>
        <v>47.30280008785261</v>
      </c>
      <c r="D22" s="59">
        <f>1000/$B$7*'[16]4407'!B$181</f>
        <v>2.6348000878526086</v>
      </c>
      <c r="E22" s="60">
        <f>1000/$B$7*'[16]4407'!C$181</f>
        <v>1.294</v>
      </c>
      <c r="F22" s="60">
        <f>1000/$B$7*'[16]4407'!D$181</f>
        <v>1.2650000000000001</v>
      </c>
      <c r="G22" s="60">
        <f>1000/$B$7*'[16]4407'!E$181</f>
        <v>1.3540000000000001</v>
      </c>
      <c r="H22" s="60">
        <f>1000/$B$7*'[16]4407'!F$181</f>
        <v>2.056</v>
      </c>
      <c r="I22" s="60">
        <f>1000/$B$7*'[16]4407'!G$181</f>
        <v>2.1750000000000003</v>
      </c>
      <c r="J22" s="60">
        <f>1000/$B$7*'[16]4407'!H$181</f>
        <v>3.4489999999999998</v>
      </c>
      <c r="K22" s="60">
        <f>1000/$B$7*'[16]4407'!I$181</f>
        <v>3.06</v>
      </c>
      <c r="L22" s="60">
        <f>1000/$B$7*'[16]4407'!J$181</f>
        <v>3.149</v>
      </c>
      <c r="M22" s="60">
        <f>1000/$B$7*'[16]4407'!K$181</f>
        <v>6.601</v>
      </c>
      <c r="N22" s="60">
        <f>1000/$B$7*'[16]4407'!L$181</f>
        <v>10.448</v>
      </c>
      <c r="O22" s="61">
        <f>1000/$B$7*'[16]4407'!M$181</f>
        <v>9.8170000000000002</v>
      </c>
    </row>
    <row r="23" spans="2:15" ht="13">
      <c r="B23" s="4">
        <f t="shared" si="3"/>
        <v>2020</v>
      </c>
      <c r="C23" s="58">
        <f t="shared" si="2"/>
        <v>106.29600000000002</v>
      </c>
      <c r="D23" s="59">
        <f>1000/$B$7*'[17]4407'!B$181</f>
        <v>4.4140000000000006</v>
      </c>
      <c r="E23" s="60">
        <f>1000/$B$7*'[17]4407'!C$181</f>
        <v>4.9649999999999999</v>
      </c>
      <c r="F23" s="60">
        <f>1000/$B$7*'[17]4407'!D$181</f>
        <v>8.8119999999999994</v>
      </c>
      <c r="G23" s="60">
        <f>1000/$B$7*'[17]4407'!E$181</f>
        <v>8.9540000000000006</v>
      </c>
      <c r="H23" s="60">
        <f>1000/$B$7*'[17]4407'!F$181</f>
        <v>10.289</v>
      </c>
      <c r="I23" s="60">
        <f>1000/$B$7*'[17]4407'!G$181</f>
        <v>12.277000000000001</v>
      </c>
      <c r="J23" s="60">
        <f>1000/$B$7*'[17]4407'!H$181</f>
        <v>7.998000000000002</v>
      </c>
      <c r="K23" s="60">
        <f>1000/$B$7*'[17]4407'!I$181</f>
        <v>11.455000000000002</v>
      </c>
      <c r="L23" s="60">
        <f>1000/$B$7*'[17]4407'!J$181</f>
        <v>13.819000000000003</v>
      </c>
      <c r="M23" s="60">
        <f>1000/$B$7*'[17]4407'!K$181</f>
        <v>11.250000000000004</v>
      </c>
      <c r="N23" s="60">
        <f>1000/$B$7*'[17]4407'!L$181</f>
        <v>6.2849999999999993</v>
      </c>
      <c r="O23" s="61">
        <f>1000/$B$7*'[17]4407'!M$181</f>
        <v>5.7780000000000022</v>
      </c>
    </row>
    <row r="24" spans="2:15" ht="13">
      <c r="B24" s="4">
        <f t="shared" si="3"/>
        <v>2021</v>
      </c>
      <c r="C24" s="58">
        <f t="shared" ref="C24" si="4">SUM(D24:O24)</f>
        <v>33.603999999999999</v>
      </c>
      <c r="D24" s="59">
        <f>1000/$B$7*'[18]4407'!B$181</f>
        <v>2.8479999999999999</v>
      </c>
      <c r="E24" s="60">
        <f>1000/$B$7*'[18]4407'!C$181</f>
        <v>2.1539999999999999</v>
      </c>
      <c r="F24" s="60">
        <f>1000/$B$7*'[18]4407'!D$181</f>
        <v>2.0569999999999999</v>
      </c>
      <c r="G24" s="60">
        <f>1000/$B$7*'[18]4407'!E$181</f>
        <v>4.1219999999999999</v>
      </c>
      <c r="H24" s="60">
        <f>1000/$B$7*'[18]4407'!F$181</f>
        <v>4.407</v>
      </c>
      <c r="I24" s="60">
        <f>1000/$B$7*'[18]4407'!G$181</f>
        <v>4.4690000000000003</v>
      </c>
      <c r="J24" s="60">
        <f>1000/$B$7*'[18]4407'!H$181</f>
        <v>3.1790000000000007</v>
      </c>
      <c r="K24" s="60">
        <f>1000/$B$7*'[18]4407'!I$181</f>
        <v>2.5479999999999996</v>
      </c>
      <c r="L24" s="60">
        <f>1000/$B$7*'[18]4407'!J$181</f>
        <v>2.1489999999999996</v>
      </c>
      <c r="M24" s="60">
        <f>1000/$B$7*'[18]4407'!K$181</f>
        <v>1.4189999999999996</v>
      </c>
      <c r="N24" s="60">
        <f>1000/$B$7*'[18]4407'!L$181</f>
        <v>2.1470000000000007</v>
      </c>
      <c r="O24" s="61">
        <f>1000/$B$7*'[18]4407'!M$181</f>
        <v>2.105</v>
      </c>
    </row>
    <row r="25" spans="2:15" ht="13">
      <c r="B25" s="4">
        <f t="shared" si="3"/>
        <v>2022</v>
      </c>
      <c r="C25" s="58">
        <f t="shared" ref="C25:C27" si="5">SUM(D25:O25)</f>
        <v>26.431999999999999</v>
      </c>
      <c r="D25" s="59">
        <f>1000/$B$7*'[19]4407'!B$181</f>
        <v>2.8089999999999997</v>
      </c>
      <c r="E25" s="60">
        <f>1000/$B$7*'[19]4407'!C$181</f>
        <v>1.8319999999999999</v>
      </c>
      <c r="F25" s="60">
        <f>1000/$B$7*'[19]4407'!D$181</f>
        <v>2.0659999999999998</v>
      </c>
      <c r="G25" s="60">
        <f>1000/$B$7*'[19]4407'!E$181</f>
        <v>2.6360000000000006</v>
      </c>
      <c r="H25" s="60">
        <f>1000/$B$7*'[19]4407'!F$181</f>
        <v>3.3679999999999999</v>
      </c>
      <c r="I25" s="60">
        <f>1000/$B$7*'[19]4407'!G$181</f>
        <v>2.8000000000000007</v>
      </c>
      <c r="J25" s="60">
        <f>1000/$B$7*'[19]4407'!H$181</f>
        <v>1.474</v>
      </c>
      <c r="K25" s="60">
        <f>1000/$B$7*'[19]4407'!I$181</f>
        <v>0.90900000000000003</v>
      </c>
      <c r="L25" s="60">
        <f>1000/$B$7*'[19]4407'!J$181</f>
        <v>1.1340000000000001</v>
      </c>
      <c r="M25" s="60">
        <f>1000/$B$7*'[19]4407'!K$181</f>
        <v>2.052</v>
      </c>
      <c r="N25" s="60">
        <f>1000/$B$7*'[19]4407'!L$181</f>
        <v>3.0270000000000001</v>
      </c>
      <c r="O25" s="61">
        <f>1000/$B$7*'[19]4407'!M$181</f>
        <v>2.3250000000000002</v>
      </c>
    </row>
    <row r="26" spans="2:15" ht="13">
      <c r="B26" s="4">
        <f t="shared" si="3"/>
        <v>2023</v>
      </c>
      <c r="C26" s="58">
        <f t="shared" si="5"/>
        <v>19.962</v>
      </c>
      <c r="D26" s="59">
        <f>1000/$B$7*'[20]4407'!B$181</f>
        <v>2.8919999999999999</v>
      </c>
      <c r="E26" s="60">
        <f>1000/$B$7*'[20]4407'!C$181</f>
        <v>2.0169999999999999</v>
      </c>
      <c r="F26" s="60">
        <f>1000/$B$7*'[20]4407'!D$181</f>
        <v>0.62999999999999989</v>
      </c>
      <c r="G26" s="60">
        <f>1000/$B$7*'[20]4407'!E$181</f>
        <v>0.70599999999999985</v>
      </c>
      <c r="H26" s="60">
        <f>1000/$B$7*'[20]4407'!F$181</f>
        <v>2.4209999999999998</v>
      </c>
      <c r="I26" s="60">
        <f>1000/$B$7*'[20]4407'!G$181</f>
        <v>1.9610000000000003</v>
      </c>
      <c r="J26" s="60">
        <f>1000/$B$7*'[20]4407'!H$181</f>
        <v>1.415</v>
      </c>
      <c r="K26" s="60">
        <f>1000/$B$7*'[20]4407'!I$181</f>
        <v>3.0290000000000004</v>
      </c>
      <c r="L26" s="60">
        <f>1000/$B$7*'[20]4407'!J$181</f>
        <v>1.8350000000000002</v>
      </c>
      <c r="M26" s="60">
        <f>1000/$B$7*'[20]4407'!K$181</f>
        <v>0.77100000000000013</v>
      </c>
      <c r="N26" s="60">
        <f>1000/$B$7*'[20]4407'!L$181</f>
        <v>0.47599999999999992</v>
      </c>
      <c r="O26" s="61">
        <f>1000/$B$7*'[20]4407'!M$181</f>
        <v>1.8089999999999999</v>
      </c>
    </row>
    <row r="27" spans="2:15" ht="13.5" thickBot="1">
      <c r="B27" s="4">
        <f t="shared" si="3"/>
        <v>2024</v>
      </c>
      <c r="C27" s="58">
        <f t="shared" si="5"/>
        <v>22.605000000000004</v>
      </c>
      <c r="D27" s="59">
        <f>1000/$B$7*'[21]4407'!B$181</f>
        <v>1.7870000000000004</v>
      </c>
      <c r="E27" s="60">
        <f>1000/$B$7*'[21]4407'!C$181</f>
        <v>1.4690000000000001</v>
      </c>
      <c r="F27" s="60">
        <f>1000/$B$7*'[21]4407'!D$181</f>
        <v>1.331</v>
      </c>
      <c r="G27" s="60">
        <f>1000/$B$7*'[21]4407'!E$181</f>
        <v>1.905</v>
      </c>
      <c r="H27" s="60">
        <f>1000/$B$7*'[21]4407'!F$181</f>
        <v>2.4080000000000004</v>
      </c>
      <c r="I27" s="60">
        <f>1000/$B$7*'[21]4407'!G$181</f>
        <v>2.7290000000000005</v>
      </c>
      <c r="J27" s="60">
        <f>1000/$B$7*'[21]4407'!H$181</f>
        <v>3.4560000000000008</v>
      </c>
      <c r="K27" s="60">
        <f>1000/$B$7*'[21]4407'!I$181</f>
        <v>2.2960000000000003</v>
      </c>
      <c r="L27" s="60">
        <f>1000/$B$7*'[21]4407'!J$181</f>
        <v>1.857</v>
      </c>
      <c r="M27" s="60">
        <f>1000/$B$7*'[21]4407'!K$181</f>
        <v>1.5360000000000003</v>
      </c>
      <c r="N27" s="60">
        <f>1000/$B$7*'[21]4407'!L$181</f>
        <v>1.8310000000000002</v>
      </c>
      <c r="O27" s="99">
        <f>1000/$B$7*'[21]4407'!M$181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6.316393999999999</v>
      </c>
      <c r="D30" s="22">
        <f>1000*'[22]4407'!B$181</f>
        <v>0.53044000000000002</v>
      </c>
      <c r="E30" s="23">
        <f>1000*'[22]4407'!C$181</f>
        <v>0.167216</v>
      </c>
      <c r="F30" s="23">
        <f>1000*'[22]4407'!D$181</f>
        <v>0.295404</v>
      </c>
      <c r="G30" s="23">
        <f>1000*'[22]4407'!E$181</f>
        <v>7.7731999999999996E-2</v>
      </c>
      <c r="H30" s="23">
        <f>1000*'[22]4407'!F$181</f>
        <v>0.52288800000000002</v>
      </c>
      <c r="I30" s="23">
        <f>1000*'[22]4407'!G$181</f>
        <v>0.37629000000000001</v>
      </c>
      <c r="J30" s="23">
        <f>1000*'[22]4407'!H$181</f>
        <v>0.66940099999999991</v>
      </c>
      <c r="K30" s="23">
        <f>1000*'[22]4407'!I$181</f>
        <v>0.60593300000000017</v>
      </c>
      <c r="L30" s="23">
        <f>1000*'[22]4407'!J$181</f>
        <v>0.67501299999999997</v>
      </c>
      <c r="M30" s="23">
        <f>1000*'[22]4407'!K$181</f>
        <v>0.39134999999999998</v>
      </c>
      <c r="N30" s="23">
        <f>1000*'[22]4407'!L$181</f>
        <v>0.90063699999999991</v>
      </c>
      <c r="O30" s="26">
        <f>1000*'[22]4407'!M$181</f>
        <v>1.1040899999999998</v>
      </c>
    </row>
    <row r="31" spans="2:15" ht="13">
      <c r="B31" s="4">
        <f t="shared" ref="B31:B32" si="8">1+B30</f>
        <v>2015</v>
      </c>
      <c r="C31" s="27">
        <f t="shared" si="7"/>
        <v>9.8558260000000004</v>
      </c>
      <c r="D31" s="22">
        <f>1000*'[23]4407'!B$181</f>
        <v>0.7009169999999999</v>
      </c>
      <c r="E31" s="23">
        <f>1000*'[23]4407'!C$181</f>
        <v>0.35800599999999994</v>
      </c>
      <c r="F31" s="23">
        <f>1000*'[23]4407'!D$181</f>
        <v>0.85145399999999982</v>
      </c>
      <c r="G31" s="23">
        <f>1000*'[23]4407'!E$181</f>
        <v>0.53916999999999993</v>
      </c>
      <c r="H31" s="23">
        <f>1000*'[23]4407'!F$181</f>
        <v>0.82881699999999991</v>
      </c>
      <c r="I31" s="23">
        <f>1000*'[23]4407'!G$181</f>
        <v>0.65274100000000002</v>
      </c>
      <c r="J31" s="23">
        <f>1000*'[23]4407'!H$181</f>
        <v>0.75570099999999996</v>
      </c>
      <c r="K31" s="23">
        <f>1000*'[23]4407'!I$181</f>
        <v>1.3497159999999999</v>
      </c>
      <c r="L31" s="23">
        <f>1000*'[23]4407'!J$181</f>
        <v>0.97940099999999997</v>
      </c>
      <c r="M31" s="23">
        <f>1000*'[23]4407'!K$181</f>
        <v>1.1162110000000001</v>
      </c>
      <c r="N31" s="23">
        <f>1000*'[23]4407'!L$181</f>
        <v>0.97992200000000007</v>
      </c>
      <c r="O31" s="26">
        <f>1000*'[23]4407'!M$181</f>
        <v>0.74376999999999993</v>
      </c>
    </row>
    <row r="32" spans="2:15" ht="13">
      <c r="B32" s="4">
        <f t="shared" si="8"/>
        <v>2016</v>
      </c>
      <c r="C32" s="27">
        <f t="shared" si="7"/>
        <v>7.4871979999999994</v>
      </c>
      <c r="D32" s="22">
        <f>1000*'[24]4407'!B$181</f>
        <v>1.4052070000000001</v>
      </c>
      <c r="E32" s="23">
        <f>1000*'[24]4407'!C$181</f>
        <v>0.35356199999999999</v>
      </c>
      <c r="F32" s="23">
        <f>1000*'[24]4407'!D$181</f>
        <v>1.0344679999999999</v>
      </c>
      <c r="G32" s="23">
        <f>1000*'[24]4407'!E$181</f>
        <v>0.85306499999999996</v>
      </c>
      <c r="H32" s="23">
        <f>1000*'[24]4407'!F$181</f>
        <v>0.82065899999999992</v>
      </c>
      <c r="I32" s="23">
        <f>1000*'[24]4407'!G$181</f>
        <v>0.79691900000000016</v>
      </c>
      <c r="J32" s="23">
        <f>1000*'[24]4407'!H$181</f>
        <v>0.76061199999999995</v>
      </c>
      <c r="K32" s="23">
        <f>1000*'[24]4407'!I$181</f>
        <v>0.34222599999999997</v>
      </c>
      <c r="L32" s="23">
        <f>1000*'[24]4407'!J$181</f>
        <v>0.293184</v>
      </c>
      <c r="M32" s="23">
        <f>1000*'[24]4407'!K$181</f>
        <v>0.27563899999999997</v>
      </c>
      <c r="N32" s="23">
        <f>1000*'[24]4407'!L$181</f>
        <v>0.39553399999999994</v>
      </c>
      <c r="O32" s="26">
        <f>1000*'[24]4407'!M$181</f>
        <v>0.15612300000000001</v>
      </c>
    </row>
    <row r="33" spans="2:15" ht="13">
      <c r="B33" s="4">
        <f t="shared" ref="B33:B41" si="9">1+B32</f>
        <v>2017</v>
      </c>
      <c r="C33" s="27">
        <f t="shared" si="7"/>
        <v>5.6201100000000004</v>
      </c>
      <c r="D33" s="22">
        <f>1000*'[25]4407'!B$181</f>
        <v>0.55486199999999986</v>
      </c>
      <c r="E33" s="23">
        <f>1000*'[25]4407'!C$181</f>
        <v>0.78172399999999997</v>
      </c>
      <c r="F33" s="23">
        <f>1000*'[25]4407'!D$181</f>
        <v>0.37893300000000002</v>
      </c>
      <c r="G33" s="23">
        <f>1000*'[25]4407'!E$181</f>
        <v>0.49179899999999993</v>
      </c>
      <c r="H33" s="23">
        <f>1000*'[25]4407'!F$181</f>
        <v>0.23161999999999999</v>
      </c>
      <c r="I33" s="23">
        <f>1000*'[25]4407'!G$181</f>
        <v>0.14709</v>
      </c>
      <c r="J33" s="23">
        <f>1000*'[25]4407'!H$181</f>
        <v>0.169242</v>
      </c>
      <c r="K33" s="23">
        <f>1000*'[25]4407'!I$181</f>
        <v>0.34671200000000002</v>
      </c>
      <c r="L33" s="23">
        <f>1000*'[25]4407'!J$181</f>
        <v>0.26462799999999997</v>
      </c>
      <c r="M33" s="23">
        <f>1000*'[25]4407'!K$181</f>
        <v>0.69765800000000011</v>
      </c>
      <c r="N33" s="23">
        <f>1000*'[25]4407'!L$181</f>
        <v>0.56231299999999995</v>
      </c>
      <c r="O33" s="26">
        <f>1000*'[25]4407'!M$181</f>
        <v>0.99352900000000011</v>
      </c>
    </row>
    <row r="34" spans="2:15" ht="13">
      <c r="B34" s="4">
        <f t="shared" si="9"/>
        <v>2018</v>
      </c>
      <c r="C34" s="27">
        <f t="shared" si="7"/>
        <v>6.9744930000000007</v>
      </c>
      <c r="D34" s="22">
        <f>1000*'[26]4407'!B$181</f>
        <v>1.9499729999999997</v>
      </c>
      <c r="E34" s="23">
        <f>1000*'[26]4407'!C$181</f>
        <v>0.49196799999999996</v>
      </c>
      <c r="F34" s="23">
        <f>1000*'[26]4407'!D$181</f>
        <v>1.1826670000000001</v>
      </c>
      <c r="G34" s="23">
        <f>1000*'[26]4407'!E$181</f>
        <v>0.29821600000000004</v>
      </c>
      <c r="H34" s="23">
        <f>1000*'[26]4407'!F$181</f>
        <v>0.31830699999999995</v>
      </c>
      <c r="I34" s="23">
        <f>1000*'[26]4407'!G$181</f>
        <v>0.45722999999999997</v>
      </c>
      <c r="J34" s="23">
        <f>1000*'[26]4407'!H$181</f>
        <v>0.119423</v>
      </c>
      <c r="K34" s="23">
        <f>1000*'[26]4407'!I$181</f>
        <v>0.32626300000000003</v>
      </c>
      <c r="L34" s="23">
        <f>1000*'[26]4407'!J$181</f>
        <v>0.67019200000000001</v>
      </c>
      <c r="M34" s="23">
        <f>1000*'[26]4407'!K$181</f>
        <v>0.37023800000000001</v>
      </c>
      <c r="N34" s="23">
        <f>1000*'[26]4407'!L$181</f>
        <v>0.37652700000000006</v>
      </c>
      <c r="O34" s="26">
        <f>1000*'[26]4407'!M$181</f>
        <v>0.413489</v>
      </c>
    </row>
    <row r="35" spans="2:15" ht="13">
      <c r="B35" s="4">
        <f t="shared" si="9"/>
        <v>2019</v>
      </c>
      <c r="C35" s="51">
        <f t="shared" si="7"/>
        <v>14.020405999999999</v>
      </c>
      <c r="D35" s="52">
        <f>1000*'[27]4407'!B$181</f>
        <v>0.95456699999999994</v>
      </c>
      <c r="E35" s="49">
        <f>1000*'[27]4407'!C$181</f>
        <v>0.4659879999999999</v>
      </c>
      <c r="F35" s="49">
        <f>1000*'[27]4407'!D$181</f>
        <v>0.64253800000000005</v>
      </c>
      <c r="G35" s="49">
        <f>1000*'[27]4407'!E$181</f>
        <v>0.50300700000000009</v>
      </c>
      <c r="H35" s="49">
        <f>1000*'[27]4407'!F$181</f>
        <v>0.60784499999999997</v>
      </c>
      <c r="I35" s="49">
        <f>1000*'[27]4407'!G$181</f>
        <v>0.52164200000000005</v>
      </c>
      <c r="J35" s="49">
        <f>1000*'[27]4407'!H$181</f>
        <v>1.0337719999999999</v>
      </c>
      <c r="K35" s="49">
        <f>1000*'[27]4407'!I$181</f>
        <v>0.93750100000000014</v>
      </c>
      <c r="L35" s="49">
        <f>1000*'[27]4407'!J$181</f>
        <v>1.2745299999999999</v>
      </c>
      <c r="M35" s="49">
        <f>1000*'[27]4407'!K$181</f>
        <v>1.9974349999999996</v>
      </c>
      <c r="N35" s="49">
        <f>1000*'[27]4407'!L$181</f>
        <v>2.3516460000000001</v>
      </c>
      <c r="O35" s="53">
        <f>1000*'[27]4407'!M$181</f>
        <v>2.7299349999999993</v>
      </c>
    </row>
    <row r="36" spans="2:15" ht="13">
      <c r="B36" s="4">
        <f>1+B35</f>
        <v>2020</v>
      </c>
      <c r="C36" s="51">
        <f t="shared" si="7"/>
        <v>24.283577000000001</v>
      </c>
      <c r="D36" s="52">
        <f>1000*'[28]4407'!B$181</f>
        <v>1.339645</v>
      </c>
      <c r="E36" s="49">
        <f>1000*'[28]4407'!C$181</f>
        <v>1.428204</v>
      </c>
      <c r="F36" s="49">
        <f>1000*'[28]4407'!D$181</f>
        <v>2.0188889999999997</v>
      </c>
      <c r="G36" s="49">
        <f>1000*'[28]4407'!E$181</f>
        <v>1.9885610000000007</v>
      </c>
      <c r="H36" s="49">
        <f>1000*'[28]4407'!F$181</f>
        <v>2.1587930000000002</v>
      </c>
      <c r="I36" s="49">
        <f>1000*'[28]4407'!G$181</f>
        <v>2.1975069999999999</v>
      </c>
      <c r="J36" s="49">
        <f>1000*'[28]4407'!H$181</f>
        <v>1.603882</v>
      </c>
      <c r="K36" s="49">
        <f>1000*'[28]4407'!I$181</f>
        <v>2.7254149999999995</v>
      </c>
      <c r="L36" s="49">
        <f>1000*'[28]4407'!J$181</f>
        <v>2.9078669999999995</v>
      </c>
      <c r="M36" s="49">
        <f>1000*'[28]4407'!K$181</f>
        <v>2.5511300000000006</v>
      </c>
      <c r="N36" s="49">
        <f>1000*'[28]4407'!L$181</f>
        <v>1.6339940000000002</v>
      </c>
      <c r="O36" s="53">
        <f>1000*'[28]4407'!M$181</f>
        <v>1.7296899999999997</v>
      </c>
    </row>
    <row r="37" spans="2:15" ht="13">
      <c r="B37" s="4">
        <f t="shared" si="9"/>
        <v>2021</v>
      </c>
      <c r="C37" s="51">
        <f t="shared" si="7"/>
        <v>12.006359999999999</v>
      </c>
      <c r="D37" s="52">
        <f>1000*'[29]4407'!B$181</f>
        <v>0.65959400000000001</v>
      </c>
      <c r="E37" s="49">
        <f>1000*'[29]4407'!C$181</f>
        <v>0.72074599999999989</v>
      </c>
      <c r="F37" s="49">
        <f>1000*'[29]4407'!D$181</f>
        <v>0.70990800000000009</v>
      </c>
      <c r="G37" s="49">
        <f>1000*'[29]4407'!E$181</f>
        <v>1.4217229999999998</v>
      </c>
      <c r="H37" s="49">
        <f>1000*'[29]4407'!F$181</f>
        <v>1.1822229999999998</v>
      </c>
      <c r="I37" s="49">
        <f>1000*'[29]4407'!G$181</f>
        <v>1.2266509999999999</v>
      </c>
      <c r="J37" s="49">
        <f>1000*'[29]4407'!H$181</f>
        <v>0.92268800000000006</v>
      </c>
      <c r="K37" s="49">
        <f>1000*'[29]4407'!I$181</f>
        <v>0.72902600000000006</v>
      </c>
      <c r="L37" s="49">
        <f>1000*'[29]4407'!J$181</f>
        <v>0.98820799999999998</v>
      </c>
      <c r="M37" s="49">
        <f>1000*'[29]4407'!K$181</f>
        <v>0.69068399999999985</v>
      </c>
      <c r="N37" s="49">
        <f>1000*'[29]4407'!L$181</f>
        <v>1.4390269999999998</v>
      </c>
      <c r="O37" s="53">
        <f>1000*'[29]4407'!M$181</f>
        <v>1.315882</v>
      </c>
    </row>
    <row r="38" spans="2:15" ht="13">
      <c r="B38" s="4">
        <f t="shared" si="9"/>
        <v>2022</v>
      </c>
      <c r="C38" s="51">
        <f t="shared" si="7"/>
        <v>10.863206</v>
      </c>
      <c r="D38" s="52">
        <f>1000*'[30]4407'!B$181</f>
        <v>1.1270119999999999</v>
      </c>
      <c r="E38" s="49">
        <f>1000*'[30]4407'!C$181</f>
        <v>0.86959500000000001</v>
      </c>
      <c r="F38" s="49">
        <f>1000*'[30]4407'!D$181</f>
        <v>0.66259599999999996</v>
      </c>
      <c r="G38" s="49">
        <f>1000*'[30]4407'!E$181</f>
        <v>1.0685150000000001</v>
      </c>
      <c r="H38" s="49">
        <f>1000*'[30]4407'!F$181</f>
        <v>1.3030390000000001</v>
      </c>
      <c r="I38" s="49">
        <f>1000*'[30]4407'!G$181</f>
        <v>1.2417159999999998</v>
      </c>
      <c r="J38" s="49">
        <f>1000*'[30]4407'!H$181</f>
        <v>0.90574999999999994</v>
      </c>
      <c r="K38" s="49">
        <f>1000*'[30]4407'!I$181</f>
        <v>0.36683199999999999</v>
      </c>
      <c r="L38" s="49">
        <f>1000*'[30]4407'!J$181</f>
        <v>0.90542999999999996</v>
      </c>
      <c r="M38" s="49">
        <f>1000*'[30]4407'!K$181</f>
        <v>0.66654000000000002</v>
      </c>
      <c r="N38" s="49">
        <f>1000*'[30]4407'!L$181</f>
        <v>0.952901</v>
      </c>
      <c r="O38" s="53">
        <f>1000*'[30]4407'!M$181</f>
        <v>0.79327999999999999</v>
      </c>
    </row>
    <row r="39" spans="2:15" ht="13">
      <c r="B39" s="4">
        <f t="shared" si="9"/>
        <v>2023</v>
      </c>
      <c r="C39" s="51">
        <f t="shared" si="7"/>
        <v>5.9834059999999987</v>
      </c>
      <c r="D39" s="52">
        <f>1000*'[31]4407'!B$181</f>
        <v>1.0431599999999999</v>
      </c>
      <c r="E39" s="49">
        <f>1000*'[31]4407'!C$181</f>
        <v>1.08876</v>
      </c>
      <c r="F39" s="49">
        <f>1000*'[31]4407'!D$181</f>
        <v>0.16517199999999999</v>
      </c>
      <c r="G39" s="49">
        <f>1000*'[31]4407'!E$181</f>
        <v>0.28184999999999999</v>
      </c>
      <c r="H39" s="49">
        <f>1000*'[31]4407'!F$181</f>
        <v>0.64787799999999995</v>
      </c>
      <c r="I39" s="49">
        <f>1000*'[31]4407'!G$181</f>
        <v>0.45740199999999998</v>
      </c>
      <c r="J39" s="49">
        <f>1000*'[31]4407'!H$181</f>
        <v>0.256803</v>
      </c>
      <c r="K39" s="49">
        <f>1000*'[31]4407'!I$181</f>
        <v>0.80583800000000005</v>
      </c>
      <c r="L39" s="49">
        <f>1000*'[31]4407'!J$181</f>
        <v>0.32286700000000002</v>
      </c>
      <c r="M39" s="49">
        <f>1000*'[31]4407'!K$181</f>
        <v>0.109017</v>
      </c>
      <c r="N39" s="49">
        <f>1000*'[31]4407'!L$181</f>
        <v>0.16873299999999999</v>
      </c>
      <c r="O39" s="90">
        <f>1000*'[31]4407'!M$181</f>
        <v>0.63592599999999999</v>
      </c>
    </row>
    <row r="40" spans="2:15" ht="13.5" thickBot="1">
      <c r="B40" s="4">
        <f t="shared" si="9"/>
        <v>2024</v>
      </c>
      <c r="C40" s="51">
        <f t="shared" ref="C40" si="10">SUM(D40:O40)</f>
        <v>4.9261669999999995</v>
      </c>
      <c r="D40" s="52">
        <f>1000*'[32]4407'!B$181</f>
        <v>0.56990600000000002</v>
      </c>
      <c r="E40" s="49">
        <f>1000*'[32]4407'!C$181</f>
        <v>0.33129200000000003</v>
      </c>
      <c r="F40" s="49">
        <f>1000*'[32]4407'!D$181</f>
        <v>0.36527300000000001</v>
      </c>
      <c r="G40" s="49">
        <f>1000*'[32]4407'!E$181</f>
        <v>0.29420300000000005</v>
      </c>
      <c r="H40" s="49">
        <f>1000*'[32]4407'!F$181</f>
        <v>0.487261</v>
      </c>
      <c r="I40" s="49">
        <f>1000*'[32]4407'!G$181</f>
        <v>0.44627799999999995</v>
      </c>
      <c r="J40" s="49">
        <f>1000*'[32]4407'!H$181</f>
        <v>0.70026999999999995</v>
      </c>
      <c r="K40" s="49">
        <f>1000*'[32]4407'!I$181</f>
        <v>0.59585300000000008</v>
      </c>
      <c r="L40" s="49">
        <f>1000*'[32]4407'!J$181</f>
        <v>0.35660200000000003</v>
      </c>
      <c r="M40" s="49">
        <f>1000*'[32]4407'!K$181</f>
        <v>0.38248599999999999</v>
      </c>
      <c r="N40" s="49">
        <f>1000*'[32]4407'!L$181</f>
        <v>0.39674299999999996</v>
      </c>
      <c r="O40" s="96">
        <f>1000*'[32]4407'!M$181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1.550449</v>
      </c>
      <c r="D43" s="9">
        <f>'[2]4407'!O$181</f>
        <v>6.0021999999999999E-2</v>
      </c>
      <c r="E43" s="9">
        <f>'[2]4407'!P$181</f>
        <v>4.8656999999999999E-2</v>
      </c>
      <c r="F43" s="9">
        <f>'[2]4407'!Q$181</f>
        <v>8.6312E-2</v>
      </c>
      <c r="G43" s="9">
        <f>'[2]4407'!R$181</f>
        <v>0.13686099999999998</v>
      </c>
      <c r="H43" s="9">
        <f>'[2]4407'!S$181</f>
        <v>5.4200999999999999E-2</v>
      </c>
      <c r="I43" s="9">
        <f>'[2]4407'!T$181</f>
        <v>3.8911000000000001E-2</v>
      </c>
      <c r="J43" s="9">
        <f>'[2]4407'!U$181</f>
        <v>0.10679799999999999</v>
      </c>
      <c r="K43" s="9">
        <f>'[2]4407'!V$181</f>
        <v>0.107779</v>
      </c>
      <c r="L43" s="9">
        <f>'[2]4407'!W$181</f>
        <v>0.208846</v>
      </c>
      <c r="M43" s="9">
        <f>'[2]4407'!X$181</f>
        <v>0.284939</v>
      </c>
      <c r="N43" s="9">
        <f>'[2]4407'!Y$181</f>
        <v>0.26490399999999997</v>
      </c>
      <c r="O43" s="13">
        <f>'[2]4407'!Z$181</f>
        <v>0.15221899999999999</v>
      </c>
    </row>
    <row r="44" spans="2:15" ht="13">
      <c r="B44" s="4">
        <f t="shared" ref="B44:B50" si="13">1+B43</f>
        <v>2006</v>
      </c>
      <c r="C44" s="14">
        <f t="shared" si="12"/>
        <v>1.5237909999999997</v>
      </c>
      <c r="D44" s="9">
        <f>'[3]4407'!O$181</f>
        <v>0.22982699999999998</v>
      </c>
      <c r="E44" s="9">
        <f>'[3]4407'!P$181</f>
        <v>0.10092799999999999</v>
      </c>
      <c r="F44" s="9">
        <f>'[3]4407'!Q$181</f>
        <v>0.11312599999999999</v>
      </c>
      <c r="G44" s="9">
        <f>'[3]4407'!R$181</f>
        <v>0.12881299999999998</v>
      </c>
      <c r="H44" s="9">
        <f>'[3]4407'!S$181</f>
        <v>0.154026</v>
      </c>
      <c r="I44" s="9">
        <f>'[3]4407'!T$181</f>
        <v>6.4371999999999999E-2</v>
      </c>
      <c r="J44" s="9">
        <f>'[3]4407'!U$181</f>
        <v>4.7015999999999995E-2</v>
      </c>
      <c r="K44" s="9">
        <f>'[3]4407'!V$181</f>
        <v>0.18618799999999999</v>
      </c>
      <c r="L44" s="9">
        <f>'[3]4407'!W$181</f>
        <v>0.12099199999999999</v>
      </c>
      <c r="M44" s="9">
        <f>'[3]4407'!X$181</f>
        <v>0.11626299999999999</v>
      </c>
      <c r="N44" s="9">
        <f>'[3]4407'!Y$181</f>
        <v>8.0060999999999993E-2</v>
      </c>
      <c r="O44" s="13">
        <f>'[3]4407'!Z$181</f>
        <v>0.18217899999999998</v>
      </c>
    </row>
    <row r="45" spans="2:15" ht="13">
      <c r="B45" s="4">
        <f t="shared" si="13"/>
        <v>2007</v>
      </c>
      <c r="C45" s="14">
        <f t="shared" si="12"/>
        <v>2.041909</v>
      </c>
      <c r="D45" s="9">
        <f>'[4]4407'!O$181</f>
        <v>0.137463</v>
      </c>
      <c r="E45" s="9">
        <f>'[4]4407'!P$181</f>
        <v>7.9972000000000001E-2</v>
      </c>
      <c r="F45" s="9">
        <f>'[4]4407'!Q$181</f>
        <v>0.142289</v>
      </c>
      <c r="G45" s="9">
        <f>'[4]4407'!R$181</f>
        <v>5.1013999999999997E-2</v>
      </c>
      <c r="H45" s="9">
        <f>'[4]4407'!S$181</f>
        <v>0.161907</v>
      </c>
      <c r="I45" s="9">
        <f>'[4]4407'!T$181</f>
        <v>0.10221999999999999</v>
      </c>
      <c r="J45" s="9">
        <f>'[4]4407'!U$181</f>
        <v>0.31566299999999997</v>
      </c>
      <c r="K45" s="9">
        <f>'[4]4407'!V$181</f>
        <v>0.26411299999999999</v>
      </c>
      <c r="L45" s="9">
        <f>'[4]4407'!W$181</f>
        <v>0.13689999999999999</v>
      </c>
      <c r="M45" s="9">
        <f>'[4]4407'!X$181</f>
        <v>9.8411999999999999E-2</v>
      </c>
      <c r="N45" s="9">
        <f>'[4]4407'!Y$181</f>
        <v>0.32885199999999998</v>
      </c>
      <c r="O45" s="13">
        <f>'[4]4407'!Z$181</f>
        <v>0.223104</v>
      </c>
    </row>
    <row r="46" spans="2:15" ht="13">
      <c r="B46" s="4">
        <f t="shared" si="13"/>
        <v>2008</v>
      </c>
      <c r="C46" s="14">
        <f t="shared" si="12"/>
        <v>7.3469800000000003</v>
      </c>
      <c r="D46" s="9">
        <f>'[5]4407'!O$181</f>
        <v>0.24668999999999999</v>
      </c>
      <c r="E46" s="9">
        <f>'[5]4407'!P$181</f>
        <v>0.54087799999999997</v>
      </c>
      <c r="F46" s="9">
        <f>'[5]4407'!Q$181</f>
        <v>0.228821</v>
      </c>
      <c r="G46" s="9">
        <f>'[5]4407'!R$181</f>
        <v>0.143174</v>
      </c>
      <c r="H46" s="9">
        <f>'[5]4407'!S$181</f>
        <v>0.78100700000000001</v>
      </c>
      <c r="I46" s="9">
        <f>'[5]4407'!T$181</f>
        <v>0.51274500000000001</v>
      </c>
      <c r="J46" s="9">
        <f>'[5]4407'!U$181</f>
        <v>0.70216800000000001</v>
      </c>
      <c r="K46" s="9">
        <f>'[5]4407'!V$181</f>
        <v>0.45280699999999996</v>
      </c>
      <c r="L46" s="9">
        <f>'[5]4407'!W$181</f>
        <v>0.76954199999999995</v>
      </c>
      <c r="M46" s="9">
        <f>'[5]4407'!X$181</f>
        <v>1.040648</v>
      </c>
      <c r="N46" s="9">
        <f>'[5]4407'!Y$181</f>
        <v>1.343067</v>
      </c>
      <c r="O46" s="13">
        <f>'[5]4407'!Z$181</f>
        <v>0.58543299999999998</v>
      </c>
    </row>
    <row r="47" spans="2:15" ht="13">
      <c r="B47" s="4">
        <f t="shared" si="13"/>
        <v>2009</v>
      </c>
      <c r="C47" s="14">
        <f t="shared" si="12"/>
        <v>13.816435999999999</v>
      </c>
      <c r="D47" s="9">
        <f>'[6]4407'!O$181</f>
        <v>0.64312099999999994</v>
      </c>
      <c r="E47" s="9">
        <f>'[6]4407'!P$181</f>
        <v>0.80790600000000001</v>
      </c>
      <c r="F47" s="9">
        <f>'[6]4407'!Q$181</f>
        <v>0.34408699999999998</v>
      </c>
      <c r="G47" s="9">
        <f>'[6]4407'!R$181</f>
        <v>0.74412800000000001</v>
      </c>
      <c r="H47" s="9">
        <f>'[6]4407'!S$181</f>
        <v>0.50618299999999994</v>
      </c>
      <c r="I47" s="9">
        <f>'[6]4407'!T$181</f>
        <v>0.99877199999999999</v>
      </c>
      <c r="J47" s="9">
        <f>'[6]4407'!U$181</f>
        <v>1.3302669999999999</v>
      </c>
      <c r="K47" s="9">
        <f>'[6]4407'!V$181</f>
        <v>1.374824</v>
      </c>
      <c r="L47" s="9">
        <f>'[6]4407'!W$181</f>
        <v>2.0963319999999999</v>
      </c>
      <c r="M47" s="9">
        <f>'[6]4407'!X$181</f>
        <v>1.0475829999999999</v>
      </c>
      <c r="N47" s="9">
        <f>'[6]4407'!Y$181</f>
        <v>1.707217</v>
      </c>
      <c r="O47" s="13">
        <f>'[6]4407'!Z$181</f>
        <v>2.2160159999999998</v>
      </c>
    </row>
    <row r="48" spans="2:15" ht="13">
      <c r="B48" s="4">
        <f t="shared" si="13"/>
        <v>2010</v>
      </c>
      <c r="C48" s="14">
        <f t="shared" si="12"/>
        <v>33.320988999999997</v>
      </c>
      <c r="D48" s="9">
        <f>'[7]4407'!O$181</f>
        <v>2.3431799999999998</v>
      </c>
      <c r="E48" s="9">
        <f>'[7]4407'!P$181</f>
        <v>2.2119610000000001</v>
      </c>
      <c r="F48" s="9">
        <f>'[7]4407'!Q$181</f>
        <v>2.7583679999999999</v>
      </c>
      <c r="G48" s="9">
        <f>'[7]4407'!R$181</f>
        <v>2.1185839999999998</v>
      </c>
      <c r="H48" s="9">
        <f>'[7]4407'!S$181</f>
        <v>2.6831849999999999</v>
      </c>
      <c r="I48" s="9">
        <f>'[7]4407'!T$181</f>
        <v>1.680267</v>
      </c>
      <c r="J48" s="9">
        <f>'[7]4407'!U$181</f>
        <v>2.9445760000000001</v>
      </c>
      <c r="K48" s="9">
        <f>'[7]4407'!V$181</f>
        <v>2.0695479999999997</v>
      </c>
      <c r="L48" s="9">
        <f>'[7]4407'!W$181</f>
        <v>3.898549</v>
      </c>
      <c r="M48" s="9">
        <f>'[7]4407'!X$181</f>
        <v>4.0304909999999996</v>
      </c>
      <c r="N48" s="9">
        <f>'[7]4407'!Y$181</f>
        <v>3.9155569999999997</v>
      </c>
      <c r="O48" s="13">
        <f>'[7]4407'!Z$181</f>
        <v>2.6667229999999997</v>
      </c>
    </row>
    <row r="49" spans="2:15" ht="13">
      <c r="B49" s="4">
        <f t="shared" si="13"/>
        <v>2011</v>
      </c>
      <c r="C49" s="14">
        <f t="shared" si="12"/>
        <v>25.489055999999998</v>
      </c>
      <c r="D49" s="9">
        <f>'[8]4407'!O$181</f>
        <v>3.3381859999999999</v>
      </c>
      <c r="E49" s="9">
        <f>'[8]4407'!P$181</f>
        <v>1.8917839999999999</v>
      </c>
      <c r="F49" s="9">
        <f>'[8]4407'!Q$181</f>
        <v>3.1665030000000001</v>
      </c>
      <c r="G49" s="9">
        <f>'[8]4407'!R$181</f>
        <v>2.306101</v>
      </c>
      <c r="H49" s="9">
        <f>'[8]4407'!S$181</f>
        <v>3.4632000000000001</v>
      </c>
      <c r="I49" s="9">
        <f>'[8]4407'!T$181</f>
        <v>3.0431909999999998</v>
      </c>
      <c r="J49" s="9">
        <f>'[8]4407'!U$181</f>
        <v>1.8241179999999999</v>
      </c>
      <c r="K49" s="9">
        <f>'[8]4407'!V$181</f>
        <v>1.788643</v>
      </c>
      <c r="L49" s="9">
        <f>'[8]4407'!W$181</f>
        <v>1.2549029999999999</v>
      </c>
      <c r="M49" s="9">
        <f>'[8]4407'!X$181</f>
        <v>0.89016200000000001</v>
      </c>
      <c r="N49" s="9">
        <f>'[8]4407'!Y$181</f>
        <v>1.2772619999999999</v>
      </c>
      <c r="O49" s="13">
        <f>'[8]4407'!Z$181</f>
        <v>1.2450029999999999</v>
      </c>
    </row>
    <row r="50" spans="2:15" ht="13">
      <c r="B50" s="4">
        <f t="shared" si="13"/>
        <v>2012</v>
      </c>
      <c r="C50" s="14">
        <f t="shared" si="12"/>
        <v>9.427483999999998</v>
      </c>
      <c r="D50" s="9">
        <f>'[9]4407'!O$181</f>
        <v>0.82190199999999991</v>
      </c>
      <c r="E50" s="9">
        <f>'[9]4407'!P$181</f>
        <v>0.548265</v>
      </c>
      <c r="F50" s="9">
        <f>'[9]4407'!Q$181</f>
        <v>0.46451099999999995</v>
      </c>
      <c r="G50" s="9">
        <f>'[9]4407'!R$181</f>
        <v>0.385019</v>
      </c>
      <c r="H50" s="9">
        <f>'[9]4407'!S$181</f>
        <v>0.338005</v>
      </c>
      <c r="I50" s="9">
        <f>'[9]4407'!T$181</f>
        <v>0.60286399999999996</v>
      </c>
      <c r="J50" s="9">
        <f>'[9]4407'!U$181</f>
        <v>0.35427599999999998</v>
      </c>
      <c r="K50" s="9">
        <f>'[9]4407'!V$181</f>
        <v>0.54849399999999993</v>
      </c>
      <c r="L50" s="9">
        <f>'[9]4407'!W$181</f>
        <v>3.0899419999999997</v>
      </c>
      <c r="M50" s="9">
        <f>'[9]4407'!X$181</f>
        <v>0.78829699999999991</v>
      </c>
      <c r="N50" s="9">
        <f>'[9]4407'!Y$181</f>
        <v>1.4676629999999999</v>
      </c>
      <c r="O50" s="13">
        <f>'[9]4407'!Z$181</f>
        <v>1.8245999999999998E-2</v>
      </c>
    </row>
    <row r="51" spans="2:15" ht="13">
      <c r="B51" s="4">
        <f t="shared" ref="B51:B63" si="14">1+B50</f>
        <v>2013</v>
      </c>
      <c r="C51" s="14">
        <f t="shared" ref="C51:C56" si="15">SUM(D51:O51)</f>
        <v>4.3159229999999997</v>
      </c>
      <c r="D51" s="9">
        <f>'[10]4407'!O$181</f>
        <v>0.15584299999999998</v>
      </c>
      <c r="E51" s="9">
        <f>'[10]4407'!P$181</f>
        <v>4.8704999999999998E-2</v>
      </c>
      <c r="F51" s="9">
        <f>'[10]4407'!Q$181</f>
        <v>2.1287E-2</v>
      </c>
      <c r="G51" s="9">
        <f>'[10]4407'!R$181</f>
        <v>1.8446999999999998E-2</v>
      </c>
      <c r="H51" s="9">
        <f>'[10]4407'!S$181</f>
        <v>0.25292599999999998</v>
      </c>
      <c r="I51" s="9">
        <f>'[10]4407'!T$181</f>
        <v>1.067529</v>
      </c>
      <c r="J51" s="9">
        <f>'[10]4407'!U$181</f>
        <v>1.4872129999999999</v>
      </c>
      <c r="K51" s="9">
        <f>'[10]4407'!V$181</f>
        <v>0.289574</v>
      </c>
      <c r="L51" s="9">
        <f>'[10]4407'!W$181</f>
        <v>1.5913999999999998E-2</v>
      </c>
      <c r="M51" s="9">
        <f>'[10]4407'!X$181</f>
        <v>8.5477999999999998E-2</v>
      </c>
      <c r="N51" s="9">
        <f>'[10]4407'!Y$181</f>
        <v>0.13426099999999999</v>
      </c>
      <c r="O51" s="13">
        <f>'[10]4407'!Z$181</f>
        <v>0.73874600000000001</v>
      </c>
    </row>
    <row r="52" spans="2:15" ht="13">
      <c r="B52" s="4">
        <f t="shared" si="14"/>
        <v>2014</v>
      </c>
      <c r="C52" s="14">
        <f t="shared" si="15"/>
        <v>19.52563</v>
      </c>
      <c r="D52" s="6">
        <f>'[11]4407'!O$181</f>
        <v>1.213247</v>
      </c>
      <c r="E52" s="6">
        <f>'[11]4407'!P$181</f>
        <v>0.37136199999999997</v>
      </c>
      <c r="F52" s="6">
        <f>'[11]4407'!Q$181</f>
        <v>0.60075899999999993</v>
      </c>
      <c r="G52" s="6">
        <f>'[11]4407'!R$181</f>
        <v>0.225129</v>
      </c>
      <c r="H52" s="6">
        <f>'[11]4407'!S$181</f>
        <v>2.5270449999999998</v>
      </c>
      <c r="I52" s="6">
        <f>'[11]4407'!T$181</f>
        <v>1.5561389999999999</v>
      </c>
      <c r="J52" s="6">
        <f>'[11]4407'!U$181</f>
        <v>1.958602</v>
      </c>
      <c r="K52" s="6">
        <f>'[11]4407'!V$181</f>
        <v>1.2750239999999999</v>
      </c>
      <c r="L52" s="6">
        <f>'[11]4407'!W$181</f>
        <v>2.2611810000000001</v>
      </c>
      <c r="M52" s="6">
        <f>'[11]4407'!X$181</f>
        <v>1.55721</v>
      </c>
      <c r="N52" s="6">
        <f>'[11]4407'!Y$181</f>
        <v>2.9960969999999998</v>
      </c>
      <c r="O52" s="15">
        <f>'[11]4407'!Z$181</f>
        <v>2.983835</v>
      </c>
    </row>
    <row r="53" spans="2:15" ht="13">
      <c r="B53" s="4">
        <f t="shared" si="14"/>
        <v>2015</v>
      </c>
      <c r="C53" s="14">
        <f t="shared" si="15"/>
        <v>52.513361999999987</v>
      </c>
      <c r="D53" s="6">
        <f>'[12]4407'!O$181</f>
        <v>2.4408439999999998</v>
      </c>
      <c r="E53" s="6">
        <f>'[12]4407'!P$181</f>
        <v>1.578174</v>
      </c>
      <c r="F53" s="6">
        <f>'[12]4407'!Q$181</f>
        <v>4.6346799999999995</v>
      </c>
      <c r="G53" s="6">
        <f>'[12]4407'!R$181</f>
        <v>3.0652109999999997</v>
      </c>
      <c r="H53" s="6">
        <f>'[12]4407'!S$181</f>
        <v>5.0579689999999999</v>
      </c>
      <c r="I53" s="6">
        <f>'[12]4407'!T$181</f>
        <v>3.8013969999999997</v>
      </c>
      <c r="J53" s="6">
        <f>'[12]4407'!U$181</f>
        <v>4.0443299999999995</v>
      </c>
      <c r="K53" s="6">
        <f>'[12]4407'!V$181</f>
        <v>7.5126599999999994</v>
      </c>
      <c r="L53" s="6">
        <f>'[12]4407'!W$181</f>
        <v>5.4576339999999997</v>
      </c>
      <c r="M53" s="6">
        <f>'[12]4407'!X$181</f>
        <v>5.5182129999999994</v>
      </c>
      <c r="N53" s="6">
        <f>'[12]4407'!Y$181</f>
        <v>5.5924249999999995</v>
      </c>
      <c r="O53" s="15">
        <f>'[12]4407'!Z$181</f>
        <v>3.809825</v>
      </c>
    </row>
    <row r="54" spans="2:15" ht="13">
      <c r="B54" s="4">
        <f t="shared" si="14"/>
        <v>2016</v>
      </c>
      <c r="C54" s="14">
        <f t="shared" si="15"/>
        <v>38.91472499999999</v>
      </c>
      <c r="D54" s="6">
        <f>'[13]4407'!O$181</f>
        <v>8.1021719999999995</v>
      </c>
      <c r="E54" s="6">
        <f>'[13]4407'!P$181</f>
        <v>1.9884279999999999</v>
      </c>
      <c r="F54" s="6">
        <f>'[13]4407'!Q$181</f>
        <v>5.1782750000000002</v>
      </c>
      <c r="G54" s="6">
        <f>'[13]4407'!R$181</f>
        <v>4.7752780000000001</v>
      </c>
      <c r="H54" s="6">
        <f>'[13]4407'!S$181</f>
        <v>4.6001180000000002</v>
      </c>
      <c r="I54" s="6">
        <f>'[13]4407'!T$181</f>
        <v>4.4049439999999995</v>
      </c>
      <c r="J54" s="6">
        <f>'[13]4407'!U$181</f>
        <v>3.7575079999999996</v>
      </c>
      <c r="K54" s="6">
        <f>'[13]4407'!V$181</f>
        <v>2.0477119999999998</v>
      </c>
      <c r="L54" s="6">
        <f>'[13]4407'!W$181</f>
        <v>1.3858329999999999</v>
      </c>
      <c r="M54" s="6">
        <f>'[13]4407'!X$181</f>
        <v>1.2598549999999999</v>
      </c>
      <c r="N54" s="6">
        <f>'[13]4407'!Y$181</f>
        <v>0.85552600000000001</v>
      </c>
      <c r="O54" s="15">
        <f>'[13]4407'!Z$181</f>
        <v>0.55907600000000002</v>
      </c>
    </row>
    <row r="55" spans="2:15" ht="13">
      <c r="B55" s="4">
        <f t="shared" si="14"/>
        <v>2017</v>
      </c>
      <c r="C55" s="14">
        <f t="shared" si="15"/>
        <v>11.597462999999998</v>
      </c>
      <c r="D55" s="6">
        <f>'[14]4407'!O$181</f>
        <v>0.72424499999999992</v>
      </c>
      <c r="E55" s="6">
        <f>'[14]4407'!P$181</f>
        <v>0.55136299999999994</v>
      </c>
      <c r="F55" s="6">
        <f>'[14]4407'!Q$181</f>
        <v>0.53056099999999995</v>
      </c>
      <c r="G55" s="6">
        <f>'[14]4407'!R$181</f>
        <v>0.64240199999999992</v>
      </c>
      <c r="H55" s="6">
        <f>'[14]4407'!S$181</f>
        <v>0.40256899999999995</v>
      </c>
      <c r="I55" s="6">
        <f>'[14]4407'!T$181</f>
        <v>0.27491899999999997</v>
      </c>
      <c r="J55" s="6">
        <f>'[14]4407'!U$181</f>
        <v>0.63942900000000003</v>
      </c>
      <c r="K55" s="6">
        <f>'[14]4407'!V$181</f>
        <v>0.67284899999999992</v>
      </c>
      <c r="L55" s="6">
        <f>'[14]4407'!W$181</f>
        <v>0.78135599999999994</v>
      </c>
      <c r="M55" s="6">
        <f>'[14]4407'!X$181</f>
        <v>2.0267059999999999</v>
      </c>
      <c r="N55" s="6">
        <f>'[14]4407'!Y$181</f>
        <v>1.7735829999999999</v>
      </c>
      <c r="O55" s="15">
        <f>'[14]4407'!Z$181</f>
        <v>2.5774809999999997</v>
      </c>
    </row>
    <row r="56" spans="2:15" ht="13">
      <c r="B56" s="4">
        <f t="shared" si="14"/>
        <v>2018</v>
      </c>
      <c r="C56" s="14">
        <f t="shared" si="15"/>
        <v>15.636184</v>
      </c>
      <c r="D56" s="6">
        <f>'[15]4407'!O$181</f>
        <v>5.3627229999999999</v>
      </c>
      <c r="E56" s="6">
        <f>'[15]4407'!P$181</f>
        <v>1.901187</v>
      </c>
      <c r="F56" s="6">
        <f>'[15]4407'!Q$181</f>
        <v>2.7658469999999999</v>
      </c>
      <c r="G56" s="6">
        <f>'[15]4407'!R$181</f>
        <v>1.255314</v>
      </c>
      <c r="H56" s="6">
        <f>'[15]4407'!S$181</f>
        <v>1.241042</v>
      </c>
      <c r="I56" s="6">
        <f>'[15]4407'!T$181</f>
        <v>0.26647100000000001</v>
      </c>
      <c r="J56" s="6">
        <f>'[15]4407'!U$181</f>
        <v>0.20654699999999998</v>
      </c>
      <c r="K56" s="6">
        <f>'[15]4407'!V$181</f>
        <v>0.40487999999999996</v>
      </c>
      <c r="L56" s="6">
        <f>'[15]4407'!W$181</f>
        <v>0.58000399999999996</v>
      </c>
      <c r="M56" s="6">
        <f>'[15]4407'!X$181</f>
        <v>0.41484699999999997</v>
      </c>
      <c r="N56" s="6">
        <f>'[15]4407'!Y$181</f>
        <v>0.48502099999999998</v>
      </c>
      <c r="O56" s="15">
        <f>'[15]4407'!Z$181</f>
        <v>0.752301</v>
      </c>
    </row>
    <row r="57" spans="2:15" ht="13">
      <c r="B57" s="4">
        <f t="shared" si="14"/>
        <v>2019</v>
      </c>
      <c r="C57" s="14">
        <f t="shared" ref="C57" si="16">SUM(D57:O57)</f>
        <v>29.751908999999998</v>
      </c>
      <c r="D57" s="9">
        <f>'[16]4407'!O$181</f>
        <v>1.3808589999999998</v>
      </c>
      <c r="E57" s="9">
        <f>'[16]4407'!P$181</f>
        <v>0.67393799999999993</v>
      </c>
      <c r="F57" s="9">
        <f>'[16]4407'!Q$181</f>
        <v>0.58039099999999999</v>
      </c>
      <c r="G57" s="9">
        <f>'[16]4407'!R$181</f>
        <v>0.661879</v>
      </c>
      <c r="H57" s="9">
        <f>'[16]4407'!S$181</f>
        <v>1.0922349999999998</v>
      </c>
      <c r="I57" s="9">
        <f>'[16]4407'!T$181</f>
        <v>1.1771179999999999</v>
      </c>
      <c r="J57" s="9">
        <f>'[16]4407'!U$181</f>
        <v>1.8927339999999999</v>
      </c>
      <c r="K57" s="9">
        <f>'[16]4407'!V$181</f>
        <v>1.9186589999999999</v>
      </c>
      <c r="L57" s="9">
        <f>'[16]4407'!W$181</f>
        <v>1.894134</v>
      </c>
      <c r="M57" s="9">
        <f>'[16]4407'!X$181</f>
        <v>4.4037959999999998</v>
      </c>
      <c r="N57" s="9">
        <f>'[16]4407'!Y$181</f>
        <v>7.5985229999999993</v>
      </c>
      <c r="O57" s="13">
        <f>'[16]4407'!Z$181</f>
        <v>6.4776429999999996</v>
      </c>
    </row>
    <row r="58" spans="2:15" ht="13">
      <c r="B58" s="4">
        <f t="shared" si="14"/>
        <v>2020</v>
      </c>
      <c r="C58" s="14">
        <f>SUM(D58:O58)</f>
        <v>87.238146</v>
      </c>
      <c r="D58" s="79">
        <f>'[17]4407'!O$181</f>
        <v>3.0984439999999998</v>
      </c>
      <c r="E58" s="79">
        <f>'[17]4407'!P$181</f>
        <v>4.0584299999999995</v>
      </c>
      <c r="F58" s="9">
        <f>'[17]4407'!Q$181</f>
        <v>7.318174</v>
      </c>
      <c r="G58" s="9">
        <f>'[17]4407'!R$181</f>
        <v>6.5556760000000001</v>
      </c>
      <c r="H58" s="9">
        <f>'[17]4407'!S$181</f>
        <v>8.1210229999999992</v>
      </c>
      <c r="I58" s="9">
        <f>'[17]4407'!T$181</f>
        <v>8.740558</v>
      </c>
      <c r="J58" s="9">
        <f>'[17]4407'!U$181</f>
        <v>7.1177049999999999</v>
      </c>
      <c r="K58" s="9">
        <f>'[17]4407'!V$181</f>
        <v>10.301902999999999</v>
      </c>
      <c r="L58" s="9">
        <f>'[17]4407'!W$181</f>
        <v>10.928130999999999</v>
      </c>
      <c r="M58" s="9">
        <f>'[17]4407'!X$181</f>
        <v>9.8283819999999995</v>
      </c>
      <c r="N58" s="9">
        <f>'[17]4407'!Y$181</f>
        <v>5.7274579999999995</v>
      </c>
      <c r="O58" s="13">
        <f>'[17]4407'!Z$181</f>
        <v>5.4422619999999995</v>
      </c>
    </row>
    <row r="59" spans="2:15" ht="13">
      <c r="B59" s="4">
        <f t="shared" si="14"/>
        <v>2021</v>
      </c>
      <c r="C59" s="14">
        <f t="shared" ref="C59:C61" si="17">SUM(D59:O59)</f>
        <v>24.342582000000004</v>
      </c>
      <c r="D59" s="79">
        <f>'[18]4407'!O$181</f>
        <v>3.3471479999999998</v>
      </c>
      <c r="E59" s="79">
        <f>'[18]4407'!P$181</f>
        <v>2.3540129999999997</v>
      </c>
      <c r="F59" s="9">
        <f>'[18]4407'!Q$181</f>
        <v>1.655243</v>
      </c>
      <c r="G59" s="9">
        <f>'[18]4407'!R$181</f>
        <v>2.333672</v>
      </c>
      <c r="H59" s="9">
        <f>'[18]4407'!S$181</f>
        <v>3.0082559999999998</v>
      </c>
      <c r="I59" s="9">
        <f>'[18]4407'!T$181</f>
        <v>3.3697079999999997</v>
      </c>
      <c r="J59" s="9">
        <f>'[18]4407'!U$181</f>
        <v>2.5256559999999997</v>
      </c>
      <c r="K59" s="9">
        <f>'[18]4407'!V$181</f>
        <v>1.267811</v>
      </c>
      <c r="L59" s="9">
        <f>'[18]4407'!W$181</f>
        <v>1.3576279999999998</v>
      </c>
      <c r="M59" s="9">
        <f>'[18]4407'!X$181</f>
        <v>0.85119800000000001</v>
      </c>
      <c r="N59" s="9">
        <f>'[18]4407'!Y$181</f>
        <v>1.1103509999999999</v>
      </c>
      <c r="O59" s="13">
        <f>'[18]4407'!Z$181</f>
        <v>1.1618979999999999</v>
      </c>
    </row>
    <row r="60" spans="2:15" ht="13">
      <c r="B60" s="4">
        <f t="shared" si="14"/>
        <v>2022</v>
      </c>
      <c r="C60" s="14">
        <f t="shared" si="17"/>
        <v>14.395559999999998</v>
      </c>
      <c r="D60" s="79">
        <f>'[19]4407'!O$181</f>
        <v>1.5483629999999999</v>
      </c>
      <c r="E60" s="79">
        <f>'[19]4407'!P$181</f>
        <v>1.1587499999999999</v>
      </c>
      <c r="F60" s="9">
        <f>'[19]4407'!Q$181</f>
        <v>1.237584</v>
      </c>
      <c r="G60" s="9">
        <f>'[19]4407'!R$181</f>
        <v>1.6592119999999999</v>
      </c>
      <c r="H60" s="9">
        <f>'[19]4407'!S$181</f>
        <v>1.8796539999999999</v>
      </c>
      <c r="I60" s="9">
        <f>'[19]4407'!T$181</f>
        <v>1.5508069999999998</v>
      </c>
      <c r="J60" s="9">
        <f>'[19]4407'!U$181</f>
        <v>0.772142</v>
      </c>
      <c r="K60" s="9">
        <f>'[19]4407'!V$181</f>
        <v>0.46900699999999995</v>
      </c>
      <c r="L60" s="9">
        <f>'[19]4407'!W$181</f>
        <v>0.53266099999999994</v>
      </c>
      <c r="M60" s="9">
        <f>'[19]4407'!X$181</f>
        <v>1.0090459999999999</v>
      </c>
      <c r="N60" s="9">
        <f>'[19]4407'!Y$181</f>
        <v>1.441533</v>
      </c>
      <c r="O60" s="13">
        <f>'[19]4407'!Z$181</f>
        <v>1.136801</v>
      </c>
    </row>
    <row r="61" spans="2:15" ht="13">
      <c r="B61" s="4">
        <f t="shared" si="14"/>
        <v>2023</v>
      </c>
      <c r="C61" s="14">
        <f t="shared" si="17"/>
        <v>10.484031</v>
      </c>
      <c r="D61" s="79">
        <f>'[20]4407'!O$181</f>
        <v>1.5600779999999999</v>
      </c>
      <c r="E61" s="79">
        <f>'[20]4407'!P$181</f>
        <v>0.84853999999999996</v>
      </c>
      <c r="F61" s="79">
        <f>'[20]4407'!Q$181</f>
        <v>0.322685</v>
      </c>
      <c r="G61" s="79">
        <f>'[20]4407'!R$181</f>
        <v>0.38868999999999998</v>
      </c>
      <c r="H61" s="79">
        <f>'[20]4407'!S$181</f>
        <v>1.2776069999999999</v>
      </c>
      <c r="I61" s="79">
        <f>'[20]4407'!T$181</f>
        <v>0.98599199999999998</v>
      </c>
      <c r="J61" s="79">
        <f>'[20]4407'!U$181</f>
        <v>0.78777799999999998</v>
      </c>
      <c r="K61" s="79">
        <f>'[20]4407'!V$181</f>
        <v>1.6192519999999999</v>
      </c>
      <c r="L61" s="79">
        <f>'[20]4407'!W$181</f>
        <v>1.0952789999999999</v>
      </c>
      <c r="M61" s="79">
        <f>'[20]4407'!X$181</f>
        <v>0.44226199999999999</v>
      </c>
      <c r="N61" s="79">
        <f>'[20]4407'!Y$181</f>
        <v>0.242232</v>
      </c>
      <c r="O61" s="13">
        <f>'[20]4407'!Z$181</f>
        <v>0.913636</v>
      </c>
    </row>
    <row r="62" spans="2:15" ht="13.5" thickBot="1">
      <c r="B62" s="4">
        <f t="shared" si="14"/>
        <v>2024</v>
      </c>
      <c r="C62" s="14">
        <f t="shared" ref="C62" si="18">SUM(D62:O62)</f>
        <v>10.790464999999999</v>
      </c>
      <c r="D62" s="79">
        <f>'[21]4407'!O$181</f>
        <v>0.84403299999999992</v>
      </c>
      <c r="E62" s="79">
        <f>'[21]4407'!P$181</f>
        <v>0.67777299999999996</v>
      </c>
      <c r="F62" s="79">
        <f>'[21]4407'!Q$181</f>
        <v>0.61521799999999993</v>
      </c>
      <c r="G62" s="79">
        <f>'[21]4407'!R$181</f>
        <v>0.96928199999999998</v>
      </c>
      <c r="H62" s="79">
        <f>'[21]4407'!S$181</f>
        <v>1.187152</v>
      </c>
      <c r="I62" s="79">
        <f>'[21]4407'!T$181</f>
        <v>1.3125639999999998</v>
      </c>
      <c r="J62" s="79">
        <f>'[21]4407'!U$181</f>
        <v>1.6136429999999999</v>
      </c>
      <c r="K62" s="79">
        <f>'[21]4407'!V$181</f>
        <v>1.101086</v>
      </c>
      <c r="L62" s="79">
        <f>'[21]4407'!W$181</f>
        <v>0.87743599999999999</v>
      </c>
      <c r="M62" s="79">
        <f>'[21]4407'!X$181</f>
        <v>0.710063</v>
      </c>
      <c r="N62" s="79">
        <f>'[21]4407'!Y$181</f>
        <v>0.88221499999999997</v>
      </c>
      <c r="O62" s="99">
        <f>'[21]4407'!Z$181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6" ht="13">
      <c r="B65" s="4">
        <v>2005</v>
      </c>
      <c r="C65" s="12">
        <f t="shared" ref="C65:O65" si="20">IF(SUM(C43:C43)&lt;$A$1,"-",1000*C43/C8)</f>
        <v>427.13270338025836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6" ht="13">
      <c r="B66" s="4">
        <f>1+B65</f>
        <v>2006</v>
      </c>
      <c r="C66" s="14">
        <f t="shared" ref="C66:O66" si="21">IF(SUM(C44:C44)&lt;$A$1,"-",1000*C44/C9)</f>
        <v>463.72215459525245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6" ht="13">
      <c r="B67" s="4">
        <f>1+B66</f>
        <v>2007</v>
      </c>
      <c r="C67" s="14">
        <f t="shared" ref="C67:O67" si="22">IF(SUM(C45:C45)&lt;$A$1,"-",1000*C45/C10)</f>
        <v>481.58231132075457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6" ht="13">
      <c r="B68" s="4">
        <f>1+B67</f>
        <v>2008</v>
      </c>
      <c r="C68" s="14">
        <f t="shared" ref="C68:O68" si="23">IF(SUM(C46:C46)&lt;$A$1,"-",1000*C46/C11)</f>
        <v>620.99399881666807</v>
      </c>
      <c r="D68" s="70" t="str">
        <f t="shared" si="23"/>
        <v>-</v>
      </c>
      <c r="E68" s="9">
        <f t="shared" si="23"/>
        <v>1014.7804878048779</v>
      </c>
      <c r="F68" s="9" t="str">
        <f t="shared" si="23"/>
        <v>-</v>
      </c>
      <c r="G68" s="9" t="str">
        <f t="shared" si="23"/>
        <v>-</v>
      </c>
      <c r="H68" s="9">
        <f t="shared" si="23"/>
        <v>691.15663716814163</v>
      </c>
      <c r="I68" s="9">
        <f t="shared" si="23"/>
        <v>672.01179554390558</v>
      </c>
      <c r="J68" s="9">
        <f t="shared" si="23"/>
        <v>707.11782477341387</v>
      </c>
      <c r="K68" s="9" t="str">
        <f t="shared" si="23"/>
        <v>-</v>
      </c>
      <c r="L68" s="9">
        <f t="shared" si="23"/>
        <v>564.59427732942038</v>
      </c>
      <c r="M68" s="9">
        <f t="shared" si="23"/>
        <v>545.69900367068681</v>
      </c>
      <c r="N68" s="9">
        <f t="shared" si="23"/>
        <v>707.24960505529214</v>
      </c>
      <c r="O68" s="13">
        <f t="shared" si="23"/>
        <v>586.60621242484979</v>
      </c>
    </row>
    <row r="69" spans="2:16" ht="13">
      <c r="B69" s="4">
        <f>1+B68</f>
        <v>2009</v>
      </c>
      <c r="C69" s="14">
        <f t="shared" ref="C69:O69" si="24">IF(SUM(C47:C47)&lt;$A$1,"-",1000*C47/C12)</f>
        <v>786.79005841420508</v>
      </c>
      <c r="D69" s="70">
        <f t="shared" si="24"/>
        <v>652.91472081218274</v>
      </c>
      <c r="E69" s="9">
        <f t="shared" si="24"/>
        <v>719.41763134461257</v>
      </c>
      <c r="F69" s="9" t="str">
        <f t="shared" si="24"/>
        <v>-</v>
      </c>
      <c r="G69" s="9">
        <f t="shared" si="24"/>
        <v>1269.8430034129694</v>
      </c>
      <c r="H69" s="9">
        <f t="shared" si="24"/>
        <v>930.4834558823527</v>
      </c>
      <c r="I69" s="9">
        <f t="shared" si="24"/>
        <v>923.31415100880554</v>
      </c>
      <c r="J69" s="9">
        <f t="shared" si="24"/>
        <v>743.58133035215178</v>
      </c>
      <c r="K69" s="9">
        <f t="shared" si="24"/>
        <v>695.05763397371084</v>
      </c>
      <c r="L69" s="9">
        <f t="shared" si="24"/>
        <v>758.99058653149871</v>
      </c>
      <c r="M69" s="9">
        <f t="shared" si="24"/>
        <v>779.08354311764867</v>
      </c>
      <c r="N69" s="9">
        <f t="shared" si="24"/>
        <v>695.97105584997939</v>
      </c>
      <c r="O69" s="13">
        <f t="shared" si="24"/>
        <v>856.21566484704965</v>
      </c>
    </row>
    <row r="70" spans="2:16" ht="13">
      <c r="B70" s="4">
        <f>1+B69</f>
        <v>2010</v>
      </c>
      <c r="C70" s="14">
        <f t="shared" ref="C70:O70" si="25">IF(SUM(C48:C48)&lt;$A$1,"-",1000*C48/C13)</f>
        <v>753.96743788523372</v>
      </c>
      <c r="D70" s="70">
        <f t="shared" si="25"/>
        <v>638.9910008181073</v>
      </c>
      <c r="E70" s="9">
        <f t="shared" si="25"/>
        <v>794.81171397772187</v>
      </c>
      <c r="F70" s="9">
        <f t="shared" si="25"/>
        <v>751.76244060356441</v>
      </c>
      <c r="G70" s="9">
        <f t="shared" si="25"/>
        <v>678.598334401025</v>
      </c>
      <c r="H70" s="9">
        <f t="shared" si="25"/>
        <v>809.65147857573925</v>
      </c>
      <c r="I70" s="9">
        <f t="shared" si="25"/>
        <v>716.53176972281437</v>
      </c>
      <c r="J70" s="9">
        <f t="shared" si="25"/>
        <v>767.01641052357388</v>
      </c>
      <c r="K70" s="9">
        <f t="shared" si="25"/>
        <v>775.98350206224211</v>
      </c>
      <c r="L70" s="9">
        <f t="shared" si="25"/>
        <v>736.26987724268167</v>
      </c>
      <c r="M70" s="9">
        <f t="shared" si="25"/>
        <v>802.72674765982845</v>
      </c>
      <c r="N70" s="9">
        <f t="shared" si="25"/>
        <v>766.70393577442724</v>
      </c>
      <c r="O70" s="13">
        <f t="shared" si="25"/>
        <v>792.48826151560161</v>
      </c>
    </row>
    <row r="71" spans="2:16" ht="13">
      <c r="B71" s="4">
        <f t="shared" ref="B71:B76" si="26">1+B70</f>
        <v>2011</v>
      </c>
      <c r="C71" s="14">
        <f t="shared" ref="C71:O71" si="27">IF(SUM(C49:C49)&lt;$A$1,"-",1000*C49/C14)</f>
        <v>727.40774507233618</v>
      </c>
      <c r="D71" s="70">
        <f t="shared" si="27"/>
        <v>752.01306600585713</v>
      </c>
      <c r="E71" s="9">
        <f t="shared" si="27"/>
        <v>732.11455108359121</v>
      </c>
      <c r="F71" s="9">
        <f t="shared" si="27"/>
        <v>737.08170391061446</v>
      </c>
      <c r="G71" s="9">
        <f t="shared" si="27"/>
        <v>748.24821544451663</v>
      </c>
      <c r="H71" s="9">
        <f t="shared" si="27"/>
        <v>704.04553771091685</v>
      </c>
      <c r="I71" s="9">
        <f t="shared" si="27"/>
        <v>726.99259436215959</v>
      </c>
      <c r="J71" s="9">
        <f t="shared" si="27"/>
        <v>653.57147975635962</v>
      </c>
      <c r="K71" s="9">
        <f t="shared" si="27"/>
        <v>815.98677007299261</v>
      </c>
      <c r="L71" s="9">
        <f t="shared" si="27"/>
        <v>724.12175418349671</v>
      </c>
      <c r="M71" s="9">
        <f t="shared" si="27"/>
        <v>782.21616871704759</v>
      </c>
      <c r="N71" s="9">
        <f t="shared" si="27"/>
        <v>655.67864476386023</v>
      </c>
      <c r="O71" s="13">
        <f t="shared" si="27"/>
        <v>718.4312269660154</v>
      </c>
    </row>
    <row r="72" spans="2:16" ht="13">
      <c r="B72" s="4">
        <f t="shared" si="26"/>
        <v>2012</v>
      </c>
      <c r="C72" s="14">
        <f t="shared" ref="C72:O72" si="28">IF(SUM(C50:C50)&lt;$A$1,"-",1000*C50/C15)</f>
        <v>863.79732453729127</v>
      </c>
      <c r="D72" s="70">
        <f t="shared" si="28"/>
        <v>706.10137457044664</v>
      </c>
      <c r="E72" s="9">
        <f t="shared" si="28"/>
        <v>676.03575832305785</v>
      </c>
      <c r="F72" s="9" t="str">
        <f t="shared" si="28"/>
        <v>-</v>
      </c>
      <c r="G72" s="9" t="str">
        <f t="shared" si="28"/>
        <v>-</v>
      </c>
      <c r="H72" s="9" t="str">
        <f t="shared" si="28"/>
        <v>-</v>
      </c>
      <c r="I72" s="9">
        <f t="shared" si="28"/>
        <v>830.39118457300265</v>
      </c>
      <c r="J72" s="9" t="str">
        <f t="shared" si="28"/>
        <v>-</v>
      </c>
      <c r="K72" s="9">
        <f t="shared" si="28"/>
        <v>920.29194630872485</v>
      </c>
      <c r="L72" s="9">
        <f t="shared" si="28"/>
        <v>1143.1527931927485</v>
      </c>
      <c r="M72" s="9">
        <f t="shared" si="28"/>
        <v>909.22376009227207</v>
      </c>
      <c r="N72" s="9">
        <f t="shared" si="28"/>
        <v>949.94368932038822</v>
      </c>
      <c r="O72" s="13" t="str">
        <f t="shared" si="28"/>
        <v>-</v>
      </c>
    </row>
    <row r="73" spans="2:16" ht="13">
      <c r="B73" s="4">
        <f t="shared" si="26"/>
        <v>2013</v>
      </c>
      <c r="C73" s="14">
        <f t="shared" ref="C73:O73" si="29">IF(SUM(C51:C51)&lt;$A$1,"-",1000*C51/C16)</f>
        <v>776.66676964023327</v>
      </c>
      <c r="D73" s="70" t="str">
        <f t="shared" si="29"/>
        <v>-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>
        <f t="shared" si="29"/>
        <v>1075.0543806646524</v>
      </c>
      <c r="J73" s="9">
        <f t="shared" si="29"/>
        <v>898.22374063351833</v>
      </c>
      <c r="K73" s="9" t="str">
        <f t="shared" si="29"/>
        <v>-</v>
      </c>
      <c r="L73" s="9" t="str">
        <f t="shared" si="29"/>
        <v>-</v>
      </c>
      <c r="M73" s="9" t="str">
        <f t="shared" si="29"/>
        <v>-</v>
      </c>
      <c r="N73" s="9" t="str">
        <f t="shared" si="29"/>
        <v>-</v>
      </c>
      <c r="O73" s="13">
        <f t="shared" si="29"/>
        <v>542.39794419970622</v>
      </c>
    </row>
    <row r="74" spans="2:16" ht="13">
      <c r="B74" s="4">
        <f t="shared" si="26"/>
        <v>2014</v>
      </c>
      <c r="C74" s="14">
        <f t="shared" ref="C74:O74" si="30">IF(SUM(C52:C52)&lt;$A$1,"-",1000*C52/C17)</f>
        <v>744.83579082430083</v>
      </c>
      <c r="D74" s="70">
        <f t="shared" si="30"/>
        <v>575.39235126230244</v>
      </c>
      <c r="E74" s="9" t="str">
        <f t="shared" si="30"/>
        <v>-</v>
      </c>
      <c r="F74" s="9">
        <f t="shared" si="30"/>
        <v>478.64329894128684</v>
      </c>
      <c r="G74" s="9" t="str">
        <f t="shared" si="30"/>
        <v>-</v>
      </c>
      <c r="H74" s="9">
        <f t="shared" si="30"/>
        <v>766.86063901607849</v>
      </c>
      <c r="I74" s="9">
        <f t="shared" si="30"/>
        <v>802.65166422967673</v>
      </c>
      <c r="J74" s="9">
        <f t="shared" si="30"/>
        <v>784.40145872524465</v>
      </c>
      <c r="K74" s="9">
        <f t="shared" si="30"/>
        <v>628.64194399778171</v>
      </c>
      <c r="L74" s="9">
        <f t="shared" si="30"/>
        <v>869.43298422404951</v>
      </c>
      <c r="M74" s="9">
        <f t="shared" si="30"/>
        <v>895.0712171792693</v>
      </c>
      <c r="N74" s="9">
        <f t="shared" si="30"/>
        <v>792.64778729978354</v>
      </c>
      <c r="O74" s="13">
        <f t="shared" si="30"/>
        <v>788.80775821465068</v>
      </c>
      <c r="P74" s="38" t="s">
        <v>115</v>
      </c>
    </row>
    <row r="75" spans="2:16" ht="13">
      <c r="B75" s="4">
        <f t="shared" si="26"/>
        <v>2015</v>
      </c>
      <c r="C75" s="14">
        <f t="shared" ref="C75:O75" si="31">IF(SUM(C53:C53)&lt;$A$1,"-",1000*C53/C18)</f>
        <v>904.36541675800913</v>
      </c>
      <c r="D75" s="70">
        <f t="shared" si="31"/>
        <v>882.12649078424261</v>
      </c>
      <c r="E75" s="9">
        <f t="shared" si="31"/>
        <v>874.81929046563198</v>
      </c>
      <c r="F75" s="9">
        <f t="shared" si="31"/>
        <v>932.15607401448074</v>
      </c>
      <c r="G75" s="9">
        <f t="shared" si="31"/>
        <v>920.20744521164818</v>
      </c>
      <c r="H75" s="9">
        <f t="shared" si="31"/>
        <v>963.97350867162186</v>
      </c>
      <c r="I75" s="9">
        <f t="shared" si="31"/>
        <v>936.53535353535312</v>
      </c>
      <c r="J75" s="9">
        <f t="shared" si="31"/>
        <v>866.02355460385434</v>
      </c>
      <c r="K75" s="9">
        <f t="shared" si="31"/>
        <v>918.97981651376142</v>
      </c>
      <c r="L75" s="9">
        <f t="shared" si="31"/>
        <v>917.40359724323434</v>
      </c>
      <c r="M75" s="9">
        <f t="shared" si="31"/>
        <v>856.16338848568626</v>
      </c>
      <c r="N75" s="9">
        <f t="shared" si="31"/>
        <v>923.91255390511321</v>
      </c>
      <c r="O75" s="13">
        <f t="shared" si="31"/>
        <v>829.25591502974248</v>
      </c>
    </row>
    <row r="76" spans="2:16" ht="13">
      <c r="B76" s="4">
        <f t="shared" si="26"/>
        <v>2016</v>
      </c>
      <c r="C76" s="14">
        <f t="shared" ref="C76:O76" si="32">IF(SUM(C54:C54)&lt;$A$1,"-",1000*C54/C19)</f>
        <v>960.45753116829076</v>
      </c>
      <c r="D76" s="70">
        <f t="shared" si="32"/>
        <v>942.59295338648212</v>
      </c>
      <c r="E76" s="9">
        <f t="shared" si="32"/>
        <v>915.90419161676652</v>
      </c>
      <c r="F76" s="9">
        <f t="shared" si="32"/>
        <v>957.34424107968198</v>
      </c>
      <c r="G76" s="9">
        <f t="shared" si="32"/>
        <v>945.66893655033084</v>
      </c>
      <c r="H76" s="9">
        <f t="shared" si="32"/>
        <v>965.41276549998156</v>
      </c>
      <c r="I76" s="9">
        <f t="shared" si="32"/>
        <v>941.32059694422014</v>
      </c>
      <c r="J76" s="9">
        <f t="shared" si="32"/>
        <v>992.4743792921289</v>
      </c>
      <c r="K76" s="9">
        <f t="shared" si="32"/>
        <v>991.14811229428824</v>
      </c>
      <c r="L76" s="9">
        <f t="shared" si="32"/>
        <v>1156.7888146911519</v>
      </c>
      <c r="M76" s="9">
        <f t="shared" si="32"/>
        <v>1070.3660918215469</v>
      </c>
      <c r="N76" s="9">
        <f t="shared" si="32"/>
        <v>963.43018018018006</v>
      </c>
      <c r="O76" s="13">
        <f t="shared" si="32"/>
        <v>763.64092331461188</v>
      </c>
    </row>
    <row r="77" spans="2:16" ht="13">
      <c r="B77" s="4">
        <f t="shared" ref="B77:B85" si="33">1+B76</f>
        <v>2017</v>
      </c>
      <c r="C77" s="14">
        <f t="shared" ref="C77:O77" si="34">IF(SUM(C55:C55)&lt;$A$1,"-",1000*C55/C20)</f>
        <v>647.03542735996405</v>
      </c>
      <c r="D77" s="70">
        <f t="shared" si="34"/>
        <v>654.83273056057851</v>
      </c>
      <c r="E77" s="9">
        <f t="shared" si="34"/>
        <v>468.4477485131689</v>
      </c>
      <c r="F77" s="9">
        <f t="shared" si="34"/>
        <v>520.66830225711465</v>
      </c>
      <c r="G77" s="9">
        <f t="shared" si="34"/>
        <v>459.18656182987837</v>
      </c>
      <c r="H77" s="9" t="str">
        <f t="shared" si="34"/>
        <v>-</v>
      </c>
      <c r="I77" s="9" t="str">
        <f t="shared" si="34"/>
        <v>-</v>
      </c>
      <c r="J77" s="9">
        <f t="shared" si="34"/>
        <v>683.88128342245977</v>
      </c>
      <c r="K77" s="9">
        <f t="shared" si="34"/>
        <v>628.83084112149527</v>
      </c>
      <c r="L77" s="9">
        <f t="shared" si="34"/>
        <v>709.03448275862047</v>
      </c>
      <c r="M77" s="9">
        <f t="shared" si="34"/>
        <v>729.29327096077714</v>
      </c>
      <c r="N77" s="9">
        <f t="shared" si="34"/>
        <v>740.22662771285457</v>
      </c>
      <c r="O77" s="13">
        <f t="shared" si="34"/>
        <v>690.08862115127158</v>
      </c>
    </row>
    <row r="78" spans="2:16" ht="13">
      <c r="B78" s="4">
        <f t="shared" si="33"/>
        <v>2018</v>
      </c>
      <c r="C78" s="14">
        <f t="shared" ref="C78:O78" si="35">IF(SUM(C56:C56)&lt;$A$1,"-",1000*C56/C21)</f>
        <v>755.05604309823968</v>
      </c>
      <c r="D78" s="70">
        <f t="shared" si="35"/>
        <v>839.41661942209169</v>
      </c>
      <c r="E78" s="9">
        <f t="shared" si="35"/>
        <v>812.90239055205404</v>
      </c>
      <c r="F78" s="9">
        <f t="shared" si="35"/>
        <v>784.51020639563797</v>
      </c>
      <c r="G78" s="9">
        <f t="shared" si="35"/>
        <v>872.84294704592799</v>
      </c>
      <c r="H78" s="9">
        <f t="shared" si="35"/>
        <v>909.57926672801227</v>
      </c>
      <c r="I78" s="9" t="str">
        <f t="shared" si="35"/>
        <v>-</v>
      </c>
      <c r="J78" s="9" t="str">
        <f t="shared" si="35"/>
        <v>-</v>
      </c>
      <c r="K78" s="9" t="str">
        <f t="shared" si="35"/>
        <v>-</v>
      </c>
      <c r="L78" s="9">
        <f t="shared" si="35"/>
        <v>523.92907683645342</v>
      </c>
      <c r="M78" s="9" t="str">
        <f t="shared" si="35"/>
        <v>-</v>
      </c>
      <c r="N78" s="9" t="str">
        <f t="shared" si="35"/>
        <v>-</v>
      </c>
      <c r="O78" s="13">
        <f t="shared" si="35"/>
        <v>567.81285220769973</v>
      </c>
    </row>
    <row r="79" spans="2:16" ht="13">
      <c r="B79" s="4">
        <f t="shared" si="33"/>
        <v>2019</v>
      </c>
      <c r="C79" s="14">
        <f t="shared" ref="C79:O79" si="36">IF(SUM(C57:C57)&lt;$A$1,"-",1000*C57/C22)</f>
        <v>628.96718470668941</v>
      </c>
      <c r="D79" s="70">
        <f t="shared" si="36"/>
        <v>524.0849225587416</v>
      </c>
      <c r="E79" s="9">
        <f t="shared" si="36"/>
        <v>520.81761978361658</v>
      </c>
      <c r="F79" s="9">
        <f t="shared" si="36"/>
        <v>458.80711462450586</v>
      </c>
      <c r="G79" s="9">
        <f t="shared" si="36"/>
        <v>488.83234859675036</v>
      </c>
      <c r="H79" s="9">
        <f t="shared" si="36"/>
        <v>531.24270428015564</v>
      </c>
      <c r="I79" s="9">
        <f t="shared" si="36"/>
        <v>541.20367816091948</v>
      </c>
      <c r="J79" s="9">
        <f t="shared" si="36"/>
        <v>548.7776167004929</v>
      </c>
      <c r="K79" s="9">
        <f t="shared" si="36"/>
        <v>627.0127450980392</v>
      </c>
      <c r="L79" s="9">
        <f t="shared" si="36"/>
        <v>601.50333439187045</v>
      </c>
      <c r="M79" s="9">
        <f t="shared" si="36"/>
        <v>667.14073625208312</v>
      </c>
      <c r="N79" s="9">
        <f t="shared" si="36"/>
        <v>727.27057810107192</v>
      </c>
      <c r="O79" s="13">
        <f t="shared" si="36"/>
        <v>659.8393602933686</v>
      </c>
    </row>
    <row r="80" spans="2:16" ht="13" customHeight="1">
      <c r="B80" s="4">
        <f t="shared" si="33"/>
        <v>2020</v>
      </c>
      <c r="C80" s="14">
        <f t="shared" ref="C80:O80" si="37">IF(SUM(C58:C58)&lt;$A$1,"-",1000*C58/C23)</f>
        <v>820.70958455633308</v>
      </c>
      <c r="D80" s="70">
        <f t="shared" si="37"/>
        <v>701.95831445400984</v>
      </c>
      <c r="E80" s="9">
        <f t="shared" si="37"/>
        <v>817.40785498489413</v>
      </c>
      <c r="F80" s="9">
        <f t="shared" si="37"/>
        <v>830.47821152973222</v>
      </c>
      <c r="G80" s="9">
        <f t="shared" si="37"/>
        <v>732.15054724145637</v>
      </c>
      <c r="H80" s="9">
        <f t="shared" si="37"/>
        <v>789.29176790747397</v>
      </c>
      <c r="I80" s="9">
        <f t="shared" si="37"/>
        <v>711.94575221959758</v>
      </c>
      <c r="J80" s="9">
        <f t="shared" si="37"/>
        <v>889.93560890222534</v>
      </c>
      <c r="K80" s="9">
        <f t="shared" si="37"/>
        <v>899.33679615888241</v>
      </c>
      <c r="L80" s="9">
        <f t="shared" si="37"/>
        <v>790.80476156017062</v>
      </c>
      <c r="M80" s="9">
        <f t="shared" si="37"/>
        <v>873.63395555555519</v>
      </c>
      <c r="N80" s="9">
        <f t="shared" si="37"/>
        <v>911.29005568814648</v>
      </c>
      <c r="O80" s="13">
        <f t="shared" si="37"/>
        <v>941.89373485635122</v>
      </c>
    </row>
    <row r="81" spans="1:207" ht="13">
      <c r="B81" s="4">
        <f t="shared" si="33"/>
        <v>2021</v>
      </c>
      <c r="C81" s="14">
        <f t="shared" ref="C81:O81" si="38">IF(SUM(C59:C59)&lt;$A$1,"-",1000*C59/C24)</f>
        <v>724.39536959885731</v>
      </c>
      <c r="D81" s="70">
        <f t="shared" si="38"/>
        <v>1175.2626404494381</v>
      </c>
      <c r="E81" s="9">
        <f t="shared" si="38"/>
        <v>1092.8565459610027</v>
      </c>
      <c r="F81" s="9">
        <f t="shared" si="38"/>
        <v>804.68789499270781</v>
      </c>
      <c r="G81" s="9">
        <f t="shared" si="38"/>
        <v>566.15041242115478</v>
      </c>
      <c r="H81" s="9">
        <f t="shared" si="38"/>
        <v>682.60857726344443</v>
      </c>
      <c r="I81" s="9">
        <f t="shared" si="38"/>
        <v>754.01834862385306</v>
      </c>
      <c r="J81" s="9">
        <f t="shared" si="38"/>
        <v>794.48128342245957</v>
      </c>
      <c r="K81" s="9">
        <f t="shared" si="38"/>
        <v>497.57103610675046</v>
      </c>
      <c r="L81" s="9">
        <f t="shared" si="38"/>
        <v>631.74872033503959</v>
      </c>
      <c r="M81" s="9">
        <f t="shared" si="38"/>
        <v>599.85764622973943</v>
      </c>
      <c r="N81" s="9">
        <f t="shared" si="38"/>
        <v>517.16394969725172</v>
      </c>
      <c r="O81" s="13">
        <f t="shared" si="38"/>
        <v>551.97054631828973</v>
      </c>
    </row>
    <row r="82" spans="1:207" ht="13">
      <c r="B82" s="4">
        <f t="shared" si="33"/>
        <v>2022</v>
      </c>
      <c r="C82" s="14">
        <f t="shared" ref="C82:O82" si="39">IF(SUM(C60:C60)&lt;$A$1,"-",1000*C60/C25)</f>
        <v>544.62621065375299</v>
      </c>
      <c r="D82" s="70">
        <f t="shared" si="39"/>
        <v>551.21502313990743</v>
      </c>
      <c r="E82" s="9">
        <f t="shared" si="39"/>
        <v>632.50545851528386</v>
      </c>
      <c r="F82" s="9">
        <f t="shared" si="39"/>
        <v>599.02420135527598</v>
      </c>
      <c r="G82" s="9">
        <f t="shared" si="39"/>
        <v>629.4430955993929</v>
      </c>
      <c r="H82" s="9">
        <f t="shared" si="39"/>
        <v>558.09204275534444</v>
      </c>
      <c r="I82" s="9">
        <f t="shared" si="39"/>
        <v>553.8596428571426</v>
      </c>
      <c r="J82" s="9">
        <f t="shared" si="39"/>
        <v>523.84124830393489</v>
      </c>
      <c r="K82" s="9" t="str">
        <f t="shared" si="39"/>
        <v>-</v>
      </c>
      <c r="L82" s="9">
        <f t="shared" si="39"/>
        <v>469.71869488536146</v>
      </c>
      <c r="M82" s="9">
        <f t="shared" si="39"/>
        <v>491.7378167641325</v>
      </c>
      <c r="N82" s="9">
        <f t="shared" si="39"/>
        <v>476.22497522299301</v>
      </c>
      <c r="O82" s="13">
        <f t="shared" si="39"/>
        <v>488.9466666666666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525.19942891493838</v>
      </c>
      <c r="D83" s="70">
        <f t="shared" si="40"/>
        <v>539.4460580912862</v>
      </c>
      <c r="E83" s="9">
        <f t="shared" si="40"/>
        <v>420.69410014873574</v>
      </c>
      <c r="F83" s="9" t="str">
        <f t="shared" si="40"/>
        <v>-</v>
      </c>
      <c r="G83" s="9" t="str">
        <f t="shared" si="40"/>
        <v>-</v>
      </c>
      <c r="H83" s="9">
        <f t="shared" si="40"/>
        <v>527.7187112763321</v>
      </c>
      <c r="I83" s="9">
        <f t="shared" si="40"/>
        <v>502.80061193268733</v>
      </c>
      <c r="J83" s="9">
        <f t="shared" si="40"/>
        <v>556.73356890459365</v>
      </c>
      <c r="K83" s="9">
        <f t="shared" si="40"/>
        <v>534.58303070320233</v>
      </c>
      <c r="L83" s="9">
        <f t="shared" si="40"/>
        <v>596.88228882833778</v>
      </c>
      <c r="M83" s="9" t="str">
        <f t="shared" si="40"/>
        <v>-</v>
      </c>
      <c r="N83" s="9" t="str">
        <f t="shared" si="40"/>
        <v>-</v>
      </c>
      <c r="O83" s="13">
        <f t="shared" si="40"/>
        <v>505.05030403537864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477.34859544348586</v>
      </c>
      <c r="D84" s="70">
        <f t="shared" si="41"/>
        <v>472.31841074426399</v>
      </c>
      <c r="E84" s="9">
        <f t="shared" si="41"/>
        <v>461.38393464942129</v>
      </c>
      <c r="F84" s="9">
        <f t="shared" si="41"/>
        <v>462.22238918106683</v>
      </c>
      <c r="G84" s="9">
        <f t="shared" si="41"/>
        <v>508.80944881889758</v>
      </c>
      <c r="H84" s="9">
        <f t="shared" si="41"/>
        <v>493.00332225913616</v>
      </c>
      <c r="I84" s="9">
        <f t="shared" si="41"/>
        <v>480.9688530597287</v>
      </c>
      <c r="J84" s="9">
        <f t="shared" si="41"/>
        <v>466.91059027777766</v>
      </c>
      <c r="K84" s="9">
        <f t="shared" si="41"/>
        <v>479.56707317073165</v>
      </c>
      <c r="L84" s="9">
        <f t="shared" si="41"/>
        <v>472.50188476036618</v>
      </c>
      <c r="M84" s="9">
        <f t="shared" si="41"/>
        <v>462.28059895833326</v>
      </c>
      <c r="N84" s="9">
        <f t="shared" si="41"/>
        <v>481.82140906608402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4.4194201666666676E-2</v>
      </c>
      <c r="D89" s="41">
        <f t="shared" si="43"/>
        <v>4.4966201666666678E-2</v>
      </c>
      <c r="E89" s="41">
        <f t="shared" si="43"/>
        <v>4.476720166666668E-2</v>
      </c>
      <c r="F89" s="41">
        <f t="shared" si="43"/>
        <v>4.5394000000000004E-2</v>
      </c>
      <c r="G89" s="41">
        <f t="shared" si="43"/>
        <v>4.5354000000000005E-2</v>
      </c>
      <c r="H89" s="41">
        <f t="shared" si="43"/>
        <v>4.6959000000000001E-2</v>
      </c>
      <c r="I89" s="41">
        <f t="shared" si="43"/>
        <v>4.8800000000000003E-2</v>
      </c>
      <c r="J89" s="41">
        <f t="shared" si="43"/>
        <v>4.7752000000000003E-2</v>
      </c>
      <c r="K89" s="41">
        <f t="shared" si="43"/>
        <v>4.7277E-2</v>
      </c>
      <c r="L89" s="41">
        <f t="shared" si="43"/>
        <v>4.3715000000000004E-2</v>
      </c>
      <c r="M89" s="41">
        <f t="shared" si="43"/>
        <v>3.9831999999999999E-2</v>
      </c>
      <c r="N89" s="41">
        <f t="shared" si="43"/>
        <v>3.6672999999999997E-2</v>
      </c>
      <c r="O89" s="41">
        <f t="shared" si="43"/>
        <v>3.504094666666667E-2</v>
      </c>
      <c r="P89" s="41">
        <f t="shared" si="43"/>
        <v>3.176594666666667E-2</v>
      </c>
      <c r="Q89" s="41">
        <f t="shared" si="43"/>
        <v>2.9992946666666673E-2</v>
      </c>
      <c r="R89" s="41">
        <f t="shared" si="43"/>
        <v>2.6401946666666669E-2</v>
      </c>
      <c r="S89" s="41">
        <f t="shared" si="43"/>
        <v>2.3947946666666671E-2</v>
      </c>
      <c r="T89" s="41">
        <f t="shared" si="43"/>
        <v>1.9548946666666671E-2</v>
      </c>
      <c r="U89" s="41">
        <f t="shared" si="43"/>
        <v>1.608894666666667E-2</v>
      </c>
      <c r="V89" s="41">
        <f t="shared" si="43"/>
        <v>1.3858946666666669E-2</v>
      </c>
      <c r="W89" s="41">
        <f t="shared" si="43"/>
        <v>1.2262946666666667E-2</v>
      </c>
      <c r="X89" s="41">
        <f t="shared" si="43"/>
        <v>1.3232946666666667E-2</v>
      </c>
      <c r="Y89" s="41">
        <f t="shared" si="43"/>
        <v>1.2961946666666668E-2</v>
      </c>
      <c r="Z89" s="41">
        <f t="shared" si="43"/>
        <v>1.2558946666666668E-2</v>
      </c>
      <c r="AA89" s="41">
        <f t="shared" si="43"/>
        <v>1.0889000000000001E-2</v>
      </c>
      <c r="AB89" s="41">
        <f t="shared" si="43"/>
        <v>9.9600000000000001E-3</v>
      </c>
      <c r="AC89" s="41">
        <f t="shared" si="43"/>
        <v>9.2690000000000012E-3</v>
      </c>
      <c r="AD89" s="41">
        <f t="shared" si="43"/>
        <v>8.5910000000000014E-3</v>
      </c>
      <c r="AE89" s="41">
        <f t="shared" si="43"/>
        <v>7.9872549999999987E-3</v>
      </c>
      <c r="AF89" s="41">
        <f t="shared" si="43"/>
        <v>7.6952550000000007E-3</v>
      </c>
      <c r="AG89" s="41">
        <f t="shared" si="43"/>
        <v>7.9622549999999997E-3</v>
      </c>
      <c r="AH89" s="41">
        <f t="shared" si="43"/>
        <v>9.0569816666666685E-3</v>
      </c>
      <c r="AI89" s="41">
        <f t="shared" si="43"/>
        <v>8.8229816666666669E-3</v>
      </c>
      <c r="AJ89" s="41">
        <f t="shared" si="43"/>
        <v>6.1679816666666675E-3</v>
      </c>
      <c r="AK89" s="41">
        <f t="shared" si="43"/>
        <v>5.4839816666666669E-3</v>
      </c>
      <c r="AL89" s="41">
        <f t="shared" si="43"/>
        <v>4.2579816666666664E-3</v>
      </c>
      <c r="AM89" s="41">
        <f t="shared" si="43"/>
        <v>5.5569816666666671E-3</v>
      </c>
      <c r="AN89" s="42">
        <f t="shared" si="43"/>
        <v>7.4305376760372549E-3</v>
      </c>
      <c r="AO89" s="42">
        <f t="shared" si="43"/>
        <v>8.0079757729785532E-3</v>
      </c>
      <c r="AP89" s="42">
        <f t="shared" si="43"/>
        <v>9.2361045950655248E-3</v>
      </c>
      <c r="AQ89" s="42">
        <f t="shared" si="43"/>
        <v>9.7030977077697516E-3</v>
      </c>
      <c r="AR89" s="42">
        <f t="shared" si="43"/>
        <v>1.2684863564483125E-2</v>
      </c>
      <c r="AS89" s="42">
        <f t="shared" si="43"/>
        <v>1.3630611179855557E-2</v>
      </c>
      <c r="AT89" s="42">
        <f t="shared" si="43"/>
        <v>1.447182275598995E-2</v>
      </c>
      <c r="AU89" s="42">
        <f t="shared" si="43"/>
        <v>1.6138042495658637E-2</v>
      </c>
      <c r="AV89" s="42">
        <f t="shared" si="43"/>
        <v>1.8690796137433636E-2</v>
      </c>
      <c r="AW89" s="42">
        <f t="shared" si="43"/>
        <v>2.0247557142046648E-2</v>
      </c>
      <c r="AX89" s="42">
        <f t="shared" si="43"/>
        <v>2.370841630270417E-2</v>
      </c>
      <c r="AY89" s="41">
        <f t="shared" si="43"/>
        <v>2.610720916524956E-2</v>
      </c>
      <c r="AZ89" s="41">
        <f t="shared" si="43"/>
        <v>2.6752653155878974E-2</v>
      </c>
      <c r="BA89" s="41">
        <f t="shared" si="43"/>
        <v>2.7859215058937674E-2</v>
      </c>
      <c r="BB89" s="41">
        <f t="shared" si="43"/>
        <v>3.1576086236850702E-2</v>
      </c>
      <c r="BC89" s="41">
        <f t="shared" si="43"/>
        <v>3.4415838124146468E-2</v>
      </c>
      <c r="BD89" s="41">
        <f t="shared" si="43"/>
        <v>3.64530722674331E-2</v>
      </c>
      <c r="BE89" s="41">
        <f t="shared" si="43"/>
        <v>3.8573324652060668E-2</v>
      </c>
      <c r="BF89" s="41">
        <f t="shared" si="43"/>
        <v>4.0746386409259615E-2</v>
      </c>
      <c r="BG89" s="41">
        <f t="shared" si="43"/>
        <v>4.6893166669590931E-2</v>
      </c>
      <c r="BH89" s="41">
        <f t="shared" si="43"/>
        <v>5.0241413027815929E-2</v>
      </c>
      <c r="BI89" s="41">
        <f t="shared" si="43"/>
        <v>5.4946932298221653E-2</v>
      </c>
      <c r="BJ89" s="41">
        <f t="shared" si="43"/>
        <v>5.7220053992042642E-2</v>
      </c>
      <c r="BK89" s="41">
        <f t="shared" si="43"/>
        <v>5.8053530438825433E-2</v>
      </c>
      <c r="BL89" s="41">
        <f t="shared" si="43"/>
        <v>6.3895151667364314E-2</v>
      </c>
      <c r="BM89" s="41">
        <f t="shared" si="43"/>
        <v>6.4262151667364306E-2</v>
      </c>
      <c r="BN89" s="41">
        <f t="shared" si="43"/>
        <v>6.4699151667364299E-2</v>
      </c>
      <c r="BO89" s="41">
        <f t="shared" ref="BO89:DZ89" si="44">BO90-BO88</f>
        <v>6.6417781421958491E-2</v>
      </c>
      <c r="BP89" s="41">
        <f t="shared" si="44"/>
        <v>6.5930020946077111E-2</v>
      </c>
      <c r="BQ89" s="41">
        <f t="shared" si="44"/>
        <v>6.6550557348764611E-2</v>
      </c>
      <c r="BR89" s="41">
        <f t="shared" si="44"/>
        <v>6.5666557348764601E-2</v>
      </c>
      <c r="BS89" s="41">
        <f t="shared" si="44"/>
        <v>5.9557557348764611E-2</v>
      </c>
      <c r="BT89" s="41">
        <f t="shared" si="44"/>
        <v>5.4806557348764606E-2</v>
      </c>
      <c r="BU89" s="41">
        <f t="shared" si="44"/>
        <v>4.9538308941278211E-2</v>
      </c>
      <c r="BV89" s="41">
        <f t="shared" si="44"/>
        <v>4.4323328086799695E-2</v>
      </c>
      <c r="BW89" s="41">
        <f t="shared" si="44"/>
        <v>4.0356177739317239E-2</v>
      </c>
      <c r="BX89" s="41">
        <f t="shared" si="44"/>
        <v>3.2691017861787235E-2</v>
      </c>
      <c r="BY89" s="41">
        <f t="shared" si="44"/>
        <v>3.1690387975833442E-2</v>
      </c>
      <c r="BZ89" s="41">
        <f t="shared" si="44"/>
        <v>2.730038797583343E-2</v>
      </c>
      <c r="CA89" s="41">
        <f t="shared" si="44"/>
        <v>2.3363603625274718E-2</v>
      </c>
      <c r="CB89" s="41">
        <f t="shared" si="44"/>
        <v>1.9267364101156103E-2</v>
      </c>
      <c r="CC89" s="41">
        <f t="shared" si="44"/>
        <v>1.5130827698468609E-2</v>
      </c>
      <c r="CD89" s="41">
        <f t="shared" si="44"/>
        <v>1.2279827698468609E-2</v>
      </c>
      <c r="CE89" s="41">
        <f t="shared" si="44"/>
        <v>1.1283827698468609E-2</v>
      </c>
      <c r="CF89" s="41">
        <f t="shared" si="44"/>
        <v>1.118782769846861E-2</v>
      </c>
      <c r="CG89" s="41">
        <f t="shared" si="44"/>
        <v>1.2765313912620651E-2</v>
      </c>
      <c r="CH89" s="41">
        <f t="shared" si="44"/>
        <v>1.4323313912620653E-2</v>
      </c>
      <c r="CI89" s="41">
        <f t="shared" si="44"/>
        <v>1.7431194950774932E-2</v>
      </c>
      <c r="CJ89" s="41">
        <f t="shared" si="44"/>
        <v>2.2830704677132344E-2</v>
      </c>
      <c r="CK89" s="41">
        <f t="shared" si="44"/>
        <v>2.3734660055069631E-2</v>
      </c>
      <c r="CL89" s="41">
        <f t="shared" si="44"/>
        <v>2.6241231777976128E-2</v>
      </c>
      <c r="CM89" s="41">
        <f t="shared" si="44"/>
        <v>2.6547702758203683E-2</v>
      </c>
      <c r="CN89" s="41">
        <f t="shared" si="44"/>
        <v>2.7249116004411839E-2</v>
      </c>
      <c r="CO89" s="41">
        <f t="shared" si="44"/>
        <v>2.7267621909180619E-2</v>
      </c>
      <c r="CP89" s="41">
        <f t="shared" si="44"/>
        <v>2.6671266814162879E-2</v>
      </c>
      <c r="CQ89" s="41">
        <f t="shared" si="44"/>
        <v>2.6252060279679544E-2</v>
      </c>
      <c r="CR89" s="41">
        <f t="shared" si="44"/>
        <v>2.6257087977974384E-2</v>
      </c>
      <c r="CS89" s="41">
        <f t="shared" si="44"/>
        <v>2.4241299931216643E-2</v>
      </c>
      <c r="CT89" s="41">
        <f t="shared" si="44"/>
        <v>2.258794680317967E-2</v>
      </c>
      <c r="CU89" s="41">
        <f t="shared" si="44"/>
        <v>2.0155966906863713E-2</v>
      </c>
      <c r="CV89" s="41">
        <f t="shared" si="44"/>
        <v>1.646079591735004E-2</v>
      </c>
      <c r="CW89" s="41">
        <f t="shared" si="44"/>
        <v>1.5680470425366546E-2</v>
      </c>
      <c r="CX89" s="41">
        <f t="shared" si="44"/>
        <v>1.3419898702460048E-2</v>
      </c>
      <c r="CY89" s="41">
        <f t="shared" si="44"/>
        <v>1.3354582318197009E-2</v>
      </c>
      <c r="CZ89" s="41">
        <f t="shared" si="44"/>
        <v>1.3933169071988855E-2</v>
      </c>
      <c r="DA89" s="41">
        <f t="shared" si="44"/>
        <v>1.554666316722008E-2</v>
      </c>
      <c r="DB89" s="41">
        <f t="shared" si="44"/>
        <v>1.8657018262237819E-2</v>
      </c>
      <c r="DC89" s="41">
        <f t="shared" si="44"/>
        <v>2.1066224796721152E-2</v>
      </c>
      <c r="DD89" s="41">
        <f t="shared" si="44"/>
        <v>2.3108197098426313E-2</v>
      </c>
      <c r="DE89" s="41">
        <f t="shared" si="44"/>
        <v>2.8970467063499681E-2</v>
      </c>
      <c r="DF89" s="41">
        <f t="shared" si="44"/>
        <v>3.8255820191536664E-2</v>
      </c>
      <c r="DG89" s="41">
        <f t="shared" si="44"/>
        <v>4.6593800087852612E-2</v>
      </c>
      <c r="DH89" s="41">
        <f t="shared" si="44"/>
        <v>4.8256E-2</v>
      </c>
      <c r="DI89" s="41">
        <f t="shared" si="44"/>
        <v>5.1927000000000008E-2</v>
      </c>
      <c r="DJ89" s="41">
        <f t="shared" si="44"/>
        <v>5.9474000000000006E-2</v>
      </c>
      <c r="DK89" s="41">
        <f t="shared" si="44"/>
        <v>6.7074000000000009E-2</v>
      </c>
      <c r="DL89" s="41">
        <f t="shared" si="44"/>
        <v>7.5420000000000001E-2</v>
      </c>
      <c r="DM89" s="41">
        <f t="shared" si="44"/>
        <v>8.5522000000000001E-2</v>
      </c>
      <c r="DN89" s="41">
        <f t="shared" si="44"/>
        <v>9.0070999999999998E-2</v>
      </c>
      <c r="DO89" s="41">
        <f t="shared" si="44"/>
        <v>9.8466000000000012E-2</v>
      </c>
      <c r="DP89" s="41">
        <f t="shared" si="44"/>
        <v>0.10913600000000001</v>
      </c>
      <c r="DQ89" s="41">
        <f t="shared" si="44"/>
        <v>0.11378500000000003</v>
      </c>
      <c r="DR89" s="41">
        <f t="shared" si="44"/>
        <v>0.11004200000000001</v>
      </c>
      <c r="DS89" s="41">
        <f t="shared" si="44"/>
        <v>0.10617900000000002</v>
      </c>
      <c r="DT89" s="41">
        <f t="shared" si="44"/>
        <v>0.10461700000000003</v>
      </c>
      <c r="DU89" s="41">
        <f t="shared" si="44"/>
        <v>0.10173600000000001</v>
      </c>
      <c r="DV89" s="41">
        <f t="shared" si="44"/>
        <v>9.498100000000001E-2</v>
      </c>
      <c r="DW89" s="41">
        <f t="shared" si="44"/>
        <v>9.0149000000000007E-2</v>
      </c>
      <c r="DX89" s="41">
        <f t="shared" si="44"/>
        <v>8.4267000000000009E-2</v>
      </c>
      <c r="DY89" s="41">
        <f t="shared" si="44"/>
        <v>7.6243000000000019E-2</v>
      </c>
      <c r="DZ89" s="41">
        <f t="shared" si="44"/>
        <v>7.1367E-2</v>
      </c>
      <c r="EA89" s="41">
        <f t="shared" ref="EA89:EQ89" si="45">EA90-EA88</f>
        <v>6.2460000000000002E-2</v>
      </c>
      <c r="EB89" s="41">
        <f t="shared" si="45"/>
        <v>5.0790000000000009E-2</v>
      </c>
      <c r="EC89" s="41">
        <f t="shared" si="45"/>
        <v>4.0959000000000002E-2</v>
      </c>
      <c r="ED89" s="41">
        <f t="shared" si="45"/>
        <v>3.6821000000000013E-2</v>
      </c>
      <c r="EE89" s="41">
        <f t="shared" si="45"/>
        <v>3.3013000000000001E-2</v>
      </c>
      <c r="EF89" s="41">
        <f t="shared" si="45"/>
        <v>3.3087000000000005E-2</v>
      </c>
      <c r="EG89" s="41">
        <f t="shared" si="45"/>
        <v>3.283500000000001E-2</v>
      </c>
      <c r="EH89" s="41">
        <f t="shared" si="45"/>
        <v>3.2844000000000005E-2</v>
      </c>
      <c r="EI89" s="41">
        <f t="shared" si="45"/>
        <v>3.1358000000000004E-2</v>
      </c>
      <c r="EJ89" s="41">
        <f t="shared" si="45"/>
        <v>3.0225999999999996E-2</v>
      </c>
      <c r="EK89" s="41">
        <f t="shared" si="45"/>
        <v>2.8773E-2</v>
      </c>
      <c r="EL89" s="41">
        <f t="shared" si="45"/>
        <v>2.7125000000000003E-2</v>
      </c>
      <c r="EM89" s="41">
        <f t="shared" si="45"/>
        <v>2.5486000000000002E-2</v>
      </c>
      <c r="EN89" s="41">
        <f t="shared" si="45"/>
        <v>2.4419E-2</v>
      </c>
      <c r="EO89" s="41">
        <f t="shared" si="45"/>
        <v>2.5052000000000001E-2</v>
      </c>
      <c r="EP89" s="41">
        <f t="shared" si="45"/>
        <v>2.5932E-2</v>
      </c>
      <c r="EQ89" s="41">
        <f t="shared" si="45"/>
        <v>2.6287000000000001E-2</v>
      </c>
    </row>
    <row r="90" spans="1:207" s="38" customFormat="1">
      <c r="B90" s="39" t="s">
        <v>111</v>
      </c>
      <c r="C90" s="39">
        <f>1/1000*SUM(D13:$O13)</f>
        <v>4.4194201666666676E-2</v>
      </c>
      <c r="D90" s="39">
        <f>1/1000*SUM(E13:$O13)+1/1000*SUM($D14:D14)</f>
        <v>4.4966201666666678E-2</v>
      </c>
      <c r="E90" s="39">
        <f>1/1000*SUM(F13:$O13)+1/1000*SUM($D14:E14)</f>
        <v>4.476720166666668E-2</v>
      </c>
      <c r="F90" s="39">
        <f>1/1000*SUM(G13:$O13)+1/1000*SUM($D14:F14)</f>
        <v>4.5394000000000004E-2</v>
      </c>
      <c r="G90" s="39">
        <f>1/1000*SUM(H13:$O13)+1/1000*SUM($D14:G14)</f>
        <v>4.5354000000000005E-2</v>
      </c>
      <c r="H90" s="39">
        <f>1/1000*SUM(I13:$O13)+1/1000*SUM($D14:H14)</f>
        <v>4.6959000000000001E-2</v>
      </c>
      <c r="I90" s="39">
        <f>1/1000*SUM(J13:$O13)+1/1000*SUM($D14:I14)</f>
        <v>4.8800000000000003E-2</v>
      </c>
      <c r="J90" s="39">
        <f>1/1000*SUM(K13:$O13)+1/1000*SUM($D14:J14)</f>
        <v>4.7752000000000003E-2</v>
      </c>
      <c r="K90" s="39">
        <f>1/1000*SUM(L13:$O13)+1/1000*SUM($D14:K14)</f>
        <v>4.7277E-2</v>
      </c>
      <c r="L90" s="39">
        <f>1/1000*SUM(M13:$O13)+1/1000*SUM($D14:L14)</f>
        <v>4.3715000000000004E-2</v>
      </c>
      <c r="M90" s="39">
        <f>1/1000*SUM(N13:$O13)+1/1000*SUM($D14:M14)</f>
        <v>3.9831999999999999E-2</v>
      </c>
      <c r="N90" s="39">
        <f>1/1000*SUM(O13:$O13)+1/1000*SUM($D14:N14)</f>
        <v>3.6672999999999997E-2</v>
      </c>
      <c r="O90" s="39">
        <f>1/1000*SUM(D14:$O14)</f>
        <v>3.504094666666667E-2</v>
      </c>
      <c r="P90" s="39">
        <f>1/1000*SUM(E14:$O14)+1/1000*SUM($D15:D15)</f>
        <v>3.176594666666667E-2</v>
      </c>
      <c r="Q90" s="39">
        <f>1/1000*SUM(F14:$O14)+1/1000*SUM($D15:E15)</f>
        <v>2.9992946666666673E-2</v>
      </c>
      <c r="R90" s="39">
        <f>1/1000*SUM(G14:$O14)+1/1000*SUM($D15:F15)</f>
        <v>2.6401946666666669E-2</v>
      </c>
      <c r="S90" s="39">
        <f>1/1000*SUM(H14:$O14)+1/1000*SUM($D15:G15)</f>
        <v>2.3947946666666671E-2</v>
      </c>
      <c r="T90" s="39">
        <f>1/1000*SUM(I14:$O14)+1/1000*SUM($D15:H15)</f>
        <v>1.9548946666666671E-2</v>
      </c>
      <c r="U90" s="39">
        <f>1/1000*SUM(J14:$O14)+1/1000*SUM($D15:I15)</f>
        <v>1.608894666666667E-2</v>
      </c>
      <c r="V90" s="39">
        <f>1/1000*SUM(K14:$O14)+1/1000*SUM($D15:J15)</f>
        <v>1.3883946666666669E-2</v>
      </c>
      <c r="W90" s="39">
        <f>1/1000*SUM(L14:$O14)+1/1000*SUM($D15:K15)</f>
        <v>1.2287946666666667E-2</v>
      </c>
      <c r="X90" s="39">
        <f>1/1000*SUM(M14:$O14)+1/1000*SUM($D15:L15)</f>
        <v>1.3257946666666668E-2</v>
      </c>
      <c r="Y90" s="39">
        <f>1/1000*SUM(N14:$O14)+1/1000*SUM($D15:M15)</f>
        <v>1.2986946666666669E-2</v>
      </c>
      <c r="Z90" s="39">
        <f>1/1000*SUM(O14:$O14)+1/1000*SUM($D15:N15)</f>
        <v>1.2583946666666668E-2</v>
      </c>
      <c r="AA90" s="39">
        <f>1/1000*SUM(D15:$O15)</f>
        <v>1.0914000000000002E-2</v>
      </c>
      <c r="AB90" s="39">
        <f>1/1000*SUM(E15:$O15)+1/1000*SUM($D16:D16)</f>
        <v>9.9850000000000008E-3</v>
      </c>
      <c r="AC90" s="39">
        <f>1/1000*SUM(F15:$O15)+1/1000*SUM($D16:E16)</f>
        <v>9.2940000000000019E-3</v>
      </c>
      <c r="AD90" s="39">
        <f>1/1000*SUM(G15:$O15)+1/1000*SUM($D16:F16)</f>
        <v>8.6160000000000021E-3</v>
      </c>
      <c r="AE90" s="39">
        <f>1/1000*SUM(H15:$O15)+1/1000*SUM($D16:G16)</f>
        <v>8.0122549999999994E-3</v>
      </c>
      <c r="AF90" s="39">
        <f>1/1000*SUM(I15:$O15)+1/1000*SUM($D16:H16)</f>
        <v>7.7202550000000005E-3</v>
      </c>
      <c r="AG90" s="39">
        <f>1/1000*SUM(J15:$O15)+1/1000*SUM($D16:I16)</f>
        <v>7.9872550000000004E-3</v>
      </c>
      <c r="AH90" s="39">
        <f>1/1000*SUM(K15:$O15)+1/1000*SUM($D16:J16)</f>
        <v>9.0569816666666685E-3</v>
      </c>
      <c r="AI90" s="39">
        <f>1/1000*SUM(L15:$O15)+1/1000*SUM($D16:K16)</f>
        <v>8.8229816666666669E-3</v>
      </c>
      <c r="AJ90" s="39">
        <f>1/1000*SUM(M15:$O15)+1/1000*SUM($D16:L16)</f>
        <v>6.1679816666666675E-3</v>
      </c>
      <c r="AK90" s="39">
        <f>1/1000*SUM(N15:$O15)+1/1000*SUM($D16:M16)</f>
        <v>5.4839816666666669E-3</v>
      </c>
      <c r="AL90" s="39">
        <f>1/1000*SUM(O15:$O15)+1/1000*SUM($D16:N16)</f>
        <v>4.2579816666666664E-3</v>
      </c>
      <c r="AM90" s="39">
        <f>1/1000*SUM(D16:$O16)</f>
        <v>5.5569816666666671E-3</v>
      </c>
      <c r="AN90" s="40">
        <f>1/1000*SUM(E16:$O16)+1/1000*SUM($D17:D17)</f>
        <v>7.4305376760372549E-3</v>
      </c>
      <c r="AO90" s="40">
        <f>1/1000*SUM(F16:$O16)+1/1000*SUM($D17:E17)</f>
        <v>8.0079757729785532E-3</v>
      </c>
      <c r="AP90" s="40">
        <f>1/1000*SUM(G16:$O16)+1/1000*SUM($D17:F17)</f>
        <v>9.2361045950655248E-3</v>
      </c>
      <c r="AQ90" s="40">
        <f>1/1000*SUM(H16:$O16)+1/1000*SUM($D17:G17)</f>
        <v>9.7030977077697516E-3</v>
      </c>
      <c r="AR90" s="40">
        <f>1/1000*SUM(I16:$O16)+1/1000*SUM($D17:H17)</f>
        <v>1.2770409621603701E-2</v>
      </c>
      <c r="AS90" s="40">
        <f>1/1000*SUM(J16:$O16)+1/1000*SUM($D17:I17)</f>
        <v>1.3716157236976133E-2</v>
      </c>
      <c r="AT90" s="40">
        <f>1/1000*SUM(K16:$O16)+1/1000*SUM($D17:J17)</f>
        <v>1.4557368813110526E-2</v>
      </c>
      <c r="AU90" s="40">
        <f>1/1000*SUM(L16:$O16)+1/1000*SUM($D17:K17)</f>
        <v>1.6223588552779215E-2</v>
      </c>
      <c r="AV90" s="40">
        <f>1/1000*SUM(M16:$O16)+1/1000*SUM($D17:L17)</f>
        <v>1.8776342194554214E-2</v>
      </c>
      <c r="AW90" s="40">
        <f>1/1000*SUM(N16:$O16)+1/1000*SUM($D17:M17)</f>
        <v>2.0333103199167226E-2</v>
      </c>
      <c r="AX90" s="40">
        <f>1/1000*SUM(O16:$O16)+1/1000*SUM($D17:N17)</f>
        <v>2.3793962359824748E-2</v>
      </c>
      <c r="AY90" s="39">
        <f>1/1000*SUM(D17:$O17)</f>
        <v>2.621467743701094E-2</v>
      </c>
      <c r="AZ90" s="39">
        <f>1/1000*SUM(E17:$O17)+1/1000*SUM($D18:D18)</f>
        <v>2.6873121427640353E-2</v>
      </c>
      <c r="BA90" s="39">
        <f>1/1000*SUM(F17:$O17)+1/1000*SUM($D18:E18)</f>
        <v>2.7979683330699053E-2</v>
      </c>
      <c r="BB90" s="39">
        <f>1/1000*SUM(G17:$O17)+1/1000*SUM($D18:F18)</f>
        <v>3.1696554508612085E-2</v>
      </c>
      <c r="BC90" s="39">
        <f>1/1000*SUM(H17:$O17)+1/1000*SUM($D18:G18)</f>
        <v>3.4536306395907851E-2</v>
      </c>
      <c r="BD90" s="39">
        <f>1/1000*SUM(I17:$O17)+1/1000*SUM($D18:H18)</f>
        <v>3.6487994482073904E-2</v>
      </c>
      <c r="BE90" s="39">
        <f>1/1000*SUM(J17:$O17)+1/1000*SUM($D18:I18)</f>
        <v>3.8608246866701473E-2</v>
      </c>
      <c r="BF90" s="39">
        <f>1/1000*SUM(K17:$O17)+1/1000*SUM($D18:J18)</f>
        <v>4.078130862390042E-2</v>
      </c>
      <c r="BG90" s="39">
        <f>1/1000*SUM(L17:$O17)+1/1000*SUM($D18:K18)</f>
        <v>4.6928088884231736E-2</v>
      </c>
      <c r="BH90" s="39">
        <f>1/1000*SUM(M17:$O17)+1/1000*SUM($D18:L18)</f>
        <v>5.0276335242456734E-2</v>
      </c>
      <c r="BI90" s="39">
        <f>1/1000*SUM(N17:$O17)+1/1000*SUM($D18:M18)</f>
        <v>5.4981854512862458E-2</v>
      </c>
      <c r="BJ90" s="39">
        <f>1/1000*SUM(O17:$O17)+1/1000*SUM($D18:N18)</f>
        <v>5.7254976206683447E-2</v>
      </c>
      <c r="BK90" s="39">
        <f>1/1000*SUM(D18:$O18)</f>
        <v>5.8066530438825432E-2</v>
      </c>
      <c r="BL90" s="39">
        <f>1/1000*SUM(E18:$O18)+1/1000*SUM($D19:D19)</f>
        <v>6.3895151667364314E-2</v>
      </c>
      <c r="BM90" s="39">
        <f>1/1000*SUM(F18:$O18)+1/1000*SUM($D19:E19)</f>
        <v>6.4262151667364306E-2</v>
      </c>
      <c r="BN90" s="39">
        <f>1/1000*SUM(G18:$O18)+1/1000*SUM($D19:F19)</f>
        <v>6.4699151667364299E-2</v>
      </c>
      <c r="BO90" s="39">
        <f>1/1000*SUM(H18:$O18)+1/1000*SUM($D19:G19)</f>
        <v>6.6417781421958491E-2</v>
      </c>
      <c r="BP90" s="39">
        <f>1/1000*SUM(I18:$O18)+1/1000*SUM($D19:H19)</f>
        <v>6.5935704949375937E-2</v>
      </c>
      <c r="BQ90" s="39">
        <f>1/1000*SUM(J18:$O18)+1/1000*SUM($D19:I19)</f>
        <v>6.6556241352063436E-2</v>
      </c>
      <c r="BR90" s="39">
        <f>1/1000*SUM(K18:$O18)+1/1000*SUM($D19:J19)</f>
        <v>6.5672241352063426E-2</v>
      </c>
      <c r="BS90" s="39">
        <f>1/1000*SUM(L18:$O18)+1/1000*SUM($D19:K19)</f>
        <v>5.9563241352063437E-2</v>
      </c>
      <c r="BT90" s="39">
        <f>1/1000*SUM(M18:$O18)+1/1000*SUM($D19:L19)</f>
        <v>5.4812241352063432E-2</v>
      </c>
      <c r="BU90" s="39">
        <f>1/1000*SUM(N18:$O18)+1/1000*SUM($D19:M19)</f>
        <v>4.9543992944577037E-2</v>
      </c>
      <c r="BV90" s="39">
        <f>1/1000*SUM(O18:$O18)+1/1000*SUM($D19:N19)</f>
        <v>4.4379012090098514E-2</v>
      </c>
      <c r="BW90" s="39">
        <f>1/1000*SUM(D19:$O19)</f>
        <v>4.051686174261606E-2</v>
      </c>
      <c r="BX90" s="39">
        <f>1/1000*SUM(E19:$O19)+1/1000*SUM($D20:D20)</f>
        <v>3.3027240514077183E-2</v>
      </c>
      <c r="BY90" s="39">
        <f>1/1000*SUM(F19:$O19)+1/1000*SUM($D20:E20)</f>
        <v>3.2033240514077188E-2</v>
      </c>
      <c r="BZ90" s="39">
        <f>1/1000*SUM(G19:$O19)+1/1000*SUM($D20:F20)</f>
        <v>2.764324051407718E-2</v>
      </c>
      <c r="CA90" s="39">
        <f>1/1000*SUM(H19:$O19)+1/1000*SUM($D20:G20)</f>
        <v>2.3992610759482984E-2</v>
      </c>
      <c r="CB90" s="39">
        <f>1/1000*SUM(I19:$O19)+1/1000*SUM($D20:H20)</f>
        <v>1.9890687232065548E-2</v>
      </c>
      <c r="CC90" s="39">
        <f>1/1000*SUM(J19:$O19)+1/1000*SUM($D20:I20)</f>
        <v>1.5754150829378054E-2</v>
      </c>
      <c r="CD90" s="39">
        <f>1/1000*SUM(K19:$O19)+1/1000*SUM($D20:J20)</f>
        <v>1.2903150829378054E-2</v>
      </c>
      <c r="CE90" s="39">
        <f>1/1000*SUM(L19:$O19)+1/1000*SUM($D20:K20)</f>
        <v>1.1907150829378054E-2</v>
      </c>
      <c r="CF90" s="39">
        <f>1/1000*SUM(M19:$O19)+1/1000*SUM($D20:L20)</f>
        <v>1.1811150829378055E-2</v>
      </c>
      <c r="CG90" s="39">
        <f>1/1000*SUM(N19:$O19)+1/1000*SUM($D20:M20)</f>
        <v>1.3413118961845723E-2</v>
      </c>
      <c r="CH90" s="39">
        <f>1/1000*SUM(O19:$O19)+1/1000*SUM($D20:N20)</f>
        <v>1.4921118961845723E-2</v>
      </c>
      <c r="CI90" s="39">
        <f>1/1000*SUM(D20:$O20)</f>
        <v>1.7924000000000002E-2</v>
      </c>
      <c r="CJ90" s="39">
        <f>1/1000*SUM(E20:$O20)+1/1000*SUM($D21:D21)</f>
        <v>2.3206630956213434E-2</v>
      </c>
      <c r="CK90" s="39">
        <f>1/1000*SUM(F20:$O20)+1/1000*SUM($D21:E21)</f>
        <v>2.4368395144997369E-2</v>
      </c>
      <c r="CL90" s="39">
        <f>1/1000*SUM(G20:$O20)+1/1000*SUM($D21:F21)</f>
        <v>2.6874966867903867E-2</v>
      </c>
      <c r="CM90" s="39">
        <f>1/1000*SUM(H20:$O20)+1/1000*SUM($D21:G21)</f>
        <v>2.6914156870181498E-2</v>
      </c>
      <c r="CN90" s="39">
        <f>1/1000*SUM(I20:$O20)+1/1000*SUM($D21:H21)</f>
        <v>2.7615570116389654E-2</v>
      </c>
      <c r="CO90" s="39">
        <f>1/1000*SUM(J20:$O20)+1/1000*SUM($D21:I21)</f>
        <v>2.7668621482703003E-2</v>
      </c>
      <c r="CP90" s="39">
        <f>1/1000*SUM(K20:$O20)+1/1000*SUM($D21:J21)</f>
        <v>2.7072266387685263E-2</v>
      </c>
      <c r="CQ90" s="39">
        <f>1/1000*SUM(L20:$O20)+1/1000*SUM($D21:K21)</f>
        <v>2.6690186956067782E-2</v>
      </c>
      <c r="CR90" s="39">
        <f>1/1000*SUM(M20:$O20)+1/1000*SUM($D21:L21)</f>
        <v>2.6695214654362621E-2</v>
      </c>
      <c r="CS90" s="39">
        <f>1/1000*SUM(N20:$O20)+1/1000*SUM($D21:M21)</f>
        <v>2.4654944689289256E-2</v>
      </c>
      <c r="CT90" s="39">
        <f>1/1000*SUM(O20:$O20)+1/1000*SUM($D21:N21)</f>
        <v>2.3118730165916528E-2</v>
      </c>
      <c r="CU90" s="39">
        <f>1/1000*SUM(D21:$O21)</f>
        <v>2.0708640296208568E-2</v>
      </c>
      <c r="CV90" s="39">
        <f>1/1000*SUM(E21:$O21)+1/1000*SUM($D22:D22)</f>
        <v>1.6954809427847748E-2</v>
      </c>
      <c r="CW90" s="39">
        <f>1/1000*SUM(F21:$O21)+1/1000*SUM($D22:E22)</f>
        <v>1.5910045239063808E-2</v>
      </c>
      <c r="CX90" s="39">
        <f>1/1000*SUM(G21:$O21)+1/1000*SUM($D22:F22)</f>
        <v>1.364947351615731E-2</v>
      </c>
      <c r="CY90" s="39">
        <f>1/1000*SUM(H21:$O21)+1/1000*SUM($D22:G22)</f>
        <v>1.3565283513879676E-2</v>
      </c>
      <c r="CZ90" s="39">
        <f>1/1000*SUM(I21:$O21)+1/1000*SUM($D22:H22)</f>
        <v>1.4256870267671522E-2</v>
      </c>
      <c r="DA90" s="39">
        <f>1/1000*SUM(J21:$O21)+1/1000*SUM($D22:I22)</f>
        <v>1.5835818901358177E-2</v>
      </c>
      <c r="DB90" s="39">
        <f>1/1000*SUM(K21:$O21)+1/1000*SUM($D22:J22)</f>
        <v>1.8946173996375916E-2</v>
      </c>
      <c r="DC90" s="39">
        <f>1/1000*SUM(L21:$O21)+1/1000*SUM($D22:K22)</f>
        <v>2.1318253427993396E-2</v>
      </c>
      <c r="DD90" s="39">
        <f>1/1000*SUM(M21:$O21)+1/1000*SUM($D22:L22)</f>
        <v>2.3360225729698557E-2</v>
      </c>
      <c r="DE90" s="39">
        <f>1/1000*SUM(N21:$O21)+1/1000*SUM($D22:M22)</f>
        <v>2.9222495694771925E-2</v>
      </c>
      <c r="DF90" s="39">
        <f>1/1000*SUM(O21:$O21)+1/1000*SUM($D22:N22)</f>
        <v>3.881071021814466E-2</v>
      </c>
      <c r="DG90" s="39">
        <f>1/1000*SUM(D22:$O22)</f>
        <v>4.7302800087852613E-2</v>
      </c>
      <c r="DH90" s="39">
        <f>1/1000*SUM(E22:$O22)+1/1000*SUM($D23:D23)</f>
        <v>4.9082000000000001E-2</v>
      </c>
      <c r="DI90" s="39">
        <f>1/1000*SUM(F22:$O22)+1/1000*SUM($D23:E23)</f>
        <v>5.2753000000000008E-2</v>
      </c>
      <c r="DJ90" s="39">
        <f>1/1000*SUM(G22:$O22)+1/1000*SUM($D23:F23)</f>
        <v>6.0300000000000006E-2</v>
      </c>
      <c r="DK90" s="39">
        <f>1/1000*SUM(H22:$O22)+1/1000*SUM($D23:G23)</f>
        <v>6.7900000000000002E-2</v>
      </c>
      <c r="DL90" s="39">
        <f>1/1000*SUM(I22:$O22)+1/1000*SUM($D23:H23)</f>
        <v>7.6133000000000006E-2</v>
      </c>
      <c r="DM90" s="39">
        <f>1/1000*SUM(J22:$O22)+1/1000*SUM($D23:I23)</f>
        <v>8.6235000000000006E-2</v>
      </c>
      <c r="DN90" s="39">
        <f>1/1000*SUM(K22:$O22)+1/1000*SUM($D23:J23)</f>
        <v>9.0784000000000004E-2</v>
      </c>
      <c r="DO90" s="39">
        <f>1/1000*SUM(L22:$O22)+1/1000*SUM($D23:K23)</f>
        <v>9.9179000000000017E-2</v>
      </c>
      <c r="DP90" s="39">
        <f>1/1000*SUM(M22:$O22)+1/1000*SUM($D23:L23)</f>
        <v>0.10984900000000002</v>
      </c>
      <c r="DQ90" s="39">
        <f>1/1000*SUM(N22:$O22)+1/1000*SUM($D23:M23)</f>
        <v>0.11449800000000003</v>
      </c>
      <c r="DR90" s="39">
        <f>1/1000*SUM(O22:$O22)+1/1000*SUM($D23:N23)</f>
        <v>0.11033500000000002</v>
      </c>
      <c r="DS90" s="39">
        <f>1/1000*SUM(D23:$O23)</f>
        <v>0.10629600000000003</v>
      </c>
      <c r="DT90" s="39">
        <f>1/1000*SUM(E23:$O23)+1/1000*SUM($D24:D24)</f>
        <v>0.10473000000000003</v>
      </c>
      <c r="DU90" s="39">
        <f>1/1000*SUM(F23:$O23)+1/1000*SUM($D24:E24)</f>
        <v>0.10191900000000001</v>
      </c>
      <c r="DV90" s="39">
        <f>1/1000*SUM(G23:$O23)+1/1000*SUM($D24:F24)</f>
        <v>9.5164000000000012E-2</v>
      </c>
      <c r="DW90" s="39">
        <f>1/1000*SUM(H23:$O23)+1/1000*SUM($D24:G24)</f>
        <v>9.033200000000001E-2</v>
      </c>
      <c r="DX90" s="39">
        <f>1/1000*SUM(I23:$O23)+1/1000*SUM($D24:H24)</f>
        <v>8.4450000000000011E-2</v>
      </c>
      <c r="DY90" s="39">
        <f>1/1000*SUM(J23:$O23)+1/1000*SUM($D24:I24)</f>
        <v>7.6642000000000016E-2</v>
      </c>
      <c r="DZ90" s="39">
        <f>1/1000*SUM(K23:$O23)+1/1000*SUM($D24:J24)</f>
        <v>7.1822999999999998E-2</v>
      </c>
      <c r="EA90" s="39">
        <f>1/1000*SUM(L23:$O23)+1/1000*SUM($D24:K24)</f>
        <v>6.2916E-2</v>
      </c>
      <c r="EB90" s="39">
        <f>1/1000*SUM(M23:$O23)+1/1000*SUM($D24:L24)</f>
        <v>5.1246000000000007E-2</v>
      </c>
      <c r="EC90" s="39">
        <f>1/1000*SUM(N23:$O23)+1/1000*SUM($D24:M24)</f>
        <v>4.1415E-2</v>
      </c>
      <c r="ED90" s="39">
        <f>1/1000*SUM(O23:$O23)+1/1000*SUM($D24:N24)</f>
        <v>3.7277000000000012E-2</v>
      </c>
      <c r="EE90" s="39">
        <f>1/1000*SUM(D24:$O24)</f>
        <v>3.3604000000000002E-2</v>
      </c>
      <c r="EF90" s="39">
        <f>1/1000*SUM(E24:$O24)+1/1000*SUM($D25:D25)</f>
        <v>3.3565000000000005E-2</v>
      </c>
      <c r="EG90" s="39">
        <f>1/1000*SUM(F24:$O24)+1/1000*SUM($D25:E25)</f>
        <v>3.3243000000000009E-2</v>
      </c>
      <c r="EH90" s="39">
        <f>1/1000*SUM(G24:$O24)+1/1000*SUM($D25:F25)</f>
        <v>3.3252000000000004E-2</v>
      </c>
      <c r="EI90" s="39">
        <f>1/1000*SUM(H24:$O24)+1/1000*SUM($D25:G25)</f>
        <v>3.1766000000000003E-2</v>
      </c>
      <c r="EJ90" s="39">
        <f>1/1000*SUM(I24:$O24)+1/1000*SUM($D25:H25)</f>
        <v>3.0726999999999997E-2</v>
      </c>
      <c r="EK90" s="39">
        <f>1/1000*SUM(J24:$O24)+1/1000*SUM($D25:I25)</f>
        <v>2.9058E-2</v>
      </c>
      <c r="EL90" s="39">
        <f>1/1000*SUM(K24:$O24)+1/1000*SUM($D25:J25)</f>
        <v>2.7353000000000002E-2</v>
      </c>
      <c r="EM90" s="39">
        <f>1/1000*SUM(L24:$O24)+1/1000*SUM($D25:K25)</f>
        <v>2.5714000000000001E-2</v>
      </c>
      <c r="EN90" s="39">
        <f>1/1000*SUM(M24:$O24)+1/1000*SUM($D25:L25)</f>
        <v>2.4698999999999999E-2</v>
      </c>
      <c r="EO90" s="39">
        <f>1/1000*SUM(N24:$O24)+1/1000*SUM($D25:M25)</f>
        <v>2.5332E-2</v>
      </c>
      <c r="EP90" s="39">
        <f>1/1000*SUM(O24:$O24)+1/1000*SUM($D25:N25)</f>
        <v>2.6211999999999999E-2</v>
      </c>
      <c r="EQ90" s="39">
        <f>1/1000*SUM(D25:$O25)</f>
        <v>2.6432000000000001E-2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33.320988999999997</v>
      </c>
      <c r="D92" s="41">
        <f t="shared" si="46"/>
        <v>34.315994999999994</v>
      </c>
      <c r="E92" s="41">
        <f t="shared" si="46"/>
        <v>33.995818</v>
      </c>
      <c r="F92" s="41">
        <f t="shared" si="46"/>
        <v>34.403953000000001</v>
      </c>
      <c r="G92" s="41">
        <f t="shared" si="46"/>
        <v>34.591470000000001</v>
      </c>
      <c r="H92" s="41">
        <f t="shared" si="46"/>
        <v>35.371485</v>
      </c>
      <c r="I92" s="41">
        <f t="shared" si="46"/>
        <v>36.734408999999999</v>
      </c>
      <c r="J92" s="41">
        <f t="shared" si="46"/>
        <v>35.613951</v>
      </c>
      <c r="K92" s="41">
        <f t="shared" si="46"/>
        <v>35.333045999999996</v>
      </c>
      <c r="L92" s="41">
        <f t="shared" si="46"/>
        <v>32.689399999999992</v>
      </c>
      <c r="M92" s="41">
        <f t="shared" si="46"/>
        <v>29.549070999999998</v>
      </c>
      <c r="N92" s="41">
        <f t="shared" si="46"/>
        <v>26.910775999999998</v>
      </c>
      <c r="O92" s="41">
        <f t="shared" si="46"/>
        <v>25.489055999999998</v>
      </c>
      <c r="P92" s="41">
        <f t="shared" si="46"/>
        <v>22.972772000000003</v>
      </c>
      <c r="Q92" s="41">
        <f t="shared" si="46"/>
        <v>21.629253000000002</v>
      </c>
      <c r="R92" s="41">
        <f t="shared" si="46"/>
        <v>18.927261000000001</v>
      </c>
      <c r="S92" s="41">
        <f t="shared" si="46"/>
        <v>17.006179000000003</v>
      </c>
      <c r="T92" s="41">
        <f t="shared" si="46"/>
        <v>13.880983999999998</v>
      </c>
      <c r="U92" s="41">
        <f t="shared" si="46"/>
        <v>11.440657</v>
      </c>
      <c r="V92" s="41">
        <f t="shared" si="46"/>
        <v>9.9584199999999985</v>
      </c>
      <c r="W92" s="41">
        <f t="shared" si="46"/>
        <v>8.7182709999999997</v>
      </c>
      <c r="X92" s="41">
        <f t="shared" si="46"/>
        <v>10.55331</v>
      </c>
      <c r="Y92" s="41">
        <f t="shared" si="46"/>
        <v>10.451445</v>
      </c>
      <c r="Z92" s="41">
        <f t="shared" si="46"/>
        <v>10.641845999999999</v>
      </c>
      <c r="AA92" s="41">
        <f t="shared" si="46"/>
        <v>9.4150889999999983</v>
      </c>
      <c r="AB92" s="41">
        <f t="shared" si="46"/>
        <v>8.7490299999999994</v>
      </c>
      <c r="AC92" s="41">
        <f t="shared" si="46"/>
        <v>8.2494700000000005</v>
      </c>
      <c r="AD92" s="41">
        <f t="shared" si="46"/>
        <v>7.8062460000000007</v>
      </c>
      <c r="AE92" s="41">
        <f t="shared" si="46"/>
        <v>7.439674000000001</v>
      </c>
      <c r="AF92" s="41">
        <f t="shared" si="46"/>
        <v>7.3545949999999998</v>
      </c>
      <c r="AG92" s="41">
        <f t="shared" si="46"/>
        <v>7.8192599999999999</v>
      </c>
      <c r="AH92" s="41">
        <f t="shared" si="46"/>
        <v>8.9645919999999997</v>
      </c>
      <c r="AI92" s="41">
        <f t="shared" si="46"/>
        <v>8.7056719999999999</v>
      </c>
      <c r="AJ92" s="41">
        <f t="shared" si="46"/>
        <v>5.6316439999999997</v>
      </c>
      <c r="AK92" s="41">
        <f t="shared" si="46"/>
        <v>4.9288249999999998</v>
      </c>
      <c r="AL92" s="41">
        <f t="shared" si="46"/>
        <v>3.5954229999999998</v>
      </c>
      <c r="AM92" s="41">
        <f t="shared" si="46"/>
        <v>4.3159229999999997</v>
      </c>
      <c r="AN92" s="41">
        <f t="shared" si="46"/>
        <v>5.3733269999999997</v>
      </c>
      <c r="AO92" s="41">
        <f t="shared" si="46"/>
        <v>5.6959839999999993</v>
      </c>
      <c r="AP92" s="41">
        <f t="shared" si="46"/>
        <v>6.2754560000000001</v>
      </c>
      <c r="AQ92" s="41">
        <f t="shared" si="46"/>
        <v>6.4821379999999991</v>
      </c>
      <c r="AR92" s="41">
        <f t="shared" si="46"/>
        <v>8.6752459999999996</v>
      </c>
      <c r="AS92" s="41">
        <f t="shared" si="46"/>
        <v>9.1638559999999991</v>
      </c>
      <c r="AT92" s="41">
        <f t="shared" si="46"/>
        <v>9.6352449999999994</v>
      </c>
      <c r="AU92" s="41">
        <f t="shared" si="46"/>
        <v>10.620695</v>
      </c>
      <c r="AV92" s="41">
        <f t="shared" si="46"/>
        <v>12.865962</v>
      </c>
      <c r="AW92" s="41">
        <f t="shared" si="46"/>
        <v>14.337693999999999</v>
      </c>
      <c r="AX92" s="41">
        <f t="shared" si="46"/>
        <v>17.199529999999999</v>
      </c>
      <c r="AY92" s="41">
        <f t="shared" si="46"/>
        <v>19.427322</v>
      </c>
      <c r="AZ92" s="41">
        <f t="shared" si="46"/>
        <v>20.645324999999996</v>
      </c>
      <c r="BA92" s="41">
        <f t="shared" si="46"/>
        <v>21.852136999999999</v>
      </c>
      <c r="BB92" s="41">
        <f t="shared" si="46"/>
        <v>25.886057999999998</v>
      </c>
      <c r="BC92" s="41">
        <f t="shared" si="46"/>
        <v>28.726139999999997</v>
      </c>
      <c r="BD92" s="41">
        <f t="shared" si="46"/>
        <v>31.338074999999996</v>
      </c>
      <c r="BE92" s="41">
        <f t="shared" si="46"/>
        <v>33.583332999999996</v>
      </c>
      <c r="BF92" s="41">
        <f t="shared" si="46"/>
        <v>35.669060999999992</v>
      </c>
      <c r="BG92" s="41">
        <f t="shared" si="46"/>
        <v>41.906697000000001</v>
      </c>
      <c r="BH92" s="41">
        <f t="shared" si="46"/>
        <v>45.103149999999999</v>
      </c>
      <c r="BI92" s="41">
        <f t="shared" si="46"/>
        <v>49.06415299999999</v>
      </c>
      <c r="BJ92" s="41">
        <f t="shared" si="46"/>
        <v>51.66048099999999</v>
      </c>
      <c r="BK92" s="41">
        <f t="shared" si="46"/>
        <v>52.503767999999987</v>
      </c>
      <c r="BL92" s="41">
        <f t="shared" si="46"/>
        <v>58.174689999999984</v>
      </c>
      <c r="BM92" s="41">
        <f t="shared" si="46"/>
        <v>58.584943999999993</v>
      </c>
      <c r="BN92" s="41">
        <f t="shared" si="46"/>
        <v>59.128538999999989</v>
      </c>
      <c r="BO92" s="41">
        <f t="shared" ref="BO92:DZ92" si="47">BO93-BO91</f>
        <v>60.838605999999999</v>
      </c>
      <c r="BP92" s="41">
        <f t="shared" si="47"/>
        <v>60.370056999999996</v>
      </c>
      <c r="BQ92" s="41">
        <f t="shared" si="47"/>
        <v>60.973603999999995</v>
      </c>
      <c r="BR92" s="41">
        <f t="shared" si="47"/>
        <v>60.686782000000001</v>
      </c>
      <c r="BS92" s="41">
        <f t="shared" si="47"/>
        <v>55.221833999999994</v>
      </c>
      <c r="BT92" s="41">
        <f t="shared" si="47"/>
        <v>51.150032999999993</v>
      </c>
      <c r="BU92" s="41">
        <f t="shared" si="47"/>
        <v>46.891674999999999</v>
      </c>
      <c r="BV92" s="41">
        <f t="shared" si="47"/>
        <v>42.124811999999991</v>
      </c>
      <c r="BW92" s="41">
        <f t="shared" si="47"/>
        <v>38.778984999999992</v>
      </c>
      <c r="BX92" s="41">
        <f t="shared" si="47"/>
        <v>31.324455000000007</v>
      </c>
      <c r="BY92" s="41">
        <f t="shared" si="47"/>
        <v>29.877988999999999</v>
      </c>
      <c r="BZ92" s="41">
        <f t="shared" si="47"/>
        <v>25.230275000000002</v>
      </c>
      <c r="CA92" s="41">
        <f t="shared" si="47"/>
        <v>20.915460000000003</v>
      </c>
      <c r="CB92" s="41">
        <f t="shared" si="47"/>
        <v>16.728608999999995</v>
      </c>
      <c r="CC92" s="41">
        <f t="shared" si="47"/>
        <v>12.598583999999997</v>
      </c>
      <c r="CD92" s="41">
        <f t="shared" si="47"/>
        <v>9.4805050000000008</v>
      </c>
      <c r="CE92" s="41">
        <f t="shared" si="47"/>
        <v>8.1056419999999996</v>
      </c>
      <c r="CF92" s="41">
        <f t="shared" si="47"/>
        <v>7.5011649999999994</v>
      </c>
      <c r="CG92" s="41">
        <f t="shared" si="47"/>
        <v>8.2514969999999987</v>
      </c>
      <c r="CH92" s="41">
        <f t="shared" si="47"/>
        <v>9.1995179999999976</v>
      </c>
      <c r="CI92" s="41">
        <f t="shared" si="47"/>
        <v>11.313000999999998</v>
      </c>
      <c r="CJ92" s="41">
        <f t="shared" si="47"/>
        <v>15.971577999999997</v>
      </c>
      <c r="CK92" s="41">
        <f t="shared" si="47"/>
        <v>17.176451999999998</v>
      </c>
      <c r="CL92" s="41">
        <f t="shared" si="47"/>
        <v>19.411738</v>
      </c>
      <c r="CM92" s="41">
        <f t="shared" si="47"/>
        <v>20.195709999999998</v>
      </c>
      <c r="CN92" s="41">
        <f t="shared" si="47"/>
        <v>21.034182999999999</v>
      </c>
      <c r="CO92" s="41">
        <f t="shared" si="47"/>
        <v>20.998434999999997</v>
      </c>
      <c r="CP92" s="41">
        <f t="shared" si="47"/>
        <v>20.565552999999998</v>
      </c>
      <c r="CQ92" s="41">
        <f t="shared" si="47"/>
        <v>20.270284</v>
      </c>
      <c r="CR92" s="41">
        <f t="shared" si="47"/>
        <v>20.068932</v>
      </c>
      <c r="CS92" s="41">
        <f t="shared" si="47"/>
        <v>18.473592000000004</v>
      </c>
      <c r="CT92" s="41">
        <f t="shared" si="47"/>
        <v>17.118314999999999</v>
      </c>
      <c r="CU92" s="41">
        <f t="shared" si="47"/>
        <v>15.277176000000001</v>
      </c>
      <c r="CV92" s="41">
        <f t="shared" si="47"/>
        <v>11.351815999999998</v>
      </c>
      <c r="CW92" s="41">
        <f t="shared" si="47"/>
        <v>10.278917999999997</v>
      </c>
      <c r="CX92" s="41">
        <f t="shared" si="47"/>
        <v>8.0934619999999988</v>
      </c>
      <c r="CY92" s="41">
        <f t="shared" si="47"/>
        <v>7.5109060000000003</v>
      </c>
      <c r="CZ92" s="41">
        <f t="shared" si="47"/>
        <v>7.2519210000000003</v>
      </c>
      <c r="DA92" s="41">
        <f t="shared" si="47"/>
        <v>8.1898679999999988</v>
      </c>
      <c r="DB92" s="41">
        <f t="shared" si="47"/>
        <v>9.8760549999999991</v>
      </c>
      <c r="DC92" s="41">
        <f t="shared" si="47"/>
        <v>11.417133999999999</v>
      </c>
      <c r="DD92" s="41">
        <f t="shared" si="47"/>
        <v>12.731263999999998</v>
      </c>
      <c r="DE92" s="41">
        <f t="shared" si="47"/>
        <v>16.720213000000001</v>
      </c>
      <c r="DF92" s="41">
        <f t="shared" si="47"/>
        <v>23.675256999999995</v>
      </c>
      <c r="DG92" s="41">
        <f t="shared" si="47"/>
        <v>29.318516999999996</v>
      </c>
      <c r="DH92" s="41">
        <f t="shared" si="47"/>
        <v>30.935982000000003</v>
      </c>
      <c r="DI92" s="41">
        <f t="shared" si="47"/>
        <v>34.320473999999997</v>
      </c>
      <c r="DJ92" s="41">
        <f t="shared" si="47"/>
        <v>41.058256999999998</v>
      </c>
      <c r="DK92" s="41">
        <f t="shared" si="47"/>
        <v>46.952053999999997</v>
      </c>
      <c r="DL92" s="41">
        <f t="shared" si="47"/>
        <v>54.09102</v>
      </c>
      <c r="DM92" s="41">
        <f t="shared" si="47"/>
        <v>61.65446</v>
      </c>
      <c r="DN92" s="41">
        <f t="shared" si="47"/>
        <v>66.879430999999997</v>
      </c>
      <c r="DO92" s="41">
        <f t="shared" si="47"/>
        <v>75.262675000000002</v>
      </c>
      <c r="DP92" s="41">
        <f t="shared" si="47"/>
        <v>84.296672000000001</v>
      </c>
      <c r="DQ92" s="41">
        <f t="shared" si="47"/>
        <v>89.721258000000006</v>
      </c>
      <c r="DR92" s="41">
        <f t="shared" si="47"/>
        <v>88.075366000000002</v>
      </c>
      <c r="DS92" s="41">
        <f t="shared" si="47"/>
        <v>87.138025999999996</v>
      </c>
      <c r="DT92" s="41">
        <f t="shared" si="47"/>
        <v>87.403118000000006</v>
      </c>
      <c r="DU92" s="41">
        <f t="shared" si="47"/>
        <v>85.644964000000002</v>
      </c>
      <c r="DV92" s="41">
        <f t="shared" si="47"/>
        <v>79.982033000000001</v>
      </c>
      <c r="DW92" s="41">
        <f t="shared" si="47"/>
        <v>75.760029000000003</v>
      </c>
      <c r="DX92" s="41">
        <f t="shared" si="47"/>
        <v>70.647261999999998</v>
      </c>
      <c r="DY92" s="41">
        <f t="shared" si="47"/>
        <v>65.151045999999994</v>
      </c>
      <c r="DZ92" s="41">
        <f t="shared" si="47"/>
        <v>60.514588999999994</v>
      </c>
      <c r="EA92" s="41">
        <f t="shared" ref="EA92:EQ92" si="48">EA93-EA91</f>
        <v>51.480497</v>
      </c>
      <c r="EB92" s="41">
        <f t="shared" si="48"/>
        <v>41.909993999999998</v>
      </c>
      <c r="EC92" s="41">
        <f t="shared" si="48"/>
        <v>32.932810000000003</v>
      </c>
      <c r="ED92" s="41">
        <f t="shared" si="48"/>
        <v>28.315703000000003</v>
      </c>
      <c r="EE92" s="41">
        <f t="shared" si="48"/>
        <v>23.932575000000003</v>
      </c>
      <c r="EF92" s="41">
        <f t="shared" si="48"/>
        <v>22.217521999999999</v>
      </c>
      <c r="EG92" s="41">
        <f t="shared" si="48"/>
        <v>21.075996</v>
      </c>
      <c r="EH92" s="41">
        <f t="shared" si="48"/>
        <v>20.658337</v>
      </c>
      <c r="EI92" s="41">
        <f t="shared" si="48"/>
        <v>19.983876999999996</v>
      </c>
      <c r="EJ92" s="41">
        <f t="shared" si="48"/>
        <v>18.813772</v>
      </c>
      <c r="EK92" s="41">
        <f t="shared" si="48"/>
        <v>17.120236999999999</v>
      </c>
      <c r="EL92" s="41">
        <f t="shared" si="48"/>
        <v>15.411131000000001</v>
      </c>
      <c r="EM92" s="41">
        <f t="shared" si="48"/>
        <v>14.612327000000001</v>
      </c>
      <c r="EN92" s="41">
        <f t="shared" si="48"/>
        <v>13.753019999999999</v>
      </c>
      <c r="EO92" s="41">
        <f t="shared" si="48"/>
        <v>13.910867999999997</v>
      </c>
      <c r="EP92" s="41">
        <f t="shared" si="48"/>
        <v>14.242049999999999</v>
      </c>
      <c r="EQ92" s="41">
        <f t="shared" si="48"/>
        <v>14.319716999999997</v>
      </c>
    </row>
    <row r="93" spans="1:207" s="43" customFormat="1">
      <c r="A93" s="38"/>
      <c r="B93" s="39" t="s">
        <v>111</v>
      </c>
      <c r="C93" s="39">
        <f>SUM(D48:$O48)</f>
        <v>33.320988999999997</v>
      </c>
      <c r="D93" s="39">
        <f>SUM(E48:$O48)+SUM($D49:D49)</f>
        <v>34.315994999999994</v>
      </c>
      <c r="E93" s="39">
        <f>SUM(F48:$O48)+SUM($D49:E49)</f>
        <v>33.995818</v>
      </c>
      <c r="F93" s="39">
        <f>SUM(G48:$O48)+SUM($D49:F49)</f>
        <v>34.403953000000001</v>
      </c>
      <c r="G93" s="39">
        <f>SUM(H48:$O48)+SUM($D49:G49)</f>
        <v>34.591470000000001</v>
      </c>
      <c r="H93" s="39">
        <f>SUM(I48:$O48)+SUM($D49:H49)</f>
        <v>35.371485</v>
      </c>
      <c r="I93" s="39">
        <f>SUM(J48:$O48)+SUM($D49:I49)</f>
        <v>36.734408999999999</v>
      </c>
      <c r="J93" s="39">
        <f>SUM(K48:$O48)+SUM($D49:J49)</f>
        <v>35.613951</v>
      </c>
      <c r="K93" s="39">
        <f>SUM(L48:$O48)+SUM($D49:K49)</f>
        <v>35.333045999999996</v>
      </c>
      <c r="L93" s="39">
        <f>SUM(M48:$O48)+SUM($D49:L49)</f>
        <v>32.689399999999992</v>
      </c>
      <c r="M93" s="39">
        <f>SUM(N48:$O48)+SUM($D49:M49)</f>
        <v>29.549070999999998</v>
      </c>
      <c r="N93" s="39">
        <f>SUM(O48:$O48)+SUM($D49:N49)</f>
        <v>26.910775999999998</v>
      </c>
      <c r="O93" s="39">
        <f>SUM(D49:$O49)</f>
        <v>25.489055999999998</v>
      </c>
      <c r="P93" s="39">
        <f>SUM(E49:$O49)+SUM($D50:D50)</f>
        <v>22.972772000000003</v>
      </c>
      <c r="Q93" s="39">
        <f>SUM(F49:$O49)+SUM($D50:E50)</f>
        <v>21.629253000000002</v>
      </c>
      <c r="R93" s="39">
        <f>SUM(G49:$O49)+SUM($D50:F50)</f>
        <v>18.927261000000001</v>
      </c>
      <c r="S93" s="39">
        <f>SUM(H49:$O49)+SUM($D50:G50)</f>
        <v>17.006179000000003</v>
      </c>
      <c r="T93" s="39">
        <f>SUM(I49:$O49)+SUM($D50:H50)</f>
        <v>13.880983999999998</v>
      </c>
      <c r="U93" s="39">
        <f>SUM(J49:$O49)+SUM($D50:I50)</f>
        <v>11.440657</v>
      </c>
      <c r="V93" s="39">
        <f>SUM(K49:$O49)+SUM($D50:J50)</f>
        <v>9.9708149999999982</v>
      </c>
      <c r="W93" s="39">
        <f>SUM(L49:$O49)+SUM($D50:K50)</f>
        <v>8.7306659999999994</v>
      </c>
      <c r="X93" s="39">
        <f>SUM(M49:$O49)+SUM($D50:L50)</f>
        <v>10.565704999999999</v>
      </c>
      <c r="Y93" s="39">
        <f>SUM(N49:$O49)+SUM($D50:M50)</f>
        <v>10.463839999999999</v>
      </c>
      <c r="Z93" s="39">
        <f>SUM(O49:$O49)+SUM($D50:N50)</f>
        <v>10.654240999999999</v>
      </c>
      <c r="AA93" s="39">
        <f>SUM(D50:$O50)</f>
        <v>9.427483999999998</v>
      </c>
      <c r="AB93" s="39">
        <f>SUM(E50:$O50)+SUM($D51:D51)</f>
        <v>8.7614249999999991</v>
      </c>
      <c r="AC93" s="39">
        <f>SUM(F50:$O50)+SUM($D51:E51)</f>
        <v>8.2618650000000002</v>
      </c>
      <c r="AD93" s="39">
        <f>SUM(G50:$O50)+SUM($D51:F51)</f>
        <v>7.8186410000000004</v>
      </c>
      <c r="AE93" s="39">
        <f>SUM(H50:$O50)+SUM($D51:G51)</f>
        <v>7.4520690000000007</v>
      </c>
      <c r="AF93" s="39">
        <f>SUM(I50:$O50)+SUM($D51:H51)</f>
        <v>7.3669899999999995</v>
      </c>
      <c r="AG93" s="39">
        <f>SUM(J50:$O50)+SUM($D51:I51)</f>
        <v>7.8316549999999996</v>
      </c>
      <c r="AH93" s="39">
        <f>SUM(K50:$O50)+SUM($D51:J51)</f>
        <v>8.9645919999999997</v>
      </c>
      <c r="AI93" s="39">
        <f>SUM(L50:$O50)+SUM($D51:K51)</f>
        <v>8.7056719999999999</v>
      </c>
      <c r="AJ93" s="39">
        <f>SUM(M50:$O50)+SUM($D51:L51)</f>
        <v>5.6316439999999997</v>
      </c>
      <c r="AK93" s="39">
        <f>SUM(N50:$O50)+SUM($D51:M51)</f>
        <v>4.9288249999999998</v>
      </c>
      <c r="AL93" s="39">
        <f>SUM(O50:$O50)+SUM($D51:N51)</f>
        <v>3.5954229999999998</v>
      </c>
      <c r="AM93" s="39">
        <f>SUM(D51:$O51)</f>
        <v>4.3159229999999997</v>
      </c>
      <c r="AN93" s="39">
        <f>SUM(E51:$O51)+SUM($D52:D52)</f>
        <v>5.3733269999999997</v>
      </c>
      <c r="AO93" s="39">
        <f>SUM(F51:$O51)+SUM($D52:E52)</f>
        <v>5.6959839999999993</v>
      </c>
      <c r="AP93" s="39">
        <f>SUM(G51:$O51)+SUM($D52:F52)</f>
        <v>6.2754560000000001</v>
      </c>
      <c r="AQ93" s="39">
        <f>SUM(H51:$O51)+SUM($D52:G52)</f>
        <v>6.4821379999999991</v>
      </c>
      <c r="AR93" s="39">
        <f>SUM(I51:$O51)+SUM($D52:H52)</f>
        <v>8.7562569999999997</v>
      </c>
      <c r="AS93" s="39">
        <f>SUM(J51:$O51)+SUM($D52:I52)</f>
        <v>9.2448669999999993</v>
      </c>
      <c r="AT93" s="39">
        <f>SUM(K51:$O51)+SUM($D52:J52)</f>
        <v>9.7162559999999996</v>
      </c>
      <c r="AU93" s="39">
        <f>SUM(L51:$O51)+SUM($D52:K52)</f>
        <v>10.701706</v>
      </c>
      <c r="AV93" s="39">
        <f>SUM(M51:$O51)+SUM($D52:L52)</f>
        <v>12.946973</v>
      </c>
      <c r="AW93" s="39">
        <f>SUM(N51:$O51)+SUM($D52:M52)</f>
        <v>14.418704999999999</v>
      </c>
      <c r="AX93" s="39">
        <f>SUM(O51:$O51)+SUM($D52:N52)</f>
        <v>17.280540999999999</v>
      </c>
      <c r="AY93" s="39">
        <f>SUM(D52:$O52)</f>
        <v>19.52563</v>
      </c>
      <c r="AZ93" s="39">
        <f>SUM(E52:$O52)+SUM($D53:D53)</f>
        <v>20.753226999999995</v>
      </c>
      <c r="BA93" s="39">
        <f>SUM(F52:$O52)+SUM($D53:E53)</f>
        <v>21.960038999999998</v>
      </c>
      <c r="BB93" s="39">
        <f>SUM(G52:$O52)+SUM($D53:F53)</f>
        <v>25.993959999999998</v>
      </c>
      <c r="BC93" s="39">
        <f>SUM(H52:$O52)+SUM($D53:G53)</f>
        <v>28.834041999999997</v>
      </c>
      <c r="BD93" s="39">
        <f>SUM(I52:$O52)+SUM($D53:H53)</f>
        <v>31.364965999999995</v>
      </c>
      <c r="BE93" s="39">
        <f>SUM(J52:$O52)+SUM($D53:I53)</f>
        <v>33.610223999999995</v>
      </c>
      <c r="BF93" s="39">
        <f>SUM(K52:$O52)+SUM($D53:J53)</f>
        <v>35.695951999999991</v>
      </c>
      <c r="BG93" s="39">
        <f>SUM(L52:$O52)+SUM($D53:K53)</f>
        <v>41.933588</v>
      </c>
      <c r="BH93" s="39">
        <f>SUM(M52:$O52)+SUM($D53:L53)</f>
        <v>45.130040999999999</v>
      </c>
      <c r="BI93" s="39">
        <f>SUM(N52:$O52)+SUM($D53:M53)</f>
        <v>49.091043999999989</v>
      </c>
      <c r="BJ93" s="39">
        <f>SUM(O52:$O52)+SUM($D53:N53)</f>
        <v>51.687371999999989</v>
      </c>
      <c r="BK93" s="39">
        <f>SUM(D53:$O53)</f>
        <v>52.513361999999987</v>
      </c>
      <c r="BL93" s="39">
        <f>SUM(E53:$O53)+SUM($D54:D54)</f>
        <v>58.174689999999984</v>
      </c>
      <c r="BM93" s="39">
        <f>SUM(F53:$O53)+SUM($D54:E54)</f>
        <v>58.584943999999993</v>
      </c>
      <c r="BN93" s="39">
        <f>SUM(G53:$O53)+SUM($D54:F54)</f>
        <v>59.128538999999989</v>
      </c>
      <c r="BO93" s="39">
        <f>SUM(H53:$O53)+SUM($D54:G54)</f>
        <v>60.838605999999999</v>
      </c>
      <c r="BP93" s="39">
        <f>SUM(I53:$O53)+SUM($D54:H54)</f>
        <v>60.380754999999994</v>
      </c>
      <c r="BQ93" s="39">
        <f>SUM(J53:$O53)+SUM($D54:I54)</f>
        <v>60.984301999999992</v>
      </c>
      <c r="BR93" s="39">
        <f>SUM(K53:$O53)+SUM($D54:J54)</f>
        <v>60.697479999999999</v>
      </c>
      <c r="BS93" s="39">
        <f>SUM(L53:$O53)+SUM($D54:K54)</f>
        <v>55.232531999999992</v>
      </c>
      <c r="BT93" s="39">
        <f>SUM(M53:$O53)+SUM($D54:L54)</f>
        <v>51.160730999999991</v>
      </c>
      <c r="BU93" s="39">
        <f>SUM(N53:$O53)+SUM($D54:M54)</f>
        <v>46.902372999999997</v>
      </c>
      <c r="BV93" s="39">
        <f>SUM(O53:$O53)+SUM($D54:N54)</f>
        <v>42.165473999999989</v>
      </c>
      <c r="BW93" s="39">
        <f>SUM(D54:$O54)</f>
        <v>38.91472499999999</v>
      </c>
      <c r="BX93" s="39">
        <f>SUM(E54:$O54)+SUM($D55:D55)</f>
        <v>31.536798000000008</v>
      </c>
      <c r="BY93" s="39">
        <f>SUM(F54:$O54)+SUM($D55:E55)</f>
        <v>30.099733000000001</v>
      </c>
      <c r="BZ93" s="39">
        <f>SUM(G54:$O54)+SUM($D55:F55)</f>
        <v>25.452019000000004</v>
      </c>
      <c r="CA93" s="39">
        <f>SUM(H54:$O54)+SUM($D55:G55)</f>
        <v>21.319143000000004</v>
      </c>
      <c r="CB93" s="39">
        <f>SUM(I54:$O54)+SUM($D55:H55)</f>
        <v>17.121593999999995</v>
      </c>
      <c r="CC93" s="39">
        <f>SUM(J54:$O54)+SUM($D55:I55)</f>
        <v>12.991568999999997</v>
      </c>
      <c r="CD93" s="39">
        <f>SUM(K54:$O54)+SUM($D55:J55)</f>
        <v>9.8734900000000003</v>
      </c>
      <c r="CE93" s="39">
        <f>SUM(L54:$O54)+SUM($D55:K55)</f>
        <v>8.498626999999999</v>
      </c>
      <c r="CF93" s="39">
        <f>SUM(M54:$O54)+SUM($D55:L55)</f>
        <v>7.8941499999999998</v>
      </c>
      <c r="CG93" s="39">
        <f>SUM(N54:$O54)+SUM($D55:M55)</f>
        <v>8.6610009999999988</v>
      </c>
      <c r="CH93" s="39">
        <f>SUM(O54:$O54)+SUM($D55:N55)</f>
        <v>9.5790579999999981</v>
      </c>
      <c r="CI93" s="39">
        <f>SUM(D55:$O55)</f>
        <v>11.597462999999998</v>
      </c>
      <c r="CJ93" s="39">
        <f>SUM(E55:$O55)+SUM($D56:D56)</f>
        <v>16.235940999999997</v>
      </c>
      <c r="CK93" s="39">
        <f>SUM(F55:$O55)+SUM($D56:E56)</f>
        <v>17.585764999999999</v>
      </c>
      <c r="CL93" s="39">
        <f>SUM(G55:$O55)+SUM($D56:F56)</f>
        <v>19.821051000000001</v>
      </c>
      <c r="CM93" s="39">
        <f>SUM(H55:$O55)+SUM($D56:G56)</f>
        <v>20.433962999999999</v>
      </c>
      <c r="CN93" s="39">
        <f>SUM(I55:$O55)+SUM($D56:H56)</f>
        <v>21.272435999999999</v>
      </c>
      <c r="CO93" s="39">
        <f>SUM(J55:$O55)+SUM($D56:I56)</f>
        <v>21.263987999999998</v>
      </c>
      <c r="CP93" s="39">
        <f>SUM(K55:$O55)+SUM($D56:J56)</f>
        <v>20.831105999999998</v>
      </c>
      <c r="CQ93" s="39">
        <f>SUM(L55:$O55)+SUM($D56:K56)</f>
        <v>20.563137000000001</v>
      </c>
      <c r="CR93" s="39">
        <f>SUM(M55:$O55)+SUM($D56:L56)</f>
        <v>20.361785000000001</v>
      </c>
      <c r="CS93" s="39">
        <f>SUM(N55:$O55)+SUM($D56:M56)</f>
        <v>18.749926000000002</v>
      </c>
      <c r="CT93" s="39">
        <f>SUM(O55:$O55)+SUM($D56:N56)</f>
        <v>17.461364</v>
      </c>
      <c r="CU93" s="39">
        <f>SUM(D56:$O56)</f>
        <v>15.636184</v>
      </c>
      <c r="CV93" s="39">
        <f>SUM(E56:$O56)+SUM($D57:D57)</f>
        <v>11.654319999999998</v>
      </c>
      <c r="CW93" s="39">
        <f>SUM(F56:$O56)+SUM($D57:E57)</f>
        <v>10.427070999999998</v>
      </c>
      <c r="CX93" s="39">
        <f>SUM(G56:$O56)+SUM($D57:F57)</f>
        <v>8.2416149999999995</v>
      </c>
      <c r="CY93" s="39">
        <f>SUM(H56:$O56)+SUM($D57:G57)</f>
        <v>7.64818</v>
      </c>
      <c r="CZ93" s="39">
        <f>SUM(I56:$O56)+SUM($D57:H57)</f>
        <v>7.4993730000000003</v>
      </c>
      <c r="DA93" s="39">
        <f>SUM(J56:$O56)+SUM($D57:I57)</f>
        <v>8.4100199999999994</v>
      </c>
      <c r="DB93" s="39">
        <f>SUM(K56:$O56)+SUM($D57:J57)</f>
        <v>10.096207</v>
      </c>
      <c r="DC93" s="39">
        <f>SUM(L56:$O56)+SUM($D57:K57)</f>
        <v>11.609985999999999</v>
      </c>
      <c r="DD93" s="39">
        <f>SUM(M56:$O56)+SUM($D57:L57)</f>
        <v>12.924115999999998</v>
      </c>
      <c r="DE93" s="39">
        <f>SUM(N56:$O56)+SUM($D57:M57)</f>
        <v>16.913065</v>
      </c>
      <c r="DF93" s="39">
        <f>SUM(O56:$O56)+SUM($D57:N57)</f>
        <v>24.026566999999996</v>
      </c>
      <c r="DG93" s="39">
        <f>SUM(D57:$O57)</f>
        <v>29.751908999999998</v>
      </c>
      <c r="DH93" s="39">
        <f>SUM(E57:$O57)+SUM($D58:D58)</f>
        <v>31.469494000000001</v>
      </c>
      <c r="DI93" s="39">
        <f>SUM(F57:$O57)+SUM($D58:E58)</f>
        <v>34.853985999999999</v>
      </c>
      <c r="DJ93" s="39">
        <f>SUM(G57:$O57)+SUM($D58:F58)</f>
        <v>41.591768999999999</v>
      </c>
      <c r="DK93" s="39">
        <f>SUM(H57:$O57)+SUM($D58:G58)</f>
        <v>47.485565999999999</v>
      </c>
      <c r="DL93" s="39">
        <f>SUM(I57:$O57)+SUM($D58:H58)</f>
        <v>54.514353999999997</v>
      </c>
      <c r="DM93" s="39">
        <f>SUM(J57:$O57)+SUM($D58:I58)</f>
        <v>62.077793999999997</v>
      </c>
      <c r="DN93" s="39">
        <f>SUM(K57:$O57)+SUM($D58:J58)</f>
        <v>67.302764999999994</v>
      </c>
      <c r="DO93" s="39">
        <f>SUM(L57:$O57)+SUM($D58:K58)</f>
        <v>75.686008999999999</v>
      </c>
      <c r="DP93" s="39">
        <f>SUM(M57:$O57)+SUM($D58:L58)</f>
        <v>84.720005999999998</v>
      </c>
      <c r="DQ93" s="39">
        <f>SUM(N57:$O57)+SUM($D58:M58)</f>
        <v>90.144592000000003</v>
      </c>
      <c r="DR93" s="39">
        <f>SUM(O57:$O57)+SUM($D58:N58)</f>
        <v>88.273527000000001</v>
      </c>
      <c r="DS93" s="39">
        <f>SUM(D58:$O58)</f>
        <v>87.238146</v>
      </c>
      <c r="DT93" s="39">
        <f>SUM(E58:$O58)+SUM($D59:D59)</f>
        <v>87.486850000000004</v>
      </c>
      <c r="DU93" s="39">
        <f>SUM(F58:$O58)+SUM($D59:E59)</f>
        <v>85.782432999999997</v>
      </c>
      <c r="DV93" s="39">
        <f>SUM(G58:$O58)+SUM($D59:F59)</f>
        <v>80.119501999999997</v>
      </c>
      <c r="DW93" s="39">
        <f>SUM(H58:$O58)+SUM($D59:G59)</f>
        <v>75.897497999999999</v>
      </c>
      <c r="DX93" s="39">
        <f>SUM(I58:$O58)+SUM($D59:H59)</f>
        <v>70.784730999999994</v>
      </c>
      <c r="DY93" s="39">
        <f>SUM(J58:$O58)+SUM($D59:I59)</f>
        <v>65.413880999999989</v>
      </c>
      <c r="DZ93" s="39">
        <f>SUM(K58:$O58)+SUM($D59:J59)</f>
        <v>60.821831999999993</v>
      </c>
      <c r="EA93" s="39">
        <f>SUM(L58:$O58)+SUM($D59:K59)</f>
        <v>51.787739999999999</v>
      </c>
      <c r="EB93" s="39">
        <f>SUM(M58:$O58)+SUM($D59:L59)</f>
        <v>42.217236999999997</v>
      </c>
      <c r="EC93" s="39">
        <f>SUM(N58:$O58)+SUM($D59:M59)</f>
        <v>33.240053000000003</v>
      </c>
      <c r="ED93" s="39">
        <f>SUM(O58:$O58)+SUM($D59:N59)</f>
        <v>28.622946000000002</v>
      </c>
      <c r="EE93" s="39">
        <f>SUM(D59:$O59)</f>
        <v>24.342582000000004</v>
      </c>
      <c r="EF93" s="39">
        <f>SUM(E59:$O59)+SUM($D60:D60)</f>
        <v>22.543796999999998</v>
      </c>
      <c r="EG93" s="39">
        <f>SUM(F59:$O59)+SUM($D60:E60)</f>
        <v>21.348534000000001</v>
      </c>
      <c r="EH93" s="39">
        <f>SUM(G59:$O59)+SUM($D60:F60)</f>
        <v>20.930875</v>
      </c>
      <c r="EI93" s="39">
        <f>SUM(H59:$O59)+SUM($D60:G60)</f>
        <v>20.256414999999997</v>
      </c>
      <c r="EJ93" s="39">
        <f>SUM(I59:$O59)+SUM($D60:H60)</f>
        <v>19.127813</v>
      </c>
      <c r="EK93" s="39">
        <f>SUM(J59:$O59)+SUM($D60:I60)</f>
        <v>17.308911999999999</v>
      </c>
      <c r="EL93" s="39">
        <f>SUM(K59:$O59)+SUM($D60:J60)</f>
        <v>15.555398</v>
      </c>
      <c r="EM93" s="39">
        <f>SUM(L59:$O59)+SUM($D60:K60)</f>
        <v>14.756594</v>
      </c>
      <c r="EN93" s="39">
        <f>SUM(M59:$O59)+SUM($D60:L60)</f>
        <v>13.931626999999999</v>
      </c>
      <c r="EO93" s="39">
        <f>SUM(N59:$O59)+SUM($D60:M60)</f>
        <v>14.089474999999997</v>
      </c>
      <c r="EP93" s="39">
        <f>SUM(O59:$O59)+SUM($D60:N60)</f>
        <v>14.420656999999999</v>
      </c>
      <c r="EQ93" s="39">
        <f>SUM(D60:$O60)</f>
        <v>14.395559999999998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4.4194201666666676E-2</v>
      </c>
      <c r="L96" s="39">
        <f>$C$93</f>
        <v>33.320988999999997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4.4966201666666678E-2</v>
      </c>
      <c r="L97" s="39">
        <f>$D$93</f>
        <v>34.315994999999994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4.476720166666668E-2</v>
      </c>
      <c r="L98" s="39">
        <f>$E$93</f>
        <v>33.995818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4.5394000000000004E-2</v>
      </c>
      <c r="L99" s="39">
        <f>$F$93</f>
        <v>34.403953000000001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4.5354000000000005E-2</v>
      </c>
      <c r="L100" s="39">
        <f>$G$93</f>
        <v>34.591470000000001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4.6959000000000001E-2</v>
      </c>
      <c r="L101" s="39">
        <f>$H$93</f>
        <v>35.371485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4.8800000000000003E-2</v>
      </c>
      <c r="L102" s="39">
        <f>$I$93</f>
        <v>36.734408999999999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4.7752000000000003E-2</v>
      </c>
      <c r="L103" s="39">
        <f>$J$93</f>
        <v>35.613951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4.7277E-2</v>
      </c>
      <c r="L104" s="39">
        <f>$K$93</f>
        <v>35.333045999999996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4.3715000000000004E-2</v>
      </c>
      <c r="L105" s="39">
        <f>$L$93</f>
        <v>32.689399999999992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3.9831999999999999E-2</v>
      </c>
      <c r="L106" s="39">
        <f>$M$93</f>
        <v>29.549070999999998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3.6672999999999997E-2</v>
      </c>
      <c r="L107" s="39">
        <f>$N$93</f>
        <v>26.910775999999998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3.504094666666667E-2</v>
      </c>
      <c r="L108" s="39">
        <f>$O$93</f>
        <v>25.489055999999998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3.176594666666667E-2</v>
      </c>
      <c r="L109" s="39">
        <f>$P$93</f>
        <v>22.972772000000003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2.9992946666666673E-2</v>
      </c>
      <c r="L110" s="39">
        <f>$Q$93</f>
        <v>21.629253000000002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2.6401946666666669E-2</v>
      </c>
      <c r="L111" s="39">
        <f>$R$93</f>
        <v>18.927261000000001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2.3947946666666671E-2</v>
      </c>
      <c r="L112" s="39">
        <f>$S$93</f>
        <v>17.006179000000003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1.9548946666666671E-2</v>
      </c>
      <c r="L113" s="39">
        <f>$T$93</f>
        <v>13.880983999999998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1.608894666666667E-2</v>
      </c>
      <c r="L114" s="39">
        <f>$U$93</f>
        <v>11.440657</v>
      </c>
    </row>
    <row r="115" spans="2:124">
      <c r="B115" s="44"/>
      <c r="C115" s="39">
        <f>$V$88</f>
        <v>2.4999999999999998E-5</v>
      </c>
      <c r="K115" s="39">
        <f>$V$90</f>
        <v>1.3883946666666669E-2</v>
      </c>
      <c r="L115" s="39">
        <f>$V$93</f>
        <v>9.9708149999999982</v>
      </c>
    </row>
    <row r="116" spans="2:124">
      <c r="B116" s="44"/>
      <c r="C116" s="39">
        <f>$W$88</f>
        <v>2.4999999999999998E-5</v>
      </c>
      <c r="K116" s="39">
        <f>$W$90</f>
        <v>1.2287946666666667E-2</v>
      </c>
      <c r="L116" s="39">
        <f>$W$93</f>
        <v>8.7306659999999994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1.3257946666666668E-2</v>
      </c>
      <c r="L117" s="39">
        <f>$X$93</f>
        <v>10.565704999999999</v>
      </c>
    </row>
    <row r="118" spans="2:124">
      <c r="B118" s="44"/>
      <c r="C118" s="39">
        <f>$Y$88</f>
        <v>2.4999999999999998E-5</v>
      </c>
      <c r="K118" s="39">
        <f>$Y$90</f>
        <v>1.2986946666666669E-2</v>
      </c>
      <c r="L118" s="39">
        <f>$Y$93</f>
        <v>10.463839999999999</v>
      </c>
    </row>
    <row r="119" spans="2:124">
      <c r="B119" s="44"/>
      <c r="C119" s="39">
        <f>$Z$88</f>
        <v>2.4999999999999998E-5</v>
      </c>
      <c r="K119" s="39">
        <f>$Z$90</f>
        <v>1.2583946666666668E-2</v>
      </c>
      <c r="L119" s="39">
        <f>$Z$93</f>
        <v>10.654240999999999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1.0914000000000002E-2</v>
      </c>
      <c r="L120" s="39">
        <f>$AA$93</f>
        <v>9.427483999999998</v>
      </c>
    </row>
    <row r="121" spans="2:124">
      <c r="B121" s="44"/>
      <c r="C121" s="39">
        <f>$AB$88</f>
        <v>2.4999999999999998E-5</v>
      </c>
      <c r="K121" s="39">
        <f>$AB$90</f>
        <v>9.9850000000000008E-3</v>
      </c>
      <c r="L121" s="39">
        <f>$AB$93</f>
        <v>8.7614249999999991</v>
      </c>
    </row>
    <row r="122" spans="2:124">
      <c r="B122" s="44"/>
      <c r="C122" s="39">
        <f>$AC$88</f>
        <v>2.4999999999999998E-5</v>
      </c>
      <c r="K122" s="39">
        <f>$AC$90</f>
        <v>9.2940000000000019E-3</v>
      </c>
      <c r="L122" s="39">
        <f>$AC$93</f>
        <v>8.2618650000000002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8.6160000000000021E-3</v>
      </c>
      <c r="L123" s="39">
        <f>$AD$93</f>
        <v>7.8186410000000004</v>
      </c>
    </row>
    <row r="124" spans="2:124">
      <c r="B124" s="44"/>
      <c r="C124" s="39">
        <f>$AE$88</f>
        <v>2.4999999999999998E-5</v>
      </c>
      <c r="K124" s="39">
        <f>$AE$90</f>
        <v>8.0122549999999994E-3</v>
      </c>
      <c r="L124" s="39">
        <f>$AE$93</f>
        <v>7.4520690000000007</v>
      </c>
    </row>
    <row r="125" spans="2:124">
      <c r="B125" s="44"/>
      <c r="C125" s="39">
        <f>$AF$88</f>
        <v>2.4999999999999998E-5</v>
      </c>
      <c r="K125" s="39">
        <f>$AF$90</f>
        <v>7.7202550000000005E-3</v>
      </c>
      <c r="L125" s="39">
        <f>$AF$93</f>
        <v>7.3669899999999995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7.9872550000000004E-3</v>
      </c>
      <c r="L126" s="39">
        <f>$AG$93</f>
        <v>7.8316549999999996</v>
      </c>
    </row>
    <row r="127" spans="2:124">
      <c r="B127" s="44"/>
      <c r="C127" s="39">
        <f>$AH$88</f>
        <v>0</v>
      </c>
      <c r="K127" s="39">
        <f>$AH$90</f>
        <v>9.0569816666666685E-3</v>
      </c>
      <c r="L127" s="39">
        <f>$AH$93</f>
        <v>8.9645919999999997</v>
      </c>
    </row>
    <row r="128" spans="2:124">
      <c r="B128" s="44"/>
      <c r="C128" s="39">
        <f>$AI$88</f>
        <v>0</v>
      </c>
      <c r="K128" s="39">
        <f>$AI$90</f>
        <v>8.8229816666666669E-3</v>
      </c>
      <c r="L128" s="39">
        <f>$AI$93</f>
        <v>8.7056719999999999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6.1679816666666675E-3</v>
      </c>
      <c r="L129" s="39">
        <f>$AJ$93</f>
        <v>5.6316439999999997</v>
      </c>
    </row>
    <row r="130" spans="2:12">
      <c r="B130" s="44"/>
      <c r="C130" s="39">
        <f>$AK$88</f>
        <v>0</v>
      </c>
      <c r="K130" s="39">
        <f>$AK$90</f>
        <v>5.4839816666666669E-3</v>
      </c>
      <c r="L130" s="39">
        <f>$AK$93</f>
        <v>4.9288249999999998</v>
      </c>
    </row>
    <row r="131" spans="2:12">
      <c r="B131" s="44"/>
      <c r="C131" s="39">
        <f>$AL$88</f>
        <v>0</v>
      </c>
      <c r="K131" s="39">
        <f>$AL$90</f>
        <v>4.2579816666666664E-3</v>
      </c>
      <c r="L131" s="39">
        <f>$AL$93</f>
        <v>3.5954229999999998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5.5569816666666671E-3</v>
      </c>
      <c r="L132" s="39">
        <f>$AM$93</f>
        <v>4.3159229999999997</v>
      </c>
    </row>
    <row r="133" spans="2:12">
      <c r="B133" s="44"/>
      <c r="C133" s="39">
        <f>$AN$88</f>
        <v>0</v>
      </c>
      <c r="K133" s="39">
        <f>$AN$90</f>
        <v>7.4305376760372549E-3</v>
      </c>
      <c r="L133" s="39">
        <f>$AN$93</f>
        <v>5.3733269999999997</v>
      </c>
    </row>
    <row r="134" spans="2:12">
      <c r="B134" s="44"/>
      <c r="C134" s="39">
        <f>$AO$88</f>
        <v>0</v>
      </c>
      <c r="K134" s="39">
        <f>$AO$90</f>
        <v>8.0079757729785532E-3</v>
      </c>
      <c r="L134" s="39">
        <f>$AO$93</f>
        <v>5.6959839999999993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9.2361045950655248E-3</v>
      </c>
      <c r="L135" s="39">
        <f>$AP$93</f>
        <v>6.2754560000000001</v>
      </c>
    </row>
    <row r="136" spans="2:12">
      <c r="B136" s="44"/>
      <c r="C136" s="39">
        <f>$AQ$88</f>
        <v>0</v>
      </c>
      <c r="K136" s="39">
        <f>$AQ$90</f>
        <v>9.7030977077697516E-3</v>
      </c>
      <c r="L136" s="39">
        <f>$AQ$93</f>
        <v>6.4821379999999991</v>
      </c>
    </row>
    <row r="137" spans="2:12">
      <c r="B137" s="44"/>
      <c r="C137" s="39">
        <f>$AR$88</f>
        <v>8.5546057120577064E-5</v>
      </c>
      <c r="K137" s="39">
        <f>$AR$90</f>
        <v>1.2770409621603701E-2</v>
      </c>
      <c r="L137" s="39">
        <f>$AR$93</f>
        <v>8.7562569999999997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1.3716157236976133E-2</v>
      </c>
      <c r="L138" s="39">
        <f>$AS$93</f>
        <v>9.2448669999999993</v>
      </c>
    </row>
    <row r="139" spans="2:12">
      <c r="B139" s="44"/>
      <c r="C139" s="39">
        <f>$AT$88</f>
        <v>8.5546057120577064E-5</v>
      </c>
      <c r="K139" s="39">
        <f>$AT$90</f>
        <v>1.4557368813110526E-2</v>
      </c>
      <c r="L139" s="39">
        <f>$AT$93</f>
        <v>9.7162559999999996</v>
      </c>
    </row>
    <row r="140" spans="2:12">
      <c r="B140" s="44"/>
      <c r="C140" s="39">
        <f>$AU$88</f>
        <v>8.5546057120577064E-5</v>
      </c>
      <c r="K140" s="39">
        <f>$AU$90</f>
        <v>1.6223588552779215E-2</v>
      </c>
      <c r="L140" s="39">
        <f>$AU$93</f>
        <v>10.701706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1.8776342194554214E-2</v>
      </c>
      <c r="L141" s="39">
        <f>$AV$93</f>
        <v>12.946973</v>
      </c>
    </row>
    <row r="142" spans="2:12">
      <c r="B142" s="44"/>
      <c r="C142" s="39">
        <f>$AW$88</f>
        <v>8.5546057120577064E-5</v>
      </c>
      <c r="K142" s="39">
        <f>$AW$90</f>
        <v>2.0333103199167226E-2</v>
      </c>
      <c r="L142" s="39">
        <f>$AW$93</f>
        <v>14.418704999999999</v>
      </c>
    </row>
    <row r="143" spans="2:12">
      <c r="B143" s="44"/>
      <c r="C143" s="39">
        <f>$AX$88</f>
        <v>8.5546057120577064E-5</v>
      </c>
      <c r="K143" s="39">
        <f>$AX$90</f>
        <v>2.3793962359824748E-2</v>
      </c>
      <c r="L143" s="39">
        <f>$AX$93</f>
        <v>17.280540999999999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2.621467743701094E-2</v>
      </c>
      <c r="L144" s="39">
        <f>$AY$93</f>
        <v>19.52563</v>
      </c>
    </row>
    <row r="145" spans="2:12">
      <c r="B145" s="44"/>
      <c r="C145" s="39">
        <f>$AZ$88</f>
        <v>1.2046827176138026E-4</v>
      </c>
      <c r="K145" s="39">
        <f>$AZ$90</f>
        <v>2.6873121427640353E-2</v>
      </c>
      <c r="L145" s="39">
        <f>$AZ$93</f>
        <v>20.753226999999995</v>
      </c>
    </row>
    <row r="146" spans="2:12">
      <c r="B146" s="44"/>
      <c r="C146" s="39">
        <f>$BA$88</f>
        <v>1.2046827176138026E-4</v>
      </c>
      <c r="K146" s="39">
        <f>$BA$90</f>
        <v>2.7979683330699053E-2</v>
      </c>
      <c r="L146" s="39">
        <f>$BA$93</f>
        <v>21.960038999999998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3.1696554508612085E-2</v>
      </c>
      <c r="L147" s="39">
        <f>$BB$93</f>
        <v>25.993959999999998</v>
      </c>
    </row>
    <row r="148" spans="2:12">
      <c r="B148" s="44"/>
      <c r="C148" s="39">
        <f>$BC$88</f>
        <v>1.2046827176138026E-4</v>
      </c>
      <c r="K148" s="39">
        <f>$BC$90</f>
        <v>3.4536306395907851E-2</v>
      </c>
      <c r="L148" s="39">
        <f>$BC$93</f>
        <v>28.834041999999997</v>
      </c>
    </row>
    <row r="149" spans="2:12">
      <c r="B149" s="44"/>
      <c r="C149" s="39">
        <f>$BD$88</f>
        <v>3.4922214640803194E-5</v>
      </c>
      <c r="K149" s="39">
        <f>$BD$90</f>
        <v>3.6487994482073904E-2</v>
      </c>
      <c r="L149" s="39">
        <f>$BD$93</f>
        <v>31.364965999999995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3.8608246866701473E-2</v>
      </c>
      <c r="L150" s="39">
        <f>$BE$93</f>
        <v>33.610223999999995</v>
      </c>
    </row>
    <row r="151" spans="2:12">
      <c r="B151" s="44"/>
      <c r="C151" s="39">
        <f>$BF$88</f>
        <v>3.4922214640803194E-5</v>
      </c>
      <c r="K151" s="39">
        <f>$BF$90</f>
        <v>4.078130862390042E-2</v>
      </c>
      <c r="L151" s="39">
        <f>$BF$93</f>
        <v>35.695951999999991</v>
      </c>
    </row>
    <row r="152" spans="2:12">
      <c r="B152" s="44"/>
      <c r="C152" s="39">
        <f>$BG$88</f>
        <v>3.4922214640803194E-5</v>
      </c>
      <c r="K152" s="39">
        <f>$BG$90</f>
        <v>4.6928088884231736E-2</v>
      </c>
      <c r="L152" s="39">
        <f>$BG$93</f>
        <v>41.933588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5.0276335242456734E-2</v>
      </c>
      <c r="L153" s="39">
        <f>$BH$93</f>
        <v>45.130040999999999</v>
      </c>
    </row>
    <row r="154" spans="2:12">
      <c r="B154" s="44"/>
      <c r="C154" s="39">
        <f>$BI$88</f>
        <v>3.4922214640803194E-5</v>
      </c>
      <c r="K154" s="39">
        <f>$BI$90</f>
        <v>5.4981854512862458E-2</v>
      </c>
      <c r="L154" s="39">
        <f>$BI$93</f>
        <v>49.091043999999989</v>
      </c>
    </row>
    <row r="155" spans="2:12">
      <c r="B155" s="44"/>
      <c r="C155" s="39">
        <f>$BJ$88</f>
        <v>3.4922214640803194E-5</v>
      </c>
      <c r="K155" s="39">
        <f>$BJ$90</f>
        <v>5.7254976206683447E-2</v>
      </c>
      <c r="L155" s="39">
        <f>$BJ$93</f>
        <v>51.687371999999989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5.8066530438825432E-2</v>
      </c>
      <c r="L156" s="39">
        <f>$BK$93</f>
        <v>52.513361999999987</v>
      </c>
    </row>
    <row r="157" spans="2:12">
      <c r="B157" s="44"/>
      <c r="C157" s="39">
        <f>$BL$88</f>
        <v>0</v>
      </c>
      <c r="K157" s="39">
        <f>$BL$90</f>
        <v>6.3895151667364314E-2</v>
      </c>
      <c r="L157" s="39">
        <f>$BL$93</f>
        <v>58.174689999999984</v>
      </c>
    </row>
    <row r="158" spans="2:12">
      <c r="B158" s="44"/>
      <c r="C158" s="39">
        <f>$BM$88</f>
        <v>0</v>
      </c>
      <c r="K158" s="39">
        <f>$BM$90</f>
        <v>6.4262151667364306E-2</v>
      </c>
      <c r="L158" s="39">
        <f>$BM$93</f>
        <v>58.584943999999993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6.4699151667364299E-2</v>
      </c>
      <c r="L159" s="39">
        <f>$BN$93</f>
        <v>59.128538999999989</v>
      </c>
    </row>
    <row r="160" spans="2:12">
      <c r="B160" s="44"/>
      <c r="C160" s="39">
        <f>$BO$88</f>
        <v>0</v>
      </c>
      <c r="K160" s="39">
        <f>$BO$90</f>
        <v>6.6417781421958491E-2</v>
      </c>
      <c r="L160" s="39">
        <f>$BO$93</f>
        <v>60.838605999999999</v>
      </c>
    </row>
    <row r="161" spans="2:12">
      <c r="B161" s="44"/>
      <c r="C161" s="39">
        <f>$BP$88</f>
        <v>5.6840032988219684E-6</v>
      </c>
      <c r="K161" s="39">
        <f>$BP$90</f>
        <v>6.5935704949375937E-2</v>
      </c>
      <c r="L161" s="39">
        <f>$BP$93</f>
        <v>60.380754999999994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6.6556241352063436E-2</v>
      </c>
      <c r="L162" s="39">
        <f>$BQ$93</f>
        <v>60.984301999999992</v>
      </c>
    </row>
    <row r="163" spans="2:12">
      <c r="B163" s="44"/>
      <c r="C163" s="39">
        <f>$BR$88</f>
        <v>5.6840032988219684E-6</v>
      </c>
      <c r="K163" s="39">
        <f>$BR$90</f>
        <v>6.5672241352063426E-2</v>
      </c>
      <c r="L163" s="39">
        <f>$BR$93</f>
        <v>60.697479999999999</v>
      </c>
    </row>
    <row r="164" spans="2:12">
      <c r="B164" s="44"/>
      <c r="C164" s="39">
        <f>$BS$88</f>
        <v>5.6840032988219684E-6</v>
      </c>
      <c r="K164" s="39">
        <f>$BS$90</f>
        <v>5.9563241352063437E-2</v>
      </c>
      <c r="L164" s="39">
        <f>$BS$93</f>
        <v>55.232531999999992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5.4812241352063432E-2</v>
      </c>
      <c r="L165" s="39">
        <f>$BT$93</f>
        <v>51.160730999999991</v>
      </c>
    </row>
    <row r="166" spans="2:12">
      <c r="B166" s="44"/>
      <c r="C166" s="39">
        <f>$BU$88</f>
        <v>5.6840032988219684E-6</v>
      </c>
      <c r="K166" s="39">
        <f>$BU$90</f>
        <v>4.9543992944577037E-2</v>
      </c>
      <c r="L166" s="39">
        <f>$BU$93</f>
        <v>46.902372999999997</v>
      </c>
    </row>
    <row r="167" spans="2:12">
      <c r="B167" s="44"/>
      <c r="C167" s="39">
        <f>$BV$88</f>
        <v>5.5684003298821967E-5</v>
      </c>
      <c r="K167" s="39">
        <f>$BV$90</f>
        <v>4.4379012090098514E-2</v>
      </c>
      <c r="L167" s="39">
        <f>$BV$93</f>
        <v>42.165473999999989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4.051686174261606E-2</v>
      </c>
      <c r="L168" s="39">
        <f>$BW$93</f>
        <v>38.91472499999999</v>
      </c>
    </row>
    <row r="169" spans="2:12">
      <c r="B169" s="44"/>
      <c r="C169" s="39">
        <f>$BX$88</f>
        <v>3.3622265228995171E-4</v>
      </c>
      <c r="K169" s="39">
        <f>$BX$90</f>
        <v>3.3027240514077183E-2</v>
      </c>
      <c r="L169" s="39">
        <f>$BX$93</f>
        <v>31.536798000000008</v>
      </c>
    </row>
    <row r="170" spans="2:12">
      <c r="B170" s="44"/>
      <c r="C170" s="39">
        <f>$BY$88</f>
        <v>3.4285253824374833E-4</v>
      </c>
      <c r="K170" s="39">
        <f>$BY$90</f>
        <v>3.2033240514077188E-2</v>
      </c>
      <c r="L170" s="39">
        <f>$BY$93</f>
        <v>30.099733000000001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2.764324051407718E-2</v>
      </c>
      <c r="L171" s="39">
        <f>$BZ$93</f>
        <v>25.452019000000004</v>
      </c>
    </row>
    <row r="172" spans="2:12">
      <c r="B172" s="44"/>
      <c r="C172" s="39">
        <f>$CA$88</f>
        <v>6.2900713420826733E-4</v>
      </c>
      <c r="K172" s="39">
        <f>$CA$90</f>
        <v>2.3992610759482984E-2</v>
      </c>
      <c r="L172" s="39">
        <f>$CA$93</f>
        <v>21.319143000000004</v>
      </c>
    </row>
    <row r="173" spans="2:12">
      <c r="B173" s="44"/>
      <c r="C173" s="39">
        <f>$CB$88</f>
        <v>6.2332313090944546E-4</v>
      </c>
      <c r="K173" s="39">
        <f>$CB$90</f>
        <v>1.9890687232065548E-2</v>
      </c>
      <c r="L173" s="39">
        <f>$CB$93</f>
        <v>17.121593999999995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1.5754150829378054E-2</v>
      </c>
      <c r="L174" s="39">
        <f>$CC$93</f>
        <v>12.991568999999997</v>
      </c>
    </row>
    <row r="175" spans="2:12">
      <c r="B175" s="44"/>
      <c r="C175" s="39">
        <f>$CD$88</f>
        <v>6.2332313090944546E-4</v>
      </c>
      <c r="K175" s="39">
        <f>$CD$90</f>
        <v>1.2903150829378054E-2</v>
      </c>
      <c r="L175" s="39">
        <f>$CD$93</f>
        <v>9.8734900000000003</v>
      </c>
    </row>
    <row r="176" spans="2:12">
      <c r="B176" s="44"/>
      <c r="C176" s="39">
        <f>$CE$88</f>
        <v>6.2332313090944546E-4</v>
      </c>
      <c r="K176" s="39">
        <f>$CE$90</f>
        <v>1.1907150829378054E-2</v>
      </c>
      <c r="L176" s="39">
        <f>$CE$93</f>
        <v>8.498626999999999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1.1811150829378055E-2</v>
      </c>
      <c r="L177" s="39">
        <f>$CF$93</f>
        <v>7.8941499999999998</v>
      </c>
    </row>
    <row r="178" spans="2:12">
      <c r="B178" s="44"/>
      <c r="C178" s="39">
        <f>$CG$88</f>
        <v>6.4780504922507074E-4</v>
      </c>
      <c r="K178" s="39">
        <f>$CG$90</f>
        <v>1.3413118961845723E-2</v>
      </c>
      <c r="L178" s="39">
        <f>$CG$93</f>
        <v>8.6610009999999988</v>
      </c>
    </row>
    <row r="179" spans="2:12">
      <c r="B179" s="44"/>
      <c r="C179" s="39">
        <f>$CH$88</f>
        <v>5.9780504922507072E-4</v>
      </c>
      <c r="K179" s="39">
        <f>$CH$90</f>
        <v>1.4921118961845723E-2</v>
      </c>
      <c r="L179" s="39">
        <f>$CH$93</f>
        <v>9.5790579999999981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1.7924000000000002E-2</v>
      </c>
      <c r="L180" s="39">
        <f>$CI$93</f>
        <v>11.597462999999998</v>
      </c>
    </row>
    <row r="181" spans="2:12">
      <c r="B181" s="44"/>
      <c r="C181" s="39">
        <f>$CJ$88</f>
        <v>3.7592627908108849E-4</v>
      </c>
      <c r="K181" s="39">
        <f>$CJ$90</f>
        <v>2.3206630956213434E-2</v>
      </c>
      <c r="L181" s="39">
        <f>$CJ$93</f>
        <v>16.235940999999997</v>
      </c>
    </row>
    <row r="182" spans="2:12">
      <c r="B182" s="44"/>
      <c r="C182" s="39">
        <f>$CK$88</f>
        <v>6.337350899277372E-4</v>
      </c>
      <c r="K182" s="39">
        <f>$CK$90</f>
        <v>2.4368395144997369E-2</v>
      </c>
      <c r="L182" s="39">
        <f>$CK$93</f>
        <v>17.585764999999999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2.6874966867903867E-2</v>
      </c>
      <c r="L183" s="39">
        <f>$CL$93</f>
        <v>19.821051000000001</v>
      </c>
    </row>
    <row r="184" spans="2:12">
      <c r="B184" s="44"/>
      <c r="C184" s="39">
        <f>$CM$88</f>
        <v>3.6645411197781309E-4</v>
      </c>
      <c r="K184" s="39">
        <f>$CM$90</f>
        <v>2.6914156870181498E-2</v>
      </c>
      <c r="L184" s="39">
        <f>$CM$93</f>
        <v>20.433962999999999</v>
      </c>
    </row>
    <row r="185" spans="2:12">
      <c r="B185" s="44"/>
      <c r="C185" s="39">
        <f>$CN$88</f>
        <v>3.6645411197781309E-4</v>
      </c>
      <c r="K185" s="39">
        <f>$CN$90</f>
        <v>2.7615570116389654E-2</v>
      </c>
      <c r="L185" s="39">
        <f>$CN$93</f>
        <v>21.272435999999999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2.7668621482703003E-2</v>
      </c>
      <c r="L186" s="39">
        <f>$CO$93</f>
        <v>21.263987999999998</v>
      </c>
    </row>
    <row r="187" spans="2:12">
      <c r="B187" s="44"/>
      <c r="C187" s="39">
        <f>$CP$88</f>
        <v>4.0099957352238429E-4</v>
      </c>
      <c r="K187" s="39">
        <f>$CP$90</f>
        <v>2.7072266387685263E-2</v>
      </c>
      <c r="L187" s="39">
        <f>$CP$93</f>
        <v>20.831105999999998</v>
      </c>
    </row>
    <row r="188" spans="2:12">
      <c r="B188" s="44"/>
      <c r="C188" s="39">
        <f>$CQ$88</f>
        <v>4.3812667638823757E-4</v>
      </c>
      <c r="K188" s="39">
        <f>$CQ$90</f>
        <v>2.6690186956067782E-2</v>
      </c>
      <c r="L188" s="39">
        <f>$CQ$93</f>
        <v>20.563137000000001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2.6695214654362621E-2</v>
      </c>
      <c r="L189" s="39">
        <f>$CR$93</f>
        <v>20.361785000000001</v>
      </c>
    </row>
    <row r="190" spans="2:12">
      <c r="B190" s="44"/>
      <c r="C190" s="39">
        <f>$CS$88</f>
        <v>4.1364475807261229E-4</v>
      </c>
      <c r="K190" s="39">
        <f>$CS$90</f>
        <v>2.4654944689289256E-2</v>
      </c>
      <c r="L190" s="39">
        <f>$CS$93</f>
        <v>18.749926000000002</v>
      </c>
    </row>
    <row r="191" spans="2:12">
      <c r="B191" s="44"/>
      <c r="C191" s="39">
        <f>$CT$88</f>
        <v>5.3078336273685656E-4</v>
      </c>
      <c r="K191" s="39">
        <f>$CT$90</f>
        <v>2.3118730165916528E-2</v>
      </c>
      <c r="L191" s="39">
        <f>$CT$93</f>
        <v>17.461364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2.0708640296208568E-2</v>
      </c>
      <c r="L192" s="39">
        <f>$CU$93</f>
        <v>15.636184</v>
      </c>
    </row>
    <row r="193" spans="2:12">
      <c r="B193" s="44"/>
      <c r="C193" s="39">
        <f>$CV$88</f>
        <v>4.9401351049770809E-4</v>
      </c>
      <c r="K193" s="39">
        <f>$CV$90</f>
        <v>1.6954809427847748E-2</v>
      </c>
      <c r="L193" s="39">
        <f>$CV$93</f>
        <v>11.654319999999998</v>
      </c>
    </row>
    <row r="194" spans="2:12">
      <c r="B194" s="44"/>
      <c r="C194" s="39">
        <f>$CW$88</f>
        <v>2.2957481369726275E-4</v>
      </c>
      <c r="K194" s="39">
        <f>$CW$90</f>
        <v>1.5910045239063808E-2</v>
      </c>
      <c r="L194" s="39">
        <f>$CW$93</f>
        <v>10.427070999999998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1.364947351615731E-2</v>
      </c>
      <c r="L195" s="39">
        <f>$CX$93</f>
        <v>8.2416149999999995</v>
      </c>
    </row>
    <row r="196" spans="2:12">
      <c r="B196" s="44"/>
      <c r="C196" s="39">
        <f>$CY$88</f>
        <v>2.1070119568266773E-4</v>
      </c>
      <c r="K196" s="39">
        <f>$CY$90</f>
        <v>1.3565283513879676E-2</v>
      </c>
      <c r="L196" s="39">
        <f>$CY$93</f>
        <v>7.64818</v>
      </c>
    </row>
    <row r="197" spans="2:12">
      <c r="B197" s="44"/>
      <c r="C197" s="39">
        <f>$CZ$88</f>
        <v>3.2370119568266774E-4</v>
      </c>
      <c r="K197" s="39">
        <f>$CZ$90</f>
        <v>1.4256870267671522E-2</v>
      </c>
      <c r="L197" s="39">
        <f>$CZ$93</f>
        <v>7.4993730000000003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1.5835818901358177E-2</v>
      </c>
      <c r="L198" s="39">
        <f>$DA$93</f>
        <v>8.4100199999999994</v>
      </c>
    </row>
    <row r="199" spans="2:12">
      <c r="B199" s="44"/>
      <c r="C199" s="39">
        <f>$DB$88</f>
        <v>2.8915573413809654E-4</v>
      </c>
      <c r="K199" s="39">
        <f>$DB$90</f>
        <v>1.8946173996375916E-2</v>
      </c>
      <c r="L199" s="39">
        <f>$DB$93</f>
        <v>10.096207</v>
      </c>
    </row>
    <row r="200" spans="2:12">
      <c r="B200" s="44"/>
      <c r="C200" s="39">
        <f>$DC$88</f>
        <v>2.520286312722432E-4</v>
      </c>
      <c r="K200" s="39">
        <f>$DC$90</f>
        <v>2.1318253427993396E-2</v>
      </c>
      <c r="L200" s="39">
        <f>$DC$93</f>
        <v>11.609985999999999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2.3360225729698557E-2</v>
      </c>
      <c r="L201" s="39">
        <f>$DD$93</f>
        <v>12.924115999999998</v>
      </c>
    </row>
    <row r="202" spans="2:12">
      <c r="B202" s="44"/>
      <c r="C202" s="39">
        <f>$DE$88</f>
        <v>2.520286312722432E-4</v>
      </c>
      <c r="K202" s="39">
        <f>$DE$90</f>
        <v>2.9222495694771925E-2</v>
      </c>
      <c r="L202" s="39">
        <f>$DE$93</f>
        <v>16.913065</v>
      </c>
    </row>
    <row r="203" spans="2:12">
      <c r="B203" s="44"/>
      <c r="C203" s="39">
        <f>$DF$88</f>
        <v>5.5489002660799895E-4</v>
      </c>
      <c r="K203" s="39">
        <f>$DF$90</f>
        <v>3.881071021814466E-2</v>
      </c>
      <c r="L203" s="39">
        <f>$DF$93</f>
        <v>24.026566999999996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4.7302800087852613E-2</v>
      </c>
      <c r="L204" s="39">
        <f>$DG$93</f>
        <v>29.751908999999998</v>
      </c>
    </row>
    <row r="205" spans="2:12">
      <c r="B205" s="44"/>
      <c r="C205" s="39">
        <f>$DH$88</f>
        <v>8.2599999999999991E-4</v>
      </c>
      <c r="K205" s="39">
        <f>$DH$90</f>
        <v>4.9082000000000001E-2</v>
      </c>
      <c r="L205" s="39">
        <f>$DH$93</f>
        <v>31.469494000000001</v>
      </c>
    </row>
    <row r="206" spans="2:12">
      <c r="B206" s="44"/>
      <c r="C206" s="39">
        <f>$DI$88</f>
        <v>8.2599999999999991E-4</v>
      </c>
      <c r="K206" s="39">
        <f>$DI$90</f>
        <v>5.2753000000000008E-2</v>
      </c>
      <c r="L206" s="39">
        <f>$DI$93</f>
        <v>34.853985999999999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6.0300000000000006E-2</v>
      </c>
      <c r="L207" s="39">
        <f>$DJ$93</f>
        <v>41.591768999999999</v>
      </c>
    </row>
    <row r="208" spans="2:12">
      <c r="B208" s="44"/>
      <c r="C208" s="39">
        <f>$DK$88</f>
        <v>8.2599999999999991E-4</v>
      </c>
      <c r="K208" s="39">
        <f>$DK$90</f>
        <v>6.7900000000000002E-2</v>
      </c>
      <c r="L208" s="39">
        <f>$DK$93</f>
        <v>47.485565999999999</v>
      </c>
    </row>
    <row r="209" spans="2:12">
      <c r="B209" s="44"/>
      <c r="C209" s="39">
        <f>$DL$88</f>
        <v>7.1299999999999998E-4</v>
      </c>
      <c r="K209" s="39">
        <f>$DL$90</f>
        <v>7.6133000000000006E-2</v>
      </c>
      <c r="L209" s="39">
        <f>$DL$93</f>
        <v>54.514353999999997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8.6235000000000006E-2</v>
      </c>
      <c r="L210" s="39">
        <f>$DM$93</f>
        <v>62.077793999999997</v>
      </c>
    </row>
    <row r="211" spans="2:12">
      <c r="B211" s="44"/>
      <c r="C211" s="39">
        <f>$DN$88</f>
        <v>7.1299999999999998E-4</v>
      </c>
      <c r="K211" s="39">
        <f>$DN$90</f>
        <v>9.0784000000000004E-2</v>
      </c>
      <c r="L211" s="39">
        <f>$DN$93</f>
        <v>67.302764999999994</v>
      </c>
    </row>
    <row r="212" spans="2:12">
      <c r="B212" s="44"/>
      <c r="C212" s="39">
        <f>$DO$88</f>
        <v>7.1299999999999998E-4</v>
      </c>
      <c r="K212" s="39">
        <f>$DO$90</f>
        <v>9.9179000000000017E-2</v>
      </c>
      <c r="L212" s="39">
        <f>$DO$93</f>
        <v>75.686008999999999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0.10984900000000002</v>
      </c>
      <c r="L213" s="39">
        <f>$DP$93</f>
        <v>84.720005999999998</v>
      </c>
    </row>
    <row r="214" spans="2:12">
      <c r="B214" s="44"/>
      <c r="C214" s="39">
        <f>$DQ$88</f>
        <v>7.1299999999999998E-4</v>
      </c>
      <c r="K214" s="39">
        <f>$DQ$90</f>
        <v>0.11449800000000003</v>
      </c>
      <c r="L214" s="39">
        <f>$DQ$93</f>
        <v>90.144592000000003</v>
      </c>
    </row>
    <row r="215" spans="2:12">
      <c r="B215" s="44"/>
      <c r="C215" s="39">
        <f>$DR$88</f>
        <v>2.9299999999999997E-4</v>
      </c>
      <c r="K215" s="39">
        <f>$DR$90</f>
        <v>0.11033500000000002</v>
      </c>
      <c r="L215" s="39">
        <f>$DR$93</f>
        <v>88.273527000000001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0.10629600000000003</v>
      </c>
      <c r="L216" s="39">
        <f>$DS$93</f>
        <v>87.238146</v>
      </c>
    </row>
    <row r="217" spans="2:12">
      <c r="B217" s="44"/>
      <c r="C217" s="39">
        <f>$DT$88</f>
        <v>1.13E-4</v>
      </c>
      <c r="K217" s="39">
        <f>$DT$90</f>
        <v>0.10473000000000003</v>
      </c>
      <c r="L217" s="39">
        <f>$DT$93</f>
        <v>87.486850000000004</v>
      </c>
    </row>
    <row r="218" spans="2:12">
      <c r="B218" s="44"/>
      <c r="C218" s="39">
        <f>$DU$88</f>
        <v>1.83E-4</v>
      </c>
      <c r="K218" s="39">
        <f>$DU$90</f>
        <v>0.10191900000000001</v>
      </c>
      <c r="L218" s="39">
        <f>$DU$93</f>
        <v>85.782432999999997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9.5164000000000012E-2</v>
      </c>
      <c r="L219" s="39">
        <f>$DV$93</f>
        <v>80.119501999999997</v>
      </c>
    </row>
    <row r="220" spans="2:12">
      <c r="B220" s="44"/>
      <c r="C220" s="39">
        <f>$DW$88</f>
        <v>1.83E-4</v>
      </c>
      <c r="K220" s="39">
        <f>$DW$90</f>
        <v>9.033200000000001E-2</v>
      </c>
      <c r="L220" s="39">
        <f>$DW$93</f>
        <v>75.897497999999999</v>
      </c>
    </row>
    <row r="221" spans="2:12">
      <c r="B221" s="44"/>
      <c r="C221" s="39">
        <f>$DX$88</f>
        <v>1.83E-4</v>
      </c>
      <c r="K221" s="39">
        <f>$DX$90</f>
        <v>8.4450000000000011E-2</v>
      </c>
      <c r="L221" s="39">
        <f>$DX$93</f>
        <v>70.784730999999994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7.6642000000000016E-2</v>
      </c>
      <c r="L222" s="39">
        <f>$DY$93</f>
        <v>65.413880999999989</v>
      </c>
    </row>
    <row r="223" spans="2:12">
      <c r="B223" s="44"/>
      <c r="C223" s="39">
        <f>$DZ$88</f>
        <v>4.5600000000000003E-4</v>
      </c>
      <c r="K223" s="39">
        <f>$DZ$90</f>
        <v>7.1822999999999998E-2</v>
      </c>
      <c r="L223" s="39">
        <f>$DZ$93</f>
        <v>60.821831999999993</v>
      </c>
    </row>
    <row r="224" spans="2:12">
      <c r="B224" s="44"/>
      <c r="C224" s="39">
        <f>$EA$88</f>
        <v>4.5600000000000003E-4</v>
      </c>
      <c r="K224" s="39">
        <f>$EA$90</f>
        <v>6.2916E-2</v>
      </c>
      <c r="L224" s="39">
        <f>$EA$93</f>
        <v>51.787739999999999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5.1246000000000007E-2</v>
      </c>
      <c r="L225" s="39">
        <f>$EB$93</f>
        <v>42.217236999999997</v>
      </c>
    </row>
    <row r="226" spans="2:12">
      <c r="B226" s="44"/>
      <c r="C226" s="39">
        <f>$EC$88</f>
        <v>4.5600000000000003E-4</v>
      </c>
      <c r="K226" s="39">
        <f>$EC$90</f>
        <v>4.1415E-2</v>
      </c>
      <c r="L226" s="39">
        <f>$EC$93</f>
        <v>33.240053000000003</v>
      </c>
    </row>
    <row r="227" spans="2:12">
      <c r="B227" s="44"/>
      <c r="C227" s="39">
        <f>$ED$88</f>
        <v>4.5600000000000003E-4</v>
      </c>
      <c r="K227" s="39">
        <f>$ED$90</f>
        <v>3.7277000000000012E-2</v>
      </c>
      <c r="L227" s="39">
        <f>$ED$93</f>
        <v>28.622946000000002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3.3604000000000002E-2</v>
      </c>
      <c r="L228" s="39">
        <f>$EE$93</f>
        <v>24.342582000000004</v>
      </c>
    </row>
    <row r="229" spans="2:12">
      <c r="B229" s="44"/>
      <c r="C229" s="39">
        <f>$EF$88</f>
        <v>4.7800000000000007E-4</v>
      </c>
      <c r="K229" s="39">
        <f>$EF$90</f>
        <v>3.3565000000000005E-2</v>
      </c>
      <c r="L229" s="39">
        <f>$EF$93</f>
        <v>22.543796999999998</v>
      </c>
    </row>
    <row r="230" spans="2:12">
      <c r="B230" s="44"/>
      <c r="C230" s="39">
        <f>$EG$88</f>
        <v>4.0800000000000005E-4</v>
      </c>
      <c r="K230" s="39">
        <f>$EG$90</f>
        <v>3.3243000000000009E-2</v>
      </c>
      <c r="L230" s="39">
        <f>$EG$93</f>
        <v>21.348534000000001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3.3252000000000004E-2</v>
      </c>
      <c r="L231" s="39">
        <f>$EH$93</f>
        <v>20.930875</v>
      </c>
    </row>
    <row r="232" spans="2:12">
      <c r="B232" s="44"/>
      <c r="C232" s="39">
        <f>$EI$88</f>
        <v>4.0800000000000005E-4</v>
      </c>
      <c r="K232" s="39">
        <f>$EI$90</f>
        <v>3.1766000000000003E-2</v>
      </c>
      <c r="L232" s="39">
        <f>$EI$93</f>
        <v>20.256414999999997</v>
      </c>
    </row>
    <row r="233" spans="2:12">
      <c r="B233" s="44"/>
      <c r="C233" s="39">
        <f>$EJ$88</f>
        <v>5.0100000000000003E-4</v>
      </c>
      <c r="K233" s="39">
        <f>$EJ$90</f>
        <v>3.0726999999999997E-2</v>
      </c>
      <c r="L233" s="39">
        <f>$EJ$93</f>
        <v>19.127813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2.9058E-2</v>
      </c>
      <c r="L234" s="39">
        <f>$EK$93</f>
        <v>17.308911999999999</v>
      </c>
    </row>
    <row r="235" spans="2:12">
      <c r="B235" s="44"/>
      <c r="C235" s="39">
        <f>$EL$88</f>
        <v>2.2800000000000001E-4</v>
      </c>
      <c r="K235" s="39">
        <f>$EL$90</f>
        <v>2.7353000000000002E-2</v>
      </c>
      <c r="L235" s="39">
        <f>$EL$93</f>
        <v>15.555398</v>
      </c>
    </row>
    <row r="236" spans="2:12">
      <c r="B236" s="44"/>
      <c r="C236" s="39">
        <f>$EM$88</f>
        <v>2.2800000000000001E-4</v>
      </c>
      <c r="K236" s="39">
        <f>$EM$90</f>
        <v>2.5714000000000001E-2</v>
      </c>
      <c r="L236" s="39">
        <f>$EM$93</f>
        <v>14.756594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2.4698999999999999E-2</v>
      </c>
      <c r="L237" s="39">
        <f>$EN$93</f>
        <v>13.931626999999999</v>
      </c>
    </row>
    <row r="238" spans="2:12">
      <c r="B238" s="44"/>
      <c r="C238" s="39">
        <f>$EO$88</f>
        <v>2.8000000000000003E-4</v>
      </c>
      <c r="K238" s="39">
        <f>$EO$90</f>
        <v>2.5332E-2</v>
      </c>
      <c r="L238" s="39">
        <f>$EO$93</f>
        <v>14.089474999999997</v>
      </c>
    </row>
    <row r="239" spans="2:12">
      <c r="B239" s="44"/>
      <c r="C239" s="39">
        <f>$EP$88</f>
        <v>2.8000000000000003E-4</v>
      </c>
      <c r="K239" s="39">
        <f>$EP$90</f>
        <v>2.6211999999999999E-2</v>
      </c>
      <c r="L239" s="39">
        <f>$EP$93</f>
        <v>14.420656999999999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2.6432000000000001E-2</v>
      </c>
      <c r="L240" s="39">
        <f>$EQ$93</f>
        <v>14.395559999999998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4.4194201666666676E-2</v>
      </c>
    </row>
    <row r="313" spans="2:6">
      <c r="B313" s="44"/>
      <c r="D313" s="39">
        <f>$D$89</f>
        <v>4.4966201666666678E-2</v>
      </c>
    </row>
    <row r="314" spans="2:6">
      <c r="B314" s="44"/>
      <c r="D314" s="39">
        <f>$E$89</f>
        <v>4.476720166666668E-2</v>
      </c>
    </row>
    <row r="315" spans="2:6">
      <c r="B315" s="44" t="str">
        <f>$F$87</f>
        <v>yt 31 03 2011</v>
      </c>
      <c r="D315" s="39">
        <f>$F$89</f>
        <v>4.5394000000000004E-2</v>
      </c>
    </row>
    <row r="316" spans="2:6">
      <c r="B316" s="44"/>
      <c r="D316" s="39">
        <f>$G$89</f>
        <v>4.5354000000000005E-2</v>
      </c>
    </row>
    <row r="317" spans="2:6">
      <c r="B317" s="44"/>
      <c r="D317" s="39">
        <f>$H$89</f>
        <v>4.6959000000000001E-2</v>
      </c>
    </row>
    <row r="318" spans="2:6">
      <c r="B318" s="44" t="str">
        <f>$I$87</f>
        <v>yt 30 06 2011</v>
      </c>
      <c r="D318" s="39">
        <f>$I$89</f>
        <v>4.8800000000000003E-2</v>
      </c>
    </row>
    <row r="319" spans="2:6">
      <c r="B319" s="44"/>
      <c r="D319" s="39">
        <f>$J$89</f>
        <v>4.7752000000000003E-2</v>
      </c>
    </row>
    <row r="320" spans="2:6">
      <c r="B320" s="44"/>
      <c r="D320" s="39">
        <f>$K$89</f>
        <v>4.7277E-2</v>
      </c>
    </row>
    <row r="321" spans="2:4">
      <c r="B321" s="44" t="str">
        <f>$L$87</f>
        <v>yt 30 09 2011</v>
      </c>
      <c r="D321" s="39">
        <f>$L$89</f>
        <v>4.3715000000000004E-2</v>
      </c>
    </row>
    <row r="322" spans="2:4">
      <c r="B322" s="44"/>
      <c r="D322" s="39">
        <f>$M$89</f>
        <v>3.9831999999999999E-2</v>
      </c>
    </row>
    <row r="323" spans="2:4">
      <c r="B323" s="44"/>
      <c r="D323" s="39">
        <f>$N$89</f>
        <v>3.6672999999999997E-2</v>
      </c>
    </row>
    <row r="324" spans="2:4">
      <c r="B324" s="44" t="str">
        <f>$O$87</f>
        <v>yt 31 12 2011</v>
      </c>
      <c r="D324" s="39">
        <f>$O$89</f>
        <v>3.504094666666667E-2</v>
      </c>
    </row>
    <row r="325" spans="2:4">
      <c r="B325" s="44"/>
      <c r="D325" s="39">
        <f>$P$89</f>
        <v>3.176594666666667E-2</v>
      </c>
    </row>
    <row r="326" spans="2:4">
      <c r="B326" s="44"/>
      <c r="D326" s="39">
        <f>$Q$89</f>
        <v>2.9992946666666673E-2</v>
      </c>
    </row>
    <row r="327" spans="2:4">
      <c r="B327" s="44" t="str">
        <f>$R$87</f>
        <v>yt 31 03 2012</v>
      </c>
      <c r="D327" s="39">
        <f>$R$89</f>
        <v>2.6401946666666669E-2</v>
      </c>
    </row>
    <row r="328" spans="2:4">
      <c r="B328" s="44"/>
      <c r="D328" s="39">
        <f>$S$89</f>
        <v>2.3947946666666671E-2</v>
      </c>
    </row>
    <row r="329" spans="2:4">
      <c r="B329" s="44"/>
      <c r="D329" s="39">
        <f>$T$89</f>
        <v>1.9548946666666671E-2</v>
      </c>
    </row>
    <row r="330" spans="2:4">
      <c r="B330" s="44" t="str">
        <f>$U$87</f>
        <v>yt 30 06 2012</v>
      </c>
      <c r="D330" s="39">
        <f>$U$89</f>
        <v>1.608894666666667E-2</v>
      </c>
    </row>
    <row r="331" spans="2:4">
      <c r="B331" s="44"/>
      <c r="D331" s="39">
        <f>$V$89</f>
        <v>1.3858946666666669E-2</v>
      </c>
    </row>
    <row r="332" spans="2:4">
      <c r="B332" s="44"/>
      <c r="D332" s="39">
        <f>$W$89</f>
        <v>1.2262946666666667E-2</v>
      </c>
    </row>
    <row r="333" spans="2:4">
      <c r="B333" s="44" t="str">
        <f>$X$87</f>
        <v>yt 30 09 2012</v>
      </c>
      <c r="D333" s="39">
        <f>$X$89</f>
        <v>1.3232946666666667E-2</v>
      </c>
    </row>
    <row r="334" spans="2:4">
      <c r="B334" s="44"/>
      <c r="D334" s="39">
        <f>$Y$89</f>
        <v>1.2961946666666668E-2</v>
      </c>
    </row>
    <row r="335" spans="2:4">
      <c r="B335" s="44"/>
      <c r="D335" s="39">
        <f>$Z$89</f>
        <v>1.2558946666666668E-2</v>
      </c>
    </row>
    <row r="336" spans="2:4">
      <c r="B336" s="44" t="str">
        <f>$AA$87</f>
        <v>yt 31 12 2012</v>
      </c>
      <c r="D336" s="39">
        <f>$AA$89</f>
        <v>1.0889000000000001E-2</v>
      </c>
    </row>
    <row r="337" spans="2:4">
      <c r="B337" s="44"/>
      <c r="D337" s="39">
        <f>$AB$89</f>
        <v>9.9600000000000001E-3</v>
      </c>
    </row>
    <row r="338" spans="2:4">
      <c r="B338" s="44"/>
      <c r="D338" s="39">
        <f>$AC$89</f>
        <v>9.2690000000000012E-3</v>
      </c>
    </row>
    <row r="339" spans="2:4">
      <c r="B339" s="44" t="str">
        <f>$AD$87</f>
        <v>yt 31 03 2013</v>
      </c>
      <c r="D339" s="39">
        <f>$AD$89</f>
        <v>8.5910000000000014E-3</v>
      </c>
    </row>
    <row r="340" spans="2:4">
      <c r="B340" s="44"/>
      <c r="D340" s="39">
        <f>$AE$89</f>
        <v>7.9872549999999987E-3</v>
      </c>
    </row>
    <row r="341" spans="2:4">
      <c r="B341" s="44"/>
      <c r="D341" s="39">
        <f>$AF$89</f>
        <v>7.6952550000000007E-3</v>
      </c>
    </row>
    <row r="342" spans="2:4">
      <c r="B342" s="44" t="str">
        <f>$AG$87</f>
        <v>yt 30 06 2013</v>
      </c>
      <c r="D342" s="39">
        <f>$AG$89</f>
        <v>7.9622549999999997E-3</v>
      </c>
    </row>
    <row r="343" spans="2:4">
      <c r="B343" s="44"/>
      <c r="D343" s="39">
        <f>$AH$89</f>
        <v>9.0569816666666685E-3</v>
      </c>
    </row>
    <row r="344" spans="2:4">
      <c r="B344" s="44"/>
      <c r="D344" s="39">
        <f>$AI$89</f>
        <v>8.8229816666666669E-3</v>
      </c>
    </row>
    <row r="345" spans="2:4">
      <c r="B345" s="44" t="str">
        <f>$AJ$87</f>
        <v>yt 30 09 2013</v>
      </c>
      <c r="D345" s="39">
        <f>$AJ$89</f>
        <v>6.1679816666666675E-3</v>
      </c>
    </row>
    <row r="346" spans="2:4">
      <c r="B346" s="44"/>
      <c r="D346" s="39">
        <f>$AK$89</f>
        <v>5.4839816666666669E-3</v>
      </c>
    </row>
    <row r="347" spans="2:4">
      <c r="B347" s="44"/>
      <c r="D347" s="39">
        <f>$AL$89</f>
        <v>4.2579816666666664E-3</v>
      </c>
    </row>
    <row r="348" spans="2:4">
      <c r="B348" s="44" t="str">
        <f>$AM$87</f>
        <v>yt 31 12 2013</v>
      </c>
      <c r="D348" s="39">
        <f>$AM$89</f>
        <v>5.5569816666666671E-3</v>
      </c>
    </row>
    <row r="349" spans="2:4">
      <c r="B349" s="44"/>
      <c r="D349" s="39">
        <f>$AN$89</f>
        <v>7.4305376760372549E-3</v>
      </c>
    </row>
    <row r="350" spans="2:4">
      <c r="B350" s="44"/>
      <c r="D350" s="39">
        <f>$AO$89</f>
        <v>8.0079757729785532E-3</v>
      </c>
    </row>
    <row r="351" spans="2:4">
      <c r="B351" s="44" t="str">
        <f>$AP$87</f>
        <v>yt 31 03 2014</v>
      </c>
      <c r="D351" s="39">
        <f>$AP$89</f>
        <v>9.2361045950655248E-3</v>
      </c>
    </row>
    <row r="352" spans="2:4">
      <c r="B352" s="44"/>
      <c r="D352" s="39">
        <f>$AQ$89</f>
        <v>9.7030977077697516E-3</v>
      </c>
    </row>
    <row r="353" spans="2:4">
      <c r="B353" s="44"/>
      <c r="D353" s="39">
        <f>$AR$89</f>
        <v>1.2684863564483125E-2</v>
      </c>
    </row>
    <row r="354" spans="2:4">
      <c r="B354" s="44" t="str">
        <f>$AS$87</f>
        <v>yt 30 06 2014</v>
      </c>
      <c r="D354" s="39">
        <f>$AS$89</f>
        <v>1.3630611179855557E-2</v>
      </c>
    </row>
    <row r="355" spans="2:4">
      <c r="B355" s="44"/>
      <c r="D355" s="39">
        <f>$AT$89</f>
        <v>1.447182275598995E-2</v>
      </c>
    </row>
    <row r="356" spans="2:4">
      <c r="B356" s="44"/>
      <c r="D356" s="39">
        <f>$AU$89</f>
        <v>1.6138042495658637E-2</v>
      </c>
    </row>
    <row r="357" spans="2:4">
      <c r="B357" s="44" t="str">
        <f>$AV$87</f>
        <v>yt 30 09 2014</v>
      </c>
      <c r="D357" s="39">
        <f>$AV$89</f>
        <v>1.8690796137433636E-2</v>
      </c>
    </row>
    <row r="358" spans="2:4">
      <c r="B358" s="44"/>
      <c r="D358" s="39">
        <f>$AW$89</f>
        <v>2.0247557142046648E-2</v>
      </c>
    </row>
    <row r="359" spans="2:4">
      <c r="B359" s="44"/>
      <c r="D359" s="39">
        <f>$AX$89</f>
        <v>2.370841630270417E-2</v>
      </c>
    </row>
    <row r="360" spans="2:4">
      <c r="B360" s="44" t="str">
        <f>$AY$87</f>
        <v>yt 31 12 2014</v>
      </c>
      <c r="D360" s="39">
        <f>$AY$89</f>
        <v>2.610720916524956E-2</v>
      </c>
    </row>
    <row r="361" spans="2:4">
      <c r="B361" s="44"/>
      <c r="D361" s="39">
        <f>$AZ$89</f>
        <v>2.6752653155878974E-2</v>
      </c>
    </row>
    <row r="362" spans="2:4">
      <c r="B362" s="44"/>
      <c r="D362" s="39">
        <f>$BA$89</f>
        <v>2.7859215058937674E-2</v>
      </c>
    </row>
    <row r="363" spans="2:4">
      <c r="B363" s="44" t="str">
        <f>$BB$87</f>
        <v>yt 31 03 2015</v>
      </c>
      <c r="D363" s="39">
        <f>$BB$89</f>
        <v>3.1576086236850702E-2</v>
      </c>
    </row>
    <row r="364" spans="2:4">
      <c r="B364" s="44"/>
      <c r="D364" s="39">
        <f>$BC$89</f>
        <v>3.4415838124146468E-2</v>
      </c>
    </row>
    <row r="365" spans="2:4">
      <c r="B365" s="44"/>
      <c r="D365" s="39">
        <f>$BD$89</f>
        <v>3.64530722674331E-2</v>
      </c>
    </row>
    <row r="366" spans="2:4">
      <c r="B366" s="44" t="str">
        <f>$BE$87</f>
        <v>yt 30 06 2015</v>
      </c>
      <c r="D366" s="39">
        <f>$BE$89</f>
        <v>3.8573324652060668E-2</v>
      </c>
    </row>
    <row r="367" spans="2:4">
      <c r="B367" s="44"/>
      <c r="D367" s="39">
        <f>$BF$89</f>
        <v>4.0746386409259615E-2</v>
      </c>
    </row>
    <row r="368" spans="2:4">
      <c r="B368" s="44"/>
      <c r="D368" s="39">
        <f>$BG$89</f>
        <v>4.6893166669590931E-2</v>
      </c>
    </row>
    <row r="369" spans="2:4">
      <c r="B369" s="44" t="str">
        <f>$BH$87</f>
        <v>yt 30 09 2015</v>
      </c>
      <c r="D369" s="39">
        <f>$BH$89</f>
        <v>5.0241413027815929E-2</v>
      </c>
    </row>
    <row r="370" spans="2:4">
      <c r="B370" s="44"/>
      <c r="D370" s="39">
        <f>$BI$89</f>
        <v>5.4946932298221653E-2</v>
      </c>
    </row>
    <row r="371" spans="2:4">
      <c r="B371" s="44"/>
      <c r="D371" s="39">
        <f>$BJ$89</f>
        <v>5.7220053992042642E-2</v>
      </c>
    </row>
    <row r="372" spans="2:4">
      <c r="B372" s="44" t="str">
        <f>$BK$87</f>
        <v>yt 31 12 2015</v>
      </c>
      <c r="D372" s="39">
        <f>$BK$89</f>
        <v>5.8053530438825433E-2</v>
      </c>
    </row>
    <row r="373" spans="2:4">
      <c r="B373" s="44"/>
      <c r="D373" s="39">
        <f>$BL$89</f>
        <v>6.3895151667364314E-2</v>
      </c>
    </row>
    <row r="374" spans="2:4">
      <c r="B374" s="44"/>
      <c r="D374" s="39">
        <f>$BM$89</f>
        <v>6.4262151667364306E-2</v>
      </c>
    </row>
    <row r="375" spans="2:4">
      <c r="B375" s="44" t="str">
        <f>$BN$87</f>
        <v>yt 31 03 2016</v>
      </c>
      <c r="D375" s="39">
        <f>$BN$89</f>
        <v>6.4699151667364299E-2</v>
      </c>
    </row>
    <row r="376" spans="2:4">
      <c r="B376" s="44"/>
      <c r="D376" s="39">
        <f>$BO$89</f>
        <v>6.6417781421958491E-2</v>
      </c>
    </row>
    <row r="377" spans="2:4">
      <c r="B377" s="44"/>
      <c r="D377" s="39">
        <f>$BP$89</f>
        <v>6.5930020946077111E-2</v>
      </c>
    </row>
    <row r="378" spans="2:4">
      <c r="B378" s="44" t="str">
        <f>$BQ$87</f>
        <v>yt 30 06 2016</v>
      </c>
      <c r="D378" s="39">
        <f>$BQ$89</f>
        <v>6.6550557348764611E-2</v>
      </c>
    </row>
    <row r="379" spans="2:4">
      <c r="B379" s="44"/>
      <c r="D379" s="39">
        <f>$BR$89</f>
        <v>6.5666557348764601E-2</v>
      </c>
    </row>
    <row r="380" spans="2:4">
      <c r="B380" s="44"/>
      <c r="D380" s="39">
        <f>$BS$89</f>
        <v>5.9557557348764611E-2</v>
      </c>
    </row>
    <row r="381" spans="2:4">
      <c r="B381" s="44" t="str">
        <f>$BT$87</f>
        <v>yt 30 09 2016</v>
      </c>
      <c r="D381" s="39">
        <f>$BT$89</f>
        <v>5.4806557348764606E-2</v>
      </c>
    </row>
    <row r="382" spans="2:4">
      <c r="B382" s="44"/>
      <c r="D382" s="39">
        <f>$BU$89</f>
        <v>4.9538308941278211E-2</v>
      </c>
    </row>
    <row r="383" spans="2:4">
      <c r="B383" s="44"/>
      <c r="D383" s="39">
        <f>$BV$89</f>
        <v>4.4323328086799695E-2</v>
      </c>
    </row>
    <row r="384" spans="2:4">
      <c r="B384" s="44" t="str">
        <f>$BW$87</f>
        <v>yt 31 12 2016</v>
      </c>
      <c r="D384" s="39">
        <f>$BW$89</f>
        <v>4.0356177739317239E-2</v>
      </c>
    </row>
    <row r="385" spans="2:4">
      <c r="B385" s="44"/>
      <c r="D385" s="39">
        <f>$BX$89</f>
        <v>3.2691017861787235E-2</v>
      </c>
    </row>
    <row r="386" spans="2:4">
      <c r="B386" s="44"/>
      <c r="D386" s="39">
        <f>$BY$89</f>
        <v>3.1690387975833442E-2</v>
      </c>
    </row>
    <row r="387" spans="2:4">
      <c r="B387" s="44" t="str">
        <f>$BZ$87</f>
        <v>yt 31 03 2017</v>
      </c>
      <c r="D387" s="39">
        <f>$BZ$89</f>
        <v>2.730038797583343E-2</v>
      </c>
    </row>
    <row r="388" spans="2:4">
      <c r="B388" s="44"/>
      <c r="D388" s="39">
        <f>$CA$89</f>
        <v>2.3363603625274718E-2</v>
      </c>
    </row>
    <row r="389" spans="2:4">
      <c r="B389" s="44"/>
      <c r="D389" s="39">
        <f>$CB$89</f>
        <v>1.9267364101156103E-2</v>
      </c>
    </row>
    <row r="390" spans="2:4">
      <c r="B390" s="44" t="str">
        <f>$CC$87</f>
        <v>yt 30 06 2017</v>
      </c>
      <c r="D390" s="39">
        <f>$CC$89</f>
        <v>1.5130827698468609E-2</v>
      </c>
    </row>
    <row r="391" spans="2:4">
      <c r="B391" s="44"/>
      <c r="D391" s="39">
        <f>$CD$89</f>
        <v>1.2279827698468609E-2</v>
      </c>
    </row>
    <row r="392" spans="2:4">
      <c r="B392" s="44"/>
      <c r="D392" s="39">
        <f>$CE$89</f>
        <v>1.1283827698468609E-2</v>
      </c>
    </row>
    <row r="393" spans="2:4">
      <c r="B393" s="44" t="str">
        <f>$CF$87</f>
        <v>yt 30 09 2017</v>
      </c>
      <c r="D393" s="39">
        <f>$CF$89</f>
        <v>1.118782769846861E-2</v>
      </c>
    </row>
    <row r="394" spans="2:4">
      <c r="B394" s="44"/>
      <c r="D394" s="39">
        <f>$CG$89</f>
        <v>1.2765313912620651E-2</v>
      </c>
    </row>
    <row r="395" spans="2:4">
      <c r="B395" s="44"/>
      <c r="D395" s="39">
        <f>$CH$89</f>
        <v>1.4323313912620653E-2</v>
      </c>
    </row>
    <row r="396" spans="2:4">
      <c r="B396" s="44" t="str">
        <f>$CI$87</f>
        <v>yt 31 12 2017</v>
      </c>
      <c r="D396" s="39">
        <f>$CI$89</f>
        <v>1.7431194950774932E-2</v>
      </c>
    </row>
    <row r="397" spans="2:4">
      <c r="B397" s="44"/>
      <c r="D397" s="39">
        <f>$CJ$89</f>
        <v>2.2830704677132344E-2</v>
      </c>
    </row>
    <row r="398" spans="2:4">
      <c r="B398" s="44"/>
      <c r="D398" s="39">
        <f>$CK$89</f>
        <v>2.3734660055069631E-2</v>
      </c>
    </row>
    <row r="399" spans="2:4">
      <c r="B399" s="44" t="str">
        <f>$CL$87</f>
        <v>yt 31 03 2018</v>
      </c>
      <c r="D399" s="39">
        <f>$CL$89</f>
        <v>2.6241231777976128E-2</v>
      </c>
    </row>
    <row r="400" spans="2:4">
      <c r="B400" s="44"/>
      <c r="D400" s="39">
        <f>$CM$89</f>
        <v>2.6547702758203683E-2</v>
      </c>
    </row>
    <row r="401" spans="2:4">
      <c r="B401" s="44"/>
      <c r="D401" s="39">
        <f>$CN$89</f>
        <v>2.7249116004411839E-2</v>
      </c>
    </row>
    <row r="402" spans="2:4">
      <c r="B402" s="44" t="str">
        <f>$CO$87</f>
        <v>yt 30 06 2018</v>
      </c>
      <c r="D402" s="39">
        <f>$CO$89</f>
        <v>2.7267621909180619E-2</v>
      </c>
    </row>
    <row r="403" spans="2:4">
      <c r="B403" s="44"/>
      <c r="D403" s="39">
        <f>$CP$89</f>
        <v>2.6671266814162879E-2</v>
      </c>
    </row>
    <row r="404" spans="2:4">
      <c r="B404" s="44"/>
      <c r="D404" s="39">
        <f>$CQ$89</f>
        <v>2.6252060279679544E-2</v>
      </c>
    </row>
    <row r="405" spans="2:4">
      <c r="B405" s="44" t="str">
        <f>$CR$87</f>
        <v>yt 30 09 2018</v>
      </c>
      <c r="D405" s="39">
        <f>$CR$89</f>
        <v>2.6257087977974384E-2</v>
      </c>
    </row>
    <row r="406" spans="2:4">
      <c r="B406" s="44"/>
      <c r="D406" s="39">
        <f>$CS$89</f>
        <v>2.4241299931216643E-2</v>
      </c>
    </row>
    <row r="407" spans="2:4">
      <c r="B407" s="44"/>
      <c r="D407" s="39">
        <f>$CT$89</f>
        <v>2.258794680317967E-2</v>
      </c>
    </row>
    <row r="408" spans="2:4">
      <c r="B408" s="44" t="str">
        <f>$CU$87</f>
        <v>yt 31 12 2018</v>
      </c>
      <c r="D408" s="39">
        <f>$CU$89</f>
        <v>2.0155966906863713E-2</v>
      </c>
    </row>
    <row r="409" spans="2:4">
      <c r="B409" s="44"/>
      <c r="D409" s="39">
        <f>$CV$89</f>
        <v>1.646079591735004E-2</v>
      </c>
    </row>
    <row r="410" spans="2:4">
      <c r="B410" s="44"/>
      <c r="D410" s="39">
        <f>$CW$89</f>
        <v>1.5680470425366546E-2</v>
      </c>
    </row>
    <row r="411" spans="2:4">
      <c r="B411" s="44" t="str">
        <f>$CX$87</f>
        <v>yt 31 03 2019</v>
      </c>
      <c r="D411" s="39">
        <f>$CX$89</f>
        <v>1.3419898702460048E-2</v>
      </c>
    </row>
    <row r="412" spans="2:4">
      <c r="B412" s="44"/>
      <c r="D412" s="39">
        <f>$CY$89</f>
        <v>1.3354582318197009E-2</v>
      </c>
    </row>
    <row r="413" spans="2:4">
      <c r="B413" s="44"/>
      <c r="D413" s="39">
        <f>$CZ$89</f>
        <v>1.3933169071988855E-2</v>
      </c>
    </row>
    <row r="414" spans="2:4">
      <c r="B414" s="44" t="str">
        <f>$DA$87</f>
        <v>yt 30 06 2019</v>
      </c>
      <c r="D414" s="39">
        <f>$DA$89</f>
        <v>1.554666316722008E-2</v>
      </c>
    </row>
    <row r="415" spans="2:4">
      <c r="B415" s="44"/>
      <c r="D415" s="39">
        <f>$DB$89</f>
        <v>1.8657018262237819E-2</v>
      </c>
    </row>
    <row r="416" spans="2:4">
      <c r="B416" s="44"/>
      <c r="D416" s="39">
        <f>$DC$89</f>
        <v>2.1066224796721152E-2</v>
      </c>
    </row>
    <row r="417" spans="2:4">
      <c r="B417" s="44" t="str">
        <f>$DD$87</f>
        <v>yt 30 09 2019</v>
      </c>
      <c r="D417" s="39">
        <f>$DD$89</f>
        <v>2.3108197098426313E-2</v>
      </c>
    </row>
    <row r="418" spans="2:4">
      <c r="B418" s="44"/>
      <c r="D418" s="39">
        <f>$DE$89</f>
        <v>2.8970467063499681E-2</v>
      </c>
    </row>
    <row r="419" spans="2:4">
      <c r="B419" s="44"/>
      <c r="D419" s="39">
        <f>$DF$89</f>
        <v>3.8255820191536664E-2</v>
      </c>
    </row>
    <row r="420" spans="2:4">
      <c r="B420" s="44" t="str">
        <f>$DG$87</f>
        <v>yt 31 12 2019</v>
      </c>
      <c r="D420" s="39">
        <f>$DG$89</f>
        <v>4.6593800087852612E-2</v>
      </c>
    </row>
    <row r="421" spans="2:4">
      <c r="B421" s="44"/>
      <c r="D421" s="39">
        <f>$DH$89</f>
        <v>4.8256E-2</v>
      </c>
    </row>
    <row r="422" spans="2:4">
      <c r="B422" s="44"/>
      <c r="D422" s="39">
        <f>$DI$89</f>
        <v>5.1927000000000008E-2</v>
      </c>
    </row>
    <row r="423" spans="2:4">
      <c r="B423" s="44" t="str">
        <f>$DJ$87</f>
        <v>yt 31 03 2020</v>
      </c>
      <c r="D423" s="39">
        <f>$DJ$89</f>
        <v>5.9474000000000006E-2</v>
      </c>
    </row>
    <row r="424" spans="2:4">
      <c r="B424" s="44"/>
      <c r="D424" s="39">
        <f>$DK$89</f>
        <v>6.7074000000000009E-2</v>
      </c>
    </row>
    <row r="425" spans="2:4">
      <c r="B425" s="44"/>
      <c r="D425" s="39">
        <f>$DL$89</f>
        <v>7.5420000000000001E-2</v>
      </c>
    </row>
    <row r="426" spans="2:4">
      <c r="B426" s="44" t="str">
        <f>$DM$87</f>
        <v>yt 30 06 2020</v>
      </c>
      <c r="D426" s="39">
        <f>$DM$89</f>
        <v>8.5522000000000001E-2</v>
      </c>
    </row>
    <row r="427" spans="2:4">
      <c r="B427" s="44"/>
      <c r="D427" s="39">
        <f>$DN$89</f>
        <v>9.0070999999999998E-2</v>
      </c>
    </row>
    <row r="428" spans="2:4">
      <c r="B428" s="44"/>
      <c r="D428" s="39">
        <f>$DO$89</f>
        <v>9.8466000000000012E-2</v>
      </c>
    </row>
    <row r="429" spans="2:4">
      <c r="B429" s="44" t="str">
        <f>$DP$87</f>
        <v>yt 30 09 2020</v>
      </c>
      <c r="D429" s="39">
        <f>$DP$89</f>
        <v>0.10913600000000001</v>
      </c>
    </row>
    <row r="430" spans="2:4">
      <c r="B430" s="44"/>
      <c r="D430" s="39">
        <f>$DQ$89</f>
        <v>0.11378500000000003</v>
      </c>
    </row>
    <row r="431" spans="2:4">
      <c r="B431" s="44"/>
      <c r="D431" s="39">
        <f>$DR$89</f>
        <v>0.11004200000000001</v>
      </c>
    </row>
    <row r="432" spans="2:4">
      <c r="B432" s="44" t="str">
        <f>$DS$87</f>
        <v>yt 31 12 2020</v>
      </c>
      <c r="D432" s="39">
        <f>$DS$89</f>
        <v>0.10617900000000002</v>
      </c>
    </row>
    <row r="433" spans="2:4">
      <c r="B433" s="44"/>
      <c r="D433" s="39">
        <f>$DT$89</f>
        <v>0.10461700000000003</v>
      </c>
    </row>
    <row r="434" spans="2:4">
      <c r="B434" s="44"/>
      <c r="D434" s="39">
        <f>$DU$89</f>
        <v>0.10173600000000001</v>
      </c>
    </row>
    <row r="435" spans="2:4">
      <c r="B435" s="44" t="str">
        <f>$DV$87</f>
        <v>yt 31 03 2021</v>
      </c>
      <c r="D435" s="39">
        <f>$DV$89</f>
        <v>9.498100000000001E-2</v>
      </c>
    </row>
    <row r="436" spans="2:4">
      <c r="B436" s="44"/>
      <c r="D436" s="39">
        <f>$DW$89</f>
        <v>9.0149000000000007E-2</v>
      </c>
    </row>
    <row r="437" spans="2:4">
      <c r="B437" s="44"/>
      <c r="D437" s="39">
        <f>$DX$89</f>
        <v>8.4267000000000009E-2</v>
      </c>
    </row>
    <row r="438" spans="2:4">
      <c r="B438" s="44" t="str">
        <f>$DY$87</f>
        <v>yt 30 06 2021</v>
      </c>
      <c r="D438" s="39">
        <f>$DY$89</f>
        <v>7.6243000000000019E-2</v>
      </c>
    </row>
    <row r="439" spans="2:4">
      <c r="B439" s="44"/>
      <c r="D439" s="39">
        <f>$DZ$89</f>
        <v>7.1367E-2</v>
      </c>
    </row>
    <row r="440" spans="2:4">
      <c r="B440" s="44"/>
      <c r="D440" s="39">
        <f>$EA$89</f>
        <v>6.2460000000000002E-2</v>
      </c>
    </row>
    <row r="441" spans="2:4">
      <c r="B441" s="44" t="str">
        <f>$EB$87</f>
        <v>yt 30 09 2021</v>
      </c>
      <c r="D441" s="39">
        <f>$EB$89</f>
        <v>5.0790000000000009E-2</v>
      </c>
    </row>
    <row r="442" spans="2:4">
      <c r="B442" s="44"/>
      <c r="D442" s="39">
        <f>$EC$89</f>
        <v>4.0959000000000002E-2</v>
      </c>
    </row>
    <row r="443" spans="2:4">
      <c r="B443" s="44"/>
      <c r="D443" s="39">
        <f>$ED$89</f>
        <v>3.6821000000000013E-2</v>
      </c>
    </row>
    <row r="444" spans="2:4">
      <c r="B444" s="44" t="str">
        <f>$EE$87</f>
        <v>yt 31 12 2021</v>
      </c>
      <c r="D444" s="39">
        <f>$EE$89</f>
        <v>3.3013000000000001E-2</v>
      </c>
    </row>
    <row r="445" spans="2:4">
      <c r="B445" s="44"/>
      <c r="D445" s="39">
        <f>$EF$89</f>
        <v>3.3087000000000005E-2</v>
      </c>
    </row>
    <row r="446" spans="2:4">
      <c r="B446" s="44"/>
      <c r="D446" s="39">
        <f>$EG$89</f>
        <v>3.283500000000001E-2</v>
      </c>
    </row>
    <row r="447" spans="2:4">
      <c r="B447" s="44" t="str">
        <f>$EH$87</f>
        <v>yt 31 03 2022</v>
      </c>
      <c r="D447" s="39">
        <f>$EH$89</f>
        <v>3.2844000000000005E-2</v>
      </c>
    </row>
    <row r="448" spans="2:4">
      <c r="B448" s="44"/>
      <c r="D448" s="39">
        <f>$EI$89</f>
        <v>3.1358000000000004E-2</v>
      </c>
    </row>
    <row r="449" spans="2:4">
      <c r="B449" s="44"/>
      <c r="D449" s="39">
        <f>$EJ$89</f>
        <v>3.0225999999999996E-2</v>
      </c>
    </row>
    <row r="450" spans="2:4">
      <c r="B450" s="44" t="str">
        <f>$EK$87</f>
        <v>yt 30 06 2022</v>
      </c>
      <c r="D450" s="39">
        <f>$EK$89</f>
        <v>2.8773E-2</v>
      </c>
    </row>
    <row r="451" spans="2:4">
      <c r="B451" s="44"/>
      <c r="D451" s="39">
        <f>$EL$89</f>
        <v>2.7125000000000003E-2</v>
      </c>
    </row>
    <row r="452" spans="2:4">
      <c r="B452" s="44"/>
      <c r="D452" s="39">
        <f>$EM$89</f>
        <v>2.5486000000000002E-2</v>
      </c>
    </row>
    <row r="453" spans="2:4">
      <c r="B453" s="44" t="str">
        <f>$EN$87</f>
        <v>yt 30 09 2022</v>
      </c>
      <c r="D453" s="39">
        <f>$EN$89</f>
        <v>2.4419E-2</v>
      </c>
    </row>
    <row r="454" spans="2:4">
      <c r="B454" s="44"/>
      <c r="D454" s="39">
        <f>$EO$89</f>
        <v>2.5052000000000001E-2</v>
      </c>
    </row>
    <row r="455" spans="2:4">
      <c r="B455" s="44"/>
      <c r="D455" s="39">
        <f>$EP$89</f>
        <v>2.5932E-2</v>
      </c>
    </row>
    <row r="456" spans="2:4">
      <c r="B456" s="44" t="str">
        <f>$EQ$87</f>
        <v>yt 31 12 2022</v>
      </c>
      <c r="D456" s="39">
        <f>$EQ$89</f>
        <v>2.6287000000000001E-2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33.320988999999997</v>
      </c>
    </row>
    <row r="745" spans="2:8">
      <c r="B745" s="44"/>
      <c r="H745" s="39">
        <f>$D$92</f>
        <v>34.315994999999994</v>
      </c>
    </row>
    <row r="746" spans="2:8">
      <c r="B746" s="44"/>
      <c r="H746" s="39">
        <f>$E$92</f>
        <v>33.995818</v>
      </c>
    </row>
    <row r="747" spans="2:8">
      <c r="B747" s="44" t="str">
        <f>$F$87</f>
        <v>yt 31 03 2011</v>
      </c>
      <c r="H747" s="39">
        <f>$F$92</f>
        <v>34.403953000000001</v>
      </c>
    </row>
    <row r="748" spans="2:8">
      <c r="B748" s="44"/>
      <c r="H748" s="39">
        <f>$G$92</f>
        <v>34.591470000000001</v>
      </c>
    </row>
    <row r="749" spans="2:8">
      <c r="B749" s="44"/>
      <c r="H749" s="39">
        <f>$H$92</f>
        <v>35.371485</v>
      </c>
    </row>
    <row r="750" spans="2:8">
      <c r="B750" s="44" t="str">
        <f>$I$87</f>
        <v>yt 30 06 2011</v>
      </c>
      <c r="H750" s="39">
        <f>$I$92</f>
        <v>36.734408999999999</v>
      </c>
    </row>
    <row r="751" spans="2:8">
      <c r="B751" s="44"/>
      <c r="H751" s="39">
        <f>$J$92</f>
        <v>35.613951</v>
      </c>
    </row>
    <row r="752" spans="2:8">
      <c r="B752" s="44"/>
      <c r="H752" s="39">
        <f>$K$92</f>
        <v>35.333045999999996</v>
      </c>
    </row>
    <row r="753" spans="2:8">
      <c r="B753" s="44" t="str">
        <f>$L$87</f>
        <v>yt 30 09 2011</v>
      </c>
      <c r="H753" s="39">
        <f>$L$92</f>
        <v>32.689399999999992</v>
      </c>
    </row>
    <row r="754" spans="2:8">
      <c r="B754" s="44"/>
      <c r="H754" s="39">
        <f>$M$92</f>
        <v>29.549070999999998</v>
      </c>
    </row>
    <row r="755" spans="2:8">
      <c r="B755" s="44"/>
      <c r="H755" s="39">
        <f>$N$92</f>
        <v>26.910775999999998</v>
      </c>
    </row>
    <row r="756" spans="2:8">
      <c r="B756" s="44" t="str">
        <f>$O$87</f>
        <v>yt 31 12 2011</v>
      </c>
      <c r="H756" s="39">
        <f>$O$92</f>
        <v>25.489055999999998</v>
      </c>
    </row>
    <row r="757" spans="2:8">
      <c r="B757" s="44"/>
      <c r="H757" s="39">
        <f>$P$92</f>
        <v>22.972772000000003</v>
      </c>
    </row>
    <row r="758" spans="2:8">
      <c r="B758" s="44"/>
      <c r="H758" s="39">
        <f>$Q$92</f>
        <v>21.629253000000002</v>
      </c>
    </row>
    <row r="759" spans="2:8">
      <c r="B759" s="44" t="str">
        <f>$R$87</f>
        <v>yt 31 03 2012</v>
      </c>
      <c r="H759" s="39">
        <f>$R$92</f>
        <v>18.927261000000001</v>
      </c>
    </row>
    <row r="760" spans="2:8">
      <c r="B760" s="44"/>
      <c r="H760" s="39">
        <f>$S$92</f>
        <v>17.006179000000003</v>
      </c>
    </row>
    <row r="761" spans="2:8">
      <c r="B761" s="44"/>
      <c r="H761" s="39">
        <f>$T$92</f>
        <v>13.880983999999998</v>
      </c>
    </row>
    <row r="762" spans="2:8">
      <c r="B762" s="44" t="str">
        <f>$U$87</f>
        <v>yt 30 06 2012</v>
      </c>
      <c r="H762" s="39">
        <f>$U$92</f>
        <v>11.440657</v>
      </c>
    </row>
    <row r="763" spans="2:8">
      <c r="B763" s="44"/>
      <c r="H763" s="39">
        <f>$V$92</f>
        <v>9.9584199999999985</v>
      </c>
    </row>
    <row r="764" spans="2:8">
      <c r="B764" s="44"/>
      <c r="H764" s="39">
        <f>$W$92</f>
        <v>8.7182709999999997</v>
      </c>
    </row>
    <row r="765" spans="2:8">
      <c r="B765" s="44" t="str">
        <f>$X$87</f>
        <v>yt 30 09 2012</v>
      </c>
      <c r="H765" s="39">
        <f>$X$92</f>
        <v>10.55331</v>
      </c>
    </row>
    <row r="766" spans="2:8">
      <c r="B766" s="44"/>
      <c r="H766" s="39">
        <f>$Y$92</f>
        <v>10.451445</v>
      </c>
    </row>
    <row r="767" spans="2:8">
      <c r="B767" s="44"/>
      <c r="H767" s="39">
        <f>$Z$92</f>
        <v>10.641845999999999</v>
      </c>
    </row>
    <row r="768" spans="2:8">
      <c r="B768" s="44" t="str">
        <f>$AA$87</f>
        <v>yt 31 12 2012</v>
      </c>
      <c r="H768" s="39">
        <f>$AA$92</f>
        <v>9.4150889999999983</v>
      </c>
    </row>
    <row r="769" spans="2:8">
      <c r="B769" s="44"/>
      <c r="H769" s="39">
        <f>$AB$92</f>
        <v>8.7490299999999994</v>
      </c>
    </row>
    <row r="770" spans="2:8">
      <c r="B770" s="44"/>
      <c r="H770" s="39">
        <f>$AC$92</f>
        <v>8.2494700000000005</v>
      </c>
    </row>
    <row r="771" spans="2:8">
      <c r="B771" s="44" t="str">
        <f>$AD$87</f>
        <v>yt 31 03 2013</v>
      </c>
      <c r="H771" s="39">
        <f>$AD$92</f>
        <v>7.8062460000000007</v>
      </c>
    </row>
    <row r="772" spans="2:8">
      <c r="B772" s="44"/>
      <c r="H772" s="39">
        <f>$AE$92</f>
        <v>7.439674000000001</v>
      </c>
    </row>
    <row r="773" spans="2:8">
      <c r="B773" s="44"/>
      <c r="H773" s="39">
        <f>$AF$92</f>
        <v>7.3545949999999998</v>
      </c>
    </row>
    <row r="774" spans="2:8">
      <c r="B774" s="44" t="str">
        <f>$AG$87</f>
        <v>yt 30 06 2013</v>
      </c>
      <c r="H774" s="39">
        <f>$AG$92</f>
        <v>7.8192599999999999</v>
      </c>
    </row>
    <row r="775" spans="2:8">
      <c r="B775" s="44"/>
      <c r="H775" s="39">
        <f>$AH$92</f>
        <v>8.9645919999999997</v>
      </c>
    </row>
    <row r="776" spans="2:8">
      <c r="B776" s="44"/>
      <c r="H776" s="39">
        <f>$AI$92</f>
        <v>8.7056719999999999</v>
      </c>
    </row>
    <row r="777" spans="2:8">
      <c r="B777" s="44" t="str">
        <f>$AJ$87</f>
        <v>yt 30 09 2013</v>
      </c>
      <c r="H777" s="39">
        <f>$AJ$92</f>
        <v>5.6316439999999997</v>
      </c>
    </row>
    <row r="778" spans="2:8">
      <c r="B778" s="44"/>
      <c r="H778" s="39">
        <f>$AK$92</f>
        <v>4.9288249999999998</v>
      </c>
    </row>
    <row r="779" spans="2:8">
      <c r="B779" s="44"/>
      <c r="H779" s="39">
        <f>$AL$92</f>
        <v>3.5954229999999998</v>
      </c>
    </row>
    <row r="780" spans="2:8">
      <c r="B780" s="44" t="str">
        <f>$AM$87</f>
        <v>yt 31 12 2013</v>
      </c>
      <c r="H780" s="39">
        <f>$AM$92</f>
        <v>4.3159229999999997</v>
      </c>
    </row>
    <row r="781" spans="2:8">
      <c r="B781" s="44"/>
      <c r="H781" s="39">
        <f>$AN$92</f>
        <v>5.3733269999999997</v>
      </c>
    </row>
    <row r="782" spans="2:8">
      <c r="B782" s="44"/>
      <c r="H782" s="39">
        <f>$AO$92</f>
        <v>5.6959839999999993</v>
      </c>
    </row>
    <row r="783" spans="2:8">
      <c r="B783" s="44" t="str">
        <f>$AP$87</f>
        <v>yt 31 03 2014</v>
      </c>
      <c r="H783" s="39">
        <f>$AP$92</f>
        <v>6.2754560000000001</v>
      </c>
    </row>
    <row r="784" spans="2:8">
      <c r="B784" s="44"/>
      <c r="H784" s="39">
        <f>$AQ$92</f>
        <v>6.4821379999999991</v>
      </c>
    </row>
    <row r="785" spans="2:8">
      <c r="B785" s="44"/>
      <c r="H785" s="39">
        <f>$AR$92</f>
        <v>8.6752459999999996</v>
      </c>
    </row>
    <row r="786" spans="2:8">
      <c r="B786" s="44" t="str">
        <f>$AS$87</f>
        <v>yt 30 06 2014</v>
      </c>
      <c r="H786" s="39">
        <f>$AS$92</f>
        <v>9.1638559999999991</v>
      </c>
    </row>
    <row r="787" spans="2:8">
      <c r="B787" s="44"/>
      <c r="H787" s="39">
        <f>$AT$92</f>
        <v>9.6352449999999994</v>
      </c>
    </row>
    <row r="788" spans="2:8">
      <c r="B788" s="44"/>
      <c r="H788" s="39">
        <f>$AU$92</f>
        <v>10.620695</v>
      </c>
    </row>
    <row r="789" spans="2:8">
      <c r="B789" s="44" t="str">
        <f>$AV$87</f>
        <v>yt 30 09 2014</v>
      </c>
      <c r="H789" s="39">
        <f>$AV$92</f>
        <v>12.865962</v>
      </c>
    </row>
    <row r="790" spans="2:8">
      <c r="B790" s="44"/>
      <c r="H790" s="39">
        <f>$AW$92</f>
        <v>14.337693999999999</v>
      </c>
    </row>
    <row r="791" spans="2:8">
      <c r="B791" s="44"/>
      <c r="H791" s="39">
        <f>$AX$92</f>
        <v>17.199529999999999</v>
      </c>
    </row>
    <row r="792" spans="2:8">
      <c r="B792" s="44" t="str">
        <f>$AY$87</f>
        <v>yt 31 12 2014</v>
      </c>
      <c r="H792" s="39">
        <f>$AY$92</f>
        <v>19.427322</v>
      </c>
    </row>
    <row r="793" spans="2:8">
      <c r="B793" s="44"/>
      <c r="H793" s="39">
        <f>$AZ$92</f>
        <v>20.645324999999996</v>
      </c>
    </row>
    <row r="794" spans="2:8">
      <c r="B794" s="44"/>
      <c r="H794" s="39">
        <f>$BA$92</f>
        <v>21.852136999999999</v>
      </c>
    </row>
    <row r="795" spans="2:8">
      <c r="B795" s="44" t="str">
        <f>$BB$87</f>
        <v>yt 31 03 2015</v>
      </c>
      <c r="H795" s="39">
        <f>$BB$92</f>
        <v>25.886057999999998</v>
      </c>
    </row>
    <row r="796" spans="2:8">
      <c r="B796" s="44"/>
      <c r="H796" s="39">
        <f>$BC$92</f>
        <v>28.726139999999997</v>
      </c>
    </row>
    <row r="797" spans="2:8">
      <c r="B797" s="44"/>
      <c r="H797" s="39">
        <f>$BD$92</f>
        <v>31.338074999999996</v>
      </c>
    </row>
    <row r="798" spans="2:8">
      <c r="B798" s="44" t="str">
        <f>$BE$87</f>
        <v>yt 30 06 2015</v>
      </c>
      <c r="H798" s="39">
        <f>$BE$92</f>
        <v>33.583332999999996</v>
      </c>
    </row>
    <row r="799" spans="2:8">
      <c r="B799" s="44"/>
      <c r="H799" s="39">
        <f>$BF$92</f>
        <v>35.669060999999992</v>
      </c>
    </row>
    <row r="800" spans="2:8">
      <c r="B800" s="44"/>
      <c r="H800" s="39">
        <f>$BG$92</f>
        <v>41.906697000000001</v>
      </c>
    </row>
    <row r="801" spans="2:8">
      <c r="B801" s="44" t="str">
        <f>$BH$87</f>
        <v>yt 30 09 2015</v>
      </c>
      <c r="H801" s="39">
        <f>$BH$92</f>
        <v>45.103149999999999</v>
      </c>
    </row>
    <row r="802" spans="2:8">
      <c r="B802" s="44"/>
      <c r="H802" s="39">
        <f>$BI$92</f>
        <v>49.06415299999999</v>
      </c>
    </row>
    <row r="803" spans="2:8">
      <c r="B803" s="44"/>
      <c r="H803" s="39">
        <f>$BJ$92</f>
        <v>51.66048099999999</v>
      </c>
    </row>
    <row r="804" spans="2:8">
      <c r="B804" s="44" t="str">
        <f>$BK$87</f>
        <v>yt 31 12 2015</v>
      </c>
      <c r="H804" s="39">
        <f>$BK$92</f>
        <v>52.503767999999987</v>
      </c>
    </row>
    <row r="805" spans="2:8">
      <c r="B805" s="44"/>
      <c r="H805" s="39">
        <f>$BL$92</f>
        <v>58.174689999999984</v>
      </c>
    </row>
    <row r="806" spans="2:8">
      <c r="B806" s="44"/>
      <c r="H806" s="39">
        <f>$BM$92</f>
        <v>58.584943999999993</v>
      </c>
    </row>
    <row r="807" spans="2:8">
      <c r="B807" s="44" t="str">
        <f>$BN$87</f>
        <v>yt 31 03 2016</v>
      </c>
      <c r="H807" s="39">
        <f>$BN$92</f>
        <v>59.128538999999989</v>
      </c>
    </row>
    <row r="808" spans="2:8">
      <c r="B808" s="44"/>
      <c r="H808" s="39">
        <f>$BO$92</f>
        <v>60.838605999999999</v>
      </c>
    </row>
    <row r="809" spans="2:8">
      <c r="B809" s="44"/>
      <c r="H809" s="39">
        <f>$BP$92</f>
        <v>60.370056999999996</v>
      </c>
    </row>
    <row r="810" spans="2:8">
      <c r="B810" s="44" t="str">
        <f>$BQ$87</f>
        <v>yt 30 06 2016</v>
      </c>
      <c r="H810" s="39">
        <f>$BQ$92</f>
        <v>60.973603999999995</v>
      </c>
    </row>
    <row r="811" spans="2:8">
      <c r="B811" s="44"/>
      <c r="H811" s="39">
        <f>$BR$92</f>
        <v>60.686782000000001</v>
      </c>
    </row>
    <row r="812" spans="2:8">
      <c r="B812" s="44"/>
      <c r="H812" s="39">
        <f>$BS$92</f>
        <v>55.221833999999994</v>
      </c>
    </row>
    <row r="813" spans="2:8">
      <c r="B813" s="44" t="str">
        <f>$BT$87</f>
        <v>yt 30 09 2016</v>
      </c>
      <c r="H813" s="39">
        <f>$BT$92</f>
        <v>51.150032999999993</v>
      </c>
    </row>
    <row r="814" spans="2:8">
      <c r="B814" s="44"/>
      <c r="H814" s="39">
        <f>$BU$92</f>
        <v>46.891674999999999</v>
      </c>
    </row>
    <row r="815" spans="2:8">
      <c r="B815" s="44"/>
      <c r="H815" s="39">
        <f>$BV$92</f>
        <v>42.124811999999991</v>
      </c>
    </row>
    <row r="816" spans="2:8">
      <c r="B816" s="44" t="str">
        <f>$BW$87</f>
        <v>yt 31 12 2016</v>
      </c>
      <c r="H816" s="39">
        <f>$BW$92</f>
        <v>38.778984999999992</v>
      </c>
    </row>
    <row r="817" spans="2:8">
      <c r="B817" s="44"/>
      <c r="H817" s="39">
        <f>$BX$92</f>
        <v>31.324455000000007</v>
      </c>
    </row>
    <row r="818" spans="2:8">
      <c r="B818" s="44"/>
      <c r="H818" s="39">
        <f>$BY$92</f>
        <v>29.877988999999999</v>
      </c>
    </row>
    <row r="819" spans="2:8">
      <c r="B819" s="44" t="str">
        <f>$BZ$87</f>
        <v>yt 31 03 2017</v>
      </c>
      <c r="H819" s="39">
        <f>$BZ$92</f>
        <v>25.230275000000002</v>
      </c>
    </row>
    <row r="820" spans="2:8">
      <c r="B820" s="44"/>
      <c r="H820" s="39">
        <f>$CA$92</f>
        <v>20.915460000000003</v>
      </c>
    </row>
    <row r="821" spans="2:8">
      <c r="B821" s="44"/>
      <c r="H821" s="39">
        <f>$CB$92</f>
        <v>16.728608999999995</v>
      </c>
    </row>
    <row r="822" spans="2:8">
      <c r="B822" s="44" t="str">
        <f>$CC$87</f>
        <v>yt 30 06 2017</v>
      </c>
      <c r="H822" s="39">
        <f>$CC$92</f>
        <v>12.598583999999997</v>
      </c>
    </row>
    <row r="823" spans="2:8">
      <c r="B823" s="44"/>
      <c r="H823" s="39">
        <f>$CD$92</f>
        <v>9.4805050000000008</v>
      </c>
    </row>
    <row r="824" spans="2:8">
      <c r="B824" s="44"/>
      <c r="H824" s="39">
        <f>$CE$92</f>
        <v>8.1056419999999996</v>
      </c>
    </row>
    <row r="825" spans="2:8">
      <c r="B825" s="44" t="str">
        <f>$CF$87</f>
        <v>yt 30 09 2017</v>
      </c>
      <c r="H825" s="39">
        <f>$CF$92</f>
        <v>7.5011649999999994</v>
      </c>
    </row>
    <row r="826" spans="2:8">
      <c r="B826" s="44"/>
      <c r="H826" s="39">
        <f>$CG$92</f>
        <v>8.2514969999999987</v>
      </c>
    </row>
    <row r="827" spans="2:8">
      <c r="B827" s="44"/>
      <c r="H827" s="39">
        <f>$CH$92</f>
        <v>9.1995179999999976</v>
      </c>
    </row>
    <row r="828" spans="2:8">
      <c r="B828" s="44" t="str">
        <f>$CI$87</f>
        <v>yt 31 12 2017</v>
      </c>
      <c r="H828" s="39">
        <f>$CI$92</f>
        <v>11.313000999999998</v>
      </c>
    </row>
    <row r="829" spans="2:8">
      <c r="B829" s="44"/>
      <c r="H829" s="39">
        <f>$CJ$92</f>
        <v>15.971577999999997</v>
      </c>
    </row>
    <row r="830" spans="2:8">
      <c r="B830" s="44"/>
      <c r="H830" s="39">
        <f>$CK$92</f>
        <v>17.176451999999998</v>
      </c>
    </row>
    <row r="831" spans="2:8">
      <c r="B831" s="44" t="str">
        <f>$CL$87</f>
        <v>yt 31 03 2018</v>
      </c>
      <c r="H831" s="39">
        <f>$CL$92</f>
        <v>19.411738</v>
      </c>
    </row>
    <row r="832" spans="2:8">
      <c r="B832" s="44"/>
      <c r="H832" s="39">
        <f>$CM$92</f>
        <v>20.195709999999998</v>
      </c>
    </row>
    <row r="833" spans="2:8">
      <c r="B833" s="44"/>
      <c r="H833" s="39">
        <f>$CN$92</f>
        <v>21.034182999999999</v>
      </c>
    </row>
    <row r="834" spans="2:8">
      <c r="B834" s="44" t="str">
        <f>$CO$87</f>
        <v>yt 30 06 2018</v>
      </c>
      <c r="H834" s="39">
        <f>$CO$92</f>
        <v>20.998434999999997</v>
      </c>
    </row>
    <row r="835" spans="2:8">
      <c r="B835" s="44"/>
      <c r="H835" s="39">
        <f>$CP$92</f>
        <v>20.565552999999998</v>
      </c>
    </row>
    <row r="836" spans="2:8">
      <c r="B836" s="44"/>
      <c r="H836" s="39">
        <f>$CQ$92</f>
        <v>20.270284</v>
      </c>
    </row>
    <row r="837" spans="2:8">
      <c r="B837" s="44" t="str">
        <f>$CR$87</f>
        <v>yt 30 09 2018</v>
      </c>
      <c r="H837" s="39">
        <f>$CR$92</f>
        <v>20.068932</v>
      </c>
    </row>
    <row r="838" spans="2:8">
      <c r="B838" s="44"/>
      <c r="H838" s="39">
        <f>$CS$92</f>
        <v>18.473592000000004</v>
      </c>
    </row>
    <row r="839" spans="2:8">
      <c r="B839" s="44"/>
      <c r="H839" s="39">
        <f>$CT$92</f>
        <v>17.118314999999999</v>
      </c>
    </row>
    <row r="840" spans="2:8">
      <c r="B840" s="44" t="str">
        <f>$CU$87</f>
        <v>yt 31 12 2018</v>
      </c>
      <c r="H840" s="39">
        <f>$CU$92</f>
        <v>15.277176000000001</v>
      </c>
    </row>
    <row r="841" spans="2:8">
      <c r="B841" s="44"/>
      <c r="H841" s="39">
        <f>$CV$92</f>
        <v>11.351815999999998</v>
      </c>
    </row>
    <row r="842" spans="2:8">
      <c r="B842" s="44"/>
      <c r="H842" s="39">
        <f>$CW$92</f>
        <v>10.278917999999997</v>
      </c>
    </row>
    <row r="843" spans="2:8">
      <c r="B843" s="44" t="str">
        <f>$CX$87</f>
        <v>yt 31 03 2019</v>
      </c>
      <c r="H843" s="39">
        <f>$CX$92</f>
        <v>8.0934619999999988</v>
      </c>
    </row>
    <row r="844" spans="2:8">
      <c r="B844" s="44"/>
      <c r="H844" s="39">
        <f>$CY$92</f>
        <v>7.5109060000000003</v>
      </c>
    </row>
    <row r="845" spans="2:8">
      <c r="B845" s="44"/>
      <c r="H845" s="39">
        <f>$CZ$92</f>
        <v>7.2519210000000003</v>
      </c>
    </row>
    <row r="846" spans="2:8">
      <c r="B846" s="44" t="str">
        <f>$DA$87</f>
        <v>yt 30 06 2019</v>
      </c>
      <c r="H846" s="39">
        <f>$DA$92</f>
        <v>8.1898679999999988</v>
      </c>
    </row>
    <row r="847" spans="2:8">
      <c r="B847" s="44"/>
      <c r="H847" s="39">
        <f>$DB$92</f>
        <v>9.8760549999999991</v>
      </c>
    </row>
    <row r="848" spans="2:8">
      <c r="B848" s="44"/>
      <c r="H848" s="39">
        <f>$DC$92</f>
        <v>11.417133999999999</v>
      </c>
    </row>
    <row r="849" spans="2:8">
      <c r="B849" s="44" t="str">
        <f>$DD$87</f>
        <v>yt 30 09 2019</v>
      </c>
      <c r="H849" s="39">
        <f>$DD$92</f>
        <v>12.731263999999998</v>
      </c>
    </row>
    <row r="850" spans="2:8">
      <c r="B850" s="44"/>
      <c r="H850" s="39">
        <f>$DE$92</f>
        <v>16.720213000000001</v>
      </c>
    </row>
    <row r="851" spans="2:8">
      <c r="B851" s="44"/>
      <c r="H851" s="39">
        <f>$DF$92</f>
        <v>23.675256999999995</v>
      </c>
    </row>
    <row r="852" spans="2:8">
      <c r="B852" s="44" t="str">
        <f>$DG$87</f>
        <v>yt 31 12 2019</v>
      </c>
      <c r="H852" s="39">
        <f>$DG$92</f>
        <v>29.318516999999996</v>
      </c>
    </row>
    <row r="853" spans="2:8">
      <c r="B853" s="44"/>
      <c r="H853" s="39">
        <f>$DH$92</f>
        <v>30.935982000000003</v>
      </c>
    </row>
    <row r="854" spans="2:8">
      <c r="B854" s="44"/>
      <c r="H854" s="39">
        <f>$DI$92</f>
        <v>34.320473999999997</v>
      </c>
    </row>
    <row r="855" spans="2:8">
      <c r="B855" s="44" t="str">
        <f>$DJ$87</f>
        <v>yt 31 03 2020</v>
      </c>
      <c r="H855" s="39">
        <f>$DJ$92</f>
        <v>41.058256999999998</v>
      </c>
    </row>
    <row r="856" spans="2:8">
      <c r="B856" s="44"/>
      <c r="H856" s="39">
        <f>$DK$92</f>
        <v>46.952053999999997</v>
      </c>
    </row>
    <row r="857" spans="2:8">
      <c r="B857" s="44"/>
      <c r="H857" s="39">
        <f>$DL$92</f>
        <v>54.09102</v>
      </c>
    </row>
    <row r="858" spans="2:8">
      <c r="B858" s="44" t="str">
        <f>$DM$87</f>
        <v>yt 30 06 2020</v>
      </c>
      <c r="H858" s="39">
        <f>$DM$92</f>
        <v>61.65446</v>
      </c>
    </row>
    <row r="859" spans="2:8">
      <c r="B859" s="44"/>
      <c r="H859" s="39">
        <f>$DN$92</f>
        <v>66.879430999999997</v>
      </c>
    </row>
    <row r="860" spans="2:8">
      <c r="B860" s="44"/>
      <c r="H860" s="39">
        <f>$DO$92</f>
        <v>75.262675000000002</v>
      </c>
    </row>
    <row r="861" spans="2:8">
      <c r="B861" s="44" t="str">
        <f>$DP$87</f>
        <v>yt 30 09 2020</v>
      </c>
      <c r="H861" s="39">
        <f>$DP$92</f>
        <v>84.296672000000001</v>
      </c>
    </row>
    <row r="862" spans="2:8">
      <c r="B862" s="44"/>
      <c r="H862" s="39">
        <f>$DQ$92</f>
        <v>89.721258000000006</v>
      </c>
    </row>
    <row r="863" spans="2:8">
      <c r="B863" s="44"/>
      <c r="H863" s="39">
        <f>$DR$92</f>
        <v>88.075366000000002</v>
      </c>
    </row>
    <row r="864" spans="2:8">
      <c r="B864" s="44" t="str">
        <f>$DS$87</f>
        <v>yt 31 12 2020</v>
      </c>
      <c r="H864" s="39">
        <f>$DS$92</f>
        <v>87.138025999999996</v>
      </c>
    </row>
    <row r="865" spans="2:8">
      <c r="B865" s="44"/>
      <c r="H865" s="39">
        <f>$DT$92</f>
        <v>87.403118000000006</v>
      </c>
    </row>
    <row r="866" spans="2:8">
      <c r="B866" s="44"/>
      <c r="H866" s="39">
        <f>$DU$92</f>
        <v>85.644964000000002</v>
      </c>
    </row>
    <row r="867" spans="2:8">
      <c r="B867" s="44" t="str">
        <f>$DV$87</f>
        <v>yt 31 03 2021</v>
      </c>
      <c r="H867" s="39">
        <f>$DV$92</f>
        <v>79.982033000000001</v>
      </c>
    </row>
    <row r="868" spans="2:8">
      <c r="B868" s="44"/>
      <c r="H868" s="39">
        <f>$DW$92</f>
        <v>75.760029000000003</v>
      </c>
    </row>
    <row r="869" spans="2:8">
      <c r="B869" s="44"/>
      <c r="H869" s="39">
        <f>$DX$92</f>
        <v>70.647261999999998</v>
      </c>
    </row>
    <row r="870" spans="2:8">
      <c r="B870" s="44" t="str">
        <f>$DY$87</f>
        <v>yt 30 06 2021</v>
      </c>
      <c r="H870" s="39">
        <f>$DY$92</f>
        <v>65.151045999999994</v>
      </c>
    </row>
    <row r="871" spans="2:8">
      <c r="B871" s="44"/>
      <c r="H871" s="39">
        <f>$DZ$92</f>
        <v>60.514588999999994</v>
      </c>
    </row>
    <row r="872" spans="2:8">
      <c r="B872" s="44"/>
      <c r="H872" s="39">
        <f>$EA$92</f>
        <v>51.480497</v>
      </c>
    </row>
    <row r="873" spans="2:8">
      <c r="B873" s="44" t="str">
        <f>$EB$87</f>
        <v>yt 30 09 2021</v>
      </c>
      <c r="H873" s="39">
        <f>$EB$92</f>
        <v>41.909993999999998</v>
      </c>
    </row>
    <row r="874" spans="2:8">
      <c r="B874" s="44"/>
      <c r="H874" s="39">
        <f>$EC$92</f>
        <v>32.932810000000003</v>
      </c>
    </row>
    <row r="875" spans="2:8">
      <c r="B875" s="44"/>
      <c r="H875" s="39">
        <f>$ED$92</f>
        <v>28.315703000000003</v>
      </c>
    </row>
    <row r="876" spans="2:8">
      <c r="B876" s="44" t="str">
        <f>$EE$87</f>
        <v>yt 31 12 2021</v>
      </c>
      <c r="H876" s="39">
        <f>$EE$92</f>
        <v>23.932575000000003</v>
      </c>
    </row>
    <row r="877" spans="2:8">
      <c r="B877" s="44"/>
      <c r="H877" s="39">
        <f>$EF$92</f>
        <v>22.217521999999999</v>
      </c>
    </row>
    <row r="878" spans="2:8">
      <c r="B878" s="44"/>
      <c r="H878" s="39">
        <f>$EG$92</f>
        <v>21.075996</v>
      </c>
    </row>
    <row r="879" spans="2:8">
      <c r="B879" s="44" t="str">
        <f>$EH$87</f>
        <v>yt 31 03 2022</v>
      </c>
      <c r="H879" s="39">
        <f>$EH$92</f>
        <v>20.658337</v>
      </c>
    </row>
    <row r="880" spans="2:8">
      <c r="B880" s="44"/>
      <c r="H880" s="39">
        <f>$EI$92</f>
        <v>19.983876999999996</v>
      </c>
    </row>
    <row r="881" spans="2:8">
      <c r="B881" s="44"/>
      <c r="H881" s="39">
        <f>$EJ$92</f>
        <v>18.813772</v>
      </c>
    </row>
    <row r="882" spans="2:8">
      <c r="B882" s="44" t="str">
        <f>$EK$87</f>
        <v>yt 30 06 2022</v>
      </c>
      <c r="H882" s="39">
        <f>$EK$92</f>
        <v>17.120236999999999</v>
      </c>
    </row>
    <row r="883" spans="2:8">
      <c r="B883" s="44"/>
      <c r="H883" s="39">
        <f>$EL$92</f>
        <v>15.411131000000001</v>
      </c>
    </row>
    <row r="884" spans="2:8">
      <c r="B884" s="44"/>
      <c r="H884" s="39">
        <f>$EM$92</f>
        <v>14.612327000000001</v>
      </c>
    </row>
    <row r="885" spans="2:8">
      <c r="B885" s="44" t="str">
        <f>$EN$87</f>
        <v>yt 30 09 2022</v>
      </c>
      <c r="H885" s="39">
        <f>$EN$92</f>
        <v>13.753019999999999</v>
      </c>
    </row>
    <row r="886" spans="2:8">
      <c r="B886" s="44"/>
      <c r="H886" s="39">
        <f>$EO$92</f>
        <v>13.910867999999997</v>
      </c>
    </row>
    <row r="887" spans="2:8">
      <c r="B887" s="44"/>
      <c r="H887" s="39">
        <f>$EP$92</f>
        <v>14.242049999999999</v>
      </c>
    </row>
    <row r="888" spans="2:8">
      <c r="B888" s="44" t="str">
        <f>$EQ$87</f>
        <v>yt 31 12 2022</v>
      </c>
      <c r="H888" s="39">
        <f>$EQ$92</f>
        <v>14.319716999999997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indexed="53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66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 t="s">
        <v>57</v>
      </c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 t="shared" ref="C8:C17" si="0">SUM(D8:O8)</f>
        <v>0</v>
      </c>
      <c r="D8" s="30">
        <f>1000/$B$7*'[2]4407'!B$202</f>
        <v>0</v>
      </c>
      <c r="E8" s="31">
        <f>1000/$B$7*'[2]4407'!C$202</f>
        <v>0</v>
      </c>
      <c r="F8" s="31">
        <f>1000/$B$7*'[2]4407'!D$202</f>
        <v>0</v>
      </c>
      <c r="G8" s="31">
        <f>1000/$B$7*'[2]4407'!E$202</f>
        <v>0</v>
      </c>
      <c r="H8" s="31">
        <f>1000/$B$7*'[2]4407'!F$202</f>
        <v>0</v>
      </c>
      <c r="I8" s="31">
        <f>1000/$B$7*'[2]4407'!G$202</f>
        <v>0</v>
      </c>
      <c r="J8" s="31">
        <f>1000/$B$7*'[2]4407'!H$202</f>
        <v>0</v>
      </c>
      <c r="K8" s="31">
        <f>1000/$B$7*'[2]4407'!I$202</f>
        <v>0</v>
      </c>
      <c r="L8" s="31">
        <f>1000/$B$7*'[2]4407'!J$202</f>
        <v>0</v>
      </c>
      <c r="M8" s="31">
        <f>1000/$B$7*'[2]4407'!K$202</f>
        <v>0</v>
      </c>
      <c r="N8" s="31">
        <f>1000/$B$7*'[2]4407'!L$202</f>
        <v>0</v>
      </c>
      <c r="O8" s="32">
        <f>1000/$B$7*'[2]4407'!M$202</f>
        <v>0</v>
      </c>
    </row>
    <row r="9" spans="1:15" ht="13">
      <c r="B9" s="4">
        <f t="shared" ref="B9:B19" si="1">1+B8</f>
        <v>2006</v>
      </c>
      <c r="C9" s="33">
        <f t="shared" si="0"/>
        <v>0</v>
      </c>
      <c r="D9" s="30">
        <f>1000/$B$7*'[3]4407'!B$202</f>
        <v>0</v>
      </c>
      <c r="E9" s="31">
        <f>1000/$B$7*'[3]4407'!C$202</f>
        <v>0</v>
      </c>
      <c r="F9" s="31">
        <f>1000/$B$7*'[3]4407'!D$202</f>
        <v>0</v>
      </c>
      <c r="G9" s="31">
        <f>1000/$B$7*'[3]4407'!E$202</f>
        <v>0</v>
      </c>
      <c r="H9" s="31">
        <f>1000/$B$7*'[3]4407'!F$202</f>
        <v>0</v>
      </c>
      <c r="I9" s="31">
        <f>1000/$B$7*'[3]4407'!G$202</f>
        <v>0</v>
      </c>
      <c r="J9" s="31">
        <f>1000/$B$7*'[3]4407'!H$202</f>
        <v>0</v>
      </c>
      <c r="K9" s="31">
        <f>1000/$B$7*'[3]4407'!I$202</f>
        <v>0</v>
      </c>
      <c r="L9" s="31">
        <f>1000/$B$7*'[3]4407'!J$202</f>
        <v>0</v>
      </c>
      <c r="M9" s="31">
        <f>1000/$B$7*'[3]4407'!K$202</f>
        <v>0</v>
      </c>
      <c r="N9" s="31">
        <f>1000/$B$7*'[3]4407'!L$202</f>
        <v>0</v>
      </c>
      <c r="O9" s="32">
        <f>1000/$B$7*'[3]4407'!M$202</f>
        <v>0</v>
      </c>
    </row>
    <row r="10" spans="1:15" ht="13">
      <c r="B10" s="4">
        <f t="shared" si="1"/>
        <v>2007</v>
      </c>
      <c r="C10" s="33">
        <f t="shared" si="0"/>
        <v>0</v>
      </c>
      <c r="D10" s="30">
        <f>1000/$B$7*'[4]4407'!B$202</f>
        <v>0</v>
      </c>
      <c r="E10" s="31">
        <f>1000/$B$7*'[4]4407'!C$202</f>
        <v>0</v>
      </c>
      <c r="F10" s="31">
        <f>1000/$B$7*'[4]4407'!D$202</f>
        <v>0</v>
      </c>
      <c r="G10" s="31">
        <f>1000/$B$7*'[4]4407'!E$202</f>
        <v>0</v>
      </c>
      <c r="H10" s="31">
        <f>1000/$B$7*'[4]4407'!F$202</f>
        <v>0</v>
      </c>
      <c r="I10" s="31">
        <f>1000/$B$7*'[4]4407'!G$202</f>
        <v>0</v>
      </c>
      <c r="J10" s="31">
        <f>1000/$B$7*'[4]4407'!H$202</f>
        <v>0</v>
      </c>
      <c r="K10" s="31">
        <f>1000/$B$7*'[4]4407'!I$202</f>
        <v>0</v>
      </c>
      <c r="L10" s="31">
        <f>1000/$B$7*'[4]4407'!J$202</f>
        <v>0</v>
      </c>
      <c r="M10" s="31">
        <f>1000/$B$7*'[4]4407'!K$202</f>
        <v>0</v>
      </c>
      <c r="N10" s="31">
        <f>1000/$B$7*'[4]4407'!L$202</f>
        <v>0</v>
      </c>
      <c r="O10" s="32">
        <f>1000/$B$7*'[4]4407'!M$202</f>
        <v>0</v>
      </c>
    </row>
    <row r="11" spans="1:15" ht="13">
      <c r="B11" s="4">
        <f t="shared" si="1"/>
        <v>2008</v>
      </c>
      <c r="C11" s="33">
        <f t="shared" si="0"/>
        <v>0</v>
      </c>
      <c r="D11" s="30">
        <f>1000/$B$7*'[5]4407'!B$202</f>
        <v>0</v>
      </c>
      <c r="E11" s="31">
        <f>1000/$B$7*'[5]4407'!C$202</f>
        <v>0</v>
      </c>
      <c r="F11" s="31">
        <f>1000/$B$7*'[5]4407'!D$202</f>
        <v>0</v>
      </c>
      <c r="G11" s="31">
        <f>1000/$B$7*'[5]4407'!E$202</f>
        <v>0</v>
      </c>
      <c r="H11" s="31">
        <f>1000/$B$7*'[5]4407'!F$202</f>
        <v>0</v>
      </c>
      <c r="I11" s="31">
        <f>1000/$B$7*'[5]4407'!G$202</f>
        <v>0</v>
      </c>
      <c r="J11" s="31">
        <f>1000/$B$7*'[5]4407'!H$202</f>
        <v>0</v>
      </c>
      <c r="K11" s="31">
        <f>1000/$B$7*'[5]4407'!I$202</f>
        <v>0</v>
      </c>
      <c r="L11" s="31">
        <f>1000/$B$7*'[5]4407'!J$202</f>
        <v>0</v>
      </c>
      <c r="M11" s="31">
        <f>1000/$B$7*'[5]4407'!K$202</f>
        <v>0</v>
      </c>
      <c r="N11" s="31">
        <f>1000/$B$7*'[5]4407'!L$202</f>
        <v>0</v>
      </c>
      <c r="O11" s="32">
        <f>1000/$B$7*'[5]4407'!M$202</f>
        <v>0</v>
      </c>
    </row>
    <row r="12" spans="1:15" ht="13">
      <c r="B12" s="4">
        <f t="shared" si="1"/>
        <v>2009</v>
      </c>
      <c r="C12" s="33">
        <f t="shared" si="0"/>
        <v>0</v>
      </c>
      <c r="D12" s="30">
        <f>1000/$B$7*'[6]4407'!B$202</f>
        <v>0</v>
      </c>
      <c r="E12" s="31">
        <f>1000/$B$7*'[6]4407'!C$202</f>
        <v>0</v>
      </c>
      <c r="F12" s="31">
        <f>1000/$B$7*'[6]4407'!D$202</f>
        <v>0</v>
      </c>
      <c r="G12" s="31">
        <f>1000/$B$7*'[6]4407'!E$202</f>
        <v>0</v>
      </c>
      <c r="H12" s="31">
        <f>1000/$B$7*'[6]4407'!F$202</f>
        <v>0</v>
      </c>
      <c r="I12" s="31">
        <f>1000/$B$7*'[6]4407'!G$202</f>
        <v>0</v>
      </c>
      <c r="J12" s="31">
        <f>1000/$B$7*'[6]4407'!H$202</f>
        <v>0</v>
      </c>
      <c r="K12" s="31">
        <f>1000/$B$7*'[6]4407'!I$202</f>
        <v>0</v>
      </c>
      <c r="L12" s="31">
        <f>1000/$B$7*'[6]4407'!J$202</f>
        <v>0</v>
      </c>
      <c r="M12" s="31">
        <f>1000/$B$7*'[6]4407'!K$202</f>
        <v>0</v>
      </c>
      <c r="N12" s="31">
        <f>1000/$B$7*'[6]4407'!L$202</f>
        <v>0</v>
      </c>
      <c r="O12" s="32">
        <f>1000/$B$7*'[6]4407'!M$202</f>
        <v>0</v>
      </c>
    </row>
    <row r="13" spans="1:15" ht="13">
      <c r="B13" s="4">
        <f t="shared" si="1"/>
        <v>2010</v>
      </c>
      <c r="C13" s="33">
        <f t="shared" si="0"/>
        <v>0</v>
      </c>
      <c r="D13" s="30">
        <f>1000/$B$7*'[7]4407'!B$202</f>
        <v>0</v>
      </c>
      <c r="E13" s="31">
        <f>1000/$B$7*'[7]4407'!C$202</f>
        <v>0</v>
      </c>
      <c r="F13" s="31">
        <f>1000/$B$7*'[7]4407'!D$202</f>
        <v>0</v>
      </c>
      <c r="G13" s="31">
        <f>1000/$B$7*'[7]4407'!E$202</f>
        <v>0</v>
      </c>
      <c r="H13" s="31">
        <f>1000/$B$7*'[7]4407'!F$202</f>
        <v>0</v>
      </c>
      <c r="I13" s="31">
        <f>1000/$B$7*'[7]4407'!G$202</f>
        <v>0</v>
      </c>
      <c r="J13" s="31">
        <f>1000/$B$7*'[7]4407'!H$202</f>
        <v>0</v>
      </c>
      <c r="K13" s="31">
        <f>1000/$B$7*'[7]4407'!I$202</f>
        <v>0</v>
      </c>
      <c r="L13" s="31">
        <f>1000/$B$7*'[7]4407'!J$202</f>
        <v>0</v>
      </c>
      <c r="M13" s="31">
        <f>1000/$B$7*'[7]4407'!K$202</f>
        <v>0</v>
      </c>
      <c r="N13" s="31">
        <f>1000/$B$7*'[7]4407'!L$202</f>
        <v>0</v>
      </c>
      <c r="O13" s="32">
        <f>1000/$B$7*'[7]4407'!M$202</f>
        <v>0</v>
      </c>
    </row>
    <row r="14" spans="1:15" ht="13">
      <c r="B14" s="4">
        <f t="shared" si="1"/>
        <v>2011</v>
      </c>
      <c r="C14" s="33">
        <f t="shared" si="0"/>
        <v>0</v>
      </c>
      <c r="D14" s="30">
        <f>1000/$B$7*'[8]4407'!B$202</f>
        <v>0</v>
      </c>
      <c r="E14" s="31">
        <f>1000/$B$7*'[8]4407'!C$202</f>
        <v>0</v>
      </c>
      <c r="F14" s="31">
        <f>1000/$B$7*'[8]4407'!D$202</f>
        <v>0</v>
      </c>
      <c r="G14" s="31">
        <f>1000/$B$7*'[8]4407'!E$202</f>
        <v>0</v>
      </c>
      <c r="H14" s="31">
        <f>1000/$B$7*'[8]4407'!F$202</f>
        <v>0</v>
      </c>
      <c r="I14" s="31">
        <f>1000/$B$7*'[8]4407'!G$202</f>
        <v>0</v>
      </c>
      <c r="J14" s="31">
        <f>1000/$B$7*'[8]4407'!H$202</f>
        <v>0</v>
      </c>
      <c r="K14" s="31">
        <f>1000/$B$7*'[8]4407'!I$202</f>
        <v>0</v>
      </c>
      <c r="L14" s="31">
        <f>1000/$B$7*'[8]4407'!J$202</f>
        <v>0</v>
      </c>
      <c r="M14" s="31">
        <f>1000/$B$7*'[8]4407'!K$202</f>
        <v>0</v>
      </c>
      <c r="N14" s="31">
        <f>1000/$B$7*'[8]4407'!L$202</f>
        <v>0</v>
      </c>
      <c r="O14" s="32">
        <f>1000/$B$7*'[8]4407'!M$202</f>
        <v>0</v>
      </c>
    </row>
    <row r="15" spans="1:15" ht="13">
      <c r="B15" s="4">
        <f t="shared" si="1"/>
        <v>2012</v>
      </c>
      <c r="C15" s="33">
        <f t="shared" si="0"/>
        <v>1.3000000000000001E-2</v>
      </c>
      <c r="D15" s="30">
        <f>1000/$B$7*'[9]4407'!B$202</f>
        <v>0</v>
      </c>
      <c r="E15" s="31">
        <f>1000/$B$7*'[9]4407'!C$202</f>
        <v>0</v>
      </c>
      <c r="F15" s="31">
        <f>1000/$B$7*'[9]4407'!D$202</f>
        <v>0</v>
      </c>
      <c r="G15" s="31">
        <f>1000/$B$7*'[9]4407'!E$202</f>
        <v>0</v>
      </c>
      <c r="H15" s="31">
        <f>1000/$B$7*'[9]4407'!F$202</f>
        <v>0</v>
      </c>
      <c r="I15" s="31">
        <f>1000/$B$7*'[9]4407'!G$202</f>
        <v>0</v>
      </c>
      <c r="J15" s="31">
        <f>1000/$B$7*'[9]4407'!H$202</f>
        <v>0</v>
      </c>
      <c r="K15" s="31">
        <f>1000/$B$7*'[9]4407'!I$202</f>
        <v>0</v>
      </c>
      <c r="L15" s="31">
        <f>1000/$B$7*'[9]4407'!J$202</f>
        <v>0</v>
      </c>
      <c r="M15" s="31">
        <f>1000/$B$7*'[9]4407'!K$202</f>
        <v>0</v>
      </c>
      <c r="N15" s="31">
        <f>1000/$B$7*'[9]4407'!L$202</f>
        <v>0</v>
      </c>
      <c r="O15" s="32">
        <f>1000/$B$7*'[9]4407'!M$202</f>
        <v>1.3000000000000001E-2</v>
      </c>
    </row>
    <row r="16" spans="1:15" ht="13">
      <c r="B16" s="4">
        <f t="shared" si="1"/>
        <v>2013</v>
      </c>
      <c r="C16" s="58">
        <f t="shared" si="0"/>
        <v>0</v>
      </c>
      <c r="D16" s="59">
        <f>1000/$B$7*'[10]4407'!B$202</f>
        <v>0</v>
      </c>
      <c r="E16" s="60">
        <f>1000/$B$7*'[10]4407'!C$202</f>
        <v>0</v>
      </c>
      <c r="F16" s="60">
        <f>1000/$B$7*'[10]4407'!D$202</f>
        <v>0</v>
      </c>
      <c r="G16" s="60">
        <f>1000/$B$7*'[10]4407'!E$202</f>
        <v>0</v>
      </c>
      <c r="H16" s="60">
        <f>1000/$B$7*'[10]4407'!F$202</f>
        <v>0</v>
      </c>
      <c r="I16" s="60">
        <f>1000/$B$7*'[10]4407'!G$202</f>
        <v>0</v>
      </c>
      <c r="J16" s="60">
        <f>1000/$B$7*'[10]4407'!H$202</f>
        <v>0</v>
      </c>
      <c r="K16" s="60">
        <f>1000/$B$7*'[10]4407'!I$202</f>
        <v>0</v>
      </c>
      <c r="L16" s="60">
        <f>1000/$B$7*'[10]4407'!J$202</f>
        <v>0</v>
      </c>
      <c r="M16" s="60">
        <f>1000/$B$7*'[10]4407'!K$202</f>
        <v>0</v>
      </c>
      <c r="N16" s="60">
        <f>1000/$B$7*'[10]4407'!L$202</f>
        <v>0</v>
      </c>
      <c r="O16" s="61">
        <f>1000/$B$7*'[10]4407'!M$202</f>
        <v>0</v>
      </c>
    </row>
    <row r="17" spans="2:15" ht="13">
      <c r="B17" s="4">
        <f t="shared" si="1"/>
        <v>2014</v>
      </c>
      <c r="C17" s="77">
        <f t="shared" si="0"/>
        <v>8.1560210183162452E-2</v>
      </c>
      <c r="D17" s="71">
        <f>1000/$B$7*'[11]4407'!B$202</f>
        <v>1.5926454198150943E-2</v>
      </c>
      <c r="E17" s="72">
        <f>1000/$B$7*'[11]4407'!C$202</f>
        <v>0</v>
      </c>
      <c r="F17" s="72">
        <f>1000/$B$7*'[11]4407'!D$202</f>
        <v>3.7133785314636146E-2</v>
      </c>
      <c r="G17" s="72">
        <f>1000/$B$7*'[11]4407'!E$202</f>
        <v>0</v>
      </c>
      <c r="H17" s="72">
        <f>1000/$B$7*'[11]4407'!F$202</f>
        <v>0</v>
      </c>
      <c r="I17" s="72">
        <f>1000/$B$7*'[11]4407'!G$202</f>
        <v>0</v>
      </c>
      <c r="J17" s="72">
        <f>1000/$B$7*'[11]4407'!H$202</f>
        <v>0</v>
      </c>
      <c r="K17" s="72">
        <f>1000/$B$7*'[11]4407'!I$202</f>
        <v>2.8499970670375373E-2</v>
      </c>
      <c r="L17" s="72">
        <f>1000/$B$7*'[11]4407'!J$202</f>
        <v>0</v>
      </c>
      <c r="M17" s="72">
        <f>1000/$B$7*'[11]4407'!K$202</f>
        <v>0</v>
      </c>
      <c r="N17" s="72">
        <f>1000/$B$7*'[11]4407'!L$202</f>
        <v>0</v>
      </c>
      <c r="O17" s="73">
        <f>1000/$B$7*'[11]4407'!M$202</f>
        <v>0</v>
      </c>
    </row>
    <row r="18" spans="2:15" ht="13">
      <c r="B18" s="4">
        <f t="shared" si="1"/>
        <v>2015</v>
      </c>
      <c r="C18" s="77">
        <f t="shared" ref="C18:C23" si="2">SUM(D18:O18)</f>
        <v>0</v>
      </c>
      <c r="D18" s="71">
        <f>1000/$B$7*'[12]4407'!B$202</f>
        <v>0</v>
      </c>
      <c r="E18" s="72">
        <f>1000/$B$7*'[12]4407'!C$202</f>
        <v>0</v>
      </c>
      <c r="F18" s="72">
        <f>1000/$B$7*'[12]4407'!D$202</f>
        <v>0</v>
      </c>
      <c r="G18" s="72">
        <f>1000/$B$7*'[12]4407'!E$202</f>
        <v>0</v>
      </c>
      <c r="H18" s="72">
        <f>1000/$B$7*'[12]4407'!F$202</f>
        <v>0</v>
      </c>
      <c r="I18" s="72">
        <f>1000/$B$7*'[12]4407'!G$202</f>
        <v>0</v>
      </c>
      <c r="J18" s="72">
        <f>1000/$B$7*'[12]4407'!H$202</f>
        <v>0</v>
      </c>
      <c r="K18" s="72">
        <f>1000/$B$7*'[12]4407'!I$202</f>
        <v>0</v>
      </c>
      <c r="L18" s="72">
        <f>1000/$B$7*'[12]4407'!J$202</f>
        <v>0</v>
      </c>
      <c r="M18" s="72">
        <f>1000/$B$7*'[12]4407'!K$202</f>
        <v>0</v>
      </c>
      <c r="N18" s="72">
        <f>1000/$B$7*'[12]4407'!L$202</f>
        <v>0</v>
      </c>
      <c r="O18" s="73">
        <f>1000/$B$7*'[12]4407'!M$202</f>
        <v>0</v>
      </c>
    </row>
    <row r="19" spans="2:15" ht="13">
      <c r="B19" s="4">
        <f t="shared" si="1"/>
        <v>2016</v>
      </c>
      <c r="C19" s="77">
        <f t="shared" si="2"/>
        <v>0</v>
      </c>
      <c r="D19" s="71">
        <f>1000/$B$7*'[13]4407'!B$202</f>
        <v>0</v>
      </c>
      <c r="E19" s="72">
        <f>1000/$B$7*'[13]4407'!C$202</f>
        <v>0</v>
      </c>
      <c r="F19" s="72">
        <f>1000/$B$7*'[13]4407'!D$202</f>
        <v>0</v>
      </c>
      <c r="G19" s="72">
        <f>1000/$B$7*'[13]4407'!E$202</f>
        <v>0</v>
      </c>
      <c r="H19" s="72">
        <f>1000/$B$7*'[13]4407'!F$202</f>
        <v>0</v>
      </c>
      <c r="I19" s="72">
        <f>1000/$B$7*'[13]4407'!G$202</f>
        <v>0</v>
      </c>
      <c r="J19" s="72">
        <f>1000/$B$7*'[13]4407'!H$202</f>
        <v>0</v>
      </c>
      <c r="K19" s="72">
        <f>1000/$B$7*'[13]4407'!I$202</f>
        <v>0</v>
      </c>
      <c r="L19" s="72">
        <f>1000/$B$7*'[13]4407'!J$202</f>
        <v>0</v>
      </c>
      <c r="M19" s="72">
        <f>1000/$B$7*'[13]4407'!K$202</f>
        <v>0</v>
      </c>
      <c r="N19" s="72">
        <f>1000/$B$7*'[13]4407'!L$202</f>
        <v>0</v>
      </c>
      <c r="O19" s="73">
        <f>1000/$B$7*'[13]4407'!M$202</f>
        <v>0</v>
      </c>
    </row>
    <row r="20" spans="2:15" ht="13">
      <c r="B20" s="4">
        <f t="shared" ref="B20:B28" si="3">1+B19</f>
        <v>2017</v>
      </c>
      <c r="C20" s="58">
        <f t="shared" si="2"/>
        <v>0</v>
      </c>
      <c r="D20" s="59">
        <f>1000/$B$7*'[14]4407'!B$202</f>
        <v>0</v>
      </c>
      <c r="E20" s="60">
        <f>1000/$B$7*'[14]4407'!C$202</f>
        <v>0</v>
      </c>
      <c r="F20" s="60">
        <f>1000/$B$7*'[14]4407'!D$202</f>
        <v>0</v>
      </c>
      <c r="G20" s="60">
        <f>1000/$B$7*'[14]4407'!E$202</f>
        <v>0</v>
      </c>
      <c r="H20" s="60">
        <f>1000/$B$7*'[14]4407'!F$202</f>
        <v>0</v>
      </c>
      <c r="I20" s="60">
        <f>1000/$B$7*'[14]4407'!G$202</f>
        <v>0</v>
      </c>
      <c r="J20" s="60">
        <f>1000/$B$7*'[14]4407'!H$202</f>
        <v>0</v>
      </c>
      <c r="K20" s="60">
        <f>1000/$B$7*'[14]4407'!I$202</f>
        <v>0</v>
      </c>
      <c r="L20" s="60">
        <f>1000/$B$7*'[14]4407'!J$202</f>
        <v>0</v>
      </c>
      <c r="M20" s="60">
        <f>1000/$B$7*'[14]4407'!K$202</f>
        <v>0</v>
      </c>
      <c r="N20" s="60">
        <f>1000/$B$7*'[14]4407'!L$202</f>
        <v>0</v>
      </c>
      <c r="O20" s="61">
        <f>1000/$B$7*'[14]4407'!M$202</f>
        <v>0</v>
      </c>
    </row>
    <row r="21" spans="2:15" ht="13">
      <c r="B21" s="4">
        <f t="shared" si="3"/>
        <v>2018</v>
      </c>
      <c r="C21" s="58">
        <f t="shared" si="2"/>
        <v>0</v>
      </c>
      <c r="D21" s="59">
        <f>1000/$B$7*'[15]4407'!B$202</f>
        <v>0</v>
      </c>
      <c r="E21" s="60">
        <f>1000/$B$7*'[15]4407'!C$202</f>
        <v>0</v>
      </c>
      <c r="F21" s="60">
        <f>1000/$B$7*'[15]4407'!D$202</f>
        <v>0</v>
      </c>
      <c r="G21" s="60">
        <f>1000/$B$7*'[15]4407'!E$202</f>
        <v>0</v>
      </c>
      <c r="H21" s="60">
        <f>1000/$B$7*'[15]4407'!F$202</f>
        <v>0</v>
      </c>
      <c r="I21" s="60">
        <f>1000/$B$7*'[15]4407'!G$202</f>
        <v>0</v>
      </c>
      <c r="J21" s="60">
        <f>1000/$B$7*'[15]4407'!H$202</f>
        <v>0</v>
      </c>
      <c r="K21" s="60">
        <f>1000/$B$7*'[15]4407'!I$202</f>
        <v>0</v>
      </c>
      <c r="L21" s="60">
        <f>1000/$B$7*'[15]4407'!J$202</f>
        <v>0</v>
      </c>
      <c r="M21" s="60">
        <f>1000/$B$7*'[15]4407'!K$202</f>
        <v>0</v>
      </c>
      <c r="N21" s="60">
        <f>1000/$B$7*'[15]4407'!L$202</f>
        <v>0</v>
      </c>
      <c r="O21" s="61">
        <f>1000/$B$7*'[15]4407'!M$202</f>
        <v>0</v>
      </c>
    </row>
    <row r="22" spans="2:15" ht="13">
      <c r="B22" s="4">
        <f t="shared" si="3"/>
        <v>2019</v>
      </c>
      <c r="C22" s="58">
        <f t="shared" si="2"/>
        <v>0</v>
      </c>
      <c r="D22" s="59">
        <f>1000/$B$7*'[16]4407'!B$202</f>
        <v>0</v>
      </c>
      <c r="E22" s="60">
        <f>1000/$B$7*'[16]4407'!C$202</f>
        <v>0</v>
      </c>
      <c r="F22" s="60">
        <f>1000/$B$7*'[16]4407'!D$202</f>
        <v>0</v>
      </c>
      <c r="G22" s="60">
        <f>1000/$B$7*'[16]4407'!E$202</f>
        <v>0</v>
      </c>
      <c r="H22" s="60">
        <f>1000/$B$7*'[16]4407'!F$202</f>
        <v>0</v>
      </c>
      <c r="I22" s="60">
        <f>1000/$B$7*'[16]4407'!G$202</f>
        <v>0</v>
      </c>
      <c r="J22" s="60">
        <f>1000/$B$7*'[16]4407'!H$202</f>
        <v>0</v>
      </c>
      <c r="K22" s="60">
        <f>1000/$B$7*'[16]4407'!I$202</f>
        <v>0</v>
      </c>
      <c r="L22" s="60">
        <f>1000/$B$7*'[16]4407'!J$202</f>
        <v>0</v>
      </c>
      <c r="M22" s="60">
        <f>1000/$B$7*'[16]4407'!K$202</f>
        <v>0</v>
      </c>
      <c r="N22" s="60">
        <f>1000/$B$7*'[16]4407'!L$202</f>
        <v>0</v>
      </c>
      <c r="O22" s="61">
        <f>1000/$B$7*'[16]4407'!M$202</f>
        <v>0</v>
      </c>
    </row>
    <row r="23" spans="2:15" ht="13">
      <c r="B23" s="4">
        <f t="shared" si="3"/>
        <v>2020</v>
      </c>
      <c r="C23" s="58">
        <f t="shared" si="2"/>
        <v>0</v>
      </c>
      <c r="D23" s="59">
        <f>1000/$B$7*'[17]4407'!B$202</f>
        <v>0</v>
      </c>
      <c r="E23" s="60">
        <f>1000/$B$7*'[17]4407'!C$202</f>
        <v>0</v>
      </c>
      <c r="F23" s="60">
        <f>1000/$B$7*'[17]4407'!D$202</f>
        <v>0</v>
      </c>
      <c r="G23" s="60">
        <f>1000/$B$7*'[17]4407'!E$202</f>
        <v>0</v>
      </c>
      <c r="H23" s="60">
        <f>1000/$B$7*'[17]4407'!F$202</f>
        <v>0</v>
      </c>
      <c r="I23" s="60">
        <f>1000/$B$7*'[17]4407'!G$202</f>
        <v>0</v>
      </c>
      <c r="J23" s="60">
        <f>1000/$B$7*'[17]4407'!H$202</f>
        <v>0</v>
      </c>
      <c r="K23" s="60">
        <f>1000/$B$7*'[17]4407'!I$202</f>
        <v>0</v>
      </c>
      <c r="L23" s="60">
        <f>1000/$B$7*'[17]4407'!J$202</f>
        <v>0</v>
      </c>
      <c r="M23" s="60">
        <f>1000/$B$7*'[17]4407'!K$202</f>
        <v>0</v>
      </c>
      <c r="N23" s="60">
        <f>1000/$B$7*'[17]4407'!L$202</f>
        <v>0</v>
      </c>
      <c r="O23" s="61">
        <f>1000/$B$7*'[17]4407'!M$202</f>
        <v>0</v>
      </c>
    </row>
    <row r="24" spans="2:15" ht="13">
      <c r="B24" s="4">
        <f t="shared" si="3"/>
        <v>2021</v>
      </c>
      <c r="C24" s="58">
        <f t="shared" ref="C24" si="4">SUM(D24:O24)</f>
        <v>0</v>
      </c>
      <c r="D24" s="59">
        <f>1000/$B$7*'[18]4407'!B$202</f>
        <v>0</v>
      </c>
      <c r="E24" s="60">
        <f>1000/$B$7*'[18]4407'!C$202</f>
        <v>0</v>
      </c>
      <c r="F24" s="60">
        <f>1000/$B$7*'[18]4407'!D$202</f>
        <v>0</v>
      </c>
      <c r="G24" s="60">
        <f>1000/$B$7*'[18]4407'!E$202</f>
        <v>0</v>
      </c>
      <c r="H24" s="60">
        <f>1000/$B$7*'[18]4407'!F$202</f>
        <v>0</v>
      </c>
      <c r="I24" s="60">
        <f>1000/$B$7*'[18]4407'!G$202</f>
        <v>0</v>
      </c>
      <c r="J24" s="60">
        <f>1000/$B$7*'[18]4407'!H$202</f>
        <v>0</v>
      </c>
      <c r="K24" s="60">
        <f>1000/$B$7*'[18]4407'!I$202</f>
        <v>0</v>
      </c>
      <c r="L24" s="60">
        <f>1000/$B$7*'[18]4407'!J$202</f>
        <v>0</v>
      </c>
      <c r="M24" s="60">
        <f>1000/$B$7*'[18]4407'!K$202</f>
        <v>0</v>
      </c>
      <c r="N24" s="60">
        <f>1000/$B$7*'[18]4407'!L$202</f>
        <v>0</v>
      </c>
      <c r="O24" s="61">
        <f>1000/$B$7*'[18]4407'!M$202</f>
        <v>0</v>
      </c>
    </row>
    <row r="25" spans="2:15" ht="13">
      <c r="B25" s="4">
        <f t="shared" si="3"/>
        <v>2022</v>
      </c>
      <c r="C25" s="58">
        <f t="shared" ref="C25:C27" si="5">SUM(D25:O25)</f>
        <v>4.7E-2</v>
      </c>
      <c r="D25" s="59">
        <f>1000/$B$7*'[19]4407'!B$202</f>
        <v>0</v>
      </c>
      <c r="E25" s="60">
        <f>1000/$B$7*'[19]4407'!C$202</f>
        <v>2.1999999999999999E-2</v>
      </c>
      <c r="F25" s="60">
        <f>1000/$B$7*'[19]4407'!D$202</f>
        <v>0</v>
      </c>
      <c r="G25" s="60">
        <f>1000/$B$7*'[19]4407'!E$202</f>
        <v>0</v>
      </c>
      <c r="H25" s="60">
        <f>1000/$B$7*'[19]4407'!F$202</f>
        <v>2.4999999999999998E-2</v>
      </c>
      <c r="I25" s="60">
        <f>1000/$B$7*'[19]4407'!G$202</f>
        <v>0</v>
      </c>
      <c r="J25" s="60">
        <f>1000/$B$7*'[19]4407'!H$202</f>
        <v>0</v>
      </c>
      <c r="K25" s="60">
        <f>1000/$B$7*'[19]4407'!I$202</f>
        <v>0</v>
      </c>
      <c r="L25" s="60">
        <f>1000/$B$7*'[19]4407'!J$202</f>
        <v>0</v>
      </c>
      <c r="M25" s="60">
        <f>1000/$B$7*'[19]4407'!K$202</f>
        <v>0</v>
      </c>
      <c r="N25" s="60">
        <f>1000/$B$7*'[19]4407'!L$202</f>
        <v>0</v>
      </c>
      <c r="O25" s="61">
        <f>1000/$B$7*'[19]4407'!M$202</f>
        <v>0</v>
      </c>
    </row>
    <row r="26" spans="2:15" ht="13">
      <c r="B26" s="4">
        <f t="shared" si="3"/>
        <v>2023</v>
      </c>
      <c r="C26" s="58">
        <f t="shared" si="5"/>
        <v>0</v>
      </c>
      <c r="D26" s="59">
        <f>1000/$B$7*'[20]4407'!B$202</f>
        <v>0</v>
      </c>
      <c r="E26" s="60">
        <f>1000/$B$7*'[20]4407'!C$202</f>
        <v>0</v>
      </c>
      <c r="F26" s="60">
        <f>1000/$B$7*'[20]4407'!D$202</f>
        <v>0</v>
      </c>
      <c r="G26" s="60">
        <f>1000/$B$7*'[20]4407'!E$202</f>
        <v>0</v>
      </c>
      <c r="H26" s="60">
        <f>1000/$B$7*'[20]4407'!F$202</f>
        <v>0</v>
      </c>
      <c r="I26" s="60">
        <f>1000/$B$7*'[20]4407'!G$202</f>
        <v>0</v>
      </c>
      <c r="J26" s="60">
        <f>1000/$B$7*'[20]4407'!H$202</f>
        <v>0</v>
      </c>
      <c r="K26" s="60">
        <f>1000/$B$7*'[20]4407'!I$202</f>
        <v>0</v>
      </c>
      <c r="L26" s="60">
        <f>1000/$B$7*'[20]4407'!J$202</f>
        <v>0</v>
      </c>
      <c r="M26" s="60">
        <f>1000/$B$7*'[20]4407'!K$202</f>
        <v>0</v>
      </c>
      <c r="N26" s="60">
        <f>1000/$B$7*'[20]4407'!L$202</f>
        <v>0</v>
      </c>
      <c r="O26" s="61">
        <f>1000/$B$7*'[20]4407'!M$202</f>
        <v>0</v>
      </c>
    </row>
    <row r="27" spans="2:15" ht="13.5" thickBot="1">
      <c r="B27" s="4">
        <f t="shared" si="3"/>
        <v>2024</v>
      </c>
      <c r="C27" s="58">
        <f t="shared" si="5"/>
        <v>0</v>
      </c>
      <c r="D27" s="59">
        <f>1000/$B$7*'[21]4407'!B$202</f>
        <v>0</v>
      </c>
      <c r="E27" s="60">
        <f>1000/$B$7*'[21]4407'!C$202</f>
        <v>0</v>
      </c>
      <c r="F27" s="60">
        <f>1000/$B$7*'[21]4407'!D$202</f>
        <v>0</v>
      </c>
      <c r="G27" s="60">
        <f>1000/$B$7*'[21]4407'!E$202</f>
        <v>0</v>
      </c>
      <c r="H27" s="60">
        <f>1000/$B$7*'[21]4407'!F$202</f>
        <v>0</v>
      </c>
      <c r="I27" s="60">
        <f>1000/$B$7*'[21]4407'!G$202</f>
        <v>0</v>
      </c>
      <c r="J27" s="60">
        <f>1000/$B$7*'[21]4407'!H$202</f>
        <v>0</v>
      </c>
      <c r="K27" s="60">
        <f>1000/$B$7*'[21]4407'!I$202</f>
        <v>0</v>
      </c>
      <c r="L27" s="60">
        <f>1000/$B$7*'[21]4407'!J$202</f>
        <v>0</v>
      </c>
      <c r="M27" s="60">
        <f>1000/$B$7*'[21]4407'!K$202</f>
        <v>0</v>
      </c>
      <c r="N27" s="60">
        <f>1000/$B$7*'[21]4407'!L$202</f>
        <v>0</v>
      </c>
      <c r="O27" s="99">
        <f>1000/$B$7*'[21]4407'!M$202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" si="7">SUM(D30:O30)</f>
        <v>9.7299999999999998E-2</v>
      </c>
      <c r="D30" s="22">
        <f>1000*'[22]4407'!B$202</f>
        <v>1.8999999999999996E-2</v>
      </c>
      <c r="E30" s="23">
        <f>1000*'[22]4407'!C$202</f>
        <v>0</v>
      </c>
      <c r="F30" s="23">
        <f>1000*'[22]4407'!D$202</f>
        <v>4.4299999999999999E-2</v>
      </c>
      <c r="G30" s="23">
        <f>1000*'[22]4407'!E$202</f>
        <v>0</v>
      </c>
      <c r="H30" s="23">
        <f>1000*'[22]4407'!F$202</f>
        <v>0</v>
      </c>
      <c r="I30" s="23">
        <f>1000*'[22]4407'!G$202</f>
        <v>0</v>
      </c>
      <c r="J30" s="23">
        <f>1000*'[22]4407'!H$202</f>
        <v>0</v>
      </c>
      <c r="K30" s="23">
        <f>1000*'[22]4407'!I$202</f>
        <v>3.4000000000000002E-2</v>
      </c>
      <c r="L30" s="23">
        <f>1000*'[22]4407'!J$202</f>
        <v>0</v>
      </c>
      <c r="M30" s="23">
        <f>1000*'[22]4407'!K$202</f>
        <v>0</v>
      </c>
      <c r="N30" s="23">
        <f>1000*'[22]4407'!L$202</f>
        <v>0</v>
      </c>
      <c r="O30" s="26">
        <f>1000*'[22]4407'!M$202</f>
        <v>0</v>
      </c>
    </row>
    <row r="31" spans="2:15" ht="13">
      <c r="B31" s="4">
        <f t="shared" ref="B31:B32" si="8">1+B30</f>
        <v>2015</v>
      </c>
      <c r="C31" s="27">
        <f t="shared" ref="C31:C39" si="9">SUM(D31:O31)</f>
        <v>0</v>
      </c>
      <c r="D31" s="22">
        <f>1000*'[23]4407'!B$202</f>
        <v>0</v>
      </c>
      <c r="E31" s="23">
        <f>1000*'[23]4407'!C$202</f>
        <v>0</v>
      </c>
      <c r="F31" s="23">
        <f>1000*'[23]4407'!D$202</f>
        <v>0</v>
      </c>
      <c r="G31" s="23">
        <f>1000*'[23]4407'!E$202</f>
        <v>0</v>
      </c>
      <c r="H31" s="23">
        <f>1000*'[23]4407'!F$202</f>
        <v>0</v>
      </c>
      <c r="I31" s="23">
        <f>1000*'[23]4407'!G$202</f>
        <v>0</v>
      </c>
      <c r="J31" s="23">
        <f>1000*'[23]4407'!H$202</f>
        <v>0</v>
      </c>
      <c r="K31" s="23">
        <f>1000*'[23]4407'!I$202</f>
        <v>0</v>
      </c>
      <c r="L31" s="23">
        <f>1000*'[23]4407'!J$202</f>
        <v>0</v>
      </c>
      <c r="M31" s="23">
        <f>1000*'[23]4407'!K$202</f>
        <v>0</v>
      </c>
      <c r="N31" s="23">
        <f>1000*'[23]4407'!L$202</f>
        <v>0</v>
      </c>
      <c r="O31" s="26">
        <f>1000*'[23]4407'!M$202</f>
        <v>0</v>
      </c>
    </row>
    <row r="32" spans="2:15" ht="13">
      <c r="B32" s="4">
        <f t="shared" si="8"/>
        <v>2016</v>
      </c>
      <c r="C32" s="27">
        <f t="shared" si="9"/>
        <v>0</v>
      </c>
      <c r="D32" s="22">
        <f>1000*'[24]4407'!B$202</f>
        <v>0</v>
      </c>
      <c r="E32" s="23">
        <f>1000*'[24]4407'!C$202</f>
        <v>0</v>
      </c>
      <c r="F32" s="23">
        <f>1000*'[24]4407'!D$202</f>
        <v>0</v>
      </c>
      <c r="G32" s="23">
        <f>1000*'[24]4407'!E$202</f>
        <v>0</v>
      </c>
      <c r="H32" s="23">
        <f>1000*'[24]4407'!F$202</f>
        <v>0</v>
      </c>
      <c r="I32" s="23">
        <f>1000*'[24]4407'!G$202</f>
        <v>0</v>
      </c>
      <c r="J32" s="23">
        <f>1000*'[24]4407'!H$202</f>
        <v>0</v>
      </c>
      <c r="K32" s="23">
        <f>1000*'[24]4407'!I$202</f>
        <v>0</v>
      </c>
      <c r="L32" s="23">
        <f>1000*'[24]4407'!J$202</f>
        <v>0</v>
      </c>
      <c r="M32" s="23">
        <f>1000*'[24]4407'!K$202</f>
        <v>0</v>
      </c>
      <c r="N32" s="23">
        <f>1000*'[24]4407'!L$202</f>
        <v>0</v>
      </c>
      <c r="O32" s="26">
        <f>1000*'[24]4407'!M$202</f>
        <v>0</v>
      </c>
    </row>
    <row r="33" spans="2:15" ht="13">
      <c r="B33" s="4">
        <f t="shared" ref="B33:B41" si="10">1+B32</f>
        <v>2017</v>
      </c>
      <c r="C33" s="27">
        <f t="shared" si="9"/>
        <v>0</v>
      </c>
      <c r="D33" s="22">
        <f>1000*'[25]4407'!B$202</f>
        <v>0</v>
      </c>
      <c r="E33" s="23">
        <f>1000*'[25]4407'!C$202</f>
        <v>0</v>
      </c>
      <c r="F33" s="23">
        <f>1000*'[25]4407'!D$202</f>
        <v>0</v>
      </c>
      <c r="G33" s="23">
        <f>1000*'[25]4407'!E$202</f>
        <v>0</v>
      </c>
      <c r="H33" s="23">
        <f>1000*'[25]4407'!F$202</f>
        <v>0</v>
      </c>
      <c r="I33" s="23">
        <f>1000*'[25]4407'!G$202</f>
        <v>0</v>
      </c>
      <c r="J33" s="23">
        <f>1000*'[25]4407'!H$202</f>
        <v>0</v>
      </c>
      <c r="K33" s="23">
        <f>1000*'[25]4407'!I$202</f>
        <v>0</v>
      </c>
      <c r="L33" s="23">
        <f>1000*'[25]4407'!J$202</f>
        <v>0</v>
      </c>
      <c r="M33" s="23">
        <f>1000*'[25]4407'!K$202</f>
        <v>0</v>
      </c>
      <c r="N33" s="23">
        <f>1000*'[25]4407'!L$202</f>
        <v>0</v>
      </c>
      <c r="O33" s="26">
        <f>1000*'[25]4407'!M$202</f>
        <v>0</v>
      </c>
    </row>
    <row r="34" spans="2:15" ht="13">
      <c r="B34" s="4">
        <f t="shared" si="10"/>
        <v>2018</v>
      </c>
      <c r="C34" s="27">
        <f t="shared" si="9"/>
        <v>0</v>
      </c>
      <c r="D34" s="22">
        <f>1000*'[26]4407'!B$202</f>
        <v>0</v>
      </c>
      <c r="E34" s="23">
        <f>1000*'[26]4407'!C$202</f>
        <v>0</v>
      </c>
      <c r="F34" s="23">
        <f>1000*'[26]4407'!D$202</f>
        <v>0</v>
      </c>
      <c r="G34" s="23">
        <f>1000*'[26]4407'!E$202</f>
        <v>0</v>
      </c>
      <c r="H34" s="23">
        <f>1000*'[26]4407'!F$202</f>
        <v>0</v>
      </c>
      <c r="I34" s="23">
        <f>1000*'[26]4407'!G$202</f>
        <v>0</v>
      </c>
      <c r="J34" s="23">
        <f>1000*'[26]4407'!H$202</f>
        <v>0</v>
      </c>
      <c r="K34" s="23">
        <f>1000*'[26]4407'!I$202</f>
        <v>0</v>
      </c>
      <c r="L34" s="23">
        <f>1000*'[26]4407'!J$202</f>
        <v>0</v>
      </c>
      <c r="M34" s="23">
        <f>1000*'[26]4407'!K$202</f>
        <v>0</v>
      </c>
      <c r="N34" s="23">
        <f>1000*'[26]4407'!L$202</f>
        <v>0</v>
      </c>
      <c r="O34" s="26">
        <f>1000*'[26]4407'!M$202</f>
        <v>0</v>
      </c>
    </row>
    <row r="35" spans="2:15" ht="13">
      <c r="B35" s="4">
        <f t="shared" si="10"/>
        <v>2019</v>
      </c>
      <c r="C35" s="51">
        <f t="shared" si="9"/>
        <v>0</v>
      </c>
      <c r="D35" s="52">
        <f>1000*'[27]4407'!B$202</f>
        <v>0</v>
      </c>
      <c r="E35" s="49">
        <f>1000*'[27]4407'!C$202</f>
        <v>0</v>
      </c>
      <c r="F35" s="49">
        <f>1000*'[27]4407'!D$202</f>
        <v>0</v>
      </c>
      <c r="G35" s="49">
        <f>1000*'[27]4407'!E$202</f>
        <v>0</v>
      </c>
      <c r="H35" s="49">
        <f>1000*'[27]4407'!F$202</f>
        <v>0</v>
      </c>
      <c r="I35" s="49">
        <f>1000*'[27]4407'!G$202</f>
        <v>0</v>
      </c>
      <c r="J35" s="49">
        <f>1000*'[27]4407'!H$202</f>
        <v>0</v>
      </c>
      <c r="K35" s="49">
        <f>1000*'[27]4407'!I$202</f>
        <v>0</v>
      </c>
      <c r="L35" s="49">
        <f>1000*'[27]4407'!J$202</f>
        <v>0</v>
      </c>
      <c r="M35" s="49">
        <f>1000*'[27]4407'!K$202</f>
        <v>0</v>
      </c>
      <c r="N35" s="49">
        <f>1000*'[27]4407'!L$202</f>
        <v>0</v>
      </c>
      <c r="O35" s="53">
        <f>1000*'[27]4407'!M$202</f>
        <v>0</v>
      </c>
    </row>
    <row r="36" spans="2:15" ht="13">
      <c r="B36" s="4">
        <f>1+B35</f>
        <v>2020</v>
      </c>
      <c r="C36" s="51">
        <f t="shared" si="9"/>
        <v>0</v>
      </c>
      <c r="D36" s="52">
        <f>1000*'[28]4407'!B$202</f>
        <v>0</v>
      </c>
      <c r="E36" s="49">
        <f>1000*'[28]4407'!C$202</f>
        <v>0</v>
      </c>
      <c r="F36" s="49">
        <f>1000*'[28]4407'!D$202</f>
        <v>0</v>
      </c>
      <c r="G36" s="49">
        <f>1000*'[28]4407'!E$202</f>
        <v>0</v>
      </c>
      <c r="H36" s="49">
        <f>1000*'[28]4407'!F$202</f>
        <v>0</v>
      </c>
      <c r="I36" s="49">
        <f>1000*'[28]4407'!G$202</f>
        <v>0</v>
      </c>
      <c r="J36" s="49">
        <f>1000*'[28]4407'!H$202</f>
        <v>0</v>
      </c>
      <c r="K36" s="49">
        <f>1000*'[28]4407'!I$202</f>
        <v>0</v>
      </c>
      <c r="L36" s="49">
        <f>1000*'[28]4407'!J$202</f>
        <v>0</v>
      </c>
      <c r="M36" s="49">
        <f>1000*'[28]4407'!K$202</f>
        <v>0</v>
      </c>
      <c r="N36" s="49">
        <f>1000*'[28]4407'!L$202</f>
        <v>0</v>
      </c>
      <c r="O36" s="53">
        <f>1000*'[28]4407'!M$202</f>
        <v>0</v>
      </c>
    </row>
    <row r="37" spans="2:15" ht="13">
      <c r="B37" s="4">
        <f t="shared" si="10"/>
        <v>2021</v>
      </c>
      <c r="C37" s="51">
        <f t="shared" si="9"/>
        <v>0</v>
      </c>
      <c r="D37" s="52">
        <f>1000*'[29]4407'!B$202</f>
        <v>0</v>
      </c>
      <c r="E37" s="49">
        <f>1000*'[29]4407'!C$202</f>
        <v>0</v>
      </c>
      <c r="F37" s="49">
        <f>1000*'[29]4407'!D$202</f>
        <v>0</v>
      </c>
      <c r="G37" s="49">
        <f>1000*'[29]4407'!E$202</f>
        <v>0</v>
      </c>
      <c r="H37" s="49">
        <f>1000*'[29]4407'!F$202</f>
        <v>0</v>
      </c>
      <c r="I37" s="49">
        <f>1000*'[29]4407'!G$202</f>
        <v>0</v>
      </c>
      <c r="J37" s="49">
        <f>1000*'[29]4407'!H$202</f>
        <v>0</v>
      </c>
      <c r="K37" s="49">
        <f>1000*'[29]4407'!I$202</f>
        <v>0</v>
      </c>
      <c r="L37" s="49">
        <f>1000*'[29]4407'!J$202</f>
        <v>0</v>
      </c>
      <c r="M37" s="49">
        <f>1000*'[29]4407'!K$202</f>
        <v>0</v>
      </c>
      <c r="N37" s="49">
        <f>1000*'[29]4407'!L$202</f>
        <v>0</v>
      </c>
      <c r="O37" s="53">
        <f>1000*'[29]4407'!M$202</f>
        <v>0</v>
      </c>
    </row>
    <row r="38" spans="2:15" ht="13">
      <c r="B38" s="4">
        <f t="shared" si="10"/>
        <v>2022</v>
      </c>
      <c r="C38" s="51">
        <f t="shared" si="9"/>
        <v>3.6074999999999996E-2</v>
      </c>
      <c r="D38" s="52">
        <f>1000*'[30]4407'!B$202</f>
        <v>0</v>
      </c>
      <c r="E38" s="49">
        <f>1000*'[30]4407'!C$202</f>
        <v>1.4624999999999999E-2</v>
      </c>
      <c r="F38" s="49">
        <f>1000*'[30]4407'!D$202</f>
        <v>0</v>
      </c>
      <c r="G38" s="49">
        <f>1000*'[30]4407'!E$202</f>
        <v>0</v>
      </c>
      <c r="H38" s="49">
        <f>1000*'[30]4407'!F$202</f>
        <v>2.145E-2</v>
      </c>
      <c r="I38" s="49">
        <f>1000*'[30]4407'!G$202</f>
        <v>0</v>
      </c>
      <c r="J38" s="49">
        <f>1000*'[30]4407'!H$202</f>
        <v>0</v>
      </c>
      <c r="K38" s="49">
        <f>1000*'[30]4407'!I$202</f>
        <v>0</v>
      </c>
      <c r="L38" s="49">
        <f>1000*'[30]4407'!J$202</f>
        <v>0</v>
      </c>
      <c r="M38" s="49">
        <f>1000*'[30]4407'!K$202</f>
        <v>0</v>
      </c>
      <c r="N38" s="49">
        <f>1000*'[30]4407'!L$202</f>
        <v>0</v>
      </c>
      <c r="O38" s="53">
        <f>1000*'[30]4407'!M$202</f>
        <v>0</v>
      </c>
    </row>
    <row r="39" spans="2:15" ht="13">
      <c r="B39" s="4">
        <f t="shared" si="10"/>
        <v>2023</v>
      </c>
      <c r="C39" s="51">
        <f t="shared" si="9"/>
        <v>0</v>
      </c>
      <c r="D39" s="52">
        <f>1000*'[31]4407'!B$202</f>
        <v>0</v>
      </c>
      <c r="E39" s="49">
        <f>1000*'[31]4407'!C$202</f>
        <v>0</v>
      </c>
      <c r="F39" s="49">
        <f>1000*'[31]4407'!D$202</f>
        <v>0</v>
      </c>
      <c r="G39" s="49">
        <f>1000*'[31]4407'!E$202</f>
        <v>0</v>
      </c>
      <c r="H39" s="49">
        <f>1000*'[31]4407'!F$202</f>
        <v>0</v>
      </c>
      <c r="I39" s="49">
        <f>1000*'[31]4407'!G$202</f>
        <v>0</v>
      </c>
      <c r="J39" s="49">
        <f>1000*'[31]4407'!H$202</f>
        <v>0</v>
      </c>
      <c r="K39" s="49">
        <f>1000*'[31]4407'!I$202</f>
        <v>0</v>
      </c>
      <c r="L39" s="49">
        <f>1000*'[31]4407'!J$202</f>
        <v>0</v>
      </c>
      <c r="M39" s="49">
        <f>1000*'[31]4407'!K$202</f>
        <v>0</v>
      </c>
      <c r="N39" s="49">
        <f>1000*'[31]4407'!L$202</f>
        <v>0</v>
      </c>
      <c r="O39" s="90">
        <f>1000*'[31]4407'!M$202</f>
        <v>0</v>
      </c>
    </row>
    <row r="40" spans="2:15" ht="13.5" thickBot="1">
      <c r="B40" s="4">
        <f t="shared" si="10"/>
        <v>2024</v>
      </c>
      <c r="C40" s="51">
        <f t="shared" ref="C40" si="11">SUM(D40:O40)</f>
        <v>0</v>
      </c>
      <c r="D40" s="52">
        <f>1000*'[32]4407'!B$202</f>
        <v>0</v>
      </c>
      <c r="E40" s="49">
        <f>1000*'[32]4407'!C$202</f>
        <v>0</v>
      </c>
      <c r="F40" s="49">
        <f>1000*'[32]4407'!D$202</f>
        <v>0</v>
      </c>
      <c r="G40" s="49">
        <f>1000*'[32]4407'!E$202</f>
        <v>0</v>
      </c>
      <c r="H40" s="49">
        <f>1000*'[32]4407'!F$202</f>
        <v>0</v>
      </c>
      <c r="I40" s="49">
        <f>1000*'[32]4407'!G$202</f>
        <v>0</v>
      </c>
      <c r="J40" s="49">
        <f>1000*'[32]4407'!H$202</f>
        <v>0</v>
      </c>
      <c r="K40" s="49">
        <f>1000*'[32]4407'!I$202</f>
        <v>0</v>
      </c>
      <c r="L40" s="49">
        <f>1000*'[32]4407'!J$202</f>
        <v>0</v>
      </c>
      <c r="M40" s="49">
        <f>1000*'[32]4407'!K$202</f>
        <v>0</v>
      </c>
      <c r="N40" s="49">
        <f>1000*'[32]4407'!L$202</f>
        <v>0</v>
      </c>
      <c r="O40" s="96">
        <f>1000*'[32]4407'!M$202</f>
        <v>0</v>
      </c>
    </row>
    <row r="41" spans="2:15" ht="13.5" hidden="1" thickBot="1">
      <c r="B41" s="4">
        <f t="shared" si="10"/>
        <v>2025</v>
      </c>
      <c r="C41" s="51">
        <f t="shared" ref="C41" si="12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6" si="13">SUM(D43:O43)</f>
        <v>0</v>
      </c>
      <c r="D43" s="9">
        <f>'[2]4407'!O$202</f>
        <v>0</v>
      </c>
      <c r="E43" s="9">
        <f>'[2]4407'!P$202</f>
        <v>0</v>
      </c>
      <c r="F43" s="9">
        <f>'[2]4407'!Q$202</f>
        <v>0</v>
      </c>
      <c r="G43" s="9">
        <f>'[2]4407'!R$202</f>
        <v>0</v>
      </c>
      <c r="H43" s="9">
        <f>'[2]4407'!S$202</f>
        <v>0</v>
      </c>
      <c r="I43" s="9">
        <f>'[2]4407'!T$202</f>
        <v>0</v>
      </c>
      <c r="J43" s="9">
        <f>'[2]4407'!U$202</f>
        <v>0</v>
      </c>
      <c r="K43" s="9">
        <f>'[2]4407'!V$202</f>
        <v>0</v>
      </c>
      <c r="L43" s="9">
        <f>'[2]4407'!W$202</f>
        <v>0</v>
      </c>
      <c r="M43" s="9">
        <f>'[2]4407'!X$202</f>
        <v>0</v>
      </c>
      <c r="N43" s="9">
        <f>'[2]4407'!Y$202</f>
        <v>0</v>
      </c>
      <c r="O43" s="13">
        <f>'[2]4407'!Z$202</f>
        <v>0</v>
      </c>
    </row>
    <row r="44" spans="2:15" ht="13">
      <c r="B44" s="4">
        <f t="shared" ref="B44:B55" si="14">1+B43</f>
        <v>2006</v>
      </c>
      <c r="C44" s="14">
        <f t="shared" si="13"/>
        <v>0</v>
      </c>
      <c r="D44" s="9">
        <f>'[3]4407'!O$202</f>
        <v>0</v>
      </c>
      <c r="E44" s="9">
        <f>'[3]4407'!P$202</f>
        <v>0</v>
      </c>
      <c r="F44" s="9">
        <f>'[3]4407'!Q$202</f>
        <v>0</v>
      </c>
      <c r="G44" s="9">
        <f>'[3]4407'!R$202</f>
        <v>0</v>
      </c>
      <c r="H44" s="9">
        <f>'[3]4407'!S$202</f>
        <v>0</v>
      </c>
      <c r="I44" s="9">
        <f>'[3]4407'!T$202</f>
        <v>0</v>
      </c>
      <c r="J44" s="9">
        <f>'[3]4407'!U$202</f>
        <v>0</v>
      </c>
      <c r="K44" s="9">
        <f>'[3]4407'!V$202</f>
        <v>0</v>
      </c>
      <c r="L44" s="9">
        <f>'[3]4407'!W$202</f>
        <v>0</v>
      </c>
      <c r="M44" s="9">
        <f>'[3]4407'!X$202</f>
        <v>0</v>
      </c>
      <c r="N44" s="9">
        <f>'[3]4407'!Y$202</f>
        <v>0</v>
      </c>
      <c r="O44" s="13">
        <f>'[3]4407'!Z$202</f>
        <v>0</v>
      </c>
    </row>
    <row r="45" spans="2:15" ht="13">
      <c r="B45" s="4">
        <f t="shared" si="14"/>
        <v>2007</v>
      </c>
      <c r="C45" s="14">
        <f t="shared" si="13"/>
        <v>0</v>
      </c>
      <c r="D45" s="9">
        <f>'[4]4407'!O$202</f>
        <v>0</v>
      </c>
      <c r="E45" s="9">
        <f>'[4]4407'!P$202</f>
        <v>0</v>
      </c>
      <c r="F45" s="9">
        <f>'[4]4407'!Q$202</f>
        <v>0</v>
      </c>
      <c r="G45" s="9">
        <f>'[4]4407'!R$202</f>
        <v>0</v>
      </c>
      <c r="H45" s="9">
        <f>'[4]4407'!S$202</f>
        <v>0</v>
      </c>
      <c r="I45" s="9">
        <f>'[4]4407'!T$202</f>
        <v>0</v>
      </c>
      <c r="J45" s="9">
        <f>'[4]4407'!U$202</f>
        <v>0</v>
      </c>
      <c r="K45" s="9">
        <f>'[4]4407'!V$202</f>
        <v>0</v>
      </c>
      <c r="L45" s="9">
        <f>'[4]4407'!W$202</f>
        <v>0</v>
      </c>
      <c r="M45" s="9">
        <f>'[4]4407'!X$202</f>
        <v>0</v>
      </c>
      <c r="N45" s="9">
        <f>'[4]4407'!Y$202</f>
        <v>0</v>
      </c>
      <c r="O45" s="13">
        <f>'[4]4407'!Z$202</f>
        <v>0</v>
      </c>
    </row>
    <row r="46" spans="2:15" ht="13">
      <c r="B46" s="4">
        <f t="shared" si="14"/>
        <v>2008</v>
      </c>
      <c r="C46" s="14">
        <f t="shared" si="13"/>
        <v>0</v>
      </c>
      <c r="D46" s="9">
        <f>'[5]4407'!O$202</f>
        <v>0</v>
      </c>
      <c r="E46" s="9">
        <f>'[5]4407'!P$202</f>
        <v>0</v>
      </c>
      <c r="F46" s="9">
        <f>'[5]4407'!Q$202</f>
        <v>0</v>
      </c>
      <c r="G46" s="9">
        <f>'[5]4407'!R$202</f>
        <v>0</v>
      </c>
      <c r="H46" s="9">
        <f>'[5]4407'!S$202</f>
        <v>0</v>
      </c>
      <c r="I46" s="9">
        <f>'[5]4407'!T$202</f>
        <v>0</v>
      </c>
      <c r="J46" s="9">
        <f>'[5]4407'!U$202</f>
        <v>0</v>
      </c>
      <c r="K46" s="9">
        <f>'[5]4407'!V$202</f>
        <v>0</v>
      </c>
      <c r="L46" s="9">
        <f>'[5]4407'!W$202</f>
        <v>0</v>
      </c>
      <c r="M46" s="9">
        <f>'[5]4407'!X$202</f>
        <v>0</v>
      </c>
      <c r="N46" s="9">
        <f>'[5]4407'!Y$202</f>
        <v>0</v>
      </c>
      <c r="O46" s="13">
        <f>'[5]4407'!Z$202</f>
        <v>0</v>
      </c>
    </row>
    <row r="47" spans="2:15" ht="13">
      <c r="B47" s="4">
        <f t="shared" si="14"/>
        <v>2009</v>
      </c>
      <c r="C47" s="14">
        <f t="shared" si="13"/>
        <v>0</v>
      </c>
      <c r="D47" s="9">
        <f>'[6]4407'!O$202</f>
        <v>0</v>
      </c>
      <c r="E47" s="9">
        <f>'[6]4407'!P$202</f>
        <v>0</v>
      </c>
      <c r="F47" s="9">
        <f>'[6]4407'!Q$202</f>
        <v>0</v>
      </c>
      <c r="G47" s="9">
        <f>'[6]4407'!R$202</f>
        <v>0</v>
      </c>
      <c r="H47" s="9">
        <f>'[6]4407'!S$202</f>
        <v>0</v>
      </c>
      <c r="I47" s="9">
        <f>'[6]4407'!T$202</f>
        <v>0</v>
      </c>
      <c r="J47" s="9">
        <f>'[6]4407'!U$202</f>
        <v>0</v>
      </c>
      <c r="K47" s="9">
        <f>'[6]4407'!V$202</f>
        <v>0</v>
      </c>
      <c r="L47" s="9">
        <f>'[6]4407'!W$202</f>
        <v>0</v>
      </c>
      <c r="M47" s="9">
        <f>'[6]4407'!X$202</f>
        <v>0</v>
      </c>
      <c r="N47" s="9">
        <f>'[6]4407'!Y$202</f>
        <v>0</v>
      </c>
      <c r="O47" s="13">
        <f>'[6]4407'!Z$202</f>
        <v>0</v>
      </c>
    </row>
    <row r="48" spans="2:15" ht="13">
      <c r="B48" s="4">
        <f t="shared" si="14"/>
        <v>2010</v>
      </c>
      <c r="C48" s="14">
        <f t="shared" si="13"/>
        <v>0</v>
      </c>
      <c r="D48" s="9">
        <f>'[7]4407'!O$202</f>
        <v>0</v>
      </c>
      <c r="E48" s="9">
        <f>'[7]4407'!P$202</f>
        <v>0</v>
      </c>
      <c r="F48" s="9">
        <f>'[7]4407'!Q$202</f>
        <v>0</v>
      </c>
      <c r="G48" s="9">
        <f>'[7]4407'!R$202</f>
        <v>0</v>
      </c>
      <c r="H48" s="9">
        <f>'[7]4407'!S$202</f>
        <v>0</v>
      </c>
      <c r="I48" s="9">
        <f>'[7]4407'!T$202</f>
        <v>0</v>
      </c>
      <c r="J48" s="9">
        <f>'[7]4407'!U$202</f>
        <v>0</v>
      </c>
      <c r="K48" s="9">
        <f>'[7]4407'!V$202</f>
        <v>0</v>
      </c>
      <c r="L48" s="9">
        <f>'[7]4407'!W$202</f>
        <v>0</v>
      </c>
      <c r="M48" s="9">
        <f>'[7]4407'!X$202</f>
        <v>0</v>
      </c>
      <c r="N48" s="9">
        <f>'[7]4407'!Y$202</f>
        <v>0</v>
      </c>
      <c r="O48" s="13">
        <f>'[7]4407'!Z$202</f>
        <v>0</v>
      </c>
    </row>
    <row r="49" spans="2:15" ht="13">
      <c r="B49" s="4">
        <f t="shared" si="14"/>
        <v>2011</v>
      </c>
      <c r="C49" s="14">
        <f t="shared" si="13"/>
        <v>0</v>
      </c>
      <c r="D49" s="9">
        <f>'[8]4407'!O$202</f>
        <v>0</v>
      </c>
      <c r="E49" s="9">
        <f>'[8]4407'!P$202</f>
        <v>0</v>
      </c>
      <c r="F49" s="9">
        <f>'[8]4407'!Q$202</f>
        <v>0</v>
      </c>
      <c r="G49" s="9">
        <f>'[8]4407'!R$202</f>
        <v>0</v>
      </c>
      <c r="H49" s="9">
        <f>'[8]4407'!S$202</f>
        <v>0</v>
      </c>
      <c r="I49" s="9">
        <f>'[8]4407'!T$202</f>
        <v>0</v>
      </c>
      <c r="J49" s="9">
        <f>'[8]4407'!U$202</f>
        <v>0</v>
      </c>
      <c r="K49" s="9">
        <f>'[8]4407'!V$202</f>
        <v>0</v>
      </c>
      <c r="L49" s="9">
        <f>'[8]4407'!W$202</f>
        <v>0</v>
      </c>
      <c r="M49" s="9">
        <f>'[8]4407'!X$202</f>
        <v>0</v>
      </c>
      <c r="N49" s="9">
        <f>'[8]4407'!Y$202</f>
        <v>0</v>
      </c>
      <c r="O49" s="13">
        <f>'[8]4407'!Z$202</f>
        <v>0</v>
      </c>
    </row>
    <row r="50" spans="2:15" ht="13">
      <c r="B50" s="4">
        <f t="shared" si="14"/>
        <v>2012</v>
      </c>
      <c r="C50" s="14">
        <f t="shared" si="13"/>
        <v>6.6149999999999994E-3</v>
      </c>
      <c r="D50" s="9">
        <f>'[9]4407'!O$202</f>
        <v>0</v>
      </c>
      <c r="E50" s="9">
        <f>'[9]4407'!P$202</f>
        <v>0</v>
      </c>
      <c r="F50" s="9">
        <f>'[9]4407'!Q$202</f>
        <v>0</v>
      </c>
      <c r="G50" s="9">
        <f>'[9]4407'!R$202</f>
        <v>0</v>
      </c>
      <c r="H50" s="9">
        <f>'[9]4407'!S$202</f>
        <v>0</v>
      </c>
      <c r="I50" s="9">
        <f>'[9]4407'!T$202</f>
        <v>0</v>
      </c>
      <c r="J50" s="9">
        <f>'[9]4407'!U$202</f>
        <v>0</v>
      </c>
      <c r="K50" s="9">
        <f>'[9]4407'!V$202</f>
        <v>0</v>
      </c>
      <c r="L50" s="9">
        <f>'[9]4407'!W$202</f>
        <v>0</v>
      </c>
      <c r="M50" s="9">
        <f>'[9]4407'!X$202</f>
        <v>0</v>
      </c>
      <c r="N50" s="9">
        <f>'[9]4407'!Y$202</f>
        <v>0</v>
      </c>
      <c r="O50" s="13">
        <f>'[9]4407'!Z$202</f>
        <v>6.6149999999999994E-3</v>
      </c>
    </row>
    <row r="51" spans="2:15" ht="13">
      <c r="B51" s="4">
        <f t="shared" si="14"/>
        <v>2013</v>
      </c>
      <c r="C51" s="14">
        <f t="shared" si="13"/>
        <v>0</v>
      </c>
      <c r="D51" s="9">
        <f>'[10]4407'!O$202</f>
        <v>0</v>
      </c>
      <c r="E51" s="9">
        <f>'[10]4407'!P$202</f>
        <v>0</v>
      </c>
      <c r="F51" s="9">
        <f>'[10]4407'!Q$202</f>
        <v>0</v>
      </c>
      <c r="G51" s="9">
        <f>'[10]4407'!R$202</f>
        <v>0</v>
      </c>
      <c r="H51" s="9">
        <f>'[10]4407'!S$202</f>
        <v>0</v>
      </c>
      <c r="I51" s="9">
        <f>'[10]4407'!T$202</f>
        <v>0</v>
      </c>
      <c r="J51" s="9">
        <f>'[10]4407'!U$202</f>
        <v>0</v>
      </c>
      <c r="K51" s="9">
        <f>'[10]4407'!V$202</f>
        <v>0</v>
      </c>
      <c r="L51" s="9">
        <f>'[10]4407'!W$202</f>
        <v>0</v>
      </c>
      <c r="M51" s="9">
        <f>'[10]4407'!X$202</f>
        <v>0</v>
      </c>
      <c r="N51" s="9">
        <f>'[10]4407'!Y$202</f>
        <v>0</v>
      </c>
      <c r="O51" s="13">
        <f>'[10]4407'!Z$202</f>
        <v>0</v>
      </c>
    </row>
    <row r="52" spans="2:15" ht="13">
      <c r="B52" s="4">
        <f t="shared" si="14"/>
        <v>2014</v>
      </c>
      <c r="C52" s="14">
        <f t="shared" si="13"/>
        <v>0.24603199999999997</v>
      </c>
      <c r="D52" s="6">
        <f>'[11]4407'!O$202</f>
        <v>4.9399999999999999E-2</v>
      </c>
      <c r="E52" s="6">
        <f>'[11]4407'!P$202</f>
        <v>0</v>
      </c>
      <c r="F52" s="6">
        <f>'[11]4407'!Q$202</f>
        <v>9.7258999999999998E-2</v>
      </c>
      <c r="G52" s="6">
        <f>'[11]4407'!R$202</f>
        <v>0</v>
      </c>
      <c r="H52" s="6">
        <f>'[11]4407'!S$202</f>
        <v>0</v>
      </c>
      <c r="I52" s="6">
        <f>'[11]4407'!T$202</f>
        <v>0</v>
      </c>
      <c r="J52" s="6">
        <f>'[11]4407'!U$202</f>
        <v>0</v>
      </c>
      <c r="K52" s="6">
        <f>'[11]4407'!V$202</f>
        <v>9.9372999999999989E-2</v>
      </c>
      <c r="L52" s="6">
        <f>'[11]4407'!W$202</f>
        <v>0</v>
      </c>
      <c r="M52" s="6">
        <f>'[11]4407'!X$202</f>
        <v>0</v>
      </c>
      <c r="N52" s="6">
        <f>'[11]4407'!Y$202</f>
        <v>0</v>
      </c>
      <c r="O52" s="15">
        <f>'[11]4407'!Z$202</f>
        <v>0</v>
      </c>
    </row>
    <row r="53" spans="2:15" ht="13">
      <c r="B53" s="4">
        <f t="shared" si="14"/>
        <v>2015</v>
      </c>
      <c r="C53" s="14">
        <f t="shared" si="13"/>
        <v>0</v>
      </c>
      <c r="D53" s="6">
        <f>'[12]4407'!O$202</f>
        <v>0</v>
      </c>
      <c r="E53" s="6">
        <f>'[12]4407'!P$202</f>
        <v>0</v>
      </c>
      <c r="F53" s="6">
        <f>'[12]4407'!Q$202</f>
        <v>0</v>
      </c>
      <c r="G53" s="6">
        <f>'[12]4407'!R$202</f>
        <v>0</v>
      </c>
      <c r="H53" s="6">
        <f>'[12]4407'!S$202</f>
        <v>0</v>
      </c>
      <c r="I53" s="6">
        <f>'[12]4407'!T$202</f>
        <v>0</v>
      </c>
      <c r="J53" s="6">
        <f>'[12]4407'!U$202</f>
        <v>0</v>
      </c>
      <c r="K53" s="6">
        <f>'[12]4407'!V$202</f>
        <v>0</v>
      </c>
      <c r="L53" s="6">
        <f>'[12]4407'!W$202</f>
        <v>0</v>
      </c>
      <c r="M53" s="6">
        <f>'[12]4407'!X$202</f>
        <v>0</v>
      </c>
      <c r="N53" s="6">
        <f>'[12]4407'!Y$202</f>
        <v>0</v>
      </c>
      <c r="O53" s="15">
        <f>'[12]4407'!Z$202</f>
        <v>0</v>
      </c>
    </row>
    <row r="54" spans="2:15" ht="13">
      <c r="B54" s="4">
        <f t="shared" si="14"/>
        <v>2016</v>
      </c>
      <c r="C54" s="14">
        <f t="shared" si="13"/>
        <v>0</v>
      </c>
      <c r="D54" s="6">
        <f>'[13]4407'!O$202</f>
        <v>0</v>
      </c>
      <c r="E54" s="6">
        <f>'[13]4407'!P$202</f>
        <v>0</v>
      </c>
      <c r="F54" s="6">
        <f>'[13]4407'!Q$202</f>
        <v>0</v>
      </c>
      <c r="G54" s="6">
        <f>'[13]4407'!R$202</f>
        <v>0</v>
      </c>
      <c r="H54" s="6">
        <f>'[13]4407'!S$202</f>
        <v>0</v>
      </c>
      <c r="I54" s="6">
        <f>'[13]4407'!T$202</f>
        <v>0</v>
      </c>
      <c r="J54" s="6">
        <f>'[13]4407'!U$202</f>
        <v>0</v>
      </c>
      <c r="K54" s="6">
        <f>'[13]4407'!V$202</f>
        <v>0</v>
      </c>
      <c r="L54" s="6">
        <f>'[13]4407'!W$202</f>
        <v>0</v>
      </c>
      <c r="M54" s="6">
        <f>'[13]4407'!X$202</f>
        <v>0</v>
      </c>
      <c r="N54" s="6">
        <f>'[13]4407'!Y$202</f>
        <v>0</v>
      </c>
      <c r="O54" s="15">
        <f>'[13]4407'!Z$202</f>
        <v>0</v>
      </c>
    </row>
    <row r="55" spans="2:15" ht="13">
      <c r="B55" s="4">
        <f t="shared" si="14"/>
        <v>2017</v>
      </c>
      <c r="C55" s="14">
        <f t="shared" si="13"/>
        <v>0</v>
      </c>
      <c r="D55" s="6">
        <f>'[14]4407'!O$202</f>
        <v>0</v>
      </c>
      <c r="E55" s="6">
        <f>'[14]4407'!P$202</f>
        <v>0</v>
      </c>
      <c r="F55" s="6">
        <f>'[14]4407'!Q$202</f>
        <v>0</v>
      </c>
      <c r="G55" s="6">
        <f>'[14]4407'!R$202</f>
        <v>0</v>
      </c>
      <c r="H55" s="6">
        <f>'[14]4407'!S$202</f>
        <v>0</v>
      </c>
      <c r="I55" s="6">
        <f>'[14]4407'!T$202</f>
        <v>0</v>
      </c>
      <c r="J55" s="6">
        <f>'[14]4407'!U$202</f>
        <v>0</v>
      </c>
      <c r="K55" s="6">
        <f>'[14]4407'!V$202</f>
        <v>0</v>
      </c>
      <c r="L55" s="6">
        <f>'[14]4407'!W$202</f>
        <v>0</v>
      </c>
      <c r="M55" s="6">
        <f>'[14]4407'!X$202</f>
        <v>0</v>
      </c>
      <c r="N55" s="6">
        <f>'[14]4407'!Y$202</f>
        <v>0</v>
      </c>
      <c r="O55" s="15">
        <f>'[14]4407'!Z$202</f>
        <v>0</v>
      </c>
    </row>
    <row r="56" spans="2:15" ht="13">
      <c r="B56" s="4">
        <f>1+B55</f>
        <v>2018</v>
      </c>
      <c r="C56" s="14">
        <f t="shared" si="13"/>
        <v>0</v>
      </c>
      <c r="D56" s="6">
        <f>'[15]4407'!O$202</f>
        <v>0</v>
      </c>
      <c r="E56" s="6">
        <f>'[15]4407'!P$202</f>
        <v>0</v>
      </c>
      <c r="F56" s="6">
        <f>'[15]4407'!Q$202</f>
        <v>0</v>
      </c>
      <c r="G56" s="6">
        <f>'[15]4407'!R$202</f>
        <v>0</v>
      </c>
      <c r="H56" s="6">
        <f>'[15]4407'!S$202</f>
        <v>0</v>
      </c>
      <c r="I56" s="6">
        <f>'[15]4407'!T$202</f>
        <v>0</v>
      </c>
      <c r="J56" s="6">
        <f>'[15]4407'!U$202</f>
        <v>0</v>
      </c>
      <c r="K56" s="6">
        <f>'[15]4407'!V$202</f>
        <v>0</v>
      </c>
      <c r="L56" s="6">
        <f>'[15]4407'!W$202</f>
        <v>0</v>
      </c>
      <c r="M56" s="6">
        <f>'[15]4407'!X$202</f>
        <v>0</v>
      </c>
      <c r="N56" s="6">
        <f>'[15]4407'!Y$202</f>
        <v>0</v>
      </c>
      <c r="O56" s="15">
        <f>'[15]4407'!Z$202</f>
        <v>0</v>
      </c>
    </row>
    <row r="57" spans="2:15" ht="13">
      <c r="B57" s="4">
        <f>1+B56</f>
        <v>2019</v>
      </c>
      <c r="C57" s="14">
        <f t="shared" ref="C57" si="15">SUM(D57:O57)</f>
        <v>0</v>
      </c>
      <c r="D57" s="9">
        <f>'[16]4407'!O$202</f>
        <v>0</v>
      </c>
      <c r="E57" s="9">
        <f>'[16]4407'!P$202</f>
        <v>0</v>
      </c>
      <c r="F57" s="9">
        <f>'[16]4407'!Q$202</f>
        <v>0</v>
      </c>
      <c r="G57" s="9">
        <f>'[16]4407'!R$202</f>
        <v>0</v>
      </c>
      <c r="H57" s="9">
        <f>'[16]4407'!S$202</f>
        <v>0</v>
      </c>
      <c r="I57" s="9">
        <f>'[16]4407'!T$202</f>
        <v>0</v>
      </c>
      <c r="J57" s="9">
        <f>'[16]4407'!U$202</f>
        <v>0</v>
      </c>
      <c r="K57" s="9">
        <f>'[16]4407'!V$202</f>
        <v>0</v>
      </c>
      <c r="L57" s="9">
        <f>'[16]4407'!W$202</f>
        <v>0</v>
      </c>
      <c r="M57" s="9">
        <f>'[16]4407'!X$202</f>
        <v>0</v>
      </c>
      <c r="N57" s="9">
        <f>'[16]4407'!Y$202</f>
        <v>0</v>
      </c>
      <c r="O57" s="13">
        <f>'[16]4407'!Z$202</f>
        <v>0</v>
      </c>
    </row>
    <row r="58" spans="2:15" ht="13">
      <c r="B58" s="4">
        <f>1+B57</f>
        <v>2020</v>
      </c>
      <c r="C58" s="14">
        <f>SUM(D58:O58)</f>
        <v>0</v>
      </c>
      <c r="D58" s="79">
        <f>'[17]4407'!O$202</f>
        <v>0</v>
      </c>
      <c r="E58" s="79">
        <f>'[17]4407'!P$202</f>
        <v>0</v>
      </c>
      <c r="F58" s="9">
        <f>'[17]4407'!Q$202</f>
        <v>0</v>
      </c>
      <c r="G58" s="9">
        <f>'[17]4407'!R$202</f>
        <v>0</v>
      </c>
      <c r="H58" s="9">
        <f>'[17]4407'!S$202</f>
        <v>0</v>
      </c>
      <c r="I58" s="9">
        <f>'[17]4407'!T$202</f>
        <v>0</v>
      </c>
      <c r="J58" s="9">
        <f>'[17]4407'!U$202</f>
        <v>0</v>
      </c>
      <c r="K58" s="9">
        <f>'[17]4407'!V$202</f>
        <v>0</v>
      </c>
      <c r="L58" s="9">
        <f>'[17]4407'!W$202</f>
        <v>0</v>
      </c>
      <c r="M58" s="9">
        <f>'[17]4407'!X$202</f>
        <v>0</v>
      </c>
      <c r="N58" s="9">
        <f>'[17]4407'!Y$202</f>
        <v>0</v>
      </c>
      <c r="O58" s="13">
        <f>'[17]4407'!Z$202</f>
        <v>0</v>
      </c>
    </row>
    <row r="59" spans="2:15" ht="13">
      <c r="B59" s="4">
        <f t="shared" ref="B59:B60" si="16">1+B58</f>
        <v>2021</v>
      </c>
      <c r="C59" s="14">
        <f t="shared" ref="C59:C61" si="17">SUM(D59:O59)</f>
        <v>0</v>
      </c>
      <c r="D59" s="79">
        <f>'[18]4407'!O$202</f>
        <v>0</v>
      </c>
      <c r="E59" s="79">
        <f>'[18]4407'!P$202</f>
        <v>0</v>
      </c>
      <c r="F59" s="9">
        <f>'[18]4407'!Q$202</f>
        <v>0</v>
      </c>
      <c r="G59" s="9">
        <f>'[18]4407'!R$202</f>
        <v>0</v>
      </c>
      <c r="H59" s="9">
        <f>'[18]4407'!S$202</f>
        <v>0</v>
      </c>
      <c r="I59" s="9">
        <f>'[18]4407'!T$202</f>
        <v>0</v>
      </c>
      <c r="J59" s="9">
        <f>'[18]4407'!U$202</f>
        <v>0</v>
      </c>
      <c r="K59" s="9">
        <f>'[18]4407'!V$202</f>
        <v>0</v>
      </c>
      <c r="L59" s="9">
        <f>'[18]4407'!W$202</f>
        <v>0</v>
      </c>
      <c r="M59" s="9">
        <f>'[18]4407'!X$202</f>
        <v>0</v>
      </c>
      <c r="N59" s="9">
        <f>'[18]4407'!Y$202</f>
        <v>0</v>
      </c>
      <c r="O59" s="13">
        <f>'[18]4407'!Z$202</f>
        <v>0</v>
      </c>
    </row>
    <row r="60" spans="2:15" ht="13">
      <c r="B60" s="4">
        <f t="shared" si="16"/>
        <v>2022</v>
      </c>
      <c r="C60" s="14">
        <f t="shared" si="17"/>
        <v>2.12E-2</v>
      </c>
      <c r="D60" s="79">
        <f>'[19]4407'!O$202</f>
        <v>0</v>
      </c>
      <c r="E60" s="79">
        <f>'[19]4407'!P$202</f>
        <v>1.32E-2</v>
      </c>
      <c r="F60" s="9">
        <f>'[19]4407'!Q$202</f>
        <v>0</v>
      </c>
      <c r="G60" s="9">
        <f>'[19]4407'!R$202</f>
        <v>0</v>
      </c>
      <c r="H60" s="9">
        <f>'[19]4407'!S$202</f>
        <v>8.0000000000000002E-3</v>
      </c>
      <c r="I60" s="9">
        <f>'[19]4407'!T$202</f>
        <v>0</v>
      </c>
      <c r="J60" s="9">
        <f>'[19]4407'!U$202</f>
        <v>0</v>
      </c>
      <c r="K60" s="9">
        <f>'[19]4407'!V$202</f>
        <v>0</v>
      </c>
      <c r="L60" s="9">
        <f>'[19]4407'!W$202</f>
        <v>0</v>
      </c>
      <c r="M60" s="9">
        <f>'[19]4407'!X$202</f>
        <v>0</v>
      </c>
      <c r="N60" s="9">
        <f>'[19]4407'!Y$202</f>
        <v>0</v>
      </c>
      <c r="O60" s="13">
        <f>'[19]4407'!Z$202</f>
        <v>0</v>
      </c>
    </row>
    <row r="61" spans="2:15" ht="13">
      <c r="B61" s="4">
        <f>1+B60</f>
        <v>2023</v>
      </c>
      <c r="C61" s="14">
        <f t="shared" si="17"/>
        <v>0</v>
      </c>
      <c r="D61" s="79">
        <f>'[20]4407'!O$202</f>
        <v>0</v>
      </c>
      <c r="E61" s="79">
        <f>'[20]4407'!P$202</f>
        <v>0</v>
      </c>
      <c r="F61" s="79">
        <f>'[20]4407'!Q$202</f>
        <v>0</v>
      </c>
      <c r="G61" s="79">
        <f>'[20]4407'!R$202</f>
        <v>0</v>
      </c>
      <c r="H61" s="79">
        <f>'[20]4407'!S$202</f>
        <v>0</v>
      </c>
      <c r="I61" s="79">
        <f>'[20]4407'!T$202</f>
        <v>0</v>
      </c>
      <c r="J61" s="79">
        <f>'[20]4407'!U$202</f>
        <v>0</v>
      </c>
      <c r="K61" s="79">
        <f>'[20]4407'!V$202</f>
        <v>0</v>
      </c>
      <c r="L61" s="79">
        <f>'[20]4407'!W$202</f>
        <v>0</v>
      </c>
      <c r="M61" s="79">
        <f>'[20]4407'!X$202</f>
        <v>0</v>
      </c>
      <c r="N61" s="79">
        <f>'[20]4407'!Y$202</f>
        <v>0</v>
      </c>
      <c r="O61" s="13">
        <f>'[20]4407'!Z$202</f>
        <v>0</v>
      </c>
    </row>
    <row r="62" spans="2:15" ht="13.5" thickBot="1">
      <c r="B62" s="4">
        <f t="shared" ref="B62:B63" si="18">1+B61</f>
        <v>2024</v>
      </c>
      <c r="C62" s="14">
        <f t="shared" ref="C62" si="19">SUM(D62:O62)</f>
        <v>0</v>
      </c>
      <c r="D62" s="79">
        <f>'[21]4407'!O$202</f>
        <v>0</v>
      </c>
      <c r="E62" s="79">
        <f>'[21]4407'!P$202</f>
        <v>0</v>
      </c>
      <c r="F62" s="79">
        <f>'[21]4407'!Q$202</f>
        <v>0</v>
      </c>
      <c r="G62" s="79">
        <f>'[21]4407'!R$202</f>
        <v>0</v>
      </c>
      <c r="H62" s="79">
        <f>'[21]4407'!S$202</f>
        <v>0</v>
      </c>
      <c r="I62" s="79">
        <f>'[21]4407'!T$202</f>
        <v>0</v>
      </c>
      <c r="J62" s="79">
        <f>'[21]4407'!U$202</f>
        <v>0</v>
      </c>
      <c r="K62" s="79">
        <f>'[21]4407'!V$202</f>
        <v>0</v>
      </c>
      <c r="L62" s="79">
        <f>'[21]4407'!W$202</f>
        <v>0</v>
      </c>
      <c r="M62" s="79">
        <f>'[21]4407'!X$202</f>
        <v>0</v>
      </c>
      <c r="N62" s="79">
        <f>'[21]4407'!Y$202</f>
        <v>0</v>
      </c>
      <c r="O62" s="99">
        <f>'[21]4407'!Z$202</f>
        <v>0</v>
      </c>
    </row>
    <row r="63" spans="2:15" ht="13.5" hidden="1" thickBot="1">
      <c r="B63" s="4">
        <f t="shared" si="18"/>
        <v>2025</v>
      </c>
      <c r="C63" s="14">
        <f t="shared" ref="C63" si="20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1">IF(SUM(C43:C43)&lt;$A$1,"-",1000*C43/C8)</f>
        <v>-</v>
      </c>
      <c r="D65" s="70" t="str">
        <f t="shared" si="21"/>
        <v>-</v>
      </c>
      <c r="E65" s="9" t="str">
        <f t="shared" si="21"/>
        <v>-</v>
      </c>
      <c r="F65" s="9" t="str">
        <f t="shared" si="21"/>
        <v>-</v>
      </c>
      <c r="G65" s="9" t="str">
        <f t="shared" si="21"/>
        <v>-</v>
      </c>
      <c r="H65" s="9" t="str">
        <f t="shared" si="21"/>
        <v>-</v>
      </c>
      <c r="I65" s="9" t="str">
        <f t="shared" si="21"/>
        <v>-</v>
      </c>
      <c r="J65" s="9" t="str">
        <f t="shared" si="21"/>
        <v>-</v>
      </c>
      <c r="K65" s="9" t="str">
        <f t="shared" si="21"/>
        <v>-</v>
      </c>
      <c r="L65" s="9" t="str">
        <f t="shared" si="21"/>
        <v>-</v>
      </c>
      <c r="M65" s="9" t="str">
        <f t="shared" si="21"/>
        <v>-</v>
      </c>
      <c r="N65" s="9" t="str">
        <f t="shared" si="21"/>
        <v>-</v>
      </c>
      <c r="O65" s="13" t="str">
        <f t="shared" si="21"/>
        <v>-</v>
      </c>
    </row>
    <row r="66" spans="2:15" ht="13">
      <c r="B66" s="4">
        <f t="shared" ref="B66:B76" si="22">1+B65</f>
        <v>2006</v>
      </c>
      <c r="C66" s="14" t="str">
        <f t="shared" ref="C66:O66" si="23">IF(SUM(C44:C44)&lt;$A$1,"-",1000*C44/C9)</f>
        <v>-</v>
      </c>
      <c r="D66" s="70" t="str">
        <f t="shared" si="23"/>
        <v>-</v>
      </c>
      <c r="E66" s="9" t="str">
        <f t="shared" si="23"/>
        <v>-</v>
      </c>
      <c r="F66" s="9" t="str">
        <f t="shared" si="23"/>
        <v>-</v>
      </c>
      <c r="G66" s="9" t="str">
        <f t="shared" si="23"/>
        <v>-</v>
      </c>
      <c r="H66" s="9" t="str">
        <f t="shared" si="23"/>
        <v>-</v>
      </c>
      <c r="I66" s="9" t="str">
        <f t="shared" si="23"/>
        <v>-</v>
      </c>
      <c r="J66" s="9" t="str">
        <f t="shared" si="23"/>
        <v>-</v>
      </c>
      <c r="K66" s="9" t="str">
        <f t="shared" si="23"/>
        <v>-</v>
      </c>
      <c r="L66" s="9" t="str">
        <f t="shared" si="23"/>
        <v>-</v>
      </c>
      <c r="M66" s="9" t="str">
        <f t="shared" si="23"/>
        <v>-</v>
      </c>
      <c r="N66" s="9" t="str">
        <f t="shared" si="23"/>
        <v>-</v>
      </c>
      <c r="O66" s="13" t="str">
        <f t="shared" si="23"/>
        <v>-</v>
      </c>
    </row>
    <row r="67" spans="2:15" ht="13">
      <c r="B67" s="4">
        <f t="shared" si="22"/>
        <v>2007</v>
      </c>
      <c r="C67" s="14" t="str">
        <f t="shared" ref="C67:O67" si="24">IF(SUM(C45:C45)&lt;$A$1,"-",1000*C45/C10)</f>
        <v>-</v>
      </c>
      <c r="D67" s="70" t="str">
        <f t="shared" si="24"/>
        <v>-</v>
      </c>
      <c r="E67" s="9" t="str">
        <f t="shared" si="24"/>
        <v>-</v>
      </c>
      <c r="F67" s="9" t="str">
        <f t="shared" si="24"/>
        <v>-</v>
      </c>
      <c r="G67" s="9" t="str">
        <f t="shared" si="24"/>
        <v>-</v>
      </c>
      <c r="H67" s="9" t="str">
        <f t="shared" si="24"/>
        <v>-</v>
      </c>
      <c r="I67" s="9" t="str">
        <f t="shared" si="24"/>
        <v>-</v>
      </c>
      <c r="J67" s="9" t="str">
        <f t="shared" si="24"/>
        <v>-</v>
      </c>
      <c r="K67" s="9" t="str">
        <f t="shared" si="24"/>
        <v>-</v>
      </c>
      <c r="L67" s="9" t="str">
        <f t="shared" si="24"/>
        <v>-</v>
      </c>
      <c r="M67" s="9" t="str">
        <f t="shared" si="24"/>
        <v>-</v>
      </c>
      <c r="N67" s="9" t="str">
        <f t="shared" si="24"/>
        <v>-</v>
      </c>
      <c r="O67" s="13" t="str">
        <f t="shared" si="24"/>
        <v>-</v>
      </c>
    </row>
    <row r="68" spans="2:15" ht="13">
      <c r="B68" s="4">
        <f t="shared" si="22"/>
        <v>2008</v>
      </c>
      <c r="C68" s="14" t="str">
        <f t="shared" ref="C68:O68" si="25">IF(SUM(C46:C46)&lt;$A$1,"-",1000*C46/C11)</f>
        <v>-</v>
      </c>
      <c r="D68" s="70" t="str">
        <f t="shared" si="25"/>
        <v>-</v>
      </c>
      <c r="E68" s="9" t="str">
        <f t="shared" si="25"/>
        <v>-</v>
      </c>
      <c r="F68" s="9" t="str">
        <f t="shared" si="25"/>
        <v>-</v>
      </c>
      <c r="G68" s="9" t="str">
        <f t="shared" si="25"/>
        <v>-</v>
      </c>
      <c r="H68" s="9" t="str">
        <f t="shared" si="25"/>
        <v>-</v>
      </c>
      <c r="I68" s="9" t="str">
        <f t="shared" si="25"/>
        <v>-</v>
      </c>
      <c r="J68" s="9" t="str">
        <f t="shared" si="25"/>
        <v>-</v>
      </c>
      <c r="K68" s="9" t="str">
        <f t="shared" si="25"/>
        <v>-</v>
      </c>
      <c r="L68" s="9" t="str">
        <f t="shared" si="25"/>
        <v>-</v>
      </c>
      <c r="M68" s="9" t="str">
        <f t="shared" si="25"/>
        <v>-</v>
      </c>
      <c r="N68" s="9" t="str">
        <f t="shared" si="25"/>
        <v>-</v>
      </c>
      <c r="O68" s="13" t="str">
        <f t="shared" si="25"/>
        <v>-</v>
      </c>
    </row>
    <row r="69" spans="2:15" ht="13">
      <c r="B69" s="4">
        <f t="shared" si="22"/>
        <v>2009</v>
      </c>
      <c r="C69" s="14" t="str">
        <f t="shared" ref="C69:O69" si="26">IF(SUM(C47:C47)&lt;$A$1,"-",1000*C47/C12)</f>
        <v>-</v>
      </c>
      <c r="D69" s="70" t="str">
        <f t="shared" si="26"/>
        <v>-</v>
      </c>
      <c r="E69" s="9" t="str">
        <f t="shared" si="26"/>
        <v>-</v>
      </c>
      <c r="F69" s="9" t="str">
        <f t="shared" si="26"/>
        <v>-</v>
      </c>
      <c r="G69" s="9" t="str">
        <f t="shared" si="26"/>
        <v>-</v>
      </c>
      <c r="H69" s="9" t="str">
        <f t="shared" si="26"/>
        <v>-</v>
      </c>
      <c r="I69" s="9" t="str">
        <f t="shared" si="26"/>
        <v>-</v>
      </c>
      <c r="J69" s="9" t="str">
        <f t="shared" si="26"/>
        <v>-</v>
      </c>
      <c r="K69" s="9" t="str">
        <f t="shared" si="26"/>
        <v>-</v>
      </c>
      <c r="L69" s="9" t="str">
        <f t="shared" si="26"/>
        <v>-</v>
      </c>
      <c r="M69" s="9" t="str">
        <f t="shared" si="26"/>
        <v>-</v>
      </c>
      <c r="N69" s="9" t="str">
        <f t="shared" si="26"/>
        <v>-</v>
      </c>
      <c r="O69" s="13" t="str">
        <f t="shared" si="26"/>
        <v>-</v>
      </c>
    </row>
    <row r="70" spans="2:15" ht="13">
      <c r="B70" s="4">
        <f t="shared" si="22"/>
        <v>2010</v>
      </c>
      <c r="C70" s="14" t="str">
        <f t="shared" ref="C70:O70" si="27">IF(SUM(C48:C48)&lt;$A$1,"-",1000*C48/C13)</f>
        <v>-</v>
      </c>
      <c r="D70" s="70" t="str">
        <f t="shared" si="27"/>
        <v>-</v>
      </c>
      <c r="E70" s="9" t="str">
        <f t="shared" si="27"/>
        <v>-</v>
      </c>
      <c r="F70" s="9" t="str">
        <f t="shared" si="27"/>
        <v>-</v>
      </c>
      <c r="G70" s="9" t="str">
        <f t="shared" si="27"/>
        <v>-</v>
      </c>
      <c r="H70" s="9" t="str">
        <f t="shared" si="27"/>
        <v>-</v>
      </c>
      <c r="I70" s="9" t="str">
        <f t="shared" si="27"/>
        <v>-</v>
      </c>
      <c r="J70" s="9" t="str">
        <f t="shared" si="27"/>
        <v>-</v>
      </c>
      <c r="K70" s="9" t="str">
        <f t="shared" si="27"/>
        <v>-</v>
      </c>
      <c r="L70" s="9" t="str">
        <f t="shared" si="27"/>
        <v>-</v>
      </c>
      <c r="M70" s="9" t="str">
        <f t="shared" si="27"/>
        <v>-</v>
      </c>
      <c r="N70" s="9" t="str">
        <f t="shared" si="27"/>
        <v>-</v>
      </c>
      <c r="O70" s="13" t="str">
        <f t="shared" si="27"/>
        <v>-</v>
      </c>
    </row>
    <row r="71" spans="2:15" ht="13">
      <c r="B71" s="4">
        <f t="shared" si="22"/>
        <v>2011</v>
      </c>
      <c r="C71" s="14" t="str">
        <f t="shared" ref="C71:O71" si="28">IF(SUM(C49:C49)&lt;$A$1,"-",1000*C49/C14)</f>
        <v>-</v>
      </c>
      <c r="D71" s="70" t="str">
        <f t="shared" si="28"/>
        <v>-</v>
      </c>
      <c r="E71" s="9" t="str">
        <f t="shared" si="28"/>
        <v>-</v>
      </c>
      <c r="F71" s="9" t="str">
        <f t="shared" si="28"/>
        <v>-</v>
      </c>
      <c r="G71" s="9" t="str">
        <f t="shared" si="28"/>
        <v>-</v>
      </c>
      <c r="H71" s="9" t="str">
        <f t="shared" si="28"/>
        <v>-</v>
      </c>
      <c r="I71" s="9" t="str">
        <f t="shared" si="28"/>
        <v>-</v>
      </c>
      <c r="J71" s="9" t="str">
        <f t="shared" si="28"/>
        <v>-</v>
      </c>
      <c r="K71" s="9" t="str">
        <f t="shared" si="28"/>
        <v>-</v>
      </c>
      <c r="L71" s="9" t="str">
        <f t="shared" si="28"/>
        <v>-</v>
      </c>
      <c r="M71" s="9" t="str">
        <f t="shared" si="28"/>
        <v>-</v>
      </c>
      <c r="N71" s="9" t="str">
        <f t="shared" si="28"/>
        <v>-</v>
      </c>
      <c r="O71" s="13" t="str">
        <f t="shared" si="28"/>
        <v>-</v>
      </c>
    </row>
    <row r="72" spans="2:15" ht="13">
      <c r="B72" s="4">
        <f t="shared" si="22"/>
        <v>2012</v>
      </c>
      <c r="C72" s="14" t="str">
        <f t="shared" ref="C72:O72" si="29">IF(SUM(C50:C50)&lt;$A$1,"-",1000*C50/C15)</f>
        <v>-</v>
      </c>
      <c r="D72" s="70" t="str">
        <f t="shared" si="29"/>
        <v>-</v>
      </c>
      <c r="E72" s="9" t="str">
        <f t="shared" si="29"/>
        <v>-</v>
      </c>
      <c r="F72" s="9" t="str">
        <f t="shared" si="29"/>
        <v>-</v>
      </c>
      <c r="G72" s="9" t="str">
        <f t="shared" si="29"/>
        <v>-</v>
      </c>
      <c r="H72" s="9" t="str">
        <f t="shared" si="29"/>
        <v>-</v>
      </c>
      <c r="I72" s="9" t="str">
        <f t="shared" si="29"/>
        <v>-</v>
      </c>
      <c r="J72" s="9" t="str">
        <f t="shared" si="29"/>
        <v>-</v>
      </c>
      <c r="K72" s="9" t="str">
        <f t="shared" si="29"/>
        <v>-</v>
      </c>
      <c r="L72" s="9" t="str">
        <f t="shared" si="29"/>
        <v>-</v>
      </c>
      <c r="M72" s="9" t="str">
        <f t="shared" si="29"/>
        <v>-</v>
      </c>
      <c r="N72" s="9" t="str">
        <f t="shared" si="29"/>
        <v>-</v>
      </c>
      <c r="O72" s="13" t="str">
        <f t="shared" si="29"/>
        <v>-</v>
      </c>
    </row>
    <row r="73" spans="2:15" ht="13">
      <c r="B73" s="4">
        <f t="shared" si="22"/>
        <v>2013</v>
      </c>
      <c r="C73" s="14" t="str">
        <f t="shared" ref="C73:O73" si="30">IF(SUM(C51:C51)&lt;$A$1,"-",1000*C51/C16)</f>
        <v>-</v>
      </c>
      <c r="D73" s="70" t="str">
        <f t="shared" si="30"/>
        <v>-</v>
      </c>
      <c r="E73" s="9" t="str">
        <f t="shared" si="30"/>
        <v>-</v>
      </c>
      <c r="F73" s="9" t="str">
        <f t="shared" si="30"/>
        <v>-</v>
      </c>
      <c r="G73" s="9" t="str">
        <f t="shared" si="30"/>
        <v>-</v>
      </c>
      <c r="H73" s="9" t="str">
        <f t="shared" si="30"/>
        <v>-</v>
      </c>
      <c r="I73" s="9" t="str">
        <f t="shared" si="30"/>
        <v>-</v>
      </c>
      <c r="J73" s="9" t="str">
        <f t="shared" si="30"/>
        <v>-</v>
      </c>
      <c r="K73" s="9" t="str">
        <f t="shared" si="30"/>
        <v>-</v>
      </c>
      <c r="L73" s="9" t="str">
        <f t="shared" si="30"/>
        <v>-</v>
      </c>
      <c r="M73" s="9" t="str">
        <f t="shared" si="30"/>
        <v>-</v>
      </c>
      <c r="N73" s="9" t="str">
        <f t="shared" si="30"/>
        <v>-</v>
      </c>
      <c r="O73" s="13" t="str">
        <f t="shared" si="30"/>
        <v>-</v>
      </c>
    </row>
    <row r="74" spans="2:15" ht="13">
      <c r="B74" s="4">
        <f t="shared" si="22"/>
        <v>2014</v>
      </c>
      <c r="C74" s="14" t="str">
        <f t="shared" ref="C74:O74" si="31">IF(SUM(C52:C52)&lt;$A$1,"-",1000*C52/C17)</f>
        <v>-</v>
      </c>
      <c r="D74" s="70" t="str">
        <f t="shared" si="31"/>
        <v>-</v>
      </c>
      <c r="E74" s="9" t="str">
        <f t="shared" si="31"/>
        <v>-</v>
      </c>
      <c r="F74" s="9" t="str">
        <f t="shared" si="31"/>
        <v>-</v>
      </c>
      <c r="G74" s="9" t="str">
        <f t="shared" si="31"/>
        <v>-</v>
      </c>
      <c r="H74" s="9" t="str">
        <f t="shared" si="31"/>
        <v>-</v>
      </c>
      <c r="I74" s="9" t="str">
        <f t="shared" si="31"/>
        <v>-</v>
      </c>
      <c r="J74" s="9" t="str">
        <f t="shared" si="31"/>
        <v>-</v>
      </c>
      <c r="K74" s="9" t="str">
        <f t="shared" si="31"/>
        <v>-</v>
      </c>
      <c r="L74" s="9" t="str">
        <f t="shared" si="31"/>
        <v>-</v>
      </c>
      <c r="M74" s="9" t="str">
        <f t="shared" si="31"/>
        <v>-</v>
      </c>
      <c r="N74" s="9" t="str">
        <f t="shared" si="31"/>
        <v>-</v>
      </c>
      <c r="O74" s="13" t="str">
        <f t="shared" si="31"/>
        <v>-</v>
      </c>
    </row>
    <row r="75" spans="2:15" ht="13">
      <c r="B75" s="4">
        <f t="shared" si="22"/>
        <v>2015</v>
      </c>
      <c r="C75" s="14" t="str">
        <f t="shared" ref="C75:O75" si="32">IF(SUM(C53:C53)&lt;$A$1,"-",1000*C53/C18)</f>
        <v>-</v>
      </c>
      <c r="D75" s="70" t="str">
        <f t="shared" si="32"/>
        <v>-</v>
      </c>
      <c r="E75" s="9" t="str">
        <f t="shared" si="32"/>
        <v>-</v>
      </c>
      <c r="F75" s="9" t="str">
        <f t="shared" si="32"/>
        <v>-</v>
      </c>
      <c r="G75" s="9" t="str">
        <f t="shared" si="32"/>
        <v>-</v>
      </c>
      <c r="H75" s="9" t="str">
        <f t="shared" si="32"/>
        <v>-</v>
      </c>
      <c r="I75" s="9" t="str">
        <f t="shared" si="32"/>
        <v>-</v>
      </c>
      <c r="J75" s="9" t="str">
        <f t="shared" si="32"/>
        <v>-</v>
      </c>
      <c r="K75" s="9" t="str">
        <f t="shared" si="32"/>
        <v>-</v>
      </c>
      <c r="L75" s="9" t="str">
        <f t="shared" si="32"/>
        <v>-</v>
      </c>
      <c r="M75" s="9" t="str">
        <f t="shared" si="32"/>
        <v>-</v>
      </c>
      <c r="N75" s="9" t="str">
        <f t="shared" si="32"/>
        <v>-</v>
      </c>
      <c r="O75" s="13" t="str">
        <f t="shared" si="32"/>
        <v>-</v>
      </c>
    </row>
    <row r="76" spans="2:15" ht="13">
      <c r="B76" s="4">
        <f t="shared" si="22"/>
        <v>2016</v>
      </c>
      <c r="C76" s="14" t="str">
        <f t="shared" ref="C76:O76" si="33">IF(SUM(C54:C54)&lt;$A$1,"-",1000*C54/C19)</f>
        <v>-</v>
      </c>
      <c r="D76" s="70" t="str">
        <f t="shared" si="33"/>
        <v>-</v>
      </c>
      <c r="E76" s="9" t="str">
        <f t="shared" si="33"/>
        <v>-</v>
      </c>
      <c r="F76" s="9" t="str">
        <f t="shared" si="33"/>
        <v>-</v>
      </c>
      <c r="G76" s="9" t="str">
        <f t="shared" si="33"/>
        <v>-</v>
      </c>
      <c r="H76" s="9" t="str">
        <f t="shared" si="33"/>
        <v>-</v>
      </c>
      <c r="I76" s="9" t="str">
        <f t="shared" si="33"/>
        <v>-</v>
      </c>
      <c r="J76" s="9" t="str">
        <f t="shared" si="33"/>
        <v>-</v>
      </c>
      <c r="K76" s="9" t="str">
        <f t="shared" si="33"/>
        <v>-</v>
      </c>
      <c r="L76" s="9" t="str">
        <f t="shared" si="33"/>
        <v>-</v>
      </c>
      <c r="M76" s="9" t="str">
        <f t="shared" si="33"/>
        <v>-</v>
      </c>
      <c r="N76" s="9" t="str">
        <f t="shared" si="33"/>
        <v>-</v>
      </c>
      <c r="O76" s="13" t="str">
        <f t="shared" si="33"/>
        <v>-</v>
      </c>
    </row>
    <row r="77" spans="2:15" ht="13">
      <c r="B77" s="4">
        <f t="shared" ref="B77:B85" si="34">1+B76</f>
        <v>2017</v>
      </c>
      <c r="C77" s="14" t="str">
        <f t="shared" ref="C77:O77" si="35">IF(SUM(C55:C55)&lt;$A$1,"-",1000*C55/C20)</f>
        <v>-</v>
      </c>
      <c r="D77" s="70" t="str">
        <f t="shared" si="35"/>
        <v>-</v>
      </c>
      <c r="E77" s="9" t="str">
        <f t="shared" si="35"/>
        <v>-</v>
      </c>
      <c r="F77" s="9" t="str">
        <f t="shared" si="35"/>
        <v>-</v>
      </c>
      <c r="G77" s="9" t="str">
        <f t="shared" si="35"/>
        <v>-</v>
      </c>
      <c r="H77" s="9" t="str">
        <f t="shared" si="35"/>
        <v>-</v>
      </c>
      <c r="I77" s="9" t="str">
        <f t="shared" si="35"/>
        <v>-</v>
      </c>
      <c r="J77" s="9" t="str">
        <f t="shared" si="35"/>
        <v>-</v>
      </c>
      <c r="K77" s="9" t="str">
        <f t="shared" si="35"/>
        <v>-</v>
      </c>
      <c r="L77" s="9" t="str">
        <f t="shared" si="35"/>
        <v>-</v>
      </c>
      <c r="M77" s="9" t="str">
        <f t="shared" si="35"/>
        <v>-</v>
      </c>
      <c r="N77" s="9" t="str">
        <f t="shared" si="35"/>
        <v>-</v>
      </c>
      <c r="O77" s="13" t="str">
        <f t="shared" si="35"/>
        <v>-</v>
      </c>
    </row>
    <row r="78" spans="2:15" ht="13">
      <c r="B78" s="4">
        <f t="shared" si="34"/>
        <v>2018</v>
      </c>
      <c r="C78" s="14" t="str">
        <f t="shared" ref="C78:O78" si="36">IF(SUM(C56:C56)&lt;$A$1,"-",1000*C56/C21)</f>
        <v>-</v>
      </c>
      <c r="D78" s="70" t="str">
        <f t="shared" si="36"/>
        <v>-</v>
      </c>
      <c r="E78" s="9" t="str">
        <f t="shared" si="36"/>
        <v>-</v>
      </c>
      <c r="F78" s="9" t="str">
        <f t="shared" si="36"/>
        <v>-</v>
      </c>
      <c r="G78" s="9" t="str">
        <f t="shared" si="36"/>
        <v>-</v>
      </c>
      <c r="H78" s="9" t="str">
        <f t="shared" si="36"/>
        <v>-</v>
      </c>
      <c r="I78" s="9" t="str">
        <f t="shared" si="36"/>
        <v>-</v>
      </c>
      <c r="J78" s="9" t="str">
        <f t="shared" si="36"/>
        <v>-</v>
      </c>
      <c r="K78" s="9" t="str">
        <f t="shared" si="36"/>
        <v>-</v>
      </c>
      <c r="L78" s="9" t="str">
        <f t="shared" si="36"/>
        <v>-</v>
      </c>
      <c r="M78" s="9" t="str">
        <f t="shared" si="36"/>
        <v>-</v>
      </c>
      <c r="N78" s="9" t="str">
        <f t="shared" si="36"/>
        <v>-</v>
      </c>
      <c r="O78" s="13" t="str">
        <f t="shared" si="36"/>
        <v>-</v>
      </c>
    </row>
    <row r="79" spans="2:15" ht="13">
      <c r="B79" s="4">
        <f t="shared" si="34"/>
        <v>2019</v>
      </c>
      <c r="C79" s="14" t="str">
        <f t="shared" ref="C79:O79" si="37">IF(SUM(C57:C57)&lt;$A$1,"-",1000*C57/C22)</f>
        <v>-</v>
      </c>
      <c r="D79" s="70" t="str">
        <f t="shared" si="37"/>
        <v>-</v>
      </c>
      <c r="E79" s="9" t="str">
        <f t="shared" si="37"/>
        <v>-</v>
      </c>
      <c r="F79" s="9" t="str">
        <f t="shared" si="37"/>
        <v>-</v>
      </c>
      <c r="G79" s="9" t="str">
        <f t="shared" si="37"/>
        <v>-</v>
      </c>
      <c r="H79" s="9" t="str">
        <f t="shared" si="37"/>
        <v>-</v>
      </c>
      <c r="I79" s="9" t="str">
        <f t="shared" si="37"/>
        <v>-</v>
      </c>
      <c r="J79" s="9" t="str">
        <f t="shared" si="37"/>
        <v>-</v>
      </c>
      <c r="K79" s="9" t="str">
        <f t="shared" si="37"/>
        <v>-</v>
      </c>
      <c r="L79" s="9" t="str">
        <f t="shared" si="37"/>
        <v>-</v>
      </c>
      <c r="M79" s="9" t="str">
        <f t="shared" si="37"/>
        <v>-</v>
      </c>
      <c r="N79" s="9" t="str">
        <f t="shared" si="37"/>
        <v>-</v>
      </c>
      <c r="O79" s="13" t="str">
        <f t="shared" si="37"/>
        <v>-</v>
      </c>
    </row>
    <row r="80" spans="2:15" ht="13" customHeight="1">
      <c r="B80" s="4">
        <f t="shared" si="34"/>
        <v>2020</v>
      </c>
      <c r="C80" s="14" t="str">
        <f t="shared" ref="C80:O80" si="38">IF(SUM(C58:C58)&lt;$A$1,"-",1000*C58/C23)</f>
        <v>-</v>
      </c>
      <c r="D80" s="70" t="str">
        <f t="shared" si="38"/>
        <v>-</v>
      </c>
      <c r="E80" s="9" t="str">
        <f t="shared" si="38"/>
        <v>-</v>
      </c>
      <c r="F80" s="9" t="str">
        <f t="shared" si="38"/>
        <v>-</v>
      </c>
      <c r="G80" s="9" t="str">
        <f t="shared" si="38"/>
        <v>-</v>
      </c>
      <c r="H80" s="9" t="str">
        <f t="shared" si="38"/>
        <v>-</v>
      </c>
      <c r="I80" s="9" t="str">
        <f t="shared" si="38"/>
        <v>-</v>
      </c>
      <c r="J80" s="9" t="str">
        <f t="shared" si="38"/>
        <v>-</v>
      </c>
      <c r="K80" s="9" t="str">
        <f t="shared" si="38"/>
        <v>-</v>
      </c>
      <c r="L80" s="9" t="str">
        <f t="shared" si="38"/>
        <v>-</v>
      </c>
      <c r="M80" s="9" t="str">
        <f t="shared" si="38"/>
        <v>-</v>
      </c>
      <c r="N80" s="9" t="str">
        <f t="shared" si="38"/>
        <v>-</v>
      </c>
      <c r="O80" s="13" t="str">
        <f t="shared" si="38"/>
        <v>-</v>
      </c>
    </row>
    <row r="81" spans="1:207" ht="13">
      <c r="B81" s="4">
        <f t="shared" si="34"/>
        <v>2021</v>
      </c>
      <c r="C81" s="14" t="str">
        <f t="shared" ref="C81:O81" si="39">IF(SUM(C59:C59)&lt;$A$1,"-",1000*C59/C24)</f>
        <v>-</v>
      </c>
      <c r="D81" s="70" t="str">
        <f t="shared" si="39"/>
        <v>-</v>
      </c>
      <c r="E81" s="9" t="str">
        <f t="shared" si="39"/>
        <v>-</v>
      </c>
      <c r="F81" s="9" t="str">
        <f t="shared" si="39"/>
        <v>-</v>
      </c>
      <c r="G81" s="9" t="str">
        <f t="shared" si="39"/>
        <v>-</v>
      </c>
      <c r="H81" s="9" t="str">
        <f t="shared" si="39"/>
        <v>-</v>
      </c>
      <c r="I81" s="9" t="str">
        <f t="shared" si="39"/>
        <v>-</v>
      </c>
      <c r="J81" s="9" t="str">
        <f t="shared" si="39"/>
        <v>-</v>
      </c>
      <c r="K81" s="9" t="str">
        <f t="shared" si="39"/>
        <v>-</v>
      </c>
      <c r="L81" s="9" t="str">
        <f t="shared" si="39"/>
        <v>-</v>
      </c>
      <c r="M81" s="9" t="str">
        <f t="shared" si="39"/>
        <v>-</v>
      </c>
      <c r="N81" s="9" t="str">
        <f t="shared" si="39"/>
        <v>-</v>
      </c>
      <c r="O81" s="13" t="str">
        <f t="shared" si="39"/>
        <v>-</v>
      </c>
    </row>
    <row r="82" spans="1:207" ht="13">
      <c r="B82" s="4">
        <f t="shared" si="34"/>
        <v>2022</v>
      </c>
      <c r="C82" s="14" t="str">
        <f t="shared" ref="C82:O82" si="40">IF(SUM(C60:C60)&lt;$A$1,"-",1000*C60/C25)</f>
        <v>-</v>
      </c>
      <c r="D82" s="70" t="str">
        <f t="shared" si="40"/>
        <v>-</v>
      </c>
      <c r="E82" s="9" t="str">
        <f t="shared" si="40"/>
        <v>-</v>
      </c>
      <c r="F82" s="9" t="str">
        <f t="shared" si="40"/>
        <v>-</v>
      </c>
      <c r="G82" s="9" t="str">
        <f t="shared" si="40"/>
        <v>-</v>
      </c>
      <c r="H82" s="9" t="str">
        <f t="shared" si="40"/>
        <v>-</v>
      </c>
      <c r="I82" s="9" t="str">
        <f t="shared" si="40"/>
        <v>-</v>
      </c>
      <c r="J82" s="9" t="str">
        <f t="shared" si="40"/>
        <v>-</v>
      </c>
      <c r="K82" s="9" t="str">
        <f t="shared" si="40"/>
        <v>-</v>
      </c>
      <c r="L82" s="9" t="str">
        <f t="shared" si="40"/>
        <v>-</v>
      </c>
      <c r="M82" s="9" t="str">
        <f t="shared" si="40"/>
        <v>-</v>
      </c>
      <c r="N82" s="9" t="str">
        <f t="shared" si="40"/>
        <v>-</v>
      </c>
      <c r="O82" s="13" t="str">
        <f t="shared" si="40"/>
        <v>-</v>
      </c>
    </row>
    <row r="83" spans="1:207" ht="13" customHeight="1">
      <c r="B83" s="4">
        <f t="shared" si="34"/>
        <v>2023</v>
      </c>
      <c r="C83" s="14" t="str">
        <f t="shared" ref="C83:O83" si="41">IF(SUM(C61:C61)&lt;$A$1,"-",1000*C61/C26)</f>
        <v>-</v>
      </c>
      <c r="D83" s="70" t="str">
        <f t="shared" si="41"/>
        <v>-</v>
      </c>
      <c r="E83" s="9" t="str">
        <f t="shared" si="41"/>
        <v>-</v>
      </c>
      <c r="F83" s="9" t="str">
        <f t="shared" si="41"/>
        <v>-</v>
      </c>
      <c r="G83" s="9" t="str">
        <f t="shared" si="41"/>
        <v>-</v>
      </c>
      <c r="H83" s="9" t="str">
        <f t="shared" si="41"/>
        <v>-</v>
      </c>
      <c r="I83" s="9" t="str">
        <f t="shared" si="41"/>
        <v>-</v>
      </c>
      <c r="J83" s="9" t="str">
        <f t="shared" si="41"/>
        <v>-</v>
      </c>
      <c r="K83" s="9" t="str">
        <f t="shared" si="41"/>
        <v>-</v>
      </c>
      <c r="L83" s="9" t="str">
        <f t="shared" si="41"/>
        <v>-</v>
      </c>
      <c r="M83" s="9" t="str">
        <f t="shared" si="41"/>
        <v>-</v>
      </c>
      <c r="N83" s="9" t="str">
        <f t="shared" si="41"/>
        <v>-</v>
      </c>
      <c r="O83" s="13" t="str">
        <f t="shared" si="41"/>
        <v>-</v>
      </c>
    </row>
    <row r="84" spans="1:207" ht="13.5" thickBot="1">
      <c r="B84" s="4">
        <f t="shared" si="34"/>
        <v>2024</v>
      </c>
      <c r="C84" s="14" t="str">
        <f t="shared" ref="C84:O84" si="42">IF(SUM(C62:C62)&lt;$A$1,"-",1000*C62/C27)</f>
        <v>-</v>
      </c>
      <c r="D84" s="70" t="str">
        <f t="shared" si="42"/>
        <v>-</v>
      </c>
      <c r="E84" s="9" t="str">
        <f t="shared" si="42"/>
        <v>-</v>
      </c>
      <c r="F84" s="9" t="str">
        <f t="shared" si="42"/>
        <v>-</v>
      </c>
      <c r="G84" s="9" t="str">
        <f t="shared" si="42"/>
        <v>-</v>
      </c>
      <c r="H84" s="9" t="str">
        <f t="shared" si="42"/>
        <v>-</v>
      </c>
      <c r="I84" s="9" t="str">
        <f t="shared" si="42"/>
        <v>-</v>
      </c>
      <c r="J84" s="9" t="str">
        <f t="shared" si="42"/>
        <v>-</v>
      </c>
      <c r="K84" s="9" t="str">
        <f t="shared" si="42"/>
        <v>-</v>
      </c>
      <c r="L84" s="9" t="str">
        <f t="shared" si="42"/>
        <v>-</v>
      </c>
      <c r="M84" s="9" t="str">
        <f t="shared" si="42"/>
        <v>-</v>
      </c>
      <c r="N84" s="9" t="str">
        <f t="shared" si="42"/>
        <v>-</v>
      </c>
      <c r="O84" s="13" t="str">
        <f t="shared" si="42"/>
        <v>-</v>
      </c>
    </row>
    <row r="85" spans="1:207" ht="13.5" hidden="1" thickBot="1">
      <c r="B85" s="4">
        <f t="shared" si="34"/>
        <v>2025</v>
      </c>
      <c r="C85" s="14" t="str">
        <f t="shared" ref="C85:O85" si="43">IF(SUM(C63:C63)&lt;$A$1,"-",1000*C63/C28)</f>
        <v>-</v>
      </c>
      <c r="D85" s="70" t="str">
        <f t="shared" si="43"/>
        <v>-</v>
      </c>
      <c r="E85" s="9" t="str">
        <f t="shared" si="43"/>
        <v>-</v>
      </c>
      <c r="F85" s="9" t="str">
        <f t="shared" si="43"/>
        <v>-</v>
      </c>
      <c r="G85" s="9" t="str">
        <f t="shared" si="43"/>
        <v>-</v>
      </c>
      <c r="H85" s="9" t="str">
        <f t="shared" si="43"/>
        <v>-</v>
      </c>
      <c r="I85" s="9" t="str">
        <f t="shared" si="43"/>
        <v>-</v>
      </c>
      <c r="J85" s="9" t="str">
        <f t="shared" si="43"/>
        <v>-</v>
      </c>
      <c r="K85" s="9" t="str">
        <f t="shared" si="43"/>
        <v>-</v>
      </c>
      <c r="L85" s="9" t="str">
        <f t="shared" si="43"/>
        <v>-</v>
      </c>
      <c r="M85" s="9" t="str">
        <f t="shared" si="43"/>
        <v>-</v>
      </c>
      <c r="N85" s="9" t="str">
        <f t="shared" si="43"/>
        <v>-</v>
      </c>
      <c r="O85" s="13" t="str">
        <f t="shared" si="43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4">C90-C88</f>
        <v>0</v>
      </c>
      <c r="D89" s="41">
        <f t="shared" si="44"/>
        <v>0</v>
      </c>
      <c r="E89" s="41">
        <f t="shared" si="44"/>
        <v>0</v>
      </c>
      <c r="F89" s="41">
        <f t="shared" si="44"/>
        <v>0</v>
      </c>
      <c r="G89" s="41">
        <f t="shared" si="44"/>
        <v>0</v>
      </c>
      <c r="H89" s="41">
        <f t="shared" si="44"/>
        <v>0</v>
      </c>
      <c r="I89" s="41">
        <f t="shared" si="44"/>
        <v>0</v>
      </c>
      <c r="J89" s="41">
        <f t="shared" si="44"/>
        <v>0</v>
      </c>
      <c r="K89" s="41">
        <f t="shared" si="44"/>
        <v>0</v>
      </c>
      <c r="L89" s="41">
        <f t="shared" si="44"/>
        <v>0</v>
      </c>
      <c r="M89" s="41">
        <f t="shared" si="44"/>
        <v>0</v>
      </c>
      <c r="N89" s="41">
        <f t="shared" si="44"/>
        <v>0</v>
      </c>
      <c r="O89" s="41">
        <f t="shared" si="44"/>
        <v>0</v>
      </c>
      <c r="P89" s="41">
        <f t="shared" si="44"/>
        <v>0</v>
      </c>
      <c r="Q89" s="41">
        <f t="shared" si="44"/>
        <v>0</v>
      </c>
      <c r="R89" s="41">
        <f t="shared" si="44"/>
        <v>0</v>
      </c>
      <c r="S89" s="41">
        <f t="shared" si="44"/>
        <v>0</v>
      </c>
      <c r="T89" s="41">
        <f t="shared" si="44"/>
        <v>0</v>
      </c>
      <c r="U89" s="41">
        <f t="shared" si="44"/>
        <v>0</v>
      </c>
      <c r="V89" s="41">
        <f t="shared" si="44"/>
        <v>-2.4999999999999998E-5</v>
      </c>
      <c r="W89" s="41">
        <f t="shared" si="44"/>
        <v>-2.4999999999999998E-5</v>
      </c>
      <c r="X89" s="41">
        <f t="shared" si="44"/>
        <v>-2.4999999999999998E-5</v>
      </c>
      <c r="Y89" s="41">
        <f t="shared" si="44"/>
        <v>-2.4999999999999998E-5</v>
      </c>
      <c r="Z89" s="41">
        <f t="shared" si="44"/>
        <v>-2.4999999999999998E-5</v>
      </c>
      <c r="AA89" s="41">
        <f t="shared" si="44"/>
        <v>-1.1999999999999997E-5</v>
      </c>
      <c r="AB89" s="41">
        <f t="shared" si="44"/>
        <v>-1.1999999999999997E-5</v>
      </c>
      <c r="AC89" s="41">
        <f t="shared" si="44"/>
        <v>-1.1999999999999997E-5</v>
      </c>
      <c r="AD89" s="41">
        <f t="shared" si="44"/>
        <v>-1.1999999999999997E-5</v>
      </c>
      <c r="AE89" s="41">
        <f t="shared" si="44"/>
        <v>-1.1999999999999997E-5</v>
      </c>
      <c r="AF89" s="41">
        <f t="shared" si="44"/>
        <v>-1.1999999999999997E-5</v>
      </c>
      <c r="AG89" s="41">
        <f t="shared" si="44"/>
        <v>-1.1999999999999997E-5</v>
      </c>
      <c r="AH89" s="41">
        <f t="shared" si="44"/>
        <v>1.3000000000000001E-5</v>
      </c>
      <c r="AI89" s="41">
        <f t="shared" si="44"/>
        <v>1.3000000000000001E-5</v>
      </c>
      <c r="AJ89" s="41">
        <f t="shared" si="44"/>
        <v>1.3000000000000001E-5</v>
      </c>
      <c r="AK89" s="41">
        <f t="shared" si="44"/>
        <v>1.3000000000000001E-5</v>
      </c>
      <c r="AL89" s="41">
        <f t="shared" si="44"/>
        <v>1.3000000000000001E-5</v>
      </c>
      <c r="AM89" s="41">
        <f t="shared" si="44"/>
        <v>0</v>
      </c>
      <c r="AN89" s="42">
        <f t="shared" si="44"/>
        <v>1.5926454198150942E-5</v>
      </c>
      <c r="AO89" s="42">
        <f t="shared" si="44"/>
        <v>1.5926454198150942E-5</v>
      </c>
      <c r="AP89" s="42">
        <f t="shared" si="44"/>
        <v>5.3060239512787089E-5</v>
      </c>
      <c r="AQ89" s="42">
        <f t="shared" si="44"/>
        <v>5.3060239512787089E-5</v>
      </c>
      <c r="AR89" s="42">
        <f t="shared" si="44"/>
        <v>-3.2485817607789975E-5</v>
      </c>
      <c r="AS89" s="42">
        <f t="shared" si="44"/>
        <v>-3.2485817607789975E-5</v>
      </c>
      <c r="AT89" s="42">
        <f t="shared" si="44"/>
        <v>-3.2485817607789975E-5</v>
      </c>
      <c r="AU89" s="42">
        <f t="shared" si="44"/>
        <v>-3.985846937414606E-6</v>
      </c>
      <c r="AV89" s="42">
        <f t="shared" si="44"/>
        <v>-3.985846937414606E-6</v>
      </c>
      <c r="AW89" s="42">
        <f t="shared" si="44"/>
        <v>-3.985846937414606E-6</v>
      </c>
      <c r="AX89" s="42">
        <f t="shared" si="44"/>
        <v>-3.985846937414606E-6</v>
      </c>
      <c r="AY89" s="41">
        <f t="shared" si="44"/>
        <v>-2.5908061578217795E-5</v>
      </c>
      <c r="AZ89" s="41">
        <f t="shared" si="44"/>
        <v>-5.4834515776368742E-5</v>
      </c>
      <c r="BA89" s="41">
        <f t="shared" si="44"/>
        <v>-5.4834515776368742E-5</v>
      </c>
      <c r="BB89" s="41">
        <f t="shared" si="44"/>
        <v>-9.1968301091004882E-5</v>
      </c>
      <c r="BC89" s="41">
        <f t="shared" si="44"/>
        <v>-9.1968301091004882E-5</v>
      </c>
      <c r="BD89" s="41">
        <f t="shared" si="44"/>
        <v>-6.4222439704278212E-6</v>
      </c>
      <c r="BE89" s="41">
        <f t="shared" si="44"/>
        <v>-6.4222439704278212E-6</v>
      </c>
      <c r="BF89" s="41">
        <f t="shared" si="44"/>
        <v>-6.4222439704278212E-6</v>
      </c>
      <c r="BG89" s="41">
        <f t="shared" si="44"/>
        <v>-3.4922214640803194E-5</v>
      </c>
      <c r="BH89" s="41">
        <f t="shared" si="44"/>
        <v>-3.4922214640803194E-5</v>
      </c>
      <c r="BI89" s="41">
        <f t="shared" si="44"/>
        <v>-3.4922214640803194E-5</v>
      </c>
      <c r="BJ89" s="41">
        <f t="shared" si="44"/>
        <v>-3.4922214640803194E-5</v>
      </c>
      <c r="BK89" s="41">
        <f t="shared" si="44"/>
        <v>-1.3000000000000001E-5</v>
      </c>
      <c r="BL89" s="41">
        <f t="shared" si="44"/>
        <v>0</v>
      </c>
      <c r="BM89" s="41">
        <f t="shared" si="44"/>
        <v>0</v>
      </c>
      <c r="BN89" s="41">
        <f t="shared" si="44"/>
        <v>0</v>
      </c>
      <c r="BO89" s="41">
        <f t="shared" ref="BO89:DZ89" si="45">BO90-BO88</f>
        <v>0</v>
      </c>
      <c r="BP89" s="41">
        <f t="shared" si="45"/>
        <v>-5.6840032988219684E-6</v>
      </c>
      <c r="BQ89" s="41">
        <f t="shared" si="45"/>
        <v>-5.6840032988219684E-6</v>
      </c>
      <c r="BR89" s="41">
        <f t="shared" si="45"/>
        <v>-5.6840032988219684E-6</v>
      </c>
      <c r="BS89" s="41">
        <f t="shared" si="45"/>
        <v>-5.6840032988219684E-6</v>
      </c>
      <c r="BT89" s="41">
        <f t="shared" si="45"/>
        <v>-5.6840032988219684E-6</v>
      </c>
      <c r="BU89" s="41">
        <f t="shared" si="45"/>
        <v>-5.6840032988219684E-6</v>
      </c>
      <c r="BV89" s="41">
        <f t="shared" si="45"/>
        <v>-5.5684003298821967E-5</v>
      </c>
      <c r="BW89" s="41">
        <f t="shared" si="45"/>
        <v>-1.6068400329882196E-4</v>
      </c>
      <c r="BX89" s="41">
        <f t="shared" si="45"/>
        <v>-3.3622265228995171E-4</v>
      </c>
      <c r="BY89" s="41">
        <f t="shared" si="45"/>
        <v>-3.4285253824374833E-4</v>
      </c>
      <c r="BZ89" s="41">
        <f t="shared" si="45"/>
        <v>-3.4285253824374833E-4</v>
      </c>
      <c r="CA89" s="41">
        <f t="shared" si="45"/>
        <v>-6.2900713420826733E-4</v>
      </c>
      <c r="CB89" s="41">
        <f t="shared" si="45"/>
        <v>-6.2332313090944546E-4</v>
      </c>
      <c r="CC89" s="41">
        <f t="shared" si="45"/>
        <v>-6.2332313090944546E-4</v>
      </c>
      <c r="CD89" s="41">
        <f t="shared" si="45"/>
        <v>-6.2332313090944546E-4</v>
      </c>
      <c r="CE89" s="41">
        <f t="shared" si="45"/>
        <v>-6.2332313090944546E-4</v>
      </c>
      <c r="CF89" s="41">
        <f t="shared" si="45"/>
        <v>-6.2332313090944546E-4</v>
      </c>
      <c r="CG89" s="41">
        <f t="shared" si="45"/>
        <v>-6.4780504922507074E-4</v>
      </c>
      <c r="CH89" s="41">
        <f t="shared" si="45"/>
        <v>-5.9780504922507072E-4</v>
      </c>
      <c r="CI89" s="41">
        <f t="shared" si="45"/>
        <v>-4.9280504922507077E-4</v>
      </c>
      <c r="CJ89" s="41">
        <f t="shared" si="45"/>
        <v>-3.7592627908108849E-4</v>
      </c>
      <c r="CK89" s="41">
        <f t="shared" si="45"/>
        <v>-6.337350899277372E-4</v>
      </c>
      <c r="CL89" s="41">
        <f t="shared" si="45"/>
        <v>-6.337350899277372E-4</v>
      </c>
      <c r="CM89" s="41">
        <f t="shared" si="45"/>
        <v>-3.6645411197781309E-4</v>
      </c>
      <c r="CN89" s="41">
        <f t="shared" si="45"/>
        <v>-3.6645411197781309E-4</v>
      </c>
      <c r="CO89" s="41">
        <f t="shared" si="45"/>
        <v>-4.0099957352238429E-4</v>
      </c>
      <c r="CP89" s="41">
        <f t="shared" si="45"/>
        <v>-4.0099957352238429E-4</v>
      </c>
      <c r="CQ89" s="41">
        <f t="shared" si="45"/>
        <v>-4.3812667638823757E-4</v>
      </c>
      <c r="CR89" s="41">
        <f t="shared" si="45"/>
        <v>-4.3812667638823757E-4</v>
      </c>
      <c r="CS89" s="41">
        <f t="shared" si="45"/>
        <v>-4.1364475807261229E-4</v>
      </c>
      <c r="CT89" s="41">
        <f t="shared" si="45"/>
        <v>-5.3078336273685656E-4</v>
      </c>
      <c r="CU89" s="41">
        <f t="shared" si="45"/>
        <v>-5.5267338934485556E-4</v>
      </c>
      <c r="CV89" s="41">
        <f t="shared" si="45"/>
        <v>-4.9401351049770809E-4</v>
      </c>
      <c r="CW89" s="41">
        <f t="shared" si="45"/>
        <v>-2.2957481369726275E-4</v>
      </c>
      <c r="CX89" s="41">
        <f t="shared" si="45"/>
        <v>-2.2957481369726275E-4</v>
      </c>
      <c r="CY89" s="41">
        <f t="shared" si="45"/>
        <v>-2.1070119568266773E-4</v>
      </c>
      <c r="CZ89" s="41">
        <f t="shared" si="45"/>
        <v>-3.2370119568266774E-4</v>
      </c>
      <c r="DA89" s="41">
        <f t="shared" si="45"/>
        <v>-2.8915573413809654E-4</v>
      </c>
      <c r="DB89" s="41">
        <f t="shared" si="45"/>
        <v>-2.8915573413809654E-4</v>
      </c>
      <c r="DC89" s="41">
        <f t="shared" si="45"/>
        <v>-2.520286312722432E-4</v>
      </c>
      <c r="DD89" s="41">
        <f t="shared" si="45"/>
        <v>-2.520286312722432E-4</v>
      </c>
      <c r="DE89" s="41">
        <f t="shared" si="45"/>
        <v>-2.520286312722432E-4</v>
      </c>
      <c r="DF89" s="41">
        <f t="shared" si="45"/>
        <v>-5.5489002660799895E-4</v>
      </c>
      <c r="DG89" s="41">
        <f t="shared" si="45"/>
        <v>-7.0899999999999989E-4</v>
      </c>
      <c r="DH89" s="41">
        <f t="shared" si="45"/>
        <v>-8.2599999999999991E-4</v>
      </c>
      <c r="DI89" s="41">
        <f t="shared" si="45"/>
        <v>-8.2599999999999991E-4</v>
      </c>
      <c r="DJ89" s="41">
        <f t="shared" si="45"/>
        <v>-8.2599999999999991E-4</v>
      </c>
      <c r="DK89" s="41">
        <f t="shared" si="45"/>
        <v>-8.2599999999999991E-4</v>
      </c>
      <c r="DL89" s="41">
        <f t="shared" si="45"/>
        <v>-7.1299999999999998E-4</v>
      </c>
      <c r="DM89" s="41">
        <f t="shared" si="45"/>
        <v>-7.1299999999999998E-4</v>
      </c>
      <c r="DN89" s="41">
        <f t="shared" si="45"/>
        <v>-7.1299999999999998E-4</v>
      </c>
      <c r="DO89" s="41">
        <f t="shared" si="45"/>
        <v>-7.1299999999999998E-4</v>
      </c>
      <c r="DP89" s="41">
        <f t="shared" si="45"/>
        <v>-7.1299999999999998E-4</v>
      </c>
      <c r="DQ89" s="41">
        <f t="shared" si="45"/>
        <v>-7.1299999999999998E-4</v>
      </c>
      <c r="DR89" s="41">
        <f t="shared" si="45"/>
        <v>-2.9299999999999997E-4</v>
      </c>
      <c r="DS89" s="41">
        <f t="shared" si="45"/>
        <v>-1.17E-4</v>
      </c>
      <c r="DT89" s="41">
        <f t="shared" si="45"/>
        <v>-1.13E-4</v>
      </c>
      <c r="DU89" s="41">
        <f t="shared" si="45"/>
        <v>-1.83E-4</v>
      </c>
      <c r="DV89" s="41">
        <f t="shared" si="45"/>
        <v>-1.83E-4</v>
      </c>
      <c r="DW89" s="41">
        <f t="shared" si="45"/>
        <v>-1.83E-4</v>
      </c>
      <c r="DX89" s="41">
        <f t="shared" si="45"/>
        <v>-1.83E-4</v>
      </c>
      <c r="DY89" s="41">
        <f t="shared" si="45"/>
        <v>-3.9900000000000005E-4</v>
      </c>
      <c r="DZ89" s="41">
        <f t="shared" si="45"/>
        <v>-4.5600000000000003E-4</v>
      </c>
      <c r="EA89" s="41">
        <f t="shared" ref="EA89:EQ89" si="46">EA90-EA88</f>
        <v>-4.5600000000000003E-4</v>
      </c>
      <c r="EB89" s="41">
        <f t="shared" si="46"/>
        <v>-4.5600000000000003E-4</v>
      </c>
      <c r="EC89" s="41">
        <f t="shared" si="46"/>
        <v>-4.5600000000000003E-4</v>
      </c>
      <c r="ED89" s="41">
        <f t="shared" si="46"/>
        <v>-4.5600000000000003E-4</v>
      </c>
      <c r="EE89" s="41">
        <f t="shared" si="46"/>
        <v>-5.9099999999999995E-4</v>
      </c>
      <c r="EF89" s="41">
        <f t="shared" si="46"/>
        <v>-4.7800000000000007E-4</v>
      </c>
      <c r="EG89" s="41">
        <f t="shared" si="46"/>
        <v>-3.8600000000000006E-4</v>
      </c>
      <c r="EH89" s="41">
        <f t="shared" si="46"/>
        <v>-3.8600000000000006E-4</v>
      </c>
      <c r="EI89" s="41">
        <f t="shared" si="46"/>
        <v>-3.8600000000000006E-4</v>
      </c>
      <c r="EJ89" s="41">
        <f t="shared" si="46"/>
        <v>-4.5400000000000003E-4</v>
      </c>
      <c r="EK89" s="41">
        <f t="shared" si="46"/>
        <v>-2.3799999999999998E-4</v>
      </c>
      <c r="EL89" s="41">
        <f t="shared" si="46"/>
        <v>-1.8100000000000001E-4</v>
      </c>
      <c r="EM89" s="41">
        <f t="shared" si="46"/>
        <v>-1.8100000000000001E-4</v>
      </c>
      <c r="EN89" s="41">
        <f t="shared" si="46"/>
        <v>-2.3300000000000003E-4</v>
      </c>
      <c r="EO89" s="41">
        <f t="shared" si="46"/>
        <v>-2.3300000000000003E-4</v>
      </c>
      <c r="EP89" s="41">
        <f t="shared" si="46"/>
        <v>-2.3300000000000003E-4</v>
      </c>
      <c r="EQ89" s="41">
        <f t="shared" si="46"/>
        <v>-9.8000000000000024E-5</v>
      </c>
    </row>
    <row r="90" spans="1:207" s="38" customFormat="1">
      <c r="B90" s="39" t="s">
        <v>111</v>
      </c>
      <c r="C90" s="39">
        <f>1/1000*SUM(D13:$O13)</f>
        <v>0</v>
      </c>
      <c r="D90" s="39">
        <f>1/1000*SUM(E13:$O13)+1/1000*SUM($D14:D14)</f>
        <v>0</v>
      </c>
      <c r="E90" s="39">
        <f>1/1000*SUM(F13:$O13)+1/1000*SUM($D14:E14)</f>
        <v>0</v>
      </c>
      <c r="F90" s="39">
        <f>1/1000*SUM(G13:$O13)+1/1000*SUM($D14:F14)</f>
        <v>0</v>
      </c>
      <c r="G90" s="39">
        <f>1/1000*SUM(H13:$O13)+1/1000*SUM($D14:G14)</f>
        <v>0</v>
      </c>
      <c r="H90" s="39">
        <f>1/1000*SUM(I13:$O13)+1/1000*SUM($D14:H14)</f>
        <v>0</v>
      </c>
      <c r="I90" s="39">
        <f>1/1000*SUM(J13:$O13)+1/1000*SUM($D14:I14)</f>
        <v>0</v>
      </c>
      <c r="J90" s="39">
        <f>1/1000*SUM(K13:$O13)+1/1000*SUM($D14:J14)</f>
        <v>0</v>
      </c>
      <c r="K90" s="39">
        <f>1/1000*SUM(L13:$O13)+1/1000*SUM($D14:K14)</f>
        <v>0</v>
      </c>
      <c r="L90" s="39">
        <f>1/1000*SUM(M13:$O13)+1/1000*SUM($D14:L14)</f>
        <v>0</v>
      </c>
      <c r="M90" s="39">
        <f>1/1000*SUM(N13:$O13)+1/1000*SUM($D14:M14)</f>
        <v>0</v>
      </c>
      <c r="N90" s="39">
        <f>1/1000*SUM(O13:$O13)+1/1000*SUM($D14:N14)</f>
        <v>0</v>
      </c>
      <c r="O90" s="39">
        <f>1/1000*SUM(D14:$O14)</f>
        <v>0</v>
      </c>
      <c r="P90" s="39">
        <f>1/1000*SUM(E14:$O14)+1/1000*SUM($D15:D15)</f>
        <v>0</v>
      </c>
      <c r="Q90" s="39">
        <f>1/1000*SUM(F14:$O14)+1/1000*SUM($D15:E15)</f>
        <v>0</v>
      </c>
      <c r="R90" s="39">
        <f>1/1000*SUM(G14:$O14)+1/1000*SUM($D15:F15)</f>
        <v>0</v>
      </c>
      <c r="S90" s="39">
        <f>1/1000*SUM(H14:$O14)+1/1000*SUM($D15:G15)</f>
        <v>0</v>
      </c>
      <c r="T90" s="39">
        <f>1/1000*SUM(I14:$O14)+1/1000*SUM($D15:H15)</f>
        <v>0</v>
      </c>
      <c r="U90" s="39">
        <f>1/1000*SUM(J14:$O14)+1/1000*SUM($D15:I15)</f>
        <v>0</v>
      </c>
      <c r="V90" s="39">
        <f>1/1000*SUM(K14:$O14)+1/1000*SUM($D15:J15)</f>
        <v>0</v>
      </c>
      <c r="W90" s="39">
        <f>1/1000*SUM(L14:$O14)+1/1000*SUM($D15:K15)</f>
        <v>0</v>
      </c>
      <c r="X90" s="39">
        <f>1/1000*SUM(M14:$O14)+1/1000*SUM($D15:L15)</f>
        <v>0</v>
      </c>
      <c r="Y90" s="39">
        <f>1/1000*SUM(N14:$O14)+1/1000*SUM($D15:M15)</f>
        <v>0</v>
      </c>
      <c r="Z90" s="39">
        <f>1/1000*SUM(O14:$O14)+1/1000*SUM($D15:N15)</f>
        <v>0</v>
      </c>
      <c r="AA90" s="39">
        <f>1/1000*SUM(D15:$O15)</f>
        <v>1.3000000000000001E-5</v>
      </c>
      <c r="AB90" s="39">
        <f>1/1000*SUM(E15:$O15)+1/1000*SUM($D16:D16)</f>
        <v>1.3000000000000001E-5</v>
      </c>
      <c r="AC90" s="39">
        <f>1/1000*SUM(F15:$O15)+1/1000*SUM($D16:E16)</f>
        <v>1.3000000000000001E-5</v>
      </c>
      <c r="AD90" s="39">
        <f>1/1000*SUM(G15:$O15)+1/1000*SUM($D16:F16)</f>
        <v>1.3000000000000001E-5</v>
      </c>
      <c r="AE90" s="39">
        <f>1/1000*SUM(H15:$O15)+1/1000*SUM($D16:G16)</f>
        <v>1.3000000000000001E-5</v>
      </c>
      <c r="AF90" s="39">
        <f>1/1000*SUM(I15:$O15)+1/1000*SUM($D16:H16)</f>
        <v>1.3000000000000001E-5</v>
      </c>
      <c r="AG90" s="39">
        <f>1/1000*SUM(J15:$O15)+1/1000*SUM($D16:I16)</f>
        <v>1.3000000000000001E-5</v>
      </c>
      <c r="AH90" s="39">
        <f>1/1000*SUM(K15:$O15)+1/1000*SUM($D16:J16)</f>
        <v>1.3000000000000001E-5</v>
      </c>
      <c r="AI90" s="39">
        <f>1/1000*SUM(L15:$O15)+1/1000*SUM($D16:K16)</f>
        <v>1.3000000000000001E-5</v>
      </c>
      <c r="AJ90" s="39">
        <f>1/1000*SUM(M15:$O15)+1/1000*SUM($D16:L16)</f>
        <v>1.3000000000000001E-5</v>
      </c>
      <c r="AK90" s="39">
        <f>1/1000*SUM(N15:$O15)+1/1000*SUM($D16:M16)</f>
        <v>1.3000000000000001E-5</v>
      </c>
      <c r="AL90" s="39">
        <f>1/1000*SUM(O15:$O15)+1/1000*SUM($D16:N16)</f>
        <v>1.3000000000000001E-5</v>
      </c>
      <c r="AM90" s="39">
        <f>1/1000*SUM(D16:$O16)</f>
        <v>0</v>
      </c>
      <c r="AN90" s="40">
        <f>1/1000*SUM(E16:$O16)+1/1000*SUM($D17:D17)</f>
        <v>1.5926454198150942E-5</v>
      </c>
      <c r="AO90" s="40">
        <f>1/1000*SUM(F16:$O16)+1/1000*SUM($D17:E17)</f>
        <v>1.5926454198150942E-5</v>
      </c>
      <c r="AP90" s="40">
        <f>1/1000*SUM(G16:$O16)+1/1000*SUM($D17:F17)</f>
        <v>5.3060239512787089E-5</v>
      </c>
      <c r="AQ90" s="40">
        <f>1/1000*SUM(H16:$O16)+1/1000*SUM($D17:G17)</f>
        <v>5.3060239512787089E-5</v>
      </c>
      <c r="AR90" s="40">
        <f>1/1000*SUM(I16:$O16)+1/1000*SUM($D17:H17)</f>
        <v>5.3060239512787089E-5</v>
      </c>
      <c r="AS90" s="40">
        <f>1/1000*SUM(J16:$O16)+1/1000*SUM($D17:I17)</f>
        <v>5.3060239512787089E-5</v>
      </c>
      <c r="AT90" s="40">
        <f>1/1000*SUM(K16:$O16)+1/1000*SUM($D17:J17)</f>
        <v>5.3060239512787089E-5</v>
      </c>
      <c r="AU90" s="40">
        <f>1/1000*SUM(L16:$O16)+1/1000*SUM($D17:K17)</f>
        <v>8.1560210183162458E-5</v>
      </c>
      <c r="AV90" s="40">
        <f>1/1000*SUM(M16:$O16)+1/1000*SUM($D17:L17)</f>
        <v>8.1560210183162458E-5</v>
      </c>
      <c r="AW90" s="40">
        <f>1/1000*SUM(N16:$O16)+1/1000*SUM($D17:M17)</f>
        <v>8.1560210183162458E-5</v>
      </c>
      <c r="AX90" s="40">
        <f>1/1000*SUM(O16:$O16)+1/1000*SUM($D17:N17)</f>
        <v>8.1560210183162458E-5</v>
      </c>
      <c r="AY90" s="39">
        <f>1/1000*SUM(D17:$O17)</f>
        <v>8.1560210183162458E-5</v>
      </c>
      <c r="AZ90" s="39">
        <f>1/1000*SUM(E17:$O17)+1/1000*SUM($D18:D18)</f>
        <v>6.5633755985011516E-5</v>
      </c>
      <c r="BA90" s="39">
        <f>1/1000*SUM(F17:$O17)+1/1000*SUM($D18:E18)</f>
        <v>6.5633755985011516E-5</v>
      </c>
      <c r="BB90" s="39">
        <f>1/1000*SUM(G17:$O17)+1/1000*SUM($D18:F18)</f>
        <v>2.8499970670375372E-5</v>
      </c>
      <c r="BC90" s="39">
        <f>1/1000*SUM(H17:$O17)+1/1000*SUM($D18:G18)</f>
        <v>2.8499970670375372E-5</v>
      </c>
      <c r="BD90" s="39">
        <f>1/1000*SUM(I17:$O17)+1/1000*SUM($D18:H18)</f>
        <v>2.8499970670375372E-5</v>
      </c>
      <c r="BE90" s="39">
        <f>1/1000*SUM(J17:$O17)+1/1000*SUM($D18:I18)</f>
        <v>2.8499970670375372E-5</v>
      </c>
      <c r="BF90" s="39">
        <f>1/1000*SUM(K17:$O17)+1/1000*SUM($D18:J18)</f>
        <v>2.8499970670375372E-5</v>
      </c>
      <c r="BG90" s="39">
        <f>1/1000*SUM(L17:$O17)+1/1000*SUM($D18:K18)</f>
        <v>0</v>
      </c>
      <c r="BH90" s="39">
        <f>1/1000*SUM(M17:$O17)+1/1000*SUM($D18:L18)</f>
        <v>0</v>
      </c>
      <c r="BI90" s="39">
        <f>1/1000*SUM(N17:$O17)+1/1000*SUM($D18:M18)</f>
        <v>0</v>
      </c>
      <c r="BJ90" s="39">
        <f>1/1000*SUM(O17:$O17)+1/1000*SUM($D18:N18)</f>
        <v>0</v>
      </c>
      <c r="BK90" s="39">
        <f>1/1000*SUM(D18:$O18)</f>
        <v>0</v>
      </c>
      <c r="BL90" s="39">
        <f>1/1000*SUM(E18:$O18)+1/1000*SUM($D19:D19)</f>
        <v>0</v>
      </c>
      <c r="BM90" s="39">
        <f>1/1000*SUM(F18:$O18)+1/1000*SUM($D19:E19)</f>
        <v>0</v>
      </c>
      <c r="BN90" s="39">
        <f>1/1000*SUM(G18:$O18)+1/1000*SUM($D19:F19)</f>
        <v>0</v>
      </c>
      <c r="BO90" s="39">
        <f>1/1000*SUM(H18:$O18)+1/1000*SUM($D19:G19)</f>
        <v>0</v>
      </c>
      <c r="BP90" s="39">
        <f>1/1000*SUM(I18:$O18)+1/1000*SUM($D19:H19)</f>
        <v>0</v>
      </c>
      <c r="BQ90" s="39">
        <f>1/1000*SUM(J18:$O18)+1/1000*SUM($D19:I19)</f>
        <v>0</v>
      </c>
      <c r="BR90" s="39">
        <f>1/1000*SUM(K18:$O18)+1/1000*SUM($D19:J19)</f>
        <v>0</v>
      </c>
      <c r="BS90" s="39">
        <f>1/1000*SUM(L18:$O18)+1/1000*SUM($D19:K19)</f>
        <v>0</v>
      </c>
      <c r="BT90" s="39">
        <f>1/1000*SUM(M18:$O18)+1/1000*SUM($D19:L19)</f>
        <v>0</v>
      </c>
      <c r="BU90" s="39">
        <f>1/1000*SUM(N18:$O18)+1/1000*SUM($D19:M19)</f>
        <v>0</v>
      </c>
      <c r="BV90" s="39">
        <f>1/1000*SUM(O18:$O18)+1/1000*SUM($D19:N19)</f>
        <v>0</v>
      </c>
      <c r="BW90" s="39">
        <f>1/1000*SUM(D19:$O19)</f>
        <v>0</v>
      </c>
      <c r="BX90" s="39">
        <f>1/1000*SUM(E19:$O19)+1/1000*SUM($D20:D20)</f>
        <v>0</v>
      </c>
      <c r="BY90" s="39">
        <f>1/1000*SUM(F19:$O19)+1/1000*SUM($D20:E20)</f>
        <v>0</v>
      </c>
      <c r="BZ90" s="39">
        <f>1/1000*SUM(G19:$O19)+1/1000*SUM($D20:F20)</f>
        <v>0</v>
      </c>
      <c r="CA90" s="39">
        <f>1/1000*SUM(H19:$O19)+1/1000*SUM($D20:G20)</f>
        <v>0</v>
      </c>
      <c r="CB90" s="39">
        <f>1/1000*SUM(I19:$O19)+1/1000*SUM($D20:H20)</f>
        <v>0</v>
      </c>
      <c r="CC90" s="39">
        <f>1/1000*SUM(J19:$O19)+1/1000*SUM($D20:I20)</f>
        <v>0</v>
      </c>
      <c r="CD90" s="39">
        <f>1/1000*SUM(K19:$O19)+1/1000*SUM($D20:J20)</f>
        <v>0</v>
      </c>
      <c r="CE90" s="39">
        <f>1/1000*SUM(L19:$O19)+1/1000*SUM($D20:K20)</f>
        <v>0</v>
      </c>
      <c r="CF90" s="39">
        <f>1/1000*SUM(M19:$O19)+1/1000*SUM($D20:L20)</f>
        <v>0</v>
      </c>
      <c r="CG90" s="39">
        <f>1/1000*SUM(N19:$O19)+1/1000*SUM($D20:M20)</f>
        <v>0</v>
      </c>
      <c r="CH90" s="39">
        <f>1/1000*SUM(O19:$O19)+1/1000*SUM($D20:N20)</f>
        <v>0</v>
      </c>
      <c r="CI90" s="39">
        <f>1/1000*SUM(D20:$O20)</f>
        <v>0</v>
      </c>
      <c r="CJ90" s="39">
        <f>1/1000*SUM(E20:$O20)+1/1000*SUM($D21:D21)</f>
        <v>0</v>
      </c>
      <c r="CK90" s="39">
        <f>1/1000*SUM(F20:$O20)+1/1000*SUM($D21:E21)</f>
        <v>0</v>
      </c>
      <c r="CL90" s="39">
        <f>1/1000*SUM(G20:$O20)+1/1000*SUM($D21:F21)</f>
        <v>0</v>
      </c>
      <c r="CM90" s="39">
        <f>1/1000*SUM(H20:$O20)+1/1000*SUM($D21:G21)</f>
        <v>0</v>
      </c>
      <c r="CN90" s="39">
        <f>1/1000*SUM(I20:$O20)+1/1000*SUM($D21:H21)</f>
        <v>0</v>
      </c>
      <c r="CO90" s="39">
        <f>1/1000*SUM(J20:$O20)+1/1000*SUM($D21:I21)</f>
        <v>0</v>
      </c>
      <c r="CP90" s="39">
        <f>1/1000*SUM(K20:$O20)+1/1000*SUM($D21:J21)</f>
        <v>0</v>
      </c>
      <c r="CQ90" s="39">
        <f>1/1000*SUM(L20:$O20)+1/1000*SUM($D21:K21)</f>
        <v>0</v>
      </c>
      <c r="CR90" s="39">
        <f>1/1000*SUM(M20:$O20)+1/1000*SUM($D21:L21)</f>
        <v>0</v>
      </c>
      <c r="CS90" s="39">
        <f>1/1000*SUM(N20:$O20)+1/1000*SUM($D21:M21)</f>
        <v>0</v>
      </c>
      <c r="CT90" s="39">
        <f>1/1000*SUM(O20:$O20)+1/1000*SUM($D21:N21)</f>
        <v>0</v>
      </c>
      <c r="CU90" s="39">
        <f>1/1000*SUM(D21:$O21)</f>
        <v>0</v>
      </c>
      <c r="CV90" s="39">
        <f>1/1000*SUM(E21:$O21)+1/1000*SUM($D22:D22)</f>
        <v>0</v>
      </c>
      <c r="CW90" s="39">
        <f>1/1000*SUM(F21:$O21)+1/1000*SUM($D22:E22)</f>
        <v>0</v>
      </c>
      <c r="CX90" s="39">
        <f>1/1000*SUM(G21:$O21)+1/1000*SUM($D22:F22)</f>
        <v>0</v>
      </c>
      <c r="CY90" s="39">
        <f>1/1000*SUM(H21:$O21)+1/1000*SUM($D22:G22)</f>
        <v>0</v>
      </c>
      <c r="CZ90" s="39">
        <f>1/1000*SUM(I21:$O21)+1/1000*SUM($D22:H22)</f>
        <v>0</v>
      </c>
      <c r="DA90" s="39">
        <f>1/1000*SUM(J21:$O21)+1/1000*SUM($D22:I22)</f>
        <v>0</v>
      </c>
      <c r="DB90" s="39">
        <f>1/1000*SUM(K21:$O21)+1/1000*SUM($D22:J22)</f>
        <v>0</v>
      </c>
      <c r="DC90" s="39">
        <f>1/1000*SUM(L21:$O21)+1/1000*SUM($D22:K22)</f>
        <v>0</v>
      </c>
      <c r="DD90" s="39">
        <f>1/1000*SUM(M21:$O21)+1/1000*SUM($D22:L22)</f>
        <v>0</v>
      </c>
      <c r="DE90" s="39">
        <f>1/1000*SUM(N21:$O21)+1/1000*SUM($D22:M22)</f>
        <v>0</v>
      </c>
      <c r="DF90" s="39">
        <f>1/1000*SUM(O21:$O21)+1/1000*SUM($D22:N22)</f>
        <v>0</v>
      </c>
      <c r="DG90" s="39">
        <f>1/1000*SUM(D22:$O22)</f>
        <v>0</v>
      </c>
      <c r="DH90" s="39">
        <f>1/1000*SUM(E22:$O22)+1/1000*SUM($D23:D23)</f>
        <v>0</v>
      </c>
      <c r="DI90" s="39">
        <f>1/1000*SUM(F22:$O22)+1/1000*SUM($D23:E23)</f>
        <v>0</v>
      </c>
      <c r="DJ90" s="39">
        <f>1/1000*SUM(G22:$O22)+1/1000*SUM($D23:F23)</f>
        <v>0</v>
      </c>
      <c r="DK90" s="39">
        <f>1/1000*SUM(H22:$O22)+1/1000*SUM($D23:G23)</f>
        <v>0</v>
      </c>
      <c r="DL90" s="39">
        <f>1/1000*SUM(I22:$O22)+1/1000*SUM($D23:H23)</f>
        <v>0</v>
      </c>
      <c r="DM90" s="39">
        <f>1/1000*SUM(J22:$O22)+1/1000*SUM($D23:I23)</f>
        <v>0</v>
      </c>
      <c r="DN90" s="39">
        <f>1/1000*SUM(K22:$O22)+1/1000*SUM($D23:J23)</f>
        <v>0</v>
      </c>
      <c r="DO90" s="39">
        <f>1/1000*SUM(L22:$O22)+1/1000*SUM($D23:K23)</f>
        <v>0</v>
      </c>
      <c r="DP90" s="39">
        <f>1/1000*SUM(M22:$O22)+1/1000*SUM($D23:L23)</f>
        <v>0</v>
      </c>
      <c r="DQ90" s="39">
        <f>1/1000*SUM(N22:$O22)+1/1000*SUM($D23:M23)</f>
        <v>0</v>
      </c>
      <c r="DR90" s="39">
        <f>1/1000*SUM(O22:$O22)+1/1000*SUM($D23:N23)</f>
        <v>0</v>
      </c>
      <c r="DS90" s="39">
        <f>1/1000*SUM(D23:$O23)</f>
        <v>0</v>
      </c>
      <c r="DT90" s="39">
        <f>1/1000*SUM(E23:$O23)+1/1000*SUM($D24:D24)</f>
        <v>0</v>
      </c>
      <c r="DU90" s="39">
        <f>1/1000*SUM(F23:$O23)+1/1000*SUM($D24:E24)</f>
        <v>0</v>
      </c>
      <c r="DV90" s="39">
        <f>1/1000*SUM(G23:$O23)+1/1000*SUM($D24:F24)</f>
        <v>0</v>
      </c>
      <c r="DW90" s="39">
        <f>1/1000*SUM(H23:$O23)+1/1000*SUM($D24:G24)</f>
        <v>0</v>
      </c>
      <c r="DX90" s="39">
        <f>1/1000*SUM(I23:$O23)+1/1000*SUM($D24:H24)</f>
        <v>0</v>
      </c>
      <c r="DY90" s="39">
        <f>1/1000*SUM(J23:$O23)+1/1000*SUM($D24:I24)</f>
        <v>0</v>
      </c>
      <c r="DZ90" s="39">
        <f>1/1000*SUM(K23:$O23)+1/1000*SUM($D24:J24)</f>
        <v>0</v>
      </c>
      <c r="EA90" s="39">
        <f>1/1000*SUM(L23:$O23)+1/1000*SUM($D24:K24)</f>
        <v>0</v>
      </c>
      <c r="EB90" s="39">
        <f>1/1000*SUM(M23:$O23)+1/1000*SUM($D24:L24)</f>
        <v>0</v>
      </c>
      <c r="EC90" s="39">
        <f>1/1000*SUM(N23:$O23)+1/1000*SUM($D24:M24)</f>
        <v>0</v>
      </c>
      <c r="ED90" s="39">
        <f>1/1000*SUM(O23:$O23)+1/1000*SUM($D24:N24)</f>
        <v>0</v>
      </c>
      <c r="EE90" s="39">
        <f>1/1000*SUM(D24:$O24)</f>
        <v>0</v>
      </c>
      <c r="EF90" s="39">
        <f>1/1000*SUM(E24:$O24)+1/1000*SUM($D25:D25)</f>
        <v>0</v>
      </c>
      <c r="EG90" s="39">
        <f>1/1000*SUM(F24:$O24)+1/1000*SUM($D25:E25)</f>
        <v>2.1999999999999999E-5</v>
      </c>
      <c r="EH90" s="39">
        <f>1/1000*SUM(G24:$O24)+1/1000*SUM($D25:F25)</f>
        <v>2.1999999999999999E-5</v>
      </c>
      <c r="EI90" s="39">
        <f>1/1000*SUM(H24:$O24)+1/1000*SUM($D25:G25)</f>
        <v>2.1999999999999999E-5</v>
      </c>
      <c r="EJ90" s="39">
        <f>1/1000*SUM(I24:$O24)+1/1000*SUM($D25:H25)</f>
        <v>4.7000000000000004E-5</v>
      </c>
      <c r="EK90" s="39">
        <f>1/1000*SUM(J24:$O24)+1/1000*SUM($D25:I25)</f>
        <v>4.7000000000000004E-5</v>
      </c>
      <c r="EL90" s="39">
        <f>1/1000*SUM(K24:$O24)+1/1000*SUM($D25:J25)</f>
        <v>4.7000000000000004E-5</v>
      </c>
      <c r="EM90" s="39">
        <f>1/1000*SUM(L24:$O24)+1/1000*SUM($D25:K25)</f>
        <v>4.7000000000000004E-5</v>
      </c>
      <c r="EN90" s="39">
        <f>1/1000*SUM(M24:$O24)+1/1000*SUM($D25:L25)</f>
        <v>4.7000000000000004E-5</v>
      </c>
      <c r="EO90" s="39">
        <f>1/1000*SUM(N24:$O24)+1/1000*SUM($D25:M25)</f>
        <v>4.7000000000000004E-5</v>
      </c>
      <c r="EP90" s="39">
        <f>1/1000*SUM(O24:$O24)+1/1000*SUM($D25:N25)</f>
        <v>4.7000000000000004E-5</v>
      </c>
      <c r="EQ90" s="39">
        <f>1/1000*SUM(D25:$O25)</f>
        <v>4.7000000000000004E-5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7">C93-C91</f>
        <v>0</v>
      </c>
      <c r="D92" s="41">
        <f t="shared" si="47"/>
        <v>0</v>
      </c>
      <c r="E92" s="41">
        <f t="shared" si="47"/>
        <v>0</v>
      </c>
      <c r="F92" s="41">
        <f t="shared" si="47"/>
        <v>0</v>
      </c>
      <c r="G92" s="41">
        <f t="shared" si="47"/>
        <v>0</v>
      </c>
      <c r="H92" s="41">
        <f t="shared" si="47"/>
        <v>0</v>
      </c>
      <c r="I92" s="41">
        <f t="shared" si="47"/>
        <v>0</v>
      </c>
      <c r="J92" s="41">
        <f t="shared" si="47"/>
        <v>0</v>
      </c>
      <c r="K92" s="41">
        <f t="shared" si="47"/>
        <v>0</v>
      </c>
      <c r="L92" s="41">
        <f t="shared" si="47"/>
        <v>0</v>
      </c>
      <c r="M92" s="41">
        <f t="shared" si="47"/>
        <v>0</v>
      </c>
      <c r="N92" s="41">
        <f t="shared" si="47"/>
        <v>0</v>
      </c>
      <c r="O92" s="41">
        <f t="shared" si="47"/>
        <v>0</v>
      </c>
      <c r="P92" s="41">
        <f t="shared" si="47"/>
        <v>0</v>
      </c>
      <c r="Q92" s="41">
        <f t="shared" si="47"/>
        <v>0</v>
      </c>
      <c r="R92" s="41">
        <f t="shared" si="47"/>
        <v>0</v>
      </c>
      <c r="S92" s="41">
        <f t="shared" si="47"/>
        <v>0</v>
      </c>
      <c r="T92" s="41">
        <f t="shared" si="47"/>
        <v>0</v>
      </c>
      <c r="U92" s="41">
        <f t="shared" si="47"/>
        <v>0</v>
      </c>
      <c r="V92" s="41">
        <f t="shared" si="47"/>
        <v>-1.2395E-2</v>
      </c>
      <c r="W92" s="41">
        <f t="shared" si="47"/>
        <v>-1.2395E-2</v>
      </c>
      <c r="X92" s="41">
        <f t="shared" si="47"/>
        <v>-1.2395E-2</v>
      </c>
      <c r="Y92" s="41">
        <f t="shared" si="47"/>
        <v>-1.2395E-2</v>
      </c>
      <c r="Z92" s="41">
        <f t="shared" si="47"/>
        <v>-1.2395E-2</v>
      </c>
      <c r="AA92" s="41">
        <f t="shared" si="47"/>
        <v>-5.7800000000000004E-3</v>
      </c>
      <c r="AB92" s="41">
        <f t="shared" si="47"/>
        <v>-5.7800000000000004E-3</v>
      </c>
      <c r="AC92" s="41">
        <f t="shared" si="47"/>
        <v>-5.7800000000000004E-3</v>
      </c>
      <c r="AD92" s="41">
        <f t="shared" si="47"/>
        <v>-5.7800000000000004E-3</v>
      </c>
      <c r="AE92" s="41">
        <f t="shared" si="47"/>
        <v>-5.7800000000000004E-3</v>
      </c>
      <c r="AF92" s="41">
        <f t="shared" si="47"/>
        <v>-5.7800000000000004E-3</v>
      </c>
      <c r="AG92" s="41">
        <f t="shared" si="47"/>
        <v>-5.7800000000000004E-3</v>
      </c>
      <c r="AH92" s="41">
        <f t="shared" si="47"/>
        <v>6.6149999999999994E-3</v>
      </c>
      <c r="AI92" s="41">
        <f t="shared" si="47"/>
        <v>6.6149999999999994E-3</v>
      </c>
      <c r="AJ92" s="41">
        <f t="shared" si="47"/>
        <v>6.6149999999999994E-3</v>
      </c>
      <c r="AK92" s="41">
        <f t="shared" si="47"/>
        <v>6.6149999999999994E-3</v>
      </c>
      <c r="AL92" s="41">
        <f t="shared" si="47"/>
        <v>6.6149999999999994E-3</v>
      </c>
      <c r="AM92" s="41">
        <f t="shared" si="47"/>
        <v>0</v>
      </c>
      <c r="AN92" s="41">
        <f t="shared" si="47"/>
        <v>4.9399999999999999E-2</v>
      </c>
      <c r="AO92" s="41">
        <f t="shared" si="47"/>
        <v>4.9399999999999999E-2</v>
      </c>
      <c r="AP92" s="41">
        <f t="shared" si="47"/>
        <v>0.14665899999999998</v>
      </c>
      <c r="AQ92" s="41">
        <f t="shared" si="47"/>
        <v>0.14665899999999998</v>
      </c>
      <c r="AR92" s="41">
        <f t="shared" si="47"/>
        <v>6.5647999999999984E-2</v>
      </c>
      <c r="AS92" s="41">
        <f t="shared" si="47"/>
        <v>6.5647999999999984E-2</v>
      </c>
      <c r="AT92" s="41">
        <f t="shared" si="47"/>
        <v>6.5647999999999984E-2</v>
      </c>
      <c r="AU92" s="41">
        <f t="shared" si="47"/>
        <v>0.16502099999999997</v>
      </c>
      <c r="AV92" s="41">
        <f t="shared" si="47"/>
        <v>0.16502099999999997</v>
      </c>
      <c r="AW92" s="41">
        <f t="shared" si="47"/>
        <v>0.16502099999999997</v>
      </c>
      <c r="AX92" s="41">
        <f t="shared" si="47"/>
        <v>0.16502099999999997</v>
      </c>
      <c r="AY92" s="41">
        <f t="shared" si="47"/>
        <v>0.14772399999999997</v>
      </c>
      <c r="AZ92" s="41">
        <f t="shared" si="47"/>
        <v>8.8729999999999962E-2</v>
      </c>
      <c r="BA92" s="41">
        <f t="shared" si="47"/>
        <v>8.8729999999999962E-2</v>
      </c>
      <c r="BB92" s="41">
        <f t="shared" si="47"/>
        <v>-8.5290000000000227E-3</v>
      </c>
      <c r="BC92" s="41">
        <f t="shared" si="47"/>
        <v>-8.5290000000000227E-3</v>
      </c>
      <c r="BD92" s="41">
        <f t="shared" si="47"/>
        <v>7.2481999999999991E-2</v>
      </c>
      <c r="BE92" s="41">
        <f t="shared" si="47"/>
        <v>7.2481999999999991E-2</v>
      </c>
      <c r="BF92" s="41">
        <f t="shared" si="47"/>
        <v>7.2481999999999991E-2</v>
      </c>
      <c r="BG92" s="41">
        <f t="shared" si="47"/>
        <v>-2.6890999999999998E-2</v>
      </c>
      <c r="BH92" s="41">
        <f t="shared" si="47"/>
        <v>-2.6890999999999998E-2</v>
      </c>
      <c r="BI92" s="41">
        <f t="shared" si="47"/>
        <v>-2.6890999999999998E-2</v>
      </c>
      <c r="BJ92" s="41">
        <f t="shared" si="47"/>
        <v>-2.6890999999999998E-2</v>
      </c>
      <c r="BK92" s="41">
        <f t="shared" si="47"/>
        <v>-9.5940000000000001E-3</v>
      </c>
      <c r="BL92" s="41">
        <f t="shared" si="47"/>
        <v>0</v>
      </c>
      <c r="BM92" s="41">
        <f t="shared" si="47"/>
        <v>0</v>
      </c>
      <c r="BN92" s="41">
        <f t="shared" si="47"/>
        <v>0</v>
      </c>
      <c r="BO92" s="41">
        <f t="shared" ref="BO92:DZ92" si="48">BO93-BO91</f>
        <v>0</v>
      </c>
      <c r="BP92" s="41">
        <f t="shared" si="48"/>
        <v>-1.0697999999999999E-2</v>
      </c>
      <c r="BQ92" s="41">
        <f t="shared" si="48"/>
        <v>-1.0697999999999999E-2</v>
      </c>
      <c r="BR92" s="41">
        <f t="shared" si="48"/>
        <v>-1.0697999999999999E-2</v>
      </c>
      <c r="BS92" s="41">
        <f t="shared" si="48"/>
        <v>-1.0697999999999999E-2</v>
      </c>
      <c r="BT92" s="41">
        <f t="shared" si="48"/>
        <v>-1.0697999999999999E-2</v>
      </c>
      <c r="BU92" s="41">
        <f t="shared" si="48"/>
        <v>-1.0697999999999999E-2</v>
      </c>
      <c r="BV92" s="41">
        <f t="shared" si="48"/>
        <v>-4.0661999999999997E-2</v>
      </c>
      <c r="BW92" s="41">
        <f t="shared" si="48"/>
        <v>-0.13574</v>
      </c>
      <c r="BX92" s="41">
        <f t="shared" si="48"/>
        <v>-0.212343</v>
      </c>
      <c r="BY92" s="41">
        <f t="shared" si="48"/>
        <v>-0.221744</v>
      </c>
      <c r="BZ92" s="41">
        <f t="shared" si="48"/>
        <v>-0.221744</v>
      </c>
      <c r="CA92" s="41">
        <f t="shared" si="48"/>
        <v>-0.40368300000000001</v>
      </c>
      <c r="CB92" s="41">
        <f t="shared" si="48"/>
        <v>-0.39298499999999997</v>
      </c>
      <c r="CC92" s="41">
        <f t="shared" si="48"/>
        <v>-0.39298499999999997</v>
      </c>
      <c r="CD92" s="41">
        <f t="shared" si="48"/>
        <v>-0.39298499999999997</v>
      </c>
      <c r="CE92" s="41">
        <f t="shared" si="48"/>
        <v>-0.39298499999999997</v>
      </c>
      <c r="CF92" s="41">
        <f t="shared" si="48"/>
        <v>-0.39298499999999997</v>
      </c>
      <c r="CG92" s="41">
        <f t="shared" si="48"/>
        <v>-0.40950399999999998</v>
      </c>
      <c r="CH92" s="41">
        <f t="shared" si="48"/>
        <v>-0.37953999999999999</v>
      </c>
      <c r="CI92" s="41">
        <f t="shared" si="48"/>
        <v>-0.28446199999999999</v>
      </c>
      <c r="CJ92" s="41">
        <f t="shared" si="48"/>
        <v>-0.26436300000000001</v>
      </c>
      <c r="CK92" s="41">
        <f t="shared" si="48"/>
        <v>-0.40931299999999998</v>
      </c>
      <c r="CL92" s="41">
        <f t="shared" si="48"/>
        <v>-0.40931299999999998</v>
      </c>
      <c r="CM92" s="41">
        <f t="shared" si="48"/>
        <v>-0.23825299999999999</v>
      </c>
      <c r="CN92" s="41">
        <f t="shared" si="48"/>
        <v>-0.23825299999999999</v>
      </c>
      <c r="CO92" s="41">
        <f t="shared" si="48"/>
        <v>-0.26555299999999998</v>
      </c>
      <c r="CP92" s="41">
        <f t="shared" si="48"/>
        <v>-0.26555299999999998</v>
      </c>
      <c r="CQ92" s="41">
        <f t="shared" si="48"/>
        <v>-0.29285299999999997</v>
      </c>
      <c r="CR92" s="41">
        <f t="shared" si="48"/>
        <v>-0.29285299999999997</v>
      </c>
      <c r="CS92" s="41">
        <f t="shared" si="48"/>
        <v>-0.27633399999999997</v>
      </c>
      <c r="CT92" s="41">
        <f t="shared" si="48"/>
        <v>-0.34304899999999994</v>
      </c>
      <c r="CU92" s="41">
        <f t="shared" si="48"/>
        <v>-0.35900799999999994</v>
      </c>
      <c r="CV92" s="41">
        <f t="shared" si="48"/>
        <v>-0.30250399999999994</v>
      </c>
      <c r="CW92" s="41">
        <f t="shared" si="48"/>
        <v>-0.14815299999999998</v>
      </c>
      <c r="CX92" s="41">
        <f t="shared" si="48"/>
        <v>-0.14815299999999998</v>
      </c>
      <c r="CY92" s="41">
        <f t="shared" si="48"/>
        <v>-0.13727400000000001</v>
      </c>
      <c r="CZ92" s="41">
        <f t="shared" si="48"/>
        <v>-0.24745200000000001</v>
      </c>
      <c r="DA92" s="41">
        <f t="shared" si="48"/>
        <v>-0.22015199999999999</v>
      </c>
      <c r="DB92" s="41">
        <f t="shared" si="48"/>
        <v>-0.22015199999999999</v>
      </c>
      <c r="DC92" s="41">
        <f t="shared" si="48"/>
        <v>-0.192852</v>
      </c>
      <c r="DD92" s="41">
        <f t="shared" si="48"/>
        <v>-0.192852</v>
      </c>
      <c r="DE92" s="41">
        <f t="shared" si="48"/>
        <v>-0.192852</v>
      </c>
      <c r="DF92" s="41">
        <f t="shared" si="48"/>
        <v>-0.35130999999999996</v>
      </c>
      <c r="DG92" s="41">
        <f t="shared" si="48"/>
        <v>-0.43339199999999994</v>
      </c>
      <c r="DH92" s="41">
        <f t="shared" si="48"/>
        <v>-0.53351199999999999</v>
      </c>
      <c r="DI92" s="41">
        <f t="shared" si="48"/>
        <v>-0.53351199999999999</v>
      </c>
      <c r="DJ92" s="41">
        <f t="shared" si="48"/>
        <v>-0.53351199999999999</v>
      </c>
      <c r="DK92" s="41">
        <f t="shared" si="48"/>
        <v>-0.53351199999999999</v>
      </c>
      <c r="DL92" s="41">
        <f t="shared" si="48"/>
        <v>-0.42333399999999999</v>
      </c>
      <c r="DM92" s="41">
        <f t="shared" si="48"/>
        <v>-0.42333399999999999</v>
      </c>
      <c r="DN92" s="41">
        <f t="shared" si="48"/>
        <v>-0.42333399999999999</v>
      </c>
      <c r="DO92" s="41">
        <f t="shared" si="48"/>
        <v>-0.42333399999999999</v>
      </c>
      <c r="DP92" s="41">
        <f t="shared" si="48"/>
        <v>-0.42333399999999999</v>
      </c>
      <c r="DQ92" s="41">
        <f t="shared" si="48"/>
        <v>-0.42333399999999999</v>
      </c>
      <c r="DR92" s="41">
        <f t="shared" si="48"/>
        <v>-0.19816099999999998</v>
      </c>
      <c r="DS92" s="41">
        <f t="shared" si="48"/>
        <v>-0.10012</v>
      </c>
      <c r="DT92" s="41">
        <f t="shared" si="48"/>
        <v>-8.3732000000000001E-2</v>
      </c>
      <c r="DU92" s="41">
        <f t="shared" si="48"/>
        <v>-0.13746900000000001</v>
      </c>
      <c r="DV92" s="41">
        <f t="shared" si="48"/>
        <v>-0.13746900000000001</v>
      </c>
      <c r="DW92" s="41">
        <f t="shared" si="48"/>
        <v>-0.13746900000000001</v>
      </c>
      <c r="DX92" s="41">
        <f t="shared" si="48"/>
        <v>-0.13746900000000001</v>
      </c>
      <c r="DY92" s="41">
        <f t="shared" si="48"/>
        <v>-0.26283500000000004</v>
      </c>
      <c r="DZ92" s="41">
        <f t="shared" si="48"/>
        <v>-0.30724300000000004</v>
      </c>
      <c r="EA92" s="41">
        <f t="shared" ref="EA92:EQ92" si="49">EA93-EA91</f>
        <v>-0.30724300000000004</v>
      </c>
      <c r="EB92" s="41">
        <f t="shared" si="49"/>
        <v>-0.30724300000000004</v>
      </c>
      <c r="EC92" s="41">
        <f t="shared" si="49"/>
        <v>-0.30724300000000004</v>
      </c>
      <c r="ED92" s="41">
        <f t="shared" si="49"/>
        <v>-0.30724300000000004</v>
      </c>
      <c r="EE92" s="41">
        <f t="shared" si="49"/>
        <v>-0.41000700000000001</v>
      </c>
      <c r="EF92" s="41">
        <f t="shared" si="49"/>
        <v>-0.32627499999999998</v>
      </c>
      <c r="EG92" s="41">
        <f t="shared" si="49"/>
        <v>-0.25933800000000001</v>
      </c>
      <c r="EH92" s="41">
        <f t="shared" si="49"/>
        <v>-0.25933800000000001</v>
      </c>
      <c r="EI92" s="41">
        <f t="shared" si="49"/>
        <v>-0.25933800000000001</v>
      </c>
      <c r="EJ92" s="41">
        <f t="shared" si="49"/>
        <v>-0.29284100000000002</v>
      </c>
      <c r="EK92" s="41">
        <f t="shared" si="49"/>
        <v>-0.16747499999999998</v>
      </c>
      <c r="EL92" s="41">
        <f t="shared" si="49"/>
        <v>-0.12306699999999998</v>
      </c>
      <c r="EM92" s="41">
        <f t="shared" si="49"/>
        <v>-0.12306699999999998</v>
      </c>
      <c r="EN92" s="41">
        <f t="shared" si="49"/>
        <v>-0.15740699999999999</v>
      </c>
      <c r="EO92" s="41">
        <f t="shared" si="49"/>
        <v>-0.15740699999999999</v>
      </c>
      <c r="EP92" s="41">
        <f t="shared" si="49"/>
        <v>-0.15740699999999999</v>
      </c>
      <c r="EQ92" s="41">
        <f t="shared" si="49"/>
        <v>-5.4642999999999997E-2</v>
      </c>
    </row>
    <row r="93" spans="1:207" s="43" customFormat="1">
      <c r="A93" s="38"/>
      <c r="B93" s="39" t="s">
        <v>111</v>
      </c>
      <c r="C93" s="39">
        <f>SUM(D48:$O48)</f>
        <v>0</v>
      </c>
      <c r="D93" s="39">
        <f>SUM(E48:$O48)+SUM($D49:D49)</f>
        <v>0</v>
      </c>
      <c r="E93" s="39">
        <f>SUM(F48:$O48)+SUM($D49:E49)</f>
        <v>0</v>
      </c>
      <c r="F93" s="39">
        <f>SUM(G48:$O48)+SUM($D49:F49)</f>
        <v>0</v>
      </c>
      <c r="G93" s="39">
        <f>SUM(H48:$O48)+SUM($D49:G49)</f>
        <v>0</v>
      </c>
      <c r="H93" s="39">
        <f>SUM(I48:$O48)+SUM($D49:H49)</f>
        <v>0</v>
      </c>
      <c r="I93" s="39">
        <f>SUM(J48:$O48)+SUM($D49:I49)</f>
        <v>0</v>
      </c>
      <c r="J93" s="39">
        <f>SUM(K48:$O48)+SUM($D49:J49)</f>
        <v>0</v>
      </c>
      <c r="K93" s="39">
        <f>SUM(L48:$O48)+SUM($D49:K49)</f>
        <v>0</v>
      </c>
      <c r="L93" s="39">
        <f>SUM(M48:$O48)+SUM($D49:L49)</f>
        <v>0</v>
      </c>
      <c r="M93" s="39">
        <f>SUM(N48:$O48)+SUM($D49:M49)</f>
        <v>0</v>
      </c>
      <c r="N93" s="39">
        <f>SUM(O48:$O48)+SUM($D49:N49)</f>
        <v>0</v>
      </c>
      <c r="O93" s="39">
        <f>SUM(D49:$O49)</f>
        <v>0</v>
      </c>
      <c r="P93" s="39">
        <f>SUM(E49:$O49)+SUM($D50:D50)</f>
        <v>0</v>
      </c>
      <c r="Q93" s="39">
        <f>SUM(F49:$O49)+SUM($D50:E50)</f>
        <v>0</v>
      </c>
      <c r="R93" s="39">
        <f>SUM(G49:$O49)+SUM($D50:F50)</f>
        <v>0</v>
      </c>
      <c r="S93" s="39">
        <f>SUM(H49:$O49)+SUM($D50:G50)</f>
        <v>0</v>
      </c>
      <c r="T93" s="39">
        <f>SUM(I49:$O49)+SUM($D50:H50)</f>
        <v>0</v>
      </c>
      <c r="U93" s="39">
        <f>SUM(J49:$O49)+SUM($D50:I50)</f>
        <v>0</v>
      </c>
      <c r="V93" s="39">
        <f>SUM(K49:$O49)+SUM($D50:J50)</f>
        <v>0</v>
      </c>
      <c r="W93" s="39">
        <f>SUM(L49:$O49)+SUM($D50:K50)</f>
        <v>0</v>
      </c>
      <c r="X93" s="39">
        <f>SUM(M49:$O49)+SUM($D50:L50)</f>
        <v>0</v>
      </c>
      <c r="Y93" s="39">
        <f>SUM(N49:$O49)+SUM($D50:M50)</f>
        <v>0</v>
      </c>
      <c r="Z93" s="39">
        <f>SUM(O49:$O49)+SUM($D50:N50)</f>
        <v>0</v>
      </c>
      <c r="AA93" s="39">
        <f>SUM(D50:$O50)</f>
        <v>6.6149999999999994E-3</v>
      </c>
      <c r="AB93" s="39">
        <f>SUM(E50:$O50)+SUM($D51:D51)</f>
        <v>6.6149999999999994E-3</v>
      </c>
      <c r="AC93" s="39">
        <f>SUM(F50:$O50)+SUM($D51:E51)</f>
        <v>6.6149999999999994E-3</v>
      </c>
      <c r="AD93" s="39">
        <f>SUM(G50:$O50)+SUM($D51:F51)</f>
        <v>6.6149999999999994E-3</v>
      </c>
      <c r="AE93" s="39">
        <f>SUM(H50:$O50)+SUM($D51:G51)</f>
        <v>6.6149999999999994E-3</v>
      </c>
      <c r="AF93" s="39">
        <f>SUM(I50:$O50)+SUM($D51:H51)</f>
        <v>6.6149999999999994E-3</v>
      </c>
      <c r="AG93" s="39">
        <f>SUM(J50:$O50)+SUM($D51:I51)</f>
        <v>6.6149999999999994E-3</v>
      </c>
      <c r="AH93" s="39">
        <f>SUM(K50:$O50)+SUM($D51:J51)</f>
        <v>6.6149999999999994E-3</v>
      </c>
      <c r="AI93" s="39">
        <f>SUM(L50:$O50)+SUM($D51:K51)</f>
        <v>6.6149999999999994E-3</v>
      </c>
      <c r="AJ93" s="39">
        <f>SUM(M50:$O50)+SUM($D51:L51)</f>
        <v>6.6149999999999994E-3</v>
      </c>
      <c r="AK93" s="39">
        <f>SUM(N50:$O50)+SUM($D51:M51)</f>
        <v>6.6149999999999994E-3</v>
      </c>
      <c r="AL93" s="39">
        <f>SUM(O50:$O50)+SUM($D51:N51)</f>
        <v>6.6149999999999994E-3</v>
      </c>
      <c r="AM93" s="39">
        <f>SUM(D51:$O51)</f>
        <v>0</v>
      </c>
      <c r="AN93" s="39">
        <f>SUM(E51:$O51)+SUM($D52:D52)</f>
        <v>4.9399999999999999E-2</v>
      </c>
      <c r="AO93" s="39">
        <f>SUM(F51:$O51)+SUM($D52:E52)</f>
        <v>4.9399999999999999E-2</v>
      </c>
      <c r="AP93" s="39">
        <f>SUM(G51:$O51)+SUM($D52:F52)</f>
        <v>0.14665899999999998</v>
      </c>
      <c r="AQ93" s="39">
        <f>SUM(H51:$O51)+SUM($D52:G52)</f>
        <v>0.14665899999999998</v>
      </c>
      <c r="AR93" s="39">
        <f>SUM(I51:$O51)+SUM($D52:H52)</f>
        <v>0.14665899999999998</v>
      </c>
      <c r="AS93" s="39">
        <f>SUM(J51:$O51)+SUM($D52:I52)</f>
        <v>0.14665899999999998</v>
      </c>
      <c r="AT93" s="39">
        <f>SUM(K51:$O51)+SUM($D52:J52)</f>
        <v>0.14665899999999998</v>
      </c>
      <c r="AU93" s="39">
        <f>SUM(L51:$O51)+SUM($D52:K52)</f>
        <v>0.24603199999999997</v>
      </c>
      <c r="AV93" s="39">
        <f>SUM(M51:$O51)+SUM($D52:L52)</f>
        <v>0.24603199999999997</v>
      </c>
      <c r="AW93" s="39">
        <f>SUM(N51:$O51)+SUM($D52:M52)</f>
        <v>0.24603199999999997</v>
      </c>
      <c r="AX93" s="39">
        <f>SUM(O51:$O51)+SUM($D52:N52)</f>
        <v>0.24603199999999997</v>
      </c>
      <c r="AY93" s="39">
        <f>SUM(D52:$O52)</f>
        <v>0.24603199999999997</v>
      </c>
      <c r="AZ93" s="39">
        <f>SUM(E52:$O52)+SUM($D53:D53)</f>
        <v>0.19663199999999997</v>
      </c>
      <c r="BA93" s="39">
        <f>SUM(F52:$O52)+SUM($D53:E53)</f>
        <v>0.19663199999999997</v>
      </c>
      <c r="BB93" s="39">
        <f>SUM(G52:$O52)+SUM($D53:F53)</f>
        <v>9.9372999999999989E-2</v>
      </c>
      <c r="BC93" s="39">
        <f>SUM(H52:$O52)+SUM($D53:G53)</f>
        <v>9.9372999999999989E-2</v>
      </c>
      <c r="BD93" s="39">
        <f>SUM(I52:$O52)+SUM($D53:H53)</f>
        <v>9.9372999999999989E-2</v>
      </c>
      <c r="BE93" s="39">
        <f>SUM(J52:$O52)+SUM($D53:I53)</f>
        <v>9.9372999999999989E-2</v>
      </c>
      <c r="BF93" s="39">
        <f>SUM(K52:$O52)+SUM($D53:J53)</f>
        <v>9.9372999999999989E-2</v>
      </c>
      <c r="BG93" s="39">
        <f>SUM(L52:$O52)+SUM($D53:K53)</f>
        <v>0</v>
      </c>
      <c r="BH93" s="39">
        <f>SUM(M52:$O52)+SUM($D53:L53)</f>
        <v>0</v>
      </c>
      <c r="BI93" s="39">
        <f>SUM(N52:$O52)+SUM($D53:M53)</f>
        <v>0</v>
      </c>
      <c r="BJ93" s="39">
        <f>SUM(O52:$O52)+SUM($D53:N53)</f>
        <v>0</v>
      </c>
      <c r="BK93" s="39">
        <f>SUM(D53:$O53)</f>
        <v>0</v>
      </c>
      <c r="BL93" s="39">
        <f>SUM(E53:$O53)+SUM($D54:D54)</f>
        <v>0</v>
      </c>
      <c r="BM93" s="39">
        <f>SUM(F53:$O53)+SUM($D54:E54)</f>
        <v>0</v>
      </c>
      <c r="BN93" s="39">
        <f>SUM(G53:$O53)+SUM($D54:F54)</f>
        <v>0</v>
      </c>
      <c r="BO93" s="39">
        <f>SUM(H53:$O53)+SUM($D54:G54)</f>
        <v>0</v>
      </c>
      <c r="BP93" s="39">
        <f>SUM(I53:$O53)+SUM($D54:H54)</f>
        <v>0</v>
      </c>
      <c r="BQ93" s="39">
        <f>SUM(J53:$O53)+SUM($D54:I54)</f>
        <v>0</v>
      </c>
      <c r="BR93" s="39">
        <f>SUM(K53:$O53)+SUM($D54:J54)</f>
        <v>0</v>
      </c>
      <c r="BS93" s="39">
        <f>SUM(L53:$O53)+SUM($D54:K54)</f>
        <v>0</v>
      </c>
      <c r="BT93" s="39">
        <f>SUM(M53:$O53)+SUM($D54:L54)</f>
        <v>0</v>
      </c>
      <c r="BU93" s="39">
        <f>SUM(N53:$O53)+SUM($D54:M54)</f>
        <v>0</v>
      </c>
      <c r="BV93" s="39">
        <f>SUM(O53:$O53)+SUM($D54:N54)</f>
        <v>0</v>
      </c>
      <c r="BW93" s="39">
        <f>SUM(D54:$O54)</f>
        <v>0</v>
      </c>
      <c r="BX93" s="39">
        <f>SUM(E54:$O54)+SUM($D55:D55)</f>
        <v>0</v>
      </c>
      <c r="BY93" s="39">
        <f>SUM(F54:$O54)+SUM($D55:E55)</f>
        <v>0</v>
      </c>
      <c r="BZ93" s="39">
        <f>SUM(G54:$O54)+SUM($D55:F55)</f>
        <v>0</v>
      </c>
      <c r="CA93" s="39">
        <f>SUM(H54:$O54)+SUM($D55:G55)</f>
        <v>0</v>
      </c>
      <c r="CB93" s="39">
        <f>SUM(I54:$O54)+SUM($D55:H55)</f>
        <v>0</v>
      </c>
      <c r="CC93" s="39">
        <f>SUM(J54:$O54)+SUM($D55:I55)</f>
        <v>0</v>
      </c>
      <c r="CD93" s="39">
        <f>SUM(K54:$O54)+SUM($D55:J55)</f>
        <v>0</v>
      </c>
      <c r="CE93" s="39">
        <f>SUM(L54:$O54)+SUM($D55:K55)</f>
        <v>0</v>
      </c>
      <c r="CF93" s="39">
        <f>SUM(M54:$O54)+SUM($D55:L55)</f>
        <v>0</v>
      </c>
      <c r="CG93" s="39">
        <f>SUM(N54:$O54)+SUM($D55:M55)</f>
        <v>0</v>
      </c>
      <c r="CH93" s="39">
        <f>SUM(O54:$O54)+SUM($D55:N55)</f>
        <v>0</v>
      </c>
      <c r="CI93" s="39">
        <f>SUM(D55:$O55)</f>
        <v>0</v>
      </c>
      <c r="CJ93" s="39">
        <f>SUM(E55:$O55)+SUM($D56:D56)</f>
        <v>0</v>
      </c>
      <c r="CK93" s="39">
        <f>SUM(F55:$O55)+SUM($D56:E56)</f>
        <v>0</v>
      </c>
      <c r="CL93" s="39">
        <f>SUM(G55:$O55)+SUM($D56:F56)</f>
        <v>0</v>
      </c>
      <c r="CM93" s="39">
        <f>SUM(H55:$O55)+SUM($D56:G56)</f>
        <v>0</v>
      </c>
      <c r="CN93" s="39">
        <f>SUM(I55:$O55)+SUM($D56:H56)</f>
        <v>0</v>
      </c>
      <c r="CO93" s="39">
        <f>SUM(J55:$O55)+SUM($D56:I56)</f>
        <v>0</v>
      </c>
      <c r="CP93" s="39">
        <f>SUM(K55:$O55)+SUM($D56:J56)</f>
        <v>0</v>
      </c>
      <c r="CQ93" s="39">
        <f>SUM(L55:$O55)+SUM($D56:K56)</f>
        <v>0</v>
      </c>
      <c r="CR93" s="39">
        <f>SUM(M55:$O55)+SUM($D56:L56)</f>
        <v>0</v>
      </c>
      <c r="CS93" s="39">
        <f>SUM(N55:$O55)+SUM($D56:M56)</f>
        <v>0</v>
      </c>
      <c r="CT93" s="39">
        <f>SUM(O55:$O55)+SUM($D56:N56)</f>
        <v>0</v>
      </c>
      <c r="CU93" s="39">
        <f>SUM(D56:$O56)</f>
        <v>0</v>
      </c>
      <c r="CV93" s="39">
        <f>SUM(E56:$O56)+SUM($D57:D57)</f>
        <v>0</v>
      </c>
      <c r="CW93" s="39">
        <f>SUM(F56:$O56)+SUM($D57:E57)</f>
        <v>0</v>
      </c>
      <c r="CX93" s="39">
        <f>SUM(G56:$O56)+SUM($D57:F57)</f>
        <v>0</v>
      </c>
      <c r="CY93" s="39">
        <f>SUM(H56:$O56)+SUM($D57:G57)</f>
        <v>0</v>
      </c>
      <c r="CZ93" s="39">
        <f>SUM(I56:$O56)+SUM($D57:H57)</f>
        <v>0</v>
      </c>
      <c r="DA93" s="39">
        <f>SUM(J56:$O56)+SUM($D57:I57)</f>
        <v>0</v>
      </c>
      <c r="DB93" s="39">
        <f>SUM(K56:$O56)+SUM($D57:J57)</f>
        <v>0</v>
      </c>
      <c r="DC93" s="39">
        <f>SUM(L56:$O56)+SUM($D57:K57)</f>
        <v>0</v>
      </c>
      <c r="DD93" s="39">
        <f>SUM(M56:$O56)+SUM($D57:L57)</f>
        <v>0</v>
      </c>
      <c r="DE93" s="39">
        <f>SUM(N56:$O56)+SUM($D57:M57)</f>
        <v>0</v>
      </c>
      <c r="DF93" s="39">
        <f>SUM(O56:$O56)+SUM($D57:N57)</f>
        <v>0</v>
      </c>
      <c r="DG93" s="39">
        <f>SUM(D57:$O57)</f>
        <v>0</v>
      </c>
      <c r="DH93" s="39">
        <f>SUM(E57:$O57)+SUM($D58:D58)</f>
        <v>0</v>
      </c>
      <c r="DI93" s="39">
        <f>SUM(F57:$O57)+SUM($D58:E58)</f>
        <v>0</v>
      </c>
      <c r="DJ93" s="39">
        <f>SUM(G57:$O57)+SUM($D58:F58)</f>
        <v>0</v>
      </c>
      <c r="DK93" s="39">
        <f>SUM(H57:$O57)+SUM($D58:G58)</f>
        <v>0</v>
      </c>
      <c r="DL93" s="39">
        <f>SUM(I57:$O57)+SUM($D58:H58)</f>
        <v>0</v>
      </c>
      <c r="DM93" s="39">
        <f>SUM(J57:$O57)+SUM($D58:I58)</f>
        <v>0</v>
      </c>
      <c r="DN93" s="39">
        <f>SUM(K57:$O57)+SUM($D58:J58)</f>
        <v>0</v>
      </c>
      <c r="DO93" s="39">
        <f>SUM(L57:$O57)+SUM($D58:K58)</f>
        <v>0</v>
      </c>
      <c r="DP93" s="39">
        <f>SUM(M57:$O57)+SUM($D58:L58)</f>
        <v>0</v>
      </c>
      <c r="DQ93" s="39">
        <f>SUM(N57:$O57)+SUM($D58:M58)</f>
        <v>0</v>
      </c>
      <c r="DR93" s="39">
        <f>SUM(O57:$O57)+SUM($D58:N58)</f>
        <v>0</v>
      </c>
      <c r="DS93" s="39">
        <f>SUM(D58:$O58)</f>
        <v>0</v>
      </c>
      <c r="DT93" s="39">
        <f>SUM(E58:$O58)+SUM($D59:D59)</f>
        <v>0</v>
      </c>
      <c r="DU93" s="39">
        <f>SUM(F58:$O58)+SUM($D59:E59)</f>
        <v>0</v>
      </c>
      <c r="DV93" s="39">
        <f>SUM(G58:$O58)+SUM($D59:F59)</f>
        <v>0</v>
      </c>
      <c r="DW93" s="39">
        <f>SUM(H58:$O58)+SUM($D59:G59)</f>
        <v>0</v>
      </c>
      <c r="DX93" s="39">
        <f>SUM(I58:$O58)+SUM($D59:H59)</f>
        <v>0</v>
      </c>
      <c r="DY93" s="39">
        <f>SUM(J58:$O58)+SUM($D59:I59)</f>
        <v>0</v>
      </c>
      <c r="DZ93" s="39">
        <f>SUM(K58:$O58)+SUM($D59:J59)</f>
        <v>0</v>
      </c>
      <c r="EA93" s="39">
        <f>SUM(L58:$O58)+SUM($D59:K59)</f>
        <v>0</v>
      </c>
      <c r="EB93" s="39">
        <f>SUM(M58:$O58)+SUM($D59:L59)</f>
        <v>0</v>
      </c>
      <c r="EC93" s="39">
        <f>SUM(N58:$O58)+SUM($D59:M59)</f>
        <v>0</v>
      </c>
      <c r="ED93" s="39">
        <f>SUM(O58:$O58)+SUM($D59:N59)</f>
        <v>0</v>
      </c>
      <c r="EE93" s="39">
        <f>SUM(D59:$O59)</f>
        <v>0</v>
      </c>
      <c r="EF93" s="39">
        <f>SUM(E59:$O59)+SUM($D60:D60)</f>
        <v>0</v>
      </c>
      <c r="EG93" s="39">
        <f>SUM(F59:$O59)+SUM($D60:E60)</f>
        <v>1.32E-2</v>
      </c>
      <c r="EH93" s="39">
        <f>SUM(G59:$O59)+SUM($D60:F60)</f>
        <v>1.32E-2</v>
      </c>
      <c r="EI93" s="39">
        <f>SUM(H59:$O59)+SUM($D60:G60)</f>
        <v>1.32E-2</v>
      </c>
      <c r="EJ93" s="39">
        <f>SUM(I59:$O59)+SUM($D60:H60)</f>
        <v>2.12E-2</v>
      </c>
      <c r="EK93" s="39">
        <f>SUM(J59:$O59)+SUM($D60:I60)</f>
        <v>2.12E-2</v>
      </c>
      <c r="EL93" s="39">
        <f>SUM(K59:$O59)+SUM($D60:J60)</f>
        <v>2.12E-2</v>
      </c>
      <c r="EM93" s="39">
        <f>SUM(L59:$O59)+SUM($D60:K60)</f>
        <v>2.12E-2</v>
      </c>
      <c r="EN93" s="39">
        <f>SUM(M59:$O59)+SUM($D60:L60)</f>
        <v>2.12E-2</v>
      </c>
      <c r="EO93" s="39">
        <f>SUM(N59:$O59)+SUM($D60:M60)</f>
        <v>2.12E-2</v>
      </c>
      <c r="EP93" s="39">
        <f>SUM(O59:$O59)+SUM($D60:N60)</f>
        <v>2.12E-2</v>
      </c>
      <c r="EQ93" s="39">
        <f>SUM(D60:$O60)</f>
        <v>2.12E-2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0</v>
      </c>
      <c r="L96" s="39">
        <f>$C$93</f>
        <v>0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0</v>
      </c>
      <c r="L97" s="39">
        <f>$D$93</f>
        <v>0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0</v>
      </c>
      <c r="L98" s="39">
        <f>$E$93</f>
        <v>0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0</v>
      </c>
      <c r="L99" s="39">
        <f>$F$93</f>
        <v>0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0</v>
      </c>
      <c r="L100" s="39">
        <f>$G$93</f>
        <v>0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0</v>
      </c>
      <c r="L101" s="39">
        <f>$H$93</f>
        <v>0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0</v>
      </c>
      <c r="L102" s="39">
        <f>$I$93</f>
        <v>0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0</v>
      </c>
      <c r="L103" s="39">
        <f>$J$93</f>
        <v>0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0</v>
      </c>
      <c r="L104" s="39">
        <f>$K$93</f>
        <v>0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0</v>
      </c>
      <c r="L105" s="39">
        <f>$L$93</f>
        <v>0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0</v>
      </c>
      <c r="L106" s="39">
        <f>$M$93</f>
        <v>0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0</v>
      </c>
      <c r="L107" s="39">
        <f>$N$93</f>
        <v>0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0</v>
      </c>
      <c r="L108" s="39">
        <f>$O$93</f>
        <v>0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0</v>
      </c>
      <c r="L109" s="39">
        <f>$P$93</f>
        <v>0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0</v>
      </c>
      <c r="L110" s="39">
        <f>$Q$93</f>
        <v>0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0</v>
      </c>
      <c r="L111" s="39">
        <f>$R$93</f>
        <v>0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0</v>
      </c>
      <c r="L112" s="39">
        <f>$S$93</f>
        <v>0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0</v>
      </c>
      <c r="L113" s="39">
        <f>$T$93</f>
        <v>0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0</v>
      </c>
      <c r="L114" s="39">
        <f>$U$93</f>
        <v>0</v>
      </c>
    </row>
    <row r="115" spans="2:124">
      <c r="B115" s="44"/>
      <c r="C115" s="39">
        <f>$V$88</f>
        <v>2.4999999999999998E-5</v>
      </c>
      <c r="K115" s="39">
        <f>$V$90</f>
        <v>0</v>
      </c>
      <c r="L115" s="39">
        <f>$V$93</f>
        <v>0</v>
      </c>
    </row>
    <row r="116" spans="2:124">
      <c r="B116" s="44"/>
      <c r="C116" s="39">
        <f>$W$88</f>
        <v>2.4999999999999998E-5</v>
      </c>
      <c r="K116" s="39">
        <f>$W$90</f>
        <v>0</v>
      </c>
      <c r="L116" s="39">
        <f>$W$93</f>
        <v>0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0</v>
      </c>
      <c r="L117" s="39">
        <f>$X$93</f>
        <v>0</v>
      </c>
    </row>
    <row r="118" spans="2:124">
      <c r="B118" s="44"/>
      <c r="C118" s="39">
        <f>$Y$88</f>
        <v>2.4999999999999998E-5</v>
      </c>
      <c r="K118" s="39">
        <f>$Y$90</f>
        <v>0</v>
      </c>
      <c r="L118" s="39">
        <f>$Y$93</f>
        <v>0</v>
      </c>
    </row>
    <row r="119" spans="2:124">
      <c r="B119" s="44"/>
      <c r="C119" s="39">
        <f>$Z$88</f>
        <v>2.4999999999999998E-5</v>
      </c>
      <c r="K119" s="39">
        <f>$Z$90</f>
        <v>0</v>
      </c>
      <c r="L119" s="39">
        <f>$Z$93</f>
        <v>0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1.3000000000000001E-5</v>
      </c>
      <c r="L120" s="39">
        <f>$AA$93</f>
        <v>6.6149999999999994E-3</v>
      </c>
    </row>
    <row r="121" spans="2:124">
      <c r="B121" s="44"/>
      <c r="C121" s="39">
        <f>$AB$88</f>
        <v>2.4999999999999998E-5</v>
      </c>
      <c r="K121" s="39">
        <f>$AB$90</f>
        <v>1.3000000000000001E-5</v>
      </c>
      <c r="L121" s="39">
        <f>$AB$93</f>
        <v>6.6149999999999994E-3</v>
      </c>
    </row>
    <row r="122" spans="2:124">
      <c r="B122" s="44"/>
      <c r="C122" s="39">
        <f>$AC$88</f>
        <v>2.4999999999999998E-5</v>
      </c>
      <c r="K122" s="39">
        <f>$AC$90</f>
        <v>1.3000000000000001E-5</v>
      </c>
      <c r="L122" s="39">
        <f>$AC$93</f>
        <v>6.6149999999999994E-3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1.3000000000000001E-5</v>
      </c>
      <c r="L123" s="39">
        <f>$AD$93</f>
        <v>6.6149999999999994E-3</v>
      </c>
    </row>
    <row r="124" spans="2:124">
      <c r="B124" s="44"/>
      <c r="C124" s="39">
        <f>$AE$88</f>
        <v>2.4999999999999998E-5</v>
      </c>
      <c r="K124" s="39">
        <f>$AE$90</f>
        <v>1.3000000000000001E-5</v>
      </c>
      <c r="L124" s="39">
        <f>$AE$93</f>
        <v>6.6149999999999994E-3</v>
      </c>
    </row>
    <row r="125" spans="2:124">
      <c r="B125" s="44"/>
      <c r="C125" s="39">
        <f>$AF$88</f>
        <v>2.4999999999999998E-5</v>
      </c>
      <c r="K125" s="39">
        <f>$AF$90</f>
        <v>1.3000000000000001E-5</v>
      </c>
      <c r="L125" s="39">
        <f>$AF$93</f>
        <v>6.6149999999999994E-3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1.3000000000000001E-5</v>
      </c>
      <c r="L126" s="39">
        <f>$AG$93</f>
        <v>6.6149999999999994E-3</v>
      </c>
    </row>
    <row r="127" spans="2:124">
      <c r="B127" s="44"/>
      <c r="C127" s="39">
        <f>$AH$88</f>
        <v>0</v>
      </c>
      <c r="K127" s="39">
        <f>$AH$90</f>
        <v>1.3000000000000001E-5</v>
      </c>
      <c r="L127" s="39">
        <f>$AH$93</f>
        <v>6.6149999999999994E-3</v>
      </c>
    </row>
    <row r="128" spans="2:124">
      <c r="B128" s="44"/>
      <c r="C128" s="39">
        <f>$AI$88</f>
        <v>0</v>
      </c>
      <c r="K128" s="39">
        <f>$AI$90</f>
        <v>1.3000000000000001E-5</v>
      </c>
      <c r="L128" s="39">
        <f>$AI$93</f>
        <v>6.6149999999999994E-3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1.3000000000000001E-5</v>
      </c>
      <c r="L129" s="39">
        <f>$AJ$93</f>
        <v>6.6149999999999994E-3</v>
      </c>
    </row>
    <row r="130" spans="2:12">
      <c r="B130" s="44"/>
      <c r="C130" s="39">
        <f>$AK$88</f>
        <v>0</v>
      </c>
      <c r="K130" s="39">
        <f>$AK$90</f>
        <v>1.3000000000000001E-5</v>
      </c>
      <c r="L130" s="39">
        <f>$AK$93</f>
        <v>6.6149999999999994E-3</v>
      </c>
    </row>
    <row r="131" spans="2:12">
      <c r="B131" s="44"/>
      <c r="C131" s="39">
        <f>$AL$88</f>
        <v>0</v>
      </c>
      <c r="K131" s="39">
        <f>$AL$90</f>
        <v>1.3000000000000001E-5</v>
      </c>
      <c r="L131" s="39">
        <f>$AL$93</f>
        <v>6.6149999999999994E-3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0</v>
      </c>
      <c r="L132" s="39">
        <f>$AM$93</f>
        <v>0</v>
      </c>
    </row>
    <row r="133" spans="2:12">
      <c r="B133" s="44"/>
      <c r="C133" s="39">
        <f>$AN$88</f>
        <v>0</v>
      </c>
      <c r="K133" s="39">
        <f>$AN$90</f>
        <v>1.5926454198150942E-5</v>
      </c>
      <c r="L133" s="39">
        <f>$AN$93</f>
        <v>4.9399999999999999E-2</v>
      </c>
    </row>
    <row r="134" spans="2:12">
      <c r="B134" s="44"/>
      <c r="C134" s="39">
        <f>$AO$88</f>
        <v>0</v>
      </c>
      <c r="K134" s="39">
        <f>$AO$90</f>
        <v>1.5926454198150942E-5</v>
      </c>
      <c r="L134" s="39">
        <f>$AO$93</f>
        <v>4.9399999999999999E-2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5.3060239512787089E-5</v>
      </c>
      <c r="L135" s="39">
        <f>$AP$93</f>
        <v>0.14665899999999998</v>
      </c>
    </row>
    <row r="136" spans="2:12">
      <c r="B136" s="44"/>
      <c r="C136" s="39">
        <f>$AQ$88</f>
        <v>0</v>
      </c>
      <c r="K136" s="39">
        <f>$AQ$90</f>
        <v>5.3060239512787089E-5</v>
      </c>
      <c r="L136" s="39">
        <f>$AQ$93</f>
        <v>0.14665899999999998</v>
      </c>
    </row>
    <row r="137" spans="2:12">
      <c r="B137" s="44"/>
      <c r="C137" s="39">
        <f>$AR$88</f>
        <v>8.5546057120577064E-5</v>
      </c>
      <c r="K137" s="39">
        <f>$AR$90</f>
        <v>5.3060239512787089E-5</v>
      </c>
      <c r="L137" s="39">
        <f>$AR$93</f>
        <v>0.14665899999999998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5.3060239512787089E-5</v>
      </c>
      <c r="L138" s="39">
        <f>$AS$93</f>
        <v>0.14665899999999998</v>
      </c>
    </row>
    <row r="139" spans="2:12">
      <c r="B139" s="44"/>
      <c r="C139" s="39">
        <f>$AT$88</f>
        <v>8.5546057120577064E-5</v>
      </c>
      <c r="K139" s="39">
        <f>$AT$90</f>
        <v>5.3060239512787089E-5</v>
      </c>
      <c r="L139" s="39">
        <f>$AT$93</f>
        <v>0.14665899999999998</v>
      </c>
    </row>
    <row r="140" spans="2:12">
      <c r="B140" s="44"/>
      <c r="C140" s="39">
        <f>$AU$88</f>
        <v>8.5546057120577064E-5</v>
      </c>
      <c r="K140" s="39">
        <f>$AU$90</f>
        <v>8.1560210183162458E-5</v>
      </c>
      <c r="L140" s="39">
        <f>$AU$93</f>
        <v>0.24603199999999997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8.1560210183162458E-5</v>
      </c>
      <c r="L141" s="39">
        <f>$AV$93</f>
        <v>0.24603199999999997</v>
      </c>
    </row>
    <row r="142" spans="2:12">
      <c r="B142" s="44"/>
      <c r="C142" s="39">
        <f>$AW$88</f>
        <v>8.5546057120577064E-5</v>
      </c>
      <c r="K142" s="39">
        <f>$AW$90</f>
        <v>8.1560210183162458E-5</v>
      </c>
      <c r="L142" s="39">
        <f>$AW$93</f>
        <v>0.24603199999999997</v>
      </c>
    </row>
    <row r="143" spans="2:12">
      <c r="B143" s="44"/>
      <c r="C143" s="39">
        <f>$AX$88</f>
        <v>8.5546057120577064E-5</v>
      </c>
      <c r="K143" s="39">
        <f>$AX$90</f>
        <v>8.1560210183162458E-5</v>
      </c>
      <c r="L143" s="39">
        <f>$AX$93</f>
        <v>0.24603199999999997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8.1560210183162458E-5</v>
      </c>
      <c r="L144" s="39">
        <f>$AY$93</f>
        <v>0.24603199999999997</v>
      </c>
    </row>
    <row r="145" spans="2:12">
      <c r="B145" s="44"/>
      <c r="C145" s="39">
        <f>$AZ$88</f>
        <v>1.2046827176138026E-4</v>
      </c>
      <c r="K145" s="39">
        <f>$AZ$90</f>
        <v>6.5633755985011516E-5</v>
      </c>
      <c r="L145" s="39">
        <f>$AZ$93</f>
        <v>0.19663199999999997</v>
      </c>
    </row>
    <row r="146" spans="2:12">
      <c r="B146" s="44"/>
      <c r="C146" s="39">
        <f>$BA$88</f>
        <v>1.2046827176138026E-4</v>
      </c>
      <c r="K146" s="39">
        <f>$BA$90</f>
        <v>6.5633755985011516E-5</v>
      </c>
      <c r="L146" s="39">
        <f>$BA$93</f>
        <v>0.19663199999999997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2.8499970670375372E-5</v>
      </c>
      <c r="L147" s="39">
        <f>$BB$93</f>
        <v>9.9372999999999989E-2</v>
      </c>
    </row>
    <row r="148" spans="2:12">
      <c r="B148" s="44"/>
      <c r="C148" s="39">
        <f>$BC$88</f>
        <v>1.2046827176138026E-4</v>
      </c>
      <c r="K148" s="39">
        <f>$BC$90</f>
        <v>2.8499970670375372E-5</v>
      </c>
      <c r="L148" s="39">
        <f>$BC$93</f>
        <v>9.9372999999999989E-2</v>
      </c>
    </row>
    <row r="149" spans="2:12">
      <c r="B149" s="44"/>
      <c r="C149" s="39">
        <f>$BD$88</f>
        <v>3.4922214640803194E-5</v>
      </c>
      <c r="K149" s="39">
        <f>$BD$90</f>
        <v>2.8499970670375372E-5</v>
      </c>
      <c r="L149" s="39">
        <f>$BD$93</f>
        <v>9.9372999999999989E-2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2.8499970670375372E-5</v>
      </c>
      <c r="L150" s="39">
        <f>$BE$93</f>
        <v>9.9372999999999989E-2</v>
      </c>
    </row>
    <row r="151" spans="2:12">
      <c r="B151" s="44"/>
      <c r="C151" s="39">
        <f>$BF$88</f>
        <v>3.4922214640803194E-5</v>
      </c>
      <c r="K151" s="39">
        <f>$BF$90</f>
        <v>2.8499970670375372E-5</v>
      </c>
      <c r="L151" s="39">
        <f>$BF$93</f>
        <v>9.9372999999999989E-2</v>
      </c>
    </row>
    <row r="152" spans="2:12">
      <c r="B152" s="44"/>
      <c r="C152" s="39">
        <f>$BG$88</f>
        <v>3.4922214640803194E-5</v>
      </c>
      <c r="K152" s="39">
        <f>$BG$90</f>
        <v>0</v>
      </c>
      <c r="L152" s="39">
        <f>$BG$93</f>
        <v>0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0</v>
      </c>
      <c r="L153" s="39">
        <f>$BH$93</f>
        <v>0</v>
      </c>
    </row>
    <row r="154" spans="2:12">
      <c r="B154" s="44"/>
      <c r="C154" s="39">
        <f>$BI$88</f>
        <v>3.4922214640803194E-5</v>
      </c>
      <c r="K154" s="39">
        <f>$BI$90</f>
        <v>0</v>
      </c>
      <c r="L154" s="39">
        <f>$BI$93</f>
        <v>0</v>
      </c>
    </row>
    <row r="155" spans="2:12">
      <c r="B155" s="44"/>
      <c r="C155" s="39">
        <f>$BJ$88</f>
        <v>3.4922214640803194E-5</v>
      </c>
      <c r="K155" s="39">
        <f>$BJ$90</f>
        <v>0</v>
      </c>
      <c r="L155" s="39">
        <f>$BJ$93</f>
        <v>0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0</v>
      </c>
      <c r="L156" s="39">
        <f>$BK$93</f>
        <v>0</v>
      </c>
    </row>
    <row r="157" spans="2:12">
      <c r="B157" s="44"/>
      <c r="C157" s="39">
        <f>$BL$88</f>
        <v>0</v>
      </c>
      <c r="K157" s="39">
        <f>$BL$90</f>
        <v>0</v>
      </c>
      <c r="L157" s="39">
        <f>$BL$93</f>
        <v>0</v>
      </c>
    </row>
    <row r="158" spans="2:12">
      <c r="B158" s="44"/>
      <c r="C158" s="39">
        <f>$BM$88</f>
        <v>0</v>
      </c>
      <c r="K158" s="39">
        <f>$BM$90</f>
        <v>0</v>
      </c>
      <c r="L158" s="39">
        <f>$BM$93</f>
        <v>0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0</v>
      </c>
      <c r="L159" s="39">
        <f>$BN$93</f>
        <v>0</v>
      </c>
    </row>
    <row r="160" spans="2:12">
      <c r="B160" s="44"/>
      <c r="C160" s="39">
        <f>$BO$88</f>
        <v>0</v>
      </c>
      <c r="K160" s="39">
        <f>$BO$90</f>
        <v>0</v>
      </c>
      <c r="L160" s="39">
        <f>$BO$93</f>
        <v>0</v>
      </c>
    </row>
    <row r="161" spans="2:12">
      <c r="B161" s="44"/>
      <c r="C161" s="39">
        <f>$BP$88</f>
        <v>5.6840032988219684E-6</v>
      </c>
      <c r="K161" s="39">
        <f>$BP$90</f>
        <v>0</v>
      </c>
      <c r="L161" s="39">
        <f>$BP$93</f>
        <v>0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0</v>
      </c>
      <c r="L162" s="39">
        <f>$BQ$93</f>
        <v>0</v>
      </c>
    </row>
    <row r="163" spans="2:12">
      <c r="B163" s="44"/>
      <c r="C163" s="39">
        <f>$BR$88</f>
        <v>5.6840032988219684E-6</v>
      </c>
      <c r="K163" s="39">
        <f>$BR$90</f>
        <v>0</v>
      </c>
      <c r="L163" s="39">
        <f>$BR$93</f>
        <v>0</v>
      </c>
    </row>
    <row r="164" spans="2:12">
      <c r="B164" s="44"/>
      <c r="C164" s="39">
        <f>$BS$88</f>
        <v>5.6840032988219684E-6</v>
      </c>
      <c r="K164" s="39">
        <f>$BS$90</f>
        <v>0</v>
      </c>
      <c r="L164" s="39">
        <f>$BS$93</f>
        <v>0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0</v>
      </c>
      <c r="L165" s="39">
        <f>$BT$93</f>
        <v>0</v>
      </c>
    </row>
    <row r="166" spans="2:12">
      <c r="B166" s="44"/>
      <c r="C166" s="39">
        <f>$BU$88</f>
        <v>5.6840032988219684E-6</v>
      </c>
      <c r="K166" s="39">
        <f>$BU$90</f>
        <v>0</v>
      </c>
      <c r="L166" s="39">
        <f>$BU$93</f>
        <v>0</v>
      </c>
    </row>
    <row r="167" spans="2:12">
      <c r="B167" s="44"/>
      <c r="C167" s="39">
        <f>$BV$88</f>
        <v>5.5684003298821967E-5</v>
      </c>
      <c r="K167" s="39">
        <f>$BV$90</f>
        <v>0</v>
      </c>
      <c r="L167" s="39">
        <f>$BV$93</f>
        <v>0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0</v>
      </c>
      <c r="L168" s="39">
        <f>$BW$93</f>
        <v>0</v>
      </c>
    </row>
    <row r="169" spans="2:12">
      <c r="B169" s="44"/>
      <c r="C169" s="39">
        <f>$BX$88</f>
        <v>3.3622265228995171E-4</v>
      </c>
      <c r="K169" s="39">
        <f>$BX$90</f>
        <v>0</v>
      </c>
      <c r="L169" s="39">
        <f>$BX$93</f>
        <v>0</v>
      </c>
    </row>
    <row r="170" spans="2:12">
      <c r="B170" s="44"/>
      <c r="C170" s="39">
        <f>$BY$88</f>
        <v>3.4285253824374833E-4</v>
      </c>
      <c r="K170" s="39">
        <f>$BY$90</f>
        <v>0</v>
      </c>
      <c r="L170" s="39">
        <f>$BY$93</f>
        <v>0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0</v>
      </c>
      <c r="L171" s="39">
        <f>$BZ$93</f>
        <v>0</v>
      </c>
    </row>
    <row r="172" spans="2:12">
      <c r="B172" s="44"/>
      <c r="C172" s="39">
        <f>$CA$88</f>
        <v>6.2900713420826733E-4</v>
      </c>
      <c r="K172" s="39">
        <f>$CA$90</f>
        <v>0</v>
      </c>
      <c r="L172" s="39">
        <f>$CA$93</f>
        <v>0</v>
      </c>
    </row>
    <row r="173" spans="2:12">
      <c r="B173" s="44"/>
      <c r="C173" s="39">
        <f>$CB$88</f>
        <v>6.2332313090944546E-4</v>
      </c>
      <c r="K173" s="39">
        <f>$CB$90</f>
        <v>0</v>
      </c>
      <c r="L173" s="39">
        <f>$CB$93</f>
        <v>0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0</v>
      </c>
      <c r="L174" s="39">
        <f>$CC$93</f>
        <v>0</v>
      </c>
    </row>
    <row r="175" spans="2:12">
      <c r="B175" s="44"/>
      <c r="C175" s="39">
        <f>$CD$88</f>
        <v>6.2332313090944546E-4</v>
      </c>
      <c r="K175" s="39">
        <f>$CD$90</f>
        <v>0</v>
      </c>
      <c r="L175" s="39">
        <f>$CD$93</f>
        <v>0</v>
      </c>
    </row>
    <row r="176" spans="2:12">
      <c r="B176" s="44"/>
      <c r="C176" s="39">
        <f>$CE$88</f>
        <v>6.2332313090944546E-4</v>
      </c>
      <c r="K176" s="39">
        <f>$CE$90</f>
        <v>0</v>
      </c>
      <c r="L176" s="39">
        <f>$CE$93</f>
        <v>0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0</v>
      </c>
      <c r="L177" s="39">
        <f>$CF$93</f>
        <v>0</v>
      </c>
    </row>
    <row r="178" spans="2:12">
      <c r="B178" s="44"/>
      <c r="C178" s="39">
        <f>$CG$88</f>
        <v>6.4780504922507074E-4</v>
      </c>
      <c r="K178" s="39">
        <f>$CG$90</f>
        <v>0</v>
      </c>
      <c r="L178" s="39">
        <f>$CG$93</f>
        <v>0</v>
      </c>
    </row>
    <row r="179" spans="2:12">
      <c r="B179" s="44"/>
      <c r="C179" s="39">
        <f>$CH$88</f>
        <v>5.9780504922507072E-4</v>
      </c>
      <c r="K179" s="39">
        <f>$CH$90</f>
        <v>0</v>
      </c>
      <c r="L179" s="39">
        <f>$CH$93</f>
        <v>0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0</v>
      </c>
      <c r="L180" s="39">
        <f>$CI$93</f>
        <v>0</v>
      </c>
    </row>
    <row r="181" spans="2:12">
      <c r="B181" s="44"/>
      <c r="C181" s="39">
        <f>$CJ$88</f>
        <v>3.7592627908108849E-4</v>
      </c>
      <c r="K181" s="39">
        <f>$CJ$90</f>
        <v>0</v>
      </c>
      <c r="L181" s="39">
        <f>$CJ$93</f>
        <v>0</v>
      </c>
    </row>
    <row r="182" spans="2:12">
      <c r="B182" s="44"/>
      <c r="C182" s="39">
        <f>$CK$88</f>
        <v>6.337350899277372E-4</v>
      </c>
      <c r="K182" s="39">
        <f>$CK$90</f>
        <v>0</v>
      </c>
      <c r="L182" s="39">
        <f>$CK$93</f>
        <v>0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0</v>
      </c>
      <c r="L183" s="39">
        <f>$CL$93</f>
        <v>0</v>
      </c>
    </row>
    <row r="184" spans="2:12">
      <c r="B184" s="44"/>
      <c r="C184" s="39">
        <f>$CM$88</f>
        <v>3.6645411197781309E-4</v>
      </c>
      <c r="K184" s="39">
        <f>$CM$90</f>
        <v>0</v>
      </c>
      <c r="L184" s="39">
        <f>$CM$93</f>
        <v>0</v>
      </c>
    </row>
    <row r="185" spans="2:12">
      <c r="B185" s="44"/>
      <c r="C185" s="39">
        <f>$CN$88</f>
        <v>3.6645411197781309E-4</v>
      </c>
      <c r="K185" s="39">
        <f>$CN$90</f>
        <v>0</v>
      </c>
      <c r="L185" s="39">
        <f>$CN$93</f>
        <v>0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0</v>
      </c>
      <c r="L186" s="39">
        <f>$CO$93</f>
        <v>0</v>
      </c>
    </row>
    <row r="187" spans="2:12">
      <c r="B187" s="44"/>
      <c r="C187" s="39">
        <f>$CP$88</f>
        <v>4.0099957352238429E-4</v>
      </c>
      <c r="K187" s="39">
        <f>$CP$90</f>
        <v>0</v>
      </c>
      <c r="L187" s="39">
        <f>$CP$93</f>
        <v>0</v>
      </c>
    </row>
    <row r="188" spans="2:12">
      <c r="B188" s="44"/>
      <c r="C188" s="39">
        <f>$CQ$88</f>
        <v>4.3812667638823757E-4</v>
      </c>
      <c r="K188" s="39">
        <f>$CQ$90</f>
        <v>0</v>
      </c>
      <c r="L188" s="39">
        <f>$CQ$93</f>
        <v>0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0</v>
      </c>
      <c r="L189" s="39">
        <f>$CR$93</f>
        <v>0</v>
      </c>
    </row>
    <row r="190" spans="2:12">
      <c r="B190" s="44"/>
      <c r="C190" s="39">
        <f>$CS$88</f>
        <v>4.1364475807261229E-4</v>
      </c>
      <c r="K190" s="39">
        <f>$CS$90</f>
        <v>0</v>
      </c>
      <c r="L190" s="39">
        <f>$CS$93</f>
        <v>0</v>
      </c>
    </row>
    <row r="191" spans="2:12">
      <c r="B191" s="44"/>
      <c r="C191" s="39">
        <f>$CT$88</f>
        <v>5.3078336273685656E-4</v>
      </c>
      <c r="K191" s="39">
        <f>$CT$90</f>
        <v>0</v>
      </c>
      <c r="L191" s="39">
        <f>$CT$93</f>
        <v>0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0</v>
      </c>
      <c r="L192" s="39">
        <f>$CU$93</f>
        <v>0</v>
      </c>
    </row>
    <row r="193" spans="2:12">
      <c r="B193" s="44"/>
      <c r="C193" s="39">
        <f>$CV$88</f>
        <v>4.9401351049770809E-4</v>
      </c>
      <c r="K193" s="39">
        <f>$CV$90</f>
        <v>0</v>
      </c>
      <c r="L193" s="39">
        <f>$CV$93</f>
        <v>0</v>
      </c>
    </row>
    <row r="194" spans="2:12">
      <c r="B194" s="44"/>
      <c r="C194" s="39">
        <f>$CW$88</f>
        <v>2.2957481369726275E-4</v>
      </c>
      <c r="K194" s="39">
        <f>$CW$90</f>
        <v>0</v>
      </c>
      <c r="L194" s="39">
        <f>$CW$93</f>
        <v>0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0</v>
      </c>
      <c r="L195" s="39">
        <f>$CX$93</f>
        <v>0</v>
      </c>
    </row>
    <row r="196" spans="2:12">
      <c r="B196" s="44"/>
      <c r="C196" s="39">
        <f>$CY$88</f>
        <v>2.1070119568266773E-4</v>
      </c>
      <c r="K196" s="39">
        <f>$CY$90</f>
        <v>0</v>
      </c>
      <c r="L196" s="39">
        <f>$CY$93</f>
        <v>0</v>
      </c>
    </row>
    <row r="197" spans="2:12">
      <c r="B197" s="44"/>
      <c r="C197" s="39">
        <f>$CZ$88</f>
        <v>3.2370119568266774E-4</v>
      </c>
      <c r="K197" s="39">
        <f>$CZ$90</f>
        <v>0</v>
      </c>
      <c r="L197" s="39">
        <f>$CZ$93</f>
        <v>0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0</v>
      </c>
      <c r="L198" s="39">
        <f>$DA$93</f>
        <v>0</v>
      </c>
    </row>
    <row r="199" spans="2:12">
      <c r="B199" s="44"/>
      <c r="C199" s="39">
        <f>$DB$88</f>
        <v>2.8915573413809654E-4</v>
      </c>
      <c r="K199" s="39">
        <f>$DB$90</f>
        <v>0</v>
      </c>
      <c r="L199" s="39">
        <f>$DB$93</f>
        <v>0</v>
      </c>
    </row>
    <row r="200" spans="2:12">
      <c r="B200" s="44"/>
      <c r="C200" s="39">
        <f>$DC$88</f>
        <v>2.520286312722432E-4</v>
      </c>
      <c r="K200" s="39">
        <f>$DC$90</f>
        <v>0</v>
      </c>
      <c r="L200" s="39">
        <f>$DC$93</f>
        <v>0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0</v>
      </c>
      <c r="L201" s="39">
        <f>$DD$93</f>
        <v>0</v>
      </c>
    </row>
    <row r="202" spans="2:12">
      <c r="B202" s="44"/>
      <c r="C202" s="39">
        <f>$DE$88</f>
        <v>2.520286312722432E-4</v>
      </c>
      <c r="K202" s="39">
        <f>$DE$90</f>
        <v>0</v>
      </c>
      <c r="L202" s="39">
        <f>$DE$93</f>
        <v>0</v>
      </c>
    </row>
    <row r="203" spans="2:12">
      <c r="B203" s="44"/>
      <c r="C203" s="39">
        <f>$DF$88</f>
        <v>5.5489002660799895E-4</v>
      </c>
      <c r="K203" s="39">
        <f>$DF$90</f>
        <v>0</v>
      </c>
      <c r="L203" s="39">
        <f>$DF$93</f>
        <v>0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0</v>
      </c>
      <c r="L204" s="39">
        <f>$DG$93</f>
        <v>0</v>
      </c>
    </row>
    <row r="205" spans="2:12">
      <c r="B205" s="44"/>
      <c r="C205" s="39">
        <f>$DH$88</f>
        <v>8.2599999999999991E-4</v>
      </c>
      <c r="K205" s="39">
        <f>$DH$90</f>
        <v>0</v>
      </c>
      <c r="L205" s="39">
        <f>$DH$93</f>
        <v>0</v>
      </c>
    </row>
    <row r="206" spans="2:12">
      <c r="B206" s="44"/>
      <c r="C206" s="39">
        <f>$DI$88</f>
        <v>8.2599999999999991E-4</v>
      </c>
      <c r="K206" s="39">
        <f>$DI$90</f>
        <v>0</v>
      </c>
      <c r="L206" s="39">
        <f>$DI$93</f>
        <v>0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0</v>
      </c>
      <c r="L207" s="39">
        <f>$DJ$93</f>
        <v>0</v>
      </c>
    </row>
    <row r="208" spans="2:12">
      <c r="B208" s="44"/>
      <c r="C208" s="39">
        <f>$DK$88</f>
        <v>8.2599999999999991E-4</v>
      </c>
      <c r="K208" s="39">
        <f>$DK$90</f>
        <v>0</v>
      </c>
      <c r="L208" s="39">
        <f>$DK$93</f>
        <v>0</v>
      </c>
    </row>
    <row r="209" spans="2:12">
      <c r="B209" s="44"/>
      <c r="C209" s="39">
        <f>$DL$88</f>
        <v>7.1299999999999998E-4</v>
      </c>
      <c r="K209" s="39">
        <f>$DL$90</f>
        <v>0</v>
      </c>
      <c r="L209" s="39">
        <f>$DL$93</f>
        <v>0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0</v>
      </c>
      <c r="L210" s="39">
        <f>$DM$93</f>
        <v>0</v>
      </c>
    </row>
    <row r="211" spans="2:12">
      <c r="B211" s="44"/>
      <c r="C211" s="39">
        <f>$DN$88</f>
        <v>7.1299999999999998E-4</v>
      </c>
      <c r="K211" s="39">
        <f>$DN$90</f>
        <v>0</v>
      </c>
      <c r="L211" s="39">
        <f>$DN$93</f>
        <v>0</v>
      </c>
    </row>
    <row r="212" spans="2:12">
      <c r="B212" s="44"/>
      <c r="C212" s="39">
        <f>$DO$88</f>
        <v>7.1299999999999998E-4</v>
      </c>
      <c r="K212" s="39">
        <f>$DO$90</f>
        <v>0</v>
      </c>
      <c r="L212" s="39">
        <f>$DO$93</f>
        <v>0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0</v>
      </c>
      <c r="L213" s="39">
        <f>$DP$93</f>
        <v>0</v>
      </c>
    </row>
    <row r="214" spans="2:12">
      <c r="B214" s="44"/>
      <c r="C214" s="39">
        <f>$DQ$88</f>
        <v>7.1299999999999998E-4</v>
      </c>
      <c r="K214" s="39">
        <f>$DQ$90</f>
        <v>0</v>
      </c>
      <c r="L214" s="39">
        <f>$DQ$93</f>
        <v>0</v>
      </c>
    </row>
    <row r="215" spans="2:12">
      <c r="B215" s="44"/>
      <c r="C215" s="39">
        <f>$DR$88</f>
        <v>2.9299999999999997E-4</v>
      </c>
      <c r="K215" s="39">
        <f>$DR$90</f>
        <v>0</v>
      </c>
      <c r="L215" s="39">
        <f>$DR$93</f>
        <v>0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0</v>
      </c>
      <c r="L216" s="39">
        <f>$DS$93</f>
        <v>0</v>
      </c>
    </row>
    <row r="217" spans="2:12">
      <c r="B217" s="44"/>
      <c r="C217" s="39">
        <f>$DT$88</f>
        <v>1.13E-4</v>
      </c>
      <c r="K217" s="39">
        <f>$DT$90</f>
        <v>0</v>
      </c>
      <c r="L217" s="39">
        <f>$DT$93</f>
        <v>0</v>
      </c>
    </row>
    <row r="218" spans="2:12">
      <c r="B218" s="44"/>
      <c r="C218" s="39">
        <f>$DU$88</f>
        <v>1.83E-4</v>
      </c>
      <c r="K218" s="39">
        <f>$DU$90</f>
        <v>0</v>
      </c>
      <c r="L218" s="39">
        <f>$DU$93</f>
        <v>0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0</v>
      </c>
      <c r="L219" s="39">
        <f>$DV$93</f>
        <v>0</v>
      </c>
    </row>
    <row r="220" spans="2:12">
      <c r="B220" s="44"/>
      <c r="C220" s="39">
        <f>$DW$88</f>
        <v>1.83E-4</v>
      </c>
      <c r="K220" s="39">
        <f>$DW$90</f>
        <v>0</v>
      </c>
      <c r="L220" s="39">
        <f>$DW$93</f>
        <v>0</v>
      </c>
    </row>
    <row r="221" spans="2:12">
      <c r="B221" s="44"/>
      <c r="C221" s="39">
        <f>$DX$88</f>
        <v>1.83E-4</v>
      </c>
      <c r="K221" s="39">
        <f>$DX$90</f>
        <v>0</v>
      </c>
      <c r="L221" s="39">
        <f>$DX$93</f>
        <v>0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0</v>
      </c>
      <c r="L222" s="39">
        <f>$DY$93</f>
        <v>0</v>
      </c>
    </row>
    <row r="223" spans="2:12">
      <c r="B223" s="44"/>
      <c r="C223" s="39">
        <f>$DZ$88</f>
        <v>4.5600000000000003E-4</v>
      </c>
      <c r="K223" s="39">
        <f>$DZ$90</f>
        <v>0</v>
      </c>
      <c r="L223" s="39">
        <f>$DZ$93</f>
        <v>0</v>
      </c>
    </row>
    <row r="224" spans="2:12">
      <c r="B224" s="44"/>
      <c r="C224" s="39">
        <f>$EA$88</f>
        <v>4.5600000000000003E-4</v>
      </c>
      <c r="K224" s="39">
        <f>$EA$90</f>
        <v>0</v>
      </c>
      <c r="L224" s="39">
        <f>$EA$93</f>
        <v>0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0</v>
      </c>
      <c r="L225" s="39">
        <f>$EB$93</f>
        <v>0</v>
      </c>
    </row>
    <row r="226" spans="2:12">
      <c r="B226" s="44"/>
      <c r="C226" s="39">
        <f>$EC$88</f>
        <v>4.5600000000000003E-4</v>
      </c>
      <c r="K226" s="39">
        <f>$EC$90</f>
        <v>0</v>
      </c>
      <c r="L226" s="39">
        <f>$EC$93</f>
        <v>0</v>
      </c>
    </row>
    <row r="227" spans="2:12">
      <c r="B227" s="44"/>
      <c r="C227" s="39">
        <f>$ED$88</f>
        <v>4.5600000000000003E-4</v>
      </c>
      <c r="K227" s="39">
        <f>$ED$90</f>
        <v>0</v>
      </c>
      <c r="L227" s="39">
        <f>$ED$93</f>
        <v>0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0</v>
      </c>
      <c r="L228" s="39">
        <f>$EE$93</f>
        <v>0</v>
      </c>
    </row>
    <row r="229" spans="2:12">
      <c r="B229" s="44"/>
      <c r="C229" s="39">
        <f>$EF$88</f>
        <v>4.7800000000000007E-4</v>
      </c>
      <c r="K229" s="39">
        <f>$EF$90</f>
        <v>0</v>
      </c>
      <c r="L229" s="39">
        <f>$EF$93</f>
        <v>0</v>
      </c>
    </row>
    <row r="230" spans="2:12">
      <c r="B230" s="44"/>
      <c r="C230" s="39">
        <f>$EG$88</f>
        <v>4.0800000000000005E-4</v>
      </c>
      <c r="K230" s="39">
        <f>$EG$90</f>
        <v>2.1999999999999999E-5</v>
      </c>
      <c r="L230" s="39">
        <f>$EG$93</f>
        <v>1.32E-2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2.1999999999999999E-5</v>
      </c>
      <c r="L231" s="39">
        <f>$EH$93</f>
        <v>1.32E-2</v>
      </c>
    </row>
    <row r="232" spans="2:12">
      <c r="B232" s="44"/>
      <c r="C232" s="39">
        <f>$EI$88</f>
        <v>4.0800000000000005E-4</v>
      </c>
      <c r="K232" s="39">
        <f>$EI$90</f>
        <v>2.1999999999999999E-5</v>
      </c>
      <c r="L232" s="39">
        <f>$EI$93</f>
        <v>1.32E-2</v>
      </c>
    </row>
    <row r="233" spans="2:12">
      <c r="B233" s="44"/>
      <c r="C233" s="39">
        <f>$EJ$88</f>
        <v>5.0100000000000003E-4</v>
      </c>
      <c r="K233" s="39">
        <f>$EJ$90</f>
        <v>4.7000000000000004E-5</v>
      </c>
      <c r="L233" s="39">
        <f>$EJ$93</f>
        <v>2.12E-2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4.7000000000000004E-5</v>
      </c>
      <c r="L234" s="39">
        <f>$EK$93</f>
        <v>2.12E-2</v>
      </c>
    </row>
    <row r="235" spans="2:12">
      <c r="B235" s="44"/>
      <c r="C235" s="39">
        <f>$EL$88</f>
        <v>2.2800000000000001E-4</v>
      </c>
      <c r="K235" s="39">
        <f>$EL$90</f>
        <v>4.7000000000000004E-5</v>
      </c>
      <c r="L235" s="39">
        <f>$EL$93</f>
        <v>2.12E-2</v>
      </c>
    </row>
    <row r="236" spans="2:12">
      <c r="B236" s="44"/>
      <c r="C236" s="39">
        <f>$EM$88</f>
        <v>2.2800000000000001E-4</v>
      </c>
      <c r="K236" s="39">
        <f>$EM$90</f>
        <v>4.7000000000000004E-5</v>
      </c>
      <c r="L236" s="39">
        <f>$EM$93</f>
        <v>2.12E-2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4.7000000000000004E-5</v>
      </c>
      <c r="L237" s="39">
        <f>$EN$93</f>
        <v>2.12E-2</v>
      </c>
    </row>
    <row r="238" spans="2:12">
      <c r="B238" s="44"/>
      <c r="C238" s="39">
        <f>$EO$88</f>
        <v>2.8000000000000003E-4</v>
      </c>
      <c r="K238" s="39">
        <f>$EO$90</f>
        <v>4.7000000000000004E-5</v>
      </c>
      <c r="L238" s="39">
        <f>$EO$93</f>
        <v>2.12E-2</v>
      </c>
    </row>
    <row r="239" spans="2:12">
      <c r="B239" s="44"/>
      <c r="C239" s="39">
        <f>$EP$88</f>
        <v>2.8000000000000003E-4</v>
      </c>
      <c r="K239" s="39">
        <f>$EP$90</f>
        <v>4.7000000000000004E-5</v>
      </c>
      <c r="L239" s="39">
        <f>$EP$93</f>
        <v>2.12E-2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4.7000000000000004E-5</v>
      </c>
      <c r="L240" s="39">
        <f>$EQ$93</f>
        <v>2.12E-2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0</v>
      </c>
    </row>
    <row r="313" spans="2:6">
      <c r="B313" s="44"/>
      <c r="D313" s="39">
        <f>$D$89</f>
        <v>0</v>
      </c>
    </row>
    <row r="314" spans="2:6">
      <c r="B314" s="44"/>
      <c r="D314" s="39">
        <f>$E$89</f>
        <v>0</v>
      </c>
    </row>
    <row r="315" spans="2:6">
      <c r="B315" s="44" t="str">
        <f>$F$87</f>
        <v>yt 31 03 2011</v>
      </c>
      <c r="D315" s="39">
        <f>$F$89</f>
        <v>0</v>
      </c>
    </row>
    <row r="316" spans="2:6">
      <c r="B316" s="44"/>
      <c r="D316" s="39">
        <f>$G$89</f>
        <v>0</v>
      </c>
    </row>
    <row r="317" spans="2:6">
      <c r="B317" s="44"/>
      <c r="D317" s="39">
        <f>$H$89</f>
        <v>0</v>
      </c>
    </row>
    <row r="318" spans="2:6">
      <c r="B318" s="44" t="str">
        <f>$I$87</f>
        <v>yt 30 06 2011</v>
      </c>
      <c r="D318" s="39">
        <f>$I$89</f>
        <v>0</v>
      </c>
    </row>
    <row r="319" spans="2:6">
      <c r="B319" s="44"/>
      <c r="D319" s="39">
        <f>$J$89</f>
        <v>0</v>
      </c>
    </row>
    <row r="320" spans="2:6">
      <c r="B320" s="44"/>
      <c r="D320" s="39">
        <f>$K$89</f>
        <v>0</v>
      </c>
    </row>
    <row r="321" spans="2:4">
      <c r="B321" s="44" t="str">
        <f>$L$87</f>
        <v>yt 30 09 2011</v>
      </c>
      <c r="D321" s="39">
        <f>$L$89</f>
        <v>0</v>
      </c>
    </row>
    <row r="322" spans="2:4">
      <c r="B322" s="44"/>
      <c r="D322" s="39">
        <f>$M$89</f>
        <v>0</v>
      </c>
    </row>
    <row r="323" spans="2:4">
      <c r="B323" s="44"/>
      <c r="D323" s="39">
        <f>$N$89</f>
        <v>0</v>
      </c>
    </row>
    <row r="324" spans="2:4">
      <c r="B324" s="44" t="str">
        <f>$O$87</f>
        <v>yt 31 12 2011</v>
      </c>
      <c r="D324" s="39">
        <f>$O$89</f>
        <v>0</v>
      </c>
    </row>
    <row r="325" spans="2:4">
      <c r="B325" s="44"/>
      <c r="D325" s="39">
        <f>$P$89</f>
        <v>0</v>
      </c>
    </row>
    <row r="326" spans="2:4">
      <c r="B326" s="44"/>
      <c r="D326" s="39">
        <f>$Q$89</f>
        <v>0</v>
      </c>
    </row>
    <row r="327" spans="2:4">
      <c r="B327" s="44" t="str">
        <f>$R$87</f>
        <v>yt 31 03 2012</v>
      </c>
      <c r="D327" s="39">
        <f>$R$89</f>
        <v>0</v>
      </c>
    </row>
    <row r="328" spans="2:4">
      <c r="B328" s="44"/>
      <c r="D328" s="39">
        <f>$S$89</f>
        <v>0</v>
      </c>
    </row>
    <row r="329" spans="2:4">
      <c r="B329" s="44"/>
      <c r="D329" s="39">
        <f>$T$89</f>
        <v>0</v>
      </c>
    </row>
    <row r="330" spans="2:4">
      <c r="B330" s="44" t="str">
        <f>$U$87</f>
        <v>yt 30 06 2012</v>
      </c>
      <c r="D330" s="39">
        <f>$U$89</f>
        <v>0</v>
      </c>
    </row>
    <row r="331" spans="2:4">
      <c r="B331" s="44"/>
      <c r="D331" s="39">
        <f>$V$89</f>
        <v>-2.4999999999999998E-5</v>
      </c>
    </row>
    <row r="332" spans="2:4">
      <c r="B332" s="44"/>
      <c r="D332" s="39">
        <f>$W$89</f>
        <v>-2.4999999999999998E-5</v>
      </c>
    </row>
    <row r="333" spans="2:4">
      <c r="B333" s="44" t="str">
        <f>$X$87</f>
        <v>yt 30 09 2012</v>
      </c>
      <c r="D333" s="39">
        <f>$X$89</f>
        <v>-2.4999999999999998E-5</v>
      </c>
    </row>
    <row r="334" spans="2:4">
      <c r="B334" s="44"/>
      <c r="D334" s="39">
        <f>$Y$89</f>
        <v>-2.4999999999999998E-5</v>
      </c>
    </row>
    <row r="335" spans="2:4">
      <c r="B335" s="44"/>
      <c r="D335" s="39">
        <f>$Z$89</f>
        <v>-2.4999999999999998E-5</v>
      </c>
    </row>
    <row r="336" spans="2:4">
      <c r="B336" s="44" t="str">
        <f>$AA$87</f>
        <v>yt 31 12 2012</v>
      </c>
      <c r="D336" s="39">
        <f>$AA$89</f>
        <v>-1.1999999999999997E-5</v>
      </c>
    </row>
    <row r="337" spans="2:4">
      <c r="B337" s="44"/>
      <c r="D337" s="39">
        <f>$AB$89</f>
        <v>-1.1999999999999997E-5</v>
      </c>
    </row>
    <row r="338" spans="2:4">
      <c r="B338" s="44"/>
      <c r="D338" s="39">
        <f>$AC$89</f>
        <v>-1.1999999999999997E-5</v>
      </c>
    </row>
    <row r="339" spans="2:4">
      <c r="B339" s="44" t="str">
        <f>$AD$87</f>
        <v>yt 31 03 2013</v>
      </c>
      <c r="D339" s="39">
        <f>$AD$89</f>
        <v>-1.1999999999999997E-5</v>
      </c>
    </row>
    <row r="340" spans="2:4">
      <c r="B340" s="44"/>
      <c r="D340" s="39">
        <f>$AE$89</f>
        <v>-1.1999999999999997E-5</v>
      </c>
    </row>
    <row r="341" spans="2:4">
      <c r="B341" s="44"/>
      <c r="D341" s="39">
        <f>$AF$89</f>
        <v>-1.1999999999999997E-5</v>
      </c>
    </row>
    <row r="342" spans="2:4">
      <c r="B342" s="44" t="str">
        <f>$AG$87</f>
        <v>yt 30 06 2013</v>
      </c>
      <c r="D342" s="39">
        <f>$AG$89</f>
        <v>-1.1999999999999997E-5</v>
      </c>
    </row>
    <row r="343" spans="2:4">
      <c r="B343" s="44"/>
      <c r="D343" s="39">
        <f>$AH$89</f>
        <v>1.3000000000000001E-5</v>
      </c>
    </row>
    <row r="344" spans="2:4">
      <c r="B344" s="44"/>
      <c r="D344" s="39">
        <f>$AI$89</f>
        <v>1.3000000000000001E-5</v>
      </c>
    </row>
    <row r="345" spans="2:4">
      <c r="B345" s="44" t="str">
        <f>$AJ$87</f>
        <v>yt 30 09 2013</v>
      </c>
      <c r="D345" s="39">
        <f>$AJ$89</f>
        <v>1.3000000000000001E-5</v>
      </c>
    </row>
    <row r="346" spans="2:4">
      <c r="B346" s="44"/>
      <c r="D346" s="39">
        <f>$AK$89</f>
        <v>1.3000000000000001E-5</v>
      </c>
    </row>
    <row r="347" spans="2:4">
      <c r="B347" s="44"/>
      <c r="D347" s="39">
        <f>$AL$89</f>
        <v>1.3000000000000001E-5</v>
      </c>
    </row>
    <row r="348" spans="2:4">
      <c r="B348" s="44" t="str">
        <f>$AM$87</f>
        <v>yt 31 12 2013</v>
      </c>
      <c r="D348" s="39">
        <f>$AM$89</f>
        <v>0</v>
      </c>
    </row>
    <row r="349" spans="2:4">
      <c r="B349" s="44"/>
      <c r="D349" s="39">
        <f>$AN$89</f>
        <v>1.5926454198150942E-5</v>
      </c>
    </row>
    <row r="350" spans="2:4">
      <c r="B350" s="44"/>
      <c r="D350" s="39">
        <f>$AO$89</f>
        <v>1.5926454198150942E-5</v>
      </c>
    </row>
    <row r="351" spans="2:4">
      <c r="B351" s="44" t="str">
        <f>$AP$87</f>
        <v>yt 31 03 2014</v>
      </c>
      <c r="D351" s="39">
        <f>$AP$89</f>
        <v>5.3060239512787089E-5</v>
      </c>
    </row>
    <row r="352" spans="2:4">
      <c r="B352" s="44"/>
      <c r="D352" s="39">
        <f>$AQ$89</f>
        <v>5.3060239512787089E-5</v>
      </c>
    </row>
    <row r="353" spans="2:4">
      <c r="B353" s="44"/>
      <c r="D353" s="39">
        <f>$AR$89</f>
        <v>-3.2485817607789975E-5</v>
      </c>
    </row>
    <row r="354" spans="2:4">
      <c r="B354" s="44" t="str">
        <f>$AS$87</f>
        <v>yt 30 06 2014</v>
      </c>
      <c r="D354" s="39">
        <f>$AS$89</f>
        <v>-3.2485817607789975E-5</v>
      </c>
    </row>
    <row r="355" spans="2:4">
      <c r="B355" s="44"/>
      <c r="D355" s="39">
        <f>$AT$89</f>
        <v>-3.2485817607789975E-5</v>
      </c>
    </row>
    <row r="356" spans="2:4">
      <c r="B356" s="44"/>
      <c r="D356" s="39">
        <f>$AU$89</f>
        <v>-3.985846937414606E-6</v>
      </c>
    </row>
    <row r="357" spans="2:4">
      <c r="B357" s="44" t="str">
        <f>$AV$87</f>
        <v>yt 30 09 2014</v>
      </c>
      <c r="D357" s="39">
        <f>$AV$89</f>
        <v>-3.985846937414606E-6</v>
      </c>
    </row>
    <row r="358" spans="2:4">
      <c r="B358" s="44"/>
      <c r="D358" s="39">
        <f>$AW$89</f>
        <v>-3.985846937414606E-6</v>
      </c>
    </row>
    <row r="359" spans="2:4">
      <c r="B359" s="44"/>
      <c r="D359" s="39">
        <f>$AX$89</f>
        <v>-3.985846937414606E-6</v>
      </c>
    </row>
    <row r="360" spans="2:4">
      <c r="B360" s="44" t="str">
        <f>$AY$87</f>
        <v>yt 31 12 2014</v>
      </c>
      <c r="D360" s="39">
        <f>$AY$89</f>
        <v>-2.5908061578217795E-5</v>
      </c>
    </row>
    <row r="361" spans="2:4">
      <c r="B361" s="44"/>
      <c r="D361" s="39">
        <f>$AZ$89</f>
        <v>-5.4834515776368742E-5</v>
      </c>
    </row>
    <row r="362" spans="2:4">
      <c r="B362" s="44"/>
      <c r="D362" s="39">
        <f>$BA$89</f>
        <v>-5.4834515776368742E-5</v>
      </c>
    </row>
    <row r="363" spans="2:4">
      <c r="B363" s="44" t="str">
        <f>$BB$87</f>
        <v>yt 31 03 2015</v>
      </c>
      <c r="D363" s="39">
        <f>$BB$89</f>
        <v>-9.1968301091004882E-5</v>
      </c>
    </row>
    <row r="364" spans="2:4">
      <c r="B364" s="44"/>
      <c r="D364" s="39">
        <f>$BC$89</f>
        <v>-9.1968301091004882E-5</v>
      </c>
    </row>
    <row r="365" spans="2:4">
      <c r="B365" s="44"/>
      <c r="D365" s="39">
        <f>$BD$89</f>
        <v>-6.4222439704278212E-6</v>
      </c>
    </row>
    <row r="366" spans="2:4">
      <c r="B366" s="44" t="str">
        <f>$BE$87</f>
        <v>yt 30 06 2015</v>
      </c>
      <c r="D366" s="39">
        <f>$BE$89</f>
        <v>-6.4222439704278212E-6</v>
      </c>
    </row>
    <row r="367" spans="2:4">
      <c r="B367" s="44"/>
      <c r="D367" s="39">
        <f>$BF$89</f>
        <v>-6.4222439704278212E-6</v>
      </c>
    </row>
    <row r="368" spans="2:4">
      <c r="B368" s="44"/>
      <c r="D368" s="39">
        <f>$BG$89</f>
        <v>-3.4922214640803194E-5</v>
      </c>
    </row>
    <row r="369" spans="2:4">
      <c r="B369" s="44" t="str">
        <f>$BH$87</f>
        <v>yt 30 09 2015</v>
      </c>
      <c r="D369" s="39">
        <f>$BH$89</f>
        <v>-3.4922214640803194E-5</v>
      </c>
    </row>
    <row r="370" spans="2:4">
      <c r="B370" s="44"/>
      <c r="D370" s="39">
        <f>$BI$89</f>
        <v>-3.4922214640803194E-5</v>
      </c>
    </row>
    <row r="371" spans="2:4">
      <c r="B371" s="44"/>
      <c r="D371" s="39">
        <f>$BJ$89</f>
        <v>-3.4922214640803194E-5</v>
      </c>
    </row>
    <row r="372" spans="2:4">
      <c r="B372" s="44" t="str">
        <f>$BK$87</f>
        <v>yt 31 12 2015</v>
      </c>
      <c r="D372" s="39">
        <f>$BK$89</f>
        <v>-1.3000000000000001E-5</v>
      </c>
    </row>
    <row r="373" spans="2:4">
      <c r="B373" s="44"/>
      <c r="D373" s="39">
        <f>$BL$89</f>
        <v>0</v>
      </c>
    </row>
    <row r="374" spans="2:4">
      <c r="B374" s="44"/>
      <c r="D374" s="39">
        <f>$BM$89</f>
        <v>0</v>
      </c>
    </row>
    <row r="375" spans="2:4">
      <c r="B375" s="44" t="str">
        <f>$BN$87</f>
        <v>yt 31 03 2016</v>
      </c>
      <c r="D375" s="39">
        <f>$BN$89</f>
        <v>0</v>
      </c>
    </row>
    <row r="376" spans="2:4">
      <c r="B376" s="44"/>
      <c r="D376" s="39">
        <f>$BO$89</f>
        <v>0</v>
      </c>
    </row>
    <row r="377" spans="2:4">
      <c r="B377" s="44"/>
      <c r="D377" s="39">
        <f>$BP$89</f>
        <v>-5.6840032988219684E-6</v>
      </c>
    </row>
    <row r="378" spans="2:4">
      <c r="B378" s="44" t="str">
        <f>$BQ$87</f>
        <v>yt 30 06 2016</v>
      </c>
      <c r="D378" s="39">
        <f>$BQ$89</f>
        <v>-5.6840032988219684E-6</v>
      </c>
    </row>
    <row r="379" spans="2:4">
      <c r="B379" s="44"/>
      <c r="D379" s="39">
        <f>$BR$89</f>
        <v>-5.6840032988219684E-6</v>
      </c>
    </row>
    <row r="380" spans="2:4">
      <c r="B380" s="44"/>
      <c r="D380" s="39">
        <f>$BS$89</f>
        <v>-5.6840032988219684E-6</v>
      </c>
    </row>
    <row r="381" spans="2:4">
      <c r="B381" s="44" t="str">
        <f>$BT$87</f>
        <v>yt 30 09 2016</v>
      </c>
      <c r="D381" s="39">
        <f>$BT$89</f>
        <v>-5.6840032988219684E-6</v>
      </c>
    </row>
    <row r="382" spans="2:4">
      <c r="B382" s="44"/>
      <c r="D382" s="39">
        <f>$BU$89</f>
        <v>-5.6840032988219684E-6</v>
      </c>
    </row>
    <row r="383" spans="2:4">
      <c r="B383" s="44"/>
      <c r="D383" s="39">
        <f>$BV$89</f>
        <v>-5.5684003298821967E-5</v>
      </c>
    </row>
    <row r="384" spans="2:4">
      <c r="B384" s="44" t="str">
        <f>$BW$87</f>
        <v>yt 31 12 2016</v>
      </c>
      <c r="D384" s="39">
        <f>$BW$89</f>
        <v>-1.6068400329882196E-4</v>
      </c>
    </row>
    <row r="385" spans="2:4">
      <c r="B385" s="44"/>
      <c r="D385" s="39">
        <f>$BX$89</f>
        <v>-3.3622265228995171E-4</v>
      </c>
    </row>
    <row r="386" spans="2:4">
      <c r="B386" s="44"/>
      <c r="D386" s="39">
        <f>$BY$89</f>
        <v>-3.4285253824374833E-4</v>
      </c>
    </row>
    <row r="387" spans="2:4">
      <c r="B387" s="44" t="str">
        <f>$BZ$87</f>
        <v>yt 31 03 2017</v>
      </c>
      <c r="D387" s="39">
        <f>$BZ$89</f>
        <v>-3.4285253824374833E-4</v>
      </c>
    </row>
    <row r="388" spans="2:4">
      <c r="B388" s="44"/>
      <c r="D388" s="39">
        <f>$CA$89</f>
        <v>-6.2900713420826733E-4</v>
      </c>
    </row>
    <row r="389" spans="2:4">
      <c r="B389" s="44"/>
      <c r="D389" s="39">
        <f>$CB$89</f>
        <v>-6.2332313090944546E-4</v>
      </c>
    </row>
    <row r="390" spans="2:4">
      <c r="B390" s="44" t="str">
        <f>$CC$87</f>
        <v>yt 30 06 2017</v>
      </c>
      <c r="D390" s="39">
        <f>$CC$89</f>
        <v>-6.2332313090944546E-4</v>
      </c>
    </row>
    <row r="391" spans="2:4">
      <c r="B391" s="44"/>
      <c r="D391" s="39">
        <f>$CD$89</f>
        <v>-6.2332313090944546E-4</v>
      </c>
    </row>
    <row r="392" spans="2:4">
      <c r="B392" s="44"/>
      <c r="D392" s="39">
        <f>$CE$89</f>
        <v>-6.2332313090944546E-4</v>
      </c>
    </row>
    <row r="393" spans="2:4">
      <c r="B393" s="44" t="str">
        <f>$CF$87</f>
        <v>yt 30 09 2017</v>
      </c>
      <c r="D393" s="39">
        <f>$CF$89</f>
        <v>-6.2332313090944546E-4</v>
      </c>
    </row>
    <row r="394" spans="2:4">
      <c r="B394" s="44"/>
      <c r="D394" s="39">
        <f>$CG$89</f>
        <v>-6.4780504922507074E-4</v>
      </c>
    </row>
    <row r="395" spans="2:4">
      <c r="B395" s="44"/>
      <c r="D395" s="39">
        <f>$CH$89</f>
        <v>-5.9780504922507072E-4</v>
      </c>
    </row>
    <row r="396" spans="2:4">
      <c r="B396" s="44" t="str">
        <f>$CI$87</f>
        <v>yt 31 12 2017</v>
      </c>
      <c r="D396" s="39">
        <f>$CI$89</f>
        <v>-4.9280504922507077E-4</v>
      </c>
    </row>
    <row r="397" spans="2:4">
      <c r="B397" s="44"/>
      <c r="D397" s="39">
        <f>$CJ$89</f>
        <v>-3.7592627908108849E-4</v>
      </c>
    </row>
    <row r="398" spans="2:4">
      <c r="B398" s="44"/>
      <c r="D398" s="39">
        <f>$CK$89</f>
        <v>-6.337350899277372E-4</v>
      </c>
    </row>
    <row r="399" spans="2:4">
      <c r="B399" s="44" t="str">
        <f>$CL$87</f>
        <v>yt 31 03 2018</v>
      </c>
      <c r="D399" s="39">
        <f>$CL$89</f>
        <v>-6.337350899277372E-4</v>
      </c>
    </row>
    <row r="400" spans="2:4">
      <c r="B400" s="44"/>
      <c r="D400" s="39">
        <f>$CM$89</f>
        <v>-3.6645411197781309E-4</v>
      </c>
    </row>
    <row r="401" spans="2:4">
      <c r="B401" s="44"/>
      <c r="D401" s="39">
        <f>$CN$89</f>
        <v>-3.6645411197781309E-4</v>
      </c>
    </row>
    <row r="402" spans="2:4">
      <c r="B402" s="44" t="str">
        <f>$CO$87</f>
        <v>yt 30 06 2018</v>
      </c>
      <c r="D402" s="39">
        <f>$CO$89</f>
        <v>-4.0099957352238429E-4</v>
      </c>
    </row>
    <row r="403" spans="2:4">
      <c r="B403" s="44"/>
      <c r="D403" s="39">
        <f>$CP$89</f>
        <v>-4.0099957352238429E-4</v>
      </c>
    </row>
    <row r="404" spans="2:4">
      <c r="B404" s="44"/>
      <c r="D404" s="39">
        <f>$CQ$89</f>
        <v>-4.3812667638823757E-4</v>
      </c>
    </row>
    <row r="405" spans="2:4">
      <c r="B405" s="44" t="str">
        <f>$CR$87</f>
        <v>yt 30 09 2018</v>
      </c>
      <c r="D405" s="39">
        <f>$CR$89</f>
        <v>-4.3812667638823757E-4</v>
      </c>
    </row>
    <row r="406" spans="2:4">
      <c r="B406" s="44"/>
      <c r="D406" s="39">
        <f>$CS$89</f>
        <v>-4.1364475807261229E-4</v>
      </c>
    </row>
    <row r="407" spans="2:4">
      <c r="B407" s="44"/>
      <c r="D407" s="39">
        <f>$CT$89</f>
        <v>-5.3078336273685656E-4</v>
      </c>
    </row>
    <row r="408" spans="2:4">
      <c r="B408" s="44" t="str">
        <f>$CU$87</f>
        <v>yt 31 12 2018</v>
      </c>
      <c r="D408" s="39">
        <f>$CU$89</f>
        <v>-5.5267338934485556E-4</v>
      </c>
    </row>
    <row r="409" spans="2:4">
      <c r="B409" s="44"/>
      <c r="D409" s="39">
        <f>$CV$89</f>
        <v>-4.9401351049770809E-4</v>
      </c>
    </row>
    <row r="410" spans="2:4">
      <c r="B410" s="44"/>
      <c r="D410" s="39">
        <f>$CW$89</f>
        <v>-2.2957481369726275E-4</v>
      </c>
    </row>
    <row r="411" spans="2:4">
      <c r="B411" s="44" t="str">
        <f>$CX$87</f>
        <v>yt 31 03 2019</v>
      </c>
      <c r="D411" s="39">
        <f>$CX$89</f>
        <v>-2.2957481369726275E-4</v>
      </c>
    </row>
    <row r="412" spans="2:4">
      <c r="B412" s="44"/>
      <c r="D412" s="39">
        <f>$CY$89</f>
        <v>-2.1070119568266773E-4</v>
      </c>
    </row>
    <row r="413" spans="2:4">
      <c r="B413" s="44"/>
      <c r="D413" s="39">
        <f>$CZ$89</f>
        <v>-3.2370119568266774E-4</v>
      </c>
    </row>
    <row r="414" spans="2:4">
      <c r="B414" s="44" t="str">
        <f>$DA$87</f>
        <v>yt 30 06 2019</v>
      </c>
      <c r="D414" s="39">
        <f>$DA$89</f>
        <v>-2.8915573413809654E-4</v>
      </c>
    </row>
    <row r="415" spans="2:4">
      <c r="B415" s="44"/>
      <c r="D415" s="39">
        <f>$DB$89</f>
        <v>-2.8915573413809654E-4</v>
      </c>
    </row>
    <row r="416" spans="2:4">
      <c r="B416" s="44"/>
      <c r="D416" s="39">
        <f>$DC$89</f>
        <v>-2.520286312722432E-4</v>
      </c>
    </row>
    <row r="417" spans="2:4">
      <c r="B417" s="44" t="str">
        <f>$DD$87</f>
        <v>yt 30 09 2019</v>
      </c>
      <c r="D417" s="39">
        <f>$DD$89</f>
        <v>-2.520286312722432E-4</v>
      </c>
    </row>
    <row r="418" spans="2:4">
      <c r="B418" s="44"/>
      <c r="D418" s="39">
        <f>$DE$89</f>
        <v>-2.520286312722432E-4</v>
      </c>
    </row>
    <row r="419" spans="2:4">
      <c r="B419" s="44"/>
      <c r="D419" s="39">
        <f>$DF$89</f>
        <v>-5.5489002660799895E-4</v>
      </c>
    </row>
    <row r="420" spans="2:4">
      <c r="B420" s="44" t="str">
        <f>$DG$87</f>
        <v>yt 31 12 2019</v>
      </c>
      <c r="D420" s="39">
        <f>$DG$89</f>
        <v>-7.0899999999999989E-4</v>
      </c>
    </row>
    <row r="421" spans="2:4">
      <c r="B421" s="44"/>
      <c r="D421" s="39">
        <f>$DH$89</f>
        <v>-8.2599999999999991E-4</v>
      </c>
    </row>
    <row r="422" spans="2:4">
      <c r="B422" s="44"/>
      <c r="D422" s="39">
        <f>$DI$89</f>
        <v>-8.2599999999999991E-4</v>
      </c>
    </row>
    <row r="423" spans="2:4">
      <c r="B423" s="44" t="str">
        <f>$DJ$87</f>
        <v>yt 31 03 2020</v>
      </c>
      <c r="D423" s="39">
        <f>$DJ$89</f>
        <v>-8.2599999999999991E-4</v>
      </c>
    </row>
    <row r="424" spans="2:4">
      <c r="B424" s="44"/>
      <c r="D424" s="39">
        <f>$DK$89</f>
        <v>-8.2599999999999991E-4</v>
      </c>
    </row>
    <row r="425" spans="2:4">
      <c r="B425" s="44"/>
      <c r="D425" s="39">
        <f>$DL$89</f>
        <v>-7.1299999999999998E-4</v>
      </c>
    </row>
    <row r="426" spans="2:4">
      <c r="B426" s="44" t="str">
        <f>$DM$87</f>
        <v>yt 30 06 2020</v>
      </c>
      <c r="D426" s="39">
        <f>$DM$89</f>
        <v>-7.1299999999999998E-4</v>
      </c>
    </row>
    <row r="427" spans="2:4">
      <c r="B427" s="44"/>
      <c r="D427" s="39">
        <f>$DN$89</f>
        <v>-7.1299999999999998E-4</v>
      </c>
    </row>
    <row r="428" spans="2:4">
      <c r="B428" s="44"/>
      <c r="D428" s="39">
        <f>$DO$89</f>
        <v>-7.1299999999999998E-4</v>
      </c>
    </row>
    <row r="429" spans="2:4">
      <c r="B429" s="44" t="str">
        <f>$DP$87</f>
        <v>yt 30 09 2020</v>
      </c>
      <c r="D429" s="39">
        <f>$DP$89</f>
        <v>-7.1299999999999998E-4</v>
      </c>
    </row>
    <row r="430" spans="2:4">
      <c r="B430" s="44"/>
      <c r="D430" s="39">
        <f>$DQ$89</f>
        <v>-7.1299999999999998E-4</v>
      </c>
    </row>
    <row r="431" spans="2:4">
      <c r="B431" s="44"/>
      <c r="D431" s="39">
        <f>$DR$89</f>
        <v>-2.9299999999999997E-4</v>
      </c>
    </row>
    <row r="432" spans="2:4">
      <c r="B432" s="44" t="str">
        <f>$DS$87</f>
        <v>yt 31 12 2020</v>
      </c>
      <c r="D432" s="39">
        <f>$DS$89</f>
        <v>-1.17E-4</v>
      </c>
    </row>
    <row r="433" spans="2:4">
      <c r="B433" s="44"/>
      <c r="D433" s="39">
        <f>$DT$89</f>
        <v>-1.13E-4</v>
      </c>
    </row>
    <row r="434" spans="2:4">
      <c r="B434" s="44"/>
      <c r="D434" s="39">
        <f>$DU$89</f>
        <v>-1.83E-4</v>
      </c>
    </row>
    <row r="435" spans="2:4">
      <c r="B435" s="44" t="str">
        <f>$DV$87</f>
        <v>yt 31 03 2021</v>
      </c>
      <c r="D435" s="39">
        <f>$DV$89</f>
        <v>-1.83E-4</v>
      </c>
    </row>
    <row r="436" spans="2:4">
      <c r="B436" s="44"/>
      <c r="D436" s="39">
        <f>$DW$89</f>
        <v>-1.83E-4</v>
      </c>
    </row>
    <row r="437" spans="2:4">
      <c r="B437" s="44"/>
      <c r="D437" s="39">
        <f>$DX$89</f>
        <v>-1.83E-4</v>
      </c>
    </row>
    <row r="438" spans="2:4">
      <c r="B438" s="44" t="str">
        <f>$DY$87</f>
        <v>yt 30 06 2021</v>
      </c>
      <c r="D438" s="39">
        <f>$DY$89</f>
        <v>-3.9900000000000005E-4</v>
      </c>
    </row>
    <row r="439" spans="2:4">
      <c r="B439" s="44"/>
      <c r="D439" s="39">
        <f>$DZ$89</f>
        <v>-4.5600000000000003E-4</v>
      </c>
    </row>
    <row r="440" spans="2:4">
      <c r="B440" s="44"/>
      <c r="D440" s="39">
        <f>$EA$89</f>
        <v>-4.5600000000000003E-4</v>
      </c>
    </row>
    <row r="441" spans="2:4">
      <c r="B441" s="44" t="str">
        <f>$EB$87</f>
        <v>yt 30 09 2021</v>
      </c>
      <c r="D441" s="39">
        <f>$EB$89</f>
        <v>-4.5600000000000003E-4</v>
      </c>
    </row>
    <row r="442" spans="2:4">
      <c r="B442" s="44"/>
      <c r="D442" s="39">
        <f>$EC$89</f>
        <v>-4.5600000000000003E-4</v>
      </c>
    </row>
    <row r="443" spans="2:4">
      <c r="B443" s="44"/>
      <c r="D443" s="39">
        <f>$ED$89</f>
        <v>-4.5600000000000003E-4</v>
      </c>
    </row>
    <row r="444" spans="2:4">
      <c r="B444" s="44" t="str">
        <f>$EE$87</f>
        <v>yt 31 12 2021</v>
      </c>
      <c r="D444" s="39">
        <f>$EE$89</f>
        <v>-5.9099999999999995E-4</v>
      </c>
    </row>
    <row r="445" spans="2:4">
      <c r="B445" s="44"/>
      <c r="D445" s="39">
        <f>$EF$89</f>
        <v>-4.7800000000000007E-4</v>
      </c>
    </row>
    <row r="446" spans="2:4">
      <c r="B446" s="44"/>
      <c r="D446" s="39">
        <f>$EG$89</f>
        <v>-3.8600000000000006E-4</v>
      </c>
    </row>
    <row r="447" spans="2:4">
      <c r="B447" s="44" t="str">
        <f>$EH$87</f>
        <v>yt 31 03 2022</v>
      </c>
      <c r="D447" s="39">
        <f>$EH$89</f>
        <v>-3.8600000000000006E-4</v>
      </c>
    </row>
    <row r="448" spans="2:4">
      <c r="B448" s="44"/>
      <c r="D448" s="39">
        <f>$EI$89</f>
        <v>-3.8600000000000006E-4</v>
      </c>
    </row>
    <row r="449" spans="2:4">
      <c r="B449" s="44"/>
      <c r="D449" s="39">
        <f>$EJ$89</f>
        <v>-4.5400000000000003E-4</v>
      </c>
    </row>
    <row r="450" spans="2:4">
      <c r="B450" s="44" t="str">
        <f>$EK$87</f>
        <v>yt 30 06 2022</v>
      </c>
      <c r="D450" s="39">
        <f>$EK$89</f>
        <v>-2.3799999999999998E-4</v>
      </c>
    </row>
    <row r="451" spans="2:4">
      <c r="B451" s="44"/>
      <c r="D451" s="39">
        <f>$EL$89</f>
        <v>-1.8100000000000001E-4</v>
      </c>
    </row>
    <row r="452" spans="2:4">
      <c r="B452" s="44"/>
      <c r="D452" s="39">
        <f>$EM$89</f>
        <v>-1.8100000000000001E-4</v>
      </c>
    </row>
    <row r="453" spans="2:4">
      <c r="B453" s="44" t="str">
        <f>$EN$87</f>
        <v>yt 30 09 2022</v>
      </c>
      <c r="D453" s="39">
        <f>$EN$89</f>
        <v>-2.3300000000000003E-4</v>
      </c>
    </row>
    <row r="454" spans="2:4">
      <c r="B454" s="44"/>
      <c r="D454" s="39">
        <f>$EO$89</f>
        <v>-2.3300000000000003E-4</v>
      </c>
    </row>
    <row r="455" spans="2:4">
      <c r="B455" s="44"/>
      <c r="D455" s="39">
        <f>$EP$89</f>
        <v>-2.3300000000000003E-4</v>
      </c>
    </row>
    <row r="456" spans="2:4">
      <c r="B456" s="44" t="str">
        <f>$EQ$87</f>
        <v>yt 31 12 2022</v>
      </c>
      <c r="D456" s="39">
        <f>$EQ$89</f>
        <v>-9.8000000000000024E-5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0</v>
      </c>
    </row>
    <row r="745" spans="2:8">
      <c r="B745" s="44"/>
      <c r="H745" s="39">
        <f>$D$92</f>
        <v>0</v>
      </c>
    </row>
    <row r="746" spans="2:8">
      <c r="B746" s="44"/>
      <c r="H746" s="39">
        <f>$E$92</f>
        <v>0</v>
      </c>
    </row>
    <row r="747" spans="2:8">
      <c r="B747" s="44" t="str">
        <f>$F$87</f>
        <v>yt 31 03 2011</v>
      </c>
      <c r="H747" s="39">
        <f>$F$92</f>
        <v>0</v>
      </c>
    </row>
    <row r="748" spans="2:8">
      <c r="B748" s="44"/>
      <c r="H748" s="39">
        <f>$G$92</f>
        <v>0</v>
      </c>
    </row>
    <row r="749" spans="2:8">
      <c r="B749" s="44"/>
      <c r="H749" s="39">
        <f>$H$92</f>
        <v>0</v>
      </c>
    </row>
    <row r="750" spans="2:8">
      <c r="B750" s="44" t="str">
        <f>$I$87</f>
        <v>yt 30 06 2011</v>
      </c>
      <c r="H750" s="39">
        <f>$I$92</f>
        <v>0</v>
      </c>
    </row>
    <row r="751" spans="2:8">
      <c r="B751" s="44"/>
      <c r="H751" s="39">
        <f>$J$92</f>
        <v>0</v>
      </c>
    </row>
    <row r="752" spans="2:8">
      <c r="B752" s="44"/>
      <c r="H752" s="39">
        <f>$K$92</f>
        <v>0</v>
      </c>
    </row>
    <row r="753" spans="2:8">
      <c r="B753" s="44" t="str">
        <f>$L$87</f>
        <v>yt 30 09 2011</v>
      </c>
      <c r="H753" s="39">
        <f>$L$92</f>
        <v>0</v>
      </c>
    </row>
    <row r="754" spans="2:8">
      <c r="B754" s="44"/>
      <c r="H754" s="39">
        <f>$M$92</f>
        <v>0</v>
      </c>
    </row>
    <row r="755" spans="2:8">
      <c r="B755" s="44"/>
      <c r="H755" s="39">
        <f>$N$92</f>
        <v>0</v>
      </c>
    </row>
    <row r="756" spans="2:8">
      <c r="B756" s="44" t="str">
        <f>$O$87</f>
        <v>yt 31 12 2011</v>
      </c>
      <c r="H756" s="39">
        <f>$O$92</f>
        <v>0</v>
      </c>
    </row>
    <row r="757" spans="2:8">
      <c r="B757" s="44"/>
      <c r="H757" s="39">
        <f>$P$92</f>
        <v>0</v>
      </c>
    </row>
    <row r="758" spans="2:8">
      <c r="B758" s="44"/>
      <c r="H758" s="39">
        <f>$Q$92</f>
        <v>0</v>
      </c>
    </row>
    <row r="759" spans="2:8">
      <c r="B759" s="44" t="str">
        <f>$R$87</f>
        <v>yt 31 03 2012</v>
      </c>
      <c r="H759" s="39">
        <f>$R$92</f>
        <v>0</v>
      </c>
    </row>
    <row r="760" spans="2:8">
      <c r="B760" s="44"/>
      <c r="H760" s="39">
        <f>$S$92</f>
        <v>0</v>
      </c>
    </row>
    <row r="761" spans="2:8">
      <c r="B761" s="44"/>
      <c r="H761" s="39">
        <f>$T$92</f>
        <v>0</v>
      </c>
    </row>
    <row r="762" spans="2:8">
      <c r="B762" s="44" t="str">
        <f>$U$87</f>
        <v>yt 30 06 2012</v>
      </c>
      <c r="H762" s="39">
        <f>$U$92</f>
        <v>0</v>
      </c>
    </row>
    <row r="763" spans="2:8">
      <c r="B763" s="44"/>
      <c r="H763" s="39">
        <f>$V$92</f>
        <v>-1.2395E-2</v>
      </c>
    </row>
    <row r="764" spans="2:8">
      <c r="B764" s="44"/>
      <c r="H764" s="39">
        <f>$W$92</f>
        <v>-1.2395E-2</v>
      </c>
    </row>
    <row r="765" spans="2:8">
      <c r="B765" s="44" t="str">
        <f>$X$87</f>
        <v>yt 30 09 2012</v>
      </c>
      <c r="H765" s="39">
        <f>$X$92</f>
        <v>-1.2395E-2</v>
      </c>
    </row>
    <row r="766" spans="2:8">
      <c r="B766" s="44"/>
      <c r="H766" s="39">
        <f>$Y$92</f>
        <v>-1.2395E-2</v>
      </c>
    </row>
    <row r="767" spans="2:8">
      <c r="B767" s="44"/>
      <c r="H767" s="39">
        <f>$Z$92</f>
        <v>-1.2395E-2</v>
      </c>
    </row>
    <row r="768" spans="2:8">
      <c r="B768" s="44" t="str">
        <f>$AA$87</f>
        <v>yt 31 12 2012</v>
      </c>
      <c r="H768" s="39">
        <f>$AA$92</f>
        <v>-5.7800000000000004E-3</v>
      </c>
    </row>
    <row r="769" spans="2:8">
      <c r="B769" s="44"/>
      <c r="H769" s="39">
        <f>$AB$92</f>
        <v>-5.7800000000000004E-3</v>
      </c>
    </row>
    <row r="770" spans="2:8">
      <c r="B770" s="44"/>
      <c r="H770" s="39">
        <f>$AC$92</f>
        <v>-5.7800000000000004E-3</v>
      </c>
    </row>
    <row r="771" spans="2:8">
      <c r="B771" s="44" t="str">
        <f>$AD$87</f>
        <v>yt 31 03 2013</v>
      </c>
      <c r="H771" s="39">
        <f>$AD$92</f>
        <v>-5.7800000000000004E-3</v>
      </c>
    </row>
    <row r="772" spans="2:8">
      <c r="B772" s="44"/>
      <c r="H772" s="39">
        <f>$AE$92</f>
        <v>-5.7800000000000004E-3</v>
      </c>
    </row>
    <row r="773" spans="2:8">
      <c r="B773" s="44"/>
      <c r="H773" s="39">
        <f>$AF$92</f>
        <v>-5.7800000000000004E-3</v>
      </c>
    </row>
    <row r="774" spans="2:8">
      <c r="B774" s="44" t="str">
        <f>$AG$87</f>
        <v>yt 30 06 2013</v>
      </c>
      <c r="H774" s="39">
        <f>$AG$92</f>
        <v>-5.7800000000000004E-3</v>
      </c>
    </row>
    <row r="775" spans="2:8">
      <c r="B775" s="44"/>
      <c r="H775" s="39">
        <f>$AH$92</f>
        <v>6.6149999999999994E-3</v>
      </c>
    </row>
    <row r="776" spans="2:8">
      <c r="B776" s="44"/>
      <c r="H776" s="39">
        <f>$AI$92</f>
        <v>6.6149999999999994E-3</v>
      </c>
    </row>
    <row r="777" spans="2:8">
      <c r="B777" s="44" t="str">
        <f>$AJ$87</f>
        <v>yt 30 09 2013</v>
      </c>
      <c r="H777" s="39">
        <f>$AJ$92</f>
        <v>6.6149999999999994E-3</v>
      </c>
    </row>
    <row r="778" spans="2:8">
      <c r="B778" s="44"/>
      <c r="H778" s="39">
        <f>$AK$92</f>
        <v>6.6149999999999994E-3</v>
      </c>
    </row>
    <row r="779" spans="2:8">
      <c r="B779" s="44"/>
      <c r="H779" s="39">
        <f>$AL$92</f>
        <v>6.6149999999999994E-3</v>
      </c>
    </row>
    <row r="780" spans="2:8">
      <c r="B780" s="44" t="str">
        <f>$AM$87</f>
        <v>yt 31 12 2013</v>
      </c>
      <c r="H780" s="39">
        <f>$AM$92</f>
        <v>0</v>
      </c>
    </row>
    <row r="781" spans="2:8">
      <c r="B781" s="44"/>
      <c r="H781" s="39">
        <f>$AN$92</f>
        <v>4.9399999999999999E-2</v>
      </c>
    </row>
    <row r="782" spans="2:8">
      <c r="B782" s="44"/>
      <c r="H782" s="39">
        <f>$AO$92</f>
        <v>4.9399999999999999E-2</v>
      </c>
    </row>
    <row r="783" spans="2:8">
      <c r="B783" s="44" t="str">
        <f>$AP$87</f>
        <v>yt 31 03 2014</v>
      </c>
      <c r="H783" s="39">
        <f>$AP$92</f>
        <v>0.14665899999999998</v>
      </c>
    </row>
    <row r="784" spans="2:8">
      <c r="B784" s="44"/>
      <c r="H784" s="39">
        <f>$AQ$92</f>
        <v>0.14665899999999998</v>
      </c>
    </row>
    <row r="785" spans="2:8">
      <c r="B785" s="44"/>
      <c r="H785" s="39">
        <f>$AR$92</f>
        <v>6.5647999999999984E-2</v>
      </c>
    </row>
    <row r="786" spans="2:8">
      <c r="B786" s="44" t="str">
        <f>$AS$87</f>
        <v>yt 30 06 2014</v>
      </c>
      <c r="H786" s="39">
        <f>$AS$92</f>
        <v>6.5647999999999984E-2</v>
      </c>
    </row>
    <row r="787" spans="2:8">
      <c r="B787" s="44"/>
      <c r="H787" s="39">
        <f>$AT$92</f>
        <v>6.5647999999999984E-2</v>
      </c>
    </row>
    <row r="788" spans="2:8">
      <c r="B788" s="44"/>
      <c r="H788" s="39">
        <f>$AU$92</f>
        <v>0.16502099999999997</v>
      </c>
    </row>
    <row r="789" spans="2:8">
      <c r="B789" s="44" t="str">
        <f>$AV$87</f>
        <v>yt 30 09 2014</v>
      </c>
      <c r="H789" s="39">
        <f>$AV$92</f>
        <v>0.16502099999999997</v>
      </c>
    </row>
    <row r="790" spans="2:8">
      <c r="B790" s="44"/>
      <c r="H790" s="39">
        <f>$AW$92</f>
        <v>0.16502099999999997</v>
      </c>
    </row>
    <row r="791" spans="2:8">
      <c r="B791" s="44"/>
      <c r="H791" s="39">
        <f>$AX$92</f>
        <v>0.16502099999999997</v>
      </c>
    </row>
    <row r="792" spans="2:8">
      <c r="B792" s="44" t="str">
        <f>$AY$87</f>
        <v>yt 31 12 2014</v>
      </c>
      <c r="H792" s="39">
        <f>$AY$92</f>
        <v>0.14772399999999997</v>
      </c>
    </row>
    <row r="793" spans="2:8">
      <c r="B793" s="44"/>
      <c r="H793" s="39">
        <f>$AZ$92</f>
        <v>8.8729999999999962E-2</v>
      </c>
    </row>
    <row r="794" spans="2:8">
      <c r="B794" s="44"/>
      <c r="H794" s="39">
        <f>$BA$92</f>
        <v>8.8729999999999962E-2</v>
      </c>
    </row>
    <row r="795" spans="2:8">
      <c r="B795" s="44" t="str">
        <f>$BB$87</f>
        <v>yt 31 03 2015</v>
      </c>
      <c r="H795" s="39">
        <f>$BB$92</f>
        <v>-8.5290000000000227E-3</v>
      </c>
    </row>
    <row r="796" spans="2:8">
      <c r="B796" s="44"/>
      <c r="H796" s="39">
        <f>$BC$92</f>
        <v>-8.5290000000000227E-3</v>
      </c>
    </row>
    <row r="797" spans="2:8">
      <c r="B797" s="44"/>
      <c r="H797" s="39">
        <f>$BD$92</f>
        <v>7.2481999999999991E-2</v>
      </c>
    </row>
    <row r="798" spans="2:8">
      <c r="B798" s="44" t="str">
        <f>$BE$87</f>
        <v>yt 30 06 2015</v>
      </c>
      <c r="H798" s="39">
        <f>$BE$92</f>
        <v>7.2481999999999991E-2</v>
      </c>
    </row>
    <row r="799" spans="2:8">
      <c r="B799" s="44"/>
      <c r="H799" s="39">
        <f>$BF$92</f>
        <v>7.2481999999999991E-2</v>
      </c>
    </row>
    <row r="800" spans="2:8">
      <c r="B800" s="44"/>
      <c r="H800" s="39">
        <f>$BG$92</f>
        <v>-2.6890999999999998E-2</v>
      </c>
    </row>
    <row r="801" spans="2:8">
      <c r="B801" s="44" t="str">
        <f>$BH$87</f>
        <v>yt 30 09 2015</v>
      </c>
      <c r="H801" s="39">
        <f>$BH$92</f>
        <v>-2.6890999999999998E-2</v>
      </c>
    </row>
    <row r="802" spans="2:8">
      <c r="B802" s="44"/>
      <c r="H802" s="39">
        <f>$BI$92</f>
        <v>-2.6890999999999998E-2</v>
      </c>
    </row>
    <row r="803" spans="2:8">
      <c r="B803" s="44"/>
      <c r="H803" s="39">
        <f>$BJ$92</f>
        <v>-2.6890999999999998E-2</v>
      </c>
    </row>
    <row r="804" spans="2:8">
      <c r="B804" s="44" t="str">
        <f>$BK$87</f>
        <v>yt 31 12 2015</v>
      </c>
      <c r="H804" s="39">
        <f>$BK$92</f>
        <v>-9.5940000000000001E-3</v>
      </c>
    </row>
    <row r="805" spans="2:8">
      <c r="B805" s="44"/>
      <c r="H805" s="39">
        <f>$BL$92</f>
        <v>0</v>
      </c>
    </row>
    <row r="806" spans="2:8">
      <c r="B806" s="44"/>
      <c r="H806" s="39">
        <f>$BM$92</f>
        <v>0</v>
      </c>
    </row>
    <row r="807" spans="2:8">
      <c r="B807" s="44" t="str">
        <f>$BN$87</f>
        <v>yt 31 03 2016</v>
      </c>
      <c r="H807" s="39">
        <f>$BN$92</f>
        <v>0</v>
      </c>
    </row>
    <row r="808" spans="2:8">
      <c r="B808" s="44"/>
      <c r="H808" s="39">
        <f>$BO$92</f>
        <v>0</v>
      </c>
    </row>
    <row r="809" spans="2:8">
      <c r="B809" s="44"/>
      <c r="H809" s="39">
        <f>$BP$92</f>
        <v>-1.0697999999999999E-2</v>
      </c>
    </row>
    <row r="810" spans="2:8">
      <c r="B810" s="44" t="str">
        <f>$BQ$87</f>
        <v>yt 30 06 2016</v>
      </c>
      <c r="H810" s="39">
        <f>$BQ$92</f>
        <v>-1.0697999999999999E-2</v>
      </c>
    </row>
    <row r="811" spans="2:8">
      <c r="B811" s="44"/>
      <c r="H811" s="39">
        <f>$BR$92</f>
        <v>-1.0697999999999999E-2</v>
      </c>
    </row>
    <row r="812" spans="2:8">
      <c r="B812" s="44"/>
      <c r="H812" s="39">
        <f>$BS$92</f>
        <v>-1.0697999999999999E-2</v>
      </c>
    </row>
    <row r="813" spans="2:8">
      <c r="B813" s="44" t="str">
        <f>$BT$87</f>
        <v>yt 30 09 2016</v>
      </c>
      <c r="H813" s="39">
        <f>$BT$92</f>
        <v>-1.0697999999999999E-2</v>
      </c>
    </row>
    <row r="814" spans="2:8">
      <c r="B814" s="44"/>
      <c r="H814" s="39">
        <f>$BU$92</f>
        <v>-1.0697999999999999E-2</v>
      </c>
    </row>
    <row r="815" spans="2:8">
      <c r="B815" s="44"/>
      <c r="H815" s="39">
        <f>$BV$92</f>
        <v>-4.0661999999999997E-2</v>
      </c>
    </row>
    <row r="816" spans="2:8">
      <c r="B816" s="44" t="str">
        <f>$BW$87</f>
        <v>yt 31 12 2016</v>
      </c>
      <c r="H816" s="39">
        <f>$BW$92</f>
        <v>-0.13574</v>
      </c>
    </row>
    <row r="817" spans="2:8">
      <c r="B817" s="44"/>
      <c r="H817" s="39">
        <f>$BX$92</f>
        <v>-0.212343</v>
      </c>
    </row>
    <row r="818" spans="2:8">
      <c r="B818" s="44"/>
      <c r="H818" s="39">
        <f>$BY$92</f>
        <v>-0.221744</v>
      </c>
    </row>
    <row r="819" spans="2:8">
      <c r="B819" s="44" t="str">
        <f>$BZ$87</f>
        <v>yt 31 03 2017</v>
      </c>
      <c r="H819" s="39">
        <f>$BZ$92</f>
        <v>-0.221744</v>
      </c>
    </row>
    <row r="820" spans="2:8">
      <c r="B820" s="44"/>
      <c r="H820" s="39">
        <f>$CA$92</f>
        <v>-0.40368300000000001</v>
      </c>
    </row>
    <row r="821" spans="2:8">
      <c r="B821" s="44"/>
      <c r="H821" s="39">
        <f>$CB$92</f>
        <v>-0.39298499999999997</v>
      </c>
    </row>
    <row r="822" spans="2:8">
      <c r="B822" s="44" t="str">
        <f>$CC$87</f>
        <v>yt 30 06 2017</v>
      </c>
      <c r="H822" s="39">
        <f>$CC$92</f>
        <v>-0.39298499999999997</v>
      </c>
    </row>
    <row r="823" spans="2:8">
      <c r="B823" s="44"/>
      <c r="H823" s="39">
        <f>$CD$92</f>
        <v>-0.39298499999999997</v>
      </c>
    </row>
    <row r="824" spans="2:8">
      <c r="B824" s="44"/>
      <c r="H824" s="39">
        <f>$CE$92</f>
        <v>-0.39298499999999997</v>
      </c>
    </row>
    <row r="825" spans="2:8">
      <c r="B825" s="44" t="str">
        <f>$CF$87</f>
        <v>yt 30 09 2017</v>
      </c>
      <c r="H825" s="39">
        <f>$CF$92</f>
        <v>-0.39298499999999997</v>
      </c>
    </row>
    <row r="826" spans="2:8">
      <c r="B826" s="44"/>
      <c r="H826" s="39">
        <f>$CG$92</f>
        <v>-0.40950399999999998</v>
      </c>
    </row>
    <row r="827" spans="2:8">
      <c r="B827" s="44"/>
      <c r="H827" s="39">
        <f>$CH$92</f>
        <v>-0.37953999999999999</v>
      </c>
    </row>
    <row r="828" spans="2:8">
      <c r="B828" s="44" t="str">
        <f>$CI$87</f>
        <v>yt 31 12 2017</v>
      </c>
      <c r="H828" s="39">
        <f>$CI$92</f>
        <v>-0.28446199999999999</v>
      </c>
    </row>
    <row r="829" spans="2:8">
      <c r="B829" s="44"/>
      <c r="H829" s="39">
        <f>$CJ$92</f>
        <v>-0.26436300000000001</v>
      </c>
    </row>
    <row r="830" spans="2:8">
      <c r="B830" s="44"/>
      <c r="H830" s="39">
        <f>$CK$92</f>
        <v>-0.40931299999999998</v>
      </c>
    </row>
    <row r="831" spans="2:8">
      <c r="B831" s="44" t="str">
        <f>$CL$87</f>
        <v>yt 31 03 2018</v>
      </c>
      <c r="H831" s="39">
        <f>$CL$92</f>
        <v>-0.40931299999999998</v>
      </c>
    </row>
    <row r="832" spans="2:8">
      <c r="B832" s="44"/>
      <c r="H832" s="39">
        <f>$CM$92</f>
        <v>-0.23825299999999999</v>
      </c>
    </row>
    <row r="833" spans="2:8">
      <c r="B833" s="44"/>
      <c r="H833" s="39">
        <f>$CN$92</f>
        <v>-0.23825299999999999</v>
      </c>
    </row>
    <row r="834" spans="2:8">
      <c r="B834" s="44" t="str">
        <f>$CO$87</f>
        <v>yt 30 06 2018</v>
      </c>
      <c r="H834" s="39">
        <f>$CO$92</f>
        <v>-0.26555299999999998</v>
      </c>
    </row>
    <row r="835" spans="2:8">
      <c r="B835" s="44"/>
      <c r="H835" s="39">
        <f>$CP$92</f>
        <v>-0.26555299999999998</v>
      </c>
    </row>
    <row r="836" spans="2:8">
      <c r="B836" s="44"/>
      <c r="H836" s="39">
        <f>$CQ$92</f>
        <v>-0.29285299999999997</v>
      </c>
    </row>
    <row r="837" spans="2:8">
      <c r="B837" s="44" t="str">
        <f>$CR$87</f>
        <v>yt 30 09 2018</v>
      </c>
      <c r="H837" s="39">
        <f>$CR$92</f>
        <v>-0.29285299999999997</v>
      </c>
    </row>
    <row r="838" spans="2:8">
      <c r="B838" s="44"/>
      <c r="H838" s="39">
        <f>$CS$92</f>
        <v>-0.27633399999999997</v>
      </c>
    </row>
    <row r="839" spans="2:8">
      <c r="B839" s="44"/>
      <c r="H839" s="39">
        <f>$CT$92</f>
        <v>-0.34304899999999994</v>
      </c>
    </row>
    <row r="840" spans="2:8">
      <c r="B840" s="44" t="str">
        <f>$CU$87</f>
        <v>yt 31 12 2018</v>
      </c>
      <c r="H840" s="39">
        <f>$CU$92</f>
        <v>-0.35900799999999994</v>
      </c>
    </row>
    <row r="841" spans="2:8">
      <c r="B841" s="44"/>
      <c r="H841" s="39">
        <f>$CV$92</f>
        <v>-0.30250399999999994</v>
      </c>
    </row>
    <row r="842" spans="2:8">
      <c r="B842" s="44"/>
      <c r="H842" s="39">
        <f>$CW$92</f>
        <v>-0.14815299999999998</v>
      </c>
    </row>
    <row r="843" spans="2:8">
      <c r="B843" s="44" t="str">
        <f>$CX$87</f>
        <v>yt 31 03 2019</v>
      </c>
      <c r="H843" s="39">
        <f>$CX$92</f>
        <v>-0.14815299999999998</v>
      </c>
    </row>
    <row r="844" spans="2:8">
      <c r="B844" s="44"/>
      <c r="H844" s="39">
        <f>$CY$92</f>
        <v>-0.13727400000000001</v>
      </c>
    </row>
    <row r="845" spans="2:8">
      <c r="B845" s="44"/>
      <c r="H845" s="39">
        <f>$CZ$92</f>
        <v>-0.24745200000000001</v>
      </c>
    </row>
    <row r="846" spans="2:8">
      <c r="B846" s="44" t="str">
        <f>$DA$87</f>
        <v>yt 30 06 2019</v>
      </c>
      <c r="H846" s="39">
        <f>$DA$92</f>
        <v>-0.22015199999999999</v>
      </c>
    </row>
    <row r="847" spans="2:8">
      <c r="B847" s="44"/>
      <c r="H847" s="39">
        <f>$DB$92</f>
        <v>-0.22015199999999999</v>
      </c>
    </row>
    <row r="848" spans="2:8">
      <c r="B848" s="44"/>
      <c r="H848" s="39">
        <f>$DC$92</f>
        <v>-0.192852</v>
      </c>
    </row>
    <row r="849" spans="2:8">
      <c r="B849" s="44" t="str">
        <f>$DD$87</f>
        <v>yt 30 09 2019</v>
      </c>
      <c r="H849" s="39">
        <f>$DD$92</f>
        <v>-0.192852</v>
      </c>
    </row>
    <row r="850" spans="2:8">
      <c r="B850" s="44"/>
      <c r="H850" s="39">
        <f>$DE$92</f>
        <v>-0.192852</v>
      </c>
    </row>
    <row r="851" spans="2:8">
      <c r="B851" s="44"/>
      <c r="H851" s="39">
        <f>$DF$92</f>
        <v>-0.35130999999999996</v>
      </c>
    </row>
    <row r="852" spans="2:8">
      <c r="B852" s="44" t="str">
        <f>$DG$87</f>
        <v>yt 31 12 2019</v>
      </c>
      <c r="H852" s="39">
        <f>$DG$92</f>
        <v>-0.43339199999999994</v>
      </c>
    </row>
    <row r="853" spans="2:8">
      <c r="B853" s="44"/>
      <c r="H853" s="39">
        <f>$DH$92</f>
        <v>-0.53351199999999999</v>
      </c>
    </row>
    <row r="854" spans="2:8">
      <c r="B854" s="44"/>
      <c r="H854" s="39">
        <f>$DI$92</f>
        <v>-0.53351199999999999</v>
      </c>
    </row>
    <row r="855" spans="2:8">
      <c r="B855" s="44" t="str">
        <f>$DJ$87</f>
        <v>yt 31 03 2020</v>
      </c>
      <c r="H855" s="39">
        <f>$DJ$92</f>
        <v>-0.53351199999999999</v>
      </c>
    </row>
    <row r="856" spans="2:8">
      <c r="B856" s="44"/>
      <c r="H856" s="39">
        <f>$DK$92</f>
        <v>-0.53351199999999999</v>
      </c>
    </row>
    <row r="857" spans="2:8">
      <c r="B857" s="44"/>
      <c r="H857" s="39">
        <f>$DL$92</f>
        <v>-0.42333399999999999</v>
      </c>
    </row>
    <row r="858" spans="2:8">
      <c r="B858" s="44" t="str">
        <f>$DM$87</f>
        <v>yt 30 06 2020</v>
      </c>
      <c r="H858" s="39">
        <f>$DM$92</f>
        <v>-0.42333399999999999</v>
      </c>
    </row>
    <row r="859" spans="2:8">
      <c r="B859" s="44"/>
      <c r="H859" s="39">
        <f>$DN$92</f>
        <v>-0.42333399999999999</v>
      </c>
    </row>
    <row r="860" spans="2:8">
      <c r="B860" s="44"/>
      <c r="H860" s="39">
        <f>$DO$92</f>
        <v>-0.42333399999999999</v>
      </c>
    </row>
    <row r="861" spans="2:8">
      <c r="B861" s="44" t="str">
        <f>$DP$87</f>
        <v>yt 30 09 2020</v>
      </c>
      <c r="H861" s="39">
        <f>$DP$92</f>
        <v>-0.42333399999999999</v>
      </c>
    </row>
    <row r="862" spans="2:8">
      <c r="B862" s="44"/>
      <c r="H862" s="39">
        <f>$DQ$92</f>
        <v>-0.42333399999999999</v>
      </c>
    </row>
    <row r="863" spans="2:8">
      <c r="B863" s="44"/>
      <c r="H863" s="39">
        <f>$DR$92</f>
        <v>-0.19816099999999998</v>
      </c>
    </row>
    <row r="864" spans="2:8">
      <c r="B864" s="44" t="str">
        <f>$DS$87</f>
        <v>yt 31 12 2020</v>
      </c>
      <c r="H864" s="39">
        <f>$DS$92</f>
        <v>-0.10012</v>
      </c>
    </row>
    <row r="865" spans="2:8">
      <c r="B865" s="44"/>
      <c r="H865" s="39">
        <f>$DT$92</f>
        <v>-8.3732000000000001E-2</v>
      </c>
    </row>
    <row r="866" spans="2:8">
      <c r="B866" s="44"/>
      <c r="H866" s="39">
        <f>$DU$92</f>
        <v>-0.13746900000000001</v>
      </c>
    </row>
    <row r="867" spans="2:8">
      <c r="B867" s="44" t="str">
        <f>$DV$87</f>
        <v>yt 31 03 2021</v>
      </c>
      <c r="H867" s="39">
        <f>$DV$92</f>
        <v>-0.13746900000000001</v>
      </c>
    </row>
    <row r="868" spans="2:8">
      <c r="B868" s="44"/>
      <c r="H868" s="39">
        <f>$DW$92</f>
        <v>-0.13746900000000001</v>
      </c>
    </row>
    <row r="869" spans="2:8">
      <c r="B869" s="44"/>
      <c r="H869" s="39">
        <f>$DX$92</f>
        <v>-0.13746900000000001</v>
      </c>
    </row>
    <row r="870" spans="2:8">
      <c r="B870" s="44" t="str">
        <f>$DY$87</f>
        <v>yt 30 06 2021</v>
      </c>
      <c r="H870" s="39">
        <f>$DY$92</f>
        <v>-0.26283500000000004</v>
      </c>
    </row>
    <row r="871" spans="2:8">
      <c r="B871" s="44"/>
      <c r="H871" s="39">
        <f>$DZ$92</f>
        <v>-0.30724300000000004</v>
      </c>
    </row>
    <row r="872" spans="2:8">
      <c r="B872" s="44"/>
      <c r="H872" s="39">
        <f>$EA$92</f>
        <v>-0.30724300000000004</v>
      </c>
    </row>
    <row r="873" spans="2:8">
      <c r="B873" s="44" t="str">
        <f>$EB$87</f>
        <v>yt 30 09 2021</v>
      </c>
      <c r="H873" s="39">
        <f>$EB$92</f>
        <v>-0.30724300000000004</v>
      </c>
    </row>
    <row r="874" spans="2:8">
      <c r="B874" s="44"/>
      <c r="H874" s="39">
        <f>$EC$92</f>
        <v>-0.30724300000000004</v>
      </c>
    </row>
    <row r="875" spans="2:8">
      <c r="B875" s="44"/>
      <c r="H875" s="39">
        <f>$ED$92</f>
        <v>-0.30724300000000004</v>
      </c>
    </row>
    <row r="876" spans="2:8">
      <c r="B876" s="44" t="str">
        <f>$EE$87</f>
        <v>yt 31 12 2021</v>
      </c>
      <c r="H876" s="39">
        <f>$EE$92</f>
        <v>-0.41000700000000001</v>
      </c>
    </row>
    <row r="877" spans="2:8">
      <c r="B877" s="44"/>
      <c r="H877" s="39">
        <f>$EF$92</f>
        <v>-0.32627499999999998</v>
      </c>
    </row>
    <row r="878" spans="2:8">
      <c r="B878" s="44"/>
      <c r="H878" s="39">
        <f>$EG$92</f>
        <v>-0.25933800000000001</v>
      </c>
    </row>
    <row r="879" spans="2:8">
      <c r="B879" s="44" t="str">
        <f>$EH$87</f>
        <v>yt 31 03 2022</v>
      </c>
      <c r="H879" s="39">
        <f>$EH$92</f>
        <v>-0.25933800000000001</v>
      </c>
    </row>
    <row r="880" spans="2:8">
      <c r="B880" s="44"/>
      <c r="H880" s="39">
        <f>$EI$92</f>
        <v>-0.25933800000000001</v>
      </c>
    </row>
    <row r="881" spans="2:8">
      <c r="B881" s="44"/>
      <c r="H881" s="39">
        <f>$EJ$92</f>
        <v>-0.29284100000000002</v>
      </c>
    </row>
    <row r="882" spans="2:8">
      <c r="B882" s="44" t="str">
        <f>$EK$87</f>
        <v>yt 30 06 2022</v>
      </c>
      <c r="H882" s="39">
        <f>$EK$92</f>
        <v>-0.16747499999999998</v>
      </c>
    </row>
    <row r="883" spans="2:8">
      <c r="B883" s="44"/>
      <c r="H883" s="39">
        <f>$EL$92</f>
        <v>-0.12306699999999998</v>
      </c>
    </row>
    <row r="884" spans="2:8">
      <c r="B884" s="44"/>
      <c r="H884" s="39">
        <f>$EM$92</f>
        <v>-0.12306699999999998</v>
      </c>
    </row>
    <row r="885" spans="2:8">
      <c r="B885" s="44" t="str">
        <f>$EN$87</f>
        <v>yt 30 09 2022</v>
      </c>
      <c r="H885" s="39">
        <f>$EN$92</f>
        <v>-0.15740699999999999</v>
      </c>
    </row>
    <row r="886" spans="2:8">
      <c r="B886" s="44"/>
      <c r="H886" s="39">
        <f>$EO$92</f>
        <v>-0.15740699999999999</v>
      </c>
    </row>
    <row r="887" spans="2:8">
      <c r="B887" s="44"/>
      <c r="H887" s="39">
        <f>$EP$92</f>
        <v>-0.15740699999999999</v>
      </c>
    </row>
    <row r="888" spans="2:8">
      <c r="B888" s="44" t="str">
        <f>$EQ$87</f>
        <v>yt 31 12 2022</v>
      </c>
      <c r="H888" s="39">
        <f>$EQ$92</f>
        <v>-5.4642999999999997E-2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tabColor indexed="53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62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 t="s">
        <v>57</v>
      </c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 t="shared" ref="C8:C17" si="0">SUM(D8:O8)</f>
        <v>0.18</v>
      </c>
      <c r="D8" s="30">
        <f>1000/$B$7*'[2]4407'!B$185</f>
        <v>0</v>
      </c>
      <c r="E8" s="31">
        <f>1000/$B$7*'[2]4407'!C$185</f>
        <v>0</v>
      </c>
      <c r="F8" s="31">
        <f>1000/$B$7*'[2]4407'!D$185</f>
        <v>0</v>
      </c>
      <c r="G8" s="31">
        <f>1000/$B$7*'[2]4407'!E$185</f>
        <v>0</v>
      </c>
      <c r="H8" s="31">
        <f>1000/$B$7*'[2]4407'!F$185</f>
        <v>0</v>
      </c>
      <c r="I8" s="31">
        <f>1000/$B$7*'[2]4407'!G$185</f>
        <v>0</v>
      </c>
      <c r="J8" s="31">
        <f>1000/$B$7*'[2]4407'!H$185</f>
        <v>0</v>
      </c>
      <c r="K8" s="31">
        <f>1000/$B$7*'[2]4407'!I$185</f>
        <v>0</v>
      </c>
      <c r="L8" s="31">
        <f>1000/$B$7*'[2]4407'!J$185</f>
        <v>3.0000000000000002E-2</v>
      </c>
      <c r="M8" s="31">
        <f>1000/$B$7*'[2]4407'!K$185</f>
        <v>6.1000000000000006E-2</v>
      </c>
      <c r="N8" s="31">
        <f>1000/$B$7*'[2]4407'!L$185</f>
        <v>3.7000000000000005E-2</v>
      </c>
      <c r="O8" s="32">
        <f>1000/$B$7*'[2]4407'!M$185</f>
        <v>5.2000000000000005E-2</v>
      </c>
    </row>
    <row r="9" spans="1:15" ht="13">
      <c r="B9" s="4">
        <f t="shared" ref="B9:B19" si="1">1+B8</f>
        <v>2006</v>
      </c>
      <c r="C9" s="33">
        <f t="shared" si="0"/>
        <v>2.9260000000000002</v>
      </c>
      <c r="D9" s="30">
        <f>1000/$B$7*'[3]4407'!B$185</f>
        <v>0.12100000000000001</v>
      </c>
      <c r="E9" s="31">
        <f>1000/$B$7*'[3]4407'!C$185</f>
        <v>0</v>
      </c>
      <c r="F9" s="31">
        <f>1000/$B$7*'[3]4407'!D$185</f>
        <v>0</v>
      </c>
      <c r="G9" s="31">
        <f>1000/$B$7*'[3]4407'!E$185</f>
        <v>0</v>
      </c>
      <c r="H9" s="31">
        <f>1000/$B$7*'[3]4407'!F$185</f>
        <v>3.5999999999999997E-2</v>
      </c>
      <c r="I9" s="31">
        <f>1000/$B$7*'[3]4407'!G$185</f>
        <v>8.7999999999999995E-2</v>
      </c>
      <c r="J9" s="31">
        <f>1000/$B$7*'[3]4407'!H$185</f>
        <v>0.15599999999999997</v>
      </c>
      <c r="K9" s="31">
        <f>1000/$B$7*'[3]4407'!I$185</f>
        <v>0.51600000000000001</v>
      </c>
      <c r="L9" s="31">
        <f>1000/$B$7*'[3]4407'!J$185</f>
        <v>0.36400000000000005</v>
      </c>
      <c r="M9" s="31">
        <f>1000/$B$7*'[3]4407'!K$185</f>
        <v>0.57499999999999996</v>
      </c>
      <c r="N9" s="31">
        <f>1000/$B$7*'[3]4407'!L$185</f>
        <v>0.56500000000000006</v>
      </c>
      <c r="O9" s="32">
        <f>1000/$B$7*'[3]4407'!M$185</f>
        <v>0.505</v>
      </c>
    </row>
    <row r="10" spans="1:15" ht="13">
      <c r="B10" s="4">
        <f t="shared" si="1"/>
        <v>2007</v>
      </c>
      <c r="C10" s="33">
        <f t="shared" si="0"/>
        <v>0.67100000000000004</v>
      </c>
      <c r="D10" s="30">
        <f>1000/$B$7*'[4]4407'!B$185</f>
        <v>0.23800000000000002</v>
      </c>
      <c r="E10" s="31">
        <f>1000/$B$7*'[4]4407'!C$185</f>
        <v>0</v>
      </c>
      <c r="F10" s="31">
        <f>1000/$B$7*'[4]4407'!D$185</f>
        <v>0.19999999999999998</v>
      </c>
      <c r="G10" s="31">
        <f>1000/$B$7*'[4]4407'!E$185</f>
        <v>7.0999999999999994E-2</v>
      </c>
      <c r="H10" s="31">
        <f>1000/$B$7*'[4]4407'!F$185</f>
        <v>9.1000000000000011E-2</v>
      </c>
      <c r="I10" s="31">
        <f>1000/$B$7*'[4]4407'!G$185</f>
        <v>3.5000000000000003E-2</v>
      </c>
      <c r="J10" s="31">
        <f>1000/$B$7*'[4]4407'!H$185</f>
        <v>3.5999999999999997E-2</v>
      </c>
      <c r="K10" s="31">
        <f>1000/$B$7*'[4]4407'!I$185</f>
        <v>0</v>
      </c>
      <c r="L10" s="31">
        <f>1000/$B$7*'[4]4407'!J$185</f>
        <v>0</v>
      </c>
      <c r="M10" s="31">
        <f>1000/$B$7*'[4]4407'!K$185</f>
        <v>0</v>
      </c>
      <c r="N10" s="31">
        <f>1000/$B$7*'[4]4407'!L$185</f>
        <v>0</v>
      </c>
      <c r="O10" s="32">
        <f>1000/$B$7*'[4]4407'!M$185</f>
        <v>0</v>
      </c>
    </row>
    <row r="11" spans="1:15" ht="13">
      <c r="B11" s="4">
        <f t="shared" si="1"/>
        <v>2008</v>
      </c>
      <c r="C11" s="33">
        <f t="shared" si="0"/>
        <v>0.12400000000000001</v>
      </c>
      <c r="D11" s="30">
        <f>1000/$B$7*'[5]4407'!B$185</f>
        <v>1.7000000000000001E-2</v>
      </c>
      <c r="E11" s="31">
        <f>1000/$B$7*'[5]4407'!C$185</f>
        <v>0</v>
      </c>
      <c r="F11" s="31">
        <f>1000/$B$7*'[5]4407'!D$185</f>
        <v>0</v>
      </c>
      <c r="G11" s="31">
        <f>1000/$B$7*'[5]4407'!E$185</f>
        <v>0</v>
      </c>
      <c r="H11" s="31">
        <f>1000/$B$7*'[5]4407'!F$185</f>
        <v>0</v>
      </c>
      <c r="I11" s="31">
        <f>1000/$B$7*'[5]4407'!G$185</f>
        <v>3.0000000000000002E-2</v>
      </c>
      <c r="J11" s="31">
        <f>1000/$B$7*'[5]4407'!H$185</f>
        <v>5.6000000000000001E-2</v>
      </c>
      <c r="K11" s="31">
        <f>1000/$B$7*'[5]4407'!I$185</f>
        <v>0.02</v>
      </c>
      <c r="L11" s="31">
        <f>1000/$B$7*'[5]4407'!J$185</f>
        <v>0</v>
      </c>
      <c r="M11" s="31">
        <f>1000/$B$7*'[5]4407'!K$185</f>
        <v>1E-3</v>
      </c>
      <c r="N11" s="31">
        <f>1000/$B$7*'[5]4407'!L$185</f>
        <v>0</v>
      </c>
      <c r="O11" s="32">
        <f>1000/$B$7*'[5]4407'!M$185</f>
        <v>0</v>
      </c>
    </row>
    <row r="12" spans="1:15" ht="13">
      <c r="B12" s="4">
        <f t="shared" si="1"/>
        <v>2009</v>
      </c>
      <c r="C12" s="33">
        <f t="shared" si="0"/>
        <v>0.17341666666666666</v>
      </c>
      <c r="D12" s="30">
        <f>1000/$B$7*'[6]4407'!B$185</f>
        <v>0</v>
      </c>
      <c r="E12" s="31">
        <f>1000/$B$7*'[6]4407'!C$185</f>
        <v>0.01</v>
      </c>
      <c r="F12" s="31">
        <f>1000/$B$7*'[6]4407'!D$185</f>
        <v>0</v>
      </c>
      <c r="G12" s="31">
        <f>1000/$B$7*'[6]4407'!E$185</f>
        <v>0</v>
      </c>
      <c r="H12" s="31">
        <f>1000/$B$7*'[6]4407'!F$185</f>
        <v>0</v>
      </c>
      <c r="I12" s="31">
        <f>1000/$B$7*'[6]4407'!G$185</f>
        <v>5.7000000000000009E-2</v>
      </c>
      <c r="J12" s="31">
        <f>1000/$B$7*'[6]4407'!H$185</f>
        <v>7.0000000000000001E-3</v>
      </c>
      <c r="K12" s="31">
        <f>1000/$B$7*'[6]4407'!I$185</f>
        <v>0</v>
      </c>
      <c r="L12" s="31">
        <f>1000/$B$7*'[6]4407'!J$185</f>
        <v>0</v>
      </c>
      <c r="M12" s="31">
        <f>1000/$B$7*'[6]4407'!K$185</f>
        <v>0</v>
      </c>
      <c r="N12" s="31">
        <f>1000/$B$7*'[6]4407'!L$185</f>
        <v>5.1416666666666673E-2</v>
      </c>
      <c r="O12" s="32">
        <f>1000/$B$7*'[6]4407'!M$185</f>
        <v>4.8000000000000001E-2</v>
      </c>
    </row>
    <row r="13" spans="1:15" ht="13">
      <c r="B13" s="4">
        <f t="shared" si="1"/>
        <v>2010</v>
      </c>
      <c r="C13" s="33">
        <f t="shared" si="0"/>
        <v>0.44500000000000006</v>
      </c>
      <c r="D13" s="30">
        <f>1000/$B$7*'[7]4407'!B$185</f>
        <v>0</v>
      </c>
      <c r="E13" s="31">
        <f>1000/$B$7*'[7]4407'!C$185</f>
        <v>0</v>
      </c>
      <c r="F13" s="31">
        <f>1000/$B$7*'[7]4407'!D$185</f>
        <v>2.4E-2</v>
      </c>
      <c r="G13" s="31">
        <f>1000/$B$7*'[7]4407'!E$185</f>
        <v>2.4E-2</v>
      </c>
      <c r="H13" s="31">
        <f>1000/$B$7*'[7]4407'!F$185</f>
        <v>2.1999999999999999E-2</v>
      </c>
      <c r="I13" s="31">
        <f>1000/$B$7*'[7]4407'!G$185</f>
        <v>4.9000000000000002E-2</v>
      </c>
      <c r="J13" s="31">
        <f>1000/$B$7*'[7]4407'!H$185</f>
        <v>2.6000000000000002E-2</v>
      </c>
      <c r="K13" s="31">
        <f>1000/$B$7*'[7]4407'!I$185</f>
        <v>5.1000000000000011E-2</v>
      </c>
      <c r="L13" s="31">
        <f>1000/$B$7*'[7]4407'!J$185</f>
        <v>7.400000000000001E-2</v>
      </c>
      <c r="M13" s="31">
        <f>1000/$B$7*'[7]4407'!K$185</f>
        <v>7.0999999999999994E-2</v>
      </c>
      <c r="N13" s="31">
        <f>1000/$B$7*'[7]4407'!L$185</f>
        <v>7.8000000000000014E-2</v>
      </c>
      <c r="O13" s="32">
        <f>1000/$B$7*'[7]4407'!M$185</f>
        <v>2.6000000000000002E-2</v>
      </c>
    </row>
    <row r="14" spans="1:15" ht="13">
      <c r="B14" s="4">
        <f t="shared" si="1"/>
        <v>2011</v>
      </c>
      <c r="C14" s="33">
        <f t="shared" si="0"/>
        <v>1.3477516666666667</v>
      </c>
      <c r="D14" s="30">
        <f>1000/$B$7*'[8]4407'!B$185</f>
        <v>7.3000000000000009E-2</v>
      </c>
      <c r="E14" s="31">
        <f>1000/$B$7*'[8]4407'!C$185</f>
        <v>0.04</v>
      </c>
      <c r="F14" s="31">
        <f>1000/$B$7*'[8]4407'!D$185</f>
        <v>6.9000000000000006E-2</v>
      </c>
      <c r="G14" s="31">
        <f>1000/$B$7*'[8]4407'!E$185</f>
        <v>5.3000000000000005E-2</v>
      </c>
      <c r="H14" s="31">
        <f>1000/$B$7*'[8]4407'!F$185</f>
        <v>9.8999999999999991E-2</v>
      </c>
      <c r="I14" s="31">
        <f>1000/$B$7*'[8]4407'!G$185</f>
        <v>4.1255000000000007E-2</v>
      </c>
      <c r="J14" s="31">
        <f>1000/$B$7*'[8]4407'!H$185</f>
        <v>0.13349666666666668</v>
      </c>
      <c r="K14" s="31">
        <f>1000/$B$7*'[8]4407'!I$185</f>
        <v>0.25700000000000001</v>
      </c>
      <c r="L14" s="31">
        <f>1000/$B$7*'[8]4407'!J$185</f>
        <v>0.159</v>
      </c>
      <c r="M14" s="31">
        <f>1000/$B$7*'[8]4407'!K$185</f>
        <v>0.21200000000000002</v>
      </c>
      <c r="N14" s="31">
        <f>1000/$B$7*'[8]4407'!L$185</f>
        <v>3.1E-2</v>
      </c>
      <c r="O14" s="32">
        <f>1000/$B$7*'[8]4407'!M$185</f>
        <v>0.18000000000000002</v>
      </c>
    </row>
    <row r="15" spans="1:15" ht="13">
      <c r="B15" s="4">
        <f t="shared" si="1"/>
        <v>2012</v>
      </c>
      <c r="C15" s="33">
        <f t="shared" si="0"/>
        <v>0.26400000000000001</v>
      </c>
      <c r="D15" s="30">
        <f>1000/$B$7*'[9]4407'!B$185</f>
        <v>4.3000000000000003E-2</v>
      </c>
      <c r="E15" s="31">
        <f>1000/$B$7*'[9]4407'!C$185</f>
        <v>6.2E-2</v>
      </c>
      <c r="F15" s="31">
        <f>1000/$B$7*'[9]4407'!D$185</f>
        <v>4.5000000000000005E-2</v>
      </c>
      <c r="G15" s="31">
        <f>1000/$B$7*'[9]4407'!E$185</f>
        <v>6.0999999999999999E-2</v>
      </c>
      <c r="H15" s="31">
        <f>1000/$B$7*'[9]4407'!F$185</f>
        <v>0</v>
      </c>
      <c r="I15" s="31">
        <f>1000/$B$7*'[9]4407'!G$185</f>
        <v>0</v>
      </c>
      <c r="J15" s="31">
        <f>1000/$B$7*'[9]4407'!H$185</f>
        <v>0</v>
      </c>
      <c r="K15" s="31">
        <f>1000/$B$7*'[9]4407'!I$185</f>
        <v>3.9000000000000007E-2</v>
      </c>
      <c r="L15" s="31">
        <f>1000/$B$7*'[9]4407'!J$185</f>
        <v>1.4E-2</v>
      </c>
      <c r="M15" s="31">
        <f>1000/$B$7*'[9]4407'!K$185</f>
        <v>0</v>
      </c>
      <c r="N15" s="31">
        <f>1000/$B$7*'[9]4407'!L$185</f>
        <v>0</v>
      </c>
      <c r="O15" s="32">
        <f>1000/$B$7*'[9]4407'!M$185</f>
        <v>0</v>
      </c>
    </row>
    <row r="16" spans="1:15" ht="13">
      <c r="B16" s="4">
        <f t="shared" si="1"/>
        <v>2013</v>
      </c>
      <c r="C16" s="58">
        <f t="shared" si="0"/>
        <v>0.55500000000000005</v>
      </c>
      <c r="D16" s="59">
        <f>1000/$B$7*'[10]4407'!B$185</f>
        <v>5.5E-2</v>
      </c>
      <c r="E16" s="60">
        <f>1000/$B$7*'[10]4407'!C$185</f>
        <v>5.5000000000000007E-2</v>
      </c>
      <c r="F16" s="60">
        <f>1000/$B$7*'[10]4407'!D$185</f>
        <v>3.0000000000000002E-2</v>
      </c>
      <c r="G16" s="60">
        <f>1000/$B$7*'[10]4407'!E$185</f>
        <v>2.9000000000000001E-2</v>
      </c>
      <c r="H16" s="60">
        <f>1000/$B$7*'[10]4407'!F$185</f>
        <v>3.7999999999999999E-2</v>
      </c>
      <c r="I16" s="60">
        <f>1000/$B$7*'[10]4407'!G$185</f>
        <v>0</v>
      </c>
      <c r="J16" s="60">
        <f>1000/$B$7*'[10]4407'!H$185</f>
        <v>0.12300000000000001</v>
      </c>
      <c r="K16" s="60">
        <f>1000/$B$7*'[10]4407'!I$185</f>
        <v>5.1000000000000011E-2</v>
      </c>
      <c r="L16" s="60">
        <f>1000/$B$7*'[10]4407'!J$185</f>
        <v>5.8000000000000003E-2</v>
      </c>
      <c r="M16" s="60">
        <f>1000/$B$7*'[10]4407'!K$185</f>
        <v>0</v>
      </c>
      <c r="N16" s="60">
        <f>1000/$B$7*'[10]4407'!L$185</f>
        <v>5.6000000000000001E-2</v>
      </c>
      <c r="O16" s="61">
        <f>1000/$B$7*'[10]4407'!M$185</f>
        <v>6.0000000000000005E-2</v>
      </c>
    </row>
    <row r="17" spans="2:15" ht="13">
      <c r="B17" s="4">
        <f t="shared" si="1"/>
        <v>2014</v>
      </c>
      <c r="C17" s="77">
        <f t="shared" si="0"/>
        <v>0.46320051098997317</v>
      </c>
      <c r="D17" s="71">
        <f>1000/$B$7*'[11]4407'!B$185</f>
        <v>8.1476100622644473E-2</v>
      </c>
      <c r="E17" s="72">
        <f>1000/$B$7*'[11]4407'!C$185</f>
        <v>2.0900505036094384E-2</v>
      </c>
      <c r="F17" s="72">
        <f>1000/$B$7*'[11]4407'!D$185</f>
        <v>0</v>
      </c>
      <c r="G17" s="72">
        <f>1000/$B$7*'[11]4407'!E$185</f>
        <v>7.3674280252232702E-2</v>
      </c>
      <c r="H17" s="72">
        <f>1000/$B$7*'[11]4407'!F$185</f>
        <v>0</v>
      </c>
      <c r="I17" s="72">
        <f>1000/$B$7*'[11]4407'!G$185</f>
        <v>9.9921855940416304E-2</v>
      </c>
      <c r="J17" s="72">
        <f>1000/$B$7*'[11]4407'!H$185</f>
        <v>6.2701515108283144E-4</v>
      </c>
      <c r="K17" s="72">
        <f>1000/$B$7*'[11]4407'!I$185</f>
        <v>0</v>
      </c>
      <c r="L17" s="72">
        <f>1000/$B$7*'[11]4407'!J$185</f>
        <v>5.6892219733500719E-2</v>
      </c>
      <c r="M17" s="72">
        <f>1000/$B$7*'[11]4407'!K$185</f>
        <v>0</v>
      </c>
      <c r="N17" s="72">
        <f>1000/$B$7*'[11]4407'!L$185</f>
        <v>8.3936428224955048E-2</v>
      </c>
      <c r="O17" s="73">
        <f>1000/$B$7*'[11]4407'!M$185</f>
        <v>4.5772106029046702E-2</v>
      </c>
    </row>
    <row r="18" spans="2:15" ht="13">
      <c r="B18" s="4">
        <f t="shared" si="1"/>
        <v>2015</v>
      </c>
      <c r="C18" s="77">
        <f t="shared" ref="C18:C23" si="2">SUM(D18:O18)</f>
        <v>0.46169412503209972</v>
      </c>
      <c r="D18" s="71">
        <f>1000/$B$7*'[12]4407'!B$185</f>
        <v>0</v>
      </c>
      <c r="E18" s="72">
        <f>1000/$B$7*'[12]4407'!C$185</f>
        <v>0</v>
      </c>
      <c r="F18" s="72">
        <f>1000/$B$7*'[12]4407'!D$185</f>
        <v>0.11699999999999999</v>
      </c>
      <c r="G18" s="72">
        <f>1000/$B$7*'[12]4407'!E$185</f>
        <v>0.129</v>
      </c>
      <c r="H18" s="72">
        <f>1000/$B$7*'[12]4407'!F$185</f>
        <v>7.0000000000000007E-2</v>
      </c>
      <c r="I18" s="72">
        <f>1000/$B$7*'[12]4407'!G$185</f>
        <v>0</v>
      </c>
      <c r="J18" s="72">
        <f>1000/$B$7*'[12]4407'!H$185</f>
        <v>4.8000000000000008E-2</v>
      </c>
      <c r="K18" s="72">
        <f>1000/$B$7*'[12]4407'!I$185</f>
        <v>4.1999999999999996E-2</v>
      </c>
      <c r="L18" s="72">
        <f>1000/$B$7*'[12]4407'!J$185</f>
        <v>2.9000000000000001E-2</v>
      </c>
      <c r="M18" s="72">
        <f>1000/$B$7*'[12]4407'!K$185</f>
        <v>2.6694125032099746E-2</v>
      </c>
      <c r="N18" s="72">
        <f>1000/$B$7*'[12]4407'!L$185</f>
        <v>0</v>
      </c>
      <c r="O18" s="73">
        <f>1000/$B$7*'[12]4407'!M$185</f>
        <v>0</v>
      </c>
    </row>
    <row r="19" spans="2:15" ht="13">
      <c r="B19" s="4">
        <f t="shared" si="1"/>
        <v>2016</v>
      </c>
      <c r="C19" s="77">
        <f t="shared" si="2"/>
        <v>5.3028205273095493E-2</v>
      </c>
      <c r="D19" s="71">
        <f>1000/$B$7*'[13]4407'!B$185</f>
        <v>0</v>
      </c>
      <c r="E19" s="72">
        <f>1000/$B$7*'[13]4407'!C$185</f>
        <v>0</v>
      </c>
      <c r="F19" s="72">
        <f>1000/$B$7*'[13]4407'!D$185</f>
        <v>3.2842673058105114E-2</v>
      </c>
      <c r="G19" s="72">
        <f>1000/$B$7*'[13]4407'!E$185</f>
        <v>0</v>
      </c>
      <c r="H19" s="72">
        <f>1000/$B$7*'[13]4407'!F$185</f>
        <v>0</v>
      </c>
      <c r="I19" s="72">
        <f>1000/$B$7*'[13]4407'!G$185</f>
        <v>0</v>
      </c>
      <c r="J19" s="72">
        <f>1000/$B$7*'[13]4407'!H$185</f>
        <v>0</v>
      </c>
      <c r="K19" s="72">
        <f>1000/$B$7*'[13]4407'!I$185</f>
        <v>0</v>
      </c>
      <c r="L19" s="72">
        <f>1000/$B$7*'[13]4407'!J$185</f>
        <v>2.0185532214990379E-2</v>
      </c>
      <c r="M19" s="72">
        <f>1000/$B$7*'[13]4407'!K$185</f>
        <v>0</v>
      </c>
      <c r="N19" s="72">
        <f>1000/$B$7*'[13]4407'!L$185</f>
        <v>0</v>
      </c>
      <c r="O19" s="73">
        <f>1000/$B$7*'[13]4407'!M$185</f>
        <v>0</v>
      </c>
    </row>
    <row r="20" spans="2:15" ht="13">
      <c r="B20" s="4">
        <f t="shared" ref="B20:B28" si="3">1+B19</f>
        <v>2017</v>
      </c>
      <c r="C20" s="58">
        <f t="shared" si="2"/>
        <v>0.12200000000000001</v>
      </c>
      <c r="D20" s="59">
        <f>1000/$B$7*'[14]4407'!B$185</f>
        <v>4.6000000000000006E-2</v>
      </c>
      <c r="E20" s="60">
        <f>1000/$B$7*'[14]4407'!C$185</f>
        <v>0</v>
      </c>
      <c r="F20" s="60">
        <f>1000/$B$7*'[14]4407'!D$185</f>
        <v>2.5000000000000001E-2</v>
      </c>
      <c r="G20" s="60">
        <f>1000/$B$7*'[14]4407'!E$185</f>
        <v>0</v>
      </c>
      <c r="H20" s="60">
        <f>1000/$B$7*'[14]4407'!F$185</f>
        <v>3.4000000000000009E-2</v>
      </c>
      <c r="I20" s="60">
        <f>1000/$B$7*'[14]4407'!G$185</f>
        <v>1.7000000000000005E-2</v>
      </c>
      <c r="J20" s="60">
        <f>1000/$B$7*'[14]4407'!H$185</f>
        <v>0</v>
      </c>
      <c r="K20" s="60">
        <f>1000/$B$7*'[14]4407'!I$185</f>
        <v>0</v>
      </c>
      <c r="L20" s="60">
        <f>1000/$B$7*'[14]4407'!J$185</f>
        <v>0</v>
      </c>
      <c r="M20" s="60">
        <f>1000/$B$7*'[14]4407'!K$185</f>
        <v>0</v>
      </c>
      <c r="N20" s="60">
        <f>1000/$B$7*'[14]4407'!L$185</f>
        <v>0</v>
      </c>
      <c r="O20" s="61">
        <f>1000/$B$7*'[14]4407'!M$185</f>
        <v>0</v>
      </c>
    </row>
    <row r="21" spans="2:15" ht="13">
      <c r="B21" s="4">
        <f t="shared" si="3"/>
        <v>2018</v>
      </c>
      <c r="C21" s="58">
        <f t="shared" si="2"/>
        <v>5.5578579665613026E-2</v>
      </c>
      <c r="D21" s="59">
        <f>1000/$B$7*'[15]4407'!B$185</f>
        <v>0</v>
      </c>
      <c r="E21" s="60">
        <f>1000/$B$7*'[15]4407'!C$185</f>
        <v>0</v>
      </c>
      <c r="F21" s="60">
        <f>1000/$B$7*'[15]4407'!D$185</f>
        <v>0</v>
      </c>
      <c r="G21" s="60">
        <f>1000/$B$7*'[15]4407'!E$185</f>
        <v>7.9878904279771495E-3</v>
      </c>
      <c r="H21" s="60">
        <f>1000/$B$7*'[15]4407'!F$185</f>
        <v>4.7590689237635875E-2</v>
      </c>
      <c r="I21" s="60">
        <f>1000/$B$7*'[15]4407'!G$185</f>
        <v>0</v>
      </c>
      <c r="J21" s="60">
        <f>1000/$B$7*'[15]4407'!H$185</f>
        <v>0</v>
      </c>
      <c r="K21" s="60">
        <f>1000/$B$7*'[15]4407'!I$185</f>
        <v>0</v>
      </c>
      <c r="L21" s="60">
        <f>1000/$B$7*'[15]4407'!J$185</f>
        <v>0</v>
      </c>
      <c r="M21" s="60">
        <f>1000/$B$7*'[15]4407'!K$185</f>
        <v>0</v>
      </c>
      <c r="N21" s="60">
        <f>1000/$B$7*'[15]4407'!L$185</f>
        <v>0</v>
      </c>
      <c r="O21" s="61">
        <f>1000/$B$7*'[15]4407'!M$185</f>
        <v>0</v>
      </c>
    </row>
    <row r="22" spans="2:15" ht="13">
      <c r="B22" s="4">
        <f t="shared" si="3"/>
        <v>2019</v>
      </c>
      <c r="C22" s="58">
        <f t="shared" si="2"/>
        <v>3.6946098802078879E-2</v>
      </c>
      <c r="D22" s="59">
        <f>1000/$B$7*'[16]4407'!B$185</f>
        <v>3.6946098802078879E-2</v>
      </c>
      <c r="E22" s="60">
        <f>1000/$B$7*'[16]4407'!C$185</f>
        <v>0</v>
      </c>
      <c r="F22" s="60">
        <f>1000/$B$7*'[16]4407'!D$185</f>
        <v>0</v>
      </c>
      <c r="G22" s="60">
        <f>1000/$B$7*'[16]4407'!E$185</f>
        <v>0</v>
      </c>
      <c r="H22" s="60">
        <f>1000/$B$7*'[16]4407'!F$185</f>
        <v>0</v>
      </c>
      <c r="I22" s="60">
        <f>1000/$B$7*'[16]4407'!G$185</f>
        <v>0</v>
      </c>
      <c r="J22" s="60">
        <f>1000/$B$7*'[16]4407'!H$185</f>
        <v>0</v>
      </c>
      <c r="K22" s="60">
        <f>1000/$B$7*'[16]4407'!I$185</f>
        <v>0</v>
      </c>
      <c r="L22" s="60">
        <f>1000/$B$7*'[16]4407'!J$185</f>
        <v>0</v>
      </c>
      <c r="M22" s="60">
        <f>1000/$B$7*'[16]4407'!K$185</f>
        <v>0</v>
      </c>
      <c r="N22" s="60">
        <f>1000/$B$7*'[16]4407'!L$185</f>
        <v>0</v>
      </c>
      <c r="O22" s="61">
        <f>1000/$B$7*'[16]4407'!M$185</f>
        <v>0</v>
      </c>
    </row>
    <row r="23" spans="2:15" ht="13">
      <c r="B23" s="4">
        <f t="shared" si="3"/>
        <v>2020</v>
      </c>
      <c r="C23" s="58">
        <f t="shared" si="2"/>
        <v>3.5999999999999997E-2</v>
      </c>
      <c r="D23" s="59">
        <f>1000/$B$7*'[17]4407'!B$185</f>
        <v>0</v>
      </c>
      <c r="E23" s="60">
        <f>1000/$B$7*'[17]4407'!C$185</f>
        <v>1.9E-2</v>
      </c>
      <c r="F23" s="60">
        <f>1000/$B$7*'[17]4407'!D$185</f>
        <v>0</v>
      </c>
      <c r="G23" s="60">
        <f>1000/$B$7*'[17]4407'!E$185</f>
        <v>7.0000000000000001E-3</v>
      </c>
      <c r="H23" s="60">
        <f>1000/$B$7*'[17]4407'!F$185</f>
        <v>0</v>
      </c>
      <c r="I23" s="60">
        <f>1000/$B$7*'[17]4407'!G$185</f>
        <v>0</v>
      </c>
      <c r="J23" s="60">
        <f>1000/$B$7*'[17]4407'!H$185</f>
        <v>0.01</v>
      </c>
      <c r="K23" s="60">
        <f>1000/$B$7*'[17]4407'!I$185</f>
        <v>0</v>
      </c>
      <c r="L23" s="60">
        <f>1000/$B$7*'[17]4407'!J$185</f>
        <v>0</v>
      </c>
      <c r="M23" s="60">
        <f>1000/$B$7*'[17]4407'!K$185</f>
        <v>0</v>
      </c>
      <c r="N23" s="60">
        <f>1000/$B$7*'[17]4407'!L$185</f>
        <v>0</v>
      </c>
      <c r="O23" s="61">
        <f>1000/$B$7*'[17]4407'!M$185</f>
        <v>0</v>
      </c>
    </row>
    <row r="24" spans="2:15" ht="13">
      <c r="B24" s="4">
        <f t="shared" si="3"/>
        <v>2021</v>
      </c>
      <c r="C24" s="58">
        <f t="shared" ref="C24" si="4">SUM(D24:O24)</f>
        <v>2.5999999999999999E-2</v>
      </c>
      <c r="D24" s="59">
        <f>1000/$B$7*'[18]4407'!B$185</f>
        <v>0</v>
      </c>
      <c r="E24" s="60">
        <f>1000/$B$7*'[18]4407'!C$185</f>
        <v>0</v>
      </c>
      <c r="F24" s="60">
        <f>1000/$B$7*'[18]4407'!D$185</f>
        <v>1.7999999999999999E-2</v>
      </c>
      <c r="G24" s="60">
        <f>1000/$B$7*'[18]4407'!E$185</f>
        <v>0</v>
      </c>
      <c r="H24" s="60">
        <f>1000/$B$7*'[18]4407'!F$185</f>
        <v>0</v>
      </c>
      <c r="I24" s="60">
        <f>1000/$B$7*'[18]4407'!G$185</f>
        <v>0</v>
      </c>
      <c r="J24" s="60">
        <f>1000/$B$7*'[18]4407'!H$185</f>
        <v>0</v>
      </c>
      <c r="K24" s="60">
        <f>1000/$B$7*'[18]4407'!I$185</f>
        <v>0</v>
      </c>
      <c r="L24" s="60">
        <f>1000/$B$7*'[18]4407'!J$185</f>
        <v>8.0000000000000002E-3</v>
      </c>
      <c r="M24" s="60">
        <f>1000/$B$7*'[18]4407'!K$185</f>
        <v>0</v>
      </c>
      <c r="N24" s="60">
        <f>1000/$B$7*'[18]4407'!L$185</f>
        <v>0</v>
      </c>
      <c r="O24" s="61">
        <f>1000/$B$7*'[18]4407'!M$185</f>
        <v>0</v>
      </c>
    </row>
    <row r="25" spans="2:15" ht="13">
      <c r="B25" s="4">
        <f t="shared" si="3"/>
        <v>2022</v>
      </c>
      <c r="C25" s="58">
        <f t="shared" ref="C25:C27" si="5">SUM(D25:O25)</f>
        <v>5.0000000000000001E-3</v>
      </c>
      <c r="D25" s="59">
        <f>1000/$B$7*'[19]4407'!B$185</f>
        <v>0</v>
      </c>
      <c r="E25" s="60">
        <f>1000/$B$7*'[19]4407'!C$185</f>
        <v>0</v>
      </c>
      <c r="F25" s="60">
        <f>1000/$B$7*'[19]4407'!D$185</f>
        <v>0</v>
      </c>
      <c r="G25" s="60">
        <f>1000/$B$7*'[19]4407'!E$185</f>
        <v>0</v>
      </c>
      <c r="H25" s="60">
        <f>1000/$B$7*'[19]4407'!F$185</f>
        <v>0</v>
      </c>
      <c r="I25" s="60">
        <f>1000/$B$7*'[19]4407'!G$185</f>
        <v>0</v>
      </c>
      <c r="J25" s="60">
        <f>1000/$B$7*'[19]4407'!H$185</f>
        <v>0</v>
      </c>
      <c r="K25" s="60">
        <f>1000/$B$7*'[19]4407'!I$185</f>
        <v>0</v>
      </c>
      <c r="L25" s="60">
        <f>1000/$B$7*'[19]4407'!J$185</f>
        <v>0</v>
      </c>
      <c r="M25" s="60">
        <f>1000/$B$7*'[19]4407'!K$185</f>
        <v>0</v>
      </c>
      <c r="N25" s="60">
        <f>1000/$B$7*'[19]4407'!L$185</f>
        <v>0</v>
      </c>
      <c r="O25" s="61">
        <f>1000/$B$7*'[19]4407'!M$185</f>
        <v>5.0000000000000001E-3</v>
      </c>
    </row>
    <row r="26" spans="2:15" ht="13">
      <c r="B26" s="4">
        <f t="shared" si="3"/>
        <v>2023</v>
      </c>
      <c r="C26" s="58">
        <f t="shared" si="5"/>
        <v>0</v>
      </c>
      <c r="D26" s="59">
        <f>1000/$B$7*'[20]4407'!B$185</f>
        <v>0</v>
      </c>
      <c r="E26" s="60">
        <f>1000/$B$7*'[20]4407'!C$185</f>
        <v>0</v>
      </c>
      <c r="F26" s="60">
        <f>1000/$B$7*'[20]4407'!D$185</f>
        <v>0</v>
      </c>
      <c r="G26" s="60">
        <f>1000/$B$7*'[20]4407'!E$185</f>
        <v>0</v>
      </c>
      <c r="H26" s="60">
        <f>1000/$B$7*'[20]4407'!F$185</f>
        <v>0</v>
      </c>
      <c r="I26" s="60">
        <f>1000/$B$7*'[20]4407'!G$185</f>
        <v>0</v>
      </c>
      <c r="J26" s="60">
        <f>1000/$B$7*'[20]4407'!H$185</f>
        <v>0</v>
      </c>
      <c r="K26" s="60">
        <f>1000/$B$7*'[20]4407'!I$185</f>
        <v>0</v>
      </c>
      <c r="L26" s="60">
        <f>1000/$B$7*'[20]4407'!J$185</f>
        <v>0</v>
      </c>
      <c r="M26" s="60">
        <f>1000/$B$7*'[20]4407'!K$185</f>
        <v>0</v>
      </c>
      <c r="N26" s="60">
        <f>1000/$B$7*'[20]4407'!L$185</f>
        <v>0</v>
      </c>
      <c r="O26" s="61">
        <f>1000/$B$7*'[20]4407'!M$185</f>
        <v>0</v>
      </c>
    </row>
    <row r="27" spans="2:15" ht="13.5" thickBot="1">
      <c r="B27" s="4">
        <f t="shared" si="3"/>
        <v>2024</v>
      </c>
      <c r="C27" s="58">
        <f t="shared" si="5"/>
        <v>2E-3</v>
      </c>
      <c r="D27" s="59">
        <f>1000/$B$7*'[21]4407'!B$185</f>
        <v>0</v>
      </c>
      <c r="E27" s="60">
        <f>1000/$B$7*'[21]4407'!C$185</f>
        <v>0</v>
      </c>
      <c r="F27" s="60">
        <f>1000/$B$7*'[21]4407'!D$185</f>
        <v>0</v>
      </c>
      <c r="G27" s="60">
        <f>1000/$B$7*'[21]4407'!E$185</f>
        <v>0</v>
      </c>
      <c r="H27" s="60">
        <f>1000/$B$7*'[21]4407'!F$185</f>
        <v>0</v>
      </c>
      <c r="I27" s="60">
        <f>1000/$B$7*'[21]4407'!G$185</f>
        <v>0</v>
      </c>
      <c r="J27" s="60">
        <f>1000/$B$7*'[21]4407'!H$185</f>
        <v>0</v>
      </c>
      <c r="K27" s="60">
        <f>1000/$B$7*'[21]4407'!I$185</f>
        <v>0</v>
      </c>
      <c r="L27" s="60">
        <f>1000/$B$7*'[21]4407'!J$185</f>
        <v>2E-3</v>
      </c>
      <c r="M27" s="60">
        <f>1000/$B$7*'[21]4407'!K$185</f>
        <v>0</v>
      </c>
      <c r="N27" s="60">
        <f>1000/$B$7*'[21]4407'!L$185</f>
        <v>0</v>
      </c>
      <c r="O27" s="99">
        <f>1000/$B$7*'[21]4407'!M$185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" si="7">SUM(D30:O30)</f>
        <v>0.439689</v>
      </c>
      <c r="D30" s="22">
        <f>1000*'[22]4407'!B$185</f>
        <v>6.8395999999999998E-2</v>
      </c>
      <c r="E30" s="23">
        <f>1000*'[22]4407'!C$185</f>
        <v>1.9999999999999997E-2</v>
      </c>
      <c r="F30" s="23">
        <f>1000*'[22]4407'!D$185</f>
        <v>0</v>
      </c>
      <c r="G30" s="23">
        <f>1000*'[22]4407'!E$185</f>
        <v>7.0499999999999993E-2</v>
      </c>
      <c r="H30" s="23">
        <f>1000*'[22]4407'!F$185</f>
        <v>0</v>
      </c>
      <c r="I30" s="23">
        <f>1000*'[22]4407'!G$185</f>
        <v>0.101632</v>
      </c>
      <c r="J30" s="23">
        <f>1000*'[22]4407'!H$185</f>
        <v>5.9999999999999995E-4</v>
      </c>
      <c r="K30" s="23">
        <f>1000*'[22]4407'!I$185</f>
        <v>0</v>
      </c>
      <c r="L30" s="23">
        <f>1000*'[22]4407'!J$185</f>
        <v>5.4441000000000003E-2</v>
      </c>
      <c r="M30" s="23">
        <f>1000*'[22]4407'!K$185</f>
        <v>0</v>
      </c>
      <c r="N30" s="23">
        <f>1000*'[22]4407'!L$185</f>
        <v>8.0319999999999989E-2</v>
      </c>
      <c r="O30" s="26">
        <f>1000*'[22]4407'!M$185</f>
        <v>4.3799999999999992E-2</v>
      </c>
    </row>
    <row r="31" spans="2:15" ht="13">
      <c r="B31" s="4">
        <f t="shared" ref="B31:B32" si="8">1+B30</f>
        <v>2015</v>
      </c>
      <c r="C31" s="27">
        <f t="shared" ref="C31:C39" si="9">SUM(D31:O31)</f>
        <v>0.4487000000000001</v>
      </c>
      <c r="D31" s="22">
        <f>1000*'[23]4407'!B$185</f>
        <v>0</v>
      </c>
      <c r="E31" s="23">
        <f>1000*'[23]4407'!C$185</f>
        <v>0</v>
      </c>
      <c r="F31" s="23">
        <f>1000*'[23]4407'!D$185</f>
        <v>0.107627</v>
      </c>
      <c r="G31" s="23">
        <f>1000*'[23]4407'!E$185</f>
        <v>0.12436799999999999</v>
      </c>
      <c r="H31" s="23">
        <f>1000*'[23]4407'!F$185</f>
        <v>6.9801000000000002E-2</v>
      </c>
      <c r="I31" s="23">
        <f>1000*'[23]4407'!G$185</f>
        <v>0</v>
      </c>
      <c r="J31" s="23">
        <f>1000*'[23]4407'!H$185</f>
        <v>4.8600000000000004E-2</v>
      </c>
      <c r="K31" s="23">
        <f>1000*'[23]4407'!I$185</f>
        <v>5.1199999999999996E-2</v>
      </c>
      <c r="L31" s="23">
        <f>1000*'[23]4407'!J$185</f>
        <v>2.1559999999999996E-2</v>
      </c>
      <c r="M31" s="23">
        <f>1000*'[23]4407'!K$185</f>
        <v>2.5543999999999997E-2</v>
      </c>
      <c r="N31" s="23">
        <f>1000*'[23]4407'!L$185</f>
        <v>0</v>
      </c>
      <c r="O31" s="26">
        <f>1000*'[23]4407'!M$185</f>
        <v>0</v>
      </c>
    </row>
    <row r="32" spans="2:15" ht="13">
      <c r="B32" s="4">
        <f t="shared" si="8"/>
        <v>2016</v>
      </c>
      <c r="C32" s="27">
        <f t="shared" si="9"/>
        <v>4.7979999999999995E-2</v>
      </c>
      <c r="D32" s="22">
        <f>1000*'[24]4407'!B$185</f>
        <v>0</v>
      </c>
      <c r="E32" s="23">
        <f>1000*'[24]4407'!C$185</f>
        <v>0</v>
      </c>
      <c r="F32" s="23">
        <f>1000*'[24]4407'!D$185</f>
        <v>2.4679999999999997E-2</v>
      </c>
      <c r="G32" s="23">
        <f>1000*'[24]4407'!E$185</f>
        <v>0</v>
      </c>
      <c r="H32" s="23">
        <f>1000*'[24]4407'!F$185</f>
        <v>0</v>
      </c>
      <c r="I32" s="23">
        <f>1000*'[24]4407'!G$185</f>
        <v>0</v>
      </c>
      <c r="J32" s="23">
        <f>1000*'[24]4407'!H$185</f>
        <v>0</v>
      </c>
      <c r="K32" s="23">
        <f>1000*'[24]4407'!I$185</f>
        <v>0</v>
      </c>
      <c r="L32" s="23">
        <f>1000*'[24]4407'!J$185</f>
        <v>2.3300000000000001E-2</v>
      </c>
      <c r="M32" s="23">
        <f>1000*'[24]4407'!K$185</f>
        <v>0</v>
      </c>
      <c r="N32" s="23">
        <f>1000*'[24]4407'!L$185</f>
        <v>0</v>
      </c>
      <c r="O32" s="26">
        <f>1000*'[24]4407'!M$185</f>
        <v>0</v>
      </c>
    </row>
    <row r="33" spans="2:15" ht="13">
      <c r="B33" s="4">
        <f t="shared" ref="B33:B41" si="10">1+B32</f>
        <v>2017</v>
      </c>
      <c r="C33" s="27">
        <f t="shared" si="9"/>
        <v>0.13891500000000001</v>
      </c>
      <c r="D33" s="22">
        <f>1000*'[25]4407'!B$185</f>
        <v>3.9999999999999994E-2</v>
      </c>
      <c r="E33" s="23">
        <f>1000*'[25]4407'!C$185</f>
        <v>0</v>
      </c>
      <c r="F33" s="23">
        <f>1000*'[25]4407'!D$185</f>
        <v>2.35E-2</v>
      </c>
      <c r="G33" s="23">
        <f>1000*'[25]4407'!E$185</f>
        <v>0</v>
      </c>
      <c r="H33" s="23">
        <f>1000*'[25]4407'!F$185</f>
        <v>5.0939999999999999E-2</v>
      </c>
      <c r="I33" s="23">
        <f>1000*'[25]4407'!G$185</f>
        <v>2.4475000000000004E-2</v>
      </c>
      <c r="J33" s="23">
        <f>1000*'[25]4407'!H$185</f>
        <v>0</v>
      </c>
      <c r="K33" s="23">
        <f>1000*'[25]4407'!I$185</f>
        <v>0</v>
      </c>
      <c r="L33" s="23">
        <f>1000*'[25]4407'!J$185</f>
        <v>0</v>
      </c>
      <c r="M33" s="23">
        <f>1000*'[25]4407'!K$185</f>
        <v>0</v>
      </c>
      <c r="N33" s="23">
        <f>1000*'[25]4407'!L$185</f>
        <v>0</v>
      </c>
      <c r="O33" s="26">
        <f>1000*'[25]4407'!M$185</f>
        <v>0</v>
      </c>
    </row>
    <row r="34" spans="2:15" ht="13">
      <c r="B34" s="4">
        <f t="shared" si="10"/>
        <v>2018</v>
      </c>
      <c r="C34" s="27">
        <f t="shared" si="9"/>
        <v>4.3179000000000002E-2</v>
      </c>
      <c r="D34" s="22">
        <f>1000*'[26]4407'!B$185</f>
        <v>0</v>
      </c>
      <c r="E34" s="23">
        <f>1000*'[26]4407'!C$185</f>
        <v>0</v>
      </c>
      <c r="F34" s="23">
        <f>1000*'[26]4407'!D$185</f>
        <v>0</v>
      </c>
      <c r="G34" s="23">
        <f>1000*'[26]4407'!E$185</f>
        <v>6.1839999999999994E-3</v>
      </c>
      <c r="H34" s="23">
        <f>1000*'[26]4407'!F$185</f>
        <v>3.6995E-2</v>
      </c>
      <c r="I34" s="23">
        <f>1000*'[26]4407'!G$185</f>
        <v>0</v>
      </c>
      <c r="J34" s="23">
        <f>1000*'[26]4407'!H$185</f>
        <v>0</v>
      </c>
      <c r="K34" s="23">
        <f>1000*'[26]4407'!I$185</f>
        <v>0</v>
      </c>
      <c r="L34" s="23">
        <f>1000*'[26]4407'!J$185</f>
        <v>0</v>
      </c>
      <c r="M34" s="23">
        <f>1000*'[26]4407'!K$185</f>
        <v>0</v>
      </c>
      <c r="N34" s="23">
        <f>1000*'[26]4407'!L$185</f>
        <v>0</v>
      </c>
      <c r="O34" s="26">
        <f>1000*'[26]4407'!M$185</f>
        <v>0</v>
      </c>
    </row>
    <row r="35" spans="2:15" ht="13">
      <c r="B35" s="4">
        <f t="shared" si="10"/>
        <v>2019</v>
      </c>
      <c r="C35" s="51">
        <f t="shared" si="9"/>
        <v>2.86E-2</v>
      </c>
      <c r="D35" s="52">
        <f>1000*'[27]4407'!B$185</f>
        <v>2.86E-2</v>
      </c>
      <c r="E35" s="49">
        <f>1000*'[27]4407'!C$185</f>
        <v>0</v>
      </c>
      <c r="F35" s="49">
        <f>1000*'[27]4407'!D$185</f>
        <v>0</v>
      </c>
      <c r="G35" s="49">
        <f>1000*'[27]4407'!E$185</f>
        <v>0</v>
      </c>
      <c r="H35" s="49">
        <f>1000*'[27]4407'!F$185</f>
        <v>0</v>
      </c>
      <c r="I35" s="49">
        <f>1000*'[27]4407'!G$185</f>
        <v>0</v>
      </c>
      <c r="J35" s="49">
        <f>1000*'[27]4407'!H$185</f>
        <v>0</v>
      </c>
      <c r="K35" s="49">
        <f>1000*'[27]4407'!I$185</f>
        <v>0</v>
      </c>
      <c r="L35" s="49">
        <f>1000*'[27]4407'!J$185</f>
        <v>0</v>
      </c>
      <c r="M35" s="49">
        <f>1000*'[27]4407'!K$185</f>
        <v>0</v>
      </c>
      <c r="N35" s="49">
        <f>1000*'[27]4407'!L$185</f>
        <v>0</v>
      </c>
      <c r="O35" s="53">
        <f>1000*'[27]4407'!M$185</f>
        <v>0</v>
      </c>
    </row>
    <row r="36" spans="2:15" ht="13">
      <c r="B36" s="4">
        <f>1+B35</f>
        <v>2020</v>
      </c>
      <c r="C36" s="51">
        <f t="shared" si="9"/>
        <v>4.5844999999999997E-2</v>
      </c>
      <c r="D36" s="52">
        <f>1000*'[28]4407'!B$185</f>
        <v>0</v>
      </c>
      <c r="E36" s="49">
        <f>1000*'[28]4407'!C$185</f>
        <v>2.81E-2</v>
      </c>
      <c r="F36" s="49">
        <f>1000*'[28]4407'!D$185</f>
        <v>0</v>
      </c>
      <c r="G36" s="49">
        <f>1000*'[28]4407'!E$185</f>
        <v>7.4399999999999996E-3</v>
      </c>
      <c r="H36" s="49">
        <f>1000*'[28]4407'!F$185</f>
        <v>0</v>
      </c>
      <c r="I36" s="49">
        <f>1000*'[28]4407'!G$185</f>
        <v>0</v>
      </c>
      <c r="J36" s="49">
        <f>1000*'[28]4407'!H$185</f>
        <v>1.0304999999999998E-2</v>
      </c>
      <c r="K36" s="49">
        <f>1000*'[28]4407'!I$185</f>
        <v>0</v>
      </c>
      <c r="L36" s="49">
        <f>1000*'[28]4407'!J$185</f>
        <v>0</v>
      </c>
      <c r="M36" s="49">
        <f>1000*'[28]4407'!K$185</f>
        <v>0</v>
      </c>
      <c r="N36" s="49">
        <f>1000*'[28]4407'!L$185</f>
        <v>0</v>
      </c>
      <c r="O36" s="53">
        <f>1000*'[28]4407'!M$185</f>
        <v>0</v>
      </c>
    </row>
    <row r="37" spans="2:15" ht="13">
      <c r="B37" s="4">
        <f t="shared" si="10"/>
        <v>2021</v>
      </c>
      <c r="C37" s="51">
        <f t="shared" si="9"/>
        <v>3.3843999999999999E-2</v>
      </c>
      <c r="D37" s="52">
        <f>1000*'[29]4407'!B$185</f>
        <v>0</v>
      </c>
      <c r="E37" s="49">
        <f>1000*'[29]4407'!C$185</f>
        <v>0</v>
      </c>
      <c r="F37" s="49">
        <f>1000*'[29]4407'!D$185</f>
        <v>2.4999999999999998E-2</v>
      </c>
      <c r="G37" s="49">
        <f>1000*'[29]4407'!E$185</f>
        <v>0</v>
      </c>
      <c r="H37" s="49">
        <f>1000*'[29]4407'!F$185</f>
        <v>0</v>
      </c>
      <c r="I37" s="49">
        <f>1000*'[29]4407'!G$185</f>
        <v>0</v>
      </c>
      <c r="J37" s="49">
        <f>1000*'[29]4407'!H$185</f>
        <v>0</v>
      </c>
      <c r="K37" s="49">
        <f>1000*'[29]4407'!I$185</f>
        <v>0</v>
      </c>
      <c r="L37" s="49">
        <f>1000*'[29]4407'!J$185</f>
        <v>8.8439999999999994E-3</v>
      </c>
      <c r="M37" s="49">
        <f>1000*'[29]4407'!K$185</f>
        <v>0</v>
      </c>
      <c r="N37" s="49">
        <f>1000*'[29]4407'!L$185</f>
        <v>0</v>
      </c>
      <c r="O37" s="53">
        <f>1000*'[29]4407'!M$185</f>
        <v>0</v>
      </c>
    </row>
    <row r="38" spans="2:15" ht="13">
      <c r="B38" s="4">
        <f t="shared" si="10"/>
        <v>2022</v>
      </c>
      <c r="C38" s="51">
        <f t="shared" si="9"/>
        <v>4.9679999999999993E-3</v>
      </c>
      <c r="D38" s="52">
        <f>1000*'[30]4407'!B$185</f>
        <v>0</v>
      </c>
      <c r="E38" s="49">
        <f>1000*'[30]4407'!C$185</f>
        <v>0</v>
      </c>
      <c r="F38" s="49">
        <f>1000*'[30]4407'!D$185</f>
        <v>0</v>
      </c>
      <c r="G38" s="49">
        <f>1000*'[30]4407'!E$185</f>
        <v>0</v>
      </c>
      <c r="H38" s="49">
        <f>1000*'[30]4407'!F$185</f>
        <v>0</v>
      </c>
      <c r="I38" s="49">
        <f>1000*'[30]4407'!G$185</f>
        <v>0</v>
      </c>
      <c r="J38" s="49">
        <f>1000*'[30]4407'!H$185</f>
        <v>0</v>
      </c>
      <c r="K38" s="49">
        <f>1000*'[30]4407'!I$185</f>
        <v>0</v>
      </c>
      <c r="L38" s="49">
        <f>1000*'[30]4407'!J$185</f>
        <v>0</v>
      </c>
      <c r="M38" s="49">
        <f>1000*'[30]4407'!K$185</f>
        <v>0</v>
      </c>
      <c r="N38" s="49">
        <f>1000*'[30]4407'!L$185</f>
        <v>0</v>
      </c>
      <c r="O38" s="53">
        <f>1000*'[30]4407'!M$185</f>
        <v>4.9679999999999993E-3</v>
      </c>
    </row>
    <row r="39" spans="2:15" ht="13">
      <c r="B39" s="4">
        <f t="shared" si="10"/>
        <v>2023</v>
      </c>
      <c r="C39" s="51">
        <f t="shared" si="9"/>
        <v>0</v>
      </c>
      <c r="D39" s="52">
        <f>1000*'[31]4407'!B$185</f>
        <v>0</v>
      </c>
      <c r="E39" s="49">
        <f>1000*'[31]4407'!C$185</f>
        <v>0</v>
      </c>
      <c r="F39" s="49">
        <f>1000*'[31]4407'!D$185</f>
        <v>0</v>
      </c>
      <c r="G39" s="49">
        <f>1000*'[31]4407'!E$185</f>
        <v>0</v>
      </c>
      <c r="H39" s="49">
        <f>1000*'[31]4407'!F$185</f>
        <v>0</v>
      </c>
      <c r="I39" s="49">
        <f>1000*'[31]4407'!G$185</f>
        <v>0</v>
      </c>
      <c r="J39" s="49">
        <f>1000*'[31]4407'!H$185</f>
        <v>0</v>
      </c>
      <c r="K39" s="49">
        <f>1000*'[31]4407'!I$185</f>
        <v>0</v>
      </c>
      <c r="L39" s="49">
        <f>1000*'[31]4407'!J$185</f>
        <v>0</v>
      </c>
      <c r="M39" s="49">
        <f>1000*'[31]4407'!K$185</f>
        <v>0</v>
      </c>
      <c r="N39" s="49">
        <f>1000*'[31]4407'!L$185</f>
        <v>0</v>
      </c>
      <c r="O39" s="90">
        <f>1000*'[31]4407'!M$185</f>
        <v>0</v>
      </c>
    </row>
    <row r="40" spans="2:15" ht="13.5" thickBot="1">
      <c r="B40" s="4">
        <f t="shared" si="10"/>
        <v>2024</v>
      </c>
      <c r="C40" s="51">
        <f t="shared" ref="C40" si="11">SUM(D40:O40)</f>
        <v>9.3500000000000007E-4</v>
      </c>
      <c r="D40" s="52">
        <f>1000*'[32]4407'!B$185</f>
        <v>0</v>
      </c>
      <c r="E40" s="49">
        <f>1000*'[32]4407'!C$185</f>
        <v>0</v>
      </c>
      <c r="F40" s="49">
        <f>1000*'[32]4407'!D$185</f>
        <v>0</v>
      </c>
      <c r="G40" s="49">
        <f>1000*'[32]4407'!E$185</f>
        <v>0</v>
      </c>
      <c r="H40" s="49">
        <f>1000*'[32]4407'!F$185</f>
        <v>0</v>
      </c>
      <c r="I40" s="49">
        <f>1000*'[32]4407'!G$185</f>
        <v>0</v>
      </c>
      <c r="J40" s="49">
        <f>1000*'[32]4407'!H$185</f>
        <v>0</v>
      </c>
      <c r="K40" s="49">
        <f>1000*'[32]4407'!I$185</f>
        <v>0</v>
      </c>
      <c r="L40" s="49">
        <f>1000*'[32]4407'!J$185</f>
        <v>9.3500000000000007E-4</v>
      </c>
      <c r="M40" s="49">
        <f>1000*'[32]4407'!K$185</f>
        <v>0</v>
      </c>
      <c r="N40" s="49">
        <f>1000*'[32]4407'!L$185</f>
        <v>0</v>
      </c>
      <c r="O40" s="96">
        <f>1000*'[32]4407'!M$185</f>
        <v>0</v>
      </c>
    </row>
    <row r="41" spans="2:15" ht="13.5" hidden="1" thickBot="1">
      <c r="B41" s="4">
        <f t="shared" si="10"/>
        <v>2025</v>
      </c>
      <c r="C41" s="51">
        <f t="shared" ref="C41" si="12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6" si="13">SUM(D43:O43)</f>
        <v>0.11767</v>
      </c>
      <c r="D43" s="9">
        <f>'[2]4407'!O$185</f>
        <v>0</v>
      </c>
      <c r="E43" s="9">
        <f>'[2]4407'!P$185</f>
        <v>0</v>
      </c>
      <c r="F43" s="9">
        <f>'[2]4407'!Q$185</f>
        <v>0</v>
      </c>
      <c r="G43" s="9">
        <f>'[2]4407'!R$185</f>
        <v>0</v>
      </c>
      <c r="H43" s="9">
        <f>'[2]4407'!S$185</f>
        <v>0</v>
      </c>
      <c r="I43" s="9">
        <f>'[2]4407'!T$185</f>
        <v>0</v>
      </c>
      <c r="J43" s="9">
        <f>'[2]4407'!U$185</f>
        <v>0</v>
      </c>
      <c r="K43" s="9">
        <f>'[2]4407'!V$185</f>
        <v>0</v>
      </c>
      <c r="L43" s="9">
        <f>'[2]4407'!W$185</f>
        <v>1.9938999999999998E-2</v>
      </c>
      <c r="M43" s="9">
        <f>'[2]4407'!X$185</f>
        <v>4.0249E-2</v>
      </c>
      <c r="N43" s="9">
        <f>'[2]4407'!Y$185</f>
        <v>2.2370999999999999E-2</v>
      </c>
      <c r="O43" s="13">
        <f>'[2]4407'!Z$185</f>
        <v>3.5110999999999996E-2</v>
      </c>
    </row>
    <row r="44" spans="2:15" ht="13">
      <c r="B44" s="4">
        <f t="shared" ref="B44:B55" si="14">1+B43</f>
        <v>2006</v>
      </c>
      <c r="C44" s="14">
        <f t="shared" si="13"/>
        <v>2.0539969999999999</v>
      </c>
      <c r="D44" s="9">
        <f>'[3]4407'!O$185</f>
        <v>8.3279999999999993E-2</v>
      </c>
      <c r="E44" s="9">
        <f>'[3]4407'!P$185</f>
        <v>0</v>
      </c>
      <c r="F44" s="9">
        <f>'[3]4407'!Q$185</f>
        <v>0</v>
      </c>
      <c r="G44" s="9">
        <f>'[3]4407'!R$185</f>
        <v>0</v>
      </c>
      <c r="H44" s="9">
        <f>'[3]4407'!S$185</f>
        <v>2.4483999999999999E-2</v>
      </c>
      <c r="I44" s="9">
        <f>'[3]4407'!T$185</f>
        <v>6.2635999999999997E-2</v>
      </c>
      <c r="J44" s="9">
        <f>'[3]4407'!U$185</f>
        <v>9.4760999999999998E-2</v>
      </c>
      <c r="K44" s="9">
        <f>'[3]4407'!V$185</f>
        <v>0.367172</v>
      </c>
      <c r="L44" s="9">
        <f>'[3]4407'!W$185</f>
        <v>0.25778999999999996</v>
      </c>
      <c r="M44" s="9">
        <f>'[3]4407'!X$185</f>
        <v>0.40609200000000001</v>
      </c>
      <c r="N44" s="9">
        <f>'[3]4407'!Y$185</f>
        <v>0.39975499999999997</v>
      </c>
      <c r="O44" s="13">
        <f>'[3]4407'!Z$185</f>
        <v>0.35802699999999998</v>
      </c>
    </row>
    <row r="45" spans="2:15" ht="13">
      <c r="B45" s="4">
        <f t="shared" si="14"/>
        <v>2007</v>
      </c>
      <c r="C45" s="14">
        <f t="shared" si="13"/>
        <v>0.44545900000000005</v>
      </c>
      <c r="D45" s="9">
        <f>'[4]4407'!O$185</f>
        <v>0.16433200000000001</v>
      </c>
      <c r="E45" s="9">
        <f>'[4]4407'!P$185</f>
        <v>0</v>
      </c>
      <c r="F45" s="9">
        <f>'[4]4407'!Q$185</f>
        <v>0.14249199999999998</v>
      </c>
      <c r="G45" s="9">
        <f>'[4]4407'!R$185</f>
        <v>4.1262E-2</v>
      </c>
      <c r="H45" s="9">
        <f>'[4]4407'!S$185</f>
        <v>4.8652000000000001E-2</v>
      </c>
      <c r="I45" s="9">
        <f>'[4]4407'!T$185</f>
        <v>2.3875999999999998E-2</v>
      </c>
      <c r="J45" s="9">
        <f>'[4]4407'!U$185</f>
        <v>2.4844999999999999E-2</v>
      </c>
      <c r="K45" s="9">
        <f>'[4]4407'!V$185</f>
        <v>0</v>
      </c>
      <c r="L45" s="9">
        <f>'[4]4407'!W$185</f>
        <v>0</v>
      </c>
      <c r="M45" s="9">
        <f>'[4]4407'!X$185</f>
        <v>0</v>
      </c>
      <c r="N45" s="9">
        <f>'[4]4407'!Y$185</f>
        <v>0</v>
      </c>
      <c r="O45" s="13">
        <f>'[4]4407'!Z$185</f>
        <v>0</v>
      </c>
    </row>
    <row r="46" spans="2:15" ht="13">
      <c r="B46" s="4">
        <f t="shared" si="14"/>
        <v>2008</v>
      </c>
      <c r="C46" s="14">
        <f t="shared" si="13"/>
        <v>0.10818700000000001</v>
      </c>
      <c r="D46" s="9">
        <f>'[5]4407'!O$185</f>
        <v>1.3559E-2</v>
      </c>
      <c r="E46" s="9">
        <f>'[5]4407'!P$185</f>
        <v>0</v>
      </c>
      <c r="F46" s="9">
        <f>'[5]4407'!Q$185</f>
        <v>0</v>
      </c>
      <c r="G46" s="9">
        <f>'[5]4407'!R$185</f>
        <v>0</v>
      </c>
      <c r="H46" s="9">
        <f>'[5]4407'!S$185</f>
        <v>0</v>
      </c>
      <c r="I46" s="9">
        <f>'[5]4407'!T$185</f>
        <v>3.2847999999999995E-2</v>
      </c>
      <c r="J46" s="9">
        <f>'[5]4407'!U$185</f>
        <v>4.2296E-2</v>
      </c>
      <c r="K46" s="9">
        <f>'[5]4407'!V$185</f>
        <v>1.7696E-2</v>
      </c>
      <c r="L46" s="9">
        <f>'[5]4407'!W$185</f>
        <v>0</v>
      </c>
      <c r="M46" s="9">
        <f>'[5]4407'!X$185</f>
        <v>1.7879999999999999E-3</v>
      </c>
      <c r="N46" s="9">
        <f>'[5]4407'!Y$185</f>
        <v>0</v>
      </c>
      <c r="O46" s="13">
        <f>'[5]4407'!Z$185</f>
        <v>0</v>
      </c>
    </row>
    <row r="47" spans="2:15" ht="13">
      <c r="B47" s="4">
        <f t="shared" si="14"/>
        <v>2009</v>
      </c>
      <c r="C47" s="14">
        <f t="shared" si="13"/>
        <v>0.10322099999999998</v>
      </c>
      <c r="D47" s="9">
        <f>'[6]4407'!O$185</f>
        <v>0</v>
      </c>
      <c r="E47" s="9">
        <f>'[6]4407'!P$185</f>
        <v>2.0367E-2</v>
      </c>
      <c r="F47" s="9">
        <f>'[6]4407'!Q$185</f>
        <v>0</v>
      </c>
      <c r="G47" s="9">
        <f>'[6]4407'!R$185</f>
        <v>0</v>
      </c>
      <c r="H47" s="9">
        <f>'[6]4407'!S$185</f>
        <v>0</v>
      </c>
      <c r="I47" s="9">
        <f>'[6]4407'!T$185</f>
        <v>3.8238999999999995E-2</v>
      </c>
      <c r="J47" s="9">
        <f>'[6]4407'!U$185</f>
        <v>1.1365E-2</v>
      </c>
      <c r="K47" s="9">
        <f>'[6]4407'!V$185</f>
        <v>0</v>
      </c>
      <c r="L47" s="9">
        <f>'[6]4407'!W$185</f>
        <v>0</v>
      </c>
      <c r="M47" s="9">
        <f>'[6]4407'!X$185</f>
        <v>0</v>
      </c>
      <c r="N47" s="9">
        <f>'[6]4407'!Y$185</f>
        <v>1.7314E-2</v>
      </c>
      <c r="O47" s="13">
        <f>'[6]4407'!Z$185</f>
        <v>1.5935999999999999E-2</v>
      </c>
    </row>
    <row r="48" spans="2:15" ht="13">
      <c r="B48" s="4">
        <f t="shared" si="14"/>
        <v>2010</v>
      </c>
      <c r="C48" s="14">
        <f t="shared" si="13"/>
        <v>0.32080500000000001</v>
      </c>
      <c r="D48" s="9">
        <f>'[7]4407'!O$185</f>
        <v>0</v>
      </c>
      <c r="E48" s="9">
        <f>'[7]4407'!P$185</f>
        <v>0</v>
      </c>
      <c r="F48" s="9">
        <f>'[7]4407'!Q$185</f>
        <v>7.9659999999999991E-3</v>
      </c>
      <c r="G48" s="9">
        <f>'[7]4407'!R$185</f>
        <v>1.6308E-2</v>
      </c>
      <c r="H48" s="9">
        <f>'[7]4407'!S$185</f>
        <v>1.5127E-2</v>
      </c>
      <c r="I48" s="9">
        <f>'[7]4407'!T$185</f>
        <v>1.1550999999999999E-2</v>
      </c>
      <c r="J48" s="9">
        <f>'[7]4407'!U$185</f>
        <v>5.3280000000000001E-2</v>
      </c>
      <c r="K48" s="9">
        <f>'[7]4407'!V$185</f>
        <v>3.4249999999999996E-2</v>
      </c>
      <c r="L48" s="9">
        <f>'[7]4407'!W$185</f>
        <v>6.3392999999999991E-2</v>
      </c>
      <c r="M48" s="9">
        <f>'[7]4407'!X$185</f>
        <v>4.8160999999999995E-2</v>
      </c>
      <c r="N48" s="9">
        <f>'[7]4407'!Y$185</f>
        <v>5.1781000000000001E-2</v>
      </c>
      <c r="O48" s="13">
        <f>'[7]4407'!Z$185</f>
        <v>1.8987999999999998E-2</v>
      </c>
    </row>
    <row r="49" spans="2:15" ht="13">
      <c r="B49" s="4">
        <f t="shared" si="14"/>
        <v>2011</v>
      </c>
      <c r="C49" s="14">
        <f t="shared" si="13"/>
        <v>1.2279529999999999</v>
      </c>
      <c r="D49" s="9">
        <f>'[8]4407'!O$185</f>
        <v>4.7511999999999999E-2</v>
      </c>
      <c r="E49" s="9">
        <f>'[8]4407'!P$185</f>
        <v>9.7008999999999998E-2</v>
      </c>
      <c r="F49" s="9">
        <f>'[8]4407'!Q$185</f>
        <v>4.3258999999999999E-2</v>
      </c>
      <c r="G49" s="9">
        <f>'[8]4407'!R$185</f>
        <v>4.0027E-2</v>
      </c>
      <c r="H49" s="9">
        <f>'[8]4407'!S$185</f>
        <v>6.7329E-2</v>
      </c>
      <c r="I49" s="9">
        <f>'[8]4407'!T$185</f>
        <v>2.8523999999999997E-2</v>
      </c>
      <c r="J49" s="9">
        <f>'[8]4407'!U$185</f>
        <v>9.4559999999999991E-2</v>
      </c>
      <c r="K49" s="9">
        <f>'[8]4407'!V$185</f>
        <v>0.21954099999999999</v>
      </c>
      <c r="L49" s="9">
        <f>'[8]4407'!W$185</f>
        <v>0.17365700000000001</v>
      </c>
      <c r="M49" s="9">
        <f>'[8]4407'!X$185</f>
        <v>0.207736</v>
      </c>
      <c r="N49" s="9">
        <f>'[8]4407'!Y$185</f>
        <v>2.7208999999999997E-2</v>
      </c>
      <c r="O49" s="13">
        <f>'[8]4407'!Z$185</f>
        <v>0.18159</v>
      </c>
    </row>
    <row r="50" spans="2:15" ht="13">
      <c r="B50" s="4">
        <f t="shared" si="14"/>
        <v>2012</v>
      </c>
      <c r="C50" s="14">
        <f t="shared" si="13"/>
        <v>0.16813299999999998</v>
      </c>
      <c r="D50" s="9">
        <f>'[9]4407'!O$185</f>
        <v>3.2751999999999996E-2</v>
      </c>
      <c r="E50" s="9">
        <f>'[9]4407'!P$185</f>
        <v>2.0923999999999998E-2</v>
      </c>
      <c r="F50" s="9">
        <f>'[9]4407'!Q$185</f>
        <v>5.4161999999999995E-2</v>
      </c>
      <c r="G50" s="9">
        <f>'[9]4407'!R$185</f>
        <v>2.0937000000000001E-2</v>
      </c>
      <c r="H50" s="9">
        <f>'[9]4407'!S$185</f>
        <v>0</v>
      </c>
      <c r="I50" s="9">
        <f>'[9]4407'!T$185</f>
        <v>0</v>
      </c>
      <c r="J50" s="9">
        <f>'[9]4407'!U$185</f>
        <v>0</v>
      </c>
      <c r="K50" s="9">
        <f>'[9]4407'!V$185</f>
        <v>2.8988E-2</v>
      </c>
      <c r="L50" s="9">
        <f>'[9]4407'!W$185</f>
        <v>1.0369999999999999E-2</v>
      </c>
      <c r="M50" s="9">
        <f>'[9]4407'!X$185</f>
        <v>0</v>
      </c>
      <c r="N50" s="9">
        <f>'[9]4407'!Y$185</f>
        <v>0</v>
      </c>
      <c r="O50" s="13">
        <f>'[9]4407'!Z$185</f>
        <v>0</v>
      </c>
    </row>
    <row r="51" spans="2:15" ht="13">
      <c r="B51" s="4">
        <f t="shared" si="14"/>
        <v>2013</v>
      </c>
      <c r="C51" s="14">
        <f t="shared" si="13"/>
        <v>0.385407</v>
      </c>
      <c r="D51" s="9">
        <f>'[10]4407'!O$185</f>
        <v>6.1760999999999996E-2</v>
      </c>
      <c r="E51" s="9">
        <f>'[10]4407'!P$185</f>
        <v>3.9685999999999999E-2</v>
      </c>
      <c r="F51" s="9">
        <f>'[10]4407'!Q$185</f>
        <v>4.7654999999999996E-2</v>
      </c>
      <c r="G51" s="9">
        <f>'[10]4407'!R$185</f>
        <v>2.3448E-2</v>
      </c>
      <c r="H51" s="9">
        <f>'[10]4407'!S$185</f>
        <v>1.5266E-2</v>
      </c>
      <c r="I51" s="9">
        <f>'[10]4407'!T$185</f>
        <v>0</v>
      </c>
      <c r="J51" s="9">
        <f>'[10]4407'!U$185</f>
        <v>6.0872999999999997E-2</v>
      </c>
      <c r="K51" s="9">
        <f>'[10]4407'!V$185</f>
        <v>2.3078999999999999E-2</v>
      </c>
      <c r="L51" s="9">
        <f>'[10]4407'!W$185</f>
        <v>2.8995E-2</v>
      </c>
      <c r="M51" s="9">
        <f>'[10]4407'!X$185</f>
        <v>0</v>
      </c>
      <c r="N51" s="9">
        <f>'[10]4407'!Y$185</f>
        <v>2.5819999999999999E-2</v>
      </c>
      <c r="O51" s="13">
        <f>'[10]4407'!Z$185</f>
        <v>5.8823999999999994E-2</v>
      </c>
    </row>
    <row r="52" spans="2:15" ht="13">
      <c r="B52" s="4">
        <f t="shared" si="14"/>
        <v>2014</v>
      </c>
      <c r="C52" s="14">
        <f t="shared" si="13"/>
        <v>0.34681499999999993</v>
      </c>
      <c r="D52" s="6">
        <f>'[11]4407'!O$185</f>
        <v>5.6367999999999994E-2</v>
      </c>
      <c r="E52" s="6">
        <f>'[11]4407'!P$185</f>
        <v>2.7134999999999999E-2</v>
      </c>
      <c r="F52" s="6">
        <f>'[11]4407'!Q$185</f>
        <v>0</v>
      </c>
      <c r="G52" s="6">
        <f>'[11]4407'!R$185</f>
        <v>5.4275999999999998E-2</v>
      </c>
      <c r="H52" s="6">
        <f>'[11]4407'!S$185</f>
        <v>0</v>
      </c>
      <c r="I52" s="6">
        <f>'[11]4407'!T$185</f>
        <v>8.5922999999999999E-2</v>
      </c>
      <c r="J52" s="6">
        <f>'[11]4407'!U$185</f>
        <v>4.44E-4</v>
      </c>
      <c r="K52" s="6">
        <f>'[11]4407'!V$185</f>
        <v>0</v>
      </c>
      <c r="L52" s="6">
        <f>'[11]4407'!W$185</f>
        <v>3.8882E-2</v>
      </c>
      <c r="M52" s="6">
        <f>'[11]4407'!X$185</f>
        <v>0</v>
      </c>
      <c r="N52" s="6">
        <f>'[11]4407'!Y$185</f>
        <v>4.7427999999999998E-2</v>
      </c>
      <c r="O52" s="15">
        <f>'[11]4407'!Z$185</f>
        <v>3.6358999999999995E-2</v>
      </c>
    </row>
    <row r="53" spans="2:15" ht="13">
      <c r="B53" s="4">
        <f t="shared" si="14"/>
        <v>2015</v>
      </c>
      <c r="C53" s="14">
        <f t="shared" si="13"/>
        <v>0.45632</v>
      </c>
      <c r="D53" s="6">
        <f>'[12]4407'!O$185</f>
        <v>0</v>
      </c>
      <c r="E53" s="6">
        <f>'[12]4407'!P$185</f>
        <v>0</v>
      </c>
      <c r="F53" s="6">
        <f>'[12]4407'!Q$185</f>
        <v>9.3567999999999998E-2</v>
      </c>
      <c r="G53" s="6">
        <f>'[12]4407'!R$185</f>
        <v>0.108857</v>
      </c>
      <c r="H53" s="6">
        <f>'[12]4407'!S$185</f>
        <v>5.6934999999999999E-2</v>
      </c>
      <c r="I53" s="6">
        <f>'[12]4407'!T$185</f>
        <v>0</v>
      </c>
      <c r="J53" s="6">
        <f>'[12]4407'!U$185</f>
        <v>6.5463999999999994E-2</v>
      </c>
      <c r="K53" s="6">
        <f>'[12]4407'!V$185</f>
        <v>8.9201000000000003E-2</v>
      </c>
      <c r="L53" s="6">
        <f>'[12]4407'!W$185</f>
        <v>2.2404999999999998E-2</v>
      </c>
      <c r="M53" s="6">
        <f>'[12]4407'!X$185</f>
        <v>1.9889999999999998E-2</v>
      </c>
      <c r="N53" s="6">
        <f>'[12]4407'!Y$185</f>
        <v>0</v>
      </c>
      <c r="O53" s="15">
        <f>'[12]4407'!Z$185</f>
        <v>0</v>
      </c>
    </row>
    <row r="54" spans="2:15" ht="13">
      <c r="B54" s="4">
        <f t="shared" si="14"/>
        <v>2016</v>
      </c>
      <c r="C54" s="14">
        <f t="shared" si="13"/>
        <v>5.4018999999999998E-2</v>
      </c>
      <c r="D54" s="6">
        <f>'[13]4407'!O$185</f>
        <v>0</v>
      </c>
      <c r="E54" s="6">
        <f>'[13]4407'!P$185</f>
        <v>0</v>
      </c>
      <c r="F54" s="6">
        <f>'[13]4407'!Q$185</f>
        <v>1.9241999999999999E-2</v>
      </c>
      <c r="G54" s="6">
        <f>'[13]4407'!R$185</f>
        <v>0</v>
      </c>
      <c r="H54" s="6">
        <f>'[13]4407'!S$185</f>
        <v>0</v>
      </c>
      <c r="I54" s="6">
        <f>'[13]4407'!T$185</f>
        <v>0</v>
      </c>
      <c r="J54" s="6">
        <f>'[13]4407'!U$185</f>
        <v>0</v>
      </c>
      <c r="K54" s="6">
        <f>'[13]4407'!V$185</f>
        <v>0</v>
      </c>
      <c r="L54" s="6">
        <f>'[13]4407'!W$185</f>
        <v>3.4776999999999995E-2</v>
      </c>
      <c r="M54" s="6">
        <f>'[13]4407'!X$185</f>
        <v>0</v>
      </c>
      <c r="N54" s="6">
        <f>'[13]4407'!Y$185</f>
        <v>0</v>
      </c>
      <c r="O54" s="15">
        <f>'[13]4407'!Z$185</f>
        <v>0</v>
      </c>
    </row>
    <row r="55" spans="2:15" ht="13">
      <c r="B55" s="4">
        <f t="shared" si="14"/>
        <v>2017</v>
      </c>
      <c r="C55" s="14">
        <f t="shared" si="13"/>
        <v>7.7288999999999997E-2</v>
      </c>
      <c r="D55" s="6">
        <f>'[14]4407'!O$185</f>
        <v>1.8262999999999998E-2</v>
      </c>
      <c r="E55" s="6">
        <f>'[14]4407'!P$185</f>
        <v>0</v>
      </c>
      <c r="F55" s="6">
        <f>'[14]4407'!Q$185</f>
        <v>1.8941E-2</v>
      </c>
      <c r="G55" s="6">
        <f>'[14]4407'!R$185</f>
        <v>0</v>
      </c>
      <c r="H55" s="6">
        <f>'[14]4407'!S$185</f>
        <v>2.5423999999999999E-2</v>
      </c>
      <c r="I55" s="6">
        <f>'[14]4407'!T$185</f>
        <v>1.4660999999999999E-2</v>
      </c>
      <c r="J55" s="6">
        <f>'[14]4407'!U$185</f>
        <v>0</v>
      </c>
      <c r="K55" s="6">
        <f>'[14]4407'!V$185</f>
        <v>0</v>
      </c>
      <c r="L55" s="6">
        <f>'[14]4407'!W$185</f>
        <v>0</v>
      </c>
      <c r="M55" s="6">
        <f>'[14]4407'!X$185</f>
        <v>0</v>
      </c>
      <c r="N55" s="6">
        <f>'[14]4407'!Y$185</f>
        <v>0</v>
      </c>
      <c r="O55" s="15">
        <f>'[14]4407'!Z$185</f>
        <v>0</v>
      </c>
    </row>
    <row r="56" spans="2:15" ht="13">
      <c r="B56" s="4">
        <f>1+B55</f>
        <v>2018</v>
      </c>
      <c r="C56" s="14">
        <f t="shared" si="13"/>
        <v>7.8231999999999996E-2</v>
      </c>
      <c r="D56" s="6">
        <f>'[15]4407'!O$185</f>
        <v>0</v>
      </c>
      <c r="E56" s="6">
        <f>'[15]4407'!P$185</f>
        <v>0</v>
      </c>
      <c r="F56" s="6">
        <f>'[15]4407'!Q$185</f>
        <v>0</v>
      </c>
      <c r="G56" s="6">
        <f>'[15]4407'!R$185</f>
        <v>7.3949999999999997E-3</v>
      </c>
      <c r="H56" s="6">
        <f>'[15]4407'!S$185</f>
        <v>7.0836999999999997E-2</v>
      </c>
      <c r="I56" s="6">
        <f>'[15]4407'!T$185</f>
        <v>0</v>
      </c>
      <c r="J56" s="6">
        <f>'[15]4407'!U$185</f>
        <v>0</v>
      </c>
      <c r="K56" s="6">
        <f>'[15]4407'!V$185</f>
        <v>0</v>
      </c>
      <c r="L56" s="6">
        <f>'[15]4407'!W$185</f>
        <v>0</v>
      </c>
      <c r="M56" s="6">
        <f>'[15]4407'!X$185</f>
        <v>0</v>
      </c>
      <c r="N56" s="6">
        <f>'[15]4407'!Y$185</f>
        <v>0</v>
      </c>
      <c r="O56" s="15">
        <f>'[15]4407'!Z$185</f>
        <v>0</v>
      </c>
    </row>
    <row r="57" spans="2:15" ht="13">
      <c r="B57" s="4">
        <f>1+B56</f>
        <v>2019</v>
      </c>
      <c r="C57" s="14">
        <f t="shared" ref="C57" si="15">SUM(D57:O57)</f>
        <v>3.2711999999999998E-2</v>
      </c>
      <c r="D57" s="9">
        <f>'[16]4407'!O$185</f>
        <v>3.2711999999999998E-2</v>
      </c>
      <c r="E57" s="9">
        <f>'[16]4407'!P$185</f>
        <v>0</v>
      </c>
      <c r="F57" s="9">
        <f>'[16]4407'!Q$185</f>
        <v>0</v>
      </c>
      <c r="G57" s="9">
        <f>'[16]4407'!R$185</f>
        <v>0</v>
      </c>
      <c r="H57" s="9">
        <f>'[16]4407'!S$185</f>
        <v>0</v>
      </c>
      <c r="I57" s="9">
        <f>'[16]4407'!T$185</f>
        <v>0</v>
      </c>
      <c r="J57" s="9">
        <f>'[16]4407'!U$185</f>
        <v>0</v>
      </c>
      <c r="K57" s="9">
        <f>'[16]4407'!V$185</f>
        <v>0</v>
      </c>
      <c r="L57" s="9">
        <f>'[16]4407'!W$185</f>
        <v>0</v>
      </c>
      <c r="M57" s="9">
        <f>'[16]4407'!X$185</f>
        <v>0</v>
      </c>
      <c r="N57" s="9">
        <f>'[16]4407'!Y$185</f>
        <v>0</v>
      </c>
      <c r="O57" s="13">
        <f>'[16]4407'!Z$185</f>
        <v>0</v>
      </c>
    </row>
    <row r="58" spans="2:15" ht="13">
      <c r="B58" s="4">
        <f>1+B57</f>
        <v>2020</v>
      </c>
      <c r="C58" s="14">
        <f>SUM(D58:O58)</f>
        <v>0.43681799999999993</v>
      </c>
      <c r="D58" s="79">
        <f>'[17]4407'!O$185</f>
        <v>0</v>
      </c>
      <c r="E58" s="79">
        <f>'[17]4407'!P$185</f>
        <v>2.2530999999999999E-2</v>
      </c>
      <c r="F58" s="9">
        <f>'[17]4407'!Q$185</f>
        <v>0</v>
      </c>
      <c r="G58" s="9">
        <f>'[17]4407'!R$185</f>
        <v>0.15625699999999998</v>
      </c>
      <c r="H58" s="9">
        <f>'[17]4407'!S$185</f>
        <v>0</v>
      </c>
      <c r="I58" s="9">
        <f>'[17]4407'!T$185</f>
        <v>0</v>
      </c>
      <c r="J58" s="9">
        <f>'[17]4407'!U$185</f>
        <v>0.25802999999999998</v>
      </c>
      <c r="K58" s="9">
        <f>'[17]4407'!V$185</f>
        <v>0</v>
      </c>
      <c r="L58" s="9">
        <f>'[17]4407'!W$185</f>
        <v>0</v>
      </c>
      <c r="M58" s="9">
        <f>'[17]4407'!X$185</f>
        <v>0</v>
      </c>
      <c r="N58" s="9">
        <f>'[17]4407'!Y$185</f>
        <v>0</v>
      </c>
      <c r="O58" s="13">
        <f>'[17]4407'!Z$185</f>
        <v>0</v>
      </c>
    </row>
    <row r="59" spans="2:15" ht="13">
      <c r="B59" s="4">
        <f t="shared" ref="B59:B60" si="16">1+B58</f>
        <v>2021</v>
      </c>
      <c r="C59" s="14">
        <f t="shared" ref="C59:C61" si="17">SUM(D59:O59)</f>
        <v>0.234017</v>
      </c>
      <c r="D59" s="79">
        <f>'[18]4407'!O$185</f>
        <v>0</v>
      </c>
      <c r="E59" s="79">
        <f>'[18]4407'!P$185</f>
        <v>0</v>
      </c>
      <c r="F59" s="9">
        <f>'[18]4407'!Q$185</f>
        <v>1.0553E-2</v>
      </c>
      <c r="G59" s="9">
        <f>'[18]4407'!R$185</f>
        <v>0</v>
      </c>
      <c r="H59" s="9">
        <f>'[18]4407'!S$185</f>
        <v>0</v>
      </c>
      <c r="I59" s="9">
        <f>'[18]4407'!T$185</f>
        <v>0</v>
      </c>
      <c r="J59" s="9">
        <f>'[18]4407'!U$185</f>
        <v>0</v>
      </c>
      <c r="K59" s="9">
        <f>'[18]4407'!V$185</f>
        <v>0</v>
      </c>
      <c r="L59" s="9">
        <f>'[18]4407'!W$185</f>
        <v>0.223464</v>
      </c>
      <c r="M59" s="9">
        <f>'[18]4407'!X$185</f>
        <v>0</v>
      </c>
      <c r="N59" s="9">
        <f>'[18]4407'!Y$185</f>
        <v>0</v>
      </c>
      <c r="O59" s="13">
        <f>'[18]4407'!Z$185</f>
        <v>0</v>
      </c>
    </row>
    <row r="60" spans="2:15" ht="13">
      <c r="B60" s="4">
        <f t="shared" si="16"/>
        <v>2022</v>
      </c>
      <c r="C60" s="14">
        <f t="shared" si="17"/>
        <v>0.144625</v>
      </c>
      <c r="D60" s="79">
        <f>'[19]4407'!O$185</f>
        <v>0</v>
      </c>
      <c r="E60" s="79">
        <f>'[19]4407'!P$185</f>
        <v>0</v>
      </c>
      <c r="F60" s="9">
        <f>'[19]4407'!Q$185</f>
        <v>0</v>
      </c>
      <c r="G60" s="9">
        <f>'[19]4407'!R$185</f>
        <v>0</v>
      </c>
      <c r="H60" s="9">
        <f>'[19]4407'!S$185</f>
        <v>0</v>
      </c>
      <c r="I60" s="9">
        <f>'[19]4407'!T$185</f>
        <v>0</v>
      </c>
      <c r="J60" s="9">
        <f>'[19]4407'!U$185</f>
        <v>0</v>
      </c>
      <c r="K60" s="9">
        <f>'[19]4407'!V$185</f>
        <v>0</v>
      </c>
      <c r="L60" s="9">
        <f>'[19]4407'!W$185</f>
        <v>0</v>
      </c>
      <c r="M60" s="9">
        <f>'[19]4407'!X$185</f>
        <v>0</v>
      </c>
      <c r="N60" s="9">
        <f>'[19]4407'!Y$185</f>
        <v>0</v>
      </c>
      <c r="O60" s="13">
        <f>'[19]4407'!Z$185</f>
        <v>0.144625</v>
      </c>
    </row>
    <row r="61" spans="2:15" ht="13">
      <c r="B61" s="4">
        <f>1+B60</f>
        <v>2023</v>
      </c>
      <c r="C61" s="14">
        <f t="shared" si="17"/>
        <v>0</v>
      </c>
      <c r="D61" s="79">
        <f>'[20]4407'!O$185</f>
        <v>0</v>
      </c>
      <c r="E61" s="79">
        <f>'[20]4407'!P$185</f>
        <v>0</v>
      </c>
      <c r="F61" s="79">
        <f>'[20]4407'!Q$185</f>
        <v>0</v>
      </c>
      <c r="G61" s="79">
        <f>'[20]4407'!R$185</f>
        <v>0</v>
      </c>
      <c r="H61" s="79">
        <f>'[20]4407'!S$185</f>
        <v>0</v>
      </c>
      <c r="I61" s="79">
        <f>'[20]4407'!T$185</f>
        <v>0</v>
      </c>
      <c r="J61" s="79">
        <f>'[20]4407'!U$185</f>
        <v>0</v>
      </c>
      <c r="K61" s="79">
        <f>'[20]4407'!V$185</f>
        <v>0</v>
      </c>
      <c r="L61" s="79">
        <f>'[20]4407'!W$185</f>
        <v>0</v>
      </c>
      <c r="M61" s="79">
        <f>'[20]4407'!X$185</f>
        <v>0</v>
      </c>
      <c r="N61" s="79">
        <f>'[20]4407'!Y$185</f>
        <v>0</v>
      </c>
      <c r="O61" s="13">
        <f>'[20]4407'!Z$185</f>
        <v>0</v>
      </c>
    </row>
    <row r="62" spans="2:15" ht="13.5" thickBot="1">
      <c r="B62" s="4">
        <f t="shared" ref="B62:B63" si="18">1+B61</f>
        <v>2024</v>
      </c>
      <c r="C62" s="14">
        <f t="shared" ref="C62" si="19">SUM(D62:O62)</f>
        <v>1.3146999999999999E-2</v>
      </c>
      <c r="D62" s="79">
        <f>'[21]4407'!O$185</f>
        <v>0</v>
      </c>
      <c r="E62" s="79">
        <f>'[21]4407'!P$185</f>
        <v>0</v>
      </c>
      <c r="F62" s="79">
        <f>'[21]4407'!Q$185</f>
        <v>0</v>
      </c>
      <c r="G62" s="79">
        <f>'[21]4407'!R$185</f>
        <v>0</v>
      </c>
      <c r="H62" s="79">
        <f>'[21]4407'!S$185</f>
        <v>0</v>
      </c>
      <c r="I62" s="79">
        <f>'[21]4407'!T$185</f>
        <v>0</v>
      </c>
      <c r="J62" s="79">
        <f>'[21]4407'!U$185</f>
        <v>0</v>
      </c>
      <c r="K62" s="79">
        <f>'[21]4407'!V$185</f>
        <v>0</v>
      </c>
      <c r="L62" s="79">
        <f>'[21]4407'!W$185</f>
        <v>1.3146999999999999E-2</v>
      </c>
      <c r="M62" s="79">
        <f>'[21]4407'!X$185</f>
        <v>0</v>
      </c>
      <c r="N62" s="79">
        <f>'[21]4407'!Y$185</f>
        <v>0</v>
      </c>
      <c r="O62" s="99">
        <f>'[21]4407'!Z$185</f>
        <v>0</v>
      </c>
    </row>
    <row r="63" spans="2:15" ht="13.5" hidden="1" thickBot="1">
      <c r="B63" s="4">
        <f t="shared" si="18"/>
        <v>2025</v>
      </c>
      <c r="C63" s="14">
        <f t="shared" ref="C63" si="20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1">IF(SUM(C43:C43)&lt;$A$1,"-",1000*C43/C8)</f>
        <v>-</v>
      </c>
      <c r="D65" s="70" t="str">
        <f t="shared" si="21"/>
        <v>-</v>
      </c>
      <c r="E65" s="9" t="str">
        <f t="shared" si="21"/>
        <v>-</v>
      </c>
      <c r="F65" s="9" t="str">
        <f t="shared" si="21"/>
        <v>-</v>
      </c>
      <c r="G65" s="9" t="str">
        <f t="shared" si="21"/>
        <v>-</v>
      </c>
      <c r="H65" s="9" t="str">
        <f t="shared" si="21"/>
        <v>-</v>
      </c>
      <c r="I65" s="9" t="str">
        <f t="shared" si="21"/>
        <v>-</v>
      </c>
      <c r="J65" s="9" t="str">
        <f t="shared" si="21"/>
        <v>-</v>
      </c>
      <c r="K65" s="9" t="str">
        <f t="shared" si="21"/>
        <v>-</v>
      </c>
      <c r="L65" s="9" t="str">
        <f t="shared" si="21"/>
        <v>-</v>
      </c>
      <c r="M65" s="9" t="str">
        <f t="shared" si="21"/>
        <v>-</v>
      </c>
      <c r="N65" s="9" t="str">
        <f t="shared" si="21"/>
        <v>-</v>
      </c>
      <c r="O65" s="13" t="str">
        <f t="shared" si="21"/>
        <v>-</v>
      </c>
    </row>
    <row r="66" spans="2:15" ht="13">
      <c r="B66" s="4">
        <f t="shared" ref="B66:B76" si="22">1+B65</f>
        <v>2006</v>
      </c>
      <c r="C66" s="14">
        <f t="shared" ref="C66:O66" si="23">IF(SUM(C44:C44)&lt;$A$1,"-",1000*C44/C9)</f>
        <v>701.98120300751873</v>
      </c>
      <c r="D66" s="70" t="str">
        <f t="shared" si="23"/>
        <v>-</v>
      </c>
      <c r="E66" s="9" t="str">
        <f t="shared" si="23"/>
        <v>-</v>
      </c>
      <c r="F66" s="9" t="str">
        <f t="shared" si="23"/>
        <v>-</v>
      </c>
      <c r="G66" s="9" t="str">
        <f t="shared" si="23"/>
        <v>-</v>
      </c>
      <c r="H66" s="9" t="str">
        <f t="shared" si="23"/>
        <v>-</v>
      </c>
      <c r="I66" s="9" t="str">
        <f t="shared" si="23"/>
        <v>-</v>
      </c>
      <c r="J66" s="9" t="str">
        <f t="shared" si="23"/>
        <v>-</v>
      </c>
      <c r="K66" s="9" t="str">
        <f t="shared" si="23"/>
        <v>-</v>
      </c>
      <c r="L66" s="9" t="str">
        <f t="shared" si="23"/>
        <v>-</v>
      </c>
      <c r="M66" s="9" t="str">
        <f t="shared" si="23"/>
        <v>-</v>
      </c>
      <c r="N66" s="9" t="str">
        <f t="shared" si="23"/>
        <v>-</v>
      </c>
      <c r="O66" s="13" t="str">
        <f t="shared" si="23"/>
        <v>-</v>
      </c>
    </row>
    <row r="67" spans="2:15" ht="13">
      <c r="B67" s="4">
        <f t="shared" si="22"/>
        <v>2007</v>
      </c>
      <c r="C67" s="14" t="str">
        <f t="shared" ref="C67:O67" si="24">IF(SUM(C45:C45)&lt;$A$1,"-",1000*C45/C10)</f>
        <v>-</v>
      </c>
      <c r="D67" s="70" t="str">
        <f t="shared" si="24"/>
        <v>-</v>
      </c>
      <c r="E67" s="9" t="str">
        <f t="shared" si="24"/>
        <v>-</v>
      </c>
      <c r="F67" s="9" t="str">
        <f t="shared" si="24"/>
        <v>-</v>
      </c>
      <c r="G67" s="9" t="str">
        <f t="shared" si="24"/>
        <v>-</v>
      </c>
      <c r="H67" s="9" t="str">
        <f t="shared" si="24"/>
        <v>-</v>
      </c>
      <c r="I67" s="9" t="str">
        <f t="shared" si="24"/>
        <v>-</v>
      </c>
      <c r="J67" s="9" t="str">
        <f t="shared" si="24"/>
        <v>-</v>
      </c>
      <c r="K67" s="9" t="str">
        <f t="shared" si="24"/>
        <v>-</v>
      </c>
      <c r="L67" s="9" t="str">
        <f t="shared" si="24"/>
        <v>-</v>
      </c>
      <c r="M67" s="9" t="str">
        <f t="shared" si="24"/>
        <v>-</v>
      </c>
      <c r="N67" s="9" t="str">
        <f t="shared" si="24"/>
        <v>-</v>
      </c>
      <c r="O67" s="13" t="str">
        <f t="shared" si="24"/>
        <v>-</v>
      </c>
    </row>
    <row r="68" spans="2:15" ht="13">
      <c r="B68" s="4">
        <f t="shared" si="22"/>
        <v>2008</v>
      </c>
      <c r="C68" s="14" t="str">
        <f t="shared" ref="C68:O68" si="25">IF(SUM(C46:C46)&lt;$A$1,"-",1000*C46/C11)</f>
        <v>-</v>
      </c>
      <c r="D68" s="70" t="str">
        <f t="shared" si="25"/>
        <v>-</v>
      </c>
      <c r="E68" s="9" t="str">
        <f t="shared" si="25"/>
        <v>-</v>
      </c>
      <c r="F68" s="9" t="str">
        <f t="shared" si="25"/>
        <v>-</v>
      </c>
      <c r="G68" s="9" t="str">
        <f t="shared" si="25"/>
        <v>-</v>
      </c>
      <c r="H68" s="9" t="str">
        <f t="shared" si="25"/>
        <v>-</v>
      </c>
      <c r="I68" s="9" t="str">
        <f t="shared" si="25"/>
        <v>-</v>
      </c>
      <c r="J68" s="9" t="str">
        <f t="shared" si="25"/>
        <v>-</v>
      </c>
      <c r="K68" s="9" t="str">
        <f t="shared" si="25"/>
        <v>-</v>
      </c>
      <c r="L68" s="9" t="str">
        <f t="shared" si="25"/>
        <v>-</v>
      </c>
      <c r="M68" s="9" t="str">
        <f t="shared" si="25"/>
        <v>-</v>
      </c>
      <c r="N68" s="9" t="str">
        <f t="shared" si="25"/>
        <v>-</v>
      </c>
      <c r="O68" s="13" t="str">
        <f t="shared" si="25"/>
        <v>-</v>
      </c>
    </row>
    <row r="69" spans="2:15" ht="13">
      <c r="B69" s="4">
        <f t="shared" si="22"/>
        <v>2009</v>
      </c>
      <c r="C69" s="14" t="str">
        <f t="shared" ref="C69:O69" si="26">IF(SUM(C47:C47)&lt;$A$1,"-",1000*C47/C12)</f>
        <v>-</v>
      </c>
      <c r="D69" s="70" t="str">
        <f t="shared" si="26"/>
        <v>-</v>
      </c>
      <c r="E69" s="9" t="str">
        <f t="shared" si="26"/>
        <v>-</v>
      </c>
      <c r="F69" s="9" t="str">
        <f t="shared" si="26"/>
        <v>-</v>
      </c>
      <c r="G69" s="9" t="str">
        <f t="shared" si="26"/>
        <v>-</v>
      </c>
      <c r="H69" s="9" t="str">
        <f t="shared" si="26"/>
        <v>-</v>
      </c>
      <c r="I69" s="9" t="str">
        <f t="shared" si="26"/>
        <v>-</v>
      </c>
      <c r="J69" s="9" t="str">
        <f t="shared" si="26"/>
        <v>-</v>
      </c>
      <c r="K69" s="9" t="str">
        <f t="shared" si="26"/>
        <v>-</v>
      </c>
      <c r="L69" s="9" t="str">
        <f t="shared" si="26"/>
        <v>-</v>
      </c>
      <c r="M69" s="9" t="str">
        <f t="shared" si="26"/>
        <v>-</v>
      </c>
      <c r="N69" s="9" t="str">
        <f t="shared" si="26"/>
        <v>-</v>
      </c>
      <c r="O69" s="13" t="str">
        <f t="shared" si="26"/>
        <v>-</v>
      </c>
    </row>
    <row r="70" spans="2:15" ht="13">
      <c r="B70" s="4">
        <f t="shared" si="22"/>
        <v>2010</v>
      </c>
      <c r="C70" s="14" t="str">
        <f t="shared" ref="C70:O70" si="27">IF(SUM(C48:C48)&lt;$A$1,"-",1000*C48/C13)</f>
        <v>-</v>
      </c>
      <c r="D70" s="70" t="str">
        <f t="shared" si="27"/>
        <v>-</v>
      </c>
      <c r="E70" s="9" t="str">
        <f t="shared" si="27"/>
        <v>-</v>
      </c>
      <c r="F70" s="9" t="str">
        <f t="shared" si="27"/>
        <v>-</v>
      </c>
      <c r="G70" s="9" t="str">
        <f t="shared" si="27"/>
        <v>-</v>
      </c>
      <c r="H70" s="9" t="str">
        <f t="shared" si="27"/>
        <v>-</v>
      </c>
      <c r="I70" s="9" t="str">
        <f t="shared" si="27"/>
        <v>-</v>
      </c>
      <c r="J70" s="9" t="str">
        <f t="shared" si="27"/>
        <v>-</v>
      </c>
      <c r="K70" s="9" t="str">
        <f t="shared" si="27"/>
        <v>-</v>
      </c>
      <c r="L70" s="9" t="str">
        <f t="shared" si="27"/>
        <v>-</v>
      </c>
      <c r="M70" s="9" t="str">
        <f t="shared" si="27"/>
        <v>-</v>
      </c>
      <c r="N70" s="9" t="str">
        <f t="shared" si="27"/>
        <v>-</v>
      </c>
      <c r="O70" s="13" t="str">
        <f t="shared" si="27"/>
        <v>-</v>
      </c>
    </row>
    <row r="71" spans="2:15" ht="13">
      <c r="B71" s="4">
        <f t="shared" si="22"/>
        <v>2011</v>
      </c>
      <c r="C71" s="14">
        <f t="shared" ref="C71:O71" si="28">IF(SUM(C49:C49)&lt;$A$1,"-",1000*C49/C14)</f>
        <v>911.11221033548441</v>
      </c>
      <c r="D71" s="70" t="str">
        <f t="shared" si="28"/>
        <v>-</v>
      </c>
      <c r="E71" s="9" t="str">
        <f t="shared" si="28"/>
        <v>-</v>
      </c>
      <c r="F71" s="9" t="str">
        <f t="shared" si="28"/>
        <v>-</v>
      </c>
      <c r="G71" s="9" t="str">
        <f t="shared" si="28"/>
        <v>-</v>
      </c>
      <c r="H71" s="9" t="str">
        <f t="shared" si="28"/>
        <v>-</v>
      </c>
      <c r="I71" s="9" t="str">
        <f t="shared" si="28"/>
        <v>-</v>
      </c>
      <c r="J71" s="9" t="str">
        <f t="shared" si="28"/>
        <v>-</v>
      </c>
      <c r="K71" s="9" t="str">
        <f t="shared" si="28"/>
        <v>-</v>
      </c>
      <c r="L71" s="9" t="str">
        <f t="shared" si="28"/>
        <v>-</v>
      </c>
      <c r="M71" s="9" t="str">
        <f t="shared" si="28"/>
        <v>-</v>
      </c>
      <c r="N71" s="9" t="str">
        <f t="shared" si="28"/>
        <v>-</v>
      </c>
      <c r="O71" s="13" t="str">
        <f t="shared" si="28"/>
        <v>-</v>
      </c>
    </row>
    <row r="72" spans="2:15" ht="13">
      <c r="B72" s="4">
        <f t="shared" si="22"/>
        <v>2012</v>
      </c>
      <c r="C72" s="14" t="str">
        <f t="shared" ref="C72:O72" si="29">IF(SUM(C50:C50)&lt;$A$1,"-",1000*C50/C15)</f>
        <v>-</v>
      </c>
      <c r="D72" s="70" t="str">
        <f t="shared" si="29"/>
        <v>-</v>
      </c>
      <c r="E72" s="9" t="str">
        <f t="shared" si="29"/>
        <v>-</v>
      </c>
      <c r="F72" s="9" t="str">
        <f t="shared" si="29"/>
        <v>-</v>
      </c>
      <c r="G72" s="9" t="str">
        <f t="shared" si="29"/>
        <v>-</v>
      </c>
      <c r="H72" s="9" t="str">
        <f t="shared" si="29"/>
        <v>-</v>
      </c>
      <c r="I72" s="9" t="str">
        <f t="shared" si="29"/>
        <v>-</v>
      </c>
      <c r="J72" s="9" t="str">
        <f t="shared" si="29"/>
        <v>-</v>
      </c>
      <c r="K72" s="9" t="str">
        <f t="shared" si="29"/>
        <v>-</v>
      </c>
      <c r="L72" s="9" t="str">
        <f t="shared" si="29"/>
        <v>-</v>
      </c>
      <c r="M72" s="9" t="str">
        <f t="shared" si="29"/>
        <v>-</v>
      </c>
      <c r="N72" s="9" t="str">
        <f t="shared" si="29"/>
        <v>-</v>
      </c>
      <c r="O72" s="13" t="str">
        <f t="shared" si="29"/>
        <v>-</v>
      </c>
    </row>
    <row r="73" spans="2:15" ht="13">
      <c r="B73" s="4">
        <f t="shared" si="22"/>
        <v>2013</v>
      </c>
      <c r="C73" s="14" t="str">
        <f t="shared" ref="C73:O73" si="30">IF(SUM(C51:C51)&lt;$A$1,"-",1000*C51/C16)</f>
        <v>-</v>
      </c>
      <c r="D73" s="70" t="str">
        <f t="shared" si="30"/>
        <v>-</v>
      </c>
      <c r="E73" s="9" t="str">
        <f t="shared" si="30"/>
        <v>-</v>
      </c>
      <c r="F73" s="9" t="str">
        <f t="shared" si="30"/>
        <v>-</v>
      </c>
      <c r="G73" s="9" t="str">
        <f t="shared" si="30"/>
        <v>-</v>
      </c>
      <c r="H73" s="9" t="str">
        <f t="shared" si="30"/>
        <v>-</v>
      </c>
      <c r="I73" s="9" t="str">
        <f t="shared" si="30"/>
        <v>-</v>
      </c>
      <c r="J73" s="9" t="str">
        <f t="shared" si="30"/>
        <v>-</v>
      </c>
      <c r="K73" s="9" t="str">
        <f t="shared" si="30"/>
        <v>-</v>
      </c>
      <c r="L73" s="9" t="str">
        <f t="shared" si="30"/>
        <v>-</v>
      </c>
      <c r="M73" s="9" t="str">
        <f t="shared" si="30"/>
        <v>-</v>
      </c>
      <c r="N73" s="9" t="str">
        <f t="shared" si="30"/>
        <v>-</v>
      </c>
      <c r="O73" s="13" t="str">
        <f t="shared" si="30"/>
        <v>-</v>
      </c>
    </row>
    <row r="74" spans="2:15" ht="13">
      <c r="B74" s="4">
        <f t="shared" si="22"/>
        <v>2014</v>
      </c>
      <c r="C74" s="14" t="str">
        <f t="shared" ref="C74:O74" si="31">IF(SUM(C52:C52)&lt;$A$1,"-",1000*C52/C17)</f>
        <v>-</v>
      </c>
      <c r="D74" s="70" t="str">
        <f t="shared" si="31"/>
        <v>-</v>
      </c>
      <c r="E74" s="9" t="str">
        <f t="shared" si="31"/>
        <v>-</v>
      </c>
      <c r="F74" s="9" t="str">
        <f t="shared" si="31"/>
        <v>-</v>
      </c>
      <c r="G74" s="9" t="str">
        <f t="shared" si="31"/>
        <v>-</v>
      </c>
      <c r="H74" s="9" t="str">
        <f t="shared" si="31"/>
        <v>-</v>
      </c>
      <c r="I74" s="9" t="str">
        <f t="shared" si="31"/>
        <v>-</v>
      </c>
      <c r="J74" s="9" t="str">
        <f t="shared" si="31"/>
        <v>-</v>
      </c>
      <c r="K74" s="9" t="str">
        <f t="shared" si="31"/>
        <v>-</v>
      </c>
      <c r="L74" s="9" t="str">
        <f t="shared" si="31"/>
        <v>-</v>
      </c>
      <c r="M74" s="9" t="str">
        <f t="shared" si="31"/>
        <v>-</v>
      </c>
      <c r="N74" s="9" t="str">
        <f t="shared" si="31"/>
        <v>-</v>
      </c>
      <c r="O74" s="13" t="str">
        <f t="shared" si="31"/>
        <v>-</v>
      </c>
    </row>
    <row r="75" spans="2:15" ht="13">
      <c r="B75" s="4">
        <f t="shared" si="22"/>
        <v>2015</v>
      </c>
      <c r="C75" s="14" t="str">
        <f t="shared" ref="C75:O75" si="32">IF(SUM(C53:C53)&lt;$A$1,"-",1000*C53/C18)</f>
        <v>-</v>
      </c>
      <c r="D75" s="70" t="str">
        <f t="shared" si="32"/>
        <v>-</v>
      </c>
      <c r="E75" s="9" t="str">
        <f t="shared" si="32"/>
        <v>-</v>
      </c>
      <c r="F75" s="9" t="str">
        <f t="shared" si="32"/>
        <v>-</v>
      </c>
      <c r="G75" s="9" t="str">
        <f t="shared" si="32"/>
        <v>-</v>
      </c>
      <c r="H75" s="9" t="str">
        <f t="shared" si="32"/>
        <v>-</v>
      </c>
      <c r="I75" s="9" t="str">
        <f t="shared" si="32"/>
        <v>-</v>
      </c>
      <c r="J75" s="9" t="str">
        <f t="shared" si="32"/>
        <v>-</v>
      </c>
      <c r="K75" s="9" t="str">
        <f t="shared" si="32"/>
        <v>-</v>
      </c>
      <c r="L75" s="9" t="str">
        <f t="shared" si="32"/>
        <v>-</v>
      </c>
      <c r="M75" s="9" t="str">
        <f t="shared" si="32"/>
        <v>-</v>
      </c>
      <c r="N75" s="9" t="str">
        <f t="shared" si="32"/>
        <v>-</v>
      </c>
      <c r="O75" s="13" t="str">
        <f t="shared" si="32"/>
        <v>-</v>
      </c>
    </row>
    <row r="76" spans="2:15" ht="13">
      <c r="B76" s="4">
        <f t="shared" si="22"/>
        <v>2016</v>
      </c>
      <c r="C76" s="14" t="str">
        <f t="shared" ref="C76:O76" si="33">IF(SUM(C54:C54)&lt;$A$1,"-",1000*C54/C19)</f>
        <v>-</v>
      </c>
      <c r="D76" s="70" t="str">
        <f t="shared" si="33"/>
        <v>-</v>
      </c>
      <c r="E76" s="9" t="str">
        <f t="shared" si="33"/>
        <v>-</v>
      </c>
      <c r="F76" s="9" t="str">
        <f t="shared" si="33"/>
        <v>-</v>
      </c>
      <c r="G76" s="9" t="str">
        <f t="shared" si="33"/>
        <v>-</v>
      </c>
      <c r="H76" s="9" t="str">
        <f t="shared" si="33"/>
        <v>-</v>
      </c>
      <c r="I76" s="9" t="str">
        <f t="shared" si="33"/>
        <v>-</v>
      </c>
      <c r="J76" s="9" t="str">
        <f t="shared" si="33"/>
        <v>-</v>
      </c>
      <c r="K76" s="9" t="str">
        <f t="shared" si="33"/>
        <v>-</v>
      </c>
      <c r="L76" s="9" t="str">
        <f t="shared" si="33"/>
        <v>-</v>
      </c>
      <c r="M76" s="9" t="str">
        <f t="shared" si="33"/>
        <v>-</v>
      </c>
      <c r="N76" s="9" t="str">
        <f t="shared" si="33"/>
        <v>-</v>
      </c>
      <c r="O76" s="13" t="str">
        <f t="shared" si="33"/>
        <v>-</v>
      </c>
    </row>
    <row r="77" spans="2:15" ht="13">
      <c r="B77" s="4">
        <f t="shared" ref="B77:B85" si="34">1+B76</f>
        <v>2017</v>
      </c>
      <c r="C77" s="14" t="str">
        <f t="shared" ref="C77:O77" si="35">IF(SUM(C55:C55)&lt;$A$1,"-",1000*C55/C20)</f>
        <v>-</v>
      </c>
      <c r="D77" s="70" t="str">
        <f t="shared" si="35"/>
        <v>-</v>
      </c>
      <c r="E77" s="9" t="str">
        <f t="shared" si="35"/>
        <v>-</v>
      </c>
      <c r="F77" s="9" t="str">
        <f t="shared" si="35"/>
        <v>-</v>
      </c>
      <c r="G77" s="9" t="str">
        <f t="shared" si="35"/>
        <v>-</v>
      </c>
      <c r="H77" s="9" t="str">
        <f t="shared" si="35"/>
        <v>-</v>
      </c>
      <c r="I77" s="9" t="str">
        <f t="shared" si="35"/>
        <v>-</v>
      </c>
      <c r="J77" s="9" t="str">
        <f t="shared" si="35"/>
        <v>-</v>
      </c>
      <c r="K77" s="9" t="str">
        <f t="shared" si="35"/>
        <v>-</v>
      </c>
      <c r="L77" s="9" t="str">
        <f t="shared" si="35"/>
        <v>-</v>
      </c>
      <c r="M77" s="9" t="str">
        <f t="shared" si="35"/>
        <v>-</v>
      </c>
      <c r="N77" s="9" t="str">
        <f t="shared" si="35"/>
        <v>-</v>
      </c>
      <c r="O77" s="13" t="str">
        <f t="shared" si="35"/>
        <v>-</v>
      </c>
    </row>
    <row r="78" spans="2:15" ht="13">
      <c r="B78" s="4">
        <f t="shared" si="34"/>
        <v>2018</v>
      </c>
      <c r="C78" s="14" t="str">
        <f t="shared" ref="C78:O78" si="36">IF(SUM(C56:C56)&lt;$A$1,"-",1000*C56/C21)</f>
        <v>-</v>
      </c>
      <c r="D78" s="70" t="str">
        <f t="shared" si="36"/>
        <v>-</v>
      </c>
      <c r="E78" s="9" t="str">
        <f t="shared" si="36"/>
        <v>-</v>
      </c>
      <c r="F78" s="9" t="str">
        <f t="shared" si="36"/>
        <v>-</v>
      </c>
      <c r="G78" s="9" t="str">
        <f t="shared" si="36"/>
        <v>-</v>
      </c>
      <c r="H78" s="9" t="str">
        <f t="shared" si="36"/>
        <v>-</v>
      </c>
      <c r="I78" s="9" t="str">
        <f t="shared" si="36"/>
        <v>-</v>
      </c>
      <c r="J78" s="9" t="str">
        <f t="shared" si="36"/>
        <v>-</v>
      </c>
      <c r="K78" s="9" t="str">
        <f t="shared" si="36"/>
        <v>-</v>
      </c>
      <c r="L78" s="9" t="str">
        <f t="shared" si="36"/>
        <v>-</v>
      </c>
      <c r="M78" s="9" t="str">
        <f t="shared" si="36"/>
        <v>-</v>
      </c>
      <c r="N78" s="9" t="str">
        <f t="shared" si="36"/>
        <v>-</v>
      </c>
      <c r="O78" s="13" t="str">
        <f t="shared" si="36"/>
        <v>-</v>
      </c>
    </row>
    <row r="79" spans="2:15" ht="13">
      <c r="B79" s="4">
        <f t="shared" si="34"/>
        <v>2019</v>
      </c>
      <c r="C79" s="14" t="str">
        <f t="shared" ref="C79:O79" si="37">IF(SUM(C57:C57)&lt;$A$1,"-",1000*C57/C22)</f>
        <v>-</v>
      </c>
      <c r="D79" s="70" t="str">
        <f t="shared" si="37"/>
        <v>-</v>
      </c>
      <c r="E79" s="9" t="str">
        <f t="shared" si="37"/>
        <v>-</v>
      </c>
      <c r="F79" s="9" t="str">
        <f t="shared" si="37"/>
        <v>-</v>
      </c>
      <c r="G79" s="9" t="str">
        <f t="shared" si="37"/>
        <v>-</v>
      </c>
      <c r="H79" s="9" t="str">
        <f t="shared" si="37"/>
        <v>-</v>
      </c>
      <c r="I79" s="9" t="str">
        <f t="shared" si="37"/>
        <v>-</v>
      </c>
      <c r="J79" s="9" t="str">
        <f t="shared" si="37"/>
        <v>-</v>
      </c>
      <c r="K79" s="9" t="str">
        <f t="shared" si="37"/>
        <v>-</v>
      </c>
      <c r="L79" s="9" t="str">
        <f t="shared" si="37"/>
        <v>-</v>
      </c>
      <c r="M79" s="9" t="str">
        <f t="shared" si="37"/>
        <v>-</v>
      </c>
      <c r="N79" s="9" t="str">
        <f t="shared" si="37"/>
        <v>-</v>
      </c>
      <c r="O79" s="13" t="str">
        <f t="shared" si="37"/>
        <v>-</v>
      </c>
    </row>
    <row r="80" spans="2:15" ht="13" customHeight="1">
      <c r="B80" s="4">
        <f t="shared" si="34"/>
        <v>2020</v>
      </c>
      <c r="C80" s="14" t="str">
        <f t="shared" ref="C80:O80" si="38">IF(SUM(C58:C58)&lt;$A$1,"-",1000*C58/C23)</f>
        <v>-</v>
      </c>
      <c r="D80" s="70" t="str">
        <f t="shared" si="38"/>
        <v>-</v>
      </c>
      <c r="E80" s="9" t="str">
        <f t="shared" si="38"/>
        <v>-</v>
      </c>
      <c r="F80" s="9" t="str">
        <f t="shared" si="38"/>
        <v>-</v>
      </c>
      <c r="G80" s="9" t="str">
        <f t="shared" si="38"/>
        <v>-</v>
      </c>
      <c r="H80" s="9" t="str">
        <f t="shared" si="38"/>
        <v>-</v>
      </c>
      <c r="I80" s="9" t="str">
        <f t="shared" si="38"/>
        <v>-</v>
      </c>
      <c r="J80" s="9" t="str">
        <f t="shared" si="38"/>
        <v>-</v>
      </c>
      <c r="K80" s="9" t="str">
        <f t="shared" si="38"/>
        <v>-</v>
      </c>
      <c r="L80" s="9" t="str">
        <f t="shared" si="38"/>
        <v>-</v>
      </c>
      <c r="M80" s="9" t="str">
        <f t="shared" si="38"/>
        <v>-</v>
      </c>
      <c r="N80" s="9" t="str">
        <f t="shared" si="38"/>
        <v>-</v>
      </c>
      <c r="O80" s="13" t="str">
        <f t="shared" si="38"/>
        <v>-</v>
      </c>
    </row>
    <row r="81" spans="1:207" ht="13">
      <c r="B81" s="4">
        <f t="shared" si="34"/>
        <v>2021</v>
      </c>
      <c r="C81" s="14" t="str">
        <f t="shared" ref="C81:O81" si="39">IF(SUM(C59:C59)&lt;$A$1,"-",1000*C59/C24)</f>
        <v>-</v>
      </c>
      <c r="D81" s="70" t="str">
        <f t="shared" si="39"/>
        <v>-</v>
      </c>
      <c r="E81" s="9" t="str">
        <f t="shared" si="39"/>
        <v>-</v>
      </c>
      <c r="F81" s="9" t="str">
        <f t="shared" si="39"/>
        <v>-</v>
      </c>
      <c r="G81" s="9" t="str">
        <f t="shared" si="39"/>
        <v>-</v>
      </c>
      <c r="H81" s="9" t="str">
        <f t="shared" si="39"/>
        <v>-</v>
      </c>
      <c r="I81" s="9" t="str">
        <f t="shared" si="39"/>
        <v>-</v>
      </c>
      <c r="J81" s="9" t="str">
        <f t="shared" si="39"/>
        <v>-</v>
      </c>
      <c r="K81" s="9" t="str">
        <f t="shared" si="39"/>
        <v>-</v>
      </c>
      <c r="L81" s="9" t="str">
        <f t="shared" si="39"/>
        <v>-</v>
      </c>
      <c r="M81" s="9" t="str">
        <f t="shared" si="39"/>
        <v>-</v>
      </c>
      <c r="N81" s="9" t="str">
        <f t="shared" si="39"/>
        <v>-</v>
      </c>
      <c r="O81" s="13" t="str">
        <f t="shared" si="39"/>
        <v>-</v>
      </c>
    </row>
    <row r="82" spans="1:207" ht="13">
      <c r="B82" s="4">
        <f t="shared" si="34"/>
        <v>2022</v>
      </c>
      <c r="C82" s="14" t="str">
        <f t="shared" ref="C82:O82" si="40">IF(SUM(C60:C60)&lt;$A$1,"-",1000*C60/C25)</f>
        <v>-</v>
      </c>
      <c r="D82" s="70" t="str">
        <f t="shared" si="40"/>
        <v>-</v>
      </c>
      <c r="E82" s="9" t="str">
        <f t="shared" si="40"/>
        <v>-</v>
      </c>
      <c r="F82" s="9" t="str">
        <f t="shared" si="40"/>
        <v>-</v>
      </c>
      <c r="G82" s="9" t="str">
        <f t="shared" si="40"/>
        <v>-</v>
      </c>
      <c r="H82" s="9" t="str">
        <f t="shared" si="40"/>
        <v>-</v>
      </c>
      <c r="I82" s="9" t="str">
        <f t="shared" si="40"/>
        <v>-</v>
      </c>
      <c r="J82" s="9" t="str">
        <f t="shared" si="40"/>
        <v>-</v>
      </c>
      <c r="K82" s="9" t="str">
        <f t="shared" si="40"/>
        <v>-</v>
      </c>
      <c r="L82" s="9" t="str">
        <f t="shared" si="40"/>
        <v>-</v>
      </c>
      <c r="M82" s="9" t="str">
        <f t="shared" si="40"/>
        <v>-</v>
      </c>
      <c r="N82" s="9" t="str">
        <f t="shared" si="40"/>
        <v>-</v>
      </c>
      <c r="O82" s="13" t="str">
        <f t="shared" si="40"/>
        <v>-</v>
      </c>
    </row>
    <row r="83" spans="1:207" ht="13" customHeight="1">
      <c r="B83" s="4">
        <f t="shared" si="34"/>
        <v>2023</v>
      </c>
      <c r="C83" s="14" t="str">
        <f t="shared" ref="C83:O83" si="41">IF(SUM(C61:C61)&lt;$A$1,"-",1000*C61/C26)</f>
        <v>-</v>
      </c>
      <c r="D83" s="70" t="str">
        <f t="shared" si="41"/>
        <v>-</v>
      </c>
      <c r="E83" s="9" t="str">
        <f t="shared" si="41"/>
        <v>-</v>
      </c>
      <c r="F83" s="9" t="str">
        <f t="shared" si="41"/>
        <v>-</v>
      </c>
      <c r="G83" s="9" t="str">
        <f t="shared" si="41"/>
        <v>-</v>
      </c>
      <c r="H83" s="9" t="str">
        <f t="shared" si="41"/>
        <v>-</v>
      </c>
      <c r="I83" s="9" t="str">
        <f t="shared" si="41"/>
        <v>-</v>
      </c>
      <c r="J83" s="9" t="str">
        <f t="shared" si="41"/>
        <v>-</v>
      </c>
      <c r="K83" s="9" t="str">
        <f t="shared" si="41"/>
        <v>-</v>
      </c>
      <c r="L83" s="9" t="str">
        <f t="shared" si="41"/>
        <v>-</v>
      </c>
      <c r="M83" s="9" t="str">
        <f t="shared" si="41"/>
        <v>-</v>
      </c>
      <c r="N83" s="9" t="str">
        <f t="shared" si="41"/>
        <v>-</v>
      </c>
      <c r="O83" s="13" t="str">
        <f t="shared" si="41"/>
        <v>-</v>
      </c>
    </row>
    <row r="84" spans="1:207" ht="13.5" thickBot="1">
      <c r="B84" s="4">
        <f t="shared" si="34"/>
        <v>2024</v>
      </c>
      <c r="C84" s="14" t="str">
        <f t="shared" ref="C84:O84" si="42">IF(SUM(C62:C62)&lt;$A$1,"-",1000*C62/C27)</f>
        <v>-</v>
      </c>
      <c r="D84" s="70" t="str">
        <f t="shared" si="42"/>
        <v>-</v>
      </c>
      <c r="E84" s="9" t="str">
        <f t="shared" si="42"/>
        <v>-</v>
      </c>
      <c r="F84" s="9" t="str">
        <f t="shared" si="42"/>
        <v>-</v>
      </c>
      <c r="G84" s="9" t="str">
        <f t="shared" si="42"/>
        <v>-</v>
      </c>
      <c r="H84" s="9" t="str">
        <f t="shared" si="42"/>
        <v>-</v>
      </c>
      <c r="I84" s="9" t="str">
        <f t="shared" si="42"/>
        <v>-</v>
      </c>
      <c r="J84" s="9" t="str">
        <f t="shared" si="42"/>
        <v>-</v>
      </c>
      <c r="K84" s="9" t="str">
        <f t="shared" si="42"/>
        <v>-</v>
      </c>
      <c r="L84" s="9" t="str">
        <f t="shared" si="42"/>
        <v>-</v>
      </c>
      <c r="M84" s="9" t="str">
        <f t="shared" si="42"/>
        <v>-</v>
      </c>
      <c r="N84" s="9" t="str">
        <f t="shared" si="42"/>
        <v>-</v>
      </c>
      <c r="O84" s="13" t="str">
        <f t="shared" si="42"/>
        <v>-</v>
      </c>
    </row>
    <row r="85" spans="1:207" ht="13.5" hidden="1" thickBot="1">
      <c r="B85" s="4">
        <f t="shared" si="34"/>
        <v>2025</v>
      </c>
      <c r="C85" s="14" t="str">
        <f t="shared" ref="C85:O85" si="43">IF(SUM(C63:C63)&lt;$A$1,"-",1000*C63/C28)</f>
        <v>-</v>
      </c>
      <c r="D85" s="70" t="str">
        <f t="shared" si="43"/>
        <v>-</v>
      </c>
      <c r="E85" s="9" t="str">
        <f t="shared" si="43"/>
        <v>-</v>
      </c>
      <c r="F85" s="9" t="str">
        <f t="shared" si="43"/>
        <v>-</v>
      </c>
      <c r="G85" s="9" t="str">
        <f t="shared" si="43"/>
        <v>-</v>
      </c>
      <c r="H85" s="9" t="str">
        <f t="shared" si="43"/>
        <v>-</v>
      </c>
      <c r="I85" s="9" t="str">
        <f t="shared" si="43"/>
        <v>-</v>
      </c>
      <c r="J85" s="9" t="str">
        <f t="shared" si="43"/>
        <v>-</v>
      </c>
      <c r="K85" s="9" t="str">
        <f t="shared" si="43"/>
        <v>-</v>
      </c>
      <c r="L85" s="9" t="str">
        <f t="shared" si="43"/>
        <v>-</v>
      </c>
      <c r="M85" s="9" t="str">
        <f t="shared" si="43"/>
        <v>-</v>
      </c>
      <c r="N85" s="9" t="str">
        <f t="shared" si="43"/>
        <v>-</v>
      </c>
      <c r="O85" s="13" t="str">
        <f t="shared" si="43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4">C90-C88</f>
        <v>4.4500000000000008E-4</v>
      </c>
      <c r="D89" s="41">
        <f t="shared" si="44"/>
        <v>5.1800000000000012E-4</v>
      </c>
      <c r="E89" s="41">
        <f t="shared" si="44"/>
        <v>5.5800000000000012E-4</v>
      </c>
      <c r="F89" s="41">
        <f t="shared" si="44"/>
        <v>6.0300000000000002E-4</v>
      </c>
      <c r="G89" s="41">
        <f t="shared" si="44"/>
        <v>6.3200000000000018E-4</v>
      </c>
      <c r="H89" s="41">
        <f t="shared" si="44"/>
        <v>7.090000000000001E-4</v>
      </c>
      <c r="I89" s="41">
        <f t="shared" si="44"/>
        <v>7.0125500000000002E-4</v>
      </c>
      <c r="J89" s="41">
        <f t="shared" si="44"/>
        <v>8.0875166666666677E-4</v>
      </c>
      <c r="K89" s="41">
        <f t="shared" si="44"/>
        <v>1.0147516666666667E-3</v>
      </c>
      <c r="L89" s="41">
        <f t="shared" si="44"/>
        <v>1.0997516666666667E-3</v>
      </c>
      <c r="M89" s="41">
        <f t="shared" si="44"/>
        <v>1.2407516666666668E-3</v>
      </c>
      <c r="N89" s="41">
        <f t="shared" si="44"/>
        <v>1.1937516666666668E-3</v>
      </c>
      <c r="O89" s="41">
        <f t="shared" si="44"/>
        <v>1.3477516666666666E-3</v>
      </c>
      <c r="P89" s="41">
        <f t="shared" si="44"/>
        <v>1.3177516666666666E-3</v>
      </c>
      <c r="Q89" s="41">
        <f t="shared" si="44"/>
        <v>1.3397516666666667E-3</v>
      </c>
      <c r="R89" s="41">
        <f t="shared" si="44"/>
        <v>1.3157516666666667E-3</v>
      </c>
      <c r="S89" s="41">
        <f t="shared" si="44"/>
        <v>1.3237516666666669E-3</v>
      </c>
      <c r="T89" s="41">
        <f t="shared" si="44"/>
        <v>1.2247516666666668E-3</v>
      </c>
      <c r="U89" s="41">
        <f t="shared" si="44"/>
        <v>1.1834966666666668E-3</v>
      </c>
      <c r="V89" s="41">
        <f t="shared" si="44"/>
        <v>1.0250000000000001E-3</v>
      </c>
      <c r="W89" s="41">
        <f t="shared" si="44"/>
        <v>8.070000000000001E-4</v>
      </c>
      <c r="X89" s="41">
        <f t="shared" si="44"/>
        <v>6.6200000000000015E-4</v>
      </c>
      <c r="Y89" s="41">
        <f t="shared" si="44"/>
        <v>4.5000000000000004E-4</v>
      </c>
      <c r="Z89" s="41">
        <f t="shared" si="44"/>
        <v>4.1900000000000005E-4</v>
      </c>
      <c r="AA89" s="41">
        <f t="shared" si="44"/>
        <v>2.3900000000000001E-4</v>
      </c>
      <c r="AB89" s="41">
        <f t="shared" si="44"/>
        <v>2.5100000000000003E-4</v>
      </c>
      <c r="AC89" s="41">
        <f t="shared" si="44"/>
        <v>2.4400000000000002E-4</v>
      </c>
      <c r="AD89" s="41">
        <f t="shared" si="44"/>
        <v>2.2899999999999998E-4</v>
      </c>
      <c r="AE89" s="41">
        <f t="shared" si="44"/>
        <v>1.9700000000000002E-4</v>
      </c>
      <c r="AF89" s="41">
        <f t="shared" si="44"/>
        <v>2.3500000000000002E-4</v>
      </c>
      <c r="AG89" s="41">
        <f t="shared" si="44"/>
        <v>2.3500000000000002E-4</v>
      </c>
      <c r="AH89" s="41">
        <f t="shared" si="44"/>
        <v>3.8299999999999999E-4</v>
      </c>
      <c r="AI89" s="41">
        <f t="shared" si="44"/>
        <v>3.9500000000000001E-4</v>
      </c>
      <c r="AJ89" s="41">
        <f t="shared" si="44"/>
        <v>4.3899999999999999E-4</v>
      </c>
      <c r="AK89" s="41">
        <f t="shared" si="44"/>
        <v>4.3899999999999999E-4</v>
      </c>
      <c r="AL89" s="41">
        <f t="shared" si="44"/>
        <v>4.95E-4</v>
      </c>
      <c r="AM89" s="41">
        <f t="shared" si="44"/>
        <v>5.5500000000000005E-4</v>
      </c>
      <c r="AN89" s="42">
        <f t="shared" si="44"/>
        <v>5.8147610062264448E-4</v>
      </c>
      <c r="AO89" s="42">
        <f t="shared" si="44"/>
        <v>5.473766056587389E-4</v>
      </c>
      <c r="AP89" s="42">
        <f t="shared" si="44"/>
        <v>5.1737660565873893E-4</v>
      </c>
      <c r="AQ89" s="42">
        <f t="shared" si="44"/>
        <v>5.6205088591097156E-4</v>
      </c>
      <c r="AR89" s="42">
        <f t="shared" si="44"/>
        <v>4.3850482879039454E-4</v>
      </c>
      <c r="AS89" s="42">
        <f t="shared" si="44"/>
        <v>5.3842668473081084E-4</v>
      </c>
      <c r="AT89" s="42">
        <f t="shared" si="44"/>
        <v>4.1605369988189365E-4</v>
      </c>
      <c r="AU89" s="42">
        <f t="shared" si="44"/>
        <v>3.650536998818936E-4</v>
      </c>
      <c r="AV89" s="42">
        <f t="shared" si="44"/>
        <v>3.6394591961539437E-4</v>
      </c>
      <c r="AW89" s="42">
        <f t="shared" si="44"/>
        <v>3.6394591961539437E-4</v>
      </c>
      <c r="AX89" s="42">
        <f t="shared" si="44"/>
        <v>3.9188234784034943E-4</v>
      </c>
      <c r="AY89" s="41">
        <f t="shared" si="44"/>
        <v>3.5573223922859292E-4</v>
      </c>
      <c r="AZ89" s="41">
        <f t="shared" si="44"/>
        <v>2.6125613860594841E-4</v>
      </c>
      <c r="BA89" s="41">
        <f t="shared" si="44"/>
        <v>2.4035563356985406E-4</v>
      </c>
      <c r="BB89" s="41">
        <f t="shared" si="44"/>
        <v>3.5735563356985403E-4</v>
      </c>
      <c r="BC89" s="41">
        <f t="shared" si="44"/>
        <v>4.1268135331762145E-4</v>
      </c>
      <c r="BD89" s="41">
        <f t="shared" si="44"/>
        <v>5.6822741043819844E-4</v>
      </c>
      <c r="BE89" s="41">
        <f t="shared" si="44"/>
        <v>4.6830555449778208E-4</v>
      </c>
      <c r="BF89" s="41">
        <f t="shared" si="44"/>
        <v>5.1567853934669924E-4</v>
      </c>
      <c r="BG89" s="41">
        <f t="shared" si="44"/>
        <v>5.5767853934669928E-4</v>
      </c>
      <c r="BH89" s="41">
        <f t="shared" si="44"/>
        <v>5.2978631961319851E-4</v>
      </c>
      <c r="BI89" s="41">
        <f t="shared" si="44"/>
        <v>5.5648044464529816E-4</v>
      </c>
      <c r="BJ89" s="41">
        <f t="shared" si="44"/>
        <v>4.725440164203432E-4</v>
      </c>
      <c r="BK89" s="41">
        <f t="shared" si="44"/>
        <v>4.4869412503209972E-4</v>
      </c>
      <c r="BL89" s="41">
        <f t="shared" si="44"/>
        <v>4.6169412503209971E-4</v>
      </c>
      <c r="BM89" s="41">
        <f t="shared" si="44"/>
        <v>4.6169412503209971E-4</v>
      </c>
      <c r="BN89" s="41">
        <f t="shared" si="44"/>
        <v>3.7753679809020491E-4</v>
      </c>
      <c r="BO89" s="41">
        <f t="shared" ref="BO89:DZ89" si="45">BO90-BO88</f>
        <v>2.4853679809020492E-4</v>
      </c>
      <c r="BP89" s="41">
        <f t="shared" si="45"/>
        <v>1.7285279479138291E-4</v>
      </c>
      <c r="BQ89" s="41">
        <f t="shared" si="45"/>
        <v>1.7285279479138291E-4</v>
      </c>
      <c r="BR89" s="41">
        <f t="shared" si="45"/>
        <v>1.2485279479138288E-4</v>
      </c>
      <c r="BS89" s="41">
        <f t="shared" si="45"/>
        <v>8.2852794791382894E-5</v>
      </c>
      <c r="BT89" s="41">
        <f t="shared" si="45"/>
        <v>7.4038327006373272E-5</v>
      </c>
      <c r="BU89" s="41">
        <f t="shared" si="45"/>
        <v>4.7344201974273528E-5</v>
      </c>
      <c r="BV89" s="41">
        <f t="shared" si="45"/>
        <v>-2.6557980257264747E-6</v>
      </c>
      <c r="BW89" s="41">
        <f t="shared" si="45"/>
        <v>-1.0765579802572646E-4</v>
      </c>
      <c r="BX89" s="41">
        <f t="shared" si="45"/>
        <v>-2.3719444701685621E-4</v>
      </c>
      <c r="BY89" s="41">
        <f t="shared" si="45"/>
        <v>-2.4382433297065283E-4</v>
      </c>
      <c r="BZ89" s="41">
        <f t="shared" si="45"/>
        <v>-2.5166700602875797E-4</v>
      </c>
      <c r="CA89" s="41">
        <f t="shared" si="45"/>
        <v>-5.3782160199327691E-4</v>
      </c>
      <c r="CB89" s="41">
        <f t="shared" si="45"/>
        <v>-4.9813759869445507E-4</v>
      </c>
      <c r="CC89" s="41">
        <f t="shared" si="45"/>
        <v>-4.8113759869445509E-4</v>
      </c>
      <c r="CD89" s="41">
        <f t="shared" si="45"/>
        <v>-4.8113759869445509E-4</v>
      </c>
      <c r="CE89" s="41">
        <f t="shared" si="45"/>
        <v>-4.8113759869445509E-4</v>
      </c>
      <c r="CF89" s="41">
        <f t="shared" si="45"/>
        <v>-5.0132313090944542E-4</v>
      </c>
      <c r="CG89" s="41">
        <f t="shared" si="45"/>
        <v>-5.258050492250707E-4</v>
      </c>
      <c r="CH89" s="41">
        <f t="shared" si="45"/>
        <v>-4.7580504922507068E-4</v>
      </c>
      <c r="CI89" s="41">
        <f t="shared" si="45"/>
        <v>-3.7080504922507073E-4</v>
      </c>
      <c r="CJ89" s="41">
        <f t="shared" si="45"/>
        <v>-2.9992627908108848E-4</v>
      </c>
      <c r="CK89" s="41">
        <f t="shared" si="45"/>
        <v>-5.577350899277372E-4</v>
      </c>
      <c r="CL89" s="41">
        <f t="shared" si="45"/>
        <v>-5.8273508992773716E-4</v>
      </c>
      <c r="CM89" s="41">
        <f t="shared" si="45"/>
        <v>-3.0746622154983593E-4</v>
      </c>
      <c r="CN89" s="41">
        <f t="shared" si="45"/>
        <v>-2.9387553231220004E-4</v>
      </c>
      <c r="CO89" s="41">
        <f t="shared" si="45"/>
        <v>-3.4542099385677128E-4</v>
      </c>
      <c r="CP89" s="41">
        <f t="shared" si="45"/>
        <v>-3.4542099385677128E-4</v>
      </c>
      <c r="CQ89" s="41">
        <f t="shared" si="45"/>
        <v>-3.8254809672262456E-4</v>
      </c>
      <c r="CR89" s="41">
        <f t="shared" si="45"/>
        <v>-3.8254809672262456E-4</v>
      </c>
      <c r="CS89" s="41">
        <f t="shared" si="45"/>
        <v>-3.5806617840699928E-4</v>
      </c>
      <c r="CT89" s="41">
        <f t="shared" si="45"/>
        <v>-4.7520478307124355E-4</v>
      </c>
      <c r="CU89" s="41">
        <f t="shared" si="45"/>
        <v>-4.970948096792425E-4</v>
      </c>
      <c r="CV89" s="41">
        <f t="shared" si="45"/>
        <v>-4.0148883203001615E-4</v>
      </c>
      <c r="CW89" s="41">
        <f t="shared" si="45"/>
        <v>-1.3705013522957084E-4</v>
      </c>
      <c r="CX89" s="41">
        <f t="shared" si="45"/>
        <v>-1.3705013522957084E-4</v>
      </c>
      <c r="CY89" s="41">
        <f t="shared" si="45"/>
        <v>-1.2616440764295298E-4</v>
      </c>
      <c r="CZ89" s="41">
        <f t="shared" si="45"/>
        <v>-2.8675509688058887E-4</v>
      </c>
      <c r="DA89" s="41">
        <f t="shared" si="45"/>
        <v>-2.5220963533601767E-4</v>
      </c>
      <c r="DB89" s="41">
        <f t="shared" si="45"/>
        <v>-2.5220963533601767E-4</v>
      </c>
      <c r="DC89" s="41">
        <f t="shared" si="45"/>
        <v>-2.1508253247016433E-4</v>
      </c>
      <c r="DD89" s="41">
        <f t="shared" si="45"/>
        <v>-2.1508253247016433E-4</v>
      </c>
      <c r="DE89" s="41">
        <f t="shared" si="45"/>
        <v>-2.1508253247016433E-4</v>
      </c>
      <c r="DF89" s="41">
        <f t="shared" si="45"/>
        <v>-5.1794392780592008E-4</v>
      </c>
      <c r="DG89" s="41">
        <f t="shared" si="45"/>
        <v>-6.7205390119792101E-4</v>
      </c>
      <c r="DH89" s="41">
        <f t="shared" si="45"/>
        <v>-8.2599999999999991E-4</v>
      </c>
      <c r="DI89" s="41">
        <f t="shared" si="45"/>
        <v>-8.0699999999999988E-4</v>
      </c>
      <c r="DJ89" s="41">
        <f t="shared" si="45"/>
        <v>-8.0699999999999988E-4</v>
      </c>
      <c r="DK89" s="41">
        <f t="shared" si="45"/>
        <v>-7.9999999999999993E-4</v>
      </c>
      <c r="DL89" s="41">
        <f t="shared" si="45"/>
        <v>-6.87E-4</v>
      </c>
      <c r="DM89" s="41">
        <f t="shared" si="45"/>
        <v>-6.87E-4</v>
      </c>
      <c r="DN89" s="41">
        <f t="shared" si="45"/>
        <v>-6.7699999999999998E-4</v>
      </c>
      <c r="DO89" s="41">
        <f t="shared" si="45"/>
        <v>-6.7699999999999998E-4</v>
      </c>
      <c r="DP89" s="41">
        <f t="shared" si="45"/>
        <v>-6.7699999999999998E-4</v>
      </c>
      <c r="DQ89" s="41">
        <f t="shared" si="45"/>
        <v>-6.7699999999999998E-4</v>
      </c>
      <c r="DR89" s="41">
        <f t="shared" si="45"/>
        <v>-2.5699999999999996E-4</v>
      </c>
      <c r="DS89" s="41">
        <f t="shared" si="45"/>
        <v>-8.099999999999999E-5</v>
      </c>
      <c r="DT89" s="41">
        <f t="shared" si="45"/>
        <v>-7.7000000000000001E-5</v>
      </c>
      <c r="DU89" s="41">
        <f t="shared" si="45"/>
        <v>-1.66E-4</v>
      </c>
      <c r="DV89" s="41">
        <f t="shared" si="45"/>
        <v>-1.4799999999999999E-4</v>
      </c>
      <c r="DW89" s="41">
        <f t="shared" si="45"/>
        <v>-1.55E-4</v>
      </c>
      <c r="DX89" s="41">
        <f t="shared" si="45"/>
        <v>-1.55E-4</v>
      </c>
      <c r="DY89" s="41">
        <f t="shared" si="45"/>
        <v>-3.7100000000000002E-4</v>
      </c>
      <c r="DZ89" s="41">
        <f t="shared" si="45"/>
        <v>-4.3800000000000002E-4</v>
      </c>
      <c r="EA89" s="41">
        <f t="shared" ref="EA89:EQ89" si="46">EA90-EA88</f>
        <v>-4.3800000000000002E-4</v>
      </c>
      <c r="EB89" s="41">
        <f t="shared" si="46"/>
        <v>-4.3000000000000004E-4</v>
      </c>
      <c r="EC89" s="41">
        <f t="shared" si="46"/>
        <v>-4.3000000000000004E-4</v>
      </c>
      <c r="ED89" s="41">
        <f t="shared" si="46"/>
        <v>-4.3000000000000004E-4</v>
      </c>
      <c r="EE89" s="41">
        <f t="shared" si="46"/>
        <v>-5.6499999999999996E-4</v>
      </c>
      <c r="EF89" s="41">
        <f t="shared" si="46"/>
        <v>-4.5200000000000009E-4</v>
      </c>
      <c r="EG89" s="41">
        <f t="shared" si="46"/>
        <v>-3.8200000000000007E-4</v>
      </c>
      <c r="EH89" s="41">
        <f t="shared" si="46"/>
        <v>-4.0000000000000007E-4</v>
      </c>
      <c r="EI89" s="41">
        <f t="shared" si="46"/>
        <v>-4.0000000000000007E-4</v>
      </c>
      <c r="EJ89" s="41">
        <f t="shared" si="46"/>
        <v>-4.9300000000000006E-4</v>
      </c>
      <c r="EK89" s="41">
        <f t="shared" si="46"/>
        <v>-2.7700000000000001E-4</v>
      </c>
      <c r="EL89" s="41">
        <f t="shared" si="46"/>
        <v>-2.2000000000000001E-4</v>
      </c>
      <c r="EM89" s="41">
        <f t="shared" si="46"/>
        <v>-2.2000000000000001E-4</v>
      </c>
      <c r="EN89" s="41">
        <f t="shared" si="46"/>
        <v>-2.8000000000000003E-4</v>
      </c>
      <c r="EO89" s="41">
        <f t="shared" si="46"/>
        <v>-2.8000000000000003E-4</v>
      </c>
      <c r="EP89" s="41">
        <f t="shared" si="46"/>
        <v>-2.8000000000000003E-4</v>
      </c>
      <c r="EQ89" s="41">
        <f t="shared" si="46"/>
        <v>-1.4000000000000001E-4</v>
      </c>
    </row>
    <row r="90" spans="1:207" s="38" customFormat="1">
      <c r="B90" s="39" t="s">
        <v>111</v>
      </c>
      <c r="C90" s="39">
        <f>1/1000*SUM(D13:$O13)</f>
        <v>4.4500000000000008E-4</v>
      </c>
      <c r="D90" s="39">
        <f>1/1000*SUM(E13:$O13)+1/1000*SUM($D14:D14)</f>
        <v>5.1800000000000012E-4</v>
      </c>
      <c r="E90" s="39">
        <f>1/1000*SUM(F13:$O13)+1/1000*SUM($D14:E14)</f>
        <v>5.5800000000000012E-4</v>
      </c>
      <c r="F90" s="39">
        <f>1/1000*SUM(G13:$O13)+1/1000*SUM($D14:F14)</f>
        <v>6.0300000000000002E-4</v>
      </c>
      <c r="G90" s="39">
        <f>1/1000*SUM(H13:$O13)+1/1000*SUM($D14:G14)</f>
        <v>6.3200000000000018E-4</v>
      </c>
      <c r="H90" s="39">
        <f>1/1000*SUM(I13:$O13)+1/1000*SUM($D14:H14)</f>
        <v>7.090000000000001E-4</v>
      </c>
      <c r="I90" s="39">
        <f>1/1000*SUM(J13:$O13)+1/1000*SUM($D14:I14)</f>
        <v>7.0125500000000002E-4</v>
      </c>
      <c r="J90" s="39">
        <f>1/1000*SUM(K13:$O13)+1/1000*SUM($D14:J14)</f>
        <v>8.0875166666666677E-4</v>
      </c>
      <c r="K90" s="39">
        <f>1/1000*SUM(L13:$O13)+1/1000*SUM($D14:K14)</f>
        <v>1.0147516666666667E-3</v>
      </c>
      <c r="L90" s="39">
        <f>1/1000*SUM(M13:$O13)+1/1000*SUM($D14:L14)</f>
        <v>1.0997516666666667E-3</v>
      </c>
      <c r="M90" s="39">
        <f>1/1000*SUM(N13:$O13)+1/1000*SUM($D14:M14)</f>
        <v>1.2407516666666668E-3</v>
      </c>
      <c r="N90" s="39">
        <f>1/1000*SUM(O13:$O13)+1/1000*SUM($D14:N14)</f>
        <v>1.1937516666666668E-3</v>
      </c>
      <c r="O90" s="39">
        <f>1/1000*SUM(D14:$O14)</f>
        <v>1.3477516666666666E-3</v>
      </c>
      <c r="P90" s="39">
        <f>1/1000*SUM(E14:$O14)+1/1000*SUM($D15:D15)</f>
        <v>1.3177516666666666E-3</v>
      </c>
      <c r="Q90" s="39">
        <f>1/1000*SUM(F14:$O14)+1/1000*SUM($D15:E15)</f>
        <v>1.3397516666666667E-3</v>
      </c>
      <c r="R90" s="39">
        <f>1/1000*SUM(G14:$O14)+1/1000*SUM($D15:F15)</f>
        <v>1.3157516666666667E-3</v>
      </c>
      <c r="S90" s="39">
        <f>1/1000*SUM(H14:$O14)+1/1000*SUM($D15:G15)</f>
        <v>1.3237516666666669E-3</v>
      </c>
      <c r="T90" s="39">
        <f>1/1000*SUM(I14:$O14)+1/1000*SUM($D15:H15)</f>
        <v>1.2247516666666668E-3</v>
      </c>
      <c r="U90" s="39">
        <f>1/1000*SUM(J14:$O14)+1/1000*SUM($D15:I15)</f>
        <v>1.1834966666666668E-3</v>
      </c>
      <c r="V90" s="39">
        <f>1/1000*SUM(K14:$O14)+1/1000*SUM($D15:J15)</f>
        <v>1.0500000000000002E-3</v>
      </c>
      <c r="W90" s="39">
        <f>1/1000*SUM(L14:$O14)+1/1000*SUM($D15:K15)</f>
        <v>8.3200000000000006E-4</v>
      </c>
      <c r="X90" s="39">
        <f>1/1000*SUM(M14:$O14)+1/1000*SUM($D15:L15)</f>
        <v>6.8700000000000011E-4</v>
      </c>
      <c r="Y90" s="39">
        <f>1/1000*SUM(N14:$O14)+1/1000*SUM($D15:M15)</f>
        <v>4.7500000000000005E-4</v>
      </c>
      <c r="Z90" s="39">
        <f>1/1000*SUM(O14:$O14)+1/1000*SUM($D15:N15)</f>
        <v>4.4400000000000006E-4</v>
      </c>
      <c r="AA90" s="39">
        <f>1/1000*SUM(D15:$O15)</f>
        <v>2.6400000000000002E-4</v>
      </c>
      <c r="AB90" s="39">
        <f>1/1000*SUM(E15:$O15)+1/1000*SUM($D16:D16)</f>
        <v>2.7600000000000004E-4</v>
      </c>
      <c r="AC90" s="39">
        <f>1/1000*SUM(F15:$O15)+1/1000*SUM($D16:E16)</f>
        <v>2.6900000000000003E-4</v>
      </c>
      <c r="AD90" s="39">
        <f>1/1000*SUM(G15:$O15)+1/1000*SUM($D16:F16)</f>
        <v>2.5399999999999999E-4</v>
      </c>
      <c r="AE90" s="39">
        <f>1/1000*SUM(H15:$O15)+1/1000*SUM($D16:G16)</f>
        <v>2.2200000000000003E-4</v>
      </c>
      <c r="AF90" s="39">
        <f>1/1000*SUM(I15:$O15)+1/1000*SUM($D16:H16)</f>
        <v>2.6000000000000003E-4</v>
      </c>
      <c r="AG90" s="39">
        <f>1/1000*SUM(J15:$O15)+1/1000*SUM($D16:I16)</f>
        <v>2.6000000000000003E-4</v>
      </c>
      <c r="AH90" s="39">
        <f>1/1000*SUM(K15:$O15)+1/1000*SUM($D16:J16)</f>
        <v>3.8299999999999999E-4</v>
      </c>
      <c r="AI90" s="39">
        <f>1/1000*SUM(L15:$O15)+1/1000*SUM($D16:K16)</f>
        <v>3.9500000000000001E-4</v>
      </c>
      <c r="AJ90" s="39">
        <f>1/1000*SUM(M15:$O15)+1/1000*SUM($D16:L16)</f>
        <v>4.3899999999999999E-4</v>
      </c>
      <c r="AK90" s="39">
        <f>1/1000*SUM(N15:$O15)+1/1000*SUM($D16:M16)</f>
        <v>4.3899999999999999E-4</v>
      </c>
      <c r="AL90" s="39">
        <f>1/1000*SUM(O15:$O15)+1/1000*SUM($D16:N16)</f>
        <v>4.95E-4</v>
      </c>
      <c r="AM90" s="39">
        <f>1/1000*SUM(D16:$O16)</f>
        <v>5.5500000000000005E-4</v>
      </c>
      <c r="AN90" s="40">
        <f>1/1000*SUM(E16:$O16)+1/1000*SUM($D17:D17)</f>
        <v>5.8147610062264448E-4</v>
      </c>
      <c r="AO90" s="40">
        <f>1/1000*SUM(F16:$O16)+1/1000*SUM($D17:E17)</f>
        <v>5.473766056587389E-4</v>
      </c>
      <c r="AP90" s="40">
        <f>1/1000*SUM(G16:$O16)+1/1000*SUM($D17:F17)</f>
        <v>5.1737660565873893E-4</v>
      </c>
      <c r="AQ90" s="40">
        <f>1/1000*SUM(H16:$O16)+1/1000*SUM($D17:G17)</f>
        <v>5.6205088591097156E-4</v>
      </c>
      <c r="AR90" s="40">
        <f>1/1000*SUM(I16:$O16)+1/1000*SUM($D17:H17)</f>
        <v>5.2405088591097162E-4</v>
      </c>
      <c r="AS90" s="40">
        <f>1/1000*SUM(J16:$O16)+1/1000*SUM($D17:I17)</f>
        <v>6.2397274185138792E-4</v>
      </c>
      <c r="AT90" s="40">
        <f>1/1000*SUM(K16:$O16)+1/1000*SUM($D17:J17)</f>
        <v>5.0159975700247072E-4</v>
      </c>
      <c r="AU90" s="40">
        <f>1/1000*SUM(L16:$O16)+1/1000*SUM($D17:K17)</f>
        <v>4.5059975700247068E-4</v>
      </c>
      <c r="AV90" s="40">
        <f>1/1000*SUM(M16:$O16)+1/1000*SUM($D17:L17)</f>
        <v>4.4949197673597145E-4</v>
      </c>
      <c r="AW90" s="40">
        <f>1/1000*SUM(N16:$O16)+1/1000*SUM($D17:M17)</f>
        <v>4.4949197673597145E-4</v>
      </c>
      <c r="AX90" s="40">
        <f>1/1000*SUM(O16:$O16)+1/1000*SUM($D17:N17)</f>
        <v>4.7742840496092651E-4</v>
      </c>
      <c r="AY90" s="39">
        <f>1/1000*SUM(D17:$O17)</f>
        <v>4.6320051098997319E-4</v>
      </c>
      <c r="AZ90" s="39">
        <f>1/1000*SUM(E17:$O17)+1/1000*SUM($D18:D18)</f>
        <v>3.8172441036732867E-4</v>
      </c>
      <c r="BA90" s="39">
        <f>1/1000*SUM(F17:$O17)+1/1000*SUM($D18:E18)</f>
        <v>3.6082390533123432E-4</v>
      </c>
      <c r="BB90" s="39">
        <f>1/1000*SUM(G17:$O17)+1/1000*SUM($D18:F18)</f>
        <v>4.7782390533123429E-4</v>
      </c>
      <c r="BC90" s="39">
        <f>1/1000*SUM(H17:$O17)+1/1000*SUM($D18:G18)</f>
        <v>5.331496250790017E-4</v>
      </c>
      <c r="BD90" s="39">
        <f>1/1000*SUM(I17:$O17)+1/1000*SUM($D18:H18)</f>
        <v>6.0314962507900167E-4</v>
      </c>
      <c r="BE90" s="39">
        <f>1/1000*SUM(J17:$O17)+1/1000*SUM($D18:I18)</f>
        <v>5.0322776913858526E-4</v>
      </c>
      <c r="BF90" s="39">
        <f>1/1000*SUM(K17:$O17)+1/1000*SUM($D18:J18)</f>
        <v>5.5060075398750247E-4</v>
      </c>
      <c r="BG90" s="39">
        <f>1/1000*SUM(L17:$O17)+1/1000*SUM($D18:K18)</f>
        <v>5.9260075398750252E-4</v>
      </c>
      <c r="BH90" s="39">
        <f>1/1000*SUM(M17:$O17)+1/1000*SUM($D18:L18)</f>
        <v>5.6470853425400174E-4</v>
      </c>
      <c r="BI90" s="39">
        <f>1/1000*SUM(N17:$O17)+1/1000*SUM($D18:M18)</f>
        <v>5.9140265928610139E-4</v>
      </c>
      <c r="BJ90" s="39">
        <f>1/1000*SUM(O17:$O17)+1/1000*SUM($D18:N18)</f>
        <v>5.0746623106114638E-4</v>
      </c>
      <c r="BK90" s="39">
        <f>1/1000*SUM(D18:$O18)</f>
        <v>4.6169412503209971E-4</v>
      </c>
      <c r="BL90" s="39">
        <f>1/1000*SUM(E18:$O18)+1/1000*SUM($D19:D19)</f>
        <v>4.6169412503209971E-4</v>
      </c>
      <c r="BM90" s="39">
        <f>1/1000*SUM(F18:$O18)+1/1000*SUM($D19:E19)</f>
        <v>4.6169412503209971E-4</v>
      </c>
      <c r="BN90" s="39">
        <f>1/1000*SUM(G18:$O18)+1/1000*SUM($D19:F19)</f>
        <v>3.7753679809020491E-4</v>
      </c>
      <c r="BO90" s="39">
        <f>1/1000*SUM(H18:$O18)+1/1000*SUM($D19:G19)</f>
        <v>2.4853679809020492E-4</v>
      </c>
      <c r="BP90" s="39">
        <f>1/1000*SUM(I18:$O18)+1/1000*SUM($D19:H19)</f>
        <v>1.7853679809020487E-4</v>
      </c>
      <c r="BQ90" s="39">
        <f>1/1000*SUM(J18:$O18)+1/1000*SUM($D19:I19)</f>
        <v>1.7853679809020487E-4</v>
      </c>
      <c r="BR90" s="39">
        <f>1/1000*SUM(K18:$O18)+1/1000*SUM($D19:J19)</f>
        <v>1.3053679809020484E-4</v>
      </c>
      <c r="BS90" s="39">
        <f>1/1000*SUM(L18:$O18)+1/1000*SUM($D19:K19)</f>
        <v>8.8536798090204865E-5</v>
      </c>
      <c r="BT90" s="39">
        <f>1/1000*SUM(M18:$O18)+1/1000*SUM($D19:L19)</f>
        <v>7.9722330305195244E-5</v>
      </c>
      <c r="BU90" s="39">
        <f>1/1000*SUM(N18:$O18)+1/1000*SUM($D19:M19)</f>
        <v>5.3028205273095493E-5</v>
      </c>
      <c r="BV90" s="39">
        <f>1/1000*SUM(O18:$O18)+1/1000*SUM($D19:N19)</f>
        <v>5.3028205273095493E-5</v>
      </c>
      <c r="BW90" s="39">
        <f>1/1000*SUM(D19:$O19)</f>
        <v>5.3028205273095493E-5</v>
      </c>
      <c r="BX90" s="39">
        <f>1/1000*SUM(E19:$O19)+1/1000*SUM($D20:D20)</f>
        <v>9.9028205273095506E-5</v>
      </c>
      <c r="BY90" s="39">
        <f>1/1000*SUM(F19:$O19)+1/1000*SUM($D20:E20)</f>
        <v>9.9028205273095506E-5</v>
      </c>
      <c r="BZ90" s="39">
        <f>1/1000*SUM(G19:$O19)+1/1000*SUM($D20:F20)</f>
        <v>9.1185532214990383E-5</v>
      </c>
      <c r="CA90" s="39">
        <f>1/1000*SUM(H19:$O19)+1/1000*SUM($D20:G20)</f>
        <v>9.1185532214990383E-5</v>
      </c>
      <c r="CB90" s="39">
        <f>1/1000*SUM(I19:$O19)+1/1000*SUM($D20:H20)</f>
        <v>1.2518553221499038E-4</v>
      </c>
      <c r="CC90" s="39">
        <f>1/1000*SUM(J19:$O19)+1/1000*SUM($D20:I20)</f>
        <v>1.4218553221499039E-4</v>
      </c>
      <c r="CD90" s="39">
        <f>1/1000*SUM(K19:$O19)+1/1000*SUM($D20:J20)</f>
        <v>1.4218553221499039E-4</v>
      </c>
      <c r="CE90" s="39">
        <f>1/1000*SUM(L19:$O19)+1/1000*SUM($D20:K20)</f>
        <v>1.4218553221499039E-4</v>
      </c>
      <c r="CF90" s="39">
        <f>1/1000*SUM(M19:$O19)+1/1000*SUM($D20:L20)</f>
        <v>1.2200000000000001E-4</v>
      </c>
      <c r="CG90" s="39">
        <f>1/1000*SUM(N19:$O19)+1/1000*SUM($D20:M20)</f>
        <v>1.2200000000000001E-4</v>
      </c>
      <c r="CH90" s="39">
        <f>1/1000*SUM(O19:$O19)+1/1000*SUM($D20:N20)</f>
        <v>1.2200000000000001E-4</v>
      </c>
      <c r="CI90" s="39">
        <f>1/1000*SUM(D20:$O20)</f>
        <v>1.2200000000000001E-4</v>
      </c>
      <c r="CJ90" s="39">
        <f>1/1000*SUM(E20:$O20)+1/1000*SUM($D21:D21)</f>
        <v>7.6000000000000018E-5</v>
      </c>
      <c r="CK90" s="39">
        <f>1/1000*SUM(F20:$O20)+1/1000*SUM($D21:E21)</f>
        <v>7.6000000000000018E-5</v>
      </c>
      <c r="CL90" s="39">
        <f>1/1000*SUM(G20:$O20)+1/1000*SUM($D21:F21)</f>
        <v>5.100000000000002E-5</v>
      </c>
      <c r="CM90" s="39">
        <f>1/1000*SUM(H20:$O20)+1/1000*SUM($D21:G21)</f>
        <v>5.898789042797717E-5</v>
      </c>
      <c r="CN90" s="39">
        <f>1/1000*SUM(I20:$O20)+1/1000*SUM($D21:H21)</f>
        <v>7.2578579665613031E-5</v>
      </c>
      <c r="CO90" s="39">
        <f>1/1000*SUM(J20:$O20)+1/1000*SUM($D21:I21)</f>
        <v>5.5578579665613024E-5</v>
      </c>
      <c r="CP90" s="39">
        <f>1/1000*SUM(K20:$O20)+1/1000*SUM($D21:J21)</f>
        <v>5.5578579665613024E-5</v>
      </c>
      <c r="CQ90" s="39">
        <f>1/1000*SUM(L20:$O20)+1/1000*SUM($D21:K21)</f>
        <v>5.5578579665613024E-5</v>
      </c>
      <c r="CR90" s="39">
        <f>1/1000*SUM(M20:$O20)+1/1000*SUM($D21:L21)</f>
        <v>5.5578579665613024E-5</v>
      </c>
      <c r="CS90" s="39">
        <f>1/1000*SUM(N20:$O20)+1/1000*SUM($D21:M21)</f>
        <v>5.5578579665613024E-5</v>
      </c>
      <c r="CT90" s="39">
        <f>1/1000*SUM(O20:$O20)+1/1000*SUM($D21:N21)</f>
        <v>5.5578579665613024E-5</v>
      </c>
      <c r="CU90" s="39">
        <f>1/1000*SUM(D21:$O21)</f>
        <v>5.5578579665613024E-5</v>
      </c>
      <c r="CV90" s="39">
        <f>1/1000*SUM(E21:$O21)+1/1000*SUM($D22:D22)</f>
        <v>9.252467846769191E-5</v>
      </c>
      <c r="CW90" s="39">
        <f>1/1000*SUM(F21:$O21)+1/1000*SUM($D22:E22)</f>
        <v>9.252467846769191E-5</v>
      </c>
      <c r="CX90" s="39">
        <f>1/1000*SUM(G21:$O21)+1/1000*SUM($D22:F22)</f>
        <v>9.252467846769191E-5</v>
      </c>
      <c r="CY90" s="39">
        <f>1/1000*SUM(H21:$O21)+1/1000*SUM($D22:G22)</f>
        <v>8.4536788039714746E-5</v>
      </c>
      <c r="CZ90" s="39">
        <f>1/1000*SUM(I21:$O21)+1/1000*SUM($D22:H22)</f>
        <v>3.6946098802078879E-5</v>
      </c>
      <c r="DA90" s="39">
        <f>1/1000*SUM(J21:$O21)+1/1000*SUM($D22:I22)</f>
        <v>3.6946098802078879E-5</v>
      </c>
      <c r="DB90" s="39">
        <f>1/1000*SUM(K21:$O21)+1/1000*SUM($D22:J22)</f>
        <v>3.6946098802078879E-5</v>
      </c>
      <c r="DC90" s="39">
        <f>1/1000*SUM(L21:$O21)+1/1000*SUM($D22:K22)</f>
        <v>3.6946098802078879E-5</v>
      </c>
      <c r="DD90" s="39">
        <f>1/1000*SUM(M21:$O21)+1/1000*SUM($D22:L22)</f>
        <v>3.6946098802078879E-5</v>
      </c>
      <c r="DE90" s="39">
        <f>1/1000*SUM(N21:$O21)+1/1000*SUM($D22:M22)</f>
        <v>3.6946098802078879E-5</v>
      </c>
      <c r="DF90" s="39">
        <f>1/1000*SUM(O21:$O21)+1/1000*SUM($D22:N22)</f>
        <v>3.6946098802078879E-5</v>
      </c>
      <c r="DG90" s="39">
        <f>1/1000*SUM(D22:$O22)</f>
        <v>3.6946098802078879E-5</v>
      </c>
      <c r="DH90" s="39">
        <f>1/1000*SUM(E22:$O22)+1/1000*SUM($D23:D23)</f>
        <v>0</v>
      </c>
      <c r="DI90" s="39">
        <f>1/1000*SUM(F22:$O22)+1/1000*SUM($D23:E23)</f>
        <v>1.9000000000000001E-5</v>
      </c>
      <c r="DJ90" s="39">
        <f>1/1000*SUM(G22:$O22)+1/1000*SUM($D23:F23)</f>
        <v>1.9000000000000001E-5</v>
      </c>
      <c r="DK90" s="39">
        <f>1/1000*SUM(H22:$O22)+1/1000*SUM($D23:G23)</f>
        <v>2.5999999999999998E-5</v>
      </c>
      <c r="DL90" s="39">
        <f>1/1000*SUM(I22:$O22)+1/1000*SUM($D23:H23)</f>
        <v>2.5999999999999998E-5</v>
      </c>
      <c r="DM90" s="39">
        <f>1/1000*SUM(J22:$O22)+1/1000*SUM($D23:I23)</f>
        <v>2.5999999999999998E-5</v>
      </c>
      <c r="DN90" s="39">
        <f>1/1000*SUM(K22:$O22)+1/1000*SUM($D23:J23)</f>
        <v>3.6000000000000001E-5</v>
      </c>
      <c r="DO90" s="39">
        <f>1/1000*SUM(L22:$O22)+1/1000*SUM($D23:K23)</f>
        <v>3.6000000000000001E-5</v>
      </c>
      <c r="DP90" s="39">
        <f>1/1000*SUM(M22:$O22)+1/1000*SUM($D23:L23)</f>
        <v>3.6000000000000001E-5</v>
      </c>
      <c r="DQ90" s="39">
        <f>1/1000*SUM(N22:$O22)+1/1000*SUM($D23:M23)</f>
        <v>3.6000000000000001E-5</v>
      </c>
      <c r="DR90" s="39">
        <f>1/1000*SUM(O22:$O22)+1/1000*SUM($D23:N23)</f>
        <v>3.6000000000000001E-5</v>
      </c>
      <c r="DS90" s="39">
        <f>1/1000*SUM(D23:$O23)</f>
        <v>3.6000000000000001E-5</v>
      </c>
      <c r="DT90" s="39">
        <f>1/1000*SUM(E23:$O23)+1/1000*SUM($D24:D24)</f>
        <v>3.6000000000000001E-5</v>
      </c>
      <c r="DU90" s="39">
        <f>1/1000*SUM(F23:$O23)+1/1000*SUM($D24:E24)</f>
        <v>1.7000000000000003E-5</v>
      </c>
      <c r="DV90" s="39">
        <f>1/1000*SUM(G23:$O23)+1/1000*SUM($D24:F24)</f>
        <v>3.5000000000000004E-5</v>
      </c>
      <c r="DW90" s="39">
        <f>1/1000*SUM(H23:$O23)+1/1000*SUM($D24:G24)</f>
        <v>2.8000000000000003E-5</v>
      </c>
      <c r="DX90" s="39">
        <f>1/1000*SUM(I23:$O23)+1/1000*SUM($D24:H24)</f>
        <v>2.8000000000000003E-5</v>
      </c>
      <c r="DY90" s="39">
        <f>1/1000*SUM(J23:$O23)+1/1000*SUM($D24:I24)</f>
        <v>2.8000000000000003E-5</v>
      </c>
      <c r="DZ90" s="39">
        <f>1/1000*SUM(K23:$O23)+1/1000*SUM($D24:J24)</f>
        <v>1.8E-5</v>
      </c>
      <c r="EA90" s="39">
        <f>1/1000*SUM(L23:$O23)+1/1000*SUM($D24:K24)</f>
        <v>1.8E-5</v>
      </c>
      <c r="EB90" s="39">
        <f>1/1000*SUM(M23:$O23)+1/1000*SUM($D24:L24)</f>
        <v>2.5999999999999998E-5</v>
      </c>
      <c r="EC90" s="39">
        <f>1/1000*SUM(N23:$O23)+1/1000*SUM($D24:M24)</f>
        <v>2.5999999999999998E-5</v>
      </c>
      <c r="ED90" s="39">
        <f>1/1000*SUM(O23:$O23)+1/1000*SUM($D24:N24)</f>
        <v>2.5999999999999998E-5</v>
      </c>
      <c r="EE90" s="39">
        <f>1/1000*SUM(D24:$O24)</f>
        <v>2.5999999999999998E-5</v>
      </c>
      <c r="EF90" s="39">
        <f>1/1000*SUM(E24:$O24)+1/1000*SUM($D25:D25)</f>
        <v>2.5999999999999998E-5</v>
      </c>
      <c r="EG90" s="39">
        <f>1/1000*SUM(F24:$O24)+1/1000*SUM($D25:E25)</f>
        <v>2.5999999999999998E-5</v>
      </c>
      <c r="EH90" s="39">
        <f>1/1000*SUM(G24:$O24)+1/1000*SUM($D25:F25)</f>
        <v>7.9999999999999996E-6</v>
      </c>
      <c r="EI90" s="39">
        <f>1/1000*SUM(H24:$O24)+1/1000*SUM($D25:G25)</f>
        <v>7.9999999999999996E-6</v>
      </c>
      <c r="EJ90" s="39">
        <f>1/1000*SUM(I24:$O24)+1/1000*SUM($D25:H25)</f>
        <v>7.9999999999999996E-6</v>
      </c>
      <c r="EK90" s="39">
        <f>1/1000*SUM(J24:$O24)+1/1000*SUM($D25:I25)</f>
        <v>7.9999999999999996E-6</v>
      </c>
      <c r="EL90" s="39">
        <f>1/1000*SUM(K24:$O24)+1/1000*SUM($D25:J25)</f>
        <v>7.9999999999999996E-6</v>
      </c>
      <c r="EM90" s="39">
        <f>1/1000*SUM(L24:$O24)+1/1000*SUM($D25:K25)</f>
        <v>7.9999999999999996E-6</v>
      </c>
      <c r="EN90" s="39">
        <f>1/1000*SUM(M24:$O24)+1/1000*SUM($D25:L25)</f>
        <v>0</v>
      </c>
      <c r="EO90" s="39">
        <f>1/1000*SUM(N24:$O24)+1/1000*SUM($D25:M25)</f>
        <v>0</v>
      </c>
      <c r="EP90" s="39">
        <f>1/1000*SUM(O24:$O24)+1/1000*SUM($D25:N25)</f>
        <v>0</v>
      </c>
      <c r="EQ90" s="39">
        <f>1/1000*SUM(D25:$O25)</f>
        <v>5.0000000000000004E-6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7">C93-C91</f>
        <v>0.32080500000000001</v>
      </c>
      <c r="D92" s="41">
        <f t="shared" si="47"/>
        <v>0.36831700000000001</v>
      </c>
      <c r="E92" s="41">
        <f t="shared" si="47"/>
        <v>0.46532600000000002</v>
      </c>
      <c r="F92" s="41">
        <f t="shared" si="47"/>
        <v>0.50061900000000004</v>
      </c>
      <c r="G92" s="41">
        <f t="shared" si="47"/>
        <v>0.52433800000000008</v>
      </c>
      <c r="H92" s="41">
        <f t="shared" si="47"/>
        <v>0.57654000000000005</v>
      </c>
      <c r="I92" s="41">
        <f t="shared" si="47"/>
        <v>0.59351299999999996</v>
      </c>
      <c r="J92" s="41">
        <f t="shared" si="47"/>
        <v>0.63479299999999994</v>
      </c>
      <c r="K92" s="41">
        <f t="shared" si="47"/>
        <v>0.82008400000000004</v>
      </c>
      <c r="L92" s="41">
        <f t="shared" si="47"/>
        <v>0.93034799999999995</v>
      </c>
      <c r="M92" s="41">
        <f t="shared" si="47"/>
        <v>1.089923</v>
      </c>
      <c r="N92" s="41">
        <f t="shared" si="47"/>
        <v>1.0653509999999999</v>
      </c>
      <c r="O92" s="41">
        <f t="shared" si="47"/>
        <v>1.2279529999999999</v>
      </c>
      <c r="P92" s="41">
        <f t="shared" si="47"/>
        <v>1.213193</v>
      </c>
      <c r="Q92" s="41">
        <f t="shared" si="47"/>
        <v>1.137108</v>
      </c>
      <c r="R92" s="41">
        <f t="shared" si="47"/>
        <v>1.1480109999999999</v>
      </c>
      <c r="S92" s="41">
        <f t="shared" si="47"/>
        <v>1.1289210000000001</v>
      </c>
      <c r="T92" s="41">
        <f t="shared" si="47"/>
        <v>1.0615920000000001</v>
      </c>
      <c r="U92" s="41">
        <f t="shared" si="47"/>
        <v>1.0330680000000001</v>
      </c>
      <c r="V92" s="41">
        <f t="shared" si="47"/>
        <v>0.92611299999999996</v>
      </c>
      <c r="W92" s="41">
        <f t="shared" si="47"/>
        <v>0.73555999999999988</v>
      </c>
      <c r="X92" s="41">
        <f t="shared" si="47"/>
        <v>0.57227299999999992</v>
      </c>
      <c r="Y92" s="41">
        <f t="shared" si="47"/>
        <v>0.364537</v>
      </c>
      <c r="Z92" s="41">
        <f t="shared" si="47"/>
        <v>0.33732800000000002</v>
      </c>
      <c r="AA92" s="41">
        <f t="shared" si="47"/>
        <v>0.15573799999999999</v>
      </c>
      <c r="AB92" s="41">
        <f t="shared" si="47"/>
        <v>0.18474699999999999</v>
      </c>
      <c r="AC92" s="41">
        <f t="shared" si="47"/>
        <v>0.203509</v>
      </c>
      <c r="AD92" s="41">
        <f t="shared" si="47"/>
        <v>0.19700199999999998</v>
      </c>
      <c r="AE92" s="41">
        <f t="shared" si="47"/>
        <v>0.199513</v>
      </c>
      <c r="AF92" s="41">
        <f t="shared" si="47"/>
        <v>0.214779</v>
      </c>
      <c r="AG92" s="41">
        <f t="shared" si="47"/>
        <v>0.214779</v>
      </c>
      <c r="AH92" s="41">
        <f t="shared" si="47"/>
        <v>0.288047</v>
      </c>
      <c r="AI92" s="41">
        <f t="shared" si="47"/>
        <v>0.282138</v>
      </c>
      <c r="AJ92" s="41">
        <f t="shared" si="47"/>
        <v>0.300763</v>
      </c>
      <c r="AK92" s="41">
        <f t="shared" si="47"/>
        <v>0.300763</v>
      </c>
      <c r="AL92" s="41">
        <f t="shared" si="47"/>
        <v>0.32658300000000001</v>
      </c>
      <c r="AM92" s="41">
        <f t="shared" si="47"/>
        <v>0.385407</v>
      </c>
      <c r="AN92" s="41">
        <f t="shared" si="47"/>
        <v>0.38001399999999991</v>
      </c>
      <c r="AO92" s="41">
        <f t="shared" si="47"/>
        <v>0.36746299999999998</v>
      </c>
      <c r="AP92" s="41">
        <f t="shared" si="47"/>
        <v>0.31980799999999998</v>
      </c>
      <c r="AQ92" s="41">
        <f t="shared" si="47"/>
        <v>0.35063599999999995</v>
      </c>
      <c r="AR92" s="41">
        <f t="shared" si="47"/>
        <v>0.25435899999999995</v>
      </c>
      <c r="AS92" s="41">
        <f t="shared" si="47"/>
        <v>0.34028199999999997</v>
      </c>
      <c r="AT92" s="41">
        <f t="shared" si="47"/>
        <v>0.27985299999999996</v>
      </c>
      <c r="AU92" s="41">
        <f t="shared" si="47"/>
        <v>0.256774</v>
      </c>
      <c r="AV92" s="41">
        <f t="shared" si="47"/>
        <v>0.26666099999999998</v>
      </c>
      <c r="AW92" s="41">
        <f t="shared" si="47"/>
        <v>0.26666099999999998</v>
      </c>
      <c r="AX92" s="41">
        <f t="shared" si="47"/>
        <v>0.28826899999999994</v>
      </c>
      <c r="AY92" s="41">
        <f t="shared" si="47"/>
        <v>0.24850699999999992</v>
      </c>
      <c r="AZ92" s="41">
        <f t="shared" si="47"/>
        <v>0.18254499999999996</v>
      </c>
      <c r="BA92" s="41">
        <f t="shared" si="47"/>
        <v>0.15540999999999999</v>
      </c>
      <c r="BB92" s="41">
        <f t="shared" si="47"/>
        <v>0.24897799999999998</v>
      </c>
      <c r="BC92" s="41">
        <f t="shared" si="47"/>
        <v>0.30355899999999997</v>
      </c>
      <c r="BD92" s="41">
        <f t="shared" si="47"/>
        <v>0.44150499999999998</v>
      </c>
      <c r="BE92" s="41">
        <f t="shared" si="47"/>
        <v>0.35558199999999995</v>
      </c>
      <c r="BF92" s="41">
        <f t="shared" si="47"/>
        <v>0.42060200000000003</v>
      </c>
      <c r="BG92" s="41">
        <f t="shared" si="47"/>
        <v>0.50980300000000001</v>
      </c>
      <c r="BH92" s="41">
        <f t="shared" si="47"/>
        <v>0.49332599999999993</v>
      </c>
      <c r="BI92" s="41">
        <f t="shared" si="47"/>
        <v>0.51321600000000001</v>
      </c>
      <c r="BJ92" s="41">
        <f t="shared" si="47"/>
        <v>0.46578799999999998</v>
      </c>
      <c r="BK92" s="41">
        <f t="shared" si="47"/>
        <v>0.44672600000000001</v>
      </c>
      <c r="BL92" s="41">
        <f t="shared" si="47"/>
        <v>0.45632</v>
      </c>
      <c r="BM92" s="41">
        <f t="shared" si="47"/>
        <v>0.45632</v>
      </c>
      <c r="BN92" s="41">
        <f t="shared" si="47"/>
        <v>0.381994</v>
      </c>
      <c r="BO92" s="41">
        <f t="shared" ref="BO92:DZ92" si="48">BO93-BO91</f>
        <v>0.27313700000000002</v>
      </c>
      <c r="BP92" s="41">
        <f t="shared" si="48"/>
        <v>0.20550400000000002</v>
      </c>
      <c r="BQ92" s="41">
        <f t="shared" si="48"/>
        <v>0.20550400000000002</v>
      </c>
      <c r="BR92" s="41">
        <f t="shared" si="48"/>
        <v>0.14004</v>
      </c>
      <c r="BS92" s="41">
        <f t="shared" si="48"/>
        <v>5.0838999999999995E-2</v>
      </c>
      <c r="BT92" s="41">
        <f t="shared" si="48"/>
        <v>6.3211000000000003E-2</v>
      </c>
      <c r="BU92" s="41">
        <f t="shared" si="48"/>
        <v>4.3320999999999998E-2</v>
      </c>
      <c r="BV92" s="41">
        <f t="shared" si="48"/>
        <v>1.3357000000000001E-2</v>
      </c>
      <c r="BW92" s="41">
        <f t="shared" si="48"/>
        <v>-8.1721000000000002E-2</v>
      </c>
      <c r="BX92" s="41">
        <f t="shared" si="48"/>
        <v>-0.14006099999999999</v>
      </c>
      <c r="BY92" s="41">
        <f t="shared" si="48"/>
        <v>-0.14946199999999998</v>
      </c>
      <c r="BZ92" s="41">
        <f t="shared" si="48"/>
        <v>-0.14976300000000001</v>
      </c>
      <c r="CA92" s="41">
        <f t="shared" si="48"/>
        <v>-0.33170200000000005</v>
      </c>
      <c r="CB92" s="41">
        <f t="shared" si="48"/>
        <v>-0.29557999999999995</v>
      </c>
      <c r="CC92" s="41">
        <f t="shared" si="48"/>
        <v>-0.28091899999999997</v>
      </c>
      <c r="CD92" s="41">
        <f t="shared" si="48"/>
        <v>-0.28091899999999997</v>
      </c>
      <c r="CE92" s="41">
        <f t="shared" si="48"/>
        <v>-0.28091899999999997</v>
      </c>
      <c r="CF92" s="41">
        <f t="shared" si="48"/>
        <v>-0.31569599999999998</v>
      </c>
      <c r="CG92" s="41">
        <f t="shared" si="48"/>
        <v>-0.33221499999999998</v>
      </c>
      <c r="CH92" s="41">
        <f t="shared" si="48"/>
        <v>-0.30225099999999999</v>
      </c>
      <c r="CI92" s="41">
        <f t="shared" si="48"/>
        <v>-0.207173</v>
      </c>
      <c r="CJ92" s="41">
        <f t="shared" si="48"/>
        <v>-0.20533700000000002</v>
      </c>
      <c r="CK92" s="41">
        <f t="shared" si="48"/>
        <v>-0.35028699999999996</v>
      </c>
      <c r="CL92" s="41">
        <f t="shared" si="48"/>
        <v>-0.369228</v>
      </c>
      <c r="CM92" s="41">
        <f t="shared" si="48"/>
        <v>-0.190773</v>
      </c>
      <c r="CN92" s="41">
        <f t="shared" si="48"/>
        <v>-0.14535999999999999</v>
      </c>
      <c r="CO92" s="41">
        <f t="shared" si="48"/>
        <v>-0.18732099999999999</v>
      </c>
      <c r="CP92" s="41">
        <f t="shared" si="48"/>
        <v>-0.18732099999999999</v>
      </c>
      <c r="CQ92" s="41">
        <f t="shared" si="48"/>
        <v>-0.21462099999999998</v>
      </c>
      <c r="CR92" s="41">
        <f t="shared" si="48"/>
        <v>-0.21462099999999998</v>
      </c>
      <c r="CS92" s="41">
        <f t="shared" si="48"/>
        <v>-0.19810199999999997</v>
      </c>
      <c r="CT92" s="41">
        <f t="shared" si="48"/>
        <v>-0.26481699999999997</v>
      </c>
      <c r="CU92" s="41">
        <f t="shared" si="48"/>
        <v>-0.28077599999999991</v>
      </c>
      <c r="CV92" s="41">
        <f t="shared" si="48"/>
        <v>-0.19155999999999995</v>
      </c>
      <c r="CW92" s="41">
        <f t="shared" si="48"/>
        <v>-3.7208999999999992E-2</v>
      </c>
      <c r="CX92" s="41">
        <f t="shared" si="48"/>
        <v>-3.7208999999999992E-2</v>
      </c>
      <c r="CY92" s="41">
        <f t="shared" si="48"/>
        <v>-3.3725000000000005E-2</v>
      </c>
      <c r="CZ92" s="41">
        <f t="shared" si="48"/>
        <v>-0.21474000000000001</v>
      </c>
      <c r="DA92" s="41">
        <f t="shared" si="48"/>
        <v>-0.18744</v>
      </c>
      <c r="DB92" s="41">
        <f t="shared" si="48"/>
        <v>-0.18744</v>
      </c>
      <c r="DC92" s="41">
        <f t="shared" si="48"/>
        <v>-0.16014</v>
      </c>
      <c r="DD92" s="41">
        <f t="shared" si="48"/>
        <v>-0.16014</v>
      </c>
      <c r="DE92" s="41">
        <f t="shared" si="48"/>
        <v>-0.16014</v>
      </c>
      <c r="DF92" s="41">
        <f t="shared" si="48"/>
        <v>-0.31859799999999994</v>
      </c>
      <c r="DG92" s="41">
        <f t="shared" si="48"/>
        <v>-0.40067999999999993</v>
      </c>
      <c r="DH92" s="41">
        <f t="shared" si="48"/>
        <v>-0.53351199999999999</v>
      </c>
      <c r="DI92" s="41">
        <f t="shared" si="48"/>
        <v>-0.51098100000000002</v>
      </c>
      <c r="DJ92" s="41">
        <f t="shared" si="48"/>
        <v>-0.51098100000000002</v>
      </c>
      <c r="DK92" s="41">
        <f t="shared" si="48"/>
        <v>-0.35472400000000004</v>
      </c>
      <c r="DL92" s="41">
        <f t="shared" si="48"/>
        <v>-0.24454600000000001</v>
      </c>
      <c r="DM92" s="41">
        <f t="shared" si="48"/>
        <v>-0.24454600000000001</v>
      </c>
      <c r="DN92" s="41">
        <f t="shared" si="48"/>
        <v>1.348399999999994E-2</v>
      </c>
      <c r="DO92" s="41">
        <f t="shared" si="48"/>
        <v>1.348399999999994E-2</v>
      </c>
      <c r="DP92" s="41">
        <f t="shared" si="48"/>
        <v>1.348399999999994E-2</v>
      </c>
      <c r="DQ92" s="41">
        <f t="shared" si="48"/>
        <v>1.348399999999994E-2</v>
      </c>
      <c r="DR92" s="41">
        <f t="shared" si="48"/>
        <v>0.23865699999999995</v>
      </c>
      <c r="DS92" s="41">
        <f t="shared" si="48"/>
        <v>0.33669799999999994</v>
      </c>
      <c r="DT92" s="41">
        <f t="shared" si="48"/>
        <v>0.3530859999999999</v>
      </c>
      <c r="DU92" s="41">
        <f t="shared" si="48"/>
        <v>0.27681799999999995</v>
      </c>
      <c r="DV92" s="41">
        <f t="shared" si="48"/>
        <v>0.28737099999999993</v>
      </c>
      <c r="DW92" s="41">
        <f t="shared" si="48"/>
        <v>0.13111399999999995</v>
      </c>
      <c r="DX92" s="41">
        <f t="shared" si="48"/>
        <v>0.13111399999999995</v>
      </c>
      <c r="DY92" s="41">
        <f t="shared" si="48"/>
        <v>5.7479999999999198E-3</v>
      </c>
      <c r="DZ92" s="41">
        <f t="shared" si="48"/>
        <v>-0.29669000000000006</v>
      </c>
      <c r="EA92" s="41">
        <f t="shared" ref="EA92:EQ92" si="49">EA93-EA91</f>
        <v>-0.29669000000000006</v>
      </c>
      <c r="EB92" s="41">
        <f t="shared" si="49"/>
        <v>-7.3226000000000041E-2</v>
      </c>
      <c r="EC92" s="41">
        <f t="shared" si="49"/>
        <v>-7.3226000000000041E-2</v>
      </c>
      <c r="ED92" s="41">
        <f t="shared" si="49"/>
        <v>-7.3226000000000041E-2</v>
      </c>
      <c r="EE92" s="41">
        <f t="shared" si="49"/>
        <v>-0.17599000000000001</v>
      </c>
      <c r="EF92" s="41">
        <f t="shared" si="49"/>
        <v>-9.2257999999999979E-2</v>
      </c>
      <c r="EG92" s="41">
        <f t="shared" si="49"/>
        <v>-3.8521E-2</v>
      </c>
      <c r="EH92" s="41">
        <f t="shared" si="49"/>
        <v>-4.9074000000000007E-2</v>
      </c>
      <c r="EI92" s="41">
        <f t="shared" si="49"/>
        <v>-4.9074000000000007E-2</v>
      </c>
      <c r="EJ92" s="41">
        <f t="shared" si="49"/>
        <v>-9.0577000000000019E-2</v>
      </c>
      <c r="EK92" s="41">
        <f t="shared" si="49"/>
        <v>3.4789000000000014E-2</v>
      </c>
      <c r="EL92" s="41">
        <f t="shared" si="49"/>
        <v>7.9197000000000017E-2</v>
      </c>
      <c r="EM92" s="41">
        <f t="shared" si="49"/>
        <v>7.9197000000000017E-2</v>
      </c>
      <c r="EN92" s="41">
        <f t="shared" si="49"/>
        <v>-0.17860699999999999</v>
      </c>
      <c r="EO92" s="41">
        <f t="shared" si="49"/>
        <v>-0.17860699999999999</v>
      </c>
      <c r="EP92" s="41">
        <f t="shared" si="49"/>
        <v>-0.17860699999999999</v>
      </c>
      <c r="EQ92" s="41">
        <f t="shared" si="49"/>
        <v>6.878200000000001E-2</v>
      </c>
    </row>
    <row r="93" spans="1:207" s="43" customFormat="1">
      <c r="A93" s="38"/>
      <c r="B93" s="39" t="s">
        <v>111</v>
      </c>
      <c r="C93" s="39">
        <f>SUM(D48:$O48)</f>
        <v>0.32080500000000001</v>
      </c>
      <c r="D93" s="39">
        <f>SUM(E48:$O48)+SUM($D49:D49)</f>
        <v>0.36831700000000001</v>
      </c>
      <c r="E93" s="39">
        <f>SUM(F48:$O48)+SUM($D49:E49)</f>
        <v>0.46532600000000002</v>
      </c>
      <c r="F93" s="39">
        <f>SUM(G48:$O48)+SUM($D49:F49)</f>
        <v>0.50061900000000004</v>
      </c>
      <c r="G93" s="39">
        <f>SUM(H48:$O48)+SUM($D49:G49)</f>
        <v>0.52433800000000008</v>
      </c>
      <c r="H93" s="39">
        <f>SUM(I48:$O48)+SUM($D49:H49)</f>
        <v>0.57654000000000005</v>
      </c>
      <c r="I93" s="39">
        <f>SUM(J48:$O48)+SUM($D49:I49)</f>
        <v>0.59351299999999996</v>
      </c>
      <c r="J93" s="39">
        <f>SUM(K48:$O48)+SUM($D49:J49)</f>
        <v>0.63479299999999994</v>
      </c>
      <c r="K93" s="39">
        <f>SUM(L48:$O48)+SUM($D49:K49)</f>
        <v>0.82008400000000004</v>
      </c>
      <c r="L93" s="39">
        <f>SUM(M48:$O48)+SUM($D49:L49)</f>
        <v>0.93034799999999995</v>
      </c>
      <c r="M93" s="39">
        <f>SUM(N48:$O48)+SUM($D49:M49)</f>
        <v>1.089923</v>
      </c>
      <c r="N93" s="39">
        <f>SUM(O48:$O48)+SUM($D49:N49)</f>
        <v>1.0653509999999999</v>
      </c>
      <c r="O93" s="39">
        <f>SUM(D49:$O49)</f>
        <v>1.2279529999999999</v>
      </c>
      <c r="P93" s="39">
        <f>SUM(E49:$O49)+SUM($D50:D50)</f>
        <v>1.213193</v>
      </c>
      <c r="Q93" s="39">
        <f>SUM(F49:$O49)+SUM($D50:E50)</f>
        <v>1.137108</v>
      </c>
      <c r="R93" s="39">
        <f>SUM(G49:$O49)+SUM($D50:F50)</f>
        <v>1.1480109999999999</v>
      </c>
      <c r="S93" s="39">
        <f>SUM(H49:$O49)+SUM($D50:G50)</f>
        <v>1.1289210000000001</v>
      </c>
      <c r="T93" s="39">
        <f>SUM(I49:$O49)+SUM($D50:H50)</f>
        <v>1.0615920000000001</v>
      </c>
      <c r="U93" s="39">
        <f>SUM(J49:$O49)+SUM($D50:I50)</f>
        <v>1.0330680000000001</v>
      </c>
      <c r="V93" s="39">
        <f>SUM(K49:$O49)+SUM($D50:J50)</f>
        <v>0.93850800000000001</v>
      </c>
      <c r="W93" s="39">
        <f>SUM(L49:$O49)+SUM($D50:K50)</f>
        <v>0.74795499999999993</v>
      </c>
      <c r="X93" s="39">
        <f>SUM(M49:$O49)+SUM($D50:L50)</f>
        <v>0.58466799999999997</v>
      </c>
      <c r="Y93" s="39">
        <f>SUM(N49:$O49)+SUM($D50:M50)</f>
        <v>0.37693199999999999</v>
      </c>
      <c r="Z93" s="39">
        <f>SUM(O49:$O49)+SUM($D50:N50)</f>
        <v>0.34972300000000001</v>
      </c>
      <c r="AA93" s="39">
        <f>SUM(D50:$O50)</f>
        <v>0.16813299999999998</v>
      </c>
      <c r="AB93" s="39">
        <f>SUM(E50:$O50)+SUM($D51:D51)</f>
        <v>0.19714199999999998</v>
      </c>
      <c r="AC93" s="39">
        <f>SUM(F50:$O50)+SUM($D51:E51)</f>
        <v>0.21590399999999998</v>
      </c>
      <c r="AD93" s="39">
        <f>SUM(G50:$O50)+SUM($D51:F51)</f>
        <v>0.20939699999999997</v>
      </c>
      <c r="AE93" s="39">
        <f>SUM(H50:$O50)+SUM($D51:G51)</f>
        <v>0.21190799999999999</v>
      </c>
      <c r="AF93" s="39">
        <f>SUM(I50:$O50)+SUM($D51:H51)</f>
        <v>0.22717399999999999</v>
      </c>
      <c r="AG93" s="39">
        <f>SUM(J50:$O50)+SUM($D51:I51)</f>
        <v>0.22717399999999999</v>
      </c>
      <c r="AH93" s="39">
        <f>SUM(K50:$O50)+SUM($D51:J51)</f>
        <v>0.288047</v>
      </c>
      <c r="AI93" s="39">
        <f>SUM(L50:$O50)+SUM($D51:K51)</f>
        <v>0.282138</v>
      </c>
      <c r="AJ93" s="39">
        <f>SUM(M50:$O50)+SUM($D51:L51)</f>
        <v>0.300763</v>
      </c>
      <c r="AK93" s="39">
        <f>SUM(N50:$O50)+SUM($D51:M51)</f>
        <v>0.300763</v>
      </c>
      <c r="AL93" s="39">
        <f>SUM(O50:$O50)+SUM($D51:N51)</f>
        <v>0.32658300000000001</v>
      </c>
      <c r="AM93" s="39">
        <f>SUM(D51:$O51)</f>
        <v>0.385407</v>
      </c>
      <c r="AN93" s="39">
        <f>SUM(E51:$O51)+SUM($D52:D52)</f>
        <v>0.38001399999999991</v>
      </c>
      <c r="AO93" s="39">
        <f>SUM(F51:$O51)+SUM($D52:E52)</f>
        <v>0.36746299999999998</v>
      </c>
      <c r="AP93" s="39">
        <f>SUM(G51:$O51)+SUM($D52:F52)</f>
        <v>0.31980799999999998</v>
      </c>
      <c r="AQ93" s="39">
        <f>SUM(H51:$O51)+SUM($D52:G52)</f>
        <v>0.35063599999999995</v>
      </c>
      <c r="AR93" s="39">
        <f>SUM(I51:$O51)+SUM($D52:H52)</f>
        <v>0.33536999999999995</v>
      </c>
      <c r="AS93" s="39">
        <f>SUM(J51:$O51)+SUM($D52:I52)</f>
        <v>0.42129299999999997</v>
      </c>
      <c r="AT93" s="39">
        <f>SUM(K51:$O51)+SUM($D52:J52)</f>
        <v>0.36086399999999996</v>
      </c>
      <c r="AU93" s="39">
        <f>SUM(L51:$O51)+SUM($D52:K52)</f>
        <v>0.337785</v>
      </c>
      <c r="AV93" s="39">
        <f>SUM(M51:$O51)+SUM($D52:L52)</f>
        <v>0.34767199999999998</v>
      </c>
      <c r="AW93" s="39">
        <f>SUM(N51:$O51)+SUM($D52:M52)</f>
        <v>0.34767199999999998</v>
      </c>
      <c r="AX93" s="39">
        <f>SUM(O51:$O51)+SUM($D52:N52)</f>
        <v>0.36927999999999994</v>
      </c>
      <c r="AY93" s="39">
        <f>SUM(D52:$O52)</f>
        <v>0.34681499999999993</v>
      </c>
      <c r="AZ93" s="39">
        <f>SUM(E52:$O52)+SUM($D53:D53)</f>
        <v>0.29044699999999996</v>
      </c>
      <c r="BA93" s="39">
        <f>SUM(F52:$O52)+SUM($D53:E53)</f>
        <v>0.26331199999999999</v>
      </c>
      <c r="BB93" s="39">
        <f>SUM(G52:$O52)+SUM($D53:F53)</f>
        <v>0.35687999999999998</v>
      </c>
      <c r="BC93" s="39">
        <f>SUM(H52:$O52)+SUM($D53:G53)</f>
        <v>0.41146099999999997</v>
      </c>
      <c r="BD93" s="39">
        <f>SUM(I52:$O52)+SUM($D53:H53)</f>
        <v>0.46839599999999998</v>
      </c>
      <c r="BE93" s="39">
        <f>SUM(J52:$O52)+SUM($D53:I53)</f>
        <v>0.38247299999999995</v>
      </c>
      <c r="BF93" s="39">
        <f>SUM(K52:$O52)+SUM($D53:J53)</f>
        <v>0.44749300000000003</v>
      </c>
      <c r="BG93" s="39">
        <f>SUM(L52:$O52)+SUM($D53:K53)</f>
        <v>0.536694</v>
      </c>
      <c r="BH93" s="39">
        <f>SUM(M52:$O52)+SUM($D53:L53)</f>
        <v>0.52021699999999993</v>
      </c>
      <c r="BI93" s="39">
        <f>SUM(N52:$O52)+SUM($D53:M53)</f>
        <v>0.540107</v>
      </c>
      <c r="BJ93" s="39">
        <f>SUM(O52:$O52)+SUM($D53:N53)</f>
        <v>0.49267899999999998</v>
      </c>
      <c r="BK93" s="39">
        <f>SUM(D53:$O53)</f>
        <v>0.45632</v>
      </c>
      <c r="BL93" s="39">
        <f>SUM(E53:$O53)+SUM($D54:D54)</f>
        <v>0.45632</v>
      </c>
      <c r="BM93" s="39">
        <f>SUM(F53:$O53)+SUM($D54:E54)</f>
        <v>0.45632</v>
      </c>
      <c r="BN93" s="39">
        <f>SUM(G53:$O53)+SUM($D54:F54)</f>
        <v>0.381994</v>
      </c>
      <c r="BO93" s="39">
        <f>SUM(H53:$O53)+SUM($D54:G54)</f>
        <v>0.27313700000000002</v>
      </c>
      <c r="BP93" s="39">
        <f>SUM(I53:$O53)+SUM($D54:H54)</f>
        <v>0.21620200000000001</v>
      </c>
      <c r="BQ93" s="39">
        <f>SUM(J53:$O53)+SUM($D54:I54)</f>
        <v>0.21620200000000001</v>
      </c>
      <c r="BR93" s="39">
        <f>SUM(K53:$O53)+SUM($D54:J54)</f>
        <v>0.15073800000000001</v>
      </c>
      <c r="BS93" s="39">
        <f>SUM(L53:$O53)+SUM($D54:K54)</f>
        <v>6.1536999999999994E-2</v>
      </c>
      <c r="BT93" s="39">
        <f>SUM(M53:$O53)+SUM($D54:L54)</f>
        <v>7.3909000000000002E-2</v>
      </c>
      <c r="BU93" s="39">
        <f>SUM(N53:$O53)+SUM($D54:M54)</f>
        <v>5.4018999999999998E-2</v>
      </c>
      <c r="BV93" s="39">
        <f>SUM(O53:$O53)+SUM($D54:N54)</f>
        <v>5.4018999999999998E-2</v>
      </c>
      <c r="BW93" s="39">
        <f>SUM(D54:$O54)</f>
        <v>5.4018999999999998E-2</v>
      </c>
      <c r="BX93" s="39">
        <f>SUM(E54:$O54)+SUM($D55:D55)</f>
        <v>7.2281999999999999E-2</v>
      </c>
      <c r="BY93" s="39">
        <f>SUM(F54:$O54)+SUM($D55:E55)</f>
        <v>7.2281999999999999E-2</v>
      </c>
      <c r="BZ93" s="39">
        <f>SUM(G54:$O54)+SUM($D55:F55)</f>
        <v>7.1980999999999989E-2</v>
      </c>
      <c r="CA93" s="39">
        <f>SUM(H54:$O54)+SUM($D55:G55)</f>
        <v>7.1980999999999989E-2</v>
      </c>
      <c r="CB93" s="39">
        <f>SUM(I54:$O54)+SUM($D55:H55)</f>
        <v>9.7404999999999992E-2</v>
      </c>
      <c r="CC93" s="39">
        <f>SUM(J54:$O54)+SUM($D55:I55)</f>
        <v>0.112066</v>
      </c>
      <c r="CD93" s="39">
        <f>SUM(K54:$O54)+SUM($D55:J55)</f>
        <v>0.112066</v>
      </c>
      <c r="CE93" s="39">
        <f>SUM(L54:$O54)+SUM($D55:K55)</f>
        <v>0.112066</v>
      </c>
      <c r="CF93" s="39">
        <f>SUM(M54:$O54)+SUM($D55:L55)</f>
        <v>7.7288999999999997E-2</v>
      </c>
      <c r="CG93" s="39">
        <f>SUM(N54:$O54)+SUM($D55:M55)</f>
        <v>7.7288999999999997E-2</v>
      </c>
      <c r="CH93" s="39">
        <f>SUM(O54:$O54)+SUM($D55:N55)</f>
        <v>7.7288999999999997E-2</v>
      </c>
      <c r="CI93" s="39">
        <f>SUM(D55:$O55)</f>
        <v>7.7288999999999997E-2</v>
      </c>
      <c r="CJ93" s="39">
        <f>SUM(E55:$O55)+SUM($D56:D56)</f>
        <v>5.9026000000000002E-2</v>
      </c>
      <c r="CK93" s="39">
        <f>SUM(F55:$O55)+SUM($D56:E56)</f>
        <v>5.9026000000000002E-2</v>
      </c>
      <c r="CL93" s="39">
        <f>SUM(G55:$O55)+SUM($D56:F56)</f>
        <v>4.0084999999999996E-2</v>
      </c>
      <c r="CM93" s="39">
        <f>SUM(H55:$O55)+SUM($D56:G56)</f>
        <v>4.7479999999999994E-2</v>
      </c>
      <c r="CN93" s="39">
        <f>SUM(I55:$O55)+SUM($D56:H56)</f>
        <v>9.2892999999999989E-2</v>
      </c>
      <c r="CO93" s="39">
        <f>SUM(J55:$O55)+SUM($D56:I56)</f>
        <v>7.8231999999999996E-2</v>
      </c>
      <c r="CP93" s="39">
        <f>SUM(K55:$O55)+SUM($D56:J56)</f>
        <v>7.8231999999999996E-2</v>
      </c>
      <c r="CQ93" s="39">
        <f>SUM(L55:$O55)+SUM($D56:K56)</f>
        <v>7.8231999999999996E-2</v>
      </c>
      <c r="CR93" s="39">
        <f>SUM(M55:$O55)+SUM($D56:L56)</f>
        <v>7.8231999999999996E-2</v>
      </c>
      <c r="CS93" s="39">
        <f>SUM(N55:$O55)+SUM($D56:M56)</f>
        <v>7.8231999999999996E-2</v>
      </c>
      <c r="CT93" s="39">
        <f>SUM(O55:$O55)+SUM($D56:N56)</f>
        <v>7.8231999999999996E-2</v>
      </c>
      <c r="CU93" s="39">
        <f>SUM(D56:$O56)</f>
        <v>7.8231999999999996E-2</v>
      </c>
      <c r="CV93" s="39">
        <f>SUM(E56:$O56)+SUM($D57:D57)</f>
        <v>0.11094399999999999</v>
      </c>
      <c r="CW93" s="39">
        <f>SUM(F56:$O56)+SUM($D57:E57)</f>
        <v>0.11094399999999999</v>
      </c>
      <c r="CX93" s="39">
        <f>SUM(G56:$O56)+SUM($D57:F57)</f>
        <v>0.11094399999999999</v>
      </c>
      <c r="CY93" s="39">
        <f>SUM(H56:$O56)+SUM($D57:G57)</f>
        <v>0.103549</v>
      </c>
      <c r="CZ93" s="39">
        <f>SUM(I56:$O56)+SUM($D57:H57)</f>
        <v>3.2711999999999998E-2</v>
      </c>
      <c r="DA93" s="39">
        <f>SUM(J56:$O56)+SUM($D57:I57)</f>
        <v>3.2711999999999998E-2</v>
      </c>
      <c r="DB93" s="39">
        <f>SUM(K56:$O56)+SUM($D57:J57)</f>
        <v>3.2711999999999998E-2</v>
      </c>
      <c r="DC93" s="39">
        <f>SUM(L56:$O56)+SUM($D57:K57)</f>
        <v>3.2711999999999998E-2</v>
      </c>
      <c r="DD93" s="39">
        <f>SUM(M56:$O56)+SUM($D57:L57)</f>
        <v>3.2711999999999998E-2</v>
      </c>
      <c r="DE93" s="39">
        <f>SUM(N56:$O56)+SUM($D57:M57)</f>
        <v>3.2711999999999998E-2</v>
      </c>
      <c r="DF93" s="39">
        <f>SUM(O56:$O56)+SUM($D57:N57)</f>
        <v>3.2711999999999998E-2</v>
      </c>
      <c r="DG93" s="39">
        <f>SUM(D57:$O57)</f>
        <v>3.2711999999999998E-2</v>
      </c>
      <c r="DH93" s="39">
        <f>SUM(E57:$O57)+SUM($D58:D58)</f>
        <v>0</v>
      </c>
      <c r="DI93" s="39">
        <f>SUM(F57:$O57)+SUM($D58:E58)</f>
        <v>2.2530999999999999E-2</v>
      </c>
      <c r="DJ93" s="39">
        <f>SUM(G57:$O57)+SUM($D58:F58)</f>
        <v>2.2530999999999999E-2</v>
      </c>
      <c r="DK93" s="39">
        <f>SUM(H57:$O57)+SUM($D58:G58)</f>
        <v>0.17878799999999997</v>
      </c>
      <c r="DL93" s="39">
        <f>SUM(I57:$O57)+SUM($D58:H58)</f>
        <v>0.17878799999999997</v>
      </c>
      <c r="DM93" s="39">
        <f>SUM(J57:$O57)+SUM($D58:I58)</f>
        <v>0.17878799999999997</v>
      </c>
      <c r="DN93" s="39">
        <f>SUM(K57:$O57)+SUM($D58:J58)</f>
        <v>0.43681799999999993</v>
      </c>
      <c r="DO93" s="39">
        <f>SUM(L57:$O57)+SUM($D58:K58)</f>
        <v>0.43681799999999993</v>
      </c>
      <c r="DP93" s="39">
        <f>SUM(M57:$O57)+SUM($D58:L58)</f>
        <v>0.43681799999999993</v>
      </c>
      <c r="DQ93" s="39">
        <f>SUM(N57:$O57)+SUM($D58:M58)</f>
        <v>0.43681799999999993</v>
      </c>
      <c r="DR93" s="39">
        <f>SUM(O57:$O57)+SUM($D58:N58)</f>
        <v>0.43681799999999993</v>
      </c>
      <c r="DS93" s="39">
        <f>SUM(D58:$O58)</f>
        <v>0.43681799999999993</v>
      </c>
      <c r="DT93" s="39">
        <f>SUM(E58:$O58)+SUM($D59:D59)</f>
        <v>0.43681799999999993</v>
      </c>
      <c r="DU93" s="39">
        <f>SUM(F58:$O58)+SUM($D59:E59)</f>
        <v>0.41428699999999996</v>
      </c>
      <c r="DV93" s="39">
        <f>SUM(G58:$O58)+SUM($D59:F59)</f>
        <v>0.42483999999999994</v>
      </c>
      <c r="DW93" s="39">
        <f>SUM(H58:$O58)+SUM($D59:G59)</f>
        <v>0.26858299999999996</v>
      </c>
      <c r="DX93" s="39">
        <f>SUM(I58:$O58)+SUM($D59:H59)</f>
        <v>0.26858299999999996</v>
      </c>
      <c r="DY93" s="39">
        <f>SUM(J58:$O58)+SUM($D59:I59)</f>
        <v>0.26858299999999996</v>
      </c>
      <c r="DZ93" s="39">
        <f>SUM(K58:$O58)+SUM($D59:J59)</f>
        <v>1.0553E-2</v>
      </c>
      <c r="EA93" s="39">
        <f>SUM(L58:$O58)+SUM($D59:K59)</f>
        <v>1.0553E-2</v>
      </c>
      <c r="EB93" s="39">
        <f>SUM(M58:$O58)+SUM($D59:L59)</f>
        <v>0.234017</v>
      </c>
      <c r="EC93" s="39">
        <f>SUM(N58:$O58)+SUM($D59:M59)</f>
        <v>0.234017</v>
      </c>
      <c r="ED93" s="39">
        <f>SUM(O58:$O58)+SUM($D59:N59)</f>
        <v>0.234017</v>
      </c>
      <c r="EE93" s="39">
        <f>SUM(D59:$O59)</f>
        <v>0.234017</v>
      </c>
      <c r="EF93" s="39">
        <f>SUM(E59:$O59)+SUM($D60:D60)</f>
        <v>0.234017</v>
      </c>
      <c r="EG93" s="39">
        <f>SUM(F59:$O59)+SUM($D60:E60)</f>
        <v>0.234017</v>
      </c>
      <c r="EH93" s="39">
        <f>SUM(G59:$O59)+SUM($D60:F60)</f>
        <v>0.223464</v>
      </c>
      <c r="EI93" s="39">
        <f>SUM(H59:$O59)+SUM($D60:G60)</f>
        <v>0.223464</v>
      </c>
      <c r="EJ93" s="39">
        <f>SUM(I59:$O59)+SUM($D60:H60)</f>
        <v>0.223464</v>
      </c>
      <c r="EK93" s="39">
        <f>SUM(J59:$O59)+SUM($D60:I60)</f>
        <v>0.223464</v>
      </c>
      <c r="EL93" s="39">
        <f>SUM(K59:$O59)+SUM($D60:J60)</f>
        <v>0.223464</v>
      </c>
      <c r="EM93" s="39">
        <f>SUM(L59:$O59)+SUM($D60:K60)</f>
        <v>0.223464</v>
      </c>
      <c r="EN93" s="39">
        <f>SUM(M59:$O59)+SUM($D60:L60)</f>
        <v>0</v>
      </c>
      <c r="EO93" s="39">
        <f>SUM(N59:$O59)+SUM($D60:M60)</f>
        <v>0</v>
      </c>
      <c r="EP93" s="39">
        <f>SUM(O59:$O59)+SUM($D60:N60)</f>
        <v>0</v>
      </c>
      <c r="EQ93" s="39">
        <f>SUM(D60:$O60)</f>
        <v>0.144625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4.4500000000000008E-4</v>
      </c>
      <c r="L96" s="39">
        <f>$C$93</f>
        <v>0.32080500000000001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5.1800000000000012E-4</v>
      </c>
      <c r="L97" s="39">
        <f>$D$93</f>
        <v>0.36831700000000001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5.5800000000000012E-4</v>
      </c>
      <c r="L98" s="39">
        <f>$E$93</f>
        <v>0.46532600000000002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6.0300000000000002E-4</v>
      </c>
      <c r="L99" s="39">
        <f>$F$93</f>
        <v>0.50061900000000004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6.3200000000000018E-4</v>
      </c>
      <c r="L100" s="39">
        <f>$G$93</f>
        <v>0.52433800000000008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7.090000000000001E-4</v>
      </c>
      <c r="L101" s="39">
        <f>$H$93</f>
        <v>0.57654000000000005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7.0125500000000002E-4</v>
      </c>
      <c r="L102" s="39">
        <f>$I$93</f>
        <v>0.59351299999999996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8.0875166666666677E-4</v>
      </c>
      <c r="L103" s="39">
        <f>$J$93</f>
        <v>0.63479299999999994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1.0147516666666667E-3</v>
      </c>
      <c r="L104" s="39">
        <f>$K$93</f>
        <v>0.82008400000000004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1.0997516666666667E-3</v>
      </c>
      <c r="L105" s="39">
        <f>$L$93</f>
        <v>0.93034799999999995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1.2407516666666668E-3</v>
      </c>
      <c r="L106" s="39">
        <f>$M$93</f>
        <v>1.089923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1.1937516666666668E-3</v>
      </c>
      <c r="L107" s="39">
        <f>$N$93</f>
        <v>1.0653509999999999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1.3477516666666666E-3</v>
      </c>
      <c r="L108" s="39">
        <f>$O$93</f>
        <v>1.2279529999999999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1.3177516666666666E-3</v>
      </c>
      <c r="L109" s="39">
        <f>$P$93</f>
        <v>1.213193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1.3397516666666667E-3</v>
      </c>
      <c r="L110" s="39">
        <f>$Q$93</f>
        <v>1.137108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1.3157516666666667E-3</v>
      </c>
      <c r="L111" s="39">
        <f>$R$93</f>
        <v>1.1480109999999999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1.3237516666666669E-3</v>
      </c>
      <c r="L112" s="39">
        <f>$S$93</f>
        <v>1.1289210000000001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1.2247516666666668E-3</v>
      </c>
      <c r="L113" s="39">
        <f>$T$93</f>
        <v>1.0615920000000001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1.1834966666666668E-3</v>
      </c>
      <c r="L114" s="39">
        <f>$U$93</f>
        <v>1.0330680000000001</v>
      </c>
    </row>
    <row r="115" spans="2:124">
      <c r="B115" s="44"/>
      <c r="C115" s="39">
        <f>$V$88</f>
        <v>2.4999999999999998E-5</v>
      </c>
      <c r="K115" s="39">
        <f>$V$90</f>
        <v>1.0500000000000002E-3</v>
      </c>
      <c r="L115" s="39">
        <f>$V$93</f>
        <v>0.93850800000000001</v>
      </c>
    </row>
    <row r="116" spans="2:124">
      <c r="B116" s="44"/>
      <c r="C116" s="39">
        <f>$W$88</f>
        <v>2.4999999999999998E-5</v>
      </c>
      <c r="K116" s="39">
        <f>$W$90</f>
        <v>8.3200000000000006E-4</v>
      </c>
      <c r="L116" s="39">
        <f>$W$93</f>
        <v>0.74795499999999993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6.8700000000000011E-4</v>
      </c>
      <c r="L117" s="39">
        <f>$X$93</f>
        <v>0.58466799999999997</v>
      </c>
    </row>
    <row r="118" spans="2:124">
      <c r="B118" s="44"/>
      <c r="C118" s="39">
        <f>$Y$88</f>
        <v>2.4999999999999998E-5</v>
      </c>
      <c r="K118" s="39">
        <f>$Y$90</f>
        <v>4.7500000000000005E-4</v>
      </c>
      <c r="L118" s="39">
        <f>$Y$93</f>
        <v>0.37693199999999999</v>
      </c>
    </row>
    <row r="119" spans="2:124">
      <c r="B119" s="44"/>
      <c r="C119" s="39">
        <f>$Z$88</f>
        <v>2.4999999999999998E-5</v>
      </c>
      <c r="K119" s="39">
        <f>$Z$90</f>
        <v>4.4400000000000006E-4</v>
      </c>
      <c r="L119" s="39">
        <f>$Z$93</f>
        <v>0.34972300000000001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2.6400000000000002E-4</v>
      </c>
      <c r="L120" s="39">
        <f>$AA$93</f>
        <v>0.16813299999999998</v>
      </c>
    </row>
    <row r="121" spans="2:124">
      <c r="B121" s="44"/>
      <c r="C121" s="39">
        <f>$AB$88</f>
        <v>2.4999999999999998E-5</v>
      </c>
      <c r="K121" s="39">
        <f>$AB$90</f>
        <v>2.7600000000000004E-4</v>
      </c>
      <c r="L121" s="39">
        <f>$AB$93</f>
        <v>0.19714199999999998</v>
      </c>
    </row>
    <row r="122" spans="2:124">
      <c r="B122" s="44"/>
      <c r="C122" s="39">
        <f>$AC$88</f>
        <v>2.4999999999999998E-5</v>
      </c>
      <c r="K122" s="39">
        <f>$AC$90</f>
        <v>2.6900000000000003E-4</v>
      </c>
      <c r="L122" s="39">
        <f>$AC$93</f>
        <v>0.21590399999999998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2.5399999999999999E-4</v>
      </c>
      <c r="L123" s="39">
        <f>$AD$93</f>
        <v>0.20939699999999997</v>
      </c>
    </row>
    <row r="124" spans="2:124">
      <c r="B124" s="44"/>
      <c r="C124" s="39">
        <f>$AE$88</f>
        <v>2.4999999999999998E-5</v>
      </c>
      <c r="K124" s="39">
        <f>$AE$90</f>
        <v>2.2200000000000003E-4</v>
      </c>
      <c r="L124" s="39">
        <f>$AE$93</f>
        <v>0.21190799999999999</v>
      </c>
    </row>
    <row r="125" spans="2:124">
      <c r="B125" s="44"/>
      <c r="C125" s="39">
        <f>$AF$88</f>
        <v>2.4999999999999998E-5</v>
      </c>
      <c r="K125" s="39">
        <f>$AF$90</f>
        <v>2.6000000000000003E-4</v>
      </c>
      <c r="L125" s="39">
        <f>$AF$93</f>
        <v>0.22717399999999999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2.6000000000000003E-4</v>
      </c>
      <c r="L126" s="39">
        <f>$AG$93</f>
        <v>0.22717399999999999</v>
      </c>
    </row>
    <row r="127" spans="2:124">
      <c r="B127" s="44"/>
      <c r="C127" s="39">
        <f>$AH$88</f>
        <v>0</v>
      </c>
      <c r="K127" s="39">
        <f>$AH$90</f>
        <v>3.8299999999999999E-4</v>
      </c>
      <c r="L127" s="39">
        <f>$AH$93</f>
        <v>0.288047</v>
      </c>
    </row>
    <row r="128" spans="2:124">
      <c r="B128" s="44"/>
      <c r="C128" s="39">
        <f>$AI$88</f>
        <v>0</v>
      </c>
      <c r="K128" s="39">
        <f>$AI$90</f>
        <v>3.9500000000000001E-4</v>
      </c>
      <c r="L128" s="39">
        <f>$AI$93</f>
        <v>0.282138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4.3899999999999999E-4</v>
      </c>
      <c r="L129" s="39">
        <f>$AJ$93</f>
        <v>0.300763</v>
      </c>
    </row>
    <row r="130" spans="2:12">
      <c r="B130" s="44"/>
      <c r="C130" s="39">
        <f>$AK$88</f>
        <v>0</v>
      </c>
      <c r="K130" s="39">
        <f>$AK$90</f>
        <v>4.3899999999999999E-4</v>
      </c>
      <c r="L130" s="39">
        <f>$AK$93</f>
        <v>0.300763</v>
      </c>
    </row>
    <row r="131" spans="2:12">
      <c r="B131" s="44"/>
      <c r="C131" s="39">
        <f>$AL$88</f>
        <v>0</v>
      </c>
      <c r="K131" s="39">
        <f>$AL$90</f>
        <v>4.95E-4</v>
      </c>
      <c r="L131" s="39">
        <f>$AL$93</f>
        <v>0.32658300000000001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5.5500000000000005E-4</v>
      </c>
      <c r="L132" s="39">
        <f>$AM$93</f>
        <v>0.385407</v>
      </c>
    </row>
    <row r="133" spans="2:12">
      <c r="B133" s="44"/>
      <c r="C133" s="39">
        <f>$AN$88</f>
        <v>0</v>
      </c>
      <c r="K133" s="39">
        <f>$AN$90</f>
        <v>5.8147610062264448E-4</v>
      </c>
      <c r="L133" s="39">
        <f>$AN$93</f>
        <v>0.38001399999999991</v>
      </c>
    </row>
    <row r="134" spans="2:12">
      <c r="B134" s="44"/>
      <c r="C134" s="39">
        <f>$AO$88</f>
        <v>0</v>
      </c>
      <c r="K134" s="39">
        <f>$AO$90</f>
        <v>5.473766056587389E-4</v>
      </c>
      <c r="L134" s="39">
        <f>$AO$93</f>
        <v>0.36746299999999998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5.1737660565873893E-4</v>
      </c>
      <c r="L135" s="39">
        <f>$AP$93</f>
        <v>0.31980799999999998</v>
      </c>
    </row>
    <row r="136" spans="2:12">
      <c r="B136" s="44"/>
      <c r="C136" s="39">
        <f>$AQ$88</f>
        <v>0</v>
      </c>
      <c r="K136" s="39">
        <f>$AQ$90</f>
        <v>5.6205088591097156E-4</v>
      </c>
      <c r="L136" s="39">
        <f>$AQ$93</f>
        <v>0.35063599999999995</v>
      </c>
    </row>
    <row r="137" spans="2:12">
      <c r="B137" s="44"/>
      <c r="C137" s="39">
        <f>$AR$88</f>
        <v>8.5546057120577064E-5</v>
      </c>
      <c r="K137" s="39">
        <f>$AR$90</f>
        <v>5.2405088591097162E-4</v>
      </c>
      <c r="L137" s="39">
        <f>$AR$93</f>
        <v>0.33536999999999995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6.2397274185138792E-4</v>
      </c>
      <c r="L138" s="39">
        <f>$AS$93</f>
        <v>0.42129299999999997</v>
      </c>
    </row>
    <row r="139" spans="2:12">
      <c r="B139" s="44"/>
      <c r="C139" s="39">
        <f>$AT$88</f>
        <v>8.5546057120577064E-5</v>
      </c>
      <c r="K139" s="39">
        <f>$AT$90</f>
        <v>5.0159975700247072E-4</v>
      </c>
      <c r="L139" s="39">
        <f>$AT$93</f>
        <v>0.36086399999999996</v>
      </c>
    </row>
    <row r="140" spans="2:12">
      <c r="B140" s="44"/>
      <c r="C140" s="39">
        <f>$AU$88</f>
        <v>8.5546057120577064E-5</v>
      </c>
      <c r="K140" s="39">
        <f>$AU$90</f>
        <v>4.5059975700247068E-4</v>
      </c>
      <c r="L140" s="39">
        <f>$AU$93</f>
        <v>0.337785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4.4949197673597145E-4</v>
      </c>
      <c r="L141" s="39">
        <f>$AV$93</f>
        <v>0.34767199999999998</v>
      </c>
    </row>
    <row r="142" spans="2:12">
      <c r="B142" s="44"/>
      <c r="C142" s="39">
        <f>$AW$88</f>
        <v>8.5546057120577064E-5</v>
      </c>
      <c r="K142" s="39">
        <f>$AW$90</f>
        <v>4.4949197673597145E-4</v>
      </c>
      <c r="L142" s="39">
        <f>$AW$93</f>
        <v>0.34767199999999998</v>
      </c>
    </row>
    <row r="143" spans="2:12">
      <c r="B143" s="44"/>
      <c r="C143" s="39">
        <f>$AX$88</f>
        <v>8.5546057120577064E-5</v>
      </c>
      <c r="K143" s="39">
        <f>$AX$90</f>
        <v>4.7742840496092651E-4</v>
      </c>
      <c r="L143" s="39">
        <f>$AX$93</f>
        <v>0.36927999999999994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4.6320051098997319E-4</v>
      </c>
      <c r="L144" s="39">
        <f>$AY$93</f>
        <v>0.34681499999999993</v>
      </c>
    </row>
    <row r="145" spans="2:12">
      <c r="B145" s="44"/>
      <c r="C145" s="39">
        <f>$AZ$88</f>
        <v>1.2046827176138026E-4</v>
      </c>
      <c r="K145" s="39">
        <f>$AZ$90</f>
        <v>3.8172441036732867E-4</v>
      </c>
      <c r="L145" s="39">
        <f>$AZ$93</f>
        <v>0.29044699999999996</v>
      </c>
    </row>
    <row r="146" spans="2:12">
      <c r="B146" s="44"/>
      <c r="C146" s="39">
        <f>$BA$88</f>
        <v>1.2046827176138026E-4</v>
      </c>
      <c r="K146" s="39">
        <f>$BA$90</f>
        <v>3.6082390533123432E-4</v>
      </c>
      <c r="L146" s="39">
        <f>$BA$93</f>
        <v>0.26331199999999999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4.7782390533123429E-4</v>
      </c>
      <c r="L147" s="39">
        <f>$BB$93</f>
        <v>0.35687999999999998</v>
      </c>
    </row>
    <row r="148" spans="2:12">
      <c r="B148" s="44"/>
      <c r="C148" s="39">
        <f>$BC$88</f>
        <v>1.2046827176138026E-4</v>
      </c>
      <c r="K148" s="39">
        <f>$BC$90</f>
        <v>5.331496250790017E-4</v>
      </c>
      <c r="L148" s="39">
        <f>$BC$93</f>
        <v>0.41146099999999997</v>
      </c>
    </row>
    <row r="149" spans="2:12">
      <c r="B149" s="44"/>
      <c r="C149" s="39">
        <f>$BD$88</f>
        <v>3.4922214640803194E-5</v>
      </c>
      <c r="K149" s="39">
        <f>$BD$90</f>
        <v>6.0314962507900167E-4</v>
      </c>
      <c r="L149" s="39">
        <f>$BD$93</f>
        <v>0.46839599999999998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5.0322776913858526E-4</v>
      </c>
      <c r="L150" s="39">
        <f>$BE$93</f>
        <v>0.38247299999999995</v>
      </c>
    </row>
    <row r="151" spans="2:12">
      <c r="B151" s="44"/>
      <c r="C151" s="39">
        <f>$BF$88</f>
        <v>3.4922214640803194E-5</v>
      </c>
      <c r="K151" s="39">
        <f>$BF$90</f>
        <v>5.5060075398750247E-4</v>
      </c>
      <c r="L151" s="39">
        <f>$BF$93</f>
        <v>0.44749300000000003</v>
      </c>
    </row>
    <row r="152" spans="2:12">
      <c r="B152" s="44"/>
      <c r="C152" s="39">
        <f>$BG$88</f>
        <v>3.4922214640803194E-5</v>
      </c>
      <c r="K152" s="39">
        <f>$BG$90</f>
        <v>5.9260075398750252E-4</v>
      </c>
      <c r="L152" s="39">
        <f>$BG$93</f>
        <v>0.536694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5.6470853425400174E-4</v>
      </c>
      <c r="L153" s="39">
        <f>$BH$93</f>
        <v>0.52021699999999993</v>
      </c>
    </row>
    <row r="154" spans="2:12">
      <c r="B154" s="44"/>
      <c r="C154" s="39">
        <f>$BI$88</f>
        <v>3.4922214640803194E-5</v>
      </c>
      <c r="K154" s="39">
        <f>$BI$90</f>
        <v>5.9140265928610139E-4</v>
      </c>
      <c r="L154" s="39">
        <f>$BI$93</f>
        <v>0.540107</v>
      </c>
    </row>
    <row r="155" spans="2:12">
      <c r="B155" s="44"/>
      <c r="C155" s="39">
        <f>$BJ$88</f>
        <v>3.4922214640803194E-5</v>
      </c>
      <c r="K155" s="39">
        <f>$BJ$90</f>
        <v>5.0746623106114638E-4</v>
      </c>
      <c r="L155" s="39">
        <f>$BJ$93</f>
        <v>0.49267899999999998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4.6169412503209971E-4</v>
      </c>
      <c r="L156" s="39">
        <f>$BK$93</f>
        <v>0.45632</v>
      </c>
    </row>
    <row r="157" spans="2:12">
      <c r="B157" s="44"/>
      <c r="C157" s="39">
        <f>$BL$88</f>
        <v>0</v>
      </c>
      <c r="K157" s="39">
        <f>$BL$90</f>
        <v>4.6169412503209971E-4</v>
      </c>
      <c r="L157" s="39">
        <f>$BL$93</f>
        <v>0.45632</v>
      </c>
    </row>
    <row r="158" spans="2:12">
      <c r="B158" s="44"/>
      <c r="C158" s="39">
        <f>$BM$88</f>
        <v>0</v>
      </c>
      <c r="K158" s="39">
        <f>$BM$90</f>
        <v>4.6169412503209971E-4</v>
      </c>
      <c r="L158" s="39">
        <f>$BM$93</f>
        <v>0.45632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3.7753679809020491E-4</v>
      </c>
      <c r="L159" s="39">
        <f>$BN$93</f>
        <v>0.381994</v>
      </c>
    </row>
    <row r="160" spans="2:12">
      <c r="B160" s="44"/>
      <c r="C160" s="39">
        <f>$BO$88</f>
        <v>0</v>
      </c>
      <c r="K160" s="39">
        <f>$BO$90</f>
        <v>2.4853679809020492E-4</v>
      </c>
      <c r="L160" s="39">
        <f>$BO$93</f>
        <v>0.27313700000000002</v>
      </c>
    </row>
    <row r="161" spans="2:12">
      <c r="B161" s="44"/>
      <c r="C161" s="39">
        <f>$BP$88</f>
        <v>5.6840032988219684E-6</v>
      </c>
      <c r="K161" s="39">
        <f>$BP$90</f>
        <v>1.7853679809020487E-4</v>
      </c>
      <c r="L161" s="39">
        <f>$BP$93</f>
        <v>0.21620200000000001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1.7853679809020487E-4</v>
      </c>
      <c r="L162" s="39">
        <f>$BQ$93</f>
        <v>0.21620200000000001</v>
      </c>
    </row>
    <row r="163" spans="2:12">
      <c r="B163" s="44"/>
      <c r="C163" s="39">
        <f>$BR$88</f>
        <v>5.6840032988219684E-6</v>
      </c>
      <c r="K163" s="39">
        <f>$BR$90</f>
        <v>1.3053679809020484E-4</v>
      </c>
      <c r="L163" s="39">
        <f>$BR$93</f>
        <v>0.15073800000000001</v>
      </c>
    </row>
    <row r="164" spans="2:12">
      <c r="B164" s="44"/>
      <c r="C164" s="39">
        <f>$BS$88</f>
        <v>5.6840032988219684E-6</v>
      </c>
      <c r="K164" s="39">
        <f>$BS$90</f>
        <v>8.8536798090204865E-5</v>
      </c>
      <c r="L164" s="39">
        <f>$BS$93</f>
        <v>6.1536999999999994E-2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7.9722330305195244E-5</v>
      </c>
      <c r="L165" s="39">
        <f>$BT$93</f>
        <v>7.3909000000000002E-2</v>
      </c>
    </row>
    <row r="166" spans="2:12">
      <c r="B166" s="44"/>
      <c r="C166" s="39">
        <f>$BU$88</f>
        <v>5.6840032988219684E-6</v>
      </c>
      <c r="K166" s="39">
        <f>$BU$90</f>
        <v>5.3028205273095493E-5</v>
      </c>
      <c r="L166" s="39">
        <f>$BU$93</f>
        <v>5.4018999999999998E-2</v>
      </c>
    </row>
    <row r="167" spans="2:12">
      <c r="B167" s="44"/>
      <c r="C167" s="39">
        <f>$BV$88</f>
        <v>5.5684003298821967E-5</v>
      </c>
      <c r="K167" s="39">
        <f>$BV$90</f>
        <v>5.3028205273095493E-5</v>
      </c>
      <c r="L167" s="39">
        <f>$BV$93</f>
        <v>5.4018999999999998E-2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5.3028205273095493E-5</v>
      </c>
      <c r="L168" s="39">
        <f>$BW$93</f>
        <v>5.4018999999999998E-2</v>
      </c>
    </row>
    <row r="169" spans="2:12">
      <c r="B169" s="44"/>
      <c r="C169" s="39">
        <f>$BX$88</f>
        <v>3.3622265228995171E-4</v>
      </c>
      <c r="K169" s="39">
        <f>$BX$90</f>
        <v>9.9028205273095506E-5</v>
      </c>
      <c r="L169" s="39">
        <f>$BX$93</f>
        <v>7.2281999999999999E-2</v>
      </c>
    </row>
    <row r="170" spans="2:12">
      <c r="B170" s="44"/>
      <c r="C170" s="39">
        <f>$BY$88</f>
        <v>3.4285253824374833E-4</v>
      </c>
      <c r="K170" s="39">
        <f>$BY$90</f>
        <v>9.9028205273095506E-5</v>
      </c>
      <c r="L170" s="39">
        <f>$BY$93</f>
        <v>7.2281999999999999E-2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9.1185532214990383E-5</v>
      </c>
      <c r="L171" s="39">
        <f>$BZ$93</f>
        <v>7.1980999999999989E-2</v>
      </c>
    </row>
    <row r="172" spans="2:12">
      <c r="B172" s="44"/>
      <c r="C172" s="39">
        <f>$CA$88</f>
        <v>6.2900713420826733E-4</v>
      </c>
      <c r="K172" s="39">
        <f>$CA$90</f>
        <v>9.1185532214990383E-5</v>
      </c>
      <c r="L172" s="39">
        <f>$CA$93</f>
        <v>7.1980999999999989E-2</v>
      </c>
    </row>
    <row r="173" spans="2:12">
      <c r="B173" s="44"/>
      <c r="C173" s="39">
        <f>$CB$88</f>
        <v>6.2332313090944546E-4</v>
      </c>
      <c r="K173" s="39">
        <f>$CB$90</f>
        <v>1.2518553221499038E-4</v>
      </c>
      <c r="L173" s="39">
        <f>$CB$93</f>
        <v>9.7404999999999992E-2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1.4218553221499039E-4</v>
      </c>
      <c r="L174" s="39">
        <f>$CC$93</f>
        <v>0.112066</v>
      </c>
    </row>
    <row r="175" spans="2:12">
      <c r="B175" s="44"/>
      <c r="C175" s="39">
        <f>$CD$88</f>
        <v>6.2332313090944546E-4</v>
      </c>
      <c r="K175" s="39">
        <f>$CD$90</f>
        <v>1.4218553221499039E-4</v>
      </c>
      <c r="L175" s="39">
        <f>$CD$93</f>
        <v>0.112066</v>
      </c>
    </row>
    <row r="176" spans="2:12">
      <c r="B176" s="44"/>
      <c r="C176" s="39">
        <f>$CE$88</f>
        <v>6.2332313090944546E-4</v>
      </c>
      <c r="K176" s="39">
        <f>$CE$90</f>
        <v>1.4218553221499039E-4</v>
      </c>
      <c r="L176" s="39">
        <f>$CE$93</f>
        <v>0.112066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1.2200000000000001E-4</v>
      </c>
      <c r="L177" s="39">
        <f>$CF$93</f>
        <v>7.7288999999999997E-2</v>
      </c>
    </row>
    <row r="178" spans="2:12">
      <c r="B178" s="44"/>
      <c r="C178" s="39">
        <f>$CG$88</f>
        <v>6.4780504922507074E-4</v>
      </c>
      <c r="K178" s="39">
        <f>$CG$90</f>
        <v>1.2200000000000001E-4</v>
      </c>
      <c r="L178" s="39">
        <f>$CG$93</f>
        <v>7.7288999999999997E-2</v>
      </c>
    </row>
    <row r="179" spans="2:12">
      <c r="B179" s="44"/>
      <c r="C179" s="39">
        <f>$CH$88</f>
        <v>5.9780504922507072E-4</v>
      </c>
      <c r="K179" s="39">
        <f>$CH$90</f>
        <v>1.2200000000000001E-4</v>
      </c>
      <c r="L179" s="39">
        <f>$CH$93</f>
        <v>7.7288999999999997E-2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1.2200000000000001E-4</v>
      </c>
      <c r="L180" s="39">
        <f>$CI$93</f>
        <v>7.7288999999999997E-2</v>
      </c>
    </row>
    <row r="181" spans="2:12">
      <c r="B181" s="44"/>
      <c r="C181" s="39">
        <f>$CJ$88</f>
        <v>3.7592627908108849E-4</v>
      </c>
      <c r="K181" s="39">
        <f>$CJ$90</f>
        <v>7.6000000000000018E-5</v>
      </c>
      <c r="L181" s="39">
        <f>$CJ$93</f>
        <v>5.9026000000000002E-2</v>
      </c>
    </row>
    <row r="182" spans="2:12">
      <c r="B182" s="44"/>
      <c r="C182" s="39">
        <f>$CK$88</f>
        <v>6.337350899277372E-4</v>
      </c>
      <c r="K182" s="39">
        <f>$CK$90</f>
        <v>7.6000000000000018E-5</v>
      </c>
      <c r="L182" s="39">
        <f>$CK$93</f>
        <v>5.9026000000000002E-2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5.100000000000002E-5</v>
      </c>
      <c r="L183" s="39">
        <f>$CL$93</f>
        <v>4.0084999999999996E-2</v>
      </c>
    </row>
    <row r="184" spans="2:12">
      <c r="B184" s="44"/>
      <c r="C184" s="39">
        <f>$CM$88</f>
        <v>3.6645411197781309E-4</v>
      </c>
      <c r="K184" s="39">
        <f>$CM$90</f>
        <v>5.898789042797717E-5</v>
      </c>
      <c r="L184" s="39">
        <f>$CM$93</f>
        <v>4.7479999999999994E-2</v>
      </c>
    </row>
    <row r="185" spans="2:12">
      <c r="B185" s="44"/>
      <c r="C185" s="39">
        <f>$CN$88</f>
        <v>3.6645411197781309E-4</v>
      </c>
      <c r="K185" s="39">
        <f>$CN$90</f>
        <v>7.2578579665613031E-5</v>
      </c>
      <c r="L185" s="39">
        <f>$CN$93</f>
        <v>9.2892999999999989E-2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5.5578579665613024E-5</v>
      </c>
      <c r="L186" s="39">
        <f>$CO$93</f>
        <v>7.8231999999999996E-2</v>
      </c>
    </row>
    <row r="187" spans="2:12">
      <c r="B187" s="44"/>
      <c r="C187" s="39">
        <f>$CP$88</f>
        <v>4.0099957352238429E-4</v>
      </c>
      <c r="K187" s="39">
        <f>$CP$90</f>
        <v>5.5578579665613024E-5</v>
      </c>
      <c r="L187" s="39">
        <f>$CP$93</f>
        <v>7.8231999999999996E-2</v>
      </c>
    </row>
    <row r="188" spans="2:12">
      <c r="B188" s="44"/>
      <c r="C188" s="39">
        <f>$CQ$88</f>
        <v>4.3812667638823757E-4</v>
      </c>
      <c r="K188" s="39">
        <f>$CQ$90</f>
        <v>5.5578579665613024E-5</v>
      </c>
      <c r="L188" s="39">
        <f>$CQ$93</f>
        <v>7.8231999999999996E-2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5.5578579665613024E-5</v>
      </c>
      <c r="L189" s="39">
        <f>$CR$93</f>
        <v>7.8231999999999996E-2</v>
      </c>
    </row>
    <row r="190" spans="2:12">
      <c r="B190" s="44"/>
      <c r="C190" s="39">
        <f>$CS$88</f>
        <v>4.1364475807261229E-4</v>
      </c>
      <c r="K190" s="39">
        <f>$CS$90</f>
        <v>5.5578579665613024E-5</v>
      </c>
      <c r="L190" s="39">
        <f>$CS$93</f>
        <v>7.8231999999999996E-2</v>
      </c>
    </row>
    <row r="191" spans="2:12">
      <c r="B191" s="44"/>
      <c r="C191" s="39">
        <f>$CT$88</f>
        <v>5.3078336273685656E-4</v>
      </c>
      <c r="K191" s="39">
        <f>$CT$90</f>
        <v>5.5578579665613024E-5</v>
      </c>
      <c r="L191" s="39">
        <f>$CT$93</f>
        <v>7.8231999999999996E-2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5.5578579665613024E-5</v>
      </c>
      <c r="L192" s="39">
        <f>$CU$93</f>
        <v>7.8231999999999996E-2</v>
      </c>
    </row>
    <row r="193" spans="2:12">
      <c r="B193" s="44"/>
      <c r="C193" s="39">
        <f>$CV$88</f>
        <v>4.9401351049770809E-4</v>
      </c>
      <c r="K193" s="39">
        <f>$CV$90</f>
        <v>9.252467846769191E-5</v>
      </c>
      <c r="L193" s="39">
        <f>$CV$93</f>
        <v>0.11094399999999999</v>
      </c>
    </row>
    <row r="194" spans="2:12">
      <c r="B194" s="44"/>
      <c r="C194" s="39">
        <f>$CW$88</f>
        <v>2.2957481369726275E-4</v>
      </c>
      <c r="K194" s="39">
        <f>$CW$90</f>
        <v>9.252467846769191E-5</v>
      </c>
      <c r="L194" s="39">
        <f>$CW$93</f>
        <v>0.11094399999999999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9.252467846769191E-5</v>
      </c>
      <c r="L195" s="39">
        <f>$CX$93</f>
        <v>0.11094399999999999</v>
      </c>
    </row>
    <row r="196" spans="2:12">
      <c r="B196" s="44"/>
      <c r="C196" s="39">
        <f>$CY$88</f>
        <v>2.1070119568266773E-4</v>
      </c>
      <c r="K196" s="39">
        <f>$CY$90</f>
        <v>8.4536788039714746E-5</v>
      </c>
      <c r="L196" s="39">
        <f>$CY$93</f>
        <v>0.103549</v>
      </c>
    </row>
    <row r="197" spans="2:12">
      <c r="B197" s="44"/>
      <c r="C197" s="39">
        <f>$CZ$88</f>
        <v>3.2370119568266774E-4</v>
      </c>
      <c r="K197" s="39">
        <f>$CZ$90</f>
        <v>3.6946098802078879E-5</v>
      </c>
      <c r="L197" s="39">
        <f>$CZ$93</f>
        <v>3.2711999999999998E-2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3.6946098802078879E-5</v>
      </c>
      <c r="L198" s="39">
        <f>$DA$93</f>
        <v>3.2711999999999998E-2</v>
      </c>
    </row>
    <row r="199" spans="2:12">
      <c r="B199" s="44"/>
      <c r="C199" s="39">
        <f>$DB$88</f>
        <v>2.8915573413809654E-4</v>
      </c>
      <c r="K199" s="39">
        <f>$DB$90</f>
        <v>3.6946098802078879E-5</v>
      </c>
      <c r="L199" s="39">
        <f>$DB$93</f>
        <v>3.2711999999999998E-2</v>
      </c>
    </row>
    <row r="200" spans="2:12">
      <c r="B200" s="44"/>
      <c r="C200" s="39">
        <f>$DC$88</f>
        <v>2.520286312722432E-4</v>
      </c>
      <c r="K200" s="39">
        <f>$DC$90</f>
        <v>3.6946098802078879E-5</v>
      </c>
      <c r="L200" s="39">
        <f>$DC$93</f>
        <v>3.2711999999999998E-2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3.6946098802078879E-5</v>
      </c>
      <c r="L201" s="39">
        <f>$DD$93</f>
        <v>3.2711999999999998E-2</v>
      </c>
    </row>
    <row r="202" spans="2:12">
      <c r="B202" s="44"/>
      <c r="C202" s="39">
        <f>$DE$88</f>
        <v>2.520286312722432E-4</v>
      </c>
      <c r="K202" s="39">
        <f>$DE$90</f>
        <v>3.6946098802078879E-5</v>
      </c>
      <c r="L202" s="39">
        <f>$DE$93</f>
        <v>3.2711999999999998E-2</v>
      </c>
    </row>
    <row r="203" spans="2:12">
      <c r="B203" s="44"/>
      <c r="C203" s="39">
        <f>$DF$88</f>
        <v>5.5489002660799895E-4</v>
      </c>
      <c r="K203" s="39">
        <f>$DF$90</f>
        <v>3.6946098802078879E-5</v>
      </c>
      <c r="L203" s="39">
        <f>$DF$93</f>
        <v>3.2711999999999998E-2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3.6946098802078879E-5</v>
      </c>
      <c r="L204" s="39">
        <f>$DG$93</f>
        <v>3.2711999999999998E-2</v>
      </c>
    </row>
    <row r="205" spans="2:12">
      <c r="B205" s="44"/>
      <c r="C205" s="39">
        <f>$DH$88</f>
        <v>8.2599999999999991E-4</v>
      </c>
      <c r="K205" s="39">
        <f>$DH$90</f>
        <v>0</v>
      </c>
      <c r="L205" s="39">
        <f>$DH$93</f>
        <v>0</v>
      </c>
    </row>
    <row r="206" spans="2:12">
      <c r="B206" s="44"/>
      <c r="C206" s="39">
        <f>$DI$88</f>
        <v>8.2599999999999991E-4</v>
      </c>
      <c r="K206" s="39">
        <f>$DI$90</f>
        <v>1.9000000000000001E-5</v>
      </c>
      <c r="L206" s="39">
        <f>$DI$93</f>
        <v>2.2530999999999999E-2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1.9000000000000001E-5</v>
      </c>
      <c r="L207" s="39">
        <f>$DJ$93</f>
        <v>2.2530999999999999E-2</v>
      </c>
    </row>
    <row r="208" spans="2:12">
      <c r="B208" s="44"/>
      <c r="C208" s="39">
        <f>$DK$88</f>
        <v>8.2599999999999991E-4</v>
      </c>
      <c r="K208" s="39">
        <f>$DK$90</f>
        <v>2.5999999999999998E-5</v>
      </c>
      <c r="L208" s="39">
        <f>$DK$93</f>
        <v>0.17878799999999997</v>
      </c>
    </row>
    <row r="209" spans="2:12">
      <c r="B209" s="44"/>
      <c r="C209" s="39">
        <f>$DL$88</f>
        <v>7.1299999999999998E-4</v>
      </c>
      <c r="K209" s="39">
        <f>$DL$90</f>
        <v>2.5999999999999998E-5</v>
      </c>
      <c r="L209" s="39">
        <f>$DL$93</f>
        <v>0.17878799999999997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2.5999999999999998E-5</v>
      </c>
      <c r="L210" s="39">
        <f>$DM$93</f>
        <v>0.17878799999999997</v>
      </c>
    </row>
    <row r="211" spans="2:12">
      <c r="B211" s="44"/>
      <c r="C211" s="39">
        <f>$DN$88</f>
        <v>7.1299999999999998E-4</v>
      </c>
      <c r="K211" s="39">
        <f>$DN$90</f>
        <v>3.6000000000000001E-5</v>
      </c>
      <c r="L211" s="39">
        <f>$DN$93</f>
        <v>0.43681799999999993</v>
      </c>
    </row>
    <row r="212" spans="2:12">
      <c r="B212" s="44"/>
      <c r="C212" s="39">
        <f>$DO$88</f>
        <v>7.1299999999999998E-4</v>
      </c>
      <c r="K212" s="39">
        <f>$DO$90</f>
        <v>3.6000000000000001E-5</v>
      </c>
      <c r="L212" s="39">
        <f>$DO$93</f>
        <v>0.43681799999999993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3.6000000000000001E-5</v>
      </c>
      <c r="L213" s="39">
        <f>$DP$93</f>
        <v>0.43681799999999993</v>
      </c>
    </row>
    <row r="214" spans="2:12">
      <c r="B214" s="44"/>
      <c r="C214" s="39">
        <f>$DQ$88</f>
        <v>7.1299999999999998E-4</v>
      </c>
      <c r="K214" s="39">
        <f>$DQ$90</f>
        <v>3.6000000000000001E-5</v>
      </c>
      <c r="L214" s="39">
        <f>$DQ$93</f>
        <v>0.43681799999999993</v>
      </c>
    </row>
    <row r="215" spans="2:12">
      <c r="B215" s="44"/>
      <c r="C215" s="39">
        <f>$DR$88</f>
        <v>2.9299999999999997E-4</v>
      </c>
      <c r="K215" s="39">
        <f>$DR$90</f>
        <v>3.6000000000000001E-5</v>
      </c>
      <c r="L215" s="39">
        <f>$DR$93</f>
        <v>0.43681799999999993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3.6000000000000001E-5</v>
      </c>
      <c r="L216" s="39">
        <f>$DS$93</f>
        <v>0.43681799999999993</v>
      </c>
    </row>
    <row r="217" spans="2:12">
      <c r="B217" s="44"/>
      <c r="C217" s="39">
        <f>$DT$88</f>
        <v>1.13E-4</v>
      </c>
      <c r="K217" s="39">
        <f>$DT$90</f>
        <v>3.6000000000000001E-5</v>
      </c>
      <c r="L217" s="39">
        <f>$DT$93</f>
        <v>0.43681799999999993</v>
      </c>
    </row>
    <row r="218" spans="2:12">
      <c r="B218" s="44"/>
      <c r="C218" s="39">
        <f>$DU$88</f>
        <v>1.83E-4</v>
      </c>
      <c r="K218" s="39">
        <f>$DU$90</f>
        <v>1.7000000000000003E-5</v>
      </c>
      <c r="L218" s="39">
        <f>$DU$93</f>
        <v>0.41428699999999996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3.5000000000000004E-5</v>
      </c>
      <c r="L219" s="39">
        <f>$DV$93</f>
        <v>0.42483999999999994</v>
      </c>
    </row>
    <row r="220" spans="2:12">
      <c r="B220" s="44"/>
      <c r="C220" s="39">
        <f>$DW$88</f>
        <v>1.83E-4</v>
      </c>
      <c r="K220" s="39">
        <f>$DW$90</f>
        <v>2.8000000000000003E-5</v>
      </c>
      <c r="L220" s="39">
        <f>$DW$93</f>
        <v>0.26858299999999996</v>
      </c>
    </row>
    <row r="221" spans="2:12">
      <c r="B221" s="44"/>
      <c r="C221" s="39">
        <f>$DX$88</f>
        <v>1.83E-4</v>
      </c>
      <c r="K221" s="39">
        <f>$DX$90</f>
        <v>2.8000000000000003E-5</v>
      </c>
      <c r="L221" s="39">
        <f>$DX$93</f>
        <v>0.26858299999999996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2.8000000000000003E-5</v>
      </c>
      <c r="L222" s="39">
        <f>$DY$93</f>
        <v>0.26858299999999996</v>
      </c>
    </row>
    <row r="223" spans="2:12">
      <c r="B223" s="44"/>
      <c r="C223" s="39">
        <f>$DZ$88</f>
        <v>4.5600000000000003E-4</v>
      </c>
      <c r="K223" s="39">
        <f>$DZ$90</f>
        <v>1.8E-5</v>
      </c>
      <c r="L223" s="39">
        <f>$DZ$93</f>
        <v>1.0553E-2</v>
      </c>
    </row>
    <row r="224" spans="2:12">
      <c r="B224" s="44"/>
      <c r="C224" s="39">
        <f>$EA$88</f>
        <v>4.5600000000000003E-4</v>
      </c>
      <c r="K224" s="39">
        <f>$EA$90</f>
        <v>1.8E-5</v>
      </c>
      <c r="L224" s="39">
        <f>$EA$93</f>
        <v>1.0553E-2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2.5999999999999998E-5</v>
      </c>
      <c r="L225" s="39">
        <f>$EB$93</f>
        <v>0.234017</v>
      </c>
    </row>
    <row r="226" spans="2:12">
      <c r="B226" s="44"/>
      <c r="C226" s="39">
        <f>$EC$88</f>
        <v>4.5600000000000003E-4</v>
      </c>
      <c r="K226" s="39">
        <f>$EC$90</f>
        <v>2.5999999999999998E-5</v>
      </c>
      <c r="L226" s="39">
        <f>$EC$93</f>
        <v>0.234017</v>
      </c>
    </row>
    <row r="227" spans="2:12">
      <c r="B227" s="44"/>
      <c r="C227" s="39">
        <f>$ED$88</f>
        <v>4.5600000000000003E-4</v>
      </c>
      <c r="K227" s="39">
        <f>$ED$90</f>
        <v>2.5999999999999998E-5</v>
      </c>
      <c r="L227" s="39">
        <f>$ED$93</f>
        <v>0.234017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2.5999999999999998E-5</v>
      </c>
      <c r="L228" s="39">
        <f>$EE$93</f>
        <v>0.234017</v>
      </c>
    </row>
    <row r="229" spans="2:12">
      <c r="B229" s="44"/>
      <c r="C229" s="39">
        <f>$EF$88</f>
        <v>4.7800000000000007E-4</v>
      </c>
      <c r="K229" s="39">
        <f>$EF$90</f>
        <v>2.5999999999999998E-5</v>
      </c>
      <c r="L229" s="39">
        <f>$EF$93</f>
        <v>0.234017</v>
      </c>
    </row>
    <row r="230" spans="2:12">
      <c r="B230" s="44"/>
      <c r="C230" s="39">
        <f>$EG$88</f>
        <v>4.0800000000000005E-4</v>
      </c>
      <c r="K230" s="39">
        <f>$EG$90</f>
        <v>2.5999999999999998E-5</v>
      </c>
      <c r="L230" s="39">
        <f>$EG$93</f>
        <v>0.234017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7.9999999999999996E-6</v>
      </c>
      <c r="L231" s="39">
        <f>$EH$93</f>
        <v>0.223464</v>
      </c>
    </row>
    <row r="232" spans="2:12">
      <c r="B232" s="44"/>
      <c r="C232" s="39">
        <f>$EI$88</f>
        <v>4.0800000000000005E-4</v>
      </c>
      <c r="K232" s="39">
        <f>$EI$90</f>
        <v>7.9999999999999996E-6</v>
      </c>
      <c r="L232" s="39">
        <f>$EI$93</f>
        <v>0.223464</v>
      </c>
    </row>
    <row r="233" spans="2:12">
      <c r="B233" s="44"/>
      <c r="C233" s="39">
        <f>$EJ$88</f>
        <v>5.0100000000000003E-4</v>
      </c>
      <c r="K233" s="39">
        <f>$EJ$90</f>
        <v>7.9999999999999996E-6</v>
      </c>
      <c r="L233" s="39">
        <f>$EJ$93</f>
        <v>0.223464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7.9999999999999996E-6</v>
      </c>
      <c r="L234" s="39">
        <f>$EK$93</f>
        <v>0.223464</v>
      </c>
    </row>
    <row r="235" spans="2:12">
      <c r="B235" s="44"/>
      <c r="C235" s="39">
        <f>$EL$88</f>
        <v>2.2800000000000001E-4</v>
      </c>
      <c r="K235" s="39">
        <f>$EL$90</f>
        <v>7.9999999999999996E-6</v>
      </c>
      <c r="L235" s="39">
        <f>$EL$93</f>
        <v>0.223464</v>
      </c>
    </row>
    <row r="236" spans="2:12">
      <c r="B236" s="44"/>
      <c r="C236" s="39">
        <f>$EM$88</f>
        <v>2.2800000000000001E-4</v>
      </c>
      <c r="K236" s="39">
        <f>$EM$90</f>
        <v>7.9999999999999996E-6</v>
      </c>
      <c r="L236" s="39">
        <f>$EM$93</f>
        <v>0.223464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0</v>
      </c>
      <c r="L237" s="39">
        <f>$EN$93</f>
        <v>0</v>
      </c>
    </row>
    <row r="238" spans="2:12">
      <c r="B238" s="44"/>
      <c r="C238" s="39">
        <f>$EO$88</f>
        <v>2.8000000000000003E-4</v>
      </c>
      <c r="K238" s="39">
        <f>$EO$90</f>
        <v>0</v>
      </c>
      <c r="L238" s="39">
        <f>$EO$93</f>
        <v>0</v>
      </c>
    </row>
    <row r="239" spans="2:12">
      <c r="B239" s="44"/>
      <c r="C239" s="39">
        <f>$EP$88</f>
        <v>2.8000000000000003E-4</v>
      </c>
      <c r="K239" s="39">
        <f>$EP$90</f>
        <v>0</v>
      </c>
      <c r="L239" s="39">
        <f>$EP$93</f>
        <v>0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5.0000000000000004E-6</v>
      </c>
      <c r="L240" s="39">
        <f>$EQ$93</f>
        <v>0.144625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4.4500000000000008E-4</v>
      </c>
    </row>
    <row r="313" spans="2:6">
      <c r="B313" s="44"/>
      <c r="D313" s="39">
        <f>$D$89</f>
        <v>5.1800000000000012E-4</v>
      </c>
    </row>
    <row r="314" spans="2:6">
      <c r="B314" s="44"/>
      <c r="D314" s="39">
        <f>$E$89</f>
        <v>5.5800000000000012E-4</v>
      </c>
    </row>
    <row r="315" spans="2:6">
      <c r="B315" s="44" t="str">
        <f>$F$87</f>
        <v>yt 31 03 2011</v>
      </c>
      <c r="D315" s="39">
        <f>$F$89</f>
        <v>6.0300000000000002E-4</v>
      </c>
    </row>
    <row r="316" spans="2:6">
      <c r="B316" s="44"/>
      <c r="D316" s="39">
        <f>$G$89</f>
        <v>6.3200000000000018E-4</v>
      </c>
    </row>
    <row r="317" spans="2:6">
      <c r="B317" s="44"/>
      <c r="D317" s="39">
        <f>$H$89</f>
        <v>7.090000000000001E-4</v>
      </c>
    </row>
    <row r="318" spans="2:6">
      <c r="B318" s="44" t="str">
        <f>$I$87</f>
        <v>yt 30 06 2011</v>
      </c>
      <c r="D318" s="39">
        <f>$I$89</f>
        <v>7.0125500000000002E-4</v>
      </c>
    </row>
    <row r="319" spans="2:6">
      <c r="B319" s="44"/>
      <c r="D319" s="39">
        <f>$J$89</f>
        <v>8.0875166666666677E-4</v>
      </c>
    </row>
    <row r="320" spans="2:6">
      <c r="B320" s="44"/>
      <c r="D320" s="39">
        <f>$K$89</f>
        <v>1.0147516666666667E-3</v>
      </c>
    </row>
    <row r="321" spans="2:4">
      <c r="B321" s="44" t="str">
        <f>$L$87</f>
        <v>yt 30 09 2011</v>
      </c>
      <c r="D321" s="39">
        <f>$L$89</f>
        <v>1.0997516666666667E-3</v>
      </c>
    </row>
    <row r="322" spans="2:4">
      <c r="B322" s="44"/>
      <c r="D322" s="39">
        <f>$M$89</f>
        <v>1.2407516666666668E-3</v>
      </c>
    </row>
    <row r="323" spans="2:4">
      <c r="B323" s="44"/>
      <c r="D323" s="39">
        <f>$N$89</f>
        <v>1.1937516666666668E-3</v>
      </c>
    </row>
    <row r="324" spans="2:4">
      <c r="B324" s="44" t="str">
        <f>$O$87</f>
        <v>yt 31 12 2011</v>
      </c>
      <c r="D324" s="39">
        <f>$O$89</f>
        <v>1.3477516666666666E-3</v>
      </c>
    </row>
    <row r="325" spans="2:4">
      <c r="B325" s="44"/>
      <c r="D325" s="39">
        <f>$P$89</f>
        <v>1.3177516666666666E-3</v>
      </c>
    </row>
    <row r="326" spans="2:4">
      <c r="B326" s="44"/>
      <c r="D326" s="39">
        <f>$Q$89</f>
        <v>1.3397516666666667E-3</v>
      </c>
    </row>
    <row r="327" spans="2:4">
      <c r="B327" s="44" t="str">
        <f>$R$87</f>
        <v>yt 31 03 2012</v>
      </c>
      <c r="D327" s="39">
        <f>$R$89</f>
        <v>1.3157516666666667E-3</v>
      </c>
    </row>
    <row r="328" spans="2:4">
      <c r="B328" s="44"/>
      <c r="D328" s="39">
        <f>$S$89</f>
        <v>1.3237516666666669E-3</v>
      </c>
    </row>
    <row r="329" spans="2:4">
      <c r="B329" s="44"/>
      <c r="D329" s="39">
        <f>$T$89</f>
        <v>1.2247516666666668E-3</v>
      </c>
    </row>
    <row r="330" spans="2:4">
      <c r="B330" s="44" t="str">
        <f>$U$87</f>
        <v>yt 30 06 2012</v>
      </c>
      <c r="D330" s="39">
        <f>$U$89</f>
        <v>1.1834966666666668E-3</v>
      </c>
    </row>
    <row r="331" spans="2:4">
      <c r="B331" s="44"/>
      <c r="D331" s="39">
        <f>$V$89</f>
        <v>1.0250000000000001E-3</v>
      </c>
    </row>
    <row r="332" spans="2:4">
      <c r="B332" s="44"/>
      <c r="D332" s="39">
        <f>$W$89</f>
        <v>8.070000000000001E-4</v>
      </c>
    </row>
    <row r="333" spans="2:4">
      <c r="B333" s="44" t="str">
        <f>$X$87</f>
        <v>yt 30 09 2012</v>
      </c>
      <c r="D333" s="39">
        <f>$X$89</f>
        <v>6.6200000000000015E-4</v>
      </c>
    </row>
    <row r="334" spans="2:4">
      <c r="B334" s="44"/>
      <c r="D334" s="39">
        <f>$Y$89</f>
        <v>4.5000000000000004E-4</v>
      </c>
    </row>
    <row r="335" spans="2:4">
      <c r="B335" s="44"/>
      <c r="D335" s="39">
        <f>$Z$89</f>
        <v>4.1900000000000005E-4</v>
      </c>
    </row>
    <row r="336" spans="2:4">
      <c r="B336" s="44" t="str">
        <f>$AA$87</f>
        <v>yt 31 12 2012</v>
      </c>
      <c r="D336" s="39">
        <f>$AA$89</f>
        <v>2.3900000000000001E-4</v>
      </c>
    </row>
    <row r="337" spans="2:4">
      <c r="B337" s="44"/>
      <c r="D337" s="39">
        <f>$AB$89</f>
        <v>2.5100000000000003E-4</v>
      </c>
    </row>
    <row r="338" spans="2:4">
      <c r="B338" s="44"/>
      <c r="D338" s="39">
        <f>$AC$89</f>
        <v>2.4400000000000002E-4</v>
      </c>
    </row>
    <row r="339" spans="2:4">
      <c r="B339" s="44" t="str">
        <f>$AD$87</f>
        <v>yt 31 03 2013</v>
      </c>
      <c r="D339" s="39">
        <f>$AD$89</f>
        <v>2.2899999999999998E-4</v>
      </c>
    </row>
    <row r="340" spans="2:4">
      <c r="B340" s="44"/>
      <c r="D340" s="39">
        <f>$AE$89</f>
        <v>1.9700000000000002E-4</v>
      </c>
    </row>
    <row r="341" spans="2:4">
      <c r="B341" s="44"/>
      <c r="D341" s="39">
        <f>$AF$89</f>
        <v>2.3500000000000002E-4</v>
      </c>
    </row>
    <row r="342" spans="2:4">
      <c r="B342" s="44" t="str">
        <f>$AG$87</f>
        <v>yt 30 06 2013</v>
      </c>
      <c r="D342" s="39">
        <f>$AG$89</f>
        <v>2.3500000000000002E-4</v>
      </c>
    </row>
    <row r="343" spans="2:4">
      <c r="B343" s="44"/>
      <c r="D343" s="39">
        <f>$AH$89</f>
        <v>3.8299999999999999E-4</v>
      </c>
    </row>
    <row r="344" spans="2:4">
      <c r="B344" s="44"/>
      <c r="D344" s="39">
        <f>$AI$89</f>
        <v>3.9500000000000001E-4</v>
      </c>
    </row>
    <row r="345" spans="2:4">
      <c r="B345" s="44" t="str">
        <f>$AJ$87</f>
        <v>yt 30 09 2013</v>
      </c>
      <c r="D345" s="39">
        <f>$AJ$89</f>
        <v>4.3899999999999999E-4</v>
      </c>
    </row>
    <row r="346" spans="2:4">
      <c r="B346" s="44"/>
      <c r="D346" s="39">
        <f>$AK$89</f>
        <v>4.3899999999999999E-4</v>
      </c>
    </row>
    <row r="347" spans="2:4">
      <c r="B347" s="44"/>
      <c r="D347" s="39">
        <f>$AL$89</f>
        <v>4.95E-4</v>
      </c>
    </row>
    <row r="348" spans="2:4">
      <c r="B348" s="44" t="str">
        <f>$AM$87</f>
        <v>yt 31 12 2013</v>
      </c>
      <c r="D348" s="39">
        <f>$AM$89</f>
        <v>5.5500000000000005E-4</v>
      </c>
    </row>
    <row r="349" spans="2:4">
      <c r="B349" s="44"/>
      <c r="D349" s="39">
        <f>$AN$89</f>
        <v>5.8147610062264448E-4</v>
      </c>
    </row>
    <row r="350" spans="2:4">
      <c r="B350" s="44"/>
      <c r="D350" s="39">
        <f>$AO$89</f>
        <v>5.473766056587389E-4</v>
      </c>
    </row>
    <row r="351" spans="2:4">
      <c r="B351" s="44" t="str">
        <f>$AP$87</f>
        <v>yt 31 03 2014</v>
      </c>
      <c r="D351" s="39">
        <f>$AP$89</f>
        <v>5.1737660565873893E-4</v>
      </c>
    </row>
    <row r="352" spans="2:4">
      <c r="B352" s="44"/>
      <c r="D352" s="39">
        <f>$AQ$89</f>
        <v>5.6205088591097156E-4</v>
      </c>
    </row>
    <row r="353" spans="2:4">
      <c r="B353" s="44"/>
      <c r="D353" s="39">
        <f>$AR$89</f>
        <v>4.3850482879039454E-4</v>
      </c>
    </row>
    <row r="354" spans="2:4">
      <c r="B354" s="44" t="str">
        <f>$AS$87</f>
        <v>yt 30 06 2014</v>
      </c>
      <c r="D354" s="39">
        <f>$AS$89</f>
        <v>5.3842668473081084E-4</v>
      </c>
    </row>
    <row r="355" spans="2:4">
      <c r="B355" s="44"/>
      <c r="D355" s="39">
        <f>$AT$89</f>
        <v>4.1605369988189365E-4</v>
      </c>
    </row>
    <row r="356" spans="2:4">
      <c r="B356" s="44"/>
      <c r="D356" s="39">
        <f>$AU$89</f>
        <v>3.650536998818936E-4</v>
      </c>
    </row>
    <row r="357" spans="2:4">
      <c r="B357" s="44" t="str">
        <f>$AV$87</f>
        <v>yt 30 09 2014</v>
      </c>
      <c r="D357" s="39">
        <f>$AV$89</f>
        <v>3.6394591961539437E-4</v>
      </c>
    </row>
    <row r="358" spans="2:4">
      <c r="B358" s="44"/>
      <c r="D358" s="39">
        <f>$AW$89</f>
        <v>3.6394591961539437E-4</v>
      </c>
    </row>
    <row r="359" spans="2:4">
      <c r="B359" s="44"/>
      <c r="D359" s="39">
        <f>$AX$89</f>
        <v>3.9188234784034943E-4</v>
      </c>
    </row>
    <row r="360" spans="2:4">
      <c r="B360" s="44" t="str">
        <f>$AY$87</f>
        <v>yt 31 12 2014</v>
      </c>
      <c r="D360" s="39">
        <f>$AY$89</f>
        <v>3.5573223922859292E-4</v>
      </c>
    </row>
    <row r="361" spans="2:4">
      <c r="B361" s="44"/>
      <c r="D361" s="39">
        <f>$AZ$89</f>
        <v>2.6125613860594841E-4</v>
      </c>
    </row>
    <row r="362" spans="2:4">
      <c r="B362" s="44"/>
      <c r="D362" s="39">
        <f>$BA$89</f>
        <v>2.4035563356985406E-4</v>
      </c>
    </row>
    <row r="363" spans="2:4">
      <c r="B363" s="44" t="str">
        <f>$BB$87</f>
        <v>yt 31 03 2015</v>
      </c>
      <c r="D363" s="39">
        <f>$BB$89</f>
        <v>3.5735563356985403E-4</v>
      </c>
    </row>
    <row r="364" spans="2:4">
      <c r="B364" s="44"/>
      <c r="D364" s="39">
        <f>$BC$89</f>
        <v>4.1268135331762145E-4</v>
      </c>
    </row>
    <row r="365" spans="2:4">
      <c r="B365" s="44"/>
      <c r="D365" s="39">
        <f>$BD$89</f>
        <v>5.6822741043819844E-4</v>
      </c>
    </row>
    <row r="366" spans="2:4">
      <c r="B366" s="44" t="str">
        <f>$BE$87</f>
        <v>yt 30 06 2015</v>
      </c>
      <c r="D366" s="39">
        <f>$BE$89</f>
        <v>4.6830555449778208E-4</v>
      </c>
    </row>
    <row r="367" spans="2:4">
      <c r="B367" s="44"/>
      <c r="D367" s="39">
        <f>$BF$89</f>
        <v>5.1567853934669924E-4</v>
      </c>
    </row>
    <row r="368" spans="2:4">
      <c r="B368" s="44"/>
      <c r="D368" s="39">
        <f>$BG$89</f>
        <v>5.5767853934669928E-4</v>
      </c>
    </row>
    <row r="369" spans="2:4">
      <c r="B369" s="44" t="str">
        <f>$BH$87</f>
        <v>yt 30 09 2015</v>
      </c>
      <c r="D369" s="39">
        <f>$BH$89</f>
        <v>5.2978631961319851E-4</v>
      </c>
    </row>
    <row r="370" spans="2:4">
      <c r="B370" s="44"/>
      <c r="D370" s="39">
        <f>$BI$89</f>
        <v>5.5648044464529816E-4</v>
      </c>
    </row>
    <row r="371" spans="2:4">
      <c r="B371" s="44"/>
      <c r="D371" s="39">
        <f>$BJ$89</f>
        <v>4.725440164203432E-4</v>
      </c>
    </row>
    <row r="372" spans="2:4">
      <c r="B372" s="44" t="str">
        <f>$BK$87</f>
        <v>yt 31 12 2015</v>
      </c>
      <c r="D372" s="39">
        <f>$BK$89</f>
        <v>4.4869412503209972E-4</v>
      </c>
    </row>
    <row r="373" spans="2:4">
      <c r="B373" s="44"/>
      <c r="D373" s="39">
        <f>$BL$89</f>
        <v>4.6169412503209971E-4</v>
      </c>
    </row>
    <row r="374" spans="2:4">
      <c r="B374" s="44"/>
      <c r="D374" s="39">
        <f>$BM$89</f>
        <v>4.6169412503209971E-4</v>
      </c>
    </row>
    <row r="375" spans="2:4">
      <c r="B375" s="44" t="str">
        <f>$BN$87</f>
        <v>yt 31 03 2016</v>
      </c>
      <c r="D375" s="39">
        <f>$BN$89</f>
        <v>3.7753679809020491E-4</v>
      </c>
    </row>
    <row r="376" spans="2:4">
      <c r="B376" s="44"/>
      <c r="D376" s="39">
        <f>$BO$89</f>
        <v>2.4853679809020492E-4</v>
      </c>
    </row>
    <row r="377" spans="2:4">
      <c r="B377" s="44"/>
      <c r="D377" s="39">
        <f>$BP$89</f>
        <v>1.7285279479138291E-4</v>
      </c>
    </row>
    <row r="378" spans="2:4">
      <c r="B378" s="44" t="str">
        <f>$BQ$87</f>
        <v>yt 30 06 2016</v>
      </c>
      <c r="D378" s="39">
        <f>$BQ$89</f>
        <v>1.7285279479138291E-4</v>
      </c>
    </row>
    <row r="379" spans="2:4">
      <c r="B379" s="44"/>
      <c r="D379" s="39">
        <f>$BR$89</f>
        <v>1.2485279479138288E-4</v>
      </c>
    </row>
    <row r="380" spans="2:4">
      <c r="B380" s="44"/>
      <c r="D380" s="39">
        <f>$BS$89</f>
        <v>8.2852794791382894E-5</v>
      </c>
    </row>
    <row r="381" spans="2:4">
      <c r="B381" s="44" t="str">
        <f>$BT$87</f>
        <v>yt 30 09 2016</v>
      </c>
      <c r="D381" s="39">
        <f>$BT$89</f>
        <v>7.4038327006373272E-5</v>
      </c>
    </row>
    <row r="382" spans="2:4">
      <c r="B382" s="44"/>
      <c r="D382" s="39">
        <f>$BU$89</f>
        <v>4.7344201974273528E-5</v>
      </c>
    </row>
    <row r="383" spans="2:4">
      <c r="B383" s="44"/>
      <c r="D383" s="39">
        <f>$BV$89</f>
        <v>-2.6557980257264747E-6</v>
      </c>
    </row>
    <row r="384" spans="2:4">
      <c r="B384" s="44" t="str">
        <f>$BW$87</f>
        <v>yt 31 12 2016</v>
      </c>
      <c r="D384" s="39">
        <f>$BW$89</f>
        <v>-1.0765579802572646E-4</v>
      </c>
    </row>
    <row r="385" spans="2:4">
      <c r="B385" s="44"/>
      <c r="D385" s="39">
        <f>$BX$89</f>
        <v>-2.3719444701685621E-4</v>
      </c>
    </row>
    <row r="386" spans="2:4">
      <c r="B386" s="44"/>
      <c r="D386" s="39">
        <f>$BY$89</f>
        <v>-2.4382433297065283E-4</v>
      </c>
    </row>
    <row r="387" spans="2:4">
      <c r="B387" s="44" t="str">
        <f>$BZ$87</f>
        <v>yt 31 03 2017</v>
      </c>
      <c r="D387" s="39">
        <f>$BZ$89</f>
        <v>-2.5166700602875797E-4</v>
      </c>
    </row>
    <row r="388" spans="2:4">
      <c r="B388" s="44"/>
      <c r="D388" s="39">
        <f>$CA$89</f>
        <v>-5.3782160199327691E-4</v>
      </c>
    </row>
    <row r="389" spans="2:4">
      <c r="B389" s="44"/>
      <c r="D389" s="39">
        <f>$CB$89</f>
        <v>-4.9813759869445507E-4</v>
      </c>
    </row>
    <row r="390" spans="2:4">
      <c r="B390" s="44" t="str">
        <f>$CC$87</f>
        <v>yt 30 06 2017</v>
      </c>
      <c r="D390" s="39">
        <f>$CC$89</f>
        <v>-4.8113759869445509E-4</v>
      </c>
    </row>
    <row r="391" spans="2:4">
      <c r="B391" s="44"/>
      <c r="D391" s="39">
        <f>$CD$89</f>
        <v>-4.8113759869445509E-4</v>
      </c>
    </row>
    <row r="392" spans="2:4">
      <c r="B392" s="44"/>
      <c r="D392" s="39">
        <f>$CE$89</f>
        <v>-4.8113759869445509E-4</v>
      </c>
    </row>
    <row r="393" spans="2:4">
      <c r="B393" s="44" t="str">
        <f>$CF$87</f>
        <v>yt 30 09 2017</v>
      </c>
      <c r="D393" s="39">
        <f>$CF$89</f>
        <v>-5.0132313090944542E-4</v>
      </c>
    </row>
    <row r="394" spans="2:4">
      <c r="B394" s="44"/>
      <c r="D394" s="39">
        <f>$CG$89</f>
        <v>-5.258050492250707E-4</v>
      </c>
    </row>
    <row r="395" spans="2:4">
      <c r="B395" s="44"/>
      <c r="D395" s="39">
        <f>$CH$89</f>
        <v>-4.7580504922507068E-4</v>
      </c>
    </row>
    <row r="396" spans="2:4">
      <c r="B396" s="44" t="str">
        <f>$CI$87</f>
        <v>yt 31 12 2017</v>
      </c>
      <c r="D396" s="39">
        <f>$CI$89</f>
        <v>-3.7080504922507073E-4</v>
      </c>
    </row>
    <row r="397" spans="2:4">
      <c r="B397" s="44"/>
      <c r="D397" s="39">
        <f>$CJ$89</f>
        <v>-2.9992627908108848E-4</v>
      </c>
    </row>
    <row r="398" spans="2:4">
      <c r="B398" s="44"/>
      <c r="D398" s="39">
        <f>$CK$89</f>
        <v>-5.577350899277372E-4</v>
      </c>
    </row>
    <row r="399" spans="2:4">
      <c r="B399" s="44" t="str">
        <f>$CL$87</f>
        <v>yt 31 03 2018</v>
      </c>
      <c r="D399" s="39">
        <f>$CL$89</f>
        <v>-5.8273508992773716E-4</v>
      </c>
    </row>
    <row r="400" spans="2:4">
      <c r="B400" s="44"/>
      <c r="D400" s="39">
        <f>$CM$89</f>
        <v>-3.0746622154983593E-4</v>
      </c>
    </row>
    <row r="401" spans="2:4">
      <c r="B401" s="44"/>
      <c r="D401" s="39">
        <f>$CN$89</f>
        <v>-2.9387553231220004E-4</v>
      </c>
    </row>
    <row r="402" spans="2:4">
      <c r="B402" s="44" t="str">
        <f>$CO$87</f>
        <v>yt 30 06 2018</v>
      </c>
      <c r="D402" s="39">
        <f>$CO$89</f>
        <v>-3.4542099385677128E-4</v>
      </c>
    </row>
    <row r="403" spans="2:4">
      <c r="B403" s="44"/>
      <c r="D403" s="39">
        <f>$CP$89</f>
        <v>-3.4542099385677128E-4</v>
      </c>
    </row>
    <row r="404" spans="2:4">
      <c r="B404" s="44"/>
      <c r="D404" s="39">
        <f>$CQ$89</f>
        <v>-3.8254809672262456E-4</v>
      </c>
    </row>
    <row r="405" spans="2:4">
      <c r="B405" s="44" t="str">
        <f>$CR$87</f>
        <v>yt 30 09 2018</v>
      </c>
      <c r="D405" s="39">
        <f>$CR$89</f>
        <v>-3.8254809672262456E-4</v>
      </c>
    </row>
    <row r="406" spans="2:4">
      <c r="B406" s="44"/>
      <c r="D406" s="39">
        <f>$CS$89</f>
        <v>-3.5806617840699928E-4</v>
      </c>
    </row>
    <row r="407" spans="2:4">
      <c r="B407" s="44"/>
      <c r="D407" s="39">
        <f>$CT$89</f>
        <v>-4.7520478307124355E-4</v>
      </c>
    </row>
    <row r="408" spans="2:4">
      <c r="B408" s="44" t="str">
        <f>$CU$87</f>
        <v>yt 31 12 2018</v>
      </c>
      <c r="D408" s="39">
        <f>$CU$89</f>
        <v>-4.970948096792425E-4</v>
      </c>
    </row>
    <row r="409" spans="2:4">
      <c r="B409" s="44"/>
      <c r="D409" s="39">
        <f>$CV$89</f>
        <v>-4.0148883203001615E-4</v>
      </c>
    </row>
    <row r="410" spans="2:4">
      <c r="B410" s="44"/>
      <c r="D410" s="39">
        <f>$CW$89</f>
        <v>-1.3705013522957084E-4</v>
      </c>
    </row>
    <row r="411" spans="2:4">
      <c r="B411" s="44" t="str">
        <f>$CX$87</f>
        <v>yt 31 03 2019</v>
      </c>
      <c r="D411" s="39">
        <f>$CX$89</f>
        <v>-1.3705013522957084E-4</v>
      </c>
    </row>
    <row r="412" spans="2:4">
      <c r="B412" s="44"/>
      <c r="D412" s="39">
        <f>$CY$89</f>
        <v>-1.2616440764295298E-4</v>
      </c>
    </row>
    <row r="413" spans="2:4">
      <c r="B413" s="44"/>
      <c r="D413" s="39">
        <f>$CZ$89</f>
        <v>-2.8675509688058887E-4</v>
      </c>
    </row>
    <row r="414" spans="2:4">
      <c r="B414" s="44" t="str">
        <f>$DA$87</f>
        <v>yt 30 06 2019</v>
      </c>
      <c r="D414" s="39">
        <f>$DA$89</f>
        <v>-2.5220963533601767E-4</v>
      </c>
    </row>
    <row r="415" spans="2:4">
      <c r="B415" s="44"/>
      <c r="D415" s="39">
        <f>$DB$89</f>
        <v>-2.5220963533601767E-4</v>
      </c>
    </row>
    <row r="416" spans="2:4">
      <c r="B416" s="44"/>
      <c r="D416" s="39">
        <f>$DC$89</f>
        <v>-2.1508253247016433E-4</v>
      </c>
    </row>
    <row r="417" spans="2:4">
      <c r="B417" s="44" t="str">
        <f>$DD$87</f>
        <v>yt 30 09 2019</v>
      </c>
      <c r="D417" s="39">
        <f>$DD$89</f>
        <v>-2.1508253247016433E-4</v>
      </c>
    </row>
    <row r="418" spans="2:4">
      <c r="B418" s="44"/>
      <c r="D418" s="39">
        <f>$DE$89</f>
        <v>-2.1508253247016433E-4</v>
      </c>
    </row>
    <row r="419" spans="2:4">
      <c r="B419" s="44"/>
      <c r="D419" s="39">
        <f>$DF$89</f>
        <v>-5.1794392780592008E-4</v>
      </c>
    </row>
    <row r="420" spans="2:4">
      <c r="B420" s="44" t="str">
        <f>$DG$87</f>
        <v>yt 31 12 2019</v>
      </c>
      <c r="D420" s="39">
        <f>$DG$89</f>
        <v>-6.7205390119792101E-4</v>
      </c>
    </row>
    <row r="421" spans="2:4">
      <c r="B421" s="44"/>
      <c r="D421" s="39">
        <f>$DH$89</f>
        <v>-8.2599999999999991E-4</v>
      </c>
    </row>
    <row r="422" spans="2:4">
      <c r="B422" s="44"/>
      <c r="D422" s="39">
        <f>$DI$89</f>
        <v>-8.0699999999999988E-4</v>
      </c>
    </row>
    <row r="423" spans="2:4">
      <c r="B423" s="44" t="str">
        <f>$DJ$87</f>
        <v>yt 31 03 2020</v>
      </c>
      <c r="D423" s="39">
        <f>$DJ$89</f>
        <v>-8.0699999999999988E-4</v>
      </c>
    </row>
    <row r="424" spans="2:4">
      <c r="B424" s="44"/>
      <c r="D424" s="39">
        <f>$DK$89</f>
        <v>-7.9999999999999993E-4</v>
      </c>
    </row>
    <row r="425" spans="2:4">
      <c r="B425" s="44"/>
      <c r="D425" s="39">
        <f>$DL$89</f>
        <v>-6.87E-4</v>
      </c>
    </row>
    <row r="426" spans="2:4">
      <c r="B426" s="44" t="str">
        <f>$DM$87</f>
        <v>yt 30 06 2020</v>
      </c>
      <c r="D426" s="39">
        <f>$DM$89</f>
        <v>-6.87E-4</v>
      </c>
    </row>
    <row r="427" spans="2:4">
      <c r="B427" s="44"/>
      <c r="D427" s="39">
        <f>$DN$89</f>
        <v>-6.7699999999999998E-4</v>
      </c>
    </row>
    <row r="428" spans="2:4">
      <c r="B428" s="44"/>
      <c r="D428" s="39">
        <f>$DO$89</f>
        <v>-6.7699999999999998E-4</v>
      </c>
    </row>
    <row r="429" spans="2:4">
      <c r="B429" s="44" t="str">
        <f>$DP$87</f>
        <v>yt 30 09 2020</v>
      </c>
      <c r="D429" s="39">
        <f>$DP$89</f>
        <v>-6.7699999999999998E-4</v>
      </c>
    </row>
    <row r="430" spans="2:4">
      <c r="B430" s="44"/>
      <c r="D430" s="39">
        <f>$DQ$89</f>
        <v>-6.7699999999999998E-4</v>
      </c>
    </row>
    <row r="431" spans="2:4">
      <c r="B431" s="44"/>
      <c r="D431" s="39">
        <f>$DR$89</f>
        <v>-2.5699999999999996E-4</v>
      </c>
    </row>
    <row r="432" spans="2:4">
      <c r="B432" s="44" t="str">
        <f>$DS$87</f>
        <v>yt 31 12 2020</v>
      </c>
      <c r="D432" s="39">
        <f>$DS$89</f>
        <v>-8.099999999999999E-5</v>
      </c>
    </row>
    <row r="433" spans="2:4">
      <c r="B433" s="44"/>
      <c r="D433" s="39">
        <f>$DT$89</f>
        <v>-7.7000000000000001E-5</v>
      </c>
    </row>
    <row r="434" spans="2:4">
      <c r="B434" s="44"/>
      <c r="D434" s="39">
        <f>$DU$89</f>
        <v>-1.66E-4</v>
      </c>
    </row>
    <row r="435" spans="2:4">
      <c r="B435" s="44" t="str">
        <f>$DV$87</f>
        <v>yt 31 03 2021</v>
      </c>
      <c r="D435" s="39">
        <f>$DV$89</f>
        <v>-1.4799999999999999E-4</v>
      </c>
    </row>
    <row r="436" spans="2:4">
      <c r="B436" s="44"/>
      <c r="D436" s="39">
        <f>$DW$89</f>
        <v>-1.55E-4</v>
      </c>
    </row>
    <row r="437" spans="2:4">
      <c r="B437" s="44"/>
      <c r="D437" s="39">
        <f>$DX$89</f>
        <v>-1.55E-4</v>
      </c>
    </row>
    <row r="438" spans="2:4">
      <c r="B438" s="44" t="str">
        <f>$DY$87</f>
        <v>yt 30 06 2021</v>
      </c>
      <c r="D438" s="39">
        <f>$DY$89</f>
        <v>-3.7100000000000002E-4</v>
      </c>
    </row>
    <row r="439" spans="2:4">
      <c r="B439" s="44"/>
      <c r="D439" s="39">
        <f>$DZ$89</f>
        <v>-4.3800000000000002E-4</v>
      </c>
    </row>
    <row r="440" spans="2:4">
      <c r="B440" s="44"/>
      <c r="D440" s="39">
        <f>$EA$89</f>
        <v>-4.3800000000000002E-4</v>
      </c>
    </row>
    <row r="441" spans="2:4">
      <c r="B441" s="44" t="str">
        <f>$EB$87</f>
        <v>yt 30 09 2021</v>
      </c>
      <c r="D441" s="39">
        <f>$EB$89</f>
        <v>-4.3000000000000004E-4</v>
      </c>
    </row>
    <row r="442" spans="2:4">
      <c r="B442" s="44"/>
      <c r="D442" s="39">
        <f>$EC$89</f>
        <v>-4.3000000000000004E-4</v>
      </c>
    </row>
    <row r="443" spans="2:4">
      <c r="B443" s="44"/>
      <c r="D443" s="39">
        <f>$ED$89</f>
        <v>-4.3000000000000004E-4</v>
      </c>
    </row>
    <row r="444" spans="2:4">
      <c r="B444" s="44" t="str">
        <f>$EE$87</f>
        <v>yt 31 12 2021</v>
      </c>
      <c r="D444" s="39">
        <f>$EE$89</f>
        <v>-5.6499999999999996E-4</v>
      </c>
    </row>
    <row r="445" spans="2:4">
      <c r="B445" s="44"/>
      <c r="D445" s="39">
        <f>$EF$89</f>
        <v>-4.5200000000000009E-4</v>
      </c>
    </row>
    <row r="446" spans="2:4">
      <c r="B446" s="44"/>
      <c r="D446" s="39">
        <f>$EG$89</f>
        <v>-3.8200000000000007E-4</v>
      </c>
    </row>
    <row r="447" spans="2:4">
      <c r="B447" s="44" t="str">
        <f>$EH$87</f>
        <v>yt 31 03 2022</v>
      </c>
      <c r="D447" s="39">
        <f>$EH$89</f>
        <v>-4.0000000000000007E-4</v>
      </c>
    </row>
    <row r="448" spans="2:4">
      <c r="B448" s="44"/>
      <c r="D448" s="39">
        <f>$EI$89</f>
        <v>-4.0000000000000007E-4</v>
      </c>
    </row>
    <row r="449" spans="2:4">
      <c r="B449" s="44"/>
      <c r="D449" s="39">
        <f>$EJ$89</f>
        <v>-4.9300000000000006E-4</v>
      </c>
    </row>
    <row r="450" spans="2:4">
      <c r="B450" s="44" t="str">
        <f>$EK$87</f>
        <v>yt 30 06 2022</v>
      </c>
      <c r="D450" s="39">
        <f>$EK$89</f>
        <v>-2.7700000000000001E-4</v>
      </c>
    </row>
    <row r="451" spans="2:4">
      <c r="B451" s="44"/>
      <c r="D451" s="39">
        <f>$EL$89</f>
        <v>-2.2000000000000001E-4</v>
      </c>
    </row>
    <row r="452" spans="2:4">
      <c r="B452" s="44"/>
      <c r="D452" s="39">
        <f>$EM$89</f>
        <v>-2.2000000000000001E-4</v>
      </c>
    </row>
    <row r="453" spans="2:4">
      <c r="B453" s="44" t="str">
        <f>$EN$87</f>
        <v>yt 30 09 2022</v>
      </c>
      <c r="D453" s="39">
        <f>$EN$89</f>
        <v>-2.8000000000000003E-4</v>
      </c>
    </row>
    <row r="454" spans="2:4">
      <c r="B454" s="44"/>
      <c r="D454" s="39">
        <f>$EO$89</f>
        <v>-2.8000000000000003E-4</v>
      </c>
    </row>
    <row r="455" spans="2:4">
      <c r="B455" s="44"/>
      <c r="D455" s="39">
        <f>$EP$89</f>
        <v>-2.8000000000000003E-4</v>
      </c>
    </row>
    <row r="456" spans="2:4">
      <c r="B456" s="44" t="str">
        <f>$EQ$87</f>
        <v>yt 31 12 2022</v>
      </c>
      <c r="D456" s="39">
        <f>$EQ$89</f>
        <v>-1.4000000000000001E-4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0.32080500000000001</v>
      </c>
    </row>
    <row r="745" spans="2:8">
      <c r="B745" s="44"/>
      <c r="H745" s="39">
        <f>$D$92</f>
        <v>0.36831700000000001</v>
      </c>
    </row>
    <row r="746" spans="2:8">
      <c r="B746" s="44"/>
      <c r="H746" s="39">
        <f>$E$92</f>
        <v>0.46532600000000002</v>
      </c>
    </row>
    <row r="747" spans="2:8">
      <c r="B747" s="44" t="str">
        <f>$F$87</f>
        <v>yt 31 03 2011</v>
      </c>
      <c r="H747" s="39">
        <f>$F$92</f>
        <v>0.50061900000000004</v>
      </c>
    </row>
    <row r="748" spans="2:8">
      <c r="B748" s="44"/>
      <c r="H748" s="39">
        <f>$G$92</f>
        <v>0.52433800000000008</v>
      </c>
    </row>
    <row r="749" spans="2:8">
      <c r="B749" s="44"/>
      <c r="H749" s="39">
        <f>$H$92</f>
        <v>0.57654000000000005</v>
      </c>
    </row>
    <row r="750" spans="2:8">
      <c r="B750" s="44" t="str">
        <f>$I$87</f>
        <v>yt 30 06 2011</v>
      </c>
      <c r="H750" s="39">
        <f>$I$92</f>
        <v>0.59351299999999996</v>
      </c>
    </row>
    <row r="751" spans="2:8">
      <c r="B751" s="44"/>
      <c r="H751" s="39">
        <f>$J$92</f>
        <v>0.63479299999999994</v>
      </c>
    </row>
    <row r="752" spans="2:8">
      <c r="B752" s="44"/>
      <c r="H752" s="39">
        <f>$K$92</f>
        <v>0.82008400000000004</v>
      </c>
    </row>
    <row r="753" spans="2:8">
      <c r="B753" s="44" t="str">
        <f>$L$87</f>
        <v>yt 30 09 2011</v>
      </c>
      <c r="H753" s="39">
        <f>$L$92</f>
        <v>0.93034799999999995</v>
      </c>
    </row>
    <row r="754" spans="2:8">
      <c r="B754" s="44"/>
      <c r="H754" s="39">
        <f>$M$92</f>
        <v>1.089923</v>
      </c>
    </row>
    <row r="755" spans="2:8">
      <c r="B755" s="44"/>
      <c r="H755" s="39">
        <f>$N$92</f>
        <v>1.0653509999999999</v>
      </c>
    </row>
    <row r="756" spans="2:8">
      <c r="B756" s="44" t="str">
        <f>$O$87</f>
        <v>yt 31 12 2011</v>
      </c>
      <c r="H756" s="39">
        <f>$O$92</f>
        <v>1.2279529999999999</v>
      </c>
    </row>
    <row r="757" spans="2:8">
      <c r="B757" s="44"/>
      <c r="H757" s="39">
        <f>$P$92</f>
        <v>1.213193</v>
      </c>
    </row>
    <row r="758" spans="2:8">
      <c r="B758" s="44"/>
      <c r="H758" s="39">
        <f>$Q$92</f>
        <v>1.137108</v>
      </c>
    </row>
    <row r="759" spans="2:8">
      <c r="B759" s="44" t="str">
        <f>$R$87</f>
        <v>yt 31 03 2012</v>
      </c>
      <c r="H759" s="39">
        <f>$R$92</f>
        <v>1.1480109999999999</v>
      </c>
    </row>
    <row r="760" spans="2:8">
      <c r="B760" s="44"/>
      <c r="H760" s="39">
        <f>$S$92</f>
        <v>1.1289210000000001</v>
      </c>
    </row>
    <row r="761" spans="2:8">
      <c r="B761" s="44"/>
      <c r="H761" s="39">
        <f>$T$92</f>
        <v>1.0615920000000001</v>
      </c>
    </row>
    <row r="762" spans="2:8">
      <c r="B762" s="44" t="str">
        <f>$U$87</f>
        <v>yt 30 06 2012</v>
      </c>
      <c r="H762" s="39">
        <f>$U$92</f>
        <v>1.0330680000000001</v>
      </c>
    </row>
    <row r="763" spans="2:8">
      <c r="B763" s="44"/>
      <c r="H763" s="39">
        <f>$V$92</f>
        <v>0.92611299999999996</v>
      </c>
    </row>
    <row r="764" spans="2:8">
      <c r="B764" s="44"/>
      <c r="H764" s="39">
        <f>$W$92</f>
        <v>0.73555999999999988</v>
      </c>
    </row>
    <row r="765" spans="2:8">
      <c r="B765" s="44" t="str">
        <f>$X$87</f>
        <v>yt 30 09 2012</v>
      </c>
      <c r="H765" s="39">
        <f>$X$92</f>
        <v>0.57227299999999992</v>
      </c>
    </row>
    <row r="766" spans="2:8">
      <c r="B766" s="44"/>
      <c r="H766" s="39">
        <f>$Y$92</f>
        <v>0.364537</v>
      </c>
    </row>
    <row r="767" spans="2:8">
      <c r="B767" s="44"/>
      <c r="H767" s="39">
        <f>$Z$92</f>
        <v>0.33732800000000002</v>
      </c>
    </row>
    <row r="768" spans="2:8">
      <c r="B768" s="44" t="str">
        <f>$AA$87</f>
        <v>yt 31 12 2012</v>
      </c>
      <c r="H768" s="39">
        <f>$AA$92</f>
        <v>0.15573799999999999</v>
      </c>
    </row>
    <row r="769" spans="2:8">
      <c r="B769" s="44"/>
      <c r="H769" s="39">
        <f>$AB$92</f>
        <v>0.18474699999999999</v>
      </c>
    </row>
    <row r="770" spans="2:8">
      <c r="B770" s="44"/>
      <c r="H770" s="39">
        <f>$AC$92</f>
        <v>0.203509</v>
      </c>
    </row>
    <row r="771" spans="2:8">
      <c r="B771" s="44" t="str">
        <f>$AD$87</f>
        <v>yt 31 03 2013</v>
      </c>
      <c r="H771" s="39">
        <f>$AD$92</f>
        <v>0.19700199999999998</v>
      </c>
    </row>
    <row r="772" spans="2:8">
      <c r="B772" s="44"/>
      <c r="H772" s="39">
        <f>$AE$92</f>
        <v>0.199513</v>
      </c>
    </row>
    <row r="773" spans="2:8">
      <c r="B773" s="44"/>
      <c r="H773" s="39">
        <f>$AF$92</f>
        <v>0.214779</v>
      </c>
    </row>
    <row r="774" spans="2:8">
      <c r="B774" s="44" t="str">
        <f>$AG$87</f>
        <v>yt 30 06 2013</v>
      </c>
      <c r="H774" s="39">
        <f>$AG$92</f>
        <v>0.214779</v>
      </c>
    </row>
    <row r="775" spans="2:8">
      <c r="B775" s="44"/>
      <c r="H775" s="39">
        <f>$AH$92</f>
        <v>0.288047</v>
      </c>
    </row>
    <row r="776" spans="2:8">
      <c r="B776" s="44"/>
      <c r="H776" s="39">
        <f>$AI$92</f>
        <v>0.282138</v>
      </c>
    </row>
    <row r="777" spans="2:8">
      <c r="B777" s="44" t="str">
        <f>$AJ$87</f>
        <v>yt 30 09 2013</v>
      </c>
      <c r="H777" s="39">
        <f>$AJ$92</f>
        <v>0.300763</v>
      </c>
    </row>
    <row r="778" spans="2:8">
      <c r="B778" s="44"/>
      <c r="H778" s="39">
        <f>$AK$92</f>
        <v>0.300763</v>
      </c>
    </row>
    <row r="779" spans="2:8">
      <c r="B779" s="44"/>
      <c r="H779" s="39">
        <f>$AL$92</f>
        <v>0.32658300000000001</v>
      </c>
    </row>
    <row r="780" spans="2:8">
      <c r="B780" s="44" t="str">
        <f>$AM$87</f>
        <v>yt 31 12 2013</v>
      </c>
      <c r="H780" s="39">
        <f>$AM$92</f>
        <v>0.385407</v>
      </c>
    </row>
    <row r="781" spans="2:8">
      <c r="B781" s="44"/>
      <c r="H781" s="39">
        <f>$AN$92</f>
        <v>0.38001399999999991</v>
      </c>
    </row>
    <row r="782" spans="2:8">
      <c r="B782" s="44"/>
      <c r="H782" s="39">
        <f>$AO$92</f>
        <v>0.36746299999999998</v>
      </c>
    </row>
    <row r="783" spans="2:8">
      <c r="B783" s="44" t="str">
        <f>$AP$87</f>
        <v>yt 31 03 2014</v>
      </c>
      <c r="H783" s="39">
        <f>$AP$92</f>
        <v>0.31980799999999998</v>
      </c>
    </row>
    <row r="784" spans="2:8">
      <c r="B784" s="44"/>
      <c r="H784" s="39">
        <f>$AQ$92</f>
        <v>0.35063599999999995</v>
      </c>
    </row>
    <row r="785" spans="2:8">
      <c r="B785" s="44"/>
      <c r="H785" s="39">
        <f>$AR$92</f>
        <v>0.25435899999999995</v>
      </c>
    </row>
    <row r="786" spans="2:8">
      <c r="B786" s="44" t="str">
        <f>$AS$87</f>
        <v>yt 30 06 2014</v>
      </c>
      <c r="H786" s="39">
        <f>$AS$92</f>
        <v>0.34028199999999997</v>
      </c>
    </row>
    <row r="787" spans="2:8">
      <c r="B787" s="44"/>
      <c r="H787" s="39">
        <f>$AT$92</f>
        <v>0.27985299999999996</v>
      </c>
    </row>
    <row r="788" spans="2:8">
      <c r="B788" s="44"/>
      <c r="H788" s="39">
        <f>$AU$92</f>
        <v>0.256774</v>
      </c>
    </row>
    <row r="789" spans="2:8">
      <c r="B789" s="44" t="str">
        <f>$AV$87</f>
        <v>yt 30 09 2014</v>
      </c>
      <c r="H789" s="39">
        <f>$AV$92</f>
        <v>0.26666099999999998</v>
      </c>
    </row>
    <row r="790" spans="2:8">
      <c r="B790" s="44"/>
      <c r="H790" s="39">
        <f>$AW$92</f>
        <v>0.26666099999999998</v>
      </c>
    </row>
    <row r="791" spans="2:8">
      <c r="B791" s="44"/>
      <c r="H791" s="39">
        <f>$AX$92</f>
        <v>0.28826899999999994</v>
      </c>
    </row>
    <row r="792" spans="2:8">
      <c r="B792" s="44" t="str">
        <f>$AY$87</f>
        <v>yt 31 12 2014</v>
      </c>
      <c r="H792" s="39">
        <f>$AY$92</f>
        <v>0.24850699999999992</v>
      </c>
    </row>
    <row r="793" spans="2:8">
      <c r="B793" s="44"/>
      <c r="H793" s="39">
        <f>$AZ$92</f>
        <v>0.18254499999999996</v>
      </c>
    </row>
    <row r="794" spans="2:8">
      <c r="B794" s="44"/>
      <c r="H794" s="39">
        <f>$BA$92</f>
        <v>0.15540999999999999</v>
      </c>
    </row>
    <row r="795" spans="2:8">
      <c r="B795" s="44" t="str">
        <f>$BB$87</f>
        <v>yt 31 03 2015</v>
      </c>
      <c r="H795" s="39">
        <f>$BB$92</f>
        <v>0.24897799999999998</v>
      </c>
    </row>
    <row r="796" spans="2:8">
      <c r="B796" s="44"/>
      <c r="H796" s="39">
        <f>$BC$92</f>
        <v>0.30355899999999997</v>
      </c>
    </row>
    <row r="797" spans="2:8">
      <c r="B797" s="44"/>
      <c r="H797" s="39">
        <f>$BD$92</f>
        <v>0.44150499999999998</v>
      </c>
    </row>
    <row r="798" spans="2:8">
      <c r="B798" s="44" t="str">
        <f>$BE$87</f>
        <v>yt 30 06 2015</v>
      </c>
      <c r="H798" s="39">
        <f>$BE$92</f>
        <v>0.35558199999999995</v>
      </c>
    </row>
    <row r="799" spans="2:8">
      <c r="B799" s="44"/>
      <c r="H799" s="39">
        <f>$BF$92</f>
        <v>0.42060200000000003</v>
      </c>
    </row>
    <row r="800" spans="2:8">
      <c r="B800" s="44"/>
      <c r="H800" s="39">
        <f>$BG$92</f>
        <v>0.50980300000000001</v>
      </c>
    </row>
    <row r="801" spans="2:8">
      <c r="B801" s="44" t="str">
        <f>$BH$87</f>
        <v>yt 30 09 2015</v>
      </c>
      <c r="H801" s="39">
        <f>$BH$92</f>
        <v>0.49332599999999993</v>
      </c>
    </row>
    <row r="802" spans="2:8">
      <c r="B802" s="44"/>
      <c r="H802" s="39">
        <f>$BI$92</f>
        <v>0.51321600000000001</v>
      </c>
    </row>
    <row r="803" spans="2:8">
      <c r="B803" s="44"/>
      <c r="H803" s="39">
        <f>$BJ$92</f>
        <v>0.46578799999999998</v>
      </c>
    </row>
    <row r="804" spans="2:8">
      <c r="B804" s="44" t="str">
        <f>$BK$87</f>
        <v>yt 31 12 2015</v>
      </c>
      <c r="H804" s="39">
        <f>$BK$92</f>
        <v>0.44672600000000001</v>
      </c>
    </row>
    <row r="805" spans="2:8">
      <c r="B805" s="44"/>
      <c r="H805" s="39">
        <f>$BL$92</f>
        <v>0.45632</v>
      </c>
    </row>
    <row r="806" spans="2:8">
      <c r="B806" s="44"/>
      <c r="H806" s="39">
        <f>$BM$92</f>
        <v>0.45632</v>
      </c>
    </row>
    <row r="807" spans="2:8">
      <c r="B807" s="44" t="str">
        <f>$BN$87</f>
        <v>yt 31 03 2016</v>
      </c>
      <c r="H807" s="39">
        <f>$BN$92</f>
        <v>0.381994</v>
      </c>
    </row>
    <row r="808" spans="2:8">
      <c r="B808" s="44"/>
      <c r="H808" s="39">
        <f>$BO$92</f>
        <v>0.27313700000000002</v>
      </c>
    </row>
    <row r="809" spans="2:8">
      <c r="B809" s="44"/>
      <c r="H809" s="39">
        <f>$BP$92</f>
        <v>0.20550400000000002</v>
      </c>
    </row>
    <row r="810" spans="2:8">
      <c r="B810" s="44" t="str">
        <f>$BQ$87</f>
        <v>yt 30 06 2016</v>
      </c>
      <c r="H810" s="39">
        <f>$BQ$92</f>
        <v>0.20550400000000002</v>
      </c>
    </row>
    <row r="811" spans="2:8">
      <c r="B811" s="44"/>
      <c r="H811" s="39">
        <f>$BR$92</f>
        <v>0.14004</v>
      </c>
    </row>
    <row r="812" spans="2:8">
      <c r="B812" s="44"/>
      <c r="H812" s="39">
        <f>$BS$92</f>
        <v>5.0838999999999995E-2</v>
      </c>
    </row>
    <row r="813" spans="2:8">
      <c r="B813" s="44" t="str">
        <f>$BT$87</f>
        <v>yt 30 09 2016</v>
      </c>
      <c r="H813" s="39">
        <f>$BT$92</f>
        <v>6.3211000000000003E-2</v>
      </c>
    </row>
    <row r="814" spans="2:8">
      <c r="B814" s="44"/>
      <c r="H814" s="39">
        <f>$BU$92</f>
        <v>4.3320999999999998E-2</v>
      </c>
    </row>
    <row r="815" spans="2:8">
      <c r="B815" s="44"/>
      <c r="H815" s="39">
        <f>$BV$92</f>
        <v>1.3357000000000001E-2</v>
      </c>
    </row>
    <row r="816" spans="2:8">
      <c r="B816" s="44" t="str">
        <f>$BW$87</f>
        <v>yt 31 12 2016</v>
      </c>
      <c r="H816" s="39">
        <f>$BW$92</f>
        <v>-8.1721000000000002E-2</v>
      </c>
    </row>
    <row r="817" spans="2:8">
      <c r="B817" s="44"/>
      <c r="H817" s="39">
        <f>$BX$92</f>
        <v>-0.14006099999999999</v>
      </c>
    </row>
    <row r="818" spans="2:8">
      <c r="B818" s="44"/>
      <c r="H818" s="39">
        <f>$BY$92</f>
        <v>-0.14946199999999998</v>
      </c>
    </row>
    <row r="819" spans="2:8">
      <c r="B819" s="44" t="str">
        <f>$BZ$87</f>
        <v>yt 31 03 2017</v>
      </c>
      <c r="H819" s="39">
        <f>$BZ$92</f>
        <v>-0.14976300000000001</v>
      </c>
    </row>
    <row r="820" spans="2:8">
      <c r="B820" s="44"/>
      <c r="H820" s="39">
        <f>$CA$92</f>
        <v>-0.33170200000000005</v>
      </c>
    </row>
    <row r="821" spans="2:8">
      <c r="B821" s="44"/>
      <c r="H821" s="39">
        <f>$CB$92</f>
        <v>-0.29557999999999995</v>
      </c>
    </row>
    <row r="822" spans="2:8">
      <c r="B822" s="44" t="str">
        <f>$CC$87</f>
        <v>yt 30 06 2017</v>
      </c>
      <c r="H822" s="39">
        <f>$CC$92</f>
        <v>-0.28091899999999997</v>
      </c>
    </row>
    <row r="823" spans="2:8">
      <c r="B823" s="44"/>
      <c r="H823" s="39">
        <f>$CD$92</f>
        <v>-0.28091899999999997</v>
      </c>
    </row>
    <row r="824" spans="2:8">
      <c r="B824" s="44"/>
      <c r="H824" s="39">
        <f>$CE$92</f>
        <v>-0.28091899999999997</v>
      </c>
    </row>
    <row r="825" spans="2:8">
      <c r="B825" s="44" t="str">
        <f>$CF$87</f>
        <v>yt 30 09 2017</v>
      </c>
      <c r="H825" s="39">
        <f>$CF$92</f>
        <v>-0.31569599999999998</v>
      </c>
    </row>
    <row r="826" spans="2:8">
      <c r="B826" s="44"/>
      <c r="H826" s="39">
        <f>$CG$92</f>
        <v>-0.33221499999999998</v>
      </c>
    </row>
    <row r="827" spans="2:8">
      <c r="B827" s="44"/>
      <c r="H827" s="39">
        <f>$CH$92</f>
        <v>-0.30225099999999999</v>
      </c>
    </row>
    <row r="828" spans="2:8">
      <c r="B828" s="44" t="str">
        <f>$CI$87</f>
        <v>yt 31 12 2017</v>
      </c>
      <c r="H828" s="39">
        <f>$CI$92</f>
        <v>-0.207173</v>
      </c>
    </row>
    <row r="829" spans="2:8">
      <c r="B829" s="44"/>
      <c r="H829" s="39">
        <f>$CJ$92</f>
        <v>-0.20533700000000002</v>
      </c>
    </row>
    <row r="830" spans="2:8">
      <c r="B830" s="44"/>
      <c r="H830" s="39">
        <f>$CK$92</f>
        <v>-0.35028699999999996</v>
      </c>
    </row>
    <row r="831" spans="2:8">
      <c r="B831" s="44" t="str">
        <f>$CL$87</f>
        <v>yt 31 03 2018</v>
      </c>
      <c r="H831" s="39">
        <f>$CL$92</f>
        <v>-0.369228</v>
      </c>
    </row>
    <row r="832" spans="2:8">
      <c r="B832" s="44"/>
      <c r="H832" s="39">
        <f>$CM$92</f>
        <v>-0.190773</v>
      </c>
    </row>
    <row r="833" spans="2:8">
      <c r="B833" s="44"/>
      <c r="H833" s="39">
        <f>$CN$92</f>
        <v>-0.14535999999999999</v>
      </c>
    </row>
    <row r="834" spans="2:8">
      <c r="B834" s="44" t="str">
        <f>$CO$87</f>
        <v>yt 30 06 2018</v>
      </c>
      <c r="H834" s="39">
        <f>$CO$92</f>
        <v>-0.18732099999999999</v>
      </c>
    </row>
    <row r="835" spans="2:8">
      <c r="B835" s="44"/>
      <c r="H835" s="39">
        <f>$CP$92</f>
        <v>-0.18732099999999999</v>
      </c>
    </row>
    <row r="836" spans="2:8">
      <c r="B836" s="44"/>
      <c r="H836" s="39">
        <f>$CQ$92</f>
        <v>-0.21462099999999998</v>
      </c>
    </row>
    <row r="837" spans="2:8">
      <c r="B837" s="44" t="str">
        <f>$CR$87</f>
        <v>yt 30 09 2018</v>
      </c>
      <c r="H837" s="39">
        <f>$CR$92</f>
        <v>-0.21462099999999998</v>
      </c>
    </row>
    <row r="838" spans="2:8">
      <c r="B838" s="44"/>
      <c r="H838" s="39">
        <f>$CS$92</f>
        <v>-0.19810199999999997</v>
      </c>
    </row>
    <row r="839" spans="2:8">
      <c r="B839" s="44"/>
      <c r="H839" s="39">
        <f>$CT$92</f>
        <v>-0.26481699999999997</v>
      </c>
    </row>
    <row r="840" spans="2:8">
      <c r="B840" s="44" t="str">
        <f>$CU$87</f>
        <v>yt 31 12 2018</v>
      </c>
      <c r="H840" s="39">
        <f>$CU$92</f>
        <v>-0.28077599999999991</v>
      </c>
    </row>
    <row r="841" spans="2:8">
      <c r="B841" s="44"/>
      <c r="H841" s="39">
        <f>$CV$92</f>
        <v>-0.19155999999999995</v>
      </c>
    </row>
    <row r="842" spans="2:8">
      <c r="B842" s="44"/>
      <c r="H842" s="39">
        <f>$CW$92</f>
        <v>-3.7208999999999992E-2</v>
      </c>
    </row>
    <row r="843" spans="2:8">
      <c r="B843" s="44" t="str">
        <f>$CX$87</f>
        <v>yt 31 03 2019</v>
      </c>
      <c r="H843" s="39">
        <f>$CX$92</f>
        <v>-3.7208999999999992E-2</v>
      </c>
    </row>
    <row r="844" spans="2:8">
      <c r="B844" s="44"/>
      <c r="H844" s="39">
        <f>$CY$92</f>
        <v>-3.3725000000000005E-2</v>
      </c>
    </row>
    <row r="845" spans="2:8">
      <c r="B845" s="44"/>
      <c r="H845" s="39">
        <f>$CZ$92</f>
        <v>-0.21474000000000001</v>
      </c>
    </row>
    <row r="846" spans="2:8">
      <c r="B846" s="44" t="str">
        <f>$DA$87</f>
        <v>yt 30 06 2019</v>
      </c>
      <c r="H846" s="39">
        <f>$DA$92</f>
        <v>-0.18744</v>
      </c>
    </row>
    <row r="847" spans="2:8">
      <c r="B847" s="44"/>
      <c r="H847" s="39">
        <f>$DB$92</f>
        <v>-0.18744</v>
      </c>
    </row>
    <row r="848" spans="2:8">
      <c r="B848" s="44"/>
      <c r="H848" s="39">
        <f>$DC$92</f>
        <v>-0.16014</v>
      </c>
    </row>
    <row r="849" spans="2:8">
      <c r="B849" s="44" t="str">
        <f>$DD$87</f>
        <v>yt 30 09 2019</v>
      </c>
      <c r="H849" s="39">
        <f>$DD$92</f>
        <v>-0.16014</v>
      </c>
    </row>
    <row r="850" spans="2:8">
      <c r="B850" s="44"/>
      <c r="H850" s="39">
        <f>$DE$92</f>
        <v>-0.16014</v>
      </c>
    </row>
    <row r="851" spans="2:8">
      <c r="B851" s="44"/>
      <c r="H851" s="39">
        <f>$DF$92</f>
        <v>-0.31859799999999994</v>
      </c>
    </row>
    <row r="852" spans="2:8">
      <c r="B852" s="44" t="str">
        <f>$DG$87</f>
        <v>yt 31 12 2019</v>
      </c>
      <c r="H852" s="39">
        <f>$DG$92</f>
        <v>-0.40067999999999993</v>
      </c>
    </row>
    <row r="853" spans="2:8">
      <c r="B853" s="44"/>
      <c r="H853" s="39">
        <f>$DH$92</f>
        <v>-0.53351199999999999</v>
      </c>
    </row>
    <row r="854" spans="2:8">
      <c r="B854" s="44"/>
      <c r="H854" s="39">
        <f>$DI$92</f>
        <v>-0.51098100000000002</v>
      </c>
    </row>
    <row r="855" spans="2:8">
      <c r="B855" s="44" t="str">
        <f>$DJ$87</f>
        <v>yt 31 03 2020</v>
      </c>
      <c r="H855" s="39">
        <f>$DJ$92</f>
        <v>-0.51098100000000002</v>
      </c>
    </row>
    <row r="856" spans="2:8">
      <c r="B856" s="44"/>
      <c r="H856" s="39">
        <f>$DK$92</f>
        <v>-0.35472400000000004</v>
      </c>
    </row>
    <row r="857" spans="2:8">
      <c r="B857" s="44"/>
      <c r="H857" s="39">
        <f>$DL$92</f>
        <v>-0.24454600000000001</v>
      </c>
    </row>
    <row r="858" spans="2:8">
      <c r="B858" s="44" t="str">
        <f>$DM$87</f>
        <v>yt 30 06 2020</v>
      </c>
      <c r="H858" s="39">
        <f>$DM$92</f>
        <v>-0.24454600000000001</v>
      </c>
    </row>
    <row r="859" spans="2:8">
      <c r="B859" s="44"/>
      <c r="H859" s="39">
        <f>$DN$92</f>
        <v>1.348399999999994E-2</v>
      </c>
    </row>
    <row r="860" spans="2:8">
      <c r="B860" s="44"/>
      <c r="H860" s="39">
        <f>$DO$92</f>
        <v>1.348399999999994E-2</v>
      </c>
    </row>
    <row r="861" spans="2:8">
      <c r="B861" s="44" t="str">
        <f>$DP$87</f>
        <v>yt 30 09 2020</v>
      </c>
      <c r="H861" s="39">
        <f>$DP$92</f>
        <v>1.348399999999994E-2</v>
      </c>
    </row>
    <row r="862" spans="2:8">
      <c r="B862" s="44"/>
      <c r="H862" s="39">
        <f>$DQ$92</f>
        <v>1.348399999999994E-2</v>
      </c>
    </row>
    <row r="863" spans="2:8">
      <c r="B863" s="44"/>
      <c r="H863" s="39">
        <f>$DR$92</f>
        <v>0.23865699999999995</v>
      </c>
    </row>
    <row r="864" spans="2:8">
      <c r="B864" s="44" t="str">
        <f>$DS$87</f>
        <v>yt 31 12 2020</v>
      </c>
      <c r="H864" s="39">
        <f>$DS$92</f>
        <v>0.33669799999999994</v>
      </c>
    </row>
    <row r="865" spans="2:8">
      <c r="B865" s="44"/>
      <c r="H865" s="39">
        <f>$DT$92</f>
        <v>0.3530859999999999</v>
      </c>
    </row>
    <row r="866" spans="2:8">
      <c r="B866" s="44"/>
      <c r="H866" s="39">
        <f>$DU$92</f>
        <v>0.27681799999999995</v>
      </c>
    </row>
    <row r="867" spans="2:8">
      <c r="B867" s="44" t="str">
        <f>$DV$87</f>
        <v>yt 31 03 2021</v>
      </c>
      <c r="H867" s="39">
        <f>$DV$92</f>
        <v>0.28737099999999993</v>
      </c>
    </row>
    <row r="868" spans="2:8">
      <c r="B868" s="44"/>
      <c r="H868" s="39">
        <f>$DW$92</f>
        <v>0.13111399999999995</v>
      </c>
    </row>
    <row r="869" spans="2:8">
      <c r="B869" s="44"/>
      <c r="H869" s="39">
        <f>$DX$92</f>
        <v>0.13111399999999995</v>
      </c>
    </row>
    <row r="870" spans="2:8">
      <c r="B870" s="44" t="str">
        <f>$DY$87</f>
        <v>yt 30 06 2021</v>
      </c>
      <c r="H870" s="39">
        <f>$DY$92</f>
        <v>5.7479999999999198E-3</v>
      </c>
    </row>
    <row r="871" spans="2:8">
      <c r="B871" s="44"/>
      <c r="H871" s="39">
        <f>$DZ$92</f>
        <v>-0.29669000000000006</v>
      </c>
    </row>
    <row r="872" spans="2:8">
      <c r="B872" s="44"/>
      <c r="H872" s="39">
        <f>$EA$92</f>
        <v>-0.29669000000000006</v>
      </c>
    </row>
    <row r="873" spans="2:8">
      <c r="B873" s="44" t="str">
        <f>$EB$87</f>
        <v>yt 30 09 2021</v>
      </c>
      <c r="H873" s="39">
        <f>$EB$92</f>
        <v>-7.3226000000000041E-2</v>
      </c>
    </row>
    <row r="874" spans="2:8">
      <c r="B874" s="44"/>
      <c r="H874" s="39">
        <f>$EC$92</f>
        <v>-7.3226000000000041E-2</v>
      </c>
    </row>
    <row r="875" spans="2:8">
      <c r="B875" s="44"/>
      <c r="H875" s="39">
        <f>$ED$92</f>
        <v>-7.3226000000000041E-2</v>
      </c>
    </row>
    <row r="876" spans="2:8">
      <c r="B876" s="44" t="str">
        <f>$EE$87</f>
        <v>yt 31 12 2021</v>
      </c>
      <c r="H876" s="39">
        <f>$EE$92</f>
        <v>-0.17599000000000001</v>
      </c>
    </row>
    <row r="877" spans="2:8">
      <c r="B877" s="44"/>
      <c r="H877" s="39">
        <f>$EF$92</f>
        <v>-9.2257999999999979E-2</v>
      </c>
    </row>
    <row r="878" spans="2:8">
      <c r="B878" s="44"/>
      <c r="H878" s="39">
        <f>$EG$92</f>
        <v>-3.8521E-2</v>
      </c>
    </row>
    <row r="879" spans="2:8">
      <c r="B879" s="44" t="str">
        <f>$EH$87</f>
        <v>yt 31 03 2022</v>
      </c>
      <c r="H879" s="39">
        <f>$EH$92</f>
        <v>-4.9074000000000007E-2</v>
      </c>
    </row>
    <row r="880" spans="2:8">
      <c r="B880" s="44"/>
      <c r="H880" s="39">
        <f>$EI$92</f>
        <v>-4.9074000000000007E-2</v>
      </c>
    </row>
    <row r="881" spans="2:8">
      <c r="B881" s="44"/>
      <c r="H881" s="39">
        <f>$EJ$92</f>
        <v>-9.0577000000000019E-2</v>
      </c>
    </row>
    <row r="882" spans="2:8">
      <c r="B882" s="44" t="str">
        <f>$EK$87</f>
        <v>yt 30 06 2022</v>
      </c>
      <c r="H882" s="39">
        <f>$EK$92</f>
        <v>3.4789000000000014E-2</v>
      </c>
    </row>
    <row r="883" spans="2:8">
      <c r="B883" s="44"/>
      <c r="H883" s="39">
        <f>$EL$92</f>
        <v>7.9197000000000017E-2</v>
      </c>
    </row>
    <row r="884" spans="2:8">
      <c r="B884" s="44"/>
      <c r="H884" s="39">
        <f>$EM$92</f>
        <v>7.9197000000000017E-2</v>
      </c>
    </row>
    <row r="885" spans="2:8">
      <c r="B885" s="44" t="str">
        <f>$EN$87</f>
        <v>yt 30 09 2022</v>
      </c>
      <c r="H885" s="39">
        <f>$EN$92</f>
        <v>-0.17860699999999999</v>
      </c>
    </row>
    <row r="886" spans="2:8">
      <c r="B886" s="44"/>
      <c r="H886" s="39">
        <f>$EO$92</f>
        <v>-0.17860699999999999</v>
      </c>
    </row>
    <row r="887" spans="2:8">
      <c r="B887" s="44"/>
      <c r="H887" s="39">
        <f>$EP$92</f>
        <v>-0.17860699999999999</v>
      </c>
    </row>
    <row r="888" spans="2:8">
      <c r="B888" s="44" t="str">
        <f>$EQ$87</f>
        <v>yt 31 12 2022</v>
      </c>
      <c r="H888" s="39">
        <f>$EQ$92</f>
        <v>6.878200000000001E-2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indexed="53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63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 t="s">
        <v>57</v>
      </c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 t="shared" ref="C8:C17" si="0">SUM(D8:O8)</f>
        <v>2.7279999999999998</v>
      </c>
      <c r="D8" s="30">
        <f>1000/$B$7*'[2]4407'!B$186</f>
        <v>0.17000000000000004</v>
      </c>
      <c r="E8" s="31">
        <f>1000/$B$7*'[2]4407'!C$186</f>
        <v>8.7999999999999995E-2</v>
      </c>
      <c r="F8" s="31">
        <f>1000/$B$7*'[2]4407'!D$186</f>
        <v>0.12100000000000001</v>
      </c>
      <c r="G8" s="31">
        <f>1000/$B$7*'[2]4407'!E$186</f>
        <v>0.36599999999999999</v>
      </c>
      <c r="H8" s="31">
        <f>1000/$B$7*'[2]4407'!F$186</f>
        <v>0.21099999999999999</v>
      </c>
      <c r="I8" s="31">
        <f>1000/$B$7*'[2]4407'!G$186</f>
        <v>0.19999999999999998</v>
      </c>
      <c r="J8" s="31">
        <f>1000/$B$7*'[2]4407'!H$186</f>
        <v>0.33</v>
      </c>
      <c r="K8" s="31">
        <f>1000/$B$7*'[2]4407'!I$186</f>
        <v>0.16200000000000003</v>
      </c>
      <c r="L8" s="31">
        <f>1000/$B$7*'[2]4407'!J$186</f>
        <v>0.111</v>
      </c>
      <c r="M8" s="31">
        <f>1000/$B$7*'[2]4407'!K$186</f>
        <v>0.24500000000000002</v>
      </c>
      <c r="N8" s="31">
        <f>1000/$B$7*'[2]4407'!L$186</f>
        <v>0.255</v>
      </c>
      <c r="O8" s="32">
        <f>1000/$B$7*'[2]4407'!M$186</f>
        <v>0.46900000000000008</v>
      </c>
    </row>
    <row r="9" spans="1:15" ht="13">
      <c r="B9" s="4">
        <f t="shared" ref="B9:B19" si="1">1+B8</f>
        <v>2006</v>
      </c>
      <c r="C9" s="33">
        <f t="shared" si="0"/>
        <v>3.8159999999999998</v>
      </c>
      <c r="D9" s="30">
        <f>1000/$B$7*'[3]4407'!B$186</f>
        <v>0.27400000000000002</v>
      </c>
      <c r="E9" s="31">
        <f>1000/$B$7*'[3]4407'!C$186</f>
        <v>0.16200000000000003</v>
      </c>
      <c r="F9" s="31">
        <f>1000/$B$7*'[3]4407'!D$186</f>
        <v>6.4000000000000001E-2</v>
      </c>
      <c r="G9" s="31">
        <f>1000/$B$7*'[3]4407'!E$186</f>
        <v>0.20800000000000002</v>
      </c>
      <c r="H9" s="31">
        <f>1000/$B$7*'[3]4407'!F$186</f>
        <v>0</v>
      </c>
      <c r="I9" s="31">
        <f>1000/$B$7*'[3]4407'!G$186</f>
        <v>0.13200000000000001</v>
      </c>
      <c r="J9" s="31">
        <f>1000/$B$7*'[3]4407'!H$186</f>
        <v>0.22300000000000003</v>
      </c>
      <c r="K9" s="31">
        <f>1000/$B$7*'[3]4407'!I$186</f>
        <v>0.62400000000000011</v>
      </c>
      <c r="L9" s="31">
        <f>1000/$B$7*'[3]4407'!J$186</f>
        <v>0.34100000000000003</v>
      </c>
      <c r="M9" s="31">
        <f>1000/$B$7*'[3]4407'!K$186</f>
        <v>0.33200000000000002</v>
      </c>
      <c r="N9" s="31">
        <f>1000/$B$7*'[3]4407'!L$186</f>
        <v>1.2030000000000001</v>
      </c>
      <c r="O9" s="32">
        <f>1000/$B$7*'[3]4407'!M$186</f>
        <v>0.253</v>
      </c>
    </row>
    <row r="10" spans="1:15" ht="13">
      <c r="B10" s="4">
        <f t="shared" si="1"/>
        <v>2007</v>
      </c>
      <c r="C10" s="33">
        <f t="shared" si="0"/>
        <v>4.3289999999999997</v>
      </c>
      <c r="D10" s="30">
        <f>1000/$B$7*'[4]4407'!B$186</f>
        <v>0.45300000000000001</v>
      </c>
      <c r="E10" s="31">
        <f>1000/$B$7*'[4]4407'!C$186</f>
        <v>3.7000000000000005E-2</v>
      </c>
      <c r="F10" s="31">
        <f>1000/$B$7*'[4]4407'!D$186</f>
        <v>0.50499999999999989</v>
      </c>
      <c r="G10" s="31">
        <f>1000/$B$7*'[4]4407'!E$186</f>
        <v>0.76300000000000012</v>
      </c>
      <c r="H10" s="31">
        <f>1000/$B$7*'[4]4407'!F$186</f>
        <v>0.54800000000000004</v>
      </c>
      <c r="I10" s="31">
        <f>1000/$B$7*'[4]4407'!G$186</f>
        <v>3.3000000000000002E-2</v>
      </c>
      <c r="J10" s="31">
        <f>1000/$B$7*'[4]4407'!H$186</f>
        <v>0.56000000000000005</v>
      </c>
      <c r="K10" s="31">
        <f>1000/$B$7*'[4]4407'!I$186</f>
        <v>0.379</v>
      </c>
      <c r="L10" s="31">
        <f>1000/$B$7*'[4]4407'!J$186</f>
        <v>0.15500000000000003</v>
      </c>
      <c r="M10" s="31">
        <f>1000/$B$7*'[4]4407'!K$186</f>
        <v>0.37000000000000005</v>
      </c>
      <c r="N10" s="31">
        <f>1000/$B$7*'[4]4407'!L$186</f>
        <v>0.125</v>
      </c>
      <c r="O10" s="32">
        <f>1000/$B$7*'[4]4407'!M$186</f>
        <v>0.40100000000000002</v>
      </c>
    </row>
    <row r="11" spans="1:15" ht="13">
      <c r="B11" s="4">
        <f t="shared" si="1"/>
        <v>2008</v>
      </c>
      <c r="C11" s="33">
        <f t="shared" si="0"/>
        <v>5.9939999999999998</v>
      </c>
      <c r="D11" s="30">
        <f>1000/$B$7*'[5]4407'!B$186</f>
        <v>0.56100000000000005</v>
      </c>
      <c r="E11" s="31">
        <f>1000/$B$7*'[5]4407'!C$186</f>
        <v>4.8000000000000001E-2</v>
      </c>
      <c r="F11" s="31">
        <f>1000/$B$7*'[5]4407'!D$186</f>
        <v>0.82799999999999996</v>
      </c>
      <c r="G11" s="31">
        <f>1000/$B$7*'[5]4407'!E$186</f>
        <v>0.127</v>
      </c>
      <c r="H11" s="31">
        <f>1000/$B$7*'[5]4407'!F$186</f>
        <v>0.81399999999999995</v>
      </c>
      <c r="I11" s="31">
        <f>1000/$B$7*'[5]4407'!G$186</f>
        <v>0.126</v>
      </c>
      <c r="J11" s="31">
        <f>1000/$B$7*'[5]4407'!H$186</f>
        <v>0.77699999999999991</v>
      </c>
      <c r="K11" s="31">
        <f>1000/$B$7*'[5]4407'!I$186</f>
        <v>0.81399999999999995</v>
      </c>
      <c r="L11" s="31">
        <f>1000/$B$7*'[5]4407'!J$186</f>
        <v>0.86099999999999999</v>
      </c>
      <c r="M11" s="31">
        <f>1000/$B$7*'[5]4407'!K$186</f>
        <v>0.28300000000000003</v>
      </c>
      <c r="N11" s="31">
        <f>1000/$B$7*'[5]4407'!L$186</f>
        <v>3.1E-2</v>
      </c>
      <c r="O11" s="32">
        <f>1000/$B$7*'[5]4407'!M$186</f>
        <v>0.72400000000000009</v>
      </c>
    </row>
    <row r="12" spans="1:15" ht="13">
      <c r="B12" s="4">
        <f t="shared" si="1"/>
        <v>2009</v>
      </c>
      <c r="C12" s="33">
        <f t="shared" si="0"/>
        <v>11.599460000000001</v>
      </c>
      <c r="D12" s="30">
        <f>1000/$B$7*'[6]4407'!B$186</f>
        <v>3.7000000000000005E-2</v>
      </c>
      <c r="E12" s="31">
        <f>1000/$B$7*'[6]4407'!C$186</f>
        <v>1.6320000000000001</v>
      </c>
      <c r="F12" s="31">
        <f>1000/$B$7*'[6]4407'!D$186</f>
        <v>0.41500000000000004</v>
      </c>
      <c r="G12" s="31">
        <f>1000/$B$7*'[6]4407'!E$186</f>
        <v>0</v>
      </c>
      <c r="H12" s="31">
        <f>1000/$B$7*'[6]4407'!F$186</f>
        <v>0.83600000000000008</v>
      </c>
      <c r="I12" s="31">
        <f>1000/$B$7*'[6]4407'!G$186</f>
        <v>0.56899999999999995</v>
      </c>
      <c r="J12" s="31">
        <f>1000/$B$7*'[6]4407'!H$186</f>
        <v>1.4500000000000002</v>
      </c>
      <c r="K12" s="31">
        <f>1000/$B$7*'[6]4407'!I$186</f>
        <v>0.17899999999999999</v>
      </c>
      <c r="L12" s="31">
        <f>1000/$B$7*'[6]4407'!J$186</f>
        <v>4.3030000000000008</v>
      </c>
      <c r="M12" s="31">
        <f>1000/$B$7*'[6]4407'!K$186</f>
        <v>1.2010000000000003</v>
      </c>
      <c r="N12" s="31">
        <f>1000/$B$7*'[6]4407'!L$186</f>
        <v>4.3459999999999992E-2</v>
      </c>
      <c r="O12" s="32">
        <f>1000/$B$7*'[6]4407'!M$186</f>
        <v>0.93400000000000005</v>
      </c>
    </row>
    <row r="13" spans="1:15" ht="13">
      <c r="B13" s="4">
        <f t="shared" si="1"/>
        <v>2010</v>
      </c>
      <c r="C13" s="33">
        <f t="shared" si="0"/>
        <v>5.5110466666666671</v>
      </c>
      <c r="D13" s="30">
        <f>1000/$B$7*'[7]4407'!B$186</f>
        <v>1.2290000000000001</v>
      </c>
      <c r="E13" s="31">
        <f>1000/$B$7*'[7]4407'!C$186</f>
        <v>0.84300000000000008</v>
      </c>
      <c r="F13" s="31">
        <f>1000/$B$7*'[7]4407'!D$186</f>
        <v>1.1119999999999999</v>
      </c>
      <c r="G13" s="31">
        <f>1000/$B$7*'[7]4407'!E$186</f>
        <v>0.21704666666666667</v>
      </c>
      <c r="H13" s="31">
        <f>1000/$B$7*'[7]4407'!F$186</f>
        <v>0.29699999999999999</v>
      </c>
      <c r="I13" s="31">
        <f>1000/$B$7*'[7]4407'!G$186</f>
        <v>0</v>
      </c>
      <c r="J13" s="31">
        <f>1000/$B$7*'[7]4407'!H$186</f>
        <v>0.18600000000000003</v>
      </c>
      <c r="K13" s="31">
        <f>1000/$B$7*'[7]4407'!I$186</f>
        <v>0.40399999999999997</v>
      </c>
      <c r="L13" s="31">
        <f>1000/$B$7*'[7]4407'!J$186</f>
        <v>0.54699999999999993</v>
      </c>
      <c r="M13" s="31">
        <f>1000/$B$7*'[7]4407'!K$186</f>
        <v>0.35500000000000004</v>
      </c>
      <c r="N13" s="31">
        <f>1000/$B$7*'[7]4407'!L$186</f>
        <v>0</v>
      </c>
      <c r="O13" s="32">
        <f>1000/$B$7*'[7]4407'!M$186</f>
        <v>0.32100000000000001</v>
      </c>
    </row>
    <row r="14" spans="1:15" ht="13">
      <c r="B14" s="4">
        <f t="shared" si="1"/>
        <v>2011</v>
      </c>
      <c r="C14" s="33">
        <f t="shared" si="0"/>
        <v>1.419</v>
      </c>
      <c r="D14" s="30">
        <f>1000/$B$7*'[8]4407'!B$186</f>
        <v>0.27300000000000002</v>
      </c>
      <c r="E14" s="31">
        <f>1000/$B$7*'[8]4407'!C$186</f>
        <v>0.43900000000000006</v>
      </c>
      <c r="F14" s="31">
        <f>1000/$B$7*'[8]4407'!D$186</f>
        <v>0</v>
      </c>
      <c r="G14" s="31">
        <f>1000/$B$7*'[8]4407'!E$186</f>
        <v>2.4E-2</v>
      </c>
      <c r="H14" s="31">
        <f>1000/$B$7*'[8]4407'!F$186</f>
        <v>0.222</v>
      </c>
      <c r="I14" s="31">
        <f>1000/$B$7*'[8]4407'!G$186</f>
        <v>0</v>
      </c>
      <c r="J14" s="31">
        <f>1000/$B$7*'[8]4407'!H$186</f>
        <v>0.14300000000000002</v>
      </c>
      <c r="K14" s="31">
        <f>1000/$B$7*'[8]4407'!I$186</f>
        <v>0.129</v>
      </c>
      <c r="L14" s="31">
        <f>1000/$B$7*'[8]4407'!J$186</f>
        <v>0.13600000000000001</v>
      </c>
      <c r="M14" s="31">
        <f>1000/$B$7*'[8]4407'!K$186</f>
        <v>0</v>
      </c>
      <c r="N14" s="31">
        <f>1000/$B$7*'[8]4407'!L$186</f>
        <v>5.3000000000000005E-2</v>
      </c>
      <c r="O14" s="32">
        <f>1000/$B$7*'[8]4407'!M$186</f>
        <v>0</v>
      </c>
    </row>
    <row r="15" spans="1:15" ht="13">
      <c r="B15" s="4">
        <f t="shared" si="1"/>
        <v>2012</v>
      </c>
      <c r="C15" s="33">
        <f t="shared" si="0"/>
        <v>0.25900000000000001</v>
      </c>
      <c r="D15" s="30">
        <f>1000/$B$7*'[9]4407'!B$186</f>
        <v>3.4000000000000002E-2</v>
      </c>
      <c r="E15" s="31">
        <f>1000/$B$7*'[9]4407'!C$186</f>
        <v>2.4999999999999998E-2</v>
      </c>
      <c r="F15" s="31">
        <f>1000/$B$7*'[9]4407'!D$186</f>
        <v>0</v>
      </c>
      <c r="G15" s="31">
        <f>1000/$B$7*'[9]4407'!E$186</f>
        <v>0</v>
      </c>
      <c r="H15" s="31">
        <f>1000/$B$7*'[9]4407'!F$186</f>
        <v>0.10099999999999999</v>
      </c>
      <c r="I15" s="31">
        <f>1000/$B$7*'[9]4407'!G$186</f>
        <v>0</v>
      </c>
      <c r="J15" s="31">
        <f>1000/$B$7*'[9]4407'!H$186</f>
        <v>3.1E-2</v>
      </c>
      <c r="K15" s="31">
        <f>1000/$B$7*'[9]4407'!I$186</f>
        <v>5.1000000000000011E-2</v>
      </c>
      <c r="L15" s="31">
        <f>1000/$B$7*'[9]4407'!J$186</f>
        <v>0</v>
      </c>
      <c r="M15" s="31">
        <f>1000/$B$7*'[9]4407'!K$186</f>
        <v>1.7000000000000001E-2</v>
      </c>
      <c r="N15" s="31">
        <f>1000/$B$7*'[9]4407'!L$186</f>
        <v>0</v>
      </c>
      <c r="O15" s="32">
        <f>1000/$B$7*'[9]4407'!M$186</f>
        <v>0</v>
      </c>
    </row>
    <row r="16" spans="1:15" ht="13">
      <c r="B16" s="4">
        <f t="shared" si="1"/>
        <v>2013</v>
      </c>
      <c r="C16" s="58">
        <f t="shared" si="0"/>
        <v>8.900000000000001E-2</v>
      </c>
      <c r="D16" s="59">
        <f>1000/$B$7*'[10]4407'!B$186</f>
        <v>0</v>
      </c>
      <c r="E16" s="60">
        <f>1000/$B$7*'[10]4407'!C$186</f>
        <v>0</v>
      </c>
      <c r="F16" s="60">
        <f>1000/$B$7*'[10]4407'!D$186</f>
        <v>0</v>
      </c>
      <c r="G16" s="60">
        <f>1000/$B$7*'[10]4407'!E$186</f>
        <v>0</v>
      </c>
      <c r="H16" s="60">
        <f>1000/$B$7*'[10]4407'!F$186</f>
        <v>0</v>
      </c>
      <c r="I16" s="60">
        <f>1000/$B$7*'[10]4407'!G$186</f>
        <v>0</v>
      </c>
      <c r="J16" s="60">
        <f>1000/$B$7*'[10]4407'!H$186</f>
        <v>0</v>
      </c>
      <c r="K16" s="60">
        <f>1000/$B$7*'[10]4407'!I$186</f>
        <v>0</v>
      </c>
      <c r="L16" s="60">
        <f>1000/$B$7*'[10]4407'!J$186</f>
        <v>0</v>
      </c>
      <c r="M16" s="60">
        <f>1000/$B$7*'[10]4407'!K$186</f>
        <v>0</v>
      </c>
      <c r="N16" s="60">
        <f>1000/$B$7*'[10]4407'!L$186</f>
        <v>8.900000000000001E-2</v>
      </c>
      <c r="O16" s="61">
        <f>1000/$B$7*'[10]4407'!M$186</f>
        <v>0</v>
      </c>
    </row>
    <row r="17" spans="2:15" ht="13">
      <c r="B17" s="4">
        <f t="shared" si="1"/>
        <v>2014</v>
      </c>
      <c r="C17" s="77">
        <f t="shared" si="0"/>
        <v>0.47222133023838764</v>
      </c>
      <c r="D17" s="71">
        <f>1000/$B$7*'[11]4407'!B$186</f>
        <v>0</v>
      </c>
      <c r="E17" s="72">
        <f>1000/$B$7*'[11]4407'!C$186</f>
        <v>0</v>
      </c>
      <c r="F17" s="72">
        <f>1000/$B$7*'[11]4407'!D$186</f>
        <v>5.8658189216683622E-2</v>
      </c>
      <c r="G17" s="72">
        <f>1000/$B$7*'[11]4407'!E$186</f>
        <v>0</v>
      </c>
      <c r="H17" s="72">
        <f>1000/$B$7*'[11]4407'!F$186</f>
        <v>0</v>
      </c>
      <c r="I17" s="72">
        <f>1000/$B$7*'[11]4407'!G$186</f>
        <v>0.19543370634113255</v>
      </c>
      <c r="J17" s="72">
        <f>1000/$B$7*'[11]4407'!H$186</f>
        <v>0</v>
      </c>
      <c r="K17" s="72">
        <f>1000/$B$7*'[11]4407'!I$186</f>
        <v>0</v>
      </c>
      <c r="L17" s="72">
        <f>1000/$B$7*'[11]4407'!J$186</f>
        <v>0</v>
      </c>
      <c r="M17" s="72">
        <f>1000/$B$7*'[11]4407'!K$186</f>
        <v>4.7655298457112791E-2</v>
      </c>
      <c r="N17" s="72">
        <f>1000/$B$7*'[11]4407'!L$186</f>
        <v>0</v>
      </c>
      <c r="O17" s="73">
        <f>1000/$B$7*'[11]4407'!M$186</f>
        <v>0.17047413622345861</v>
      </c>
    </row>
    <row r="18" spans="2:15" ht="13">
      <c r="B18" s="4">
        <f t="shared" si="1"/>
        <v>2015</v>
      </c>
      <c r="C18" s="77">
        <f t="shared" ref="C18:C23" si="2">SUM(D18:O18)</f>
        <v>0.7681656832824687</v>
      </c>
      <c r="D18" s="71">
        <f>1000/$B$7*'[12]4407'!B$186</f>
        <v>0</v>
      </c>
      <c r="E18" s="72">
        <f>1000/$B$7*'[12]4407'!C$186</f>
        <v>0</v>
      </c>
      <c r="F18" s="72">
        <f>1000/$B$7*'[12]4407'!D$186</f>
        <v>6.5999999999999989E-2</v>
      </c>
      <c r="G18" s="72">
        <f>1000/$B$7*'[12]4407'!E$186</f>
        <v>0</v>
      </c>
      <c r="H18" s="72">
        <f>1000/$B$7*'[12]4407'!F$186</f>
        <v>8.6000000000000007E-2</v>
      </c>
      <c r="I18" s="72">
        <f>1000/$B$7*'[12]4407'!G$186</f>
        <v>6.8000000000000005E-2</v>
      </c>
      <c r="J18" s="72">
        <f>1000/$B$7*'[12]4407'!H$186</f>
        <v>6.7000000000000004E-2</v>
      </c>
      <c r="K18" s="72">
        <f>1000/$B$7*'[12]4407'!I$186</f>
        <v>1.7000000000000001E-2</v>
      </c>
      <c r="L18" s="72">
        <f>1000/$B$7*'[12]4407'!J$186</f>
        <v>1.7999999999999999E-2</v>
      </c>
      <c r="M18" s="72">
        <f>1000/$B$7*'[12]4407'!K$186</f>
        <v>0.20009688029840625</v>
      </c>
      <c r="N18" s="72">
        <f>1000/$B$7*'[12]4407'!L$186</f>
        <v>0</v>
      </c>
      <c r="O18" s="73">
        <f>1000/$B$7*'[12]4407'!M$186</f>
        <v>0.24606880298406239</v>
      </c>
    </row>
    <row r="19" spans="2:15" ht="13">
      <c r="B19" s="4">
        <f t="shared" si="1"/>
        <v>2016</v>
      </c>
      <c r="C19" s="77">
        <f t="shared" si="2"/>
        <v>0.86848162507535687</v>
      </c>
      <c r="D19" s="71">
        <f>1000/$B$7*'[13]4407'!B$186</f>
        <v>0</v>
      </c>
      <c r="E19" s="72">
        <f>1000/$B$7*'[13]4407'!C$186</f>
        <v>0.14624836989812609</v>
      </c>
      <c r="F19" s="72">
        <f>1000/$B$7*'[13]4407'!D$186</f>
        <v>0</v>
      </c>
      <c r="G19" s="72">
        <f>1000/$B$7*'[13]4407'!E$186</f>
        <v>0</v>
      </c>
      <c r="H19" s="72">
        <f>1000/$B$7*'[13]4407'!F$186</f>
        <v>0</v>
      </c>
      <c r="I19" s="72">
        <f>1000/$B$7*'[13]4407'!G$186</f>
        <v>0</v>
      </c>
      <c r="J19" s="72">
        <f>1000/$B$7*'[13]4407'!H$186</f>
        <v>0</v>
      </c>
      <c r="K19" s="72">
        <f>1000/$B$7*'[13]4407'!I$186</f>
        <v>0</v>
      </c>
      <c r="L19" s="72">
        <f>1000/$B$7*'[13]4407'!J$186</f>
        <v>6.9000000000000006E-2</v>
      </c>
      <c r="M19" s="72">
        <f>1000/$B$7*'[13]4407'!K$186</f>
        <v>0.33899011232658161</v>
      </c>
      <c r="N19" s="72">
        <f>1000/$B$7*'[13]4407'!L$186</f>
        <v>8.4243142850649183E-2</v>
      </c>
      <c r="O19" s="73">
        <f>1000/$B$7*'[13]4407'!M$186</f>
        <v>0.23</v>
      </c>
    </row>
    <row r="20" spans="2:15" ht="13">
      <c r="B20" s="4">
        <f t="shared" ref="B20:B28" si="3">1+B19</f>
        <v>2017</v>
      </c>
      <c r="C20" s="58">
        <f t="shared" si="2"/>
        <v>0.32400000000000007</v>
      </c>
      <c r="D20" s="59">
        <f>1000/$B$7*'[14]4407'!B$186</f>
        <v>9.5000000000000001E-2</v>
      </c>
      <c r="E20" s="60">
        <f>1000/$B$7*'[14]4407'!C$186</f>
        <v>6.5000000000000016E-2</v>
      </c>
      <c r="F20" s="60">
        <f>1000/$B$7*'[14]4407'!D$186</f>
        <v>0</v>
      </c>
      <c r="G20" s="60">
        <f>1000/$B$7*'[14]4407'!E$186</f>
        <v>7.6000000000000012E-2</v>
      </c>
      <c r="H20" s="60">
        <f>1000/$B$7*'[14]4407'!F$186</f>
        <v>8.8000000000000009E-2</v>
      </c>
      <c r="I20" s="60">
        <f>1000/$B$7*'[14]4407'!G$186</f>
        <v>0</v>
      </c>
      <c r="J20" s="60">
        <f>1000/$B$7*'[14]4407'!H$186</f>
        <v>0</v>
      </c>
      <c r="K20" s="60">
        <f>1000/$B$7*'[14]4407'!I$186</f>
        <v>0</v>
      </c>
      <c r="L20" s="60">
        <f>1000/$B$7*'[14]4407'!J$186</f>
        <v>0</v>
      </c>
      <c r="M20" s="60">
        <f>1000/$B$7*'[14]4407'!K$186</f>
        <v>0</v>
      </c>
      <c r="N20" s="60">
        <f>1000/$B$7*'[14]4407'!L$186</f>
        <v>0</v>
      </c>
      <c r="O20" s="61">
        <f>1000/$B$7*'[14]4407'!M$186</f>
        <v>0</v>
      </c>
    </row>
    <row r="21" spans="2:15" ht="13">
      <c r="B21" s="4">
        <f t="shared" si="3"/>
        <v>2018</v>
      </c>
      <c r="C21" s="58">
        <f t="shared" si="2"/>
        <v>0.64773007643818969</v>
      </c>
      <c r="D21" s="59">
        <f>1000/$B$7*'[15]4407'!B$186</f>
        <v>0</v>
      </c>
      <c r="E21" s="60">
        <f>1000/$B$7*'[15]4407'!C$186</f>
        <v>0</v>
      </c>
      <c r="F21" s="60">
        <f>1000/$B$7*'[15]4407'!D$186</f>
        <v>6.2485348898104538E-2</v>
      </c>
      <c r="G21" s="60">
        <f>1000/$B$7*'[15]4407'!E$186</f>
        <v>3.6296850101254517E-2</v>
      </c>
      <c r="H21" s="60">
        <f>1000/$B$7*'[15]4407'!F$186</f>
        <v>0</v>
      </c>
      <c r="I21" s="60">
        <f>1000/$B$7*'[15]4407'!G$186</f>
        <v>3.4746806680560377E-2</v>
      </c>
      <c r="J21" s="60">
        <f>1000/$B$7*'[15]4407'!H$186</f>
        <v>0</v>
      </c>
      <c r="K21" s="60">
        <f>1000/$B$7*'[15]4407'!I$186</f>
        <v>0</v>
      </c>
      <c r="L21" s="60">
        <f>1000/$B$7*'[15]4407'!J$186</f>
        <v>0</v>
      </c>
      <c r="M21" s="60">
        <f>1000/$B$7*'[15]4407'!K$186</f>
        <v>0</v>
      </c>
      <c r="N21" s="60">
        <f>1000/$B$7*'[15]4407'!L$186</f>
        <v>0.51420107075827026</v>
      </c>
      <c r="O21" s="61">
        <f>1000/$B$7*'[15]4407'!M$186</f>
        <v>0</v>
      </c>
    </row>
    <row r="22" spans="2:15" ht="13">
      <c r="B22" s="4">
        <f t="shared" si="3"/>
        <v>2019</v>
      </c>
      <c r="C22" s="58">
        <f t="shared" si="2"/>
        <v>6.0999999999999999E-2</v>
      </c>
      <c r="D22" s="59">
        <f>1000/$B$7*'[16]4407'!B$186</f>
        <v>0</v>
      </c>
      <c r="E22" s="60">
        <f>1000/$B$7*'[16]4407'!C$186</f>
        <v>0</v>
      </c>
      <c r="F22" s="60">
        <f>1000/$B$7*'[16]4407'!D$186</f>
        <v>0</v>
      </c>
      <c r="G22" s="60">
        <f>1000/$B$7*'[16]4407'!E$186</f>
        <v>4.1000000000000002E-2</v>
      </c>
      <c r="H22" s="60">
        <f>1000/$B$7*'[16]4407'!F$186</f>
        <v>0</v>
      </c>
      <c r="I22" s="60">
        <f>1000/$B$7*'[16]4407'!G$186</f>
        <v>0</v>
      </c>
      <c r="J22" s="60">
        <f>1000/$B$7*'[16]4407'!H$186</f>
        <v>0</v>
      </c>
      <c r="K22" s="60">
        <f>1000/$B$7*'[16]4407'!I$186</f>
        <v>0</v>
      </c>
      <c r="L22" s="60">
        <f>1000/$B$7*'[16]4407'!J$186</f>
        <v>0</v>
      </c>
      <c r="M22" s="60">
        <f>1000/$B$7*'[16]4407'!K$186</f>
        <v>0</v>
      </c>
      <c r="N22" s="60">
        <f>1000/$B$7*'[16]4407'!L$186</f>
        <v>0.02</v>
      </c>
      <c r="O22" s="61">
        <f>1000/$B$7*'[16]4407'!M$186</f>
        <v>0</v>
      </c>
    </row>
    <row r="23" spans="2:15" ht="13">
      <c r="B23" s="4">
        <f t="shared" si="3"/>
        <v>2020</v>
      </c>
      <c r="C23" s="58">
        <f t="shared" si="2"/>
        <v>0</v>
      </c>
      <c r="D23" s="59">
        <f>1000/$B$7*'[17]4407'!B$186</f>
        <v>0</v>
      </c>
      <c r="E23" s="60">
        <f>1000/$B$7*'[17]4407'!C$186</f>
        <v>0</v>
      </c>
      <c r="F23" s="60">
        <f>1000/$B$7*'[17]4407'!D$186</f>
        <v>0</v>
      </c>
      <c r="G23" s="60">
        <f>1000/$B$7*'[17]4407'!E$186</f>
        <v>0</v>
      </c>
      <c r="H23" s="60">
        <f>1000/$B$7*'[17]4407'!F$186</f>
        <v>0</v>
      </c>
      <c r="I23" s="60">
        <f>1000/$B$7*'[17]4407'!G$186</f>
        <v>0</v>
      </c>
      <c r="J23" s="60">
        <f>1000/$B$7*'[17]4407'!H$186</f>
        <v>0</v>
      </c>
      <c r="K23" s="60">
        <f>1000/$B$7*'[17]4407'!I$186</f>
        <v>0</v>
      </c>
      <c r="L23" s="60">
        <f>1000/$B$7*'[17]4407'!J$186</f>
        <v>0</v>
      </c>
      <c r="M23" s="60">
        <f>1000/$B$7*'[17]4407'!K$186</f>
        <v>0</v>
      </c>
      <c r="N23" s="60">
        <f>1000/$B$7*'[17]4407'!L$186</f>
        <v>0</v>
      </c>
      <c r="O23" s="61">
        <f>1000/$B$7*'[17]4407'!M$186</f>
        <v>0</v>
      </c>
    </row>
    <row r="24" spans="2:15" ht="13">
      <c r="B24" s="4">
        <f t="shared" si="3"/>
        <v>2021</v>
      </c>
      <c r="C24" s="58">
        <f t="shared" ref="C24" si="4">SUM(D24:O24)</f>
        <v>0</v>
      </c>
      <c r="D24" s="59">
        <f>1000/$B$7*'[18]4407'!B$186</f>
        <v>0</v>
      </c>
      <c r="E24" s="60">
        <f>1000/$B$7*'[18]4407'!C$186</f>
        <v>0</v>
      </c>
      <c r="F24" s="60">
        <f>1000/$B$7*'[18]4407'!D$186</f>
        <v>0</v>
      </c>
      <c r="G24" s="60">
        <f>1000/$B$7*'[18]4407'!E$186</f>
        <v>0</v>
      </c>
      <c r="H24" s="60">
        <f>1000/$B$7*'[18]4407'!F$186</f>
        <v>0</v>
      </c>
      <c r="I24" s="60">
        <f>1000/$B$7*'[18]4407'!G$186</f>
        <v>0</v>
      </c>
      <c r="J24" s="60">
        <f>1000/$B$7*'[18]4407'!H$186</f>
        <v>0</v>
      </c>
      <c r="K24" s="60">
        <f>1000/$B$7*'[18]4407'!I$186</f>
        <v>0</v>
      </c>
      <c r="L24" s="60">
        <f>1000/$B$7*'[18]4407'!J$186</f>
        <v>0</v>
      </c>
      <c r="M24" s="60">
        <f>1000/$B$7*'[18]4407'!K$186</f>
        <v>0</v>
      </c>
      <c r="N24" s="60">
        <f>1000/$B$7*'[18]4407'!L$186</f>
        <v>0</v>
      </c>
      <c r="O24" s="61">
        <f>1000/$B$7*'[18]4407'!M$186</f>
        <v>0</v>
      </c>
    </row>
    <row r="25" spans="2:15" ht="13">
      <c r="B25" s="4">
        <f t="shared" si="3"/>
        <v>2022</v>
      </c>
      <c r="C25" s="58">
        <f t="shared" ref="C25:C27" si="5">SUM(D25:O25)</f>
        <v>0.02</v>
      </c>
      <c r="D25" s="59">
        <f>1000/$B$7*'[19]4407'!B$186</f>
        <v>0</v>
      </c>
      <c r="E25" s="60">
        <f>1000/$B$7*'[19]4407'!C$186</f>
        <v>0</v>
      </c>
      <c r="F25" s="60">
        <f>1000/$B$7*'[19]4407'!D$186</f>
        <v>0.02</v>
      </c>
      <c r="G25" s="60">
        <f>1000/$B$7*'[19]4407'!E$186</f>
        <v>0</v>
      </c>
      <c r="H25" s="60">
        <f>1000/$B$7*'[19]4407'!F$186</f>
        <v>0</v>
      </c>
      <c r="I25" s="60">
        <f>1000/$B$7*'[19]4407'!G$186</f>
        <v>0</v>
      </c>
      <c r="J25" s="60">
        <f>1000/$B$7*'[19]4407'!H$186</f>
        <v>0</v>
      </c>
      <c r="K25" s="60">
        <f>1000/$B$7*'[19]4407'!I$186</f>
        <v>0</v>
      </c>
      <c r="L25" s="60">
        <f>1000/$B$7*'[19]4407'!J$186</f>
        <v>0</v>
      </c>
      <c r="M25" s="60">
        <f>1000/$B$7*'[19]4407'!K$186</f>
        <v>0</v>
      </c>
      <c r="N25" s="60">
        <f>1000/$B$7*'[19]4407'!L$186</f>
        <v>0</v>
      </c>
      <c r="O25" s="61">
        <f>1000/$B$7*'[19]4407'!M$186</f>
        <v>0</v>
      </c>
    </row>
    <row r="26" spans="2:15" ht="13">
      <c r="B26" s="4">
        <f t="shared" si="3"/>
        <v>2023</v>
      </c>
      <c r="C26" s="58">
        <f t="shared" si="5"/>
        <v>0</v>
      </c>
      <c r="D26" s="59">
        <f>1000/$B$7*'[20]4407'!B$186</f>
        <v>0</v>
      </c>
      <c r="E26" s="60">
        <f>1000/$B$7*'[20]4407'!C$186</f>
        <v>0</v>
      </c>
      <c r="F26" s="60">
        <f>1000/$B$7*'[20]4407'!D$186</f>
        <v>0</v>
      </c>
      <c r="G26" s="60">
        <f>1000/$B$7*'[20]4407'!E$186</f>
        <v>0</v>
      </c>
      <c r="H26" s="60">
        <f>1000/$B$7*'[20]4407'!F$186</f>
        <v>0</v>
      </c>
      <c r="I26" s="60">
        <f>1000/$B$7*'[20]4407'!G$186</f>
        <v>0</v>
      </c>
      <c r="J26" s="60">
        <f>1000/$B$7*'[20]4407'!H$186</f>
        <v>0</v>
      </c>
      <c r="K26" s="60">
        <f>1000/$B$7*'[20]4407'!I$186</f>
        <v>0</v>
      </c>
      <c r="L26" s="60">
        <f>1000/$B$7*'[20]4407'!J$186</f>
        <v>0</v>
      </c>
      <c r="M26" s="60">
        <f>1000/$B$7*'[20]4407'!K$186</f>
        <v>0</v>
      </c>
      <c r="N26" s="60">
        <f>1000/$B$7*'[20]4407'!L$186</f>
        <v>0</v>
      </c>
      <c r="O26" s="61">
        <f>1000/$B$7*'[20]4407'!M$186</f>
        <v>0</v>
      </c>
    </row>
    <row r="27" spans="2:15" ht="13.5" thickBot="1">
      <c r="B27" s="4">
        <f t="shared" si="3"/>
        <v>2024</v>
      </c>
      <c r="C27" s="58">
        <f t="shared" si="5"/>
        <v>0.15400000000000003</v>
      </c>
      <c r="D27" s="59">
        <f>1000/$B$7*'[21]4407'!B$186</f>
        <v>0</v>
      </c>
      <c r="E27" s="60">
        <f>1000/$B$7*'[21]4407'!C$186</f>
        <v>0</v>
      </c>
      <c r="F27" s="60">
        <f>1000/$B$7*'[21]4407'!D$186</f>
        <v>0</v>
      </c>
      <c r="G27" s="60">
        <f>1000/$B$7*'[21]4407'!E$186</f>
        <v>4.3999999999999997E-2</v>
      </c>
      <c r="H27" s="60">
        <f>1000/$B$7*'[21]4407'!F$186</f>
        <v>0</v>
      </c>
      <c r="I27" s="60">
        <f>1000/$B$7*'[21]4407'!G$186</f>
        <v>2.3E-2</v>
      </c>
      <c r="J27" s="60">
        <f>1000/$B$7*'[21]4407'!H$186</f>
        <v>0</v>
      </c>
      <c r="K27" s="60">
        <f>1000/$B$7*'[21]4407'!I$186</f>
        <v>0.04</v>
      </c>
      <c r="L27" s="60">
        <f>1000/$B$7*'[21]4407'!J$186</f>
        <v>0</v>
      </c>
      <c r="M27" s="60">
        <f>1000/$B$7*'[21]4407'!K$186</f>
        <v>4.7E-2</v>
      </c>
      <c r="N27" s="60">
        <f>1000/$B$7*'[21]4407'!L$186</f>
        <v>0</v>
      </c>
      <c r="O27" s="99">
        <f>1000/$B$7*'[21]4407'!M$186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" si="7">SUM(D30:O30)</f>
        <v>0.49807399999999996</v>
      </c>
      <c r="D30" s="22">
        <f>1000*'[22]4407'!B$186</f>
        <v>0</v>
      </c>
      <c r="E30" s="23">
        <f>1000*'[22]4407'!C$186</f>
        <v>0</v>
      </c>
      <c r="F30" s="23">
        <f>1000*'[22]4407'!D$186</f>
        <v>7.5210000000000013E-2</v>
      </c>
      <c r="G30" s="23">
        <f>1000*'[22]4407'!E$186</f>
        <v>0</v>
      </c>
      <c r="H30" s="23">
        <f>1000*'[22]4407'!F$186</f>
        <v>0</v>
      </c>
      <c r="I30" s="23">
        <f>1000*'[22]4407'!G$186</f>
        <v>0.25057999999999997</v>
      </c>
      <c r="J30" s="23">
        <f>1000*'[22]4407'!H$186</f>
        <v>0</v>
      </c>
      <c r="K30" s="23">
        <f>1000*'[22]4407'!I$186</f>
        <v>0</v>
      </c>
      <c r="L30" s="23">
        <f>1000*'[22]4407'!J$186</f>
        <v>0</v>
      </c>
      <c r="M30" s="23">
        <f>1000*'[22]4407'!K$186</f>
        <v>6.1054000000000004E-2</v>
      </c>
      <c r="N30" s="23">
        <f>1000*'[22]4407'!L$186</f>
        <v>0</v>
      </c>
      <c r="O30" s="26">
        <f>1000*'[22]4407'!M$186</f>
        <v>0.11123000000000001</v>
      </c>
    </row>
    <row r="31" spans="2:15" ht="13">
      <c r="B31" s="4">
        <f t="shared" ref="B31:B32" si="8">1+B30</f>
        <v>2015</v>
      </c>
      <c r="C31" s="27">
        <f t="shared" ref="C31:C39" si="9">SUM(D31:O31)</f>
        <v>0.98492199999999985</v>
      </c>
      <c r="D31" s="22">
        <f>1000*'[23]4407'!B$186</f>
        <v>0</v>
      </c>
      <c r="E31" s="23">
        <f>1000*'[23]4407'!C$186</f>
        <v>0</v>
      </c>
      <c r="F31" s="23">
        <f>1000*'[23]4407'!D$186</f>
        <v>7.9219999999999985E-2</v>
      </c>
      <c r="G31" s="23">
        <f>1000*'[23]4407'!E$186</f>
        <v>0</v>
      </c>
      <c r="H31" s="23">
        <f>1000*'[23]4407'!F$186</f>
        <v>0.12218999999999999</v>
      </c>
      <c r="I31" s="23">
        <f>1000*'[23]4407'!G$186</f>
        <v>8.6659999999999987E-2</v>
      </c>
      <c r="J31" s="23">
        <f>1000*'[23]4407'!H$186</f>
        <v>8.6999999999999994E-2</v>
      </c>
      <c r="K31" s="23">
        <f>1000*'[23]4407'!I$186</f>
        <v>2.3400000000000001E-2</v>
      </c>
      <c r="L31" s="23">
        <f>1000*'[23]4407'!J$186</f>
        <v>1.439E-2</v>
      </c>
      <c r="M31" s="23">
        <f>1000*'[23]4407'!K$186</f>
        <v>0.25655899999999998</v>
      </c>
      <c r="N31" s="23">
        <f>1000*'[23]4407'!L$186</f>
        <v>0</v>
      </c>
      <c r="O31" s="26">
        <f>1000*'[23]4407'!M$186</f>
        <v>0.31550299999999998</v>
      </c>
    </row>
    <row r="32" spans="2:15" ht="13">
      <c r="B32" s="4">
        <f t="shared" si="8"/>
        <v>2016</v>
      </c>
      <c r="C32" s="27">
        <f t="shared" si="9"/>
        <v>0.82533499999999993</v>
      </c>
      <c r="D32" s="22">
        <f>1000*'[24]4407'!B$186</f>
        <v>0</v>
      </c>
      <c r="E32" s="23">
        <f>1000*'[24]4407'!C$186</f>
        <v>0.1099</v>
      </c>
      <c r="F32" s="23">
        <f>1000*'[24]4407'!D$186</f>
        <v>0</v>
      </c>
      <c r="G32" s="23">
        <f>1000*'[24]4407'!E$186</f>
        <v>0</v>
      </c>
      <c r="H32" s="23">
        <f>1000*'[24]4407'!F$186</f>
        <v>0</v>
      </c>
      <c r="I32" s="23">
        <f>1000*'[24]4407'!G$186</f>
        <v>0</v>
      </c>
      <c r="J32" s="23">
        <f>1000*'[24]4407'!H$186</f>
        <v>0</v>
      </c>
      <c r="K32" s="23">
        <f>1000*'[24]4407'!I$186</f>
        <v>0</v>
      </c>
      <c r="L32" s="23">
        <f>1000*'[24]4407'!J$186</f>
        <v>7.911E-2</v>
      </c>
      <c r="M32" s="23">
        <f>1000*'[24]4407'!K$186</f>
        <v>0.31651999999999997</v>
      </c>
      <c r="N32" s="23">
        <f>1000*'[24]4407'!L$186</f>
        <v>5.8889999999999998E-2</v>
      </c>
      <c r="O32" s="26">
        <f>1000*'[24]4407'!M$186</f>
        <v>0.26091499999999995</v>
      </c>
    </row>
    <row r="33" spans="2:15" ht="13">
      <c r="B33" s="4">
        <f t="shared" ref="B33:B41" si="10">1+B32</f>
        <v>2017</v>
      </c>
      <c r="C33" s="27">
        <f t="shared" si="9"/>
        <v>0.35683999999999999</v>
      </c>
      <c r="D33" s="22">
        <f>1000*'[25]4407'!B$186</f>
        <v>0.10415999999999999</v>
      </c>
      <c r="E33" s="23">
        <f>1000*'[25]4407'!C$186</f>
        <v>8.0680000000000002E-2</v>
      </c>
      <c r="F33" s="23">
        <f>1000*'[25]4407'!D$186</f>
        <v>0</v>
      </c>
      <c r="G33" s="23">
        <f>1000*'[25]4407'!E$186</f>
        <v>7.9799999999999982E-2</v>
      </c>
      <c r="H33" s="23">
        <f>1000*'[25]4407'!F$186</f>
        <v>9.2200000000000004E-2</v>
      </c>
      <c r="I33" s="23">
        <f>1000*'[25]4407'!G$186</f>
        <v>0</v>
      </c>
      <c r="J33" s="23">
        <f>1000*'[25]4407'!H$186</f>
        <v>0</v>
      </c>
      <c r="K33" s="23">
        <f>1000*'[25]4407'!I$186</f>
        <v>0</v>
      </c>
      <c r="L33" s="23">
        <f>1000*'[25]4407'!J$186</f>
        <v>0</v>
      </c>
      <c r="M33" s="23">
        <f>1000*'[25]4407'!K$186</f>
        <v>0</v>
      </c>
      <c r="N33" s="23">
        <f>1000*'[25]4407'!L$186</f>
        <v>0</v>
      </c>
      <c r="O33" s="26">
        <f>1000*'[25]4407'!M$186</f>
        <v>0</v>
      </c>
    </row>
    <row r="34" spans="2:15" ht="13">
      <c r="B34" s="4">
        <f t="shared" si="10"/>
        <v>2018</v>
      </c>
      <c r="C34" s="27">
        <f t="shared" si="9"/>
        <v>0.47897000000000001</v>
      </c>
      <c r="D34" s="22">
        <f>1000*'[26]4407'!B$186</f>
        <v>0</v>
      </c>
      <c r="E34" s="23">
        <f>1000*'[26]4407'!C$186</f>
        <v>0</v>
      </c>
      <c r="F34" s="23">
        <f>1000*'[26]4407'!D$186</f>
        <v>2.5889999999999996E-2</v>
      </c>
      <c r="G34" s="23">
        <f>1000*'[26]4407'!E$186</f>
        <v>2.81E-2</v>
      </c>
      <c r="H34" s="23">
        <f>1000*'[26]4407'!F$186</f>
        <v>0</v>
      </c>
      <c r="I34" s="23">
        <f>1000*'[26]4407'!G$186</f>
        <v>2.69E-2</v>
      </c>
      <c r="J34" s="23">
        <f>1000*'[26]4407'!H$186</f>
        <v>0</v>
      </c>
      <c r="K34" s="23">
        <f>1000*'[26]4407'!I$186</f>
        <v>0</v>
      </c>
      <c r="L34" s="23">
        <f>1000*'[26]4407'!J$186</f>
        <v>0</v>
      </c>
      <c r="M34" s="23">
        <f>1000*'[26]4407'!K$186</f>
        <v>0</v>
      </c>
      <c r="N34" s="23">
        <f>1000*'[26]4407'!L$186</f>
        <v>0.39807999999999999</v>
      </c>
      <c r="O34" s="26">
        <f>1000*'[26]4407'!M$186</f>
        <v>0</v>
      </c>
    </row>
    <row r="35" spans="2:15" ht="13">
      <c r="B35" s="4">
        <f t="shared" si="10"/>
        <v>2019</v>
      </c>
      <c r="C35" s="51">
        <f t="shared" si="9"/>
        <v>7.4119999999999991E-2</v>
      </c>
      <c r="D35" s="52">
        <f>1000*'[27]4407'!B$186</f>
        <v>0</v>
      </c>
      <c r="E35" s="49">
        <f>1000*'[27]4407'!C$186</f>
        <v>0</v>
      </c>
      <c r="F35" s="49">
        <f>1000*'[27]4407'!D$186</f>
        <v>0</v>
      </c>
      <c r="G35" s="49">
        <f>1000*'[27]4407'!E$186</f>
        <v>5.4759999999999996E-2</v>
      </c>
      <c r="H35" s="49">
        <f>1000*'[27]4407'!F$186</f>
        <v>0</v>
      </c>
      <c r="I35" s="49">
        <f>1000*'[27]4407'!G$186</f>
        <v>0</v>
      </c>
      <c r="J35" s="49">
        <f>1000*'[27]4407'!H$186</f>
        <v>0</v>
      </c>
      <c r="K35" s="49">
        <f>1000*'[27]4407'!I$186</f>
        <v>0</v>
      </c>
      <c r="L35" s="49">
        <f>1000*'[27]4407'!J$186</f>
        <v>0</v>
      </c>
      <c r="M35" s="49">
        <f>1000*'[27]4407'!K$186</f>
        <v>0</v>
      </c>
      <c r="N35" s="49">
        <f>1000*'[27]4407'!L$186</f>
        <v>1.9359999999999999E-2</v>
      </c>
      <c r="O35" s="53">
        <f>1000*'[27]4407'!M$186</f>
        <v>0</v>
      </c>
    </row>
    <row r="36" spans="2:15" ht="13">
      <c r="B36" s="4">
        <f>1+B35</f>
        <v>2020</v>
      </c>
      <c r="C36" s="51">
        <f t="shared" si="9"/>
        <v>0</v>
      </c>
      <c r="D36" s="52">
        <f>1000*'[28]4407'!B$186</f>
        <v>0</v>
      </c>
      <c r="E36" s="49">
        <f>1000*'[28]4407'!C$186</f>
        <v>0</v>
      </c>
      <c r="F36" s="49">
        <f>1000*'[28]4407'!D$186</f>
        <v>0</v>
      </c>
      <c r="G36" s="49">
        <f>1000*'[28]4407'!E$186</f>
        <v>0</v>
      </c>
      <c r="H36" s="49">
        <f>1000*'[28]4407'!F$186</f>
        <v>0</v>
      </c>
      <c r="I36" s="49">
        <f>1000*'[28]4407'!G$186</f>
        <v>0</v>
      </c>
      <c r="J36" s="49">
        <f>1000*'[28]4407'!H$186</f>
        <v>0</v>
      </c>
      <c r="K36" s="49">
        <f>1000*'[28]4407'!I$186</f>
        <v>0</v>
      </c>
      <c r="L36" s="49">
        <f>1000*'[28]4407'!J$186</f>
        <v>0</v>
      </c>
      <c r="M36" s="49">
        <f>1000*'[28]4407'!K$186</f>
        <v>0</v>
      </c>
      <c r="N36" s="49">
        <f>1000*'[28]4407'!L$186</f>
        <v>0</v>
      </c>
      <c r="O36" s="53">
        <f>1000*'[28]4407'!M$186</f>
        <v>0</v>
      </c>
    </row>
    <row r="37" spans="2:15" ht="13">
      <c r="B37" s="4">
        <f t="shared" si="10"/>
        <v>2021</v>
      </c>
      <c r="C37" s="51">
        <f t="shared" si="9"/>
        <v>0</v>
      </c>
      <c r="D37" s="52">
        <f>1000*'[29]4407'!B$186</f>
        <v>0</v>
      </c>
      <c r="E37" s="49">
        <f>1000*'[29]4407'!C$186</f>
        <v>0</v>
      </c>
      <c r="F37" s="49">
        <f>1000*'[29]4407'!D$186</f>
        <v>0</v>
      </c>
      <c r="G37" s="49">
        <f>1000*'[29]4407'!E$186</f>
        <v>0</v>
      </c>
      <c r="H37" s="49">
        <f>1000*'[29]4407'!F$186</f>
        <v>0</v>
      </c>
      <c r="I37" s="49">
        <f>1000*'[29]4407'!G$186</f>
        <v>0</v>
      </c>
      <c r="J37" s="49">
        <f>1000*'[29]4407'!H$186</f>
        <v>0</v>
      </c>
      <c r="K37" s="49">
        <f>1000*'[29]4407'!I$186</f>
        <v>0</v>
      </c>
      <c r="L37" s="49">
        <f>1000*'[29]4407'!J$186</f>
        <v>0</v>
      </c>
      <c r="M37" s="49">
        <f>1000*'[29]4407'!K$186</f>
        <v>0</v>
      </c>
      <c r="N37" s="49">
        <f>1000*'[29]4407'!L$186</f>
        <v>0</v>
      </c>
      <c r="O37" s="53">
        <f>1000*'[29]4407'!M$186</f>
        <v>0</v>
      </c>
    </row>
    <row r="38" spans="2:15" ht="13">
      <c r="B38" s="4">
        <f t="shared" si="10"/>
        <v>2022</v>
      </c>
      <c r="C38" s="51">
        <f t="shared" si="9"/>
        <v>2.708E-2</v>
      </c>
      <c r="D38" s="52">
        <f>1000*'[30]4407'!B$186</f>
        <v>0</v>
      </c>
      <c r="E38" s="49">
        <f>1000*'[30]4407'!C$186</f>
        <v>0</v>
      </c>
      <c r="F38" s="49">
        <f>1000*'[30]4407'!D$186</f>
        <v>2.708E-2</v>
      </c>
      <c r="G38" s="49">
        <f>1000*'[30]4407'!E$186</f>
        <v>0</v>
      </c>
      <c r="H38" s="49">
        <f>1000*'[30]4407'!F$186</f>
        <v>0</v>
      </c>
      <c r="I38" s="49">
        <f>1000*'[30]4407'!G$186</f>
        <v>0</v>
      </c>
      <c r="J38" s="49">
        <f>1000*'[30]4407'!H$186</f>
        <v>0</v>
      </c>
      <c r="K38" s="49">
        <f>1000*'[30]4407'!I$186</f>
        <v>0</v>
      </c>
      <c r="L38" s="49">
        <f>1000*'[30]4407'!J$186</f>
        <v>0</v>
      </c>
      <c r="M38" s="49">
        <f>1000*'[30]4407'!K$186</f>
        <v>0</v>
      </c>
      <c r="N38" s="49">
        <f>1000*'[30]4407'!L$186</f>
        <v>0</v>
      </c>
      <c r="O38" s="53">
        <f>1000*'[30]4407'!M$186</f>
        <v>0</v>
      </c>
    </row>
    <row r="39" spans="2:15" ht="13">
      <c r="B39" s="4">
        <f t="shared" si="10"/>
        <v>2023</v>
      </c>
      <c r="C39" s="51">
        <f t="shared" si="9"/>
        <v>3.9999999999999996E-4</v>
      </c>
      <c r="D39" s="52">
        <f>1000*'[31]4407'!B$186</f>
        <v>0</v>
      </c>
      <c r="E39" s="49">
        <f>1000*'[31]4407'!C$186</f>
        <v>3.9999999999999996E-4</v>
      </c>
      <c r="F39" s="49">
        <f>1000*'[31]4407'!D$186</f>
        <v>0</v>
      </c>
      <c r="G39" s="49">
        <f>1000*'[31]4407'!E$186</f>
        <v>0</v>
      </c>
      <c r="H39" s="49">
        <f>1000*'[31]4407'!F$186</f>
        <v>0</v>
      </c>
      <c r="I39" s="49">
        <f>1000*'[31]4407'!G$186</f>
        <v>0</v>
      </c>
      <c r="J39" s="49">
        <f>1000*'[31]4407'!H$186</f>
        <v>0</v>
      </c>
      <c r="K39" s="49">
        <f>1000*'[31]4407'!I$186</f>
        <v>0</v>
      </c>
      <c r="L39" s="49">
        <f>1000*'[31]4407'!J$186</f>
        <v>0</v>
      </c>
      <c r="M39" s="49">
        <f>1000*'[31]4407'!K$186</f>
        <v>0</v>
      </c>
      <c r="N39" s="49">
        <f>1000*'[31]4407'!L$186</f>
        <v>0</v>
      </c>
      <c r="O39" s="90">
        <f>1000*'[31]4407'!M$186</f>
        <v>0</v>
      </c>
    </row>
    <row r="40" spans="2:15" ht="13.5" thickBot="1">
      <c r="B40" s="4">
        <f t="shared" si="10"/>
        <v>2024</v>
      </c>
      <c r="C40" s="51">
        <f t="shared" ref="C40" si="11">SUM(D40:O40)</f>
        <v>0.18167</v>
      </c>
      <c r="D40" s="52">
        <f>1000*'[32]4407'!B$186</f>
        <v>0</v>
      </c>
      <c r="E40" s="49">
        <f>1000*'[32]4407'!C$186</f>
        <v>0</v>
      </c>
      <c r="F40" s="49">
        <f>1000*'[32]4407'!D$186</f>
        <v>0</v>
      </c>
      <c r="G40" s="49">
        <f>1000*'[32]4407'!E$186</f>
        <v>5.0619999999999998E-2</v>
      </c>
      <c r="H40" s="49">
        <f>1000*'[32]4407'!F$186</f>
        <v>0</v>
      </c>
      <c r="I40" s="49">
        <f>1000*'[32]4407'!G$186</f>
        <v>2.8560000000000002E-2</v>
      </c>
      <c r="J40" s="49">
        <f>1000*'[32]4407'!H$186</f>
        <v>0</v>
      </c>
      <c r="K40" s="49">
        <f>1000*'[32]4407'!I$186</f>
        <v>4.6259999999999996E-2</v>
      </c>
      <c r="L40" s="49">
        <f>1000*'[32]4407'!J$186</f>
        <v>0</v>
      </c>
      <c r="M40" s="49">
        <f>1000*'[32]4407'!K$186</f>
        <v>5.6230000000000002E-2</v>
      </c>
      <c r="N40" s="49">
        <f>1000*'[32]4407'!L$186</f>
        <v>0</v>
      </c>
      <c r="O40" s="96">
        <f>1000*'[32]4407'!M$186</f>
        <v>0</v>
      </c>
    </row>
    <row r="41" spans="2:15" ht="13.5" hidden="1" thickBot="1">
      <c r="B41" s="4">
        <f t="shared" si="10"/>
        <v>2025</v>
      </c>
      <c r="C41" s="51">
        <f t="shared" ref="C41" si="12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6" si="13">SUM(D43:O43)</f>
        <v>1.2674529999999999</v>
      </c>
      <c r="D43" s="9">
        <f>'[2]4407'!O$186</f>
        <v>9.693199999999999E-2</v>
      </c>
      <c r="E43" s="9">
        <f>'[2]4407'!P$186</f>
        <v>5.4490999999999998E-2</v>
      </c>
      <c r="F43" s="9">
        <f>'[2]4407'!Q$186</f>
        <v>6.8722999999999992E-2</v>
      </c>
      <c r="G43" s="9">
        <f>'[2]4407'!R$186</f>
        <v>0.182008</v>
      </c>
      <c r="H43" s="9">
        <f>'[2]4407'!S$186</f>
        <v>9.0332999999999997E-2</v>
      </c>
      <c r="I43" s="9">
        <f>'[2]4407'!T$186</f>
        <v>9.7422999999999996E-2</v>
      </c>
      <c r="J43" s="9">
        <f>'[2]4407'!U$186</f>
        <v>0.15348599999999998</v>
      </c>
      <c r="K43" s="9">
        <f>'[2]4407'!V$186</f>
        <v>7.9080999999999999E-2</v>
      </c>
      <c r="L43" s="9">
        <f>'[2]4407'!W$186</f>
        <v>6.4222000000000001E-2</v>
      </c>
      <c r="M43" s="9">
        <f>'[2]4407'!X$186</f>
        <v>8.5857000000000003E-2</v>
      </c>
      <c r="N43" s="9">
        <f>'[2]4407'!Y$186</f>
        <v>0.103132</v>
      </c>
      <c r="O43" s="13">
        <f>'[2]4407'!Z$186</f>
        <v>0.19176499999999999</v>
      </c>
    </row>
    <row r="44" spans="2:15" ht="13">
      <c r="B44" s="4">
        <f t="shared" ref="B44:B55" si="14">1+B43</f>
        <v>2006</v>
      </c>
      <c r="C44" s="14">
        <f t="shared" si="13"/>
        <v>1.7629119999999998</v>
      </c>
      <c r="D44" s="9">
        <f>'[3]4407'!O$186</f>
        <v>0.141073</v>
      </c>
      <c r="E44" s="9">
        <f>'[3]4407'!P$186</f>
        <v>7.0360999999999993E-2</v>
      </c>
      <c r="F44" s="9">
        <f>'[3]4407'!Q$186</f>
        <v>3.4319999999999996E-2</v>
      </c>
      <c r="G44" s="9">
        <f>'[3]4407'!R$186</f>
        <v>9.6491999999999994E-2</v>
      </c>
      <c r="H44" s="9">
        <f>'[3]4407'!S$186</f>
        <v>0</v>
      </c>
      <c r="I44" s="9">
        <f>'[3]4407'!T$186</f>
        <v>6.6262000000000001E-2</v>
      </c>
      <c r="J44" s="9">
        <f>'[3]4407'!U$186</f>
        <v>9.310199999999999E-2</v>
      </c>
      <c r="K44" s="9">
        <f>'[3]4407'!V$186</f>
        <v>0.30653199999999997</v>
      </c>
      <c r="L44" s="9">
        <f>'[3]4407'!W$186</f>
        <v>0.16134399999999999</v>
      </c>
      <c r="M44" s="9">
        <f>'[3]4407'!X$186</f>
        <v>0.17315700000000001</v>
      </c>
      <c r="N44" s="9">
        <f>'[3]4407'!Y$186</f>
        <v>0.51580300000000001</v>
      </c>
      <c r="O44" s="13">
        <f>'[3]4407'!Z$186</f>
        <v>0.10446599999999999</v>
      </c>
    </row>
    <row r="45" spans="2:15" ht="13">
      <c r="B45" s="4">
        <f t="shared" si="14"/>
        <v>2007</v>
      </c>
      <c r="C45" s="14">
        <f t="shared" si="13"/>
        <v>2.0409000000000006</v>
      </c>
      <c r="D45" s="9">
        <f>'[4]4407'!O$186</f>
        <v>0.21324399999999999</v>
      </c>
      <c r="E45" s="9">
        <f>'[4]4407'!P$186</f>
        <v>1.9403999999999998E-2</v>
      </c>
      <c r="F45" s="9">
        <f>'[4]4407'!Q$186</f>
        <v>0.21323199999999998</v>
      </c>
      <c r="G45" s="9">
        <f>'[4]4407'!R$186</f>
        <v>0.35356499999999996</v>
      </c>
      <c r="H45" s="9">
        <f>'[4]4407'!S$186</f>
        <v>0.242366</v>
      </c>
      <c r="I45" s="9">
        <f>'[4]4407'!T$186</f>
        <v>1.4940999999999999E-2</v>
      </c>
      <c r="J45" s="9">
        <f>'[4]4407'!U$186</f>
        <v>0.25948399999999999</v>
      </c>
      <c r="K45" s="9">
        <f>'[4]4407'!V$186</f>
        <v>0.19709299999999999</v>
      </c>
      <c r="L45" s="9">
        <f>'[4]4407'!W$186</f>
        <v>7.5551999999999994E-2</v>
      </c>
      <c r="M45" s="9">
        <f>'[4]4407'!X$186</f>
        <v>0.19525899999999999</v>
      </c>
      <c r="N45" s="9">
        <f>'[4]4407'!Y$186</f>
        <v>6.2649999999999997E-2</v>
      </c>
      <c r="O45" s="13">
        <f>'[4]4407'!Z$186</f>
        <v>0.19411</v>
      </c>
    </row>
    <row r="46" spans="2:15" ht="13">
      <c r="B46" s="4">
        <f t="shared" si="14"/>
        <v>2008</v>
      </c>
      <c r="C46" s="14">
        <f t="shared" si="13"/>
        <v>2.9865139999999997</v>
      </c>
      <c r="D46" s="9">
        <f>'[5]4407'!O$186</f>
        <v>0.327434</v>
      </c>
      <c r="E46" s="9">
        <f>'[5]4407'!P$186</f>
        <v>2.1798999999999999E-2</v>
      </c>
      <c r="F46" s="9">
        <f>'[5]4407'!Q$186</f>
        <v>0.41616999999999998</v>
      </c>
      <c r="G46" s="9">
        <f>'[5]4407'!R$186</f>
        <v>7.8145999999999993E-2</v>
      </c>
      <c r="H46" s="9">
        <f>'[5]4407'!S$186</f>
        <v>0.32611999999999997</v>
      </c>
      <c r="I46" s="9">
        <f>'[5]4407'!T$186</f>
        <v>5.9637999999999997E-2</v>
      </c>
      <c r="J46" s="9">
        <f>'[5]4407'!U$186</f>
        <v>0.402007</v>
      </c>
      <c r="K46" s="9">
        <f>'[5]4407'!V$186</f>
        <v>0.40415799999999996</v>
      </c>
      <c r="L46" s="9">
        <f>'[5]4407'!W$186</f>
        <v>0.46395399999999998</v>
      </c>
      <c r="M46" s="9">
        <f>'[5]4407'!X$186</f>
        <v>0.17533199999999999</v>
      </c>
      <c r="N46" s="9">
        <f>'[5]4407'!Y$186</f>
        <v>1.1372E-2</v>
      </c>
      <c r="O46" s="13">
        <f>'[5]4407'!Z$186</f>
        <v>0.30038399999999998</v>
      </c>
    </row>
    <row r="47" spans="2:15" ht="13">
      <c r="B47" s="4">
        <f t="shared" si="14"/>
        <v>2009</v>
      </c>
      <c r="C47" s="14">
        <f t="shared" si="13"/>
        <v>4.5652030000000003</v>
      </c>
      <c r="D47" s="9">
        <f>'[6]4407'!O$186</f>
        <v>1.5448E-2</v>
      </c>
      <c r="E47" s="9">
        <f>'[6]4407'!P$186</f>
        <v>0.694577</v>
      </c>
      <c r="F47" s="9">
        <f>'[6]4407'!Q$186</f>
        <v>0.150364</v>
      </c>
      <c r="G47" s="9">
        <f>'[6]4407'!R$186</f>
        <v>0</v>
      </c>
      <c r="H47" s="9">
        <f>'[6]4407'!S$186</f>
        <v>0.41486200000000001</v>
      </c>
      <c r="I47" s="9">
        <f>'[6]4407'!T$186</f>
        <v>0.24167799999999998</v>
      </c>
      <c r="J47" s="9">
        <f>'[6]4407'!U$186</f>
        <v>0.61074399999999995</v>
      </c>
      <c r="K47" s="9">
        <f>'[6]4407'!V$186</f>
        <v>8.7496999999999991E-2</v>
      </c>
      <c r="L47" s="9">
        <f>'[6]4407'!W$186</f>
        <v>1.5401479999999999</v>
      </c>
      <c r="M47" s="9">
        <f>'[6]4407'!X$186</f>
        <v>0.42037599999999997</v>
      </c>
      <c r="N47" s="9">
        <f>'[6]4407'!Y$186</f>
        <v>2.0482E-2</v>
      </c>
      <c r="O47" s="13">
        <f>'[6]4407'!Z$186</f>
        <v>0.36902699999999999</v>
      </c>
    </row>
    <row r="48" spans="2:15" ht="13">
      <c r="B48" s="4">
        <f t="shared" si="14"/>
        <v>2010</v>
      </c>
      <c r="C48" s="14">
        <f t="shared" si="13"/>
        <v>2.022303</v>
      </c>
      <c r="D48" s="9">
        <f>'[7]4407'!O$186</f>
        <v>0.468725</v>
      </c>
      <c r="E48" s="9">
        <f>'[7]4407'!P$186</f>
        <v>0.31345400000000001</v>
      </c>
      <c r="F48" s="9">
        <f>'[7]4407'!Q$186</f>
        <v>0.416491</v>
      </c>
      <c r="G48" s="9">
        <f>'[7]4407'!R$186</f>
        <v>0.10316399999999999</v>
      </c>
      <c r="H48" s="9">
        <f>'[7]4407'!S$186</f>
        <v>9.3708E-2</v>
      </c>
      <c r="I48" s="9">
        <f>'[7]4407'!T$186</f>
        <v>0</v>
      </c>
      <c r="J48" s="9">
        <f>'[7]4407'!U$186</f>
        <v>5.7928999999999994E-2</v>
      </c>
      <c r="K48" s="9">
        <f>'[7]4407'!V$186</f>
        <v>0.13342899999999999</v>
      </c>
      <c r="L48" s="9">
        <f>'[7]4407'!W$186</f>
        <v>0.216693</v>
      </c>
      <c r="M48" s="9">
        <f>'[7]4407'!X$186</f>
        <v>0.11325299999999999</v>
      </c>
      <c r="N48" s="9">
        <f>'[7]4407'!Y$186</f>
        <v>0</v>
      </c>
      <c r="O48" s="13">
        <f>'[7]4407'!Z$186</f>
        <v>0.105457</v>
      </c>
    </row>
    <row r="49" spans="2:15" ht="13">
      <c r="B49" s="4">
        <f t="shared" si="14"/>
        <v>2011</v>
      </c>
      <c r="C49" s="14">
        <f t="shared" si="13"/>
        <v>0.59045899999999996</v>
      </c>
      <c r="D49" s="9">
        <f>'[8]4407'!O$186</f>
        <v>0.107683</v>
      </c>
      <c r="E49" s="9">
        <f>'[8]4407'!P$186</f>
        <v>0.140623</v>
      </c>
      <c r="F49" s="9">
        <f>'[8]4407'!Q$186</f>
        <v>0</v>
      </c>
      <c r="G49" s="9">
        <f>'[8]4407'!R$186</f>
        <v>5.8760000000000001E-3</v>
      </c>
      <c r="H49" s="9">
        <f>'[8]4407'!S$186</f>
        <v>9.6109E-2</v>
      </c>
      <c r="I49" s="9">
        <f>'[8]4407'!T$186</f>
        <v>0</v>
      </c>
      <c r="J49" s="9">
        <f>'[8]4407'!U$186</f>
        <v>5.2621999999999995E-2</v>
      </c>
      <c r="K49" s="9">
        <f>'[8]4407'!V$186</f>
        <v>5.4868999999999994E-2</v>
      </c>
      <c r="L49" s="9">
        <f>'[8]4407'!W$186</f>
        <v>8.8586999999999999E-2</v>
      </c>
      <c r="M49" s="9">
        <f>'[8]4407'!X$186</f>
        <v>0</v>
      </c>
      <c r="N49" s="9">
        <f>'[8]4407'!Y$186</f>
        <v>4.4089999999999997E-2</v>
      </c>
      <c r="O49" s="13">
        <f>'[8]4407'!Z$186</f>
        <v>0</v>
      </c>
    </row>
    <row r="50" spans="2:15" ht="13">
      <c r="B50" s="4">
        <f t="shared" si="14"/>
        <v>2012</v>
      </c>
      <c r="C50" s="14">
        <f t="shared" si="13"/>
        <v>0.24795699999999996</v>
      </c>
      <c r="D50" s="9">
        <f>'[9]4407'!O$186</f>
        <v>2.0294E-2</v>
      </c>
      <c r="E50" s="9">
        <f>'[9]4407'!P$186</f>
        <v>2.7546999999999999E-2</v>
      </c>
      <c r="F50" s="9">
        <f>'[9]4407'!Q$186</f>
        <v>0</v>
      </c>
      <c r="G50" s="9">
        <f>'[9]4407'!R$186</f>
        <v>0</v>
      </c>
      <c r="H50" s="9">
        <f>'[9]4407'!S$186</f>
        <v>0.101462</v>
      </c>
      <c r="I50" s="9">
        <f>'[9]4407'!T$186</f>
        <v>0</v>
      </c>
      <c r="J50" s="9">
        <f>'[9]4407'!U$186</f>
        <v>3.1317999999999999E-2</v>
      </c>
      <c r="K50" s="9">
        <f>'[9]4407'!V$186</f>
        <v>4.8780999999999998E-2</v>
      </c>
      <c r="L50" s="9">
        <f>'[9]4407'!W$186</f>
        <v>0</v>
      </c>
      <c r="M50" s="9">
        <f>'[9]4407'!X$186</f>
        <v>1.8554999999999999E-2</v>
      </c>
      <c r="N50" s="9">
        <f>'[9]4407'!Y$186</f>
        <v>0</v>
      </c>
      <c r="O50" s="13">
        <f>'[9]4407'!Z$186</f>
        <v>0</v>
      </c>
    </row>
    <row r="51" spans="2:15" ht="13">
      <c r="B51" s="4">
        <f t="shared" si="14"/>
        <v>2013</v>
      </c>
      <c r="C51" s="14">
        <f t="shared" si="13"/>
        <v>6.3735E-2</v>
      </c>
      <c r="D51" s="9">
        <f>'[10]4407'!O$186</f>
        <v>0</v>
      </c>
      <c r="E51" s="9">
        <f>'[10]4407'!P$186</f>
        <v>0</v>
      </c>
      <c r="F51" s="9">
        <f>'[10]4407'!Q$186</f>
        <v>0</v>
      </c>
      <c r="G51" s="9">
        <f>'[10]4407'!R$186</f>
        <v>0</v>
      </c>
      <c r="H51" s="9">
        <f>'[10]4407'!S$186</f>
        <v>0</v>
      </c>
      <c r="I51" s="9">
        <f>'[10]4407'!T$186</f>
        <v>0</v>
      </c>
      <c r="J51" s="9">
        <f>'[10]4407'!U$186</f>
        <v>0</v>
      </c>
      <c r="K51" s="9">
        <f>'[10]4407'!V$186</f>
        <v>0</v>
      </c>
      <c r="L51" s="9">
        <f>'[10]4407'!W$186</f>
        <v>0</v>
      </c>
      <c r="M51" s="9">
        <f>'[10]4407'!X$186</f>
        <v>0</v>
      </c>
      <c r="N51" s="9">
        <f>'[10]4407'!Y$186</f>
        <v>6.3735E-2</v>
      </c>
      <c r="O51" s="13">
        <f>'[10]4407'!Z$186</f>
        <v>0</v>
      </c>
    </row>
    <row r="52" spans="2:15" ht="13">
      <c r="B52" s="4">
        <f t="shared" si="14"/>
        <v>2014</v>
      </c>
      <c r="C52" s="14">
        <f t="shared" si="13"/>
        <v>0.259191</v>
      </c>
      <c r="D52" s="6">
        <f>'[11]4407'!O$186</f>
        <v>0</v>
      </c>
      <c r="E52" s="6">
        <f>'[11]4407'!P$186</f>
        <v>0</v>
      </c>
      <c r="F52" s="6">
        <f>'[11]4407'!Q$186</f>
        <v>3.5457999999999996E-2</v>
      </c>
      <c r="G52" s="6">
        <f>'[11]4407'!R$186</f>
        <v>0</v>
      </c>
      <c r="H52" s="6">
        <f>'[11]4407'!S$186</f>
        <v>0</v>
      </c>
      <c r="I52" s="6">
        <f>'[11]4407'!T$186</f>
        <v>9.5784999999999995E-2</v>
      </c>
      <c r="J52" s="6">
        <f>'[11]4407'!U$186</f>
        <v>0</v>
      </c>
      <c r="K52" s="6">
        <f>'[11]4407'!V$186</f>
        <v>0</v>
      </c>
      <c r="L52" s="6">
        <f>'[11]4407'!W$186</f>
        <v>0</v>
      </c>
      <c r="M52" s="6">
        <f>'[11]4407'!X$186</f>
        <v>4.2678000000000001E-2</v>
      </c>
      <c r="N52" s="6">
        <f>'[11]4407'!Y$186</f>
        <v>0</v>
      </c>
      <c r="O52" s="15">
        <f>'[11]4407'!Z$186</f>
        <v>8.5269999999999999E-2</v>
      </c>
    </row>
    <row r="53" spans="2:15" ht="13">
      <c r="B53" s="4">
        <f t="shared" si="14"/>
        <v>2015</v>
      </c>
      <c r="C53" s="14">
        <f t="shared" si="13"/>
        <v>0.45245400000000002</v>
      </c>
      <c r="D53" s="6">
        <f>'[12]4407'!O$186</f>
        <v>0</v>
      </c>
      <c r="E53" s="6">
        <f>'[12]4407'!P$186</f>
        <v>0</v>
      </c>
      <c r="F53" s="6">
        <f>'[12]4407'!Q$186</f>
        <v>4.6843999999999997E-2</v>
      </c>
      <c r="G53" s="6">
        <f>'[12]4407'!R$186</f>
        <v>0</v>
      </c>
      <c r="H53" s="6">
        <f>'[12]4407'!S$186</f>
        <v>4.3417999999999998E-2</v>
      </c>
      <c r="I53" s="6">
        <f>'[12]4407'!T$186</f>
        <v>5.8652999999999997E-2</v>
      </c>
      <c r="J53" s="6">
        <f>'[12]4407'!U$186</f>
        <v>3.5534999999999997E-2</v>
      </c>
      <c r="K53" s="6">
        <f>'[12]4407'!V$186</f>
        <v>9.1229999999999992E-3</v>
      </c>
      <c r="L53" s="6">
        <f>'[12]4407'!W$186</f>
        <v>9.9679999999999994E-3</v>
      </c>
      <c r="M53" s="6">
        <f>'[12]4407'!X$186</f>
        <v>0.123914</v>
      </c>
      <c r="N53" s="6">
        <f>'[12]4407'!Y$186</f>
        <v>0</v>
      </c>
      <c r="O53" s="15">
        <f>'[12]4407'!Z$186</f>
        <v>0.124999</v>
      </c>
    </row>
    <row r="54" spans="2:15" ht="13">
      <c r="B54" s="4">
        <f t="shared" si="14"/>
        <v>2016</v>
      </c>
      <c r="C54" s="14">
        <f t="shared" si="13"/>
        <v>0.43868599999999996</v>
      </c>
      <c r="D54" s="6">
        <f>'[13]4407'!O$186</f>
        <v>0</v>
      </c>
      <c r="E54" s="6">
        <f>'[13]4407'!P$186</f>
        <v>3.3522999999999997E-2</v>
      </c>
      <c r="F54" s="6">
        <f>'[13]4407'!Q$186</f>
        <v>0</v>
      </c>
      <c r="G54" s="6">
        <f>'[13]4407'!R$186</f>
        <v>0</v>
      </c>
      <c r="H54" s="6">
        <f>'[13]4407'!S$186</f>
        <v>0</v>
      </c>
      <c r="I54" s="6">
        <f>'[13]4407'!T$186</f>
        <v>0</v>
      </c>
      <c r="J54" s="6">
        <f>'[13]4407'!U$186</f>
        <v>0</v>
      </c>
      <c r="K54" s="6">
        <f>'[13]4407'!V$186</f>
        <v>0</v>
      </c>
      <c r="L54" s="6">
        <f>'[13]4407'!W$186</f>
        <v>5.6540999999999994E-2</v>
      </c>
      <c r="M54" s="6">
        <f>'[13]4407'!X$186</f>
        <v>0.17107699999999998</v>
      </c>
      <c r="N54" s="6">
        <f>'[13]4407'!Y$186</f>
        <v>3.8501000000000001E-2</v>
      </c>
      <c r="O54" s="15">
        <f>'[13]4407'!Z$186</f>
        <v>0.139044</v>
      </c>
    </row>
    <row r="55" spans="2:15" ht="13">
      <c r="B55" s="4">
        <f t="shared" si="14"/>
        <v>2017</v>
      </c>
      <c r="C55" s="14">
        <f t="shared" si="13"/>
        <v>0.19806399999999999</v>
      </c>
      <c r="D55" s="6">
        <f>'[14]4407'!O$186</f>
        <v>8.3521999999999999E-2</v>
      </c>
      <c r="E55" s="6">
        <f>'[14]4407'!P$186</f>
        <v>2.0184999999999998E-2</v>
      </c>
      <c r="F55" s="6">
        <f>'[14]4407'!Q$186</f>
        <v>0</v>
      </c>
      <c r="G55" s="6">
        <f>'[14]4407'!R$186</f>
        <v>6.6821999999999993E-2</v>
      </c>
      <c r="H55" s="6">
        <f>'[14]4407'!S$186</f>
        <v>2.7535E-2</v>
      </c>
      <c r="I55" s="6">
        <f>'[14]4407'!T$186</f>
        <v>0</v>
      </c>
      <c r="J55" s="6">
        <f>'[14]4407'!U$186</f>
        <v>0</v>
      </c>
      <c r="K55" s="6">
        <f>'[14]4407'!V$186</f>
        <v>0</v>
      </c>
      <c r="L55" s="6">
        <f>'[14]4407'!W$186</f>
        <v>0</v>
      </c>
      <c r="M55" s="6">
        <f>'[14]4407'!X$186</f>
        <v>0</v>
      </c>
      <c r="N55" s="6">
        <f>'[14]4407'!Y$186</f>
        <v>0</v>
      </c>
      <c r="O55" s="15">
        <f>'[14]4407'!Z$186</f>
        <v>0</v>
      </c>
    </row>
    <row r="56" spans="2:15" ht="13">
      <c r="B56" s="4">
        <f>1+B55</f>
        <v>2018</v>
      </c>
      <c r="C56" s="14">
        <f t="shared" si="13"/>
        <v>0.124385</v>
      </c>
      <c r="D56" s="6">
        <f>'[15]4407'!O$186</f>
        <v>0</v>
      </c>
      <c r="E56" s="6">
        <f>'[15]4407'!P$186</f>
        <v>0</v>
      </c>
      <c r="F56" s="6">
        <f>'[15]4407'!Q$186</f>
        <v>1.2090999999999999E-2</v>
      </c>
      <c r="G56" s="6">
        <f>'[15]4407'!R$186</f>
        <v>7.6749999999999995E-3</v>
      </c>
      <c r="H56" s="6">
        <f>'[15]4407'!S$186</f>
        <v>0</v>
      </c>
      <c r="I56" s="6">
        <f>'[15]4407'!T$186</f>
        <v>7.8659999999999997E-3</v>
      </c>
      <c r="J56" s="6">
        <f>'[15]4407'!U$186</f>
        <v>0</v>
      </c>
      <c r="K56" s="6">
        <f>'[15]4407'!V$186</f>
        <v>0</v>
      </c>
      <c r="L56" s="6">
        <f>'[15]4407'!W$186</f>
        <v>0</v>
      </c>
      <c r="M56" s="6">
        <f>'[15]4407'!X$186</f>
        <v>0</v>
      </c>
      <c r="N56" s="6">
        <f>'[15]4407'!Y$186</f>
        <v>9.6752999999999992E-2</v>
      </c>
      <c r="O56" s="15">
        <f>'[15]4407'!Z$186</f>
        <v>0</v>
      </c>
    </row>
    <row r="57" spans="2:15" ht="13">
      <c r="B57" s="4">
        <f>1+B56</f>
        <v>2019</v>
      </c>
      <c r="C57" s="14">
        <f t="shared" ref="C57" si="15">SUM(D57:O57)</f>
        <v>2.9516000000000001E-2</v>
      </c>
      <c r="D57" s="9">
        <f>'[16]4407'!O$186</f>
        <v>0</v>
      </c>
      <c r="E57" s="9">
        <f>'[16]4407'!P$186</f>
        <v>0</v>
      </c>
      <c r="F57" s="9">
        <f>'[16]4407'!Q$186</f>
        <v>0</v>
      </c>
      <c r="G57" s="9">
        <f>'[16]4407'!R$186</f>
        <v>1.6036999999999999E-2</v>
      </c>
      <c r="H57" s="9">
        <f>'[16]4407'!S$186</f>
        <v>0</v>
      </c>
      <c r="I57" s="9">
        <f>'[16]4407'!T$186</f>
        <v>0</v>
      </c>
      <c r="J57" s="9">
        <f>'[16]4407'!U$186</f>
        <v>0</v>
      </c>
      <c r="K57" s="9">
        <f>'[16]4407'!V$186</f>
        <v>0</v>
      </c>
      <c r="L57" s="9">
        <f>'[16]4407'!W$186</f>
        <v>0</v>
      </c>
      <c r="M57" s="9">
        <f>'[16]4407'!X$186</f>
        <v>0</v>
      </c>
      <c r="N57" s="9">
        <f>'[16]4407'!Y$186</f>
        <v>1.3479E-2</v>
      </c>
      <c r="O57" s="13">
        <f>'[16]4407'!Z$186</f>
        <v>0</v>
      </c>
    </row>
    <row r="58" spans="2:15" ht="13">
      <c r="B58" s="4">
        <f>1+B57</f>
        <v>2020</v>
      </c>
      <c r="C58" s="14">
        <f>SUM(D58:O58)</f>
        <v>0</v>
      </c>
      <c r="D58" s="79">
        <f>'[17]4407'!O$186</f>
        <v>0</v>
      </c>
      <c r="E58" s="79">
        <f>'[17]4407'!P$186</f>
        <v>0</v>
      </c>
      <c r="F58" s="9">
        <f>'[17]4407'!Q$186</f>
        <v>0</v>
      </c>
      <c r="G58" s="9">
        <f>'[17]4407'!R$186</f>
        <v>0</v>
      </c>
      <c r="H58" s="9">
        <f>'[17]4407'!S$186</f>
        <v>0</v>
      </c>
      <c r="I58" s="9">
        <f>'[17]4407'!T$186</f>
        <v>0</v>
      </c>
      <c r="J58" s="9">
        <f>'[17]4407'!U$186</f>
        <v>0</v>
      </c>
      <c r="K58" s="9">
        <f>'[17]4407'!V$186</f>
        <v>0</v>
      </c>
      <c r="L58" s="9">
        <f>'[17]4407'!W$186</f>
        <v>0</v>
      </c>
      <c r="M58" s="9">
        <f>'[17]4407'!X$186</f>
        <v>0</v>
      </c>
      <c r="N58" s="9">
        <f>'[17]4407'!Y$186</f>
        <v>0</v>
      </c>
      <c r="O58" s="13">
        <f>'[17]4407'!Z$186</f>
        <v>0</v>
      </c>
    </row>
    <row r="59" spans="2:15" ht="13">
      <c r="B59" s="4">
        <f t="shared" ref="B59:B60" si="16">1+B58</f>
        <v>2021</v>
      </c>
      <c r="C59" s="14">
        <f t="shared" ref="C59:C61" si="17">SUM(D59:O59)</f>
        <v>0</v>
      </c>
      <c r="D59" s="79">
        <f>'[18]4407'!O$186</f>
        <v>0</v>
      </c>
      <c r="E59" s="79">
        <f>'[18]4407'!P$186</f>
        <v>0</v>
      </c>
      <c r="F59" s="9">
        <f>'[18]4407'!Q$186</f>
        <v>0</v>
      </c>
      <c r="G59" s="9">
        <f>'[18]4407'!R$186</f>
        <v>0</v>
      </c>
      <c r="H59" s="9">
        <f>'[18]4407'!S$186</f>
        <v>0</v>
      </c>
      <c r="I59" s="9">
        <f>'[18]4407'!T$186</f>
        <v>0</v>
      </c>
      <c r="J59" s="9">
        <f>'[18]4407'!U$186</f>
        <v>0</v>
      </c>
      <c r="K59" s="9">
        <f>'[18]4407'!V$186</f>
        <v>0</v>
      </c>
      <c r="L59" s="9">
        <f>'[18]4407'!W$186</f>
        <v>0</v>
      </c>
      <c r="M59" s="9">
        <f>'[18]4407'!X$186</f>
        <v>0</v>
      </c>
      <c r="N59" s="9">
        <f>'[18]4407'!Y$186</f>
        <v>0</v>
      </c>
      <c r="O59" s="13">
        <f>'[18]4407'!Z$186</f>
        <v>0</v>
      </c>
    </row>
    <row r="60" spans="2:15" ht="13">
      <c r="B60" s="4">
        <f t="shared" si="16"/>
        <v>2022</v>
      </c>
      <c r="C60" s="14">
        <f t="shared" si="17"/>
        <v>8.4110000000000001E-3</v>
      </c>
      <c r="D60" s="79">
        <f>'[19]4407'!O$186</f>
        <v>0</v>
      </c>
      <c r="E60" s="79">
        <f>'[19]4407'!P$186</f>
        <v>0</v>
      </c>
      <c r="F60" s="9">
        <f>'[19]4407'!Q$186</f>
        <v>8.4110000000000001E-3</v>
      </c>
      <c r="G60" s="9">
        <f>'[19]4407'!R$186</f>
        <v>0</v>
      </c>
      <c r="H60" s="9">
        <f>'[19]4407'!S$186</f>
        <v>0</v>
      </c>
      <c r="I60" s="9">
        <f>'[19]4407'!T$186</f>
        <v>0</v>
      </c>
      <c r="J60" s="9">
        <f>'[19]4407'!U$186</f>
        <v>0</v>
      </c>
      <c r="K60" s="9">
        <f>'[19]4407'!V$186</f>
        <v>0</v>
      </c>
      <c r="L60" s="9">
        <f>'[19]4407'!W$186</f>
        <v>0</v>
      </c>
      <c r="M60" s="9">
        <f>'[19]4407'!X$186</f>
        <v>0</v>
      </c>
      <c r="N60" s="9">
        <f>'[19]4407'!Y$186</f>
        <v>0</v>
      </c>
      <c r="O60" s="13">
        <f>'[19]4407'!Z$186</f>
        <v>0</v>
      </c>
    </row>
    <row r="61" spans="2:15" ht="13">
      <c r="B61" s="4">
        <f>1+B60</f>
        <v>2023</v>
      </c>
      <c r="C61" s="14">
        <f t="shared" si="17"/>
        <v>1.1999999999999999E-4</v>
      </c>
      <c r="D61" s="79">
        <f>'[20]4407'!O$186</f>
        <v>0</v>
      </c>
      <c r="E61" s="79">
        <f>'[20]4407'!P$186</f>
        <v>1.1999999999999999E-4</v>
      </c>
      <c r="F61" s="79">
        <f>'[20]4407'!Q$186</f>
        <v>0</v>
      </c>
      <c r="G61" s="79">
        <f>'[20]4407'!R$186</f>
        <v>0</v>
      </c>
      <c r="H61" s="79">
        <f>'[20]4407'!S$186</f>
        <v>0</v>
      </c>
      <c r="I61" s="79">
        <f>'[20]4407'!T$186</f>
        <v>0</v>
      </c>
      <c r="J61" s="79">
        <f>'[20]4407'!U$186</f>
        <v>0</v>
      </c>
      <c r="K61" s="79">
        <f>'[20]4407'!V$186</f>
        <v>0</v>
      </c>
      <c r="L61" s="79">
        <f>'[20]4407'!W$186</f>
        <v>0</v>
      </c>
      <c r="M61" s="79">
        <f>'[20]4407'!X$186</f>
        <v>0</v>
      </c>
      <c r="N61" s="79">
        <f>'[20]4407'!Y$186</f>
        <v>0</v>
      </c>
      <c r="O61" s="13">
        <f>'[20]4407'!Z$186</f>
        <v>0</v>
      </c>
    </row>
    <row r="62" spans="2:15" ht="13.5" thickBot="1">
      <c r="B62" s="4">
        <f t="shared" ref="B62:B63" si="18">1+B61</f>
        <v>2024</v>
      </c>
      <c r="C62" s="14">
        <f t="shared" ref="C62" si="19">SUM(D62:O62)</f>
        <v>6.4020000000000007E-2</v>
      </c>
      <c r="D62" s="79">
        <f>'[21]4407'!O$186</f>
        <v>0</v>
      </c>
      <c r="E62" s="79">
        <f>'[21]4407'!P$186</f>
        <v>0</v>
      </c>
      <c r="F62" s="79">
        <f>'[21]4407'!Q$186</f>
        <v>0</v>
      </c>
      <c r="G62" s="79">
        <f>'[21]4407'!R$186</f>
        <v>1.806E-2</v>
      </c>
      <c r="H62" s="79">
        <f>'[21]4407'!S$186</f>
        <v>0</v>
      </c>
      <c r="I62" s="79">
        <f>'[21]4407'!T$186</f>
        <v>9.1799999999999989E-3</v>
      </c>
      <c r="J62" s="79">
        <f>'[21]4407'!U$186</f>
        <v>0</v>
      </c>
      <c r="K62" s="79">
        <f>'[21]4407'!V$186</f>
        <v>1.7654E-2</v>
      </c>
      <c r="L62" s="79">
        <f>'[21]4407'!W$186</f>
        <v>0</v>
      </c>
      <c r="M62" s="79">
        <f>'[21]4407'!X$186</f>
        <v>1.9126000000000001E-2</v>
      </c>
      <c r="N62" s="79">
        <f>'[21]4407'!Y$186</f>
        <v>0</v>
      </c>
      <c r="O62" s="99">
        <f>'[21]4407'!Z$186</f>
        <v>0</v>
      </c>
    </row>
    <row r="63" spans="2:15" ht="13.5" hidden="1" thickBot="1">
      <c r="B63" s="4">
        <f t="shared" si="18"/>
        <v>2025</v>
      </c>
      <c r="C63" s="14">
        <f t="shared" ref="C63" si="20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1">IF(SUM(C43:C43)&lt;$A$1,"-",1000*C43/C8)</f>
        <v>464.60887096774195</v>
      </c>
      <c r="D65" s="70" t="str">
        <f t="shared" si="21"/>
        <v>-</v>
      </c>
      <c r="E65" s="9" t="str">
        <f t="shared" si="21"/>
        <v>-</v>
      </c>
      <c r="F65" s="9" t="str">
        <f t="shared" si="21"/>
        <v>-</v>
      </c>
      <c r="G65" s="9" t="str">
        <f t="shared" si="21"/>
        <v>-</v>
      </c>
      <c r="H65" s="9" t="str">
        <f t="shared" si="21"/>
        <v>-</v>
      </c>
      <c r="I65" s="9" t="str">
        <f t="shared" si="21"/>
        <v>-</v>
      </c>
      <c r="J65" s="9" t="str">
        <f t="shared" si="21"/>
        <v>-</v>
      </c>
      <c r="K65" s="9" t="str">
        <f t="shared" si="21"/>
        <v>-</v>
      </c>
      <c r="L65" s="9" t="str">
        <f t="shared" si="21"/>
        <v>-</v>
      </c>
      <c r="M65" s="9" t="str">
        <f t="shared" si="21"/>
        <v>-</v>
      </c>
      <c r="N65" s="9" t="str">
        <f t="shared" si="21"/>
        <v>-</v>
      </c>
      <c r="O65" s="13" t="str">
        <f t="shared" si="21"/>
        <v>-</v>
      </c>
    </row>
    <row r="66" spans="2:15" ht="13">
      <c r="B66" s="4">
        <f t="shared" ref="B66:B76" si="22">1+B65</f>
        <v>2006</v>
      </c>
      <c r="C66" s="14">
        <f t="shared" ref="C66:O66" si="23">IF(SUM(C44:C44)&lt;$A$1,"-",1000*C44/C9)</f>
        <v>461.97903563941298</v>
      </c>
      <c r="D66" s="70" t="str">
        <f t="shared" si="23"/>
        <v>-</v>
      </c>
      <c r="E66" s="9" t="str">
        <f t="shared" si="23"/>
        <v>-</v>
      </c>
      <c r="F66" s="9" t="str">
        <f t="shared" si="23"/>
        <v>-</v>
      </c>
      <c r="G66" s="9" t="str">
        <f t="shared" si="23"/>
        <v>-</v>
      </c>
      <c r="H66" s="9" t="str">
        <f t="shared" si="23"/>
        <v>-</v>
      </c>
      <c r="I66" s="9" t="str">
        <f t="shared" si="23"/>
        <v>-</v>
      </c>
      <c r="J66" s="9" t="str">
        <f t="shared" si="23"/>
        <v>-</v>
      </c>
      <c r="K66" s="9" t="str">
        <f t="shared" si="23"/>
        <v>-</v>
      </c>
      <c r="L66" s="9" t="str">
        <f t="shared" si="23"/>
        <v>-</v>
      </c>
      <c r="M66" s="9" t="str">
        <f t="shared" si="23"/>
        <v>-</v>
      </c>
      <c r="N66" s="9">
        <f t="shared" si="23"/>
        <v>428.763923524522</v>
      </c>
      <c r="O66" s="13" t="str">
        <f t="shared" si="23"/>
        <v>-</v>
      </c>
    </row>
    <row r="67" spans="2:15" ht="13">
      <c r="B67" s="4">
        <f t="shared" si="22"/>
        <v>2007</v>
      </c>
      <c r="C67" s="14">
        <f t="shared" ref="C67:O67" si="24">IF(SUM(C45:C45)&lt;$A$1,"-",1000*C45/C10)</f>
        <v>471.44837144837163</v>
      </c>
      <c r="D67" s="70" t="str">
        <f t="shared" si="24"/>
        <v>-</v>
      </c>
      <c r="E67" s="9" t="str">
        <f t="shared" si="24"/>
        <v>-</v>
      </c>
      <c r="F67" s="9" t="str">
        <f t="shared" si="24"/>
        <v>-</v>
      </c>
      <c r="G67" s="9" t="str">
        <f t="shared" si="24"/>
        <v>-</v>
      </c>
      <c r="H67" s="9" t="str">
        <f t="shared" si="24"/>
        <v>-</v>
      </c>
      <c r="I67" s="9" t="str">
        <f t="shared" si="24"/>
        <v>-</v>
      </c>
      <c r="J67" s="9" t="str">
        <f t="shared" si="24"/>
        <v>-</v>
      </c>
      <c r="K67" s="9" t="str">
        <f t="shared" si="24"/>
        <v>-</v>
      </c>
      <c r="L67" s="9" t="str">
        <f t="shared" si="24"/>
        <v>-</v>
      </c>
      <c r="M67" s="9" t="str">
        <f t="shared" si="24"/>
        <v>-</v>
      </c>
      <c r="N67" s="9" t="str">
        <f t="shared" si="24"/>
        <v>-</v>
      </c>
      <c r="O67" s="13" t="str">
        <f t="shared" si="24"/>
        <v>-</v>
      </c>
    </row>
    <row r="68" spans="2:15" ht="13">
      <c r="B68" s="4">
        <f t="shared" si="22"/>
        <v>2008</v>
      </c>
      <c r="C68" s="14">
        <f t="shared" ref="C68:O68" si="25">IF(SUM(C46:C46)&lt;$A$1,"-",1000*C46/C11)</f>
        <v>498.25058391725054</v>
      </c>
      <c r="D68" s="70" t="str">
        <f t="shared" si="25"/>
        <v>-</v>
      </c>
      <c r="E68" s="9" t="str">
        <f t="shared" si="25"/>
        <v>-</v>
      </c>
      <c r="F68" s="9" t="str">
        <f t="shared" si="25"/>
        <v>-</v>
      </c>
      <c r="G68" s="9" t="str">
        <f t="shared" si="25"/>
        <v>-</v>
      </c>
      <c r="H68" s="9" t="str">
        <f t="shared" si="25"/>
        <v>-</v>
      </c>
      <c r="I68" s="9" t="str">
        <f t="shared" si="25"/>
        <v>-</v>
      </c>
      <c r="J68" s="9" t="str">
        <f t="shared" si="25"/>
        <v>-</v>
      </c>
      <c r="K68" s="9" t="str">
        <f t="shared" si="25"/>
        <v>-</v>
      </c>
      <c r="L68" s="9" t="str">
        <f t="shared" si="25"/>
        <v>-</v>
      </c>
      <c r="M68" s="9" t="str">
        <f t="shared" si="25"/>
        <v>-</v>
      </c>
      <c r="N68" s="9" t="str">
        <f t="shared" si="25"/>
        <v>-</v>
      </c>
      <c r="O68" s="13" t="str">
        <f t="shared" si="25"/>
        <v>-</v>
      </c>
    </row>
    <row r="69" spans="2:15" ht="13">
      <c r="B69" s="4">
        <f t="shared" si="22"/>
        <v>2009</v>
      </c>
      <c r="C69" s="14">
        <f t="shared" ref="C69:O69" si="26">IF(SUM(C47:C47)&lt;$A$1,"-",1000*C47/C12)</f>
        <v>393.57030413484767</v>
      </c>
      <c r="D69" s="70" t="str">
        <f t="shared" si="26"/>
        <v>-</v>
      </c>
      <c r="E69" s="9">
        <f t="shared" si="26"/>
        <v>425.59865196078431</v>
      </c>
      <c r="F69" s="9" t="str">
        <f t="shared" si="26"/>
        <v>-</v>
      </c>
      <c r="G69" s="9" t="str">
        <f t="shared" si="26"/>
        <v>-</v>
      </c>
      <c r="H69" s="9" t="str">
        <f t="shared" si="26"/>
        <v>-</v>
      </c>
      <c r="I69" s="9" t="str">
        <f t="shared" si="26"/>
        <v>-</v>
      </c>
      <c r="J69" s="9">
        <f t="shared" si="26"/>
        <v>421.20275862068956</v>
      </c>
      <c r="K69" s="9" t="str">
        <f t="shared" si="26"/>
        <v>-</v>
      </c>
      <c r="L69" s="9">
        <f t="shared" si="26"/>
        <v>357.92423890309078</v>
      </c>
      <c r="M69" s="9" t="str">
        <f t="shared" si="26"/>
        <v>-</v>
      </c>
      <c r="N69" s="9" t="str">
        <f t="shared" si="26"/>
        <v>-</v>
      </c>
      <c r="O69" s="13" t="str">
        <f t="shared" si="26"/>
        <v>-</v>
      </c>
    </row>
    <row r="70" spans="2:15" ht="13">
      <c r="B70" s="4">
        <f t="shared" si="22"/>
        <v>2010</v>
      </c>
      <c r="C70" s="14">
        <f t="shared" ref="C70:O70" si="27">IF(SUM(C48:C48)&lt;$A$1,"-",1000*C48/C13)</f>
        <v>366.95443212844015</v>
      </c>
      <c r="D70" s="70" t="str">
        <f t="shared" si="27"/>
        <v>-</v>
      </c>
      <c r="E70" s="9" t="str">
        <f t="shared" si="27"/>
        <v>-</v>
      </c>
      <c r="F70" s="9" t="str">
        <f t="shared" si="27"/>
        <v>-</v>
      </c>
      <c r="G70" s="9" t="str">
        <f t="shared" si="27"/>
        <v>-</v>
      </c>
      <c r="H70" s="9" t="str">
        <f t="shared" si="27"/>
        <v>-</v>
      </c>
      <c r="I70" s="9" t="str">
        <f t="shared" si="27"/>
        <v>-</v>
      </c>
      <c r="J70" s="9" t="str">
        <f t="shared" si="27"/>
        <v>-</v>
      </c>
      <c r="K70" s="9" t="str">
        <f t="shared" si="27"/>
        <v>-</v>
      </c>
      <c r="L70" s="9" t="str">
        <f t="shared" si="27"/>
        <v>-</v>
      </c>
      <c r="M70" s="9" t="str">
        <f t="shared" si="27"/>
        <v>-</v>
      </c>
      <c r="N70" s="9" t="str">
        <f t="shared" si="27"/>
        <v>-</v>
      </c>
      <c r="O70" s="13" t="str">
        <f t="shared" si="27"/>
        <v>-</v>
      </c>
    </row>
    <row r="71" spans="2:15" ht="13">
      <c r="B71" s="4">
        <f t="shared" si="22"/>
        <v>2011</v>
      </c>
      <c r="C71" s="14">
        <f t="shared" ref="C71:O71" si="28">IF(SUM(C49:C49)&lt;$A$1,"-",1000*C49/C14)</f>
        <v>416.10923185341784</v>
      </c>
      <c r="D71" s="70" t="str">
        <f t="shared" si="28"/>
        <v>-</v>
      </c>
      <c r="E71" s="9" t="str">
        <f t="shared" si="28"/>
        <v>-</v>
      </c>
      <c r="F71" s="9" t="str">
        <f t="shared" si="28"/>
        <v>-</v>
      </c>
      <c r="G71" s="9" t="str">
        <f t="shared" si="28"/>
        <v>-</v>
      </c>
      <c r="H71" s="9" t="str">
        <f t="shared" si="28"/>
        <v>-</v>
      </c>
      <c r="I71" s="9" t="str">
        <f t="shared" si="28"/>
        <v>-</v>
      </c>
      <c r="J71" s="9" t="str">
        <f t="shared" si="28"/>
        <v>-</v>
      </c>
      <c r="K71" s="9" t="str">
        <f t="shared" si="28"/>
        <v>-</v>
      </c>
      <c r="L71" s="9" t="str">
        <f t="shared" si="28"/>
        <v>-</v>
      </c>
      <c r="M71" s="9" t="str">
        <f t="shared" si="28"/>
        <v>-</v>
      </c>
      <c r="N71" s="9" t="str">
        <f t="shared" si="28"/>
        <v>-</v>
      </c>
      <c r="O71" s="13" t="str">
        <f t="shared" si="28"/>
        <v>-</v>
      </c>
    </row>
    <row r="72" spans="2:15" ht="13">
      <c r="B72" s="4">
        <f t="shared" si="22"/>
        <v>2012</v>
      </c>
      <c r="C72" s="14" t="str">
        <f t="shared" ref="C72:O72" si="29">IF(SUM(C50:C50)&lt;$A$1,"-",1000*C50/C15)</f>
        <v>-</v>
      </c>
      <c r="D72" s="70" t="str">
        <f t="shared" si="29"/>
        <v>-</v>
      </c>
      <c r="E72" s="9" t="str">
        <f t="shared" si="29"/>
        <v>-</v>
      </c>
      <c r="F72" s="9" t="str">
        <f t="shared" si="29"/>
        <v>-</v>
      </c>
      <c r="G72" s="9" t="str">
        <f t="shared" si="29"/>
        <v>-</v>
      </c>
      <c r="H72" s="9" t="str">
        <f t="shared" si="29"/>
        <v>-</v>
      </c>
      <c r="I72" s="9" t="str">
        <f t="shared" si="29"/>
        <v>-</v>
      </c>
      <c r="J72" s="9" t="str">
        <f t="shared" si="29"/>
        <v>-</v>
      </c>
      <c r="K72" s="9" t="str">
        <f t="shared" si="29"/>
        <v>-</v>
      </c>
      <c r="L72" s="9" t="str">
        <f t="shared" si="29"/>
        <v>-</v>
      </c>
      <c r="M72" s="9" t="str">
        <f t="shared" si="29"/>
        <v>-</v>
      </c>
      <c r="N72" s="9" t="str">
        <f t="shared" si="29"/>
        <v>-</v>
      </c>
      <c r="O72" s="13" t="str">
        <f t="shared" si="29"/>
        <v>-</v>
      </c>
    </row>
    <row r="73" spans="2:15" ht="13">
      <c r="B73" s="4">
        <f t="shared" si="22"/>
        <v>2013</v>
      </c>
      <c r="C73" s="14" t="str">
        <f t="shared" ref="C73:O73" si="30">IF(SUM(C51:C51)&lt;$A$1,"-",1000*C51/C16)</f>
        <v>-</v>
      </c>
      <c r="D73" s="70" t="str">
        <f t="shared" si="30"/>
        <v>-</v>
      </c>
      <c r="E73" s="9" t="str">
        <f t="shared" si="30"/>
        <v>-</v>
      </c>
      <c r="F73" s="9" t="str">
        <f t="shared" si="30"/>
        <v>-</v>
      </c>
      <c r="G73" s="9" t="str">
        <f t="shared" si="30"/>
        <v>-</v>
      </c>
      <c r="H73" s="9" t="str">
        <f t="shared" si="30"/>
        <v>-</v>
      </c>
      <c r="I73" s="9" t="str">
        <f t="shared" si="30"/>
        <v>-</v>
      </c>
      <c r="J73" s="9" t="str">
        <f t="shared" si="30"/>
        <v>-</v>
      </c>
      <c r="K73" s="9" t="str">
        <f t="shared" si="30"/>
        <v>-</v>
      </c>
      <c r="L73" s="9" t="str">
        <f t="shared" si="30"/>
        <v>-</v>
      </c>
      <c r="M73" s="9" t="str">
        <f t="shared" si="30"/>
        <v>-</v>
      </c>
      <c r="N73" s="9" t="str">
        <f t="shared" si="30"/>
        <v>-</v>
      </c>
      <c r="O73" s="13" t="str">
        <f t="shared" si="30"/>
        <v>-</v>
      </c>
    </row>
    <row r="74" spans="2:15" ht="13">
      <c r="B74" s="4">
        <f t="shared" si="22"/>
        <v>2014</v>
      </c>
      <c r="C74" s="14" t="str">
        <f t="shared" ref="C74:O74" si="31">IF(SUM(C52:C52)&lt;$A$1,"-",1000*C52/C17)</f>
        <v>-</v>
      </c>
      <c r="D74" s="70" t="str">
        <f t="shared" si="31"/>
        <v>-</v>
      </c>
      <c r="E74" s="9" t="str">
        <f t="shared" si="31"/>
        <v>-</v>
      </c>
      <c r="F74" s="9" t="str">
        <f t="shared" si="31"/>
        <v>-</v>
      </c>
      <c r="G74" s="9" t="str">
        <f t="shared" si="31"/>
        <v>-</v>
      </c>
      <c r="H74" s="9" t="str">
        <f t="shared" si="31"/>
        <v>-</v>
      </c>
      <c r="I74" s="9" t="str">
        <f t="shared" si="31"/>
        <v>-</v>
      </c>
      <c r="J74" s="9" t="str">
        <f t="shared" si="31"/>
        <v>-</v>
      </c>
      <c r="K74" s="9" t="str">
        <f t="shared" si="31"/>
        <v>-</v>
      </c>
      <c r="L74" s="9" t="str">
        <f t="shared" si="31"/>
        <v>-</v>
      </c>
      <c r="M74" s="9" t="str">
        <f t="shared" si="31"/>
        <v>-</v>
      </c>
      <c r="N74" s="9" t="str">
        <f t="shared" si="31"/>
        <v>-</v>
      </c>
      <c r="O74" s="13" t="str">
        <f t="shared" si="31"/>
        <v>-</v>
      </c>
    </row>
    <row r="75" spans="2:15" ht="13">
      <c r="B75" s="4">
        <f t="shared" si="22"/>
        <v>2015</v>
      </c>
      <c r="C75" s="14" t="str">
        <f t="shared" ref="C75:O75" si="32">IF(SUM(C53:C53)&lt;$A$1,"-",1000*C53/C18)</f>
        <v>-</v>
      </c>
      <c r="D75" s="70" t="str">
        <f t="shared" si="32"/>
        <v>-</v>
      </c>
      <c r="E75" s="9" t="str">
        <f t="shared" si="32"/>
        <v>-</v>
      </c>
      <c r="F75" s="9" t="str">
        <f t="shared" si="32"/>
        <v>-</v>
      </c>
      <c r="G75" s="9" t="str">
        <f t="shared" si="32"/>
        <v>-</v>
      </c>
      <c r="H75" s="9" t="str">
        <f t="shared" si="32"/>
        <v>-</v>
      </c>
      <c r="I75" s="9" t="str">
        <f t="shared" si="32"/>
        <v>-</v>
      </c>
      <c r="J75" s="9" t="str">
        <f t="shared" si="32"/>
        <v>-</v>
      </c>
      <c r="K75" s="9" t="str">
        <f t="shared" si="32"/>
        <v>-</v>
      </c>
      <c r="L75" s="9" t="str">
        <f t="shared" si="32"/>
        <v>-</v>
      </c>
      <c r="M75" s="9" t="str">
        <f t="shared" si="32"/>
        <v>-</v>
      </c>
      <c r="N75" s="9" t="str">
        <f t="shared" si="32"/>
        <v>-</v>
      </c>
      <c r="O75" s="13" t="str">
        <f t="shared" si="32"/>
        <v>-</v>
      </c>
    </row>
    <row r="76" spans="2:15" ht="13">
      <c r="B76" s="4">
        <f t="shared" si="22"/>
        <v>2016</v>
      </c>
      <c r="C76" s="14" t="str">
        <f t="shared" ref="C76:O76" si="33">IF(SUM(C54:C54)&lt;$A$1,"-",1000*C54/C19)</f>
        <v>-</v>
      </c>
      <c r="D76" s="70" t="str">
        <f t="shared" si="33"/>
        <v>-</v>
      </c>
      <c r="E76" s="9" t="str">
        <f t="shared" si="33"/>
        <v>-</v>
      </c>
      <c r="F76" s="9" t="str">
        <f t="shared" si="33"/>
        <v>-</v>
      </c>
      <c r="G76" s="9" t="str">
        <f t="shared" si="33"/>
        <v>-</v>
      </c>
      <c r="H76" s="9" t="str">
        <f t="shared" si="33"/>
        <v>-</v>
      </c>
      <c r="I76" s="9" t="str">
        <f t="shared" si="33"/>
        <v>-</v>
      </c>
      <c r="J76" s="9" t="str">
        <f t="shared" si="33"/>
        <v>-</v>
      </c>
      <c r="K76" s="9" t="str">
        <f t="shared" si="33"/>
        <v>-</v>
      </c>
      <c r="L76" s="9" t="str">
        <f t="shared" si="33"/>
        <v>-</v>
      </c>
      <c r="M76" s="9" t="str">
        <f t="shared" si="33"/>
        <v>-</v>
      </c>
      <c r="N76" s="9" t="str">
        <f t="shared" si="33"/>
        <v>-</v>
      </c>
      <c r="O76" s="13" t="str">
        <f t="shared" si="33"/>
        <v>-</v>
      </c>
    </row>
    <row r="77" spans="2:15" ht="13">
      <c r="B77" s="4">
        <f t="shared" ref="B77:B85" si="34">1+B76</f>
        <v>2017</v>
      </c>
      <c r="C77" s="14" t="str">
        <f t="shared" ref="C77:O77" si="35">IF(SUM(C55:C55)&lt;$A$1,"-",1000*C55/C20)</f>
        <v>-</v>
      </c>
      <c r="D77" s="70" t="str">
        <f t="shared" si="35"/>
        <v>-</v>
      </c>
      <c r="E77" s="9" t="str">
        <f t="shared" si="35"/>
        <v>-</v>
      </c>
      <c r="F77" s="9" t="str">
        <f t="shared" si="35"/>
        <v>-</v>
      </c>
      <c r="G77" s="9" t="str">
        <f t="shared" si="35"/>
        <v>-</v>
      </c>
      <c r="H77" s="9" t="str">
        <f t="shared" si="35"/>
        <v>-</v>
      </c>
      <c r="I77" s="9" t="str">
        <f t="shared" si="35"/>
        <v>-</v>
      </c>
      <c r="J77" s="9" t="str">
        <f t="shared" si="35"/>
        <v>-</v>
      </c>
      <c r="K77" s="9" t="str">
        <f t="shared" si="35"/>
        <v>-</v>
      </c>
      <c r="L77" s="9" t="str">
        <f t="shared" si="35"/>
        <v>-</v>
      </c>
      <c r="M77" s="9" t="str">
        <f t="shared" si="35"/>
        <v>-</v>
      </c>
      <c r="N77" s="9" t="str">
        <f t="shared" si="35"/>
        <v>-</v>
      </c>
      <c r="O77" s="13" t="str">
        <f t="shared" si="35"/>
        <v>-</v>
      </c>
    </row>
    <row r="78" spans="2:15" ht="13">
      <c r="B78" s="4">
        <f t="shared" si="34"/>
        <v>2018</v>
      </c>
      <c r="C78" s="14" t="str">
        <f t="shared" ref="C78:O78" si="36">IF(SUM(C56:C56)&lt;$A$1,"-",1000*C56/C21)</f>
        <v>-</v>
      </c>
      <c r="D78" s="70" t="str">
        <f t="shared" si="36"/>
        <v>-</v>
      </c>
      <c r="E78" s="9" t="str">
        <f t="shared" si="36"/>
        <v>-</v>
      </c>
      <c r="F78" s="9" t="str">
        <f t="shared" si="36"/>
        <v>-</v>
      </c>
      <c r="G78" s="9" t="str">
        <f t="shared" si="36"/>
        <v>-</v>
      </c>
      <c r="H78" s="9" t="str">
        <f t="shared" si="36"/>
        <v>-</v>
      </c>
      <c r="I78" s="9" t="str">
        <f t="shared" si="36"/>
        <v>-</v>
      </c>
      <c r="J78" s="9" t="str">
        <f t="shared" si="36"/>
        <v>-</v>
      </c>
      <c r="K78" s="9" t="str">
        <f t="shared" si="36"/>
        <v>-</v>
      </c>
      <c r="L78" s="9" t="str">
        <f t="shared" si="36"/>
        <v>-</v>
      </c>
      <c r="M78" s="9" t="str">
        <f t="shared" si="36"/>
        <v>-</v>
      </c>
      <c r="N78" s="9" t="str">
        <f t="shared" si="36"/>
        <v>-</v>
      </c>
      <c r="O78" s="13" t="str">
        <f t="shared" si="36"/>
        <v>-</v>
      </c>
    </row>
    <row r="79" spans="2:15" ht="13">
      <c r="B79" s="4">
        <f t="shared" si="34"/>
        <v>2019</v>
      </c>
      <c r="C79" s="14" t="str">
        <f t="shared" ref="C79:O79" si="37">IF(SUM(C57:C57)&lt;$A$1,"-",1000*C57/C22)</f>
        <v>-</v>
      </c>
      <c r="D79" s="70" t="str">
        <f t="shared" si="37"/>
        <v>-</v>
      </c>
      <c r="E79" s="9" t="str">
        <f t="shared" si="37"/>
        <v>-</v>
      </c>
      <c r="F79" s="9" t="str">
        <f t="shared" si="37"/>
        <v>-</v>
      </c>
      <c r="G79" s="9" t="str">
        <f t="shared" si="37"/>
        <v>-</v>
      </c>
      <c r="H79" s="9" t="str">
        <f t="shared" si="37"/>
        <v>-</v>
      </c>
      <c r="I79" s="9" t="str">
        <f t="shared" si="37"/>
        <v>-</v>
      </c>
      <c r="J79" s="9" t="str">
        <f t="shared" si="37"/>
        <v>-</v>
      </c>
      <c r="K79" s="9" t="str">
        <f t="shared" si="37"/>
        <v>-</v>
      </c>
      <c r="L79" s="9" t="str">
        <f t="shared" si="37"/>
        <v>-</v>
      </c>
      <c r="M79" s="9" t="str">
        <f t="shared" si="37"/>
        <v>-</v>
      </c>
      <c r="N79" s="9" t="str">
        <f t="shared" si="37"/>
        <v>-</v>
      </c>
      <c r="O79" s="13" t="str">
        <f t="shared" si="37"/>
        <v>-</v>
      </c>
    </row>
    <row r="80" spans="2:15" ht="13" customHeight="1">
      <c r="B80" s="4">
        <f t="shared" si="34"/>
        <v>2020</v>
      </c>
      <c r="C80" s="14" t="str">
        <f t="shared" ref="C80:O80" si="38">IF(SUM(C58:C58)&lt;$A$1,"-",1000*C58/C23)</f>
        <v>-</v>
      </c>
      <c r="D80" s="70" t="str">
        <f t="shared" si="38"/>
        <v>-</v>
      </c>
      <c r="E80" s="9" t="str">
        <f t="shared" si="38"/>
        <v>-</v>
      </c>
      <c r="F80" s="9" t="str">
        <f t="shared" si="38"/>
        <v>-</v>
      </c>
      <c r="G80" s="9" t="str">
        <f t="shared" si="38"/>
        <v>-</v>
      </c>
      <c r="H80" s="9" t="str">
        <f t="shared" si="38"/>
        <v>-</v>
      </c>
      <c r="I80" s="9" t="str">
        <f t="shared" si="38"/>
        <v>-</v>
      </c>
      <c r="J80" s="9" t="str">
        <f t="shared" si="38"/>
        <v>-</v>
      </c>
      <c r="K80" s="9" t="str">
        <f t="shared" si="38"/>
        <v>-</v>
      </c>
      <c r="L80" s="9" t="str">
        <f t="shared" si="38"/>
        <v>-</v>
      </c>
      <c r="M80" s="9" t="str">
        <f t="shared" si="38"/>
        <v>-</v>
      </c>
      <c r="N80" s="9" t="str">
        <f t="shared" si="38"/>
        <v>-</v>
      </c>
      <c r="O80" s="13" t="str">
        <f t="shared" si="38"/>
        <v>-</v>
      </c>
    </row>
    <row r="81" spans="1:207" ht="13">
      <c r="B81" s="4">
        <f t="shared" si="34"/>
        <v>2021</v>
      </c>
      <c r="C81" s="14" t="str">
        <f t="shared" ref="C81:O81" si="39">IF(SUM(C59:C59)&lt;$A$1,"-",1000*C59/C24)</f>
        <v>-</v>
      </c>
      <c r="D81" s="70" t="str">
        <f t="shared" si="39"/>
        <v>-</v>
      </c>
      <c r="E81" s="9" t="str">
        <f t="shared" si="39"/>
        <v>-</v>
      </c>
      <c r="F81" s="9" t="str">
        <f t="shared" si="39"/>
        <v>-</v>
      </c>
      <c r="G81" s="9" t="str">
        <f t="shared" si="39"/>
        <v>-</v>
      </c>
      <c r="H81" s="9" t="str">
        <f t="shared" si="39"/>
        <v>-</v>
      </c>
      <c r="I81" s="9" t="str">
        <f t="shared" si="39"/>
        <v>-</v>
      </c>
      <c r="J81" s="9" t="str">
        <f t="shared" si="39"/>
        <v>-</v>
      </c>
      <c r="K81" s="9" t="str">
        <f t="shared" si="39"/>
        <v>-</v>
      </c>
      <c r="L81" s="9" t="str">
        <f t="shared" si="39"/>
        <v>-</v>
      </c>
      <c r="M81" s="9" t="str">
        <f t="shared" si="39"/>
        <v>-</v>
      </c>
      <c r="N81" s="9" t="str">
        <f t="shared" si="39"/>
        <v>-</v>
      </c>
      <c r="O81" s="13" t="str">
        <f t="shared" si="39"/>
        <v>-</v>
      </c>
    </row>
    <row r="82" spans="1:207" ht="13">
      <c r="B82" s="4">
        <f t="shared" si="34"/>
        <v>2022</v>
      </c>
      <c r="C82" s="14" t="str">
        <f t="shared" ref="C82:O82" si="40">IF(SUM(C60:C60)&lt;$A$1,"-",1000*C60/C25)</f>
        <v>-</v>
      </c>
      <c r="D82" s="70" t="str">
        <f t="shared" si="40"/>
        <v>-</v>
      </c>
      <c r="E82" s="9" t="str">
        <f t="shared" si="40"/>
        <v>-</v>
      </c>
      <c r="F82" s="9" t="str">
        <f t="shared" si="40"/>
        <v>-</v>
      </c>
      <c r="G82" s="9" t="str">
        <f t="shared" si="40"/>
        <v>-</v>
      </c>
      <c r="H82" s="9" t="str">
        <f t="shared" si="40"/>
        <v>-</v>
      </c>
      <c r="I82" s="9" t="str">
        <f t="shared" si="40"/>
        <v>-</v>
      </c>
      <c r="J82" s="9" t="str">
        <f t="shared" si="40"/>
        <v>-</v>
      </c>
      <c r="K82" s="9" t="str">
        <f t="shared" si="40"/>
        <v>-</v>
      </c>
      <c r="L82" s="9" t="str">
        <f t="shared" si="40"/>
        <v>-</v>
      </c>
      <c r="M82" s="9" t="str">
        <f t="shared" si="40"/>
        <v>-</v>
      </c>
      <c r="N82" s="9" t="str">
        <f t="shared" si="40"/>
        <v>-</v>
      </c>
      <c r="O82" s="13" t="str">
        <f t="shared" si="40"/>
        <v>-</v>
      </c>
    </row>
    <row r="83" spans="1:207" ht="13" customHeight="1">
      <c r="B83" s="4">
        <f t="shared" si="34"/>
        <v>2023</v>
      </c>
      <c r="C83" s="14" t="str">
        <f t="shared" ref="C83:O83" si="41">IF(SUM(C61:C61)&lt;$A$1,"-",1000*C61/C26)</f>
        <v>-</v>
      </c>
      <c r="D83" s="70" t="str">
        <f t="shared" si="41"/>
        <v>-</v>
      </c>
      <c r="E83" s="9" t="str">
        <f t="shared" si="41"/>
        <v>-</v>
      </c>
      <c r="F83" s="9" t="str">
        <f t="shared" si="41"/>
        <v>-</v>
      </c>
      <c r="G83" s="9" t="str">
        <f t="shared" si="41"/>
        <v>-</v>
      </c>
      <c r="H83" s="9" t="str">
        <f t="shared" si="41"/>
        <v>-</v>
      </c>
      <c r="I83" s="9" t="str">
        <f t="shared" si="41"/>
        <v>-</v>
      </c>
      <c r="J83" s="9" t="str">
        <f t="shared" si="41"/>
        <v>-</v>
      </c>
      <c r="K83" s="9" t="str">
        <f t="shared" si="41"/>
        <v>-</v>
      </c>
      <c r="L83" s="9" t="str">
        <f t="shared" si="41"/>
        <v>-</v>
      </c>
      <c r="M83" s="9" t="str">
        <f t="shared" si="41"/>
        <v>-</v>
      </c>
      <c r="N83" s="9" t="str">
        <f t="shared" si="41"/>
        <v>-</v>
      </c>
      <c r="O83" s="13" t="str">
        <f t="shared" si="41"/>
        <v>-</v>
      </c>
    </row>
    <row r="84" spans="1:207" ht="13.5" thickBot="1">
      <c r="B84" s="4">
        <f t="shared" si="34"/>
        <v>2024</v>
      </c>
      <c r="C84" s="14" t="str">
        <f t="shared" ref="C84:O84" si="42">IF(SUM(C62:C62)&lt;$A$1,"-",1000*C62/C27)</f>
        <v>-</v>
      </c>
      <c r="D84" s="70" t="str">
        <f t="shared" si="42"/>
        <v>-</v>
      </c>
      <c r="E84" s="9" t="str">
        <f t="shared" si="42"/>
        <v>-</v>
      </c>
      <c r="F84" s="9" t="str">
        <f t="shared" si="42"/>
        <v>-</v>
      </c>
      <c r="G84" s="9" t="str">
        <f t="shared" si="42"/>
        <v>-</v>
      </c>
      <c r="H84" s="9" t="str">
        <f t="shared" si="42"/>
        <v>-</v>
      </c>
      <c r="I84" s="9" t="str">
        <f t="shared" si="42"/>
        <v>-</v>
      </c>
      <c r="J84" s="9" t="str">
        <f t="shared" si="42"/>
        <v>-</v>
      </c>
      <c r="K84" s="9" t="str">
        <f t="shared" si="42"/>
        <v>-</v>
      </c>
      <c r="L84" s="9" t="str">
        <f t="shared" si="42"/>
        <v>-</v>
      </c>
      <c r="M84" s="9" t="str">
        <f t="shared" si="42"/>
        <v>-</v>
      </c>
      <c r="N84" s="9" t="str">
        <f t="shared" si="42"/>
        <v>-</v>
      </c>
      <c r="O84" s="13" t="str">
        <f t="shared" si="42"/>
        <v>-</v>
      </c>
    </row>
    <row r="85" spans="1:207" ht="13.5" hidden="1" thickBot="1">
      <c r="B85" s="4">
        <f t="shared" si="34"/>
        <v>2025</v>
      </c>
      <c r="C85" s="14" t="str">
        <f t="shared" ref="C85:O85" si="43">IF(SUM(C63:C63)&lt;$A$1,"-",1000*C63/C28)</f>
        <v>-</v>
      </c>
      <c r="D85" s="70" t="str">
        <f t="shared" si="43"/>
        <v>-</v>
      </c>
      <c r="E85" s="9" t="str">
        <f t="shared" si="43"/>
        <v>-</v>
      </c>
      <c r="F85" s="9" t="str">
        <f t="shared" si="43"/>
        <v>-</v>
      </c>
      <c r="G85" s="9" t="str">
        <f t="shared" si="43"/>
        <v>-</v>
      </c>
      <c r="H85" s="9" t="str">
        <f t="shared" si="43"/>
        <v>-</v>
      </c>
      <c r="I85" s="9" t="str">
        <f t="shared" si="43"/>
        <v>-</v>
      </c>
      <c r="J85" s="9" t="str">
        <f t="shared" si="43"/>
        <v>-</v>
      </c>
      <c r="K85" s="9" t="str">
        <f t="shared" si="43"/>
        <v>-</v>
      </c>
      <c r="L85" s="9" t="str">
        <f t="shared" si="43"/>
        <v>-</v>
      </c>
      <c r="M85" s="9" t="str">
        <f t="shared" si="43"/>
        <v>-</v>
      </c>
      <c r="N85" s="9" t="str">
        <f t="shared" si="43"/>
        <v>-</v>
      </c>
      <c r="O85" s="13" t="str">
        <f t="shared" si="43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4">C90-C88</f>
        <v>5.5110466666666675E-3</v>
      </c>
      <c r="D89" s="41">
        <f t="shared" si="44"/>
        <v>4.5550466666666673E-3</v>
      </c>
      <c r="E89" s="41">
        <f t="shared" si="44"/>
        <v>4.1510466666666666E-3</v>
      </c>
      <c r="F89" s="41">
        <f t="shared" si="44"/>
        <v>3.0390466666666669E-3</v>
      </c>
      <c r="G89" s="41">
        <f t="shared" si="44"/>
        <v>2.846E-3</v>
      </c>
      <c r="H89" s="41">
        <f t="shared" si="44"/>
        <v>2.771E-3</v>
      </c>
      <c r="I89" s="41">
        <f t="shared" si="44"/>
        <v>2.771E-3</v>
      </c>
      <c r="J89" s="41">
        <f t="shared" si="44"/>
        <v>2.7279999999999995E-3</v>
      </c>
      <c r="K89" s="41">
        <f t="shared" si="44"/>
        <v>2.4529999999999999E-3</v>
      </c>
      <c r="L89" s="41">
        <f t="shared" si="44"/>
        <v>2.042E-3</v>
      </c>
      <c r="M89" s="41">
        <f t="shared" si="44"/>
        <v>1.6870000000000001E-3</v>
      </c>
      <c r="N89" s="41">
        <f t="shared" si="44"/>
        <v>1.7400000000000002E-3</v>
      </c>
      <c r="O89" s="41">
        <f t="shared" si="44"/>
        <v>1.4190000000000001E-3</v>
      </c>
      <c r="P89" s="41">
        <f t="shared" si="44"/>
        <v>1.1799999999999998E-3</v>
      </c>
      <c r="Q89" s="41">
        <f t="shared" si="44"/>
        <v>7.6600000000000008E-4</v>
      </c>
      <c r="R89" s="41">
        <f t="shared" si="44"/>
        <v>7.6600000000000008E-4</v>
      </c>
      <c r="S89" s="41">
        <f t="shared" si="44"/>
        <v>7.4200000000000004E-4</v>
      </c>
      <c r="T89" s="41">
        <f t="shared" si="44"/>
        <v>6.2100000000000002E-4</v>
      </c>
      <c r="U89" s="41">
        <f t="shared" si="44"/>
        <v>6.2100000000000002E-4</v>
      </c>
      <c r="V89" s="41">
        <f t="shared" si="44"/>
        <v>4.84E-4</v>
      </c>
      <c r="W89" s="41">
        <f t="shared" si="44"/>
        <v>4.06E-4</v>
      </c>
      <c r="X89" s="41">
        <f t="shared" si="44"/>
        <v>2.7E-4</v>
      </c>
      <c r="Y89" s="41">
        <f t="shared" si="44"/>
        <v>2.8699999999999998E-4</v>
      </c>
      <c r="Z89" s="41">
        <f t="shared" si="44"/>
        <v>2.34E-4</v>
      </c>
      <c r="AA89" s="41">
        <f t="shared" si="44"/>
        <v>2.34E-4</v>
      </c>
      <c r="AB89" s="41">
        <f t="shared" si="44"/>
        <v>2.0000000000000004E-4</v>
      </c>
      <c r="AC89" s="41">
        <f t="shared" si="44"/>
        <v>1.7500000000000003E-4</v>
      </c>
      <c r="AD89" s="41">
        <f t="shared" si="44"/>
        <v>1.7500000000000003E-4</v>
      </c>
      <c r="AE89" s="41">
        <f t="shared" si="44"/>
        <v>1.7500000000000003E-4</v>
      </c>
      <c r="AF89" s="41">
        <f t="shared" si="44"/>
        <v>7.4000000000000023E-5</v>
      </c>
      <c r="AG89" s="41">
        <f t="shared" si="44"/>
        <v>7.4000000000000023E-5</v>
      </c>
      <c r="AH89" s="41">
        <f t="shared" si="44"/>
        <v>6.8000000000000013E-5</v>
      </c>
      <c r="AI89" s="41">
        <f t="shared" si="44"/>
        <v>1.7000000000000003E-5</v>
      </c>
      <c r="AJ89" s="41">
        <f t="shared" si="44"/>
        <v>1.7000000000000003E-5</v>
      </c>
      <c r="AK89" s="41">
        <f t="shared" si="44"/>
        <v>0</v>
      </c>
      <c r="AL89" s="41">
        <f t="shared" si="44"/>
        <v>8.9000000000000008E-5</v>
      </c>
      <c r="AM89" s="41">
        <f t="shared" si="44"/>
        <v>8.9000000000000008E-5</v>
      </c>
      <c r="AN89" s="42">
        <f t="shared" si="44"/>
        <v>8.9000000000000008E-5</v>
      </c>
      <c r="AO89" s="42">
        <f t="shared" si="44"/>
        <v>8.9000000000000008E-5</v>
      </c>
      <c r="AP89" s="42">
        <f t="shared" si="44"/>
        <v>1.4765818921668364E-4</v>
      </c>
      <c r="AQ89" s="42">
        <f t="shared" si="44"/>
        <v>1.4765818921668364E-4</v>
      </c>
      <c r="AR89" s="42">
        <f t="shared" si="44"/>
        <v>6.2112132096106573E-5</v>
      </c>
      <c r="AS89" s="42">
        <f t="shared" si="44"/>
        <v>2.575458384372391E-4</v>
      </c>
      <c r="AT89" s="42">
        <f t="shared" si="44"/>
        <v>2.575458384372391E-4</v>
      </c>
      <c r="AU89" s="42">
        <f t="shared" si="44"/>
        <v>2.575458384372391E-4</v>
      </c>
      <c r="AV89" s="42">
        <f t="shared" si="44"/>
        <v>2.575458384372391E-4</v>
      </c>
      <c r="AW89" s="42">
        <f t="shared" si="44"/>
        <v>3.0520113689435193E-4</v>
      </c>
      <c r="AX89" s="42">
        <f t="shared" si="44"/>
        <v>2.1620113689435193E-4</v>
      </c>
      <c r="AY89" s="41">
        <f t="shared" si="44"/>
        <v>3.6475305847700736E-4</v>
      </c>
      <c r="AZ89" s="41">
        <f t="shared" si="44"/>
        <v>3.5175305847700737E-4</v>
      </c>
      <c r="BA89" s="41">
        <f t="shared" si="44"/>
        <v>3.5175305847700737E-4</v>
      </c>
      <c r="BB89" s="41">
        <f t="shared" si="44"/>
        <v>3.5909486926032373E-4</v>
      </c>
      <c r="BC89" s="41">
        <f t="shared" si="44"/>
        <v>3.5909486926032373E-4</v>
      </c>
      <c r="BD89" s="41">
        <f t="shared" si="44"/>
        <v>5.3064092638090078E-4</v>
      </c>
      <c r="BE89" s="41">
        <f t="shared" si="44"/>
        <v>4.0320722003976819E-4</v>
      </c>
      <c r="BF89" s="41">
        <f t="shared" si="44"/>
        <v>4.702072200397683E-4</v>
      </c>
      <c r="BG89" s="41">
        <f t="shared" si="44"/>
        <v>4.8720722003976828E-4</v>
      </c>
      <c r="BH89" s="41">
        <f t="shared" si="44"/>
        <v>5.0520722003976823E-4</v>
      </c>
      <c r="BI89" s="41">
        <f t="shared" si="44"/>
        <v>6.576488018810617E-4</v>
      </c>
      <c r="BJ89" s="41">
        <f t="shared" si="44"/>
        <v>6.576488018810617E-4</v>
      </c>
      <c r="BK89" s="41">
        <f t="shared" si="44"/>
        <v>7.5516568328246872E-4</v>
      </c>
      <c r="BL89" s="41">
        <f t="shared" si="44"/>
        <v>7.6816568328246871E-4</v>
      </c>
      <c r="BM89" s="41">
        <f t="shared" si="44"/>
        <v>9.1441405318059481E-4</v>
      </c>
      <c r="BN89" s="41">
        <f t="shared" si="44"/>
        <v>8.4841405318059483E-4</v>
      </c>
      <c r="BO89" s="41">
        <f t="shared" ref="BO89:DZ89" si="45">BO90-BO88</f>
        <v>8.4841405318059483E-4</v>
      </c>
      <c r="BP89" s="41">
        <f t="shared" si="45"/>
        <v>7.5673004988177281E-4</v>
      </c>
      <c r="BQ89" s="41">
        <f t="shared" si="45"/>
        <v>6.8873004988177279E-4</v>
      </c>
      <c r="BR89" s="41">
        <f t="shared" si="45"/>
        <v>6.2173004988177278E-4</v>
      </c>
      <c r="BS89" s="41">
        <f t="shared" si="45"/>
        <v>6.047300498817728E-4</v>
      </c>
      <c r="BT89" s="41">
        <f t="shared" si="45"/>
        <v>6.5573004988177274E-4</v>
      </c>
      <c r="BU89" s="41">
        <f t="shared" si="45"/>
        <v>7.9462328190994813E-4</v>
      </c>
      <c r="BV89" s="41">
        <f t="shared" si="45"/>
        <v>8.2886642476059729E-4</v>
      </c>
      <c r="BW89" s="41">
        <f t="shared" si="45"/>
        <v>7.0779762177653491E-4</v>
      </c>
      <c r="BX89" s="41">
        <f t="shared" si="45"/>
        <v>6.2725897278540518E-4</v>
      </c>
      <c r="BY89" s="41">
        <f t="shared" si="45"/>
        <v>5.3938071693348242E-4</v>
      </c>
      <c r="BZ89" s="41">
        <f t="shared" si="45"/>
        <v>5.3938071693348242E-4</v>
      </c>
      <c r="CA89" s="41">
        <f t="shared" si="45"/>
        <v>3.2922612096896353E-4</v>
      </c>
      <c r="CB89" s="41">
        <f t="shared" si="45"/>
        <v>4.2291012426778538E-4</v>
      </c>
      <c r="CC89" s="41">
        <f t="shared" si="45"/>
        <v>4.2291012426778538E-4</v>
      </c>
      <c r="CD89" s="41">
        <f t="shared" si="45"/>
        <v>4.2291012426778538E-4</v>
      </c>
      <c r="CE89" s="41">
        <f t="shared" si="45"/>
        <v>4.2291012426778538E-4</v>
      </c>
      <c r="CF89" s="41">
        <f t="shared" si="45"/>
        <v>3.5391012426778533E-4</v>
      </c>
      <c r="CG89" s="41">
        <f t="shared" si="45"/>
        <v>-9.5619063744215331E-6</v>
      </c>
      <c r="CH89" s="41">
        <f t="shared" si="45"/>
        <v>-4.3805049225070693E-5</v>
      </c>
      <c r="CI89" s="41">
        <f t="shared" si="45"/>
        <v>-1.688050492250707E-4</v>
      </c>
      <c r="CJ89" s="41">
        <f t="shared" si="45"/>
        <v>-1.4692627908108845E-4</v>
      </c>
      <c r="CK89" s="41">
        <f t="shared" si="45"/>
        <v>-4.6973508992773717E-4</v>
      </c>
      <c r="CL89" s="41">
        <f t="shared" si="45"/>
        <v>-4.0724974102963267E-4</v>
      </c>
      <c r="CM89" s="41">
        <f t="shared" si="45"/>
        <v>-1.7967191297845402E-4</v>
      </c>
      <c r="CN89" s="41">
        <f t="shared" si="45"/>
        <v>-2.6767191297845405E-4</v>
      </c>
      <c r="CO89" s="41">
        <f t="shared" si="45"/>
        <v>-2.6747056784246485E-4</v>
      </c>
      <c r="CP89" s="41">
        <f t="shared" si="45"/>
        <v>-2.6747056784246485E-4</v>
      </c>
      <c r="CQ89" s="41">
        <f t="shared" si="45"/>
        <v>-3.0459767070831813E-4</v>
      </c>
      <c r="CR89" s="41">
        <f t="shared" si="45"/>
        <v>-3.0459767070831813E-4</v>
      </c>
      <c r="CS89" s="41">
        <f t="shared" si="45"/>
        <v>-2.8011575239269285E-4</v>
      </c>
      <c r="CT89" s="41">
        <f t="shared" si="45"/>
        <v>1.169467137013331E-4</v>
      </c>
      <c r="CU89" s="41">
        <f t="shared" si="45"/>
        <v>9.5056687093334098E-5</v>
      </c>
      <c r="CV89" s="41">
        <f t="shared" si="45"/>
        <v>1.5371656594048157E-4</v>
      </c>
      <c r="CW89" s="41">
        <f t="shared" si="45"/>
        <v>4.1815526274092691E-4</v>
      </c>
      <c r="CX89" s="41">
        <f t="shared" si="45"/>
        <v>3.5566991384282246E-4</v>
      </c>
      <c r="CY89" s="41">
        <f t="shared" si="45"/>
        <v>3.7924668175616299E-4</v>
      </c>
      <c r="CZ89" s="41">
        <f t="shared" si="45"/>
        <v>2.6624668175616301E-4</v>
      </c>
      <c r="DA89" s="41">
        <f t="shared" si="45"/>
        <v>2.6604533662017376E-4</v>
      </c>
      <c r="DB89" s="41">
        <f t="shared" si="45"/>
        <v>2.6604533662017376E-4</v>
      </c>
      <c r="DC89" s="41">
        <f t="shared" si="45"/>
        <v>3.031724394860271E-4</v>
      </c>
      <c r="DD89" s="41">
        <f t="shared" si="45"/>
        <v>3.031724394860271E-4</v>
      </c>
      <c r="DE89" s="41">
        <f t="shared" si="45"/>
        <v>3.031724394860271E-4</v>
      </c>
      <c r="DF89" s="41">
        <f t="shared" si="45"/>
        <v>-4.9389002660799898E-4</v>
      </c>
      <c r="DG89" s="41">
        <f t="shared" si="45"/>
        <v>-6.4799999999999992E-4</v>
      </c>
      <c r="DH89" s="41">
        <f t="shared" si="45"/>
        <v>-7.6499999999999995E-4</v>
      </c>
      <c r="DI89" s="41">
        <f t="shared" si="45"/>
        <v>-7.6499999999999995E-4</v>
      </c>
      <c r="DJ89" s="41">
        <f t="shared" si="45"/>
        <v>-7.6499999999999995E-4</v>
      </c>
      <c r="DK89" s="41">
        <f t="shared" si="45"/>
        <v>-8.0599999999999986E-4</v>
      </c>
      <c r="DL89" s="41">
        <f t="shared" si="45"/>
        <v>-6.9299999999999993E-4</v>
      </c>
      <c r="DM89" s="41">
        <f t="shared" si="45"/>
        <v>-6.9299999999999993E-4</v>
      </c>
      <c r="DN89" s="41">
        <f t="shared" si="45"/>
        <v>-6.9299999999999993E-4</v>
      </c>
      <c r="DO89" s="41">
        <f t="shared" si="45"/>
        <v>-6.9299999999999993E-4</v>
      </c>
      <c r="DP89" s="41">
        <f t="shared" si="45"/>
        <v>-6.9299999999999993E-4</v>
      </c>
      <c r="DQ89" s="41">
        <f t="shared" si="45"/>
        <v>-6.9299999999999993E-4</v>
      </c>
      <c r="DR89" s="41">
        <f t="shared" si="45"/>
        <v>-2.9299999999999997E-4</v>
      </c>
      <c r="DS89" s="41">
        <f t="shared" si="45"/>
        <v>-1.17E-4</v>
      </c>
      <c r="DT89" s="41">
        <f t="shared" si="45"/>
        <v>-1.13E-4</v>
      </c>
      <c r="DU89" s="41">
        <f t="shared" si="45"/>
        <v>-1.83E-4</v>
      </c>
      <c r="DV89" s="41">
        <f t="shared" si="45"/>
        <v>-1.83E-4</v>
      </c>
      <c r="DW89" s="41">
        <f t="shared" si="45"/>
        <v>-1.83E-4</v>
      </c>
      <c r="DX89" s="41">
        <f t="shared" si="45"/>
        <v>-1.83E-4</v>
      </c>
      <c r="DY89" s="41">
        <f t="shared" si="45"/>
        <v>-3.9900000000000005E-4</v>
      </c>
      <c r="DZ89" s="41">
        <f t="shared" si="45"/>
        <v>-4.5600000000000003E-4</v>
      </c>
      <c r="EA89" s="41">
        <f t="shared" ref="EA89:EQ89" si="46">EA90-EA88</f>
        <v>-4.5600000000000003E-4</v>
      </c>
      <c r="EB89" s="41">
        <f t="shared" si="46"/>
        <v>-4.5600000000000003E-4</v>
      </c>
      <c r="EC89" s="41">
        <f t="shared" si="46"/>
        <v>-4.5600000000000003E-4</v>
      </c>
      <c r="ED89" s="41">
        <f t="shared" si="46"/>
        <v>-4.5600000000000003E-4</v>
      </c>
      <c r="EE89" s="41">
        <f t="shared" si="46"/>
        <v>-5.9099999999999995E-4</v>
      </c>
      <c r="EF89" s="41">
        <f t="shared" si="46"/>
        <v>-4.7800000000000007E-4</v>
      </c>
      <c r="EG89" s="41">
        <f t="shared" si="46"/>
        <v>-4.0800000000000005E-4</v>
      </c>
      <c r="EH89" s="41">
        <f t="shared" si="46"/>
        <v>-3.8800000000000005E-4</v>
      </c>
      <c r="EI89" s="41">
        <f t="shared" si="46"/>
        <v>-3.8800000000000005E-4</v>
      </c>
      <c r="EJ89" s="41">
        <f t="shared" si="46"/>
        <v>-4.8100000000000004E-4</v>
      </c>
      <c r="EK89" s="41">
        <f t="shared" si="46"/>
        <v>-2.6499999999999999E-4</v>
      </c>
      <c r="EL89" s="41">
        <f t="shared" si="46"/>
        <v>-2.0800000000000001E-4</v>
      </c>
      <c r="EM89" s="41">
        <f t="shared" si="46"/>
        <v>-2.0800000000000001E-4</v>
      </c>
      <c r="EN89" s="41">
        <f t="shared" si="46"/>
        <v>-2.6000000000000003E-4</v>
      </c>
      <c r="EO89" s="41">
        <f t="shared" si="46"/>
        <v>-2.6000000000000003E-4</v>
      </c>
      <c r="EP89" s="41">
        <f t="shared" si="46"/>
        <v>-2.6000000000000003E-4</v>
      </c>
      <c r="EQ89" s="41">
        <f t="shared" si="46"/>
        <v>-1.2500000000000003E-4</v>
      </c>
    </row>
    <row r="90" spans="1:207" s="38" customFormat="1">
      <c r="B90" s="39" t="s">
        <v>111</v>
      </c>
      <c r="C90" s="39">
        <f>1/1000*SUM(D13:$O13)</f>
        <v>5.5110466666666675E-3</v>
      </c>
      <c r="D90" s="39">
        <f>1/1000*SUM(E13:$O13)+1/1000*SUM($D14:D14)</f>
        <v>4.5550466666666673E-3</v>
      </c>
      <c r="E90" s="39">
        <f>1/1000*SUM(F13:$O13)+1/1000*SUM($D14:E14)</f>
        <v>4.1510466666666666E-3</v>
      </c>
      <c r="F90" s="39">
        <f>1/1000*SUM(G13:$O13)+1/1000*SUM($D14:F14)</f>
        <v>3.0390466666666669E-3</v>
      </c>
      <c r="G90" s="39">
        <f>1/1000*SUM(H13:$O13)+1/1000*SUM($D14:G14)</f>
        <v>2.846E-3</v>
      </c>
      <c r="H90" s="39">
        <f>1/1000*SUM(I13:$O13)+1/1000*SUM($D14:H14)</f>
        <v>2.771E-3</v>
      </c>
      <c r="I90" s="39">
        <f>1/1000*SUM(J13:$O13)+1/1000*SUM($D14:I14)</f>
        <v>2.771E-3</v>
      </c>
      <c r="J90" s="39">
        <f>1/1000*SUM(K13:$O13)+1/1000*SUM($D14:J14)</f>
        <v>2.7279999999999995E-3</v>
      </c>
      <c r="K90" s="39">
        <f>1/1000*SUM(L13:$O13)+1/1000*SUM($D14:K14)</f>
        <v>2.4529999999999999E-3</v>
      </c>
      <c r="L90" s="39">
        <f>1/1000*SUM(M13:$O13)+1/1000*SUM($D14:L14)</f>
        <v>2.042E-3</v>
      </c>
      <c r="M90" s="39">
        <f>1/1000*SUM(N13:$O13)+1/1000*SUM($D14:M14)</f>
        <v>1.6870000000000001E-3</v>
      </c>
      <c r="N90" s="39">
        <f>1/1000*SUM(O13:$O13)+1/1000*SUM($D14:N14)</f>
        <v>1.7400000000000002E-3</v>
      </c>
      <c r="O90" s="39">
        <f>1/1000*SUM(D14:$O14)</f>
        <v>1.4190000000000001E-3</v>
      </c>
      <c r="P90" s="39">
        <f>1/1000*SUM(E14:$O14)+1/1000*SUM($D15:D15)</f>
        <v>1.1799999999999998E-3</v>
      </c>
      <c r="Q90" s="39">
        <f>1/1000*SUM(F14:$O14)+1/1000*SUM($D15:E15)</f>
        <v>7.6600000000000008E-4</v>
      </c>
      <c r="R90" s="39">
        <f>1/1000*SUM(G14:$O14)+1/1000*SUM($D15:F15)</f>
        <v>7.6600000000000008E-4</v>
      </c>
      <c r="S90" s="39">
        <f>1/1000*SUM(H14:$O14)+1/1000*SUM($D15:G15)</f>
        <v>7.4200000000000004E-4</v>
      </c>
      <c r="T90" s="39">
        <f>1/1000*SUM(I14:$O14)+1/1000*SUM($D15:H15)</f>
        <v>6.2100000000000002E-4</v>
      </c>
      <c r="U90" s="39">
        <f>1/1000*SUM(J14:$O14)+1/1000*SUM($D15:I15)</f>
        <v>6.2100000000000002E-4</v>
      </c>
      <c r="V90" s="39">
        <f>1/1000*SUM(K14:$O14)+1/1000*SUM($D15:J15)</f>
        <v>5.0900000000000001E-4</v>
      </c>
      <c r="W90" s="39">
        <f>1/1000*SUM(L14:$O14)+1/1000*SUM($D15:K15)</f>
        <v>4.3100000000000001E-4</v>
      </c>
      <c r="X90" s="39">
        <f>1/1000*SUM(M14:$O14)+1/1000*SUM($D15:L15)</f>
        <v>2.9500000000000001E-4</v>
      </c>
      <c r="Y90" s="39">
        <f>1/1000*SUM(N14:$O14)+1/1000*SUM($D15:M15)</f>
        <v>3.1199999999999999E-4</v>
      </c>
      <c r="Z90" s="39">
        <f>1/1000*SUM(O14:$O14)+1/1000*SUM($D15:N15)</f>
        <v>2.5900000000000001E-4</v>
      </c>
      <c r="AA90" s="39">
        <f>1/1000*SUM(D15:$O15)</f>
        <v>2.5900000000000001E-4</v>
      </c>
      <c r="AB90" s="39">
        <f>1/1000*SUM(E15:$O15)+1/1000*SUM($D16:D16)</f>
        <v>2.2500000000000005E-4</v>
      </c>
      <c r="AC90" s="39">
        <f>1/1000*SUM(F15:$O15)+1/1000*SUM($D16:E16)</f>
        <v>2.0000000000000001E-4</v>
      </c>
      <c r="AD90" s="39">
        <f>1/1000*SUM(G15:$O15)+1/1000*SUM($D16:F16)</f>
        <v>2.0000000000000001E-4</v>
      </c>
      <c r="AE90" s="39">
        <f>1/1000*SUM(H15:$O15)+1/1000*SUM($D16:G16)</f>
        <v>2.0000000000000001E-4</v>
      </c>
      <c r="AF90" s="39">
        <f>1/1000*SUM(I15:$O15)+1/1000*SUM($D16:H16)</f>
        <v>9.9000000000000021E-5</v>
      </c>
      <c r="AG90" s="39">
        <f>1/1000*SUM(J15:$O15)+1/1000*SUM($D16:I16)</f>
        <v>9.9000000000000021E-5</v>
      </c>
      <c r="AH90" s="39">
        <f>1/1000*SUM(K15:$O15)+1/1000*SUM($D16:J16)</f>
        <v>6.8000000000000013E-5</v>
      </c>
      <c r="AI90" s="39">
        <f>1/1000*SUM(L15:$O15)+1/1000*SUM($D16:K16)</f>
        <v>1.7000000000000003E-5</v>
      </c>
      <c r="AJ90" s="39">
        <f>1/1000*SUM(M15:$O15)+1/1000*SUM($D16:L16)</f>
        <v>1.7000000000000003E-5</v>
      </c>
      <c r="AK90" s="39">
        <f>1/1000*SUM(N15:$O15)+1/1000*SUM($D16:M16)</f>
        <v>0</v>
      </c>
      <c r="AL90" s="39">
        <f>1/1000*SUM(O15:$O15)+1/1000*SUM($D16:N16)</f>
        <v>8.9000000000000008E-5</v>
      </c>
      <c r="AM90" s="39">
        <f>1/1000*SUM(D16:$O16)</f>
        <v>8.9000000000000008E-5</v>
      </c>
      <c r="AN90" s="40">
        <f>1/1000*SUM(E16:$O16)+1/1000*SUM($D17:D17)</f>
        <v>8.9000000000000008E-5</v>
      </c>
      <c r="AO90" s="40">
        <f>1/1000*SUM(F16:$O16)+1/1000*SUM($D17:E17)</f>
        <v>8.9000000000000008E-5</v>
      </c>
      <c r="AP90" s="40">
        <f>1/1000*SUM(G16:$O16)+1/1000*SUM($D17:F17)</f>
        <v>1.4765818921668364E-4</v>
      </c>
      <c r="AQ90" s="40">
        <f>1/1000*SUM(H16:$O16)+1/1000*SUM($D17:G17)</f>
        <v>1.4765818921668364E-4</v>
      </c>
      <c r="AR90" s="40">
        <f>1/1000*SUM(I16:$O16)+1/1000*SUM($D17:H17)</f>
        <v>1.4765818921668364E-4</v>
      </c>
      <c r="AS90" s="40">
        <f>1/1000*SUM(J16:$O16)+1/1000*SUM($D17:I17)</f>
        <v>3.4309189555781618E-4</v>
      </c>
      <c r="AT90" s="40">
        <f>1/1000*SUM(K16:$O16)+1/1000*SUM($D17:J17)</f>
        <v>3.4309189555781618E-4</v>
      </c>
      <c r="AU90" s="40">
        <f>1/1000*SUM(L16:$O16)+1/1000*SUM($D17:K17)</f>
        <v>3.4309189555781618E-4</v>
      </c>
      <c r="AV90" s="40">
        <f>1/1000*SUM(M16:$O16)+1/1000*SUM($D17:L17)</f>
        <v>3.4309189555781618E-4</v>
      </c>
      <c r="AW90" s="40">
        <f>1/1000*SUM(N16:$O16)+1/1000*SUM($D17:M17)</f>
        <v>3.9074719401492901E-4</v>
      </c>
      <c r="AX90" s="40">
        <f>1/1000*SUM(O16:$O16)+1/1000*SUM($D17:N17)</f>
        <v>3.0174719401492901E-4</v>
      </c>
      <c r="AY90" s="39">
        <f>1/1000*SUM(D17:$O17)</f>
        <v>4.7222133023838762E-4</v>
      </c>
      <c r="AZ90" s="39">
        <f>1/1000*SUM(E17:$O17)+1/1000*SUM($D18:D18)</f>
        <v>4.7222133023838762E-4</v>
      </c>
      <c r="BA90" s="39">
        <f>1/1000*SUM(F17:$O17)+1/1000*SUM($D18:E18)</f>
        <v>4.7222133023838762E-4</v>
      </c>
      <c r="BB90" s="39">
        <f>1/1000*SUM(G17:$O17)+1/1000*SUM($D18:F18)</f>
        <v>4.7956314102170399E-4</v>
      </c>
      <c r="BC90" s="39">
        <f>1/1000*SUM(H17:$O17)+1/1000*SUM($D18:G18)</f>
        <v>4.7956314102170399E-4</v>
      </c>
      <c r="BD90" s="39">
        <f>1/1000*SUM(I17:$O17)+1/1000*SUM($D18:H18)</f>
        <v>5.6556314102170402E-4</v>
      </c>
      <c r="BE90" s="39">
        <f>1/1000*SUM(J17:$O17)+1/1000*SUM($D18:I18)</f>
        <v>4.3812943468057137E-4</v>
      </c>
      <c r="BF90" s="39">
        <f>1/1000*SUM(K17:$O17)+1/1000*SUM($D18:J18)</f>
        <v>5.0512943468057148E-4</v>
      </c>
      <c r="BG90" s="39">
        <f>1/1000*SUM(L17:$O17)+1/1000*SUM($D18:K18)</f>
        <v>5.2212943468057146E-4</v>
      </c>
      <c r="BH90" s="39">
        <f>1/1000*SUM(M17:$O17)+1/1000*SUM($D18:L18)</f>
        <v>5.4012943468057146E-4</v>
      </c>
      <c r="BI90" s="39">
        <f>1/1000*SUM(N17:$O17)+1/1000*SUM($D18:M18)</f>
        <v>6.9257101652186494E-4</v>
      </c>
      <c r="BJ90" s="39">
        <f>1/1000*SUM(O17:$O17)+1/1000*SUM($D18:N18)</f>
        <v>6.9257101652186494E-4</v>
      </c>
      <c r="BK90" s="39">
        <f>1/1000*SUM(D18:$O18)</f>
        <v>7.6816568328246871E-4</v>
      </c>
      <c r="BL90" s="39">
        <f>1/1000*SUM(E18:$O18)+1/1000*SUM($D19:D19)</f>
        <v>7.6816568328246871E-4</v>
      </c>
      <c r="BM90" s="39">
        <f>1/1000*SUM(F18:$O18)+1/1000*SUM($D19:E19)</f>
        <v>9.1441405318059481E-4</v>
      </c>
      <c r="BN90" s="39">
        <f>1/1000*SUM(G18:$O18)+1/1000*SUM($D19:F19)</f>
        <v>8.4841405318059483E-4</v>
      </c>
      <c r="BO90" s="39">
        <f>1/1000*SUM(H18:$O18)+1/1000*SUM($D19:G19)</f>
        <v>8.4841405318059483E-4</v>
      </c>
      <c r="BP90" s="39">
        <f>1/1000*SUM(I18:$O18)+1/1000*SUM($D19:H19)</f>
        <v>7.624140531805948E-4</v>
      </c>
      <c r="BQ90" s="39">
        <f>1/1000*SUM(J18:$O18)+1/1000*SUM($D19:I19)</f>
        <v>6.9441405318059477E-4</v>
      </c>
      <c r="BR90" s="39">
        <f>1/1000*SUM(K18:$O18)+1/1000*SUM($D19:J19)</f>
        <v>6.2741405318059477E-4</v>
      </c>
      <c r="BS90" s="39">
        <f>1/1000*SUM(L18:$O18)+1/1000*SUM($D19:K19)</f>
        <v>6.1041405318059479E-4</v>
      </c>
      <c r="BT90" s="39">
        <f>1/1000*SUM(M18:$O18)+1/1000*SUM($D19:L19)</f>
        <v>6.6141405318059473E-4</v>
      </c>
      <c r="BU90" s="39">
        <f>1/1000*SUM(N18:$O18)+1/1000*SUM($D19:M19)</f>
        <v>8.0030728520877011E-4</v>
      </c>
      <c r="BV90" s="39">
        <f>1/1000*SUM(O18:$O18)+1/1000*SUM($D19:N19)</f>
        <v>8.845504280594193E-4</v>
      </c>
      <c r="BW90" s="39">
        <f>1/1000*SUM(D19:$O19)</f>
        <v>8.6848162507535687E-4</v>
      </c>
      <c r="BX90" s="39">
        <f>1/1000*SUM(E19:$O19)+1/1000*SUM($D20:D20)</f>
        <v>9.634816250753569E-4</v>
      </c>
      <c r="BY90" s="39">
        <f>1/1000*SUM(F19:$O19)+1/1000*SUM($D20:E20)</f>
        <v>8.8223325517723075E-4</v>
      </c>
      <c r="BZ90" s="39">
        <f>1/1000*SUM(G19:$O19)+1/1000*SUM($D20:F20)</f>
        <v>8.8223325517723075E-4</v>
      </c>
      <c r="CA90" s="39">
        <f>1/1000*SUM(H19:$O19)+1/1000*SUM($D20:G20)</f>
        <v>9.5823325517723087E-4</v>
      </c>
      <c r="CB90" s="39">
        <f>1/1000*SUM(I19:$O19)+1/1000*SUM($D20:H20)</f>
        <v>1.0462332551772308E-3</v>
      </c>
      <c r="CC90" s="39">
        <f>1/1000*SUM(J19:$O19)+1/1000*SUM($D20:I20)</f>
        <v>1.0462332551772308E-3</v>
      </c>
      <c r="CD90" s="39">
        <f>1/1000*SUM(K19:$O19)+1/1000*SUM($D20:J20)</f>
        <v>1.0462332551772308E-3</v>
      </c>
      <c r="CE90" s="39">
        <f>1/1000*SUM(L19:$O19)+1/1000*SUM($D20:K20)</f>
        <v>1.0462332551772308E-3</v>
      </c>
      <c r="CF90" s="39">
        <f>1/1000*SUM(M19:$O19)+1/1000*SUM($D20:L20)</f>
        <v>9.7723325517723079E-4</v>
      </c>
      <c r="CG90" s="39">
        <f>1/1000*SUM(N19:$O19)+1/1000*SUM($D20:M20)</f>
        <v>6.3824314285064921E-4</v>
      </c>
      <c r="CH90" s="39">
        <f>1/1000*SUM(O19:$O19)+1/1000*SUM($D20:N20)</f>
        <v>5.5400000000000002E-4</v>
      </c>
      <c r="CI90" s="39">
        <f>1/1000*SUM(D20:$O20)</f>
        <v>3.2400000000000007E-4</v>
      </c>
      <c r="CJ90" s="39">
        <f>1/1000*SUM(E20:$O20)+1/1000*SUM($D21:D21)</f>
        <v>2.2900000000000004E-4</v>
      </c>
      <c r="CK90" s="39">
        <f>1/1000*SUM(F20:$O20)+1/1000*SUM($D21:E21)</f>
        <v>1.6400000000000003E-4</v>
      </c>
      <c r="CL90" s="39">
        <f>1/1000*SUM(G20:$O20)+1/1000*SUM($D21:F21)</f>
        <v>2.2648534889810456E-4</v>
      </c>
      <c r="CM90" s="39">
        <f>1/1000*SUM(H20:$O20)+1/1000*SUM($D21:G21)</f>
        <v>1.8678219899935907E-4</v>
      </c>
      <c r="CN90" s="39">
        <f>1/1000*SUM(I20:$O20)+1/1000*SUM($D21:H21)</f>
        <v>9.8782198999359055E-5</v>
      </c>
      <c r="CO90" s="39">
        <f>1/1000*SUM(J20:$O20)+1/1000*SUM($D21:I21)</f>
        <v>1.3352900567991944E-4</v>
      </c>
      <c r="CP90" s="39">
        <f>1/1000*SUM(K20:$O20)+1/1000*SUM($D21:J21)</f>
        <v>1.3352900567991944E-4</v>
      </c>
      <c r="CQ90" s="39">
        <f>1/1000*SUM(L20:$O20)+1/1000*SUM($D21:K21)</f>
        <v>1.3352900567991944E-4</v>
      </c>
      <c r="CR90" s="39">
        <f>1/1000*SUM(M20:$O20)+1/1000*SUM($D21:L21)</f>
        <v>1.3352900567991944E-4</v>
      </c>
      <c r="CS90" s="39">
        <f>1/1000*SUM(N20:$O20)+1/1000*SUM($D21:M21)</f>
        <v>1.3352900567991944E-4</v>
      </c>
      <c r="CT90" s="39">
        <f>1/1000*SUM(O20:$O20)+1/1000*SUM($D21:N21)</f>
        <v>6.4773007643818966E-4</v>
      </c>
      <c r="CU90" s="39">
        <f>1/1000*SUM(D21:$O21)</f>
        <v>6.4773007643818966E-4</v>
      </c>
      <c r="CV90" s="39">
        <f>1/1000*SUM(E21:$O21)+1/1000*SUM($D22:D22)</f>
        <v>6.4773007643818966E-4</v>
      </c>
      <c r="CW90" s="39">
        <f>1/1000*SUM(F21:$O21)+1/1000*SUM($D22:E22)</f>
        <v>6.4773007643818966E-4</v>
      </c>
      <c r="CX90" s="39">
        <f>1/1000*SUM(G21:$O21)+1/1000*SUM($D22:F22)</f>
        <v>5.8524472754008521E-4</v>
      </c>
      <c r="CY90" s="39">
        <f>1/1000*SUM(H21:$O21)+1/1000*SUM($D22:G22)</f>
        <v>5.8994787743883075E-4</v>
      </c>
      <c r="CZ90" s="39">
        <f>1/1000*SUM(I21:$O21)+1/1000*SUM($D22:H22)</f>
        <v>5.8994787743883075E-4</v>
      </c>
      <c r="DA90" s="39">
        <f>1/1000*SUM(J21:$O21)+1/1000*SUM($D22:I22)</f>
        <v>5.552010707582703E-4</v>
      </c>
      <c r="DB90" s="39">
        <f>1/1000*SUM(K21:$O21)+1/1000*SUM($D22:J22)</f>
        <v>5.552010707582703E-4</v>
      </c>
      <c r="DC90" s="39">
        <f>1/1000*SUM(L21:$O21)+1/1000*SUM($D22:K22)</f>
        <v>5.552010707582703E-4</v>
      </c>
      <c r="DD90" s="39">
        <f>1/1000*SUM(M21:$O21)+1/1000*SUM($D22:L22)</f>
        <v>5.552010707582703E-4</v>
      </c>
      <c r="DE90" s="39">
        <f>1/1000*SUM(N21:$O21)+1/1000*SUM($D22:M22)</f>
        <v>5.552010707582703E-4</v>
      </c>
      <c r="DF90" s="39">
        <f>1/1000*SUM(O21:$O21)+1/1000*SUM($D22:N22)</f>
        <v>6.0999999999999999E-5</v>
      </c>
      <c r="DG90" s="39">
        <f>1/1000*SUM(D22:$O22)</f>
        <v>6.0999999999999999E-5</v>
      </c>
      <c r="DH90" s="39">
        <f>1/1000*SUM(E22:$O22)+1/1000*SUM($D23:D23)</f>
        <v>6.0999999999999999E-5</v>
      </c>
      <c r="DI90" s="39">
        <f>1/1000*SUM(F22:$O22)+1/1000*SUM($D23:E23)</f>
        <v>6.0999999999999999E-5</v>
      </c>
      <c r="DJ90" s="39">
        <f>1/1000*SUM(G22:$O22)+1/1000*SUM($D23:F23)</f>
        <v>6.0999999999999999E-5</v>
      </c>
      <c r="DK90" s="39">
        <f>1/1000*SUM(H22:$O22)+1/1000*SUM($D23:G23)</f>
        <v>2.0000000000000002E-5</v>
      </c>
      <c r="DL90" s="39">
        <f>1/1000*SUM(I22:$O22)+1/1000*SUM($D23:H23)</f>
        <v>2.0000000000000002E-5</v>
      </c>
      <c r="DM90" s="39">
        <f>1/1000*SUM(J22:$O22)+1/1000*SUM($D23:I23)</f>
        <v>2.0000000000000002E-5</v>
      </c>
      <c r="DN90" s="39">
        <f>1/1000*SUM(K22:$O22)+1/1000*SUM($D23:J23)</f>
        <v>2.0000000000000002E-5</v>
      </c>
      <c r="DO90" s="39">
        <f>1/1000*SUM(L22:$O22)+1/1000*SUM($D23:K23)</f>
        <v>2.0000000000000002E-5</v>
      </c>
      <c r="DP90" s="39">
        <f>1/1000*SUM(M22:$O22)+1/1000*SUM($D23:L23)</f>
        <v>2.0000000000000002E-5</v>
      </c>
      <c r="DQ90" s="39">
        <f>1/1000*SUM(N22:$O22)+1/1000*SUM($D23:M23)</f>
        <v>2.0000000000000002E-5</v>
      </c>
      <c r="DR90" s="39">
        <f>1/1000*SUM(O22:$O22)+1/1000*SUM($D23:N23)</f>
        <v>0</v>
      </c>
      <c r="DS90" s="39">
        <f>1/1000*SUM(D23:$O23)</f>
        <v>0</v>
      </c>
      <c r="DT90" s="39">
        <f>1/1000*SUM(E23:$O23)+1/1000*SUM($D24:D24)</f>
        <v>0</v>
      </c>
      <c r="DU90" s="39">
        <f>1/1000*SUM(F23:$O23)+1/1000*SUM($D24:E24)</f>
        <v>0</v>
      </c>
      <c r="DV90" s="39">
        <f>1/1000*SUM(G23:$O23)+1/1000*SUM($D24:F24)</f>
        <v>0</v>
      </c>
      <c r="DW90" s="39">
        <f>1/1000*SUM(H23:$O23)+1/1000*SUM($D24:G24)</f>
        <v>0</v>
      </c>
      <c r="DX90" s="39">
        <f>1/1000*SUM(I23:$O23)+1/1000*SUM($D24:H24)</f>
        <v>0</v>
      </c>
      <c r="DY90" s="39">
        <f>1/1000*SUM(J23:$O23)+1/1000*SUM($D24:I24)</f>
        <v>0</v>
      </c>
      <c r="DZ90" s="39">
        <f>1/1000*SUM(K23:$O23)+1/1000*SUM($D24:J24)</f>
        <v>0</v>
      </c>
      <c r="EA90" s="39">
        <f>1/1000*SUM(L23:$O23)+1/1000*SUM($D24:K24)</f>
        <v>0</v>
      </c>
      <c r="EB90" s="39">
        <f>1/1000*SUM(M23:$O23)+1/1000*SUM($D24:L24)</f>
        <v>0</v>
      </c>
      <c r="EC90" s="39">
        <f>1/1000*SUM(N23:$O23)+1/1000*SUM($D24:M24)</f>
        <v>0</v>
      </c>
      <c r="ED90" s="39">
        <f>1/1000*SUM(O23:$O23)+1/1000*SUM($D24:N24)</f>
        <v>0</v>
      </c>
      <c r="EE90" s="39">
        <f>1/1000*SUM(D24:$O24)</f>
        <v>0</v>
      </c>
      <c r="EF90" s="39">
        <f>1/1000*SUM(E24:$O24)+1/1000*SUM($D25:D25)</f>
        <v>0</v>
      </c>
      <c r="EG90" s="39">
        <f>1/1000*SUM(F24:$O24)+1/1000*SUM($D25:E25)</f>
        <v>0</v>
      </c>
      <c r="EH90" s="39">
        <f>1/1000*SUM(G24:$O24)+1/1000*SUM($D25:F25)</f>
        <v>2.0000000000000002E-5</v>
      </c>
      <c r="EI90" s="39">
        <f>1/1000*SUM(H24:$O24)+1/1000*SUM($D25:G25)</f>
        <v>2.0000000000000002E-5</v>
      </c>
      <c r="EJ90" s="39">
        <f>1/1000*SUM(I24:$O24)+1/1000*SUM($D25:H25)</f>
        <v>2.0000000000000002E-5</v>
      </c>
      <c r="EK90" s="39">
        <f>1/1000*SUM(J24:$O24)+1/1000*SUM($D25:I25)</f>
        <v>2.0000000000000002E-5</v>
      </c>
      <c r="EL90" s="39">
        <f>1/1000*SUM(K24:$O24)+1/1000*SUM($D25:J25)</f>
        <v>2.0000000000000002E-5</v>
      </c>
      <c r="EM90" s="39">
        <f>1/1000*SUM(L24:$O24)+1/1000*SUM($D25:K25)</f>
        <v>2.0000000000000002E-5</v>
      </c>
      <c r="EN90" s="39">
        <f>1/1000*SUM(M24:$O24)+1/1000*SUM($D25:L25)</f>
        <v>2.0000000000000002E-5</v>
      </c>
      <c r="EO90" s="39">
        <f>1/1000*SUM(N24:$O24)+1/1000*SUM($D25:M25)</f>
        <v>2.0000000000000002E-5</v>
      </c>
      <c r="EP90" s="39">
        <f>1/1000*SUM(O24:$O24)+1/1000*SUM($D25:N25)</f>
        <v>2.0000000000000002E-5</v>
      </c>
      <c r="EQ90" s="39">
        <f>1/1000*SUM(D25:$O25)</f>
        <v>2.0000000000000002E-5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7">C93-C91</f>
        <v>2.022303</v>
      </c>
      <c r="D92" s="41">
        <f t="shared" si="47"/>
        <v>1.6612610000000001</v>
      </c>
      <c r="E92" s="41">
        <f t="shared" si="47"/>
        <v>1.4884299999999999</v>
      </c>
      <c r="F92" s="41">
        <f t="shared" si="47"/>
        <v>1.071939</v>
      </c>
      <c r="G92" s="41">
        <f t="shared" si="47"/>
        <v>0.97465099999999993</v>
      </c>
      <c r="H92" s="41">
        <f t="shared" si="47"/>
        <v>0.97705200000000003</v>
      </c>
      <c r="I92" s="41">
        <f t="shared" si="47"/>
        <v>0.97705200000000003</v>
      </c>
      <c r="J92" s="41">
        <f t="shared" si="47"/>
        <v>0.97174500000000008</v>
      </c>
      <c r="K92" s="41">
        <f t="shared" si="47"/>
        <v>0.89318500000000001</v>
      </c>
      <c r="L92" s="41">
        <f t="shared" si="47"/>
        <v>0.76507899999999995</v>
      </c>
      <c r="M92" s="41">
        <f t="shared" si="47"/>
        <v>0.65182600000000002</v>
      </c>
      <c r="N92" s="41">
        <f t="shared" si="47"/>
        <v>0.69591599999999998</v>
      </c>
      <c r="O92" s="41">
        <f t="shared" si="47"/>
        <v>0.59045899999999996</v>
      </c>
      <c r="P92" s="41">
        <f t="shared" si="47"/>
        <v>0.50307000000000002</v>
      </c>
      <c r="Q92" s="41">
        <f t="shared" si="47"/>
        <v>0.38999399999999995</v>
      </c>
      <c r="R92" s="41">
        <f t="shared" si="47"/>
        <v>0.38999399999999995</v>
      </c>
      <c r="S92" s="41">
        <f t="shared" si="47"/>
        <v>0.38411799999999996</v>
      </c>
      <c r="T92" s="41">
        <f t="shared" si="47"/>
        <v>0.38947099999999996</v>
      </c>
      <c r="U92" s="41">
        <f t="shared" si="47"/>
        <v>0.38947099999999996</v>
      </c>
      <c r="V92" s="41">
        <f t="shared" si="47"/>
        <v>0.35577199999999998</v>
      </c>
      <c r="W92" s="41">
        <f t="shared" si="47"/>
        <v>0.34968399999999994</v>
      </c>
      <c r="X92" s="41">
        <f t="shared" si="47"/>
        <v>0.26109699999999997</v>
      </c>
      <c r="Y92" s="41">
        <f t="shared" si="47"/>
        <v>0.27965199999999996</v>
      </c>
      <c r="Z92" s="41">
        <f t="shared" si="47"/>
        <v>0.23556199999999997</v>
      </c>
      <c r="AA92" s="41">
        <f t="shared" si="47"/>
        <v>0.23556199999999997</v>
      </c>
      <c r="AB92" s="41">
        <f t="shared" si="47"/>
        <v>0.21526799999999999</v>
      </c>
      <c r="AC92" s="41">
        <f t="shared" si="47"/>
        <v>0.187721</v>
      </c>
      <c r="AD92" s="41">
        <f t="shared" si="47"/>
        <v>0.187721</v>
      </c>
      <c r="AE92" s="41">
        <f t="shared" si="47"/>
        <v>0.187721</v>
      </c>
      <c r="AF92" s="41">
        <f t="shared" si="47"/>
        <v>8.6259000000000002E-2</v>
      </c>
      <c r="AG92" s="41">
        <f t="shared" si="47"/>
        <v>8.6259000000000002E-2</v>
      </c>
      <c r="AH92" s="41">
        <f t="shared" si="47"/>
        <v>6.7335999999999993E-2</v>
      </c>
      <c r="AI92" s="41">
        <f t="shared" si="47"/>
        <v>1.8554999999999999E-2</v>
      </c>
      <c r="AJ92" s="41">
        <f t="shared" si="47"/>
        <v>1.8554999999999999E-2</v>
      </c>
      <c r="AK92" s="41">
        <f t="shared" si="47"/>
        <v>0</v>
      </c>
      <c r="AL92" s="41">
        <f t="shared" si="47"/>
        <v>6.3735E-2</v>
      </c>
      <c r="AM92" s="41">
        <f t="shared" si="47"/>
        <v>6.3735E-2</v>
      </c>
      <c r="AN92" s="41">
        <f t="shared" si="47"/>
        <v>6.3735E-2</v>
      </c>
      <c r="AO92" s="41">
        <f t="shared" si="47"/>
        <v>6.3735E-2</v>
      </c>
      <c r="AP92" s="41">
        <f t="shared" si="47"/>
        <v>9.9193000000000003E-2</v>
      </c>
      <c r="AQ92" s="41">
        <f t="shared" si="47"/>
        <v>9.9193000000000003E-2</v>
      </c>
      <c r="AR92" s="41">
        <f t="shared" si="47"/>
        <v>1.8182000000000004E-2</v>
      </c>
      <c r="AS92" s="41">
        <f t="shared" si="47"/>
        <v>0.11396699999999998</v>
      </c>
      <c r="AT92" s="41">
        <f t="shared" si="47"/>
        <v>0.11396699999999998</v>
      </c>
      <c r="AU92" s="41">
        <f t="shared" si="47"/>
        <v>0.11396699999999998</v>
      </c>
      <c r="AV92" s="41">
        <f t="shared" si="47"/>
        <v>0.11396699999999998</v>
      </c>
      <c r="AW92" s="41">
        <f t="shared" si="47"/>
        <v>0.15664499999999998</v>
      </c>
      <c r="AX92" s="41">
        <f t="shared" si="47"/>
        <v>9.2909999999999993E-2</v>
      </c>
      <c r="AY92" s="41">
        <f t="shared" si="47"/>
        <v>0.160883</v>
      </c>
      <c r="AZ92" s="41">
        <f t="shared" si="47"/>
        <v>0.15128900000000001</v>
      </c>
      <c r="BA92" s="41">
        <f t="shared" si="47"/>
        <v>0.15128900000000001</v>
      </c>
      <c r="BB92" s="41">
        <f t="shared" si="47"/>
        <v>0.16267500000000001</v>
      </c>
      <c r="BC92" s="41">
        <f t="shared" si="47"/>
        <v>0.16267500000000001</v>
      </c>
      <c r="BD92" s="41">
        <f t="shared" si="47"/>
        <v>0.28710400000000003</v>
      </c>
      <c r="BE92" s="41">
        <f t="shared" si="47"/>
        <v>0.24997199999999997</v>
      </c>
      <c r="BF92" s="41">
        <f t="shared" si="47"/>
        <v>0.28550700000000001</v>
      </c>
      <c r="BG92" s="41">
        <f t="shared" si="47"/>
        <v>0.29463</v>
      </c>
      <c r="BH92" s="41">
        <f t="shared" si="47"/>
        <v>0.30459800000000004</v>
      </c>
      <c r="BI92" s="41">
        <f t="shared" si="47"/>
        <v>0.38583400000000001</v>
      </c>
      <c r="BJ92" s="41">
        <f t="shared" si="47"/>
        <v>0.38583400000000001</v>
      </c>
      <c r="BK92" s="41">
        <f t="shared" si="47"/>
        <v>0.44286000000000003</v>
      </c>
      <c r="BL92" s="41">
        <f t="shared" si="47"/>
        <v>0.45245400000000002</v>
      </c>
      <c r="BM92" s="41">
        <f t="shared" si="47"/>
        <v>0.48597699999999999</v>
      </c>
      <c r="BN92" s="41">
        <f t="shared" si="47"/>
        <v>0.439133</v>
      </c>
      <c r="BO92" s="41">
        <f t="shared" ref="BO92:DZ92" si="48">BO93-BO91</f>
        <v>0.439133</v>
      </c>
      <c r="BP92" s="41">
        <f t="shared" si="48"/>
        <v>0.38501699999999994</v>
      </c>
      <c r="BQ92" s="41">
        <f t="shared" si="48"/>
        <v>0.32636399999999999</v>
      </c>
      <c r="BR92" s="41">
        <f t="shared" si="48"/>
        <v>0.290829</v>
      </c>
      <c r="BS92" s="41">
        <f t="shared" si="48"/>
        <v>0.28170600000000001</v>
      </c>
      <c r="BT92" s="41">
        <f t="shared" si="48"/>
        <v>0.32827899999999999</v>
      </c>
      <c r="BU92" s="41">
        <f t="shared" si="48"/>
        <v>0.37544199999999994</v>
      </c>
      <c r="BV92" s="41">
        <f t="shared" si="48"/>
        <v>0.38397899999999996</v>
      </c>
      <c r="BW92" s="41">
        <f t="shared" si="48"/>
        <v>0.30294599999999994</v>
      </c>
      <c r="BX92" s="41">
        <f t="shared" si="48"/>
        <v>0.309865</v>
      </c>
      <c r="BY92" s="41">
        <f t="shared" si="48"/>
        <v>0.28712599999999994</v>
      </c>
      <c r="BZ92" s="41">
        <f t="shared" si="48"/>
        <v>0.28712599999999994</v>
      </c>
      <c r="CA92" s="41">
        <f t="shared" si="48"/>
        <v>0.17200899999999997</v>
      </c>
      <c r="CB92" s="41">
        <f t="shared" si="48"/>
        <v>0.21024199999999998</v>
      </c>
      <c r="CC92" s="41">
        <f t="shared" si="48"/>
        <v>0.21024199999999998</v>
      </c>
      <c r="CD92" s="41">
        <f t="shared" si="48"/>
        <v>0.21024199999999998</v>
      </c>
      <c r="CE92" s="41">
        <f t="shared" si="48"/>
        <v>0.21024199999999998</v>
      </c>
      <c r="CF92" s="41">
        <f t="shared" si="48"/>
        <v>0.15370100000000003</v>
      </c>
      <c r="CG92" s="41">
        <f t="shared" si="48"/>
        <v>-3.3895000000000008E-2</v>
      </c>
      <c r="CH92" s="41">
        <f t="shared" si="48"/>
        <v>-4.2432000000000025E-2</v>
      </c>
      <c r="CI92" s="41">
        <f t="shared" si="48"/>
        <v>-8.6398000000000003E-2</v>
      </c>
      <c r="CJ92" s="41">
        <f t="shared" si="48"/>
        <v>-0.14982100000000004</v>
      </c>
      <c r="CK92" s="41">
        <f t="shared" si="48"/>
        <v>-0.31495600000000001</v>
      </c>
      <c r="CL92" s="41">
        <f t="shared" si="48"/>
        <v>-0.302865</v>
      </c>
      <c r="CM92" s="41">
        <f t="shared" si="48"/>
        <v>-0.19095200000000001</v>
      </c>
      <c r="CN92" s="41">
        <f t="shared" si="48"/>
        <v>-0.21848699999999999</v>
      </c>
      <c r="CO92" s="41">
        <f t="shared" si="48"/>
        <v>-0.23792099999999999</v>
      </c>
      <c r="CP92" s="41">
        <f t="shared" si="48"/>
        <v>-0.23792099999999999</v>
      </c>
      <c r="CQ92" s="41">
        <f t="shared" si="48"/>
        <v>-0.26522099999999998</v>
      </c>
      <c r="CR92" s="41">
        <f t="shared" si="48"/>
        <v>-0.26522099999999998</v>
      </c>
      <c r="CS92" s="41">
        <f t="shared" si="48"/>
        <v>-0.24870199999999998</v>
      </c>
      <c r="CT92" s="41">
        <f t="shared" si="48"/>
        <v>-0.21866399999999994</v>
      </c>
      <c r="CU92" s="41">
        <f t="shared" si="48"/>
        <v>-0.23462299999999994</v>
      </c>
      <c r="CV92" s="41">
        <f t="shared" si="48"/>
        <v>-0.17811899999999994</v>
      </c>
      <c r="CW92" s="41">
        <f t="shared" si="48"/>
        <v>-2.3767999999999984E-2</v>
      </c>
      <c r="CX92" s="41">
        <f t="shared" si="48"/>
        <v>-3.5858999999999988E-2</v>
      </c>
      <c r="CY92" s="41">
        <f t="shared" si="48"/>
        <v>-1.6618000000000022E-2</v>
      </c>
      <c r="CZ92" s="41">
        <f t="shared" si="48"/>
        <v>-0.12679600000000002</v>
      </c>
      <c r="DA92" s="41">
        <f t="shared" si="48"/>
        <v>-0.107362</v>
      </c>
      <c r="DB92" s="41">
        <f t="shared" si="48"/>
        <v>-0.107362</v>
      </c>
      <c r="DC92" s="41">
        <f t="shared" si="48"/>
        <v>-8.0062000000000008E-2</v>
      </c>
      <c r="DD92" s="41">
        <f t="shared" si="48"/>
        <v>-8.0062000000000008E-2</v>
      </c>
      <c r="DE92" s="41">
        <f t="shared" si="48"/>
        <v>-8.0062000000000008E-2</v>
      </c>
      <c r="DF92" s="41">
        <f t="shared" si="48"/>
        <v>-0.32179399999999997</v>
      </c>
      <c r="DG92" s="41">
        <f t="shared" si="48"/>
        <v>-0.40387599999999996</v>
      </c>
      <c r="DH92" s="41">
        <f t="shared" si="48"/>
        <v>-0.503996</v>
      </c>
      <c r="DI92" s="41">
        <f t="shared" si="48"/>
        <v>-0.503996</v>
      </c>
      <c r="DJ92" s="41">
        <f t="shared" si="48"/>
        <v>-0.503996</v>
      </c>
      <c r="DK92" s="41">
        <f t="shared" si="48"/>
        <v>-0.52003299999999997</v>
      </c>
      <c r="DL92" s="41">
        <f t="shared" si="48"/>
        <v>-0.40985499999999997</v>
      </c>
      <c r="DM92" s="41">
        <f t="shared" si="48"/>
        <v>-0.40985499999999997</v>
      </c>
      <c r="DN92" s="41">
        <f t="shared" si="48"/>
        <v>-0.40985499999999997</v>
      </c>
      <c r="DO92" s="41">
        <f t="shared" si="48"/>
        <v>-0.40985499999999997</v>
      </c>
      <c r="DP92" s="41">
        <f t="shared" si="48"/>
        <v>-0.40985499999999997</v>
      </c>
      <c r="DQ92" s="41">
        <f t="shared" si="48"/>
        <v>-0.40985499999999997</v>
      </c>
      <c r="DR92" s="41">
        <f t="shared" si="48"/>
        <v>-0.19816099999999998</v>
      </c>
      <c r="DS92" s="41">
        <f t="shared" si="48"/>
        <v>-0.10012</v>
      </c>
      <c r="DT92" s="41">
        <f t="shared" si="48"/>
        <v>-8.3732000000000001E-2</v>
      </c>
      <c r="DU92" s="41">
        <f t="shared" si="48"/>
        <v>-0.13746900000000001</v>
      </c>
      <c r="DV92" s="41">
        <f t="shared" si="48"/>
        <v>-0.13746900000000001</v>
      </c>
      <c r="DW92" s="41">
        <f t="shared" si="48"/>
        <v>-0.13746900000000001</v>
      </c>
      <c r="DX92" s="41">
        <f t="shared" si="48"/>
        <v>-0.13746900000000001</v>
      </c>
      <c r="DY92" s="41">
        <f t="shared" si="48"/>
        <v>-0.26283500000000004</v>
      </c>
      <c r="DZ92" s="41">
        <f t="shared" si="48"/>
        <v>-0.30724300000000004</v>
      </c>
      <c r="EA92" s="41">
        <f t="shared" ref="EA92:EQ92" si="49">EA93-EA91</f>
        <v>-0.30724300000000004</v>
      </c>
      <c r="EB92" s="41">
        <f t="shared" si="49"/>
        <v>-0.30724300000000004</v>
      </c>
      <c r="EC92" s="41">
        <f t="shared" si="49"/>
        <v>-0.30724300000000004</v>
      </c>
      <c r="ED92" s="41">
        <f t="shared" si="49"/>
        <v>-0.30724300000000004</v>
      </c>
      <c r="EE92" s="41">
        <f t="shared" si="49"/>
        <v>-0.41000700000000001</v>
      </c>
      <c r="EF92" s="41">
        <f t="shared" si="49"/>
        <v>-0.32627499999999998</v>
      </c>
      <c r="EG92" s="41">
        <f t="shared" si="49"/>
        <v>-0.272538</v>
      </c>
      <c r="EH92" s="41">
        <f t="shared" si="49"/>
        <v>-0.264127</v>
      </c>
      <c r="EI92" s="41">
        <f t="shared" si="49"/>
        <v>-0.264127</v>
      </c>
      <c r="EJ92" s="41">
        <f t="shared" si="49"/>
        <v>-0.30563000000000001</v>
      </c>
      <c r="EK92" s="41">
        <f t="shared" si="49"/>
        <v>-0.18026399999999998</v>
      </c>
      <c r="EL92" s="41">
        <f t="shared" si="49"/>
        <v>-0.13585599999999998</v>
      </c>
      <c r="EM92" s="41">
        <f t="shared" si="49"/>
        <v>-0.13585599999999998</v>
      </c>
      <c r="EN92" s="41">
        <f t="shared" si="49"/>
        <v>-0.17019599999999999</v>
      </c>
      <c r="EO92" s="41">
        <f t="shared" si="49"/>
        <v>-0.17019599999999999</v>
      </c>
      <c r="EP92" s="41">
        <f t="shared" si="49"/>
        <v>-0.17019599999999999</v>
      </c>
      <c r="EQ92" s="41">
        <f t="shared" si="49"/>
        <v>-6.7431999999999992E-2</v>
      </c>
    </row>
    <row r="93" spans="1:207" s="43" customFormat="1">
      <c r="A93" s="38"/>
      <c r="B93" s="39" t="s">
        <v>111</v>
      </c>
      <c r="C93" s="39">
        <f>SUM(D48:$O48)</f>
        <v>2.022303</v>
      </c>
      <c r="D93" s="39">
        <f>SUM(E48:$O48)+SUM($D49:D49)</f>
        <v>1.6612610000000001</v>
      </c>
      <c r="E93" s="39">
        <f>SUM(F48:$O48)+SUM($D49:E49)</f>
        <v>1.4884299999999999</v>
      </c>
      <c r="F93" s="39">
        <f>SUM(G48:$O48)+SUM($D49:F49)</f>
        <v>1.071939</v>
      </c>
      <c r="G93" s="39">
        <f>SUM(H48:$O48)+SUM($D49:G49)</f>
        <v>0.97465099999999993</v>
      </c>
      <c r="H93" s="39">
        <f>SUM(I48:$O48)+SUM($D49:H49)</f>
        <v>0.97705200000000003</v>
      </c>
      <c r="I93" s="39">
        <f>SUM(J48:$O48)+SUM($D49:I49)</f>
        <v>0.97705200000000003</v>
      </c>
      <c r="J93" s="39">
        <f>SUM(K48:$O48)+SUM($D49:J49)</f>
        <v>0.97174500000000008</v>
      </c>
      <c r="K93" s="39">
        <f>SUM(L48:$O48)+SUM($D49:K49)</f>
        <v>0.89318500000000001</v>
      </c>
      <c r="L93" s="39">
        <f>SUM(M48:$O48)+SUM($D49:L49)</f>
        <v>0.76507899999999995</v>
      </c>
      <c r="M93" s="39">
        <f>SUM(N48:$O48)+SUM($D49:M49)</f>
        <v>0.65182600000000002</v>
      </c>
      <c r="N93" s="39">
        <f>SUM(O48:$O48)+SUM($D49:N49)</f>
        <v>0.69591599999999998</v>
      </c>
      <c r="O93" s="39">
        <f>SUM(D49:$O49)</f>
        <v>0.59045899999999996</v>
      </c>
      <c r="P93" s="39">
        <f>SUM(E49:$O49)+SUM($D50:D50)</f>
        <v>0.50307000000000002</v>
      </c>
      <c r="Q93" s="39">
        <f>SUM(F49:$O49)+SUM($D50:E50)</f>
        <v>0.38999399999999995</v>
      </c>
      <c r="R93" s="39">
        <f>SUM(G49:$O49)+SUM($D50:F50)</f>
        <v>0.38999399999999995</v>
      </c>
      <c r="S93" s="39">
        <f>SUM(H49:$O49)+SUM($D50:G50)</f>
        <v>0.38411799999999996</v>
      </c>
      <c r="T93" s="39">
        <f>SUM(I49:$O49)+SUM($D50:H50)</f>
        <v>0.38947099999999996</v>
      </c>
      <c r="U93" s="39">
        <f>SUM(J49:$O49)+SUM($D50:I50)</f>
        <v>0.38947099999999996</v>
      </c>
      <c r="V93" s="39">
        <f>SUM(K49:$O49)+SUM($D50:J50)</f>
        <v>0.36816699999999997</v>
      </c>
      <c r="W93" s="39">
        <f>SUM(L49:$O49)+SUM($D50:K50)</f>
        <v>0.36207899999999993</v>
      </c>
      <c r="X93" s="39">
        <f>SUM(M49:$O49)+SUM($D50:L50)</f>
        <v>0.27349199999999996</v>
      </c>
      <c r="Y93" s="39">
        <f>SUM(N49:$O49)+SUM($D50:M50)</f>
        <v>0.29204699999999995</v>
      </c>
      <c r="Z93" s="39">
        <f>SUM(O49:$O49)+SUM($D50:N50)</f>
        <v>0.24795699999999996</v>
      </c>
      <c r="AA93" s="39">
        <f>SUM(D50:$O50)</f>
        <v>0.24795699999999996</v>
      </c>
      <c r="AB93" s="39">
        <f>SUM(E50:$O50)+SUM($D51:D51)</f>
        <v>0.22766299999999998</v>
      </c>
      <c r="AC93" s="39">
        <f>SUM(F50:$O50)+SUM($D51:E51)</f>
        <v>0.20011599999999999</v>
      </c>
      <c r="AD93" s="39">
        <f>SUM(G50:$O50)+SUM($D51:F51)</f>
        <v>0.20011599999999999</v>
      </c>
      <c r="AE93" s="39">
        <f>SUM(H50:$O50)+SUM($D51:G51)</f>
        <v>0.20011599999999999</v>
      </c>
      <c r="AF93" s="39">
        <f>SUM(I50:$O50)+SUM($D51:H51)</f>
        <v>9.8654000000000006E-2</v>
      </c>
      <c r="AG93" s="39">
        <f>SUM(J50:$O50)+SUM($D51:I51)</f>
        <v>9.8654000000000006E-2</v>
      </c>
      <c r="AH93" s="39">
        <f>SUM(K50:$O50)+SUM($D51:J51)</f>
        <v>6.7335999999999993E-2</v>
      </c>
      <c r="AI93" s="39">
        <f>SUM(L50:$O50)+SUM($D51:K51)</f>
        <v>1.8554999999999999E-2</v>
      </c>
      <c r="AJ93" s="39">
        <f>SUM(M50:$O50)+SUM($D51:L51)</f>
        <v>1.8554999999999999E-2</v>
      </c>
      <c r="AK93" s="39">
        <f>SUM(N50:$O50)+SUM($D51:M51)</f>
        <v>0</v>
      </c>
      <c r="AL93" s="39">
        <f>SUM(O50:$O50)+SUM($D51:N51)</f>
        <v>6.3735E-2</v>
      </c>
      <c r="AM93" s="39">
        <f>SUM(D51:$O51)</f>
        <v>6.3735E-2</v>
      </c>
      <c r="AN93" s="39">
        <f>SUM(E51:$O51)+SUM($D52:D52)</f>
        <v>6.3735E-2</v>
      </c>
      <c r="AO93" s="39">
        <f>SUM(F51:$O51)+SUM($D52:E52)</f>
        <v>6.3735E-2</v>
      </c>
      <c r="AP93" s="39">
        <f>SUM(G51:$O51)+SUM($D52:F52)</f>
        <v>9.9193000000000003E-2</v>
      </c>
      <c r="AQ93" s="39">
        <f>SUM(H51:$O51)+SUM($D52:G52)</f>
        <v>9.9193000000000003E-2</v>
      </c>
      <c r="AR93" s="39">
        <f>SUM(I51:$O51)+SUM($D52:H52)</f>
        <v>9.9193000000000003E-2</v>
      </c>
      <c r="AS93" s="39">
        <f>SUM(J51:$O51)+SUM($D52:I52)</f>
        <v>0.19497799999999998</v>
      </c>
      <c r="AT93" s="39">
        <f>SUM(K51:$O51)+SUM($D52:J52)</f>
        <v>0.19497799999999998</v>
      </c>
      <c r="AU93" s="39">
        <f>SUM(L51:$O51)+SUM($D52:K52)</f>
        <v>0.19497799999999998</v>
      </c>
      <c r="AV93" s="39">
        <f>SUM(M51:$O51)+SUM($D52:L52)</f>
        <v>0.19497799999999998</v>
      </c>
      <c r="AW93" s="39">
        <f>SUM(N51:$O51)+SUM($D52:M52)</f>
        <v>0.23765599999999998</v>
      </c>
      <c r="AX93" s="39">
        <f>SUM(O51:$O51)+SUM($D52:N52)</f>
        <v>0.17392099999999999</v>
      </c>
      <c r="AY93" s="39">
        <f>SUM(D52:$O52)</f>
        <v>0.259191</v>
      </c>
      <c r="AZ93" s="39">
        <f>SUM(E52:$O52)+SUM($D53:D53)</f>
        <v>0.259191</v>
      </c>
      <c r="BA93" s="39">
        <f>SUM(F52:$O52)+SUM($D53:E53)</f>
        <v>0.259191</v>
      </c>
      <c r="BB93" s="39">
        <f>SUM(G52:$O52)+SUM($D53:F53)</f>
        <v>0.27057700000000001</v>
      </c>
      <c r="BC93" s="39">
        <f>SUM(H52:$O52)+SUM($D53:G53)</f>
        <v>0.27057700000000001</v>
      </c>
      <c r="BD93" s="39">
        <f>SUM(I52:$O52)+SUM($D53:H53)</f>
        <v>0.31399500000000002</v>
      </c>
      <c r="BE93" s="39">
        <f>SUM(J52:$O52)+SUM($D53:I53)</f>
        <v>0.27686299999999997</v>
      </c>
      <c r="BF93" s="39">
        <f>SUM(K52:$O52)+SUM($D53:J53)</f>
        <v>0.31239800000000001</v>
      </c>
      <c r="BG93" s="39">
        <f>SUM(L52:$O52)+SUM($D53:K53)</f>
        <v>0.321521</v>
      </c>
      <c r="BH93" s="39">
        <f>SUM(M52:$O52)+SUM($D53:L53)</f>
        <v>0.33148900000000003</v>
      </c>
      <c r="BI93" s="39">
        <f>SUM(N52:$O52)+SUM($D53:M53)</f>
        <v>0.41272500000000001</v>
      </c>
      <c r="BJ93" s="39">
        <f>SUM(O52:$O52)+SUM($D53:N53)</f>
        <v>0.41272500000000001</v>
      </c>
      <c r="BK93" s="39">
        <f>SUM(D53:$O53)</f>
        <v>0.45245400000000002</v>
      </c>
      <c r="BL93" s="39">
        <f>SUM(E53:$O53)+SUM($D54:D54)</f>
        <v>0.45245400000000002</v>
      </c>
      <c r="BM93" s="39">
        <f>SUM(F53:$O53)+SUM($D54:E54)</f>
        <v>0.48597699999999999</v>
      </c>
      <c r="BN93" s="39">
        <f>SUM(G53:$O53)+SUM($D54:F54)</f>
        <v>0.439133</v>
      </c>
      <c r="BO93" s="39">
        <f>SUM(H53:$O53)+SUM($D54:G54)</f>
        <v>0.439133</v>
      </c>
      <c r="BP93" s="39">
        <f>SUM(I53:$O53)+SUM($D54:H54)</f>
        <v>0.39571499999999993</v>
      </c>
      <c r="BQ93" s="39">
        <f>SUM(J53:$O53)+SUM($D54:I54)</f>
        <v>0.33706199999999997</v>
      </c>
      <c r="BR93" s="39">
        <f>SUM(K53:$O53)+SUM($D54:J54)</f>
        <v>0.30152699999999999</v>
      </c>
      <c r="BS93" s="39">
        <f>SUM(L53:$O53)+SUM($D54:K54)</f>
        <v>0.292404</v>
      </c>
      <c r="BT93" s="39">
        <f>SUM(M53:$O53)+SUM($D54:L54)</f>
        <v>0.33897699999999997</v>
      </c>
      <c r="BU93" s="39">
        <f>SUM(N53:$O53)+SUM($D54:M54)</f>
        <v>0.38613999999999993</v>
      </c>
      <c r="BV93" s="39">
        <f>SUM(O53:$O53)+SUM($D54:N54)</f>
        <v>0.42464099999999994</v>
      </c>
      <c r="BW93" s="39">
        <f>SUM(D54:$O54)</f>
        <v>0.43868599999999996</v>
      </c>
      <c r="BX93" s="39">
        <f>SUM(E54:$O54)+SUM($D55:D55)</f>
        <v>0.52220800000000001</v>
      </c>
      <c r="BY93" s="39">
        <f>SUM(F54:$O54)+SUM($D55:E55)</f>
        <v>0.50886999999999993</v>
      </c>
      <c r="BZ93" s="39">
        <f>SUM(G54:$O54)+SUM($D55:F55)</f>
        <v>0.50886999999999993</v>
      </c>
      <c r="CA93" s="39">
        <f>SUM(H54:$O54)+SUM($D55:G55)</f>
        <v>0.57569199999999998</v>
      </c>
      <c r="CB93" s="39">
        <f>SUM(I54:$O54)+SUM($D55:H55)</f>
        <v>0.60322699999999996</v>
      </c>
      <c r="CC93" s="39">
        <f>SUM(J54:$O54)+SUM($D55:I55)</f>
        <v>0.60322699999999996</v>
      </c>
      <c r="CD93" s="39">
        <f>SUM(K54:$O54)+SUM($D55:J55)</f>
        <v>0.60322699999999996</v>
      </c>
      <c r="CE93" s="39">
        <f>SUM(L54:$O54)+SUM($D55:K55)</f>
        <v>0.60322699999999996</v>
      </c>
      <c r="CF93" s="39">
        <f>SUM(M54:$O54)+SUM($D55:L55)</f>
        <v>0.54668600000000001</v>
      </c>
      <c r="CG93" s="39">
        <f>SUM(N54:$O54)+SUM($D55:M55)</f>
        <v>0.37560899999999997</v>
      </c>
      <c r="CH93" s="39">
        <f>SUM(O54:$O54)+SUM($D55:N55)</f>
        <v>0.33710799999999996</v>
      </c>
      <c r="CI93" s="39">
        <f>SUM(D55:$O55)</f>
        <v>0.19806399999999999</v>
      </c>
      <c r="CJ93" s="39">
        <f>SUM(E55:$O55)+SUM($D56:D56)</f>
        <v>0.11454199999999999</v>
      </c>
      <c r="CK93" s="39">
        <f>SUM(F55:$O55)+SUM($D56:E56)</f>
        <v>9.4356999999999996E-2</v>
      </c>
      <c r="CL93" s="39">
        <f>SUM(G55:$O55)+SUM($D56:F56)</f>
        <v>0.106448</v>
      </c>
      <c r="CM93" s="39">
        <f>SUM(H55:$O55)+SUM($D56:G56)</f>
        <v>4.7300999999999996E-2</v>
      </c>
      <c r="CN93" s="39">
        <f>SUM(I55:$O55)+SUM($D56:H56)</f>
        <v>1.9765999999999999E-2</v>
      </c>
      <c r="CO93" s="39">
        <f>SUM(J55:$O55)+SUM($D56:I56)</f>
        <v>2.7631999999999997E-2</v>
      </c>
      <c r="CP93" s="39">
        <f>SUM(K55:$O55)+SUM($D56:J56)</f>
        <v>2.7631999999999997E-2</v>
      </c>
      <c r="CQ93" s="39">
        <f>SUM(L55:$O55)+SUM($D56:K56)</f>
        <v>2.7631999999999997E-2</v>
      </c>
      <c r="CR93" s="39">
        <f>SUM(M55:$O55)+SUM($D56:L56)</f>
        <v>2.7631999999999997E-2</v>
      </c>
      <c r="CS93" s="39">
        <f>SUM(N55:$O55)+SUM($D56:M56)</f>
        <v>2.7631999999999997E-2</v>
      </c>
      <c r="CT93" s="39">
        <f>SUM(O55:$O55)+SUM($D56:N56)</f>
        <v>0.124385</v>
      </c>
      <c r="CU93" s="39">
        <f>SUM(D56:$O56)</f>
        <v>0.124385</v>
      </c>
      <c r="CV93" s="39">
        <f>SUM(E56:$O56)+SUM($D57:D57)</f>
        <v>0.124385</v>
      </c>
      <c r="CW93" s="39">
        <f>SUM(F56:$O56)+SUM($D57:E57)</f>
        <v>0.124385</v>
      </c>
      <c r="CX93" s="39">
        <f>SUM(G56:$O56)+SUM($D57:F57)</f>
        <v>0.11229399999999999</v>
      </c>
      <c r="CY93" s="39">
        <f>SUM(H56:$O56)+SUM($D57:G57)</f>
        <v>0.12065599999999999</v>
      </c>
      <c r="CZ93" s="39">
        <f>SUM(I56:$O56)+SUM($D57:H57)</f>
        <v>0.12065599999999999</v>
      </c>
      <c r="DA93" s="39">
        <f>SUM(J56:$O56)+SUM($D57:I57)</f>
        <v>0.11278999999999999</v>
      </c>
      <c r="DB93" s="39">
        <f>SUM(K56:$O56)+SUM($D57:J57)</f>
        <v>0.11278999999999999</v>
      </c>
      <c r="DC93" s="39">
        <f>SUM(L56:$O56)+SUM($D57:K57)</f>
        <v>0.11278999999999999</v>
      </c>
      <c r="DD93" s="39">
        <f>SUM(M56:$O56)+SUM($D57:L57)</f>
        <v>0.11278999999999999</v>
      </c>
      <c r="DE93" s="39">
        <f>SUM(N56:$O56)+SUM($D57:M57)</f>
        <v>0.11278999999999999</v>
      </c>
      <c r="DF93" s="39">
        <f>SUM(O56:$O56)+SUM($D57:N57)</f>
        <v>2.9516000000000001E-2</v>
      </c>
      <c r="DG93" s="39">
        <f>SUM(D57:$O57)</f>
        <v>2.9516000000000001E-2</v>
      </c>
      <c r="DH93" s="39">
        <f>SUM(E57:$O57)+SUM($D58:D58)</f>
        <v>2.9516000000000001E-2</v>
      </c>
      <c r="DI93" s="39">
        <f>SUM(F57:$O57)+SUM($D58:E58)</f>
        <v>2.9516000000000001E-2</v>
      </c>
      <c r="DJ93" s="39">
        <f>SUM(G57:$O57)+SUM($D58:F58)</f>
        <v>2.9516000000000001E-2</v>
      </c>
      <c r="DK93" s="39">
        <f>SUM(H57:$O57)+SUM($D58:G58)</f>
        <v>1.3479E-2</v>
      </c>
      <c r="DL93" s="39">
        <f>SUM(I57:$O57)+SUM($D58:H58)</f>
        <v>1.3479E-2</v>
      </c>
      <c r="DM93" s="39">
        <f>SUM(J57:$O57)+SUM($D58:I58)</f>
        <v>1.3479E-2</v>
      </c>
      <c r="DN93" s="39">
        <f>SUM(K57:$O57)+SUM($D58:J58)</f>
        <v>1.3479E-2</v>
      </c>
      <c r="DO93" s="39">
        <f>SUM(L57:$O57)+SUM($D58:K58)</f>
        <v>1.3479E-2</v>
      </c>
      <c r="DP93" s="39">
        <f>SUM(M57:$O57)+SUM($D58:L58)</f>
        <v>1.3479E-2</v>
      </c>
      <c r="DQ93" s="39">
        <f>SUM(N57:$O57)+SUM($D58:M58)</f>
        <v>1.3479E-2</v>
      </c>
      <c r="DR93" s="39">
        <f>SUM(O57:$O57)+SUM($D58:N58)</f>
        <v>0</v>
      </c>
      <c r="DS93" s="39">
        <f>SUM(D58:$O58)</f>
        <v>0</v>
      </c>
      <c r="DT93" s="39">
        <f>SUM(E58:$O58)+SUM($D59:D59)</f>
        <v>0</v>
      </c>
      <c r="DU93" s="39">
        <f>SUM(F58:$O58)+SUM($D59:E59)</f>
        <v>0</v>
      </c>
      <c r="DV93" s="39">
        <f>SUM(G58:$O58)+SUM($D59:F59)</f>
        <v>0</v>
      </c>
      <c r="DW93" s="39">
        <f>SUM(H58:$O58)+SUM($D59:G59)</f>
        <v>0</v>
      </c>
      <c r="DX93" s="39">
        <f>SUM(I58:$O58)+SUM($D59:H59)</f>
        <v>0</v>
      </c>
      <c r="DY93" s="39">
        <f>SUM(J58:$O58)+SUM($D59:I59)</f>
        <v>0</v>
      </c>
      <c r="DZ93" s="39">
        <f>SUM(K58:$O58)+SUM($D59:J59)</f>
        <v>0</v>
      </c>
      <c r="EA93" s="39">
        <f>SUM(L58:$O58)+SUM($D59:K59)</f>
        <v>0</v>
      </c>
      <c r="EB93" s="39">
        <f>SUM(M58:$O58)+SUM($D59:L59)</f>
        <v>0</v>
      </c>
      <c r="EC93" s="39">
        <f>SUM(N58:$O58)+SUM($D59:M59)</f>
        <v>0</v>
      </c>
      <c r="ED93" s="39">
        <f>SUM(O58:$O58)+SUM($D59:N59)</f>
        <v>0</v>
      </c>
      <c r="EE93" s="39">
        <f>SUM(D59:$O59)</f>
        <v>0</v>
      </c>
      <c r="EF93" s="39">
        <f>SUM(E59:$O59)+SUM($D60:D60)</f>
        <v>0</v>
      </c>
      <c r="EG93" s="39">
        <f>SUM(F59:$O59)+SUM($D60:E60)</f>
        <v>0</v>
      </c>
      <c r="EH93" s="39">
        <f>SUM(G59:$O59)+SUM($D60:F60)</f>
        <v>8.4110000000000001E-3</v>
      </c>
      <c r="EI93" s="39">
        <f>SUM(H59:$O59)+SUM($D60:G60)</f>
        <v>8.4110000000000001E-3</v>
      </c>
      <c r="EJ93" s="39">
        <f>SUM(I59:$O59)+SUM($D60:H60)</f>
        <v>8.4110000000000001E-3</v>
      </c>
      <c r="EK93" s="39">
        <f>SUM(J59:$O59)+SUM($D60:I60)</f>
        <v>8.4110000000000001E-3</v>
      </c>
      <c r="EL93" s="39">
        <f>SUM(K59:$O59)+SUM($D60:J60)</f>
        <v>8.4110000000000001E-3</v>
      </c>
      <c r="EM93" s="39">
        <f>SUM(L59:$O59)+SUM($D60:K60)</f>
        <v>8.4110000000000001E-3</v>
      </c>
      <c r="EN93" s="39">
        <f>SUM(M59:$O59)+SUM($D60:L60)</f>
        <v>8.4110000000000001E-3</v>
      </c>
      <c r="EO93" s="39">
        <f>SUM(N59:$O59)+SUM($D60:M60)</f>
        <v>8.4110000000000001E-3</v>
      </c>
      <c r="EP93" s="39">
        <f>SUM(O59:$O59)+SUM($D60:N60)</f>
        <v>8.4110000000000001E-3</v>
      </c>
      <c r="EQ93" s="39">
        <f>SUM(D60:$O60)</f>
        <v>8.4110000000000001E-3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5.5110466666666675E-3</v>
      </c>
      <c r="L96" s="39">
        <f>$C$93</f>
        <v>2.022303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4.5550466666666673E-3</v>
      </c>
      <c r="L97" s="39">
        <f>$D$93</f>
        <v>1.6612610000000001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4.1510466666666666E-3</v>
      </c>
      <c r="L98" s="39">
        <f>$E$93</f>
        <v>1.4884299999999999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3.0390466666666669E-3</v>
      </c>
      <c r="L99" s="39">
        <f>$F$93</f>
        <v>1.071939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2.846E-3</v>
      </c>
      <c r="L100" s="39">
        <f>$G$93</f>
        <v>0.97465099999999993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2.771E-3</v>
      </c>
      <c r="L101" s="39">
        <f>$H$93</f>
        <v>0.97705200000000003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2.771E-3</v>
      </c>
      <c r="L102" s="39">
        <f>$I$93</f>
        <v>0.97705200000000003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2.7279999999999995E-3</v>
      </c>
      <c r="L103" s="39">
        <f>$J$93</f>
        <v>0.97174500000000008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2.4529999999999999E-3</v>
      </c>
      <c r="L104" s="39">
        <f>$K$93</f>
        <v>0.89318500000000001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2.042E-3</v>
      </c>
      <c r="L105" s="39">
        <f>$L$93</f>
        <v>0.76507899999999995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1.6870000000000001E-3</v>
      </c>
      <c r="L106" s="39">
        <f>$M$93</f>
        <v>0.65182600000000002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1.7400000000000002E-3</v>
      </c>
      <c r="L107" s="39">
        <f>$N$93</f>
        <v>0.69591599999999998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1.4190000000000001E-3</v>
      </c>
      <c r="L108" s="39">
        <f>$O$93</f>
        <v>0.59045899999999996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1.1799999999999998E-3</v>
      </c>
      <c r="L109" s="39">
        <f>$P$93</f>
        <v>0.50307000000000002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7.6600000000000008E-4</v>
      </c>
      <c r="L110" s="39">
        <f>$Q$93</f>
        <v>0.38999399999999995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7.6600000000000008E-4</v>
      </c>
      <c r="L111" s="39">
        <f>$R$93</f>
        <v>0.38999399999999995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7.4200000000000004E-4</v>
      </c>
      <c r="L112" s="39">
        <f>$S$93</f>
        <v>0.38411799999999996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6.2100000000000002E-4</v>
      </c>
      <c r="L113" s="39">
        <f>$T$93</f>
        <v>0.38947099999999996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6.2100000000000002E-4</v>
      </c>
      <c r="L114" s="39">
        <f>$U$93</f>
        <v>0.38947099999999996</v>
      </c>
    </row>
    <row r="115" spans="2:124">
      <c r="B115" s="44"/>
      <c r="C115" s="39">
        <f>$V$88</f>
        <v>2.4999999999999998E-5</v>
      </c>
      <c r="K115" s="39">
        <f>$V$90</f>
        <v>5.0900000000000001E-4</v>
      </c>
      <c r="L115" s="39">
        <f>$V$93</f>
        <v>0.36816699999999997</v>
      </c>
    </row>
    <row r="116" spans="2:124">
      <c r="B116" s="44"/>
      <c r="C116" s="39">
        <f>$W$88</f>
        <v>2.4999999999999998E-5</v>
      </c>
      <c r="K116" s="39">
        <f>$W$90</f>
        <v>4.3100000000000001E-4</v>
      </c>
      <c r="L116" s="39">
        <f>$W$93</f>
        <v>0.36207899999999993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2.9500000000000001E-4</v>
      </c>
      <c r="L117" s="39">
        <f>$X$93</f>
        <v>0.27349199999999996</v>
      </c>
    </row>
    <row r="118" spans="2:124">
      <c r="B118" s="44"/>
      <c r="C118" s="39">
        <f>$Y$88</f>
        <v>2.4999999999999998E-5</v>
      </c>
      <c r="K118" s="39">
        <f>$Y$90</f>
        <v>3.1199999999999999E-4</v>
      </c>
      <c r="L118" s="39">
        <f>$Y$93</f>
        <v>0.29204699999999995</v>
      </c>
    </row>
    <row r="119" spans="2:124">
      <c r="B119" s="44"/>
      <c r="C119" s="39">
        <f>$Z$88</f>
        <v>2.4999999999999998E-5</v>
      </c>
      <c r="K119" s="39">
        <f>$Z$90</f>
        <v>2.5900000000000001E-4</v>
      </c>
      <c r="L119" s="39">
        <f>$Z$93</f>
        <v>0.24795699999999996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2.5900000000000001E-4</v>
      </c>
      <c r="L120" s="39">
        <f>$AA$93</f>
        <v>0.24795699999999996</v>
      </c>
    </row>
    <row r="121" spans="2:124">
      <c r="B121" s="44"/>
      <c r="C121" s="39">
        <f>$AB$88</f>
        <v>2.4999999999999998E-5</v>
      </c>
      <c r="K121" s="39">
        <f>$AB$90</f>
        <v>2.2500000000000005E-4</v>
      </c>
      <c r="L121" s="39">
        <f>$AB$93</f>
        <v>0.22766299999999998</v>
      </c>
    </row>
    <row r="122" spans="2:124">
      <c r="B122" s="44"/>
      <c r="C122" s="39">
        <f>$AC$88</f>
        <v>2.4999999999999998E-5</v>
      </c>
      <c r="K122" s="39">
        <f>$AC$90</f>
        <v>2.0000000000000001E-4</v>
      </c>
      <c r="L122" s="39">
        <f>$AC$93</f>
        <v>0.20011599999999999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2.0000000000000001E-4</v>
      </c>
      <c r="L123" s="39">
        <f>$AD$93</f>
        <v>0.20011599999999999</v>
      </c>
    </row>
    <row r="124" spans="2:124">
      <c r="B124" s="44"/>
      <c r="C124" s="39">
        <f>$AE$88</f>
        <v>2.4999999999999998E-5</v>
      </c>
      <c r="K124" s="39">
        <f>$AE$90</f>
        <v>2.0000000000000001E-4</v>
      </c>
      <c r="L124" s="39">
        <f>$AE$93</f>
        <v>0.20011599999999999</v>
      </c>
    </row>
    <row r="125" spans="2:124">
      <c r="B125" s="44"/>
      <c r="C125" s="39">
        <f>$AF$88</f>
        <v>2.4999999999999998E-5</v>
      </c>
      <c r="K125" s="39">
        <f>$AF$90</f>
        <v>9.9000000000000021E-5</v>
      </c>
      <c r="L125" s="39">
        <f>$AF$93</f>
        <v>9.8654000000000006E-2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9.9000000000000021E-5</v>
      </c>
      <c r="L126" s="39">
        <f>$AG$93</f>
        <v>9.8654000000000006E-2</v>
      </c>
    </row>
    <row r="127" spans="2:124">
      <c r="B127" s="44"/>
      <c r="C127" s="39">
        <f>$AH$88</f>
        <v>0</v>
      </c>
      <c r="K127" s="39">
        <f>$AH$90</f>
        <v>6.8000000000000013E-5</v>
      </c>
      <c r="L127" s="39">
        <f>$AH$93</f>
        <v>6.7335999999999993E-2</v>
      </c>
    </row>
    <row r="128" spans="2:124">
      <c r="B128" s="44"/>
      <c r="C128" s="39">
        <f>$AI$88</f>
        <v>0</v>
      </c>
      <c r="K128" s="39">
        <f>$AI$90</f>
        <v>1.7000000000000003E-5</v>
      </c>
      <c r="L128" s="39">
        <f>$AI$93</f>
        <v>1.8554999999999999E-2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1.7000000000000003E-5</v>
      </c>
      <c r="L129" s="39">
        <f>$AJ$93</f>
        <v>1.8554999999999999E-2</v>
      </c>
    </row>
    <row r="130" spans="2:12">
      <c r="B130" s="44"/>
      <c r="C130" s="39">
        <f>$AK$88</f>
        <v>0</v>
      </c>
      <c r="K130" s="39">
        <f>$AK$90</f>
        <v>0</v>
      </c>
      <c r="L130" s="39">
        <f>$AK$93</f>
        <v>0</v>
      </c>
    </row>
    <row r="131" spans="2:12">
      <c r="B131" s="44"/>
      <c r="C131" s="39">
        <f>$AL$88</f>
        <v>0</v>
      </c>
      <c r="K131" s="39">
        <f>$AL$90</f>
        <v>8.9000000000000008E-5</v>
      </c>
      <c r="L131" s="39">
        <f>$AL$93</f>
        <v>6.3735E-2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8.9000000000000008E-5</v>
      </c>
      <c r="L132" s="39">
        <f>$AM$93</f>
        <v>6.3735E-2</v>
      </c>
    </row>
    <row r="133" spans="2:12">
      <c r="B133" s="44"/>
      <c r="C133" s="39">
        <f>$AN$88</f>
        <v>0</v>
      </c>
      <c r="K133" s="39">
        <f>$AN$90</f>
        <v>8.9000000000000008E-5</v>
      </c>
      <c r="L133" s="39">
        <f>$AN$93</f>
        <v>6.3735E-2</v>
      </c>
    </row>
    <row r="134" spans="2:12">
      <c r="B134" s="44"/>
      <c r="C134" s="39">
        <f>$AO$88</f>
        <v>0</v>
      </c>
      <c r="K134" s="39">
        <f>$AO$90</f>
        <v>8.9000000000000008E-5</v>
      </c>
      <c r="L134" s="39">
        <f>$AO$93</f>
        <v>6.3735E-2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1.4765818921668364E-4</v>
      </c>
      <c r="L135" s="39">
        <f>$AP$93</f>
        <v>9.9193000000000003E-2</v>
      </c>
    </row>
    <row r="136" spans="2:12">
      <c r="B136" s="44"/>
      <c r="C136" s="39">
        <f>$AQ$88</f>
        <v>0</v>
      </c>
      <c r="K136" s="39">
        <f>$AQ$90</f>
        <v>1.4765818921668364E-4</v>
      </c>
      <c r="L136" s="39">
        <f>$AQ$93</f>
        <v>9.9193000000000003E-2</v>
      </c>
    </row>
    <row r="137" spans="2:12">
      <c r="B137" s="44"/>
      <c r="C137" s="39">
        <f>$AR$88</f>
        <v>8.5546057120577064E-5</v>
      </c>
      <c r="K137" s="39">
        <f>$AR$90</f>
        <v>1.4765818921668364E-4</v>
      </c>
      <c r="L137" s="39">
        <f>$AR$93</f>
        <v>9.9193000000000003E-2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3.4309189555781618E-4</v>
      </c>
      <c r="L138" s="39">
        <f>$AS$93</f>
        <v>0.19497799999999998</v>
      </c>
    </row>
    <row r="139" spans="2:12">
      <c r="B139" s="44"/>
      <c r="C139" s="39">
        <f>$AT$88</f>
        <v>8.5546057120577064E-5</v>
      </c>
      <c r="K139" s="39">
        <f>$AT$90</f>
        <v>3.4309189555781618E-4</v>
      </c>
      <c r="L139" s="39">
        <f>$AT$93</f>
        <v>0.19497799999999998</v>
      </c>
    </row>
    <row r="140" spans="2:12">
      <c r="B140" s="44"/>
      <c r="C140" s="39">
        <f>$AU$88</f>
        <v>8.5546057120577064E-5</v>
      </c>
      <c r="K140" s="39">
        <f>$AU$90</f>
        <v>3.4309189555781618E-4</v>
      </c>
      <c r="L140" s="39">
        <f>$AU$93</f>
        <v>0.19497799999999998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3.4309189555781618E-4</v>
      </c>
      <c r="L141" s="39">
        <f>$AV$93</f>
        <v>0.19497799999999998</v>
      </c>
    </row>
    <row r="142" spans="2:12">
      <c r="B142" s="44"/>
      <c r="C142" s="39">
        <f>$AW$88</f>
        <v>8.5546057120577064E-5</v>
      </c>
      <c r="K142" s="39">
        <f>$AW$90</f>
        <v>3.9074719401492901E-4</v>
      </c>
      <c r="L142" s="39">
        <f>$AW$93</f>
        <v>0.23765599999999998</v>
      </c>
    </row>
    <row r="143" spans="2:12">
      <c r="B143" s="44"/>
      <c r="C143" s="39">
        <f>$AX$88</f>
        <v>8.5546057120577064E-5</v>
      </c>
      <c r="K143" s="39">
        <f>$AX$90</f>
        <v>3.0174719401492901E-4</v>
      </c>
      <c r="L143" s="39">
        <f>$AX$93</f>
        <v>0.17392099999999999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4.7222133023838762E-4</v>
      </c>
      <c r="L144" s="39">
        <f>$AY$93</f>
        <v>0.259191</v>
      </c>
    </row>
    <row r="145" spans="2:12">
      <c r="B145" s="44"/>
      <c r="C145" s="39">
        <f>$AZ$88</f>
        <v>1.2046827176138026E-4</v>
      </c>
      <c r="K145" s="39">
        <f>$AZ$90</f>
        <v>4.7222133023838762E-4</v>
      </c>
      <c r="L145" s="39">
        <f>$AZ$93</f>
        <v>0.259191</v>
      </c>
    </row>
    <row r="146" spans="2:12">
      <c r="B146" s="44"/>
      <c r="C146" s="39">
        <f>$BA$88</f>
        <v>1.2046827176138026E-4</v>
      </c>
      <c r="K146" s="39">
        <f>$BA$90</f>
        <v>4.7222133023838762E-4</v>
      </c>
      <c r="L146" s="39">
        <f>$BA$93</f>
        <v>0.259191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4.7956314102170399E-4</v>
      </c>
      <c r="L147" s="39">
        <f>$BB$93</f>
        <v>0.27057700000000001</v>
      </c>
    </row>
    <row r="148" spans="2:12">
      <c r="B148" s="44"/>
      <c r="C148" s="39">
        <f>$BC$88</f>
        <v>1.2046827176138026E-4</v>
      </c>
      <c r="K148" s="39">
        <f>$BC$90</f>
        <v>4.7956314102170399E-4</v>
      </c>
      <c r="L148" s="39">
        <f>$BC$93</f>
        <v>0.27057700000000001</v>
      </c>
    </row>
    <row r="149" spans="2:12">
      <c r="B149" s="44"/>
      <c r="C149" s="39">
        <f>$BD$88</f>
        <v>3.4922214640803194E-5</v>
      </c>
      <c r="K149" s="39">
        <f>$BD$90</f>
        <v>5.6556314102170402E-4</v>
      </c>
      <c r="L149" s="39">
        <f>$BD$93</f>
        <v>0.31399500000000002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4.3812943468057137E-4</v>
      </c>
      <c r="L150" s="39">
        <f>$BE$93</f>
        <v>0.27686299999999997</v>
      </c>
    </row>
    <row r="151" spans="2:12">
      <c r="B151" s="44"/>
      <c r="C151" s="39">
        <f>$BF$88</f>
        <v>3.4922214640803194E-5</v>
      </c>
      <c r="K151" s="39">
        <f>$BF$90</f>
        <v>5.0512943468057148E-4</v>
      </c>
      <c r="L151" s="39">
        <f>$BF$93</f>
        <v>0.31239800000000001</v>
      </c>
    </row>
    <row r="152" spans="2:12">
      <c r="B152" s="44"/>
      <c r="C152" s="39">
        <f>$BG$88</f>
        <v>3.4922214640803194E-5</v>
      </c>
      <c r="K152" s="39">
        <f>$BG$90</f>
        <v>5.2212943468057146E-4</v>
      </c>
      <c r="L152" s="39">
        <f>$BG$93</f>
        <v>0.321521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5.4012943468057146E-4</v>
      </c>
      <c r="L153" s="39">
        <f>$BH$93</f>
        <v>0.33148900000000003</v>
      </c>
    </row>
    <row r="154" spans="2:12">
      <c r="B154" s="44"/>
      <c r="C154" s="39">
        <f>$BI$88</f>
        <v>3.4922214640803194E-5</v>
      </c>
      <c r="K154" s="39">
        <f>$BI$90</f>
        <v>6.9257101652186494E-4</v>
      </c>
      <c r="L154" s="39">
        <f>$BI$93</f>
        <v>0.41272500000000001</v>
      </c>
    </row>
    <row r="155" spans="2:12">
      <c r="B155" s="44"/>
      <c r="C155" s="39">
        <f>$BJ$88</f>
        <v>3.4922214640803194E-5</v>
      </c>
      <c r="K155" s="39">
        <f>$BJ$90</f>
        <v>6.9257101652186494E-4</v>
      </c>
      <c r="L155" s="39">
        <f>$BJ$93</f>
        <v>0.41272500000000001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7.6816568328246871E-4</v>
      </c>
      <c r="L156" s="39">
        <f>$BK$93</f>
        <v>0.45245400000000002</v>
      </c>
    </row>
    <row r="157" spans="2:12">
      <c r="B157" s="44"/>
      <c r="C157" s="39">
        <f>$BL$88</f>
        <v>0</v>
      </c>
      <c r="K157" s="39">
        <f>$BL$90</f>
        <v>7.6816568328246871E-4</v>
      </c>
      <c r="L157" s="39">
        <f>$BL$93</f>
        <v>0.45245400000000002</v>
      </c>
    </row>
    <row r="158" spans="2:12">
      <c r="B158" s="44"/>
      <c r="C158" s="39">
        <f>$BM$88</f>
        <v>0</v>
      </c>
      <c r="K158" s="39">
        <f>$BM$90</f>
        <v>9.1441405318059481E-4</v>
      </c>
      <c r="L158" s="39">
        <f>$BM$93</f>
        <v>0.48597699999999999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8.4841405318059483E-4</v>
      </c>
      <c r="L159" s="39">
        <f>$BN$93</f>
        <v>0.439133</v>
      </c>
    </row>
    <row r="160" spans="2:12">
      <c r="B160" s="44"/>
      <c r="C160" s="39">
        <f>$BO$88</f>
        <v>0</v>
      </c>
      <c r="K160" s="39">
        <f>$BO$90</f>
        <v>8.4841405318059483E-4</v>
      </c>
      <c r="L160" s="39">
        <f>$BO$93</f>
        <v>0.439133</v>
      </c>
    </row>
    <row r="161" spans="2:12">
      <c r="B161" s="44"/>
      <c r="C161" s="39">
        <f>$BP$88</f>
        <v>5.6840032988219684E-6</v>
      </c>
      <c r="K161" s="39">
        <f>$BP$90</f>
        <v>7.624140531805948E-4</v>
      </c>
      <c r="L161" s="39">
        <f>$BP$93</f>
        <v>0.39571499999999993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6.9441405318059477E-4</v>
      </c>
      <c r="L162" s="39">
        <f>$BQ$93</f>
        <v>0.33706199999999997</v>
      </c>
    </row>
    <row r="163" spans="2:12">
      <c r="B163" s="44"/>
      <c r="C163" s="39">
        <f>$BR$88</f>
        <v>5.6840032988219684E-6</v>
      </c>
      <c r="K163" s="39">
        <f>$BR$90</f>
        <v>6.2741405318059477E-4</v>
      </c>
      <c r="L163" s="39">
        <f>$BR$93</f>
        <v>0.30152699999999999</v>
      </c>
    </row>
    <row r="164" spans="2:12">
      <c r="B164" s="44"/>
      <c r="C164" s="39">
        <f>$BS$88</f>
        <v>5.6840032988219684E-6</v>
      </c>
      <c r="K164" s="39">
        <f>$BS$90</f>
        <v>6.1041405318059479E-4</v>
      </c>
      <c r="L164" s="39">
        <f>$BS$93</f>
        <v>0.292404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6.6141405318059473E-4</v>
      </c>
      <c r="L165" s="39">
        <f>$BT$93</f>
        <v>0.33897699999999997</v>
      </c>
    </row>
    <row r="166" spans="2:12">
      <c r="B166" s="44"/>
      <c r="C166" s="39">
        <f>$BU$88</f>
        <v>5.6840032988219684E-6</v>
      </c>
      <c r="K166" s="39">
        <f>$BU$90</f>
        <v>8.0030728520877011E-4</v>
      </c>
      <c r="L166" s="39">
        <f>$BU$93</f>
        <v>0.38613999999999993</v>
      </c>
    </row>
    <row r="167" spans="2:12">
      <c r="B167" s="44"/>
      <c r="C167" s="39">
        <f>$BV$88</f>
        <v>5.5684003298821967E-5</v>
      </c>
      <c r="K167" s="39">
        <f>$BV$90</f>
        <v>8.845504280594193E-4</v>
      </c>
      <c r="L167" s="39">
        <f>$BV$93</f>
        <v>0.42464099999999994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8.6848162507535687E-4</v>
      </c>
      <c r="L168" s="39">
        <f>$BW$93</f>
        <v>0.43868599999999996</v>
      </c>
    </row>
    <row r="169" spans="2:12">
      <c r="B169" s="44"/>
      <c r="C169" s="39">
        <f>$BX$88</f>
        <v>3.3622265228995171E-4</v>
      </c>
      <c r="K169" s="39">
        <f>$BX$90</f>
        <v>9.634816250753569E-4</v>
      </c>
      <c r="L169" s="39">
        <f>$BX$93</f>
        <v>0.52220800000000001</v>
      </c>
    </row>
    <row r="170" spans="2:12">
      <c r="B170" s="44"/>
      <c r="C170" s="39">
        <f>$BY$88</f>
        <v>3.4285253824374833E-4</v>
      </c>
      <c r="K170" s="39">
        <f>$BY$90</f>
        <v>8.8223325517723075E-4</v>
      </c>
      <c r="L170" s="39">
        <f>$BY$93</f>
        <v>0.50886999999999993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8.8223325517723075E-4</v>
      </c>
      <c r="L171" s="39">
        <f>$BZ$93</f>
        <v>0.50886999999999993</v>
      </c>
    </row>
    <row r="172" spans="2:12">
      <c r="B172" s="44"/>
      <c r="C172" s="39">
        <f>$CA$88</f>
        <v>6.2900713420826733E-4</v>
      </c>
      <c r="K172" s="39">
        <f>$CA$90</f>
        <v>9.5823325517723087E-4</v>
      </c>
      <c r="L172" s="39">
        <f>$CA$93</f>
        <v>0.57569199999999998</v>
      </c>
    </row>
    <row r="173" spans="2:12">
      <c r="B173" s="44"/>
      <c r="C173" s="39">
        <f>$CB$88</f>
        <v>6.2332313090944546E-4</v>
      </c>
      <c r="K173" s="39">
        <f>$CB$90</f>
        <v>1.0462332551772308E-3</v>
      </c>
      <c r="L173" s="39">
        <f>$CB$93</f>
        <v>0.60322699999999996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1.0462332551772308E-3</v>
      </c>
      <c r="L174" s="39">
        <f>$CC$93</f>
        <v>0.60322699999999996</v>
      </c>
    </row>
    <row r="175" spans="2:12">
      <c r="B175" s="44"/>
      <c r="C175" s="39">
        <f>$CD$88</f>
        <v>6.2332313090944546E-4</v>
      </c>
      <c r="K175" s="39">
        <f>$CD$90</f>
        <v>1.0462332551772308E-3</v>
      </c>
      <c r="L175" s="39">
        <f>$CD$93</f>
        <v>0.60322699999999996</v>
      </c>
    </row>
    <row r="176" spans="2:12">
      <c r="B176" s="44"/>
      <c r="C176" s="39">
        <f>$CE$88</f>
        <v>6.2332313090944546E-4</v>
      </c>
      <c r="K176" s="39">
        <f>$CE$90</f>
        <v>1.0462332551772308E-3</v>
      </c>
      <c r="L176" s="39">
        <f>$CE$93</f>
        <v>0.60322699999999996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9.7723325517723079E-4</v>
      </c>
      <c r="L177" s="39">
        <f>$CF$93</f>
        <v>0.54668600000000001</v>
      </c>
    </row>
    <row r="178" spans="2:12">
      <c r="B178" s="44"/>
      <c r="C178" s="39">
        <f>$CG$88</f>
        <v>6.4780504922507074E-4</v>
      </c>
      <c r="K178" s="39">
        <f>$CG$90</f>
        <v>6.3824314285064921E-4</v>
      </c>
      <c r="L178" s="39">
        <f>$CG$93</f>
        <v>0.37560899999999997</v>
      </c>
    </row>
    <row r="179" spans="2:12">
      <c r="B179" s="44"/>
      <c r="C179" s="39">
        <f>$CH$88</f>
        <v>5.9780504922507072E-4</v>
      </c>
      <c r="K179" s="39">
        <f>$CH$90</f>
        <v>5.5400000000000002E-4</v>
      </c>
      <c r="L179" s="39">
        <f>$CH$93</f>
        <v>0.33710799999999996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3.2400000000000007E-4</v>
      </c>
      <c r="L180" s="39">
        <f>$CI$93</f>
        <v>0.19806399999999999</v>
      </c>
    </row>
    <row r="181" spans="2:12">
      <c r="B181" s="44"/>
      <c r="C181" s="39">
        <f>$CJ$88</f>
        <v>3.7592627908108849E-4</v>
      </c>
      <c r="K181" s="39">
        <f>$CJ$90</f>
        <v>2.2900000000000004E-4</v>
      </c>
      <c r="L181" s="39">
        <f>$CJ$93</f>
        <v>0.11454199999999999</v>
      </c>
    </row>
    <row r="182" spans="2:12">
      <c r="B182" s="44"/>
      <c r="C182" s="39">
        <f>$CK$88</f>
        <v>6.337350899277372E-4</v>
      </c>
      <c r="K182" s="39">
        <f>$CK$90</f>
        <v>1.6400000000000003E-4</v>
      </c>
      <c r="L182" s="39">
        <f>$CK$93</f>
        <v>9.4356999999999996E-2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2.2648534889810456E-4</v>
      </c>
      <c r="L183" s="39">
        <f>$CL$93</f>
        <v>0.106448</v>
      </c>
    </row>
    <row r="184" spans="2:12">
      <c r="B184" s="44"/>
      <c r="C184" s="39">
        <f>$CM$88</f>
        <v>3.6645411197781309E-4</v>
      </c>
      <c r="K184" s="39">
        <f>$CM$90</f>
        <v>1.8678219899935907E-4</v>
      </c>
      <c r="L184" s="39">
        <f>$CM$93</f>
        <v>4.7300999999999996E-2</v>
      </c>
    </row>
    <row r="185" spans="2:12">
      <c r="B185" s="44"/>
      <c r="C185" s="39">
        <f>$CN$88</f>
        <v>3.6645411197781309E-4</v>
      </c>
      <c r="K185" s="39">
        <f>$CN$90</f>
        <v>9.8782198999359055E-5</v>
      </c>
      <c r="L185" s="39">
        <f>$CN$93</f>
        <v>1.9765999999999999E-2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1.3352900567991944E-4</v>
      </c>
      <c r="L186" s="39">
        <f>$CO$93</f>
        <v>2.7631999999999997E-2</v>
      </c>
    </row>
    <row r="187" spans="2:12">
      <c r="B187" s="44"/>
      <c r="C187" s="39">
        <f>$CP$88</f>
        <v>4.0099957352238429E-4</v>
      </c>
      <c r="K187" s="39">
        <f>$CP$90</f>
        <v>1.3352900567991944E-4</v>
      </c>
      <c r="L187" s="39">
        <f>$CP$93</f>
        <v>2.7631999999999997E-2</v>
      </c>
    </row>
    <row r="188" spans="2:12">
      <c r="B188" s="44"/>
      <c r="C188" s="39">
        <f>$CQ$88</f>
        <v>4.3812667638823757E-4</v>
      </c>
      <c r="K188" s="39">
        <f>$CQ$90</f>
        <v>1.3352900567991944E-4</v>
      </c>
      <c r="L188" s="39">
        <f>$CQ$93</f>
        <v>2.7631999999999997E-2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1.3352900567991944E-4</v>
      </c>
      <c r="L189" s="39">
        <f>$CR$93</f>
        <v>2.7631999999999997E-2</v>
      </c>
    </row>
    <row r="190" spans="2:12">
      <c r="B190" s="44"/>
      <c r="C190" s="39">
        <f>$CS$88</f>
        <v>4.1364475807261229E-4</v>
      </c>
      <c r="K190" s="39">
        <f>$CS$90</f>
        <v>1.3352900567991944E-4</v>
      </c>
      <c r="L190" s="39">
        <f>$CS$93</f>
        <v>2.7631999999999997E-2</v>
      </c>
    </row>
    <row r="191" spans="2:12">
      <c r="B191" s="44"/>
      <c r="C191" s="39">
        <f>$CT$88</f>
        <v>5.3078336273685656E-4</v>
      </c>
      <c r="K191" s="39">
        <f>$CT$90</f>
        <v>6.4773007643818966E-4</v>
      </c>
      <c r="L191" s="39">
        <f>$CT$93</f>
        <v>0.124385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6.4773007643818966E-4</v>
      </c>
      <c r="L192" s="39">
        <f>$CU$93</f>
        <v>0.124385</v>
      </c>
    </row>
    <row r="193" spans="2:12">
      <c r="B193" s="44"/>
      <c r="C193" s="39">
        <f>$CV$88</f>
        <v>4.9401351049770809E-4</v>
      </c>
      <c r="K193" s="39">
        <f>$CV$90</f>
        <v>6.4773007643818966E-4</v>
      </c>
      <c r="L193" s="39">
        <f>$CV$93</f>
        <v>0.124385</v>
      </c>
    </row>
    <row r="194" spans="2:12">
      <c r="B194" s="44"/>
      <c r="C194" s="39">
        <f>$CW$88</f>
        <v>2.2957481369726275E-4</v>
      </c>
      <c r="K194" s="39">
        <f>$CW$90</f>
        <v>6.4773007643818966E-4</v>
      </c>
      <c r="L194" s="39">
        <f>$CW$93</f>
        <v>0.124385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5.8524472754008521E-4</v>
      </c>
      <c r="L195" s="39">
        <f>$CX$93</f>
        <v>0.11229399999999999</v>
      </c>
    </row>
    <row r="196" spans="2:12">
      <c r="B196" s="44"/>
      <c r="C196" s="39">
        <f>$CY$88</f>
        <v>2.1070119568266773E-4</v>
      </c>
      <c r="K196" s="39">
        <f>$CY$90</f>
        <v>5.8994787743883075E-4</v>
      </c>
      <c r="L196" s="39">
        <f>$CY$93</f>
        <v>0.12065599999999999</v>
      </c>
    </row>
    <row r="197" spans="2:12">
      <c r="B197" s="44"/>
      <c r="C197" s="39">
        <f>$CZ$88</f>
        <v>3.2370119568266774E-4</v>
      </c>
      <c r="K197" s="39">
        <f>$CZ$90</f>
        <v>5.8994787743883075E-4</v>
      </c>
      <c r="L197" s="39">
        <f>$CZ$93</f>
        <v>0.12065599999999999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5.552010707582703E-4</v>
      </c>
      <c r="L198" s="39">
        <f>$DA$93</f>
        <v>0.11278999999999999</v>
      </c>
    </row>
    <row r="199" spans="2:12">
      <c r="B199" s="44"/>
      <c r="C199" s="39">
        <f>$DB$88</f>
        <v>2.8915573413809654E-4</v>
      </c>
      <c r="K199" s="39">
        <f>$DB$90</f>
        <v>5.552010707582703E-4</v>
      </c>
      <c r="L199" s="39">
        <f>$DB$93</f>
        <v>0.11278999999999999</v>
      </c>
    </row>
    <row r="200" spans="2:12">
      <c r="B200" s="44"/>
      <c r="C200" s="39">
        <f>$DC$88</f>
        <v>2.520286312722432E-4</v>
      </c>
      <c r="K200" s="39">
        <f>$DC$90</f>
        <v>5.552010707582703E-4</v>
      </c>
      <c r="L200" s="39">
        <f>$DC$93</f>
        <v>0.11278999999999999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5.552010707582703E-4</v>
      </c>
      <c r="L201" s="39">
        <f>$DD$93</f>
        <v>0.11278999999999999</v>
      </c>
    </row>
    <row r="202" spans="2:12">
      <c r="B202" s="44"/>
      <c r="C202" s="39">
        <f>$DE$88</f>
        <v>2.520286312722432E-4</v>
      </c>
      <c r="K202" s="39">
        <f>$DE$90</f>
        <v>5.552010707582703E-4</v>
      </c>
      <c r="L202" s="39">
        <f>$DE$93</f>
        <v>0.11278999999999999</v>
      </c>
    </row>
    <row r="203" spans="2:12">
      <c r="B203" s="44"/>
      <c r="C203" s="39">
        <f>$DF$88</f>
        <v>5.5489002660799895E-4</v>
      </c>
      <c r="K203" s="39">
        <f>$DF$90</f>
        <v>6.0999999999999999E-5</v>
      </c>
      <c r="L203" s="39">
        <f>$DF$93</f>
        <v>2.9516000000000001E-2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6.0999999999999999E-5</v>
      </c>
      <c r="L204" s="39">
        <f>$DG$93</f>
        <v>2.9516000000000001E-2</v>
      </c>
    </row>
    <row r="205" spans="2:12">
      <c r="B205" s="44"/>
      <c r="C205" s="39">
        <f>$DH$88</f>
        <v>8.2599999999999991E-4</v>
      </c>
      <c r="K205" s="39">
        <f>$DH$90</f>
        <v>6.0999999999999999E-5</v>
      </c>
      <c r="L205" s="39">
        <f>$DH$93</f>
        <v>2.9516000000000001E-2</v>
      </c>
    </row>
    <row r="206" spans="2:12">
      <c r="B206" s="44"/>
      <c r="C206" s="39">
        <f>$DI$88</f>
        <v>8.2599999999999991E-4</v>
      </c>
      <c r="K206" s="39">
        <f>$DI$90</f>
        <v>6.0999999999999999E-5</v>
      </c>
      <c r="L206" s="39">
        <f>$DI$93</f>
        <v>2.9516000000000001E-2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6.0999999999999999E-5</v>
      </c>
      <c r="L207" s="39">
        <f>$DJ$93</f>
        <v>2.9516000000000001E-2</v>
      </c>
    </row>
    <row r="208" spans="2:12">
      <c r="B208" s="44"/>
      <c r="C208" s="39">
        <f>$DK$88</f>
        <v>8.2599999999999991E-4</v>
      </c>
      <c r="K208" s="39">
        <f>$DK$90</f>
        <v>2.0000000000000002E-5</v>
      </c>
      <c r="L208" s="39">
        <f>$DK$93</f>
        <v>1.3479E-2</v>
      </c>
    </row>
    <row r="209" spans="2:12">
      <c r="B209" s="44"/>
      <c r="C209" s="39">
        <f>$DL$88</f>
        <v>7.1299999999999998E-4</v>
      </c>
      <c r="K209" s="39">
        <f>$DL$90</f>
        <v>2.0000000000000002E-5</v>
      </c>
      <c r="L209" s="39">
        <f>$DL$93</f>
        <v>1.3479E-2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2.0000000000000002E-5</v>
      </c>
      <c r="L210" s="39">
        <f>$DM$93</f>
        <v>1.3479E-2</v>
      </c>
    </row>
    <row r="211" spans="2:12">
      <c r="B211" s="44"/>
      <c r="C211" s="39">
        <f>$DN$88</f>
        <v>7.1299999999999998E-4</v>
      </c>
      <c r="K211" s="39">
        <f>$DN$90</f>
        <v>2.0000000000000002E-5</v>
      </c>
      <c r="L211" s="39">
        <f>$DN$93</f>
        <v>1.3479E-2</v>
      </c>
    </row>
    <row r="212" spans="2:12">
      <c r="B212" s="44"/>
      <c r="C212" s="39">
        <f>$DO$88</f>
        <v>7.1299999999999998E-4</v>
      </c>
      <c r="K212" s="39">
        <f>$DO$90</f>
        <v>2.0000000000000002E-5</v>
      </c>
      <c r="L212" s="39">
        <f>$DO$93</f>
        <v>1.3479E-2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2.0000000000000002E-5</v>
      </c>
      <c r="L213" s="39">
        <f>$DP$93</f>
        <v>1.3479E-2</v>
      </c>
    </row>
    <row r="214" spans="2:12">
      <c r="B214" s="44"/>
      <c r="C214" s="39">
        <f>$DQ$88</f>
        <v>7.1299999999999998E-4</v>
      </c>
      <c r="K214" s="39">
        <f>$DQ$90</f>
        <v>2.0000000000000002E-5</v>
      </c>
      <c r="L214" s="39">
        <f>$DQ$93</f>
        <v>1.3479E-2</v>
      </c>
    </row>
    <row r="215" spans="2:12">
      <c r="B215" s="44"/>
      <c r="C215" s="39">
        <f>$DR$88</f>
        <v>2.9299999999999997E-4</v>
      </c>
      <c r="K215" s="39">
        <f>$DR$90</f>
        <v>0</v>
      </c>
      <c r="L215" s="39">
        <f>$DR$93</f>
        <v>0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0</v>
      </c>
      <c r="L216" s="39">
        <f>$DS$93</f>
        <v>0</v>
      </c>
    </row>
    <row r="217" spans="2:12">
      <c r="B217" s="44"/>
      <c r="C217" s="39">
        <f>$DT$88</f>
        <v>1.13E-4</v>
      </c>
      <c r="K217" s="39">
        <f>$DT$90</f>
        <v>0</v>
      </c>
      <c r="L217" s="39">
        <f>$DT$93</f>
        <v>0</v>
      </c>
    </row>
    <row r="218" spans="2:12">
      <c r="B218" s="44"/>
      <c r="C218" s="39">
        <f>$DU$88</f>
        <v>1.83E-4</v>
      </c>
      <c r="K218" s="39">
        <f>$DU$90</f>
        <v>0</v>
      </c>
      <c r="L218" s="39">
        <f>$DU$93</f>
        <v>0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0</v>
      </c>
      <c r="L219" s="39">
        <f>$DV$93</f>
        <v>0</v>
      </c>
    </row>
    <row r="220" spans="2:12">
      <c r="B220" s="44"/>
      <c r="C220" s="39">
        <f>$DW$88</f>
        <v>1.83E-4</v>
      </c>
      <c r="K220" s="39">
        <f>$DW$90</f>
        <v>0</v>
      </c>
      <c r="L220" s="39">
        <f>$DW$93</f>
        <v>0</v>
      </c>
    </row>
    <row r="221" spans="2:12">
      <c r="B221" s="44"/>
      <c r="C221" s="39">
        <f>$DX$88</f>
        <v>1.83E-4</v>
      </c>
      <c r="K221" s="39">
        <f>$DX$90</f>
        <v>0</v>
      </c>
      <c r="L221" s="39">
        <f>$DX$93</f>
        <v>0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0</v>
      </c>
      <c r="L222" s="39">
        <f>$DY$93</f>
        <v>0</v>
      </c>
    </row>
    <row r="223" spans="2:12">
      <c r="B223" s="44"/>
      <c r="C223" s="39">
        <f>$DZ$88</f>
        <v>4.5600000000000003E-4</v>
      </c>
      <c r="K223" s="39">
        <f>$DZ$90</f>
        <v>0</v>
      </c>
      <c r="L223" s="39">
        <f>$DZ$93</f>
        <v>0</v>
      </c>
    </row>
    <row r="224" spans="2:12">
      <c r="B224" s="44"/>
      <c r="C224" s="39">
        <f>$EA$88</f>
        <v>4.5600000000000003E-4</v>
      </c>
      <c r="K224" s="39">
        <f>$EA$90</f>
        <v>0</v>
      </c>
      <c r="L224" s="39">
        <f>$EA$93</f>
        <v>0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0</v>
      </c>
      <c r="L225" s="39">
        <f>$EB$93</f>
        <v>0</v>
      </c>
    </row>
    <row r="226" spans="2:12">
      <c r="B226" s="44"/>
      <c r="C226" s="39">
        <f>$EC$88</f>
        <v>4.5600000000000003E-4</v>
      </c>
      <c r="K226" s="39">
        <f>$EC$90</f>
        <v>0</v>
      </c>
      <c r="L226" s="39">
        <f>$EC$93</f>
        <v>0</v>
      </c>
    </row>
    <row r="227" spans="2:12">
      <c r="B227" s="44"/>
      <c r="C227" s="39">
        <f>$ED$88</f>
        <v>4.5600000000000003E-4</v>
      </c>
      <c r="K227" s="39">
        <f>$ED$90</f>
        <v>0</v>
      </c>
      <c r="L227" s="39">
        <f>$ED$93</f>
        <v>0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0</v>
      </c>
      <c r="L228" s="39">
        <f>$EE$93</f>
        <v>0</v>
      </c>
    </row>
    <row r="229" spans="2:12">
      <c r="B229" s="44"/>
      <c r="C229" s="39">
        <f>$EF$88</f>
        <v>4.7800000000000007E-4</v>
      </c>
      <c r="K229" s="39">
        <f>$EF$90</f>
        <v>0</v>
      </c>
      <c r="L229" s="39">
        <f>$EF$93</f>
        <v>0</v>
      </c>
    </row>
    <row r="230" spans="2:12">
      <c r="B230" s="44"/>
      <c r="C230" s="39">
        <f>$EG$88</f>
        <v>4.0800000000000005E-4</v>
      </c>
      <c r="K230" s="39">
        <f>$EG$90</f>
        <v>0</v>
      </c>
      <c r="L230" s="39">
        <f>$EG$93</f>
        <v>0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2.0000000000000002E-5</v>
      </c>
      <c r="L231" s="39">
        <f>$EH$93</f>
        <v>8.4110000000000001E-3</v>
      </c>
    </row>
    <row r="232" spans="2:12">
      <c r="B232" s="44"/>
      <c r="C232" s="39">
        <f>$EI$88</f>
        <v>4.0800000000000005E-4</v>
      </c>
      <c r="K232" s="39">
        <f>$EI$90</f>
        <v>2.0000000000000002E-5</v>
      </c>
      <c r="L232" s="39">
        <f>$EI$93</f>
        <v>8.4110000000000001E-3</v>
      </c>
    </row>
    <row r="233" spans="2:12">
      <c r="B233" s="44"/>
      <c r="C233" s="39">
        <f>$EJ$88</f>
        <v>5.0100000000000003E-4</v>
      </c>
      <c r="K233" s="39">
        <f>$EJ$90</f>
        <v>2.0000000000000002E-5</v>
      </c>
      <c r="L233" s="39">
        <f>$EJ$93</f>
        <v>8.4110000000000001E-3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2.0000000000000002E-5</v>
      </c>
      <c r="L234" s="39">
        <f>$EK$93</f>
        <v>8.4110000000000001E-3</v>
      </c>
    </row>
    <row r="235" spans="2:12">
      <c r="B235" s="44"/>
      <c r="C235" s="39">
        <f>$EL$88</f>
        <v>2.2800000000000001E-4</v>
      </c>
      <c r="K235" s="39">
        <f>$EL$90</f>
        <v>2.0000000000000002E-5</v>
      </c>
      <c r="L235" s="39">
        <f>$EL$93</f>
        <v>8.4110000000000001E-3</v>
      </c>
    </row>
    <row r="236" spans="2:12">
      <c r="B236" s="44"/>
      <c r="C236" s="39">
        <f>$EM$88</f>
        <v>2.2800000000000001E-4</v>
      </c>
      <c r="K236" s="39">
        <f>$EM$90</f>
        <v>2.0000000000000002E-5</v>
      </c>
      <c r="L236" s="39">
        <f>$EM$93</f>
        <v>8.4110000000000001E-3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2.0000000000000002E-5</v>
      </c>
      <c r="L237" s="39">
        <f>$EN$93</f>
        <v>8.4110000000000001E-3</v>
      </c>
    </row>
    <row r="238" spans="2:12">
      <c r="B238" s="44"/>
      <c r="C238" s="39">
        <f>$EO$88</f>
        <v>2.8000000000000003E-4</v>
      </c>
      <c r="K238" s="39">
        <f>$EO$90</f>
        <v>2.0000000000000002E-5</v>
      </c>
      <c r="L238" s="39">
        <f>$EO$93</f>
        <v>8.4110000000000001E-3</v>
      </c>
    </row>
    <row r="239" spans="2:12">
      <c r="B239" s="44"/>
      <c r="C239" s="39">
        <f>$EP$88</f>
        <v>2.8000000000000003E-4</v>
      </c>
      <c r="K239" s="39">
        <f>$EP$90</f>
        <v>2.0000000000000002E-5</v>
      </c>
      <c r="L239" s="39">
        <f>$EP$93</f>
        <v>8.4110000000000001E-3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2.0000000000000002E-5</v>
      </c>
      <c r="L240" s="39">
        <f>$EQ$93</f>
        <v>8.4110000000000001E-3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5.5110466666666675E-3</v>
      </c>
    </row>
    <row r="313" spans="2:6">
      <c r="B313" s="44"/>
      <c r="D313" s="39">
        <f>$D$89</f>
        <v>4.5550466666666673E-3</v>
      </c>
    </row>
    <row r="314" spans="2:6">
      <c r="B314" s="44"/>
      <c r="D314" s="39">
        <f>$E$89</f>
        <v>4.1510466666666666E-3</v>
      </c>
    </row>
    <row r="315" spans="2:6">
      <c r="B315" s="44" t="str">
        <f>$F$87</f>
        <v>yt 31 03 2011</v>
      </c>
      <c r="D315" s="39">
        <f>$F$89</f>
        <v>3.0390466666666669E-3</v>
      </c>
    </row>
    <row r="316" spans="2:6">
      <c r="B316" s="44"/>
      <c r="D316" s="39">
        <f>$G$89</f>
        <v>2.846E-3</v>
      </c>
    </row>
    <row r="317" spans="2:6">
      <c r="B317" s="44"/>
      <c r="D317" s="39">
        <f>$H$89</f>
        <v>2.771E-3</v>
      </c>
    </row>
    <row r="318" spans="2:6">
      <c r="B318" s="44" t="str">
        <f>$I$87</f>
        <v>yt 30 06 2011</v>
      </c>
      <c r="D318" s="39">
        <f>$I$89</f>
        <v>2.771E-3</v>
      </c>
    </row>
    <row r="319" spans="2:6">
      <c r="B319" s="44"/>
      <c r="D319" s="39">
        <f>$J$89</f>
        <v>2.7279999999999995E-3</v>
      </c>
    </row>
    <row r="320" spans="2:6">
      <c r="B320" s="44"/>
      <c r="D320" s="39">
        <f>$K$89</f>
        <v>2.4529999999999999E-3</v>
      </c>
    </row>
    <row r="321" spans="2:4">
      <c r="B321" s="44" t="str">
        <f>$L$87</f>
        <v>yt 30 09 2011</v>
      </c>
      <c r="D321" s="39">
        <f>$L$89</f>
        <v>2.042E-3</v>
      </c>
    </row>
    <row r="322" spans="2:4">
      <c r="B322" s="44"/>
      <c r="D322" s="39">
        <f>$M$89</f>
        <v>1.6870000000000001E-3</v>
      </c>
    </row>
    <row r="323" spans="2:4">
      <c r="B323" s="44"/>
      <c r="D323" s="39">
        <f>$N$89</f>
        <v>1.7400000000000002E-3</v>
      </c>
    </row>
    <row r="324" spans="2:4">
      <c r="B324" s="44" t="str">
        <f>$O$87</f>
        <v>yt 31 12 2011</v>
      </c>
      <c r="D324" s="39">
        <f>$O$89</f>
        <v>1.4190000000000001E-3</v>
      </c>
    </row>
    <row r="325" spans="2:4">
      <c r="B325" s="44"/>
      <c r="D325" s="39">
        <f>$P$89</f>
        <v>1.1799999999999998E-3</v>
      </c>
    </row>
    <row r="326" spans="2:4">
      <c r="B326" s="44"/>
      <c r="D326" s="39">
        <f>$Q$89</f>
        <v>7.6600000000000008E-4</v>
      </c>
    </row>
    <row r="327" spans="2:4">
      <c r="B327" s="44" t="str">
        <f>$R$87</f>
        <v>yt 31 03 2012</v>
      </c>
      <c r="D327" s="39">
        <f>$R$89</f>
        <v>7.6600000000000008E-4</v>
      </c>
    </row>
    <row r="328" spans="2:4">
      <c r="B328" s="44"/>
      <c r="D328" s="39">
        <f>$S$89</f>
        <v>7.4200000000000004E-4</v>
      </c>
    </row>
    <row r="329" spans="2:4">
      <c r="B329" s="44"/>
      <c r="D329" s="39">
        <f>$T$89</f>
        <v>6.2100000000000002E-4</v>
      </c>
    </row>
    <row r="330" spans="2:4">
      <c r="B330" s="44" t="str">
        <f>$U$87</f>
        <v>yt 30 06 2012</v>
      </c>
      <c r="D330" s="39">
        <f>$U$89</f>
        <v>6.2100000000000002E-4</v>
      </c>
    </row>
    <row r="331" spans="2:4">
      <c r="B331" s="44"/>
      <c r="D331" s="39">
        <f>$V$89</f>
        <v>4.84E-4</v>
      </c>
    </row>
    <row r="332" spans="2:4">
      <c r="B332" s="44"/>
      <c r="D332" s="39">
        <f>$W$89</f>
        <v>4.06E-4</v>
      </c>
    </row>
    <row r="333" spans="2:4">
      <c r="B333" s="44" t="str">
        <f>$X$87</f>
        <v>yt 30 09 2012</v>
      </c>
      <c r="D333" s="39">
        <f>$X$89</f>
        <v>2.7E-4</v>
      </c>
    </row>
    <row r="334" spans="2:4">
      <c r="B334" s="44"/>
      <c r="D334" s="39">
        <f>$Y$89</f>
        <v>2.8699999999999998E-4</v>
      </c>
    </row>
    <row r="335" spans="2:4">
      <c r="B335" s="44"/>
      <c r="D335" s="39">
        <f>$Z$89</f>
        <v>2.34E-4</v>
      </c>
    </row>
    <row r="336" spans="2:4">
      <c r="B336" s="44" t="str">
        <f>$AA$87</f>
        <v>yt 31 12 2012</v>
      </c>
      <c r="D336" s="39">
        <f>$AA$89</f>
        <v>2.34E-4</v>
      </c>
    </row>
    <row r="337" spans="2:4">
      <c r="B337" s="44"/>
      <c r="D337" s="39">
        <f>$AB$89</f>
        <v>2.0000000000000004E-4</v>
      </c>
    </row>
    <row r="338" spans="2:4">
      <c r="B338" s="44"/>
      <c r="D338" s="39">
        <f>$AC$89</f>
        <v>1.7500000000000003E-4</v>
      </c>
    </row>
    <row r="339" spans="2:4">
      <c r="B339" s="44" t="str">
        <f>$AD$87</f>
        <v>yt 31 03 2013</v>
      </c>
      <c r="D339" s="39">
        <f>$AD$89</f>
        <v>1.7500000000000003E-4</v>
      </c>
    </row>
    <row r="340" spans="2:4">
      <c r="B340" s="44"/>
      <c r="D340" s="39">
        <f>$AE$89</f>
        <v>1.7500000000000003E-4</v>
      </c>
    </row>
    <row r="341" spans="2:4">
      <c r="B341" s="44"/>
      <c r="D341" s="39">
        <f>$AF$89</f>
        <v>7.4000000000000023E-5</v>
      </c>
    </row>
    <row r="342" spans="2:4">
      <c r="B342" s="44" t="str">
        <f>$AG$87</f>
        <v>yt 30 06 2013</v>
      </c>
      <c r="D342" s="39">
        <f>$AG$89</f>
        <v>7.4000000000000023E-5</v>
      </c>
    </row>
    <row r="343" spans="2:4">
      <c r="B343" s="44"/>
      <c r="D343" s="39">
        <f>$AH$89</f>
        <v>6.8000000000000013E-5</v>
      </c>
    </row>
    <row r="344" spans="2:4">
      <c r="B344" s="44"/>
      <c r="D344" s="39">
        <f>$AI$89</f>
        <v>1.7000000000000003E-5</v>
      </c>
    </row>
    <row r="345" spans="2:4">
      <c r="B345" s="44" t="str">
        <f>$AJ$87</f>
        <v>yt 30 09 2013</v>
      </c>
      <c r="D345" s="39">
        <f>$AJ$89</f>
        <v>1.7000000000000003E-5</v>
      </c>
    </row>
    <row r="346" spans="2:4">
      <c r="B346" s="44"/>
      <c r="D346" s="39">
        <f>$AK$89</f>
        <v>0</v>
      </c>
    </row>
    <row r="347" spans="2:4">
      <c r="B347" s="44"/>
      <c r="D347" s="39">
        <f>$AL$89</f>
        <v>8.9000000000000008E-5</v>
      </c>
    </row>
    <row r="348" spans="2:4">
      <c r="B348" s="44" t="str">
        <f>$AM$87</f>
        <v>yt 31 12 2013</v>
      </c>
      <c r="D348" s="39">
        <f>$AM$89</f>
        <v>8.9000000000000008E-5</v>
      </c>
    </row>
    <row r="349" spans="2:4">
      <c r="B349" s="44"/>
      <c r="D349" s="39">
        <f>$AN$89</f>
        <v>8.9000000000000008E-5</v>
      </c>
    </row>
    <row r="350" spans="2:4">
      <c r="B350" s="44"/>
      <c r="D350" s="39">
        <f>$AO$89</f>
        <v>8.9000000000000008E-5</v>
      </c>
    </row>
    <row r="351" spans="2:4">
      <c r="B351" s="44" t="str">
        <f>$AP$87</f>
        <v>yt 31 03 2014</v>
      </c>
      <c r="D351" s="39">
        <f>$AP$89</f>
        <v>1.4765818921668364E-4</v>
      </c>
    </row>
    <row r="352" spans="2:4">
      <c r="B352" s="44"/>
      <c r="D352" s="39">
        <f>$AQ$89</f>
        <v>1.4765818921668364E-4</v>
      </c>
    </row>
    <row r="353" spans="2:4">
      <c r="B353" s="44"/>
      <c r="D353" s="39">
        <f>$AR$89</f>
        <v>6.2112132096106573E-5</v>
      </c>
    </row>
    <row r="354" spans="2:4">
      <c r="B354" s="44" t="str">
        <f>$AS$87</f>
        <v>yt 30 06 2014</v>
      </c>
      <c r="D354" s="39">
        <f>$AS$89</f>
        <v>2.575458384372391E-4</v>
      </c>
    </row>
    <row r="355" spans="2:4">
      <c r="B355" s="44"/>
      <c r="D355" s="39">
        <f>$AT$89</f>
        <v>2.575458384372391E-4</v>
      </c>
    </row>
    <row r="356" spans="2:4">
      <c r="B356" s="44"/>
      <c r="D356" s="39">
        <f>$AU$89</f>
        <v>2.575458384372391E-4</v>
      </c>
    </row>
    <row r="357" spans="2:4">
      <c r="B357" s="44" t="str">
        <f>$AV$87</f>
        <v>yt 30 09 2014</v>
      </c>
      <c r="D357" s="39">
        <f>$AV$89</f>
        <v>2.575458384372391E-4</v>
      </c>
    </row>
    <row r="358" spans="2:4">
      <c r="B358" s="44"/>
      <c r="D358" s="39">
        <f>$AW$89</f>
        <v>3.0520113689435193E-4</v>
      </c>
    </row>
    <row r="359" spans="2:4">
      <c r="B359" s="44"/>
      <c r="D359" s="39">
        <f>$AX$89</f>
        <v>2.1620113689435193E-4</v>
      </c>
    </row>
    <row r="360" spans="2:4">
      <c r="B360" s="44" t="str">
        <f>$AY$87</f>
        <v>yt 31 12 2014</v>
      </c>
      <c r="D360" s="39">
        <f>$AY$89</f>
        <v>3.6475305847700736E-4</v>
      </c>
    </row>
    <row r="361" spans="2:4">
      <c r="B361" s="44"/>
      <c r="D361" s="39">
        <f>$AZ$89</f>
        <v>3.5175305847700737E-4</v>
      </c>
    </row>
    <row r="362" spans="2:4">
      <c r="B362" s="44"/>
      <c r="D362" s="39">
        <f>$BA$89</f>
        <v>3.5175305847700737E-4</v>
      </c>
    </row>
    <row r="363" spans="2:4">
      <c r="B363" s="44" t="str">
        <f>$BB$87</f>
        <v>yt 31 03 2015</v>
      </c>
      <c r="D363" s="39">
        <f>$BB$89</f>
        <v>3.5909486926032373E-4</v>
      </c>
    </row>
    <row r="364" spans="2:4">
      <c r="B364" s="44"/>
      <c r="D364" s="39">
        <f>$BC$89</f>
        <v>3.5909486926032373E-4</v>
      </c>
    </row>
    <row r="365" spans="2:4">
      <c r="B365" s="44"/>
      <c r="D365" s="39">
        <f>$BD$89</f>
        <v>5.3064092638090078E-4</v>
      </c>
    </row>
    <row r="366" spans="2:4">
      <c r="B366" s="44" t="str">
        <f>$BE$87</f>
        <v>yt 30 06 2015</v>
      </c>
      <c r="D366" s="39">
        <f>$BE$89</f>
        <v>4.0320722003976819E-4</v>
      </c>
    </row>
    <row r="367" spans="2:4">
      <c r="B367" s="44"/>
      <c r="D367" s="39">
        <f>$BF$89</f>
        <v>4.702072200397683E-4</v>
      </c>
    </row>
    <row r="368" spans="2:4">
      <c r="B368" s="44"/>
      <c r="D368" s="39">
        <f>$BG$89</f>
        <v>4.8720722003976828E-4</v>
      </c>
    </row>
    <row r="369" spans="2:4">
      <c r="B369" s="44" t="str">
        <f>$BH$87</f>
        <v>yt 30 09 2015</v>
      </c>
      <c r="D369" s="39">
        <f>$BH$89</f>
        <v>5.0520722003976823E-4</v>
      </c>
    </row>
    <row r="370" spans="2:4">
      <c r="B370" s="44"/>
      <c r="D370" s="39">
        <f>$BI$89</f>
        <v>6.576488018810617E-4</v>
      </c>
    </row>
    <row r="371" spans="2:4">
      <c r="B371" s="44"/>
      <c r="D371" s="39">
        <f>$BJ$89</f>
        <v>6.576488018810617E-4</v>
      </c>
    </row>
    <row r="372" spans="2:4">
      <c r="B372" s="44" t="str">
        <f>$BK$87</f>
        <v>yt 31 12 2015</v>
      </c>
      <c r="D372" s="39">
        <f>$BK$89</f>
        <v>7.5516568328246872E-4</v>
      </c>
    </row>
    <row r="373" spans="2:4">
      <c r="B373" s="44"/>
      <c r="D373" s="39">
        <f>$BL$89</f>
        <v>7.6816568328246871E-4</v>
      </c>
    </row>
    <row r="374" spans="2:4">
      <c r="B374" s="44"/>
      <c r="D374" s="39">
        <f>$BM$89</f>
        <v>9.1441405318059481E-4</v>
      </c>
    </row>
    <row r="375" spans="2:4">
      <c r="B375" s="44" t="str">
        <f>$BN$87</f>
        <v>yt 31 03 2016</v>
      </c>
      <c r="D375" s="39">
        <f>$BN$89</f>
        <v>8.4841405318059483E-4</v>
      </c>
    </row>
    <row r="376" spans="2:4">
      <c r="B376" s="44"/>
      <c r="D376" s="39">
        <f>$BO$89</f>
        <v>8.4841405318059483E-4</v>
      </c>
    </row>
    <row r="377" spans="2:4">
      <c r="B377" s="44"/>
      <c r="D377" s="39">
        <f>$BP$89</f>
        <v>7.5673004988177281E-4</v>
      </c>
    </row>
    <row r="378" spans="2:4">
      <c r="B378" s="44" t="str">
        <f>$BQ$87</f>
        <v>yt 30 06 2016</v>
      </c>
      <c r="D378" s="39">
        <f>$BQ$89</f>
        <v>6.8873004988177279E-4</v>
      </c>
    </row>
    <row r="379" spans="2:4">
      <c r="B379" s="44"/>
      <c r="D379" s="39">
        <f>$BR$89</f>
        <v>6.2173004988177278E-4</v>
      </c>
    </row>
    <row r="380" spans="2:4">
      <c r="B380" s="44"/>
      <c r="D380" s="39">
        <f>$BS$89</f>
        <v>6.047300498817728E-4</v>
      </c>
    </row>
    <row r="381" spans="2:4">
      <c r="B381" s="44" t="str">
        <f>$BT$87</f>
        <v>yt 30 09 2016</v>
      </c>
      <c r="D381" s="39">
        <f>$BT$89</f>
        <v>6.5573004988177274E-4</v>
      </c>
    </row>
    <row r="382" spans="2:4">
      <c r="B382" s="44"/>
      <c r="D382" s="39">
        <f>$BU$89</f>
        <v>7.9462328190994813E-4</v>
      </c>
    </row>
    <row r="383" spans="2:4">
      <c r="B383" s="44"/>
      <c r="D383" s="39">
        <f>$BV$89</f>
        <v>8.2886642476059729E-4</v>
      </c>
    </row>
    <row r="384" spans="2:4">
      <c r="B384" s="44" t="str">
        <f>$BW$87</f>
        <v>yt 31 12 2016</v>
      </c>
      <c r="D384" s="39">
        <f>$BW$89</f>
        <v>7.0779762177653491E-4</v>
      </c>
    </row>
    <row r="385" spans="2:4">
      <c r="B385" s="44"/>
      <c r="D385" s="39">
        <f>$BX$89</f>
        <v>6.2725897278540518E-4</v>
      </c>
    </row>
    <row r="386" spans="2:4">
      <c r="B386" s="44"/>
      <c r="D386" s="39">
        <f>$BY$89</f>
        <v>5.3938071693348242E-4</v>
      </c>
    </row>
    <row r="387" spans="2:4">
      <c r="B387" s="44" t="str">
        <f>$BZ$87</f>
        <v>yt 31 03 2017</v>
      </c>
      <c r="D387" s="39">
        <f>$BZ$89</f>
        <v>5.3938071693348242E-4</v>
      </c>
    </row>
    <row r="388" spans="2:4">
      <c r="B388" s="44"/>
      <c r="D388" s="39">
        <f>$CA$89</f>
        <v>3.2922612096896353E-4</v>
      </c>
    </row>
    <row r="389" spans="2:4">
      <c r="B389" s="44"/>
      <c r="D389" s="39">
        <f>$CB$89</f>
        <v>4.2291012426778538E-4</v>
      </c>
    </row>
    <row r="390" spans="2:4">
      <c r="B390" s="44" t="str">
        <f>$CC$87</f>
        <v>yt 30 06 2017</v>
      </c>
      <c r="D390" s="39">
        <f>$CC$89</f>
        <v>4.2291012426778538E-4</v>
      </c>
    </row>
    <row r="391" spans="2:4">
      <c r="B391" s="44"/>
      <c r="D391" s="39">
        <f>$CD$89</f>
        <v>4.2291012426778538E-4</v>
      </c>
    </row>
    <row r="392" spans="2:4">
      <c r="B392" s="44"/>
      <c r="D392" s="39">
        <f>$CE$89</f>
        <v>4.2291012426778538E-4</v>
      </c>
    </row>
    <row r="393" spans="2:4">
      <c r="B393" s="44" t="str">
        <f>$CF$87</f>
        <v>yt 30 09 2017</v>
      </c>
      <c r="D393" s="39">
        <f>$CF$89</f>
        <v>3.5391012426778533E-4</v>
      </c>
    </row>
    <row r="394" spans="2:4">
      <c r="B394" s="44"/>
      <c r="D394" s="39">
        <f>$CG$89</f>
        <v>-9.5619063744215331E-6</v>
      </c>
    </row>
    <row r="395" spans="2:4">
      <c r="B395" s="44"/>
      <c r="D395" s="39">
        <f>$CH$89</f>
        <v>-4.3805049225070693E-5</v>
      </c>
    </row>
    <row r="396" spans="2:4">
      <c r="B396" s="44" t="str">
        <f>$CI$87</f>
        <v>yt 31 12 2017</v>
      </c>
      <c r="D396" s="39">
        <f>$CI$89</f>
        <v>-1.688050492250707E-4</v>
      </c>
    </row>
    <row r="397" spans="2:4">
      <c r="B397" s="44"/>
      <c r="D397" s="39">
        <f>$CJ$89</f>
        <v>-1.4692627908108845E-4</v>
      </c>
    </row>
    <row r="398" spans="2:4">
      <c r="B398" s="44"/>
      <c r="D398" s="39">
        <f>$CK$89</f>
        <v>-4.6973508992773717E-4</v>
      </c>
    </row>
    <row r="399" spans="2:4">
      <c r="B399" s="44" t="str">
        <f>$CL$87</f>
        <v>yt 31 03 2018</v>
      </c>
      <c r="D399" s="39">
        <f>$CL$89</f>
        <v>-4.0724974102963267E-4</v>
      </c>
    </row>
    <row r="400" spans="2:4">
      <c r="B400" s="44"/>
      <c r="D400" s="39">
        <f>$CM$89</f>
        <v>-1.7967191297845402E-4</v>
      </c>
    </row>
    <row r="401" spans="2:4">
      <c r="B401" s="44"/>
      <c r="D401" s="39">
        <f>$CN$89</f>
        <v>-2.6767191297845405E-4</v>
      </c>
    </row>
    <row r="402" spans="2:4">
      <c r="B402" s="44" t="str">
        <f>$CO$87</f>
        <v>yt 30 06 2018</v>
      </c>
      <c r="D402" s="39">
        <f>$CO$89</f>
        <v>-2.6747056784246485E-4</v>
      </c>
    </row>
    <row r="403" spans="2:4">
      <c r="B403" s="44"/>
      <c r="D403" s="39">
        <f>$CP$89</f>
        <v>-2.6747056784246485E-4</v>
      </c>
    </row>
    <row r="404" spans="2:4">
      <c r="B404" s="44"/>
      <c r="D404" s="39">
        <f>$CQ$89</f>
        <v>-3.0459767070831813E-4</v>
      </c>
    </row>
    <row r="405" spans="2:4">
      <c r="B405" s="44" t="str">
        <f>$CR$87</f>
        <v>yt 30 09 2018</v>
      </c>
      <c r="D405" s="39">
        <f>$CR$89</f>
        <v>-3.0459767070831813E-4</v>
      </c>
    </row>
    <row r="406" spans="2:4">
      <c r="B406" s="44"/>
      <c r="D406" s="39">
        <f>$CS$89</f>
        <v>-2.8011575239269285E-4</v>
      </c>
    </row>
    <row r="407" spans="2:4">
      <c r="B407" s="44"/>
      <c r="D407" s="39">
        <f>$CT$89</f>
        <v>1.169467137013331E-4</v>
      </c>
    </row>
    <row r="408" spans="2:4">
      <c r="B408" s="44" t="str">
        <f>$CU$87</f>
        <v>yt 31 12 2018</v>
      </c>
      <c r="D408" s="39">
        <f>$CU$89</f>
        <v>9.5056687093334098E-5</v>
      </c>
    </row>
    <row r="409" spans="2:4">
      <c r="B409" s="44"/>
      <c r="D409" s="39">
        <f>$CV$89</f>
        <v>1.5371656594048157E-4</v>
      </c>
    </row>
    <row r="410" spans="2:4">
      <c r="B410" s="44"/>
      <c r="D410" s="39">
        <f>$CW$89</f>
        <v>4.1815526274092691E-4</v>
      </c>
    </row>
    <row r="411" spans="2:4">
      <c r="B411" s="44" t="str">
        <f>$CX$87</f>
        <v>yt 31 03 2019</v>
      </c>
      <c r="D411" s="39">
        <f>$CX$89</f>
        <v>3.5566991384282246E-4</v>
      </c>
    </row>
    <row r="412" spans="2:4">
      <c r="B412" s="44"/>
      <c r="D412" s="39">
        <f>$CY$89</f>
        <v>3.7924668175616299E-4</v>
      </c>
    </row>
    <row r="413" spans="2:4">
      <c r="B413" s="44"/>
      <c r="D413" s="39">
        <f>$CZ$89</f>
        <v>2.6624668175616301E-4</v>
      </c>
    </row>
    <row r="414" spans="2:4">
      <c r="B414" s="44" t="str">
        <f>$DA$87</f>
        <v>yt 30 06 2019</v>
      </c>
      <c r="D414" s="39">
        <f>$DA$89</f>
        <v>2.6604533662017376E-4</v>
      </c>
    </row>
    <row r="415" spans="2:4">
      <c r="B415" s="44"/>
      <c r="D415" s="39">
        <f>$DB$89</f>
        <v>2.6604533662017376E-4</v>
      </c>
    </row>
    <row r="416" spans="2:4">
      <c r="B416" s="44"/>
      <c r="D416" s="39">
        <f>$DC$89</f>
        <v>3.031724394860271E-4</v>
      </c>
    </row>
    <row r="417" spans="2:4">
      <c r="B417" s="44" t="str">
        <f>$DD$87</f>
        <v>yt 30 09 2019</v>
      </c>
      <c r="D417" s="39">
        <f>$DD$89</f>
        <v>3.031724394860271E-4</v>
      </c>
    </row>
    <row r="418" spans="2:4">
      <c r="B418" s="44"/>
      <c r="D418" s="39">
        <f>$DE$89</f>
        <v>3.031724394860271E-4</v>
      </c>
    </row>
    <row r="419" spans="2:4">
      <c r="B419" s="44"/>
      <c r="D419" s="39">
        <f>$DF$89</f>
        <v>-4.9389002660799898E-4</v>
      </c>
    </row>
    <row r="420" spans="2:4">
      <c r="B420" s="44" t="str">
        <f>$DG$87</f>
        <v>yt 31 12 2019</v>
      </c>
      <c r="D420" s="39">
        <f>$DG$89</f>
        <v>-6.4799999999999992E-4</v>
      </c>
    </row>
    <row r="421" spans="2:4">
      <c r="B421" s="44"/>
      <c r="D421" s="39">
        <f>$DH$89</f>
        <v>-7.6499999999999995E-4</v>
      </c>
    </row>
    <row r="422" spans="2:4">
      <c r="B422" s="44"/>
      <c r="D422" s="39">
        <f>$DI$89</f>
        <v>-7.6499999999999995E-4</v>
      </c>
    </row>
    <row r="423" spans="2:4">
      <c r="B423" s="44" t="str">
        <f>$DJ$87</f>
        <v>yt 31 03 2020</v>
      </c>
      <c r="D423" s="39">
        <f>$DJ$89</f>
        <v>-7.6499999999999995E-4</v>
      </c>
    </row>
    <row r="424" spans="2:4">
      <c r="B424" s="44"/>
      <c r="D424" s="39">
        <f>$DK$89</f>
        <v>-8.0599999999999986E-4</v>
      </c>
    </row>
    <row r="425" spans="2:4">
      <c r="B425" s="44"/>
      <c r="D425" s="39">
        <f>$DL$89</f>
        <v>-6.9299999999999993E-4</v>
      </c>
    </row>
    <row r="426" spans="2:4">
      <c r="B426" s="44" t="str">
        <f>$DM$87</f>
        <v>yt 30 06 2020</v>
      </c>
      <c r="D426" s="39">
        <f>$DM$89</f>
        <v>-6.9299999999999993E-4</v>
      </c>
    </row>
    <row r="427" spans="2:4">
      <c r="B427" s="44"/>
      <c r="D427" s="39">
        <f>$DN$89</f>
        <v>-6.9299999999999993E-4</v>
      </c>
    </row>
    <row r="428" spans="2:4">
      <c r="B428" s="44"/>
      <c r="D428" s="39">
        <f>$DO$89</f>
        <v>-6.9299999999999993E-4</v>
      </c>
    </row>
    <row r="429" spans="2:4">
      <c r="B429" s="44" t="str">
        <f>$DP$87</f>
        <v>yt 30 09 2020</v>
      </c>
      <c r="D429" s="39">
        <f>$DP$89</f>
        <v>-6.9299999999999993E-4</v>
      </c>
    </row>
    <row r="430" spans="2:4">
      <c r="B430" s="44"/>
      <c r="D430" s="39">
        <f>$DQ$89</f>
        <v>-6.9299999999999993E-4</v>
      </c>
    </row>
    <row r="431" spans="2:4">
      <c r="B431" s="44"/>
      <c r="D431" s="39">
        <f>$DR$89</f>
        <v>-2.9299999999999997E-4</v>
      </c>
    </row>
    <row r="432" spans="2:4">
      <c r="B432" s="44" t="str">
        <f>$DS$87</f>
        <v>yt 31 12 2020</v>
      </c>
      <c r="D432" s="39">
        <f>$DS$89</f>
        <v>-1.17E-4</v>
      </c>
    </row>
    <row r="433" spans="2:4">
      <c r="B433" s="44"/>
      <c r="D433" s="39">
        <f>$DT$89</f>
        <v>-1.13E-4</v>
      </c>
    </row>
    <row r="434" spans="2:4">
      <c r="B434" s="44"/>
      <c r="D434" s="39">
        <f>$DU$89</f>
        <v>-1.83E-4</v>
      </c>
    </row>
    <row r="435" spans="2:4">
      <c r="B435" s="44" t="str">
        <f>$DV$87</f>
        <v>yt 31 03 2021</v>
      </c>
      <c r="D435" s="39">
        <f>$DV$89</f>
        <v>-1.83E-4</v>
      </c>
    </row>
    <row r="436" spans="2:4">
      <c r="B436" s="44"/>
      <c r="D436" s="39">
        <f>$DW$89</f>
        <v>-1.83E-4</v>
      </c>
    </row>
    <row r="437" spans="2:4">
      <c r="B437" s="44"/>
      <c r="D437" s="39">
        <f>$DX$89</f>
        <v>-1.83E-4</v>
      </c>
    </row>
    <row r="438" spans="2:4">
      <c r="B438" s="44" t="str">
        <f>$DY$87</f>
        <v>yt 30 06 2021</v>
      </c>
      <c r="D438" s="39">
        <f>$DY$89</f>
        <v>-3.9900000000000005E-4</v>
      </c>
    </row>
    <row r="439" spans="2:4">
      <c r="B439" s="44"/>
      <c r="D439" s="39">
        <f>$DZ$89</f>
        <v>-4.5600000000000003E-4</v>
      </c>
    </row>
    <row r="440" spans="2:4">
      <c r="B440" s="44"/>
      <c r="D440" s="39">
        <f>$EA$89</f>
        <v>-4.5600000000000003E-4</v>
      </c>
    </row>
    <row r="441" spans="2:4">
      <c r="B441" s="44" t="str">
        <f>$EB$87</f>
        <v>yt 30 09 2021</v>
      </c>
      <c r="D441" s="39">
        <f>$EB$89</f>
        <v>-4.5600000000000003E-4</v>
      </c>
    </row>
    <row r="442" spans="2:4">
      <c r="B442" s="44"/>
      <c r="D442" s="39">
        <f>$EC$89</f>
        <v>-4.5600000000000003E-4</v>
      </c>
    </row>
    <row r="443" spans="2:4">
      <c r="B443" s="44"/>
      <c r="D443" s="39">
        <f>$ED$89</f>
        <v>-4.5600000000000003E-4</v>
      </c>
    </row>
    <row r="444" spans="2:4">
      <c r="B444" s="44" t="str">
        <f>$EE$87</f>
        <v>yt 31 12 2021</v>
      </c>
      <c r="D444" s="39">
        <f>$EE$89</f>
        <v>-5.9099999999999995E-4</v>
      </c>
    </row>
    <row r="445" spans="2:4">
      <c r="B445" s="44"/>
      <c r="D445" s="39">
        <f>$EF$89</f>
        <v>-4.7800000000000007E-4</v>
      </c>
    </row>
    <row r="446" spans="2:4">
      <c r="B446" s="44"/>
      <c r="D446" s="39">
        <f>$EG$89</f>
        <v>-4.0800000000000005E-4</v>
      </c>
    </row>
    <row r="447" spans="2:4">
      <c r="B447" s="44" t="str">
        <f>$EH$87</f>
        <v>yt 31 03 2022</v>
      </c>
      <c r="D447" s="39">
        <f>$EH$89</f>
        <v>-3.8800000000000005E-4</v>
      </c>
    </row>
    <row r="448" spans="2:4">
      <c r="B448" s="44"/>
      <c r="D448" s="39">
        <f>$EI$89</f>
        <v>-3.8800000000000005E-4</v>
      </c>
    </row>
    <row r="449" spans="2:4">
      <c r="B449" s="44"/>
      <c r="D449" s="39">
        <f>$EJ$89</f>
        <v>-4.8100000000000004E-4</v>
      </c>
    </row>
    <row r="450" spans="2:4">
      <c r="B450" s="44" t="str">
        <f>$EK$87</f>
        <v>yt 30 06 2022</v>
      </c>
      <c r="D450" s="39">
        <f>$EK$89</f>
        <v>-2.6499999999999999E-4</v>
      </c>
    </row>
    <row r="451" spans="2:4">
      <c r="B451" s="44"/>
      <c r="D451" s="39">
        <f>$EL$89</f>
        <v>-2.0800000000000001E-4</v>
      </c>
    </row>
    <row r="452" spans="2:4">
      <c r="B452" s="44"/>
      <c r="D452" s="39">
        <f>$EM$89</f>
        <v>-2.0800000000000001E-4</v>
      </c>
    </row>
    <row r="453" spans="2:4">
      <c r="B453" s="44" t="str">
        <f>$EN$87</f>
        <v>yt 30 09 2022</v>
      </c>
      <c r="D453" s="39">
        <f>$EN$89</f>
        <v>-2.6000000000000003E-4</v>
      </c>
    </row>
    <row r="454" spans="2:4">
      <c r="B454" s="44"/>
      <c r="D454" s="39">
        <f>$EO$89</f>
        <v>-2.6000000000000003E-4</v>
      </c>
    </row>
    <row r="455" spans="2:4">
      <c r="B455" s="44"/>
      <c r="D455" s="39">
        <f>$EP$89</f>
        <v>-2.6000000000000003E-4</v>
      </c>
    </row>
    <row r="456" spans="2:4">
      <c r="B456" s="44" t="str">
        <f>$EQ$87</f>
        <v>yt 31 12 2022</v>
      </c>
      <c r="D456" s="39">
        <f>$EQ$89</f>
        <v>-1.2500000000000003E-4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2.022303</v>
      </c>
    </row>
    <row r="745" spans="2:8">
      <c r="B745" s="44"/>
      <c r="H745" s="39">
        <f>$D$92</f>
        <v>1.6612610000000001</v>
      </c>
    </row>
    <row r="746" spans="2:8">
      <c r="B746" s="44"/>
      <c r="H746" s="39">
        <f>$E$92</f>
        <v>1.4884299999999999</v>
      </c>
    </row>
    <row r="747" spans="2:8">
      <c r="B747" s="44" t="str">
        <f>$F$87</f>
        <v>yt 31 03 2011</v>
      </c>
      <c r="H747" s="39">
        <f>$F$92</f>
        <v>1.071939</v>
      </c>
    </row>
    <row r="748" spans="2:8">
      <c r="B748" s="44"/>
      <c r="H748" s="39">
        <f>$G$92</f>
        <v>0.97465099999999993</v>
      </c>
    </row>
    <row r="749" spans="2:8">
      <c r="B749" s="44"/>
      <c r="H749" s="39">
        <f>$H$92</f>
        <v>0.97705200000000003</v>
      </c>
    </row>
    <row r="750" spans="2:8">
      <c r="B750" s="44" t="str">
        <f>$I$87</f>
        <v>yt 30 06 2011</v>
      </c>
      <c r="H750" s="39">
        <f>$I$92</f>
        <v>0.97705200000000003</v>
      </c>
    </row>
    <row r="751" spans="2:8">
      <c r="B751" s="44"/>
      <c r="H751" s="39">
        <f>$J$92</f>
        <v>0.97174500000000008</v>
      </c>
    </row>
    <row r="752" spans="2:8">
      <c r="B752" s="44"/>
      <c r="H752" s="39">
        <f>$K$92</f>
        <v>0.89318500000000001</v>
      </c>
    </row>
    <row r="753" spans="2:8">
      <c r="B753" s="44" t="str">
        <f>$L$87</f>
        <v>yt 30 09 2011</v>
      </c>
      <c r="H753" s="39">
        <f>$L$92</f>
        <v>0.76507899999999995</v>
      </c>
    </row>
    <row r="754" spans="2:8">
      <c r="B754" s="44"/>
      <c r="H754" s="39">
        <f>$M$92</f>
        <v>0.65182600000000002</v>
      </c>
    </row>
    <row r="755" spans="2:8">
      <c r="B755" s="44"/>
      <c r="H755" s="39">
        <f>$N$92</f>
        <v>0.69591599999999998</v>
      </c>
    </row>
    <row r="756" spans="2:8">
      <c r="B756" s="44" t="str">
        <f>$O$87</f>
        <v>yt 31 12 2011</v>
      </c>
      <c r="H756" s="39">
        <f>$O$92</f>
        <v>0.59045899999999996</v>
      </c>
    </row>
    <row r="757" spans="2:8">
      <c r="B757" s="44"/>
      <c r="H757" s="39">
        <f>$P$92</f>
        <v>0.50307000000000002</v>
      </c>
    </row>
    <row r="758" spans="2:8">
      <c r="B758" s="44"/>
      <c r="H758" s="39">
        <f>$Q$92</f>
        <v>0.38999399999999995</v>
      </c>
    </row>
    <row r="759" spans="2:8">
      <c r="B759" s="44" t="str">
        <f>$R$87</f>
        <v>yt 31 03 2012</v>
      </c>
      <c r="H759" s="39">
        <f>$R$92</f>
        <v>0.38999399999999995</v>
      </c>
    </row>
    <row r="760" spans="2:8">
      <c r="B760" s="44"/>
      <c r="H760" s="39">
        <f>$S$92</f>
        <v>0.38411799999999996</v>
      </c>
    </row>
    <row r="761" spans="2:8">
      <c r="B761" s="44"/>
      <c r="H761" s="39">
        <f>$T$92</f>
        <v>0.38947099999999996</v>
      </c>
    </row>
    <row r="762" spans="2:8">
      <c r="B762" s="44" t="str">
        <f>$U$87</f>
        <v>yt 30 06 2012</v>
      </c>
      <c r="H762" s="39">
        <f>$U$92</f>
        <v>0.38947099999999996</v>
      </c>
    </row>
    <row r="763" spans="2:8">
      <c r="B763" s="44"/>
      <c r="H763" s="39">
        <f>$V$92</f>
        <v>0.35577199999999998</v>
      </c>
    </row>
    <row r="764" spans="2:8">
      <c r="B764" s="44"/>
      <c r="H764" s="39">
        <f>$W$92</f>
        <v>0.34968399999999994</v>
      </c>
    </row>
    <row r="765" spans="2:8">
      <c r="B765" s="44" t="str">
        <f>$X$87</f>
        <v>yt 30 09 2012</v>
      </c>
      <c r="H765" s="39">
        <f>$X$92</f>
        <v>0.26109699999999997</v>
      </c>
    </row>
    <row r="766" spans="2:8">
      <c r="B766" s="44"/>
      <c r="H766" s="39">
        <f>$Y$92</f>
        <v>0.27965199999999996</v>
      </c>
    </row>
    <row r="767" spans="2:8">
      <c r="B767" s="44"/>
      <c r="H767" s="39">
        <f>$Z$92</f>
        <v>0.23556199999999997</v>
      </c>
    </row>
    <row r="768" spans="2:8">
      <c r="B768" s="44" t="str">
        <f>$AA$87</f>
        <v>yt 31 12 2012</v>
      </c>
      <c r="H768" s="39">
        <f>$AA$92</f>
        <v>0.23556199999999997</v>
      </c>
    </row>
    <row r="769" spans="2:8">
      <c r="B769" s="44"/>
      <c r="H769" s="39">
        <f>$AB$92</f>
        <v>0.21526799999999999</v>
      </c>
    </row>
    <row r="770" spans="2:8">
      <c r="B770" s="44"/>
      <c r="H770" s="39">
        <f>$AC$92</f>
        <v>0.187721</v>
      </c>
    </row>
    <row r="771" spans="2:8">
      <c r="B771" s="44" t="str">
        <f>$AD$87</f>
        <v>yt 31 03 2013</v>
      </c>
      <c r="H771" s="39">
        <f>$AD$92</f>
        <v>0.187721</v>
      </c>
    </row>
    <row r="772" spans="2:8">
      <c r="B772" s="44"/>
      <c r="H772" s="39">
        <f>$AE$92</f>
        <v>0.187721</v>
      </c>
    </row>
    <row r="773" spans="2:8">
      <c r="B773" s="44"/>
      <c r="H773" s="39">
        <f>$AF$92</f>
        <v>8.6259000000000002E-2</v>
      </c>
    </row>
    <row r="774" spans="2:8">
      <c r="B774" s="44" t="str">
        <f>$AG$87</f>
        <v>yt 30 06 2013</v>
      </c>
      <c r="H774" s="39">
        <f>$AG$92</f>
        <v>8.6259000000000002E-2</v>
      </c>
    </row>
    <row r="775" spans="2:8">
      <c r="B775" s="44"/>
      <c r="H775" s="39">
        <f>$AH$92</f>
        <v>6.7335999999999993E-2</v>
      </c>
    </row>
    <row r="776" spans="2:8">
      <c r="B776" s="44"/>
      <c r="H776" s="39">
        <f>$AI$92</f>
        <v>1.8554999999999999E-2</v>
      </c>
    </row>
    <row r="777" spans="2:8">
      <c r="B777" s="44" t="str">
        <f>$AJ$87</f>
        <v>yt 30 09 2013</v>
      </c>
      <c r="H777" s="39">
        <f>$AJ$92</f>
        <v>1.8554999999999999E-2</v>
      </c>
    </row>
    <row r="778" spans="2:8">
      <c r="B778" s="44"/>
      <c r="H778" s="39">
        <f>$AK$92</f>
        <v>0</v>
      </c>
    </row>
    <row r="779" spans="2:8">
      <c r="B779" s="44"/>
      <c r="H779" s="39">
        <f>$AL$92</f>
        <v>6.3735E-2</v>
      </c>
    </row>
    <row r="780" spans="2:8">
      <c r="B780" s="44" t="str">
        <f>$AM$87</f>
        <v>yt 31 12 2013</v>
      </c>
      <c r="H780" s="39">
        <f>$AM$92</f>
        <v>6.3735E-2</v>
      </c>
    </row>
    <row r="781" spans="2:8">
      <c r="B781" s="44"/>
      <c r="H781" s="39">
        <f>$AN$92</f>
        <v>6.3735E-2</v>
      </c>
    </row>
    <row r="782" spans="2:8">
      <c r="B782" s="44"/>
      <c r="H782" s="39">
        <f>$AO$92</f>
        <v>6.3735E-2</v>
      </c>
    </row>
    <row r="783" spans="2:8">
      <c r="B783" s="44" t="str">
        <f>$AP$87</f>
        <v>yt 31 03 2014</v>
      </c>
      <c r="H783" s="39">
        <f>$AP$92</f>
        <v>9.9193000000000003E-2</v>
      </c>
    </row>
    <row r="784" spans="2:8">
      <c r="B784" s="44"/>
      <c r="H784" s="39">
        <f>$AQ$92</f>
        <v>9.9193000000000003E-2</v>
      </c>
    </row>
    <row r="785" spans="2:8">
      <c r="B785" s="44"/>
      <c r="H785" s="39">
        <f>$AR$92</f>
        <v>1.8182000000000004E-2</v>
      </c>
    </row>
    <row r="786" spans="2:8">
      <c r="B786" s="44" t="str">
        <f>$AS$87</f>
        <v>yt 30 06 2014</v>
      </c>
      <c r="H786" s="39">
        <f>$AS$92</f>
        <v>0.11396699999999998</v>
      </c>
    </row>
    <row r="787" spans="2:8">
      <c r="B787" s="44"/>
      <c r="H787" s="39">
        <f>$AT$92</f>
        <v>0.11396699999999998</v>
      </c>
    </row>
    <row r="788" spans="2:8">
      <c r="B788" s="44"/>
      <c r="H788" s="39">
        <f>$AU$92</f>
        <v>0.11396699999999998</v>
      </c>
    </row>
    <row r="789" spans="2:8">
      <c r="B789" s="44" t="str">
        <f>$AV$87</f>
        <v>yt 30 09 2014</v>
      </c>
      <c r="H789" s="39">
        <f>$AV$92</f>
        <v>0.11396699999999998</v>
      </c>
    </row>
    <row r="790" spans="2:8">
      <c r="B790" s="44"/>
      <c r="H790" s="39">
        <f>$AW$92</f>
        <v>0.15664499999999998</v>
      </c>
    </row>
    <row r="791" spans="2:8">
      <c r="B791" s="44"/>
      <c r="H791" s="39">
        <f>$AX$92</f>
        <v>9.2909999999999993E-2</v>
      </c>
    </row>
    <row r="792" spans="2:8">
      <c r="B792" s="44" t="str">
        <f>$AY$87</f>
        <v>yt 31 12 2014</v>
      </c>
      <c r="H792" s="39">
        <f>$AY$92</f>
        <v>0.160883</v>
      </c>
    </row>
    <row r="793" spans="2:8">
      <c r="B793" s="44"/>
      <c r="H793" s="39">
        <f>$AZ$92</f>
        <v>0.15128900000000001</v>
      </c>
    </row>
    <row r="794" spans="2:8">
      <c r="B794" s="44"/>
      <c r="H794" s="39">
        <f>$BA$92</f>
        <v>0.15128900000000001</v>
      </c>
    </row>
    <row r="795" spans="2:8">
      <c r="B795" s="44" t="str">
        <f>$BB$87</f>
        <v>yt 31 03 2015</v>
      </c>
      <c r="H795" s="39">
        <f>$BB$92</f>
        <v>0.16267500000000001</v>
      </c>
    </row>
    <row r="796" spans="2:8">
      <c r="B796" s="44"/>
      <c r="H796" s="39">
        <f>$BC$92</f>
        <v>0.16267500000000001</v>
      </c>
    </row>
    <row r="797" spans="2:8">
      <c r="B797" s="44"/>
      <c r="H797" s="39">
        <f>$BD$92</f>
        <v>0.28710400000000003</v>
      </c>
    </row>
    <row r="798" spans="2:8">
      <c r="B798" s="44" t="str">
        <f>$BE$87</f>
        <v>yt 30 06 2015</v>
      </c>
      <c r="H798" s="39">
        <f>$BE$92</f>
        <v>0.24997199999999997</v>
      </c>
    </row>
    <row r="799" spans="2:8">
      <c r="B799" s="44"/>
      <c r="H799" s="39">
        <f>$BF$92</f>
        <v>0.28550700000000001</v>
      </c>
    </row>
    <row r="800" spans="2:8">
      <c r="B800" s="44"/>
      <c r="H800" s="39">
        <f>$BG$92</f>
        <v>0.29463</v>
      </c>
    </row>
    <row r="801" spans="2:8">
      <c r="B801" s="44" t="str">
        <f>$BH$87</f>
        <v>yt 30 09 2015</v>
      </c>
      <c r="H801" s="39">
        <f>$BH$92</f>
        <v>0.30459800000000004</v>
      </c>
    </row>
    <row r="802" spans="2:8">
      <c r="B802" s="44"/>
      <c r="H802" s="39">
        <f>$BI$92</f>
        <v>0.38583400000000001</v>
      </c>
    </row>
    <row r="803" spans="2:8">
      <c r="B803" s="44"/>
      <c r="H803" s="39">
        <f>$BJ$92</f>
        <v>0.38583400000000001</v>
      </c>
    </row>
    <row r="804" spans="2:8">
      <c r="B804" s="44" t="str">
        <f>$BK$87</f>
        <v>yt 31 12 2015</v>
      </c>
      <c r="H804" s="39">
        <f>$BK$92</f>
        <v>0.44286000000000003</v>
      </c>
    </row>
    <row r="805" spans="2:8">
      <c r="B805" s="44"/>
      <c r="H805" s="39">
        <f>$BL$92</f>
        <v>0.45245400000000002</v>
      </c>
    </row>
    <row r="806" spans="2:8">
      <c r="B806" s="44"/>
      <c r="H806" s="39">
        <f>$BM$92</f>
        <v>0.48597699999999999</v>
      </c>
    </row>
    <row r="807" spans="2:8">
      <c r="B807" s="44" t="str">
        <f>$BN$87</f>
        <v>yt 31 03 2016</v>
      </c>
      <c r="H807" s="39">
        <f>$BN$92</f>
        <v>0.439133</v>
      </c>
    </row>
    <row r="808" spans="2:8">
      <c r="B808" s="44"/>
      <c r="H808" s="39">
        <f>$BO$92</f>
        <v>0.439133</v>
      </c>
    </row>
    <row r="809" spans="2:8">
      <c r="B809" s="44"/>
      <c r="H809" s="39">
        <f>$BP$92</f>
        <v>0.38501699999999994</v>
      </c>
    </row>
    <row r="810" spans="2:8">
      <c r="B810" s="44" t="str">
        <f>$BQ$87</f>
        <v>yt 30 06 2016</v>
      </c>
      <c r="H810" s="39">
        <f>$BQ$92</f>
        <v>0.32636399999999999</v>
      </c>
    </row>
    <row r="811" spans="2:8">
      <c r="B811" s="44"/>
      <c r="H811" s="39">
        <f>$BR$92</f>
        <v>0.290829</v>
      </c>
    </row>
    <row r="812" spans="2:8">
      <c r="B812" s="44"/>
      <c r="H812" s="39">
        <f>$BS$92</f>
        <v>0.28170600000000001</v>
      </c>
    </row>
    <row r="813" spans="2:8">
      <c r="B813" s="44" t="str">
        <f>$BT$87</f>
        <v>yt 30 09 2016</v>
      </c>
      <c r="H813" s="39">
        <f>$BT$92</f>
        <v>0.32827899999999999</v>
      </c>
    </row>
    <row r="814" spans="2:8">
      <c r="B814" s="44"/>
      <c r="H814" s="39">
        <f>$BU$92</f>
        <v>0.37544199999999994</v>
      </c>
    </row>
    <row r="815" spans="2:8">
      <c r="B815" s="44"/>
      <c r="H815" s="39">
        <f>$BV$92</f>
        <v>0.38397899999999996</v>
      </c>
    </row>
    <row r="816" spans="2:8">
      <c r="B816" s="44" t="str">
        <f>$BW$87</f>
        <v>yt 31 12 2016</v>
      </c>
      <c r="H816" s="39">
        <f>$BW$92</f>
        <v>0.30294599999999994</v>
      </c>
    </row>
    <row r="817" spans="2:8">
      <c r="B817" s="44"/>
      <c r="H817" s="39">
        <f>$BX$92</f>
        <v>0.309865</v>
      </c>
    </row>
    <row r="818" spans="2:8">
      <c r="B818" s="44"/>
      <c r="H818" s="39">
        <f>$BY$92</f>
        <v>0.28712599999999994</v>
      </c>
    </row>
    <row r="819" spans="2:8">
      <c r="B819" s="44" t="str">
        <f>$BZ$87</f>
        <v>yt 31 03 2017</v>
      </c>
      <c r="H819" s="39">
        <f>$BZ$92</f>
        <v>0.28712599999999994</v>
      </c>
    </row>
    <row r="820" spans="2:8">
      <c r="B820" s="44"/>
      <c r="H820" s="39">
        <f>$CA$92</f>
        <v>0.17200899999999997</v>
      </c>
    </row>
    <row r="821" spans="2:8">
      <c r="B821" s="44"/>
      <c r="H821" s="39">
        <f>$CB$92</f>
        <v>0.21024199999999998</v>
      </c>
    </row>
    <row r="822" spans="2:8">
      <c r="B822" s="44" t="str">
        <f>$CC$87</f>
        <v>yt 30 06 2017</v>
      </c>
      <c r="H822" s="39">
        <f>$CC$92</f>
        <v>0.21024199999999998</v>
      </c>
    </row>
    <row r="823" spans="2:8">
      <c r="B823" s="44"/>
      <c r="H823" s="39">
        <f>$CD$92</f>
        <v>0.21024199999999998</v>
      </c>
    </row>
    <row r="824" spans="2:8">
      <c r="B824" s="44"/>
      <c r="H824" s="39">
        <f>$CE$92</f>
        <v>0.21024199999999998</v>
      </c>
    </row>
    <row r="825" spans="2:8">
      <c r="B825" s="44" t="str">
        <f>$CF$87</f>
        <v>yt 30 09 2017</v>
      </c>
      <c r="H825" s="39">
        <f>$CF$92</f>
        <v>0.15370100000000003</v>
      </c>
    </row>
    <row r="826" spans="2:8">
      <c r="B826" s="44"/>
      <c r="H826" s="39">
        <f>$CG$92</f>
        <v>-3.3895000000000008E-2</v>
      </c>
    </row>
    <row r="827" spans="2:8">
      <c r="B827" s="44"/>
      <c r="H827" s="39">
        <f>$CH$92</f>
        <v>-4.2432000000000025E-2</v>
      </c>
    </row>
    <row r="828" spans="2:8">
      <c r="B828" s="44" t="str">
        <f>$CI$87</f>
        <v>yt 31 12 2017</v>
      </c>
      <c r="H828" s="39">
        <f>$CI$92</f>
        <v>-8.6398000000000003E-2</v>
      </c>
    </row>
    <row r="829" spans="2:8">
      <c r="B829" s="44"/>
      <c r="H829" s="39">
        <f>$CJ$92</f>
        <v>-0.14982100000000004</v>
      </c>
    </row>
    <row r="830" spans="2:8">
      <c r="B830" s="44"/>
      <c r="H830" s="39">
        <f>$CK$92</f>
        <v>-0.31495600000000001</v>
      </c>
    </row>
    <row r="831" spans="2:8">
      <c r="B831" s="44" t="str">
        <f>$CL$87</f>
        <v>yt 31 03 2018</v>
      </c>
      <c r="H831" s="39">
        <f>$CL$92</f>
        <v>-0.302865</v>
      </c>
    </row>
    <row r="832" spans="2:8">
      <c r="B832" s="44"/>
      <c r="H832" s="39">
        <f>$CM$92</f>
        <v>-0.19095200000000001</v>
      </c>
    </row>
    <row r="833" spans="2:8">
      <c r="B833" s="44"/>
      <c r="H833" s="39">
        <f>$CN$92</f>
        <v>-0.21848699999999999</v>
      </c>
    </row>
    <row r="834" spans="2:8">
      <c r="B834" s="44" t="str">
        <f>$CO$87</f>
        <v>yt 30 06 2018</v>
      </c>
      <c r="H834" s="39">
        <f>$CO$92</f>
        <v>-0.23792099999999999</v>
      </c>
    </row>
    <row r="835" spans="2:8">
      <c r="B835" s="44"/>
      <c r="H835" s="39">
        <f>$CP$92</f>
        <v>-0.23792099999999999</v>
      </c>
    </row>
    <row r="836" spans="2:8">
      <c r="B836" s="44"/>
      <c r="H836" s="39">
        <f>$CQ$92</f>
        <v>-0.26522099999999998</v>
      </c>
    </row>
    <row r="837" spans="2:8">
      <c r="B837" s="44" t="str">
        <f>$CR$87</f>
        <v>yt 30 09 2018</v>
      </c>
      <c r="H837" s="39">
        <f>$CR$92</f>
        <v>-0.26522099999999998</v>
      </c>
    </row>
    <row r="838" spans="2:8">
      <c r="B838" s="44"/>
      <c r="H838" s="39">
        <f>$CS$92</f>
        <v>-0.24870199999999998</v>
      </c>
    </row>
    <row r="839" spans="2:8">
      <c r="B839" s="44"/>
      <c r="H839" s="39">
        <f>$CT$92</f>
        <v>-0.21866399999999994</v>
      </c>
    </row>
    <row r="840" spans="2:8">
      <c r="B840" s="44" t="str">
        <f>$CU$87</f>
        <v>yt 31 12 2018</v>
      </c>
      <c r="H840" s="39">
        <f>$CU$92</f>
        <v>-0.23462299999999994</v>
      </c>
    </row>
    <row r="841" spans="2:8">
      <c r="B841" s="44"/>
      <c r="H841" s="39">
        <f>$CV$92</f>
        <v>-0.17811899999999994</v>
      </c>
    </row>
    <row r="842" spans="2:8">
      <c r="B842" s="44"/>
      <c r="H842" s="39">
        <f>$CW$92</f>
        <v>-2.3767999999999984E-2</v>
      </c>
    </row>
    <row r="843" spans="2:8">
      <c r="B843" s="44" t="str">
        <f>$CX$87</f>
        <v>yt 31 03 2019</v>
      </c>
      <c r="H843" s="39">
        <f>$CX$92</f>
        <v>-3.5858999999999988E-2</v>
      </c>
    </row>
    <row r="844" spans="2:8">
      <c r="B844" s="44"/>
      <c r="H844" s="39">
        <f>$CY$92</f>
        <v>-1.6618000000000022E-2</v>
      </c>
    </row>
    <row r="845" spans="2:8">
      <c r="B845" s="44"/>
      <c r="H845" s="39">
        <f>$CZ$92</f>
        <v>-0.12679600000000002</v>
      </c>
    </row>
    <row r="846" spans="2:8">
      <c r="B846" s="44" t="str">
        <f>$DA$87</f>
        <v>yt 30 06 2019</v>
      </c>
      <c r="H846" s="39">
        <f>$DA$92</f>
        <v>-0.107362</v>
      </c>
    </row>
    <row r="847" spans="2:8">
      <c r="B847" s="44"/>
      <c r="H847" s="39">
        <f>$DB$92</f>
        <v>-0.107362</v>
      </c>
    </row>
    <row r="848" spans="2:8">
      <c r="B848" s="44"/>
      <c r="H848" s="39">
        <f>$DC$92</f>
        <v>-8.0062000000000008E-2</v>
      </c>
    </row>
    <row r="849" spans="2:8">
      <c r="B849" s="44" t="str">
        <f>$DD$87</f>
        <v>yt 30 09 2019</v>
      </c>
      <c r="H849" s="39">
        <f>$DD$92</f>
        <v>-8.0062000000000008E-2</v>
      </c>
    </row>
    <row r="850" spans="2:8">
      <c r="B850" s="44"/>
      <c r="H850" s="39">
        <f>$DE$92</f>
        <v>-8.0062000000000008E-2</v>
      </c>
    </row>
    <row r="851" spans="2:8">
      <c r="B851" s="44"/>
      <c r="H851" s="39">
        <f>$DF$92</f>
        <v>-0.32179399999999997</v>
      </c>
    </row>
    <row r="852" spans="2:8">
      <c r="B852" s="44" t="str">
        <f>$DG$87</f>
        <v>yt 31 12 2019</v>
      </c>
      <c r="H852" s="39">
        <f>$DG$92</f>
        <v>-0.40387599999999996</v>
      </c>
    </row>
    <row r="853" spans="2:8">
      <c r="B853" s="44"/>
      <c r="H853" s="39">
        <f>$DH$92</f>
        <v>-0.503996</v>
      </c>
    </row>
    <row r="854" spans="2:8">
      <c r="B854" s="44"/>
      <c r="H854" s="39">
        <f>$DI$92</f>
        <v>-0.503996</v>
      </c>
    </row>
    <row r="855" spans="2:8">
      <c r="B855" s="44" t="str">
        <f>$DJ$87</f>
        <v>yt 31 03 2020</v>
      </c>
      <c r="H855" s="39">
        <f>$DJ$92</f>
        <v>-0.503996</v>
      </c>
    </row>
    <row r="856" spans="2:8">
      <c r="B856" s="44"/>
      <c r="H856" s="39">
        <f>$DK$92</f>
        <v>-0.52003299999999997</v>
      </c>
    </row>
    <row r="857" spans="2:8">
      <c r="B857" s="44"/>
      <c r="H857" s="39">
        <f>$DL$92</f>
        <v>-0.40985499999999997</v>
      </c>
    </row>
    <row r="858" spans="2:8">
      <c r="B858" s="44" t="str">
        <f>$DM$87</f>
        <v>yt 30 06 2020</v>
      </c>
      <c r="H858" s="39">
        <f>$DM$92</f>
        <v>-0.40985499999999997</v>
      </c>
    </row>
    <row r="859" spans="2:8">
      <c r="B859" s="44"/>
      <c r="H859" s="39">
        <f>$DN$92</f>
        <v>-0.40985499999999997</v>
      </c>
    </row>
    <row r="860" spans="2:8">
      <c r="B860" s="44"/>
      <c r="H860" s="39">
        <f>$DO$92</f>
        <v>-0.40985499999999997</v>
      </c>
    </row>
    <row r="861" spans="2:8">
      <c r="B861" s="44" t="str">
        <f>$DP$87</f>
        <v>yt 30 09 2020</v>
      </c>
      <c r="H861" s="39">
        <f>$DP$92</f>
        <v>-0.40985499999999997</v>
      </c>
    </row>
    <row r="862" spans="2:8">
      <c r="B862" s="44"/>
      <c r="H862" s="39">
        <f>$DQ$92</f>
        <v>-0.40985499999999997</v>
      </c>
    </row>
    <row r="863" spans="2:8">
      <c r="B863" s="44"/>
      <c r="H863" s="39">
        <f>$DR$92</f>
        <v>-0.19816099999999998</v>
      </c>
    </row>
    <row r="864" spans="2:8">
      <c r="B864" s="44" t="str">
        <f>$DS$87</f>
        <v>yt 31 12 2020</v>
      </c>
      <c r="H864" s="39">
        <f>$DS$92</f>
        <v>-0.10012</v>
      </c>
    </row>
    <row r="865" spans="2:8">
      <c r="B865" s="44"/>
      <c r="H865" s="39">
        <f>$DT$92</f>
        <v>-8.3732000000000001E-2</v>
      </c>
    </row>
    <row r="866" spans="2:8">
      <c r="B866" s="44"/>
      <c r="H866" s="39">
        <f>$DU$92</f>
        <v>-0.13746900000000001</v>
      </c>
    </row>
    <row r="867" spans="2:8">
      <c r="B867" s="44" t="str">
        <f>$DV$87</f>
        <v>yt 31 03 2021</v>
      </c>
      <c r="H867" s="39">
        <f>$DV$92</f>
        <v>-0.13746900000000001</v>
      </c>
    </row>
    <row r="868" spans="2:8">
      <c r="B868" s="44"/>
      <c r="H868" s="39">
        <f>$DW$92</f>
        <v>-0.13746900000000001</v>
      </c>
    </row>
    <row r="869" spans="2:8">
      <c r="B869" s="44"/>
      <c r="H869" s="39">
        <f>$DX$92</f>
        <v>-0.13746900000000001</v>
      </c>
    </row>
    <row r="870" spans="2:8">
      <c r="B870" s="44" t="str">
        <f>$DY$87</f>
        <v>yt 30 06 2021</v>
      </c>
      <c r="H870" s="39">
        <f>$DY$92</f>
        <v>-0.26283500000000004</v>
      </c>
    </row>
    <row r="871" spans="2:8">
      <c r="B871" s="44"/>
      <c r="H871" s="39">
        <f>$DZ$92</f>
        <v>-0.30724300000000004</v>
      </c>
    </row>
    <row r="872" spans="2:8">
      <c r="B872" s="44"/>
      <c r="H872" s="39">
        <f>$EA$92</f>
        <v>-0.30724300000000004</v>
      </c>
    </row>
    <row r="873" spans="2:8">
      <c r="B873" s="44" t="str">
        <f>$EB$87</f>
        <v>yt 30 09 2021</v>
      </c>
      <c r="H873" s="39">
        <f>$EB$92</f>
        <v>-0.30724300000000004</v>
      </c>
    </row>
    <row r="874" spans="2:8">
      <c r="B874" s="44"/>
      <c r="H874" s="39">
        <f>$EC$92</f>
        <v>-0.30724300000000004</v>
      </c>
    </row>
    <row r="875" spans="2:8">
      <c r="B875" s="44"/>
      <c r="H875" s="39">
        <f>$ED$92</f>
        <v>-0.30724300000000004</v>
      </c>
    </row>
    <row r="876" spans="2:8">
      <c r="B876" s="44" t="str">
        <f>$EE$87</f>
        <v>yt 31 12 2021</v>
      </c>
      <c r="H876" s="39">
        <f>$EE$92</f>
        <v>-0.41000700000000001</v>
      </c>
    </row>
    <row r="877" spans="2:8">
      <c r="B877" s="44"/>
      <c r="H877" s="39">
        <f>$EF$92</f>
        <v>-0.32627499999999998</v>
      </c>
    </row>
    <row r="878" spans="2:8">
      <c r="B878" s="44"/>
      <c r="H878" s="39">
        <f>$EG$92</f>
        <v>-0.272538</v>
      </c>
    </row>
    <row r="879" spans="2:8">
      <c r="B879" s="44" t="str">
        <f>$EH$87</f>
        <v>yt 31 03 2022</v>
      </c>
      <c r="H879" s="39">
        <f>$EH$92</f>
        <v>-0.264127</v>
      </c>
    </row>
    <row r="880" spans="2:8">
      <c r="B880" s="44"/>
      <c r="H880" s="39">
        <f>$EI$92</f>
        <v>-0.264127</v>
      </c>
    </row>
    <row r="881" spans="2:8">
      <c r="B881" s="44"/>
      <c r="H881" s="39">
        <f>$EJ$92</f>
        <v>-0.30563000000000001</v>
      </c>
    </row>
    <row r="882" spans="2:8">
      <c r="B882" s="44" t="str">
        <f>$EK$87</f>
        <v>yt 30 06 2022</v>
      </c>
      <c r="H882" s="39">
        <f>$EK$92</f>
        <v>-0.18026399999999998</v>
      </c>
    </row>
    <row r="883" spans="2:8">
      <c r="B883" s="44"/>
      <c r="H883" s="39">
        <f>$EL$92</f>
        <v>-0.13585599999999998</v>
      </c>
    </row>
    <row r="884" spans="2:8">
      <c r="B884" s="44"/>
      <c r="H884" s="39">
        <f>$EM$92</f>
        <v>-0.13585599999999998</v>
      </c>
    </row>
    <row r="885" spans="2:8">
      <c r="B885" s="44" t="str">
        <f>$EN$87</f>
        <v>yt 30 09 2022</v>
      </c>
      <c r="H885" s="39">
        <f>$EN$92</f>
        <v>-0.17019599999999999</v>
      </c>
    </row>
    <row r="886" spans="2:8">
      <c r="B886" s="44"/>
      <c r="H886" s="39">
        <f>$EO$92</f>
        <v>-0.17019599999999999</v>
      </c>
    </row>
    <row r="887" spans="2:8">
      <c r="B887" s="44"/>
      <c r="H887" s="39">
        <f>$EP$92</f>
        <v>-0.17019599999999999</v>
      </c>
    </row>
    <row r="888" spans="2:8">
      <c r="B888" s="44" t="str">
        <f>$EQ$87</f>
        <v>yt 31 12 2022</v>
      </c>
      <c r="H888" s="39">
        <f>$EQ$92</f>
        <v>-6.7431999999999992E-2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indexed="53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67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 t="s">
        <v>57</v>
      </c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 t="shared" ref="C8:C17" si="0">SUM(D8:O8)</f>
        <v>0</v>
      </c>
      <c r="D8" s="30">
        <f>1000/$B$7*'[2]4407'!B$188</f>
        <v>0</v>
      </c>
      <c r="E8" s="31">
        <f>1000/$B$7*'[2]4407'!C$188</f>
        <v>0</v>
      </c>
      <c r="F8" s="31">
        <f>1000/$B$7*'[2]4407'!D$188</f>
        <v>0</v>
      </c>
      <c r="G8" s="31">
        <f>1000/$B$7*'[2]4407'!E$188</f>
        <v>0</v>
      </c>
      <c r="H8" s="31">
        <f>1000/$B$7*'[2]4407'!F$188</f>
        <v>0</v>
      </c>
      <c r="I8" s="31">
        <f>1000/$B$7*'[2]4407'!G$188</f>
        <v>0</v>
      </c>
      <c r="J8" s="31">
        <f>1000/$B$7*'[2]4407'!H$188</f>
        <v>0</v>
      </c>
      <c r="K8" s="31">
        <f>1000/$B$7*'[2]4407'!I$188</f>
        <v>0</v>
      </c>
      <c r="L8" s="31">
        <f>1000/$B$7*'[2]4407'!J$188</f>
        <v>0</v>
      </c>
      <c r="M8" s="31">
        <f>1000/$B$7*'[2]4407'!K$188</f>
        <v>0</v>
      </c>
      <c r="N8" s="31">
        <f>1000/$B$7*'[2]4407'!L$188</f>
        <v>0</v>
      </c>
      <c r="O8" s="32">
        <f>1000/$B$7*'[2]4407'!M$188</f>
        <v>0</v>
      </c>
    </row>
    <row r="9" spans="1:15" ht="13">
      <c r="B9" s="4">
        <f t="shared" ref="B9:B19" si="1">1+B8</f>
        <v>2006</v>
      </c>
      <c r="C9" s="33">
        <f t="shared" si="0"/>
        <v>0</v>
      </c>
      <c r="D9" s="30">
        <f>1000/$B$7*'[3]4407'!B$188</f>
        <v>0</v>
      </c>
      <c r="E9" s="31">
        <f>1000/$B$7*'[3]4407'!C$188</f>
        <v>0</v>
      </c>
      <c r="F9" s="31">
        <f>1000/$B$7*'[3]4407'!D$188</f>
        <v>0</v>
      </c>
      <c r="G9" s="31">
        <f>1000/$B$7*'[3]4407'!E$188</f>
        <v>0</v>
      </c>
      <c r="H9" s="31">
        <f>1000/$B$7*'[3]4407'!F$188</f>
        <v>0</v>
      </c>
      <c r="I9" s="31">
        <f>1000/$B$7*'[3]4407'!G$188</f>
        <v>0</v>
      </c>
      <c r="J9" s="31">
        <f>1000/$B$7*'[3]4407'!H$188</f>
        <v>0</v>
      </c>
      <c r="K9" s="31">
        <f>1000/$B$7*'[3]4407'!I$188</f>
        <v>0</v>
      </c>
      <c r="L9" s="31">
        <f>1000/$B$7*'[3]4407'!J$188</f>
        <v>0</v>
      </c>
      <c r="M9" s="31">
        <f>1000/$B$7*'[3]4407'!K$188</f>
        <v>0</v>
      </c>
      <c r="N9" s="31">
        <f>1000/$B$7*'[3]4407'!L$188</f>
        <v>0</v>
      </c>
      <c r="O9" s="32">
        <f>1000/$B$7*'[3]4407'!M$188</f>
        <v>0</v>
      </c>
    </row>
    <row r="10" spans="1:15" ht="13">
      <c r="B10" s="4">
        <f t="shared" si="1"/>
        <v>2007</v>
      </c>
      <c r="C10" s="33">
        <f t="shared" si="0"/>
        <v>1.0800000000000001E-4</v>
      </c>
      <c r="D10" s="30">
        <f>1000/$B$7*'[4]4407'!B$188</f>
        <v>1.0800000000000001E-4</v>
      </c>
      <c r="E10" s="31">
        <f>1000/$B$7*'[4]4407'!C$188</f>
        <v>0</v>
      </c>
      <c r="F10" s="31">
        <f>1000/$B$7*'[4]4407'!D$188</f>
        <v>0</v>
      </c>
      <c r="G10" s="31">
        <f>1000/$B$7*'[4]4407'!E$188</f>
        <v>0</v>
      </c>
      <c r="H10" s="31">
        <f>1000/$B$7*'[4]4407'!F$188</f>
        <v>0</v>
      </c>
      <c r="I10" s="31">
        <f>1000/$B$7*'[4]4407'!G$188</f>
        <v>0</v>
      </c>
      <c r="J10" s="31">
        <f>1000/$B$7*'[4]4407'!H$188</f>
        <v>0</v>
      </c>
      <c r="K10" s="31">
        <f>1000/$B$7*'[4]4407'!I$188</f>
        <v>0</v>
      </c>
      <c r="L10" s="31">
        <f>1000/$B$7*'[4]4407'!J$188</f>
        <v>0</v>
      </c>
      <c r="M10" s="31">
        <f>1000/$B$7*'[4]4407'!K$188</f>
        <v>0</v>
      </c>
      <c r="N10" s="31">
        <f>1000/$B$7*'[4]4407'!L$188</f>
        <v>0</v>
      </c>
      <c r="O10" s="32">
        <f>1000/$B$7*'[4]4407'!M$188</f>
        <v>0</v>
      </c>
    </row>
    <row r="11" spans="1:15" ht="13">
      <c r="B11" s="4">
        <f t="shared" si="1"/>
        <v>2008</v>
      </c>
      <c r="C11" s="33">
        <f t="shared" si="0"/>
        <v>0</v>
      </c>
      <c r="D11" s="30">
        <f>1000/$B$7*'[5]4407'!B$188</f>
        <v>0</v>
      </c>
      <c r="E11" s="31">
        <f>1000/$B$7*'[5]4407'!C$188</f>
        <v>0</v>
      </c>
      <c r="F11" s="31">
        <f>1000/$B$7*'[5]4407'!D$188</f>
        <v>0</v>
      </c>
      <c r="G11" s="31">
        <f>1000/$B$7*'[5]4407'!E$188</f>
        <v>0</v>
      </c>
      <c r="H11" s="31">
        <f>1000/$B$7*'[5]4407'!F$188</f>
        <v>0</v>
      </c>
      <c r="I11" s="31">
        <f>1000/$B$7*'[5]4407'!G$188</f>
        <v>0</v>
      </c>
      <c r="J11" s="31">
        <f>1000/$B$7*'[5]4407'!H$188</f>
        <v>0</v>
      </c>
      <c r="K11" s="31">
        <f>1000/$B$7*'[5]4407'!I$188</f>
        <v>0</v>
      </c>
      <c r="L11" s="31">
        <f>1000/$B$7*'[5]4407'!J$188</f>
        <v>0</v>
      </c>
      <c r="M11" s="31">
        <f>1000/$B$7*'[5]4407'!K$188</f>
        <v>0</v>
      </c>
      <c r="N11" s="31">
        <f>1000/$B$7*'[5]4407'!L$188</f>
        <v>0</v>
      </c>
      <c r="O11" s="32">
        <f>1000/$B$7*'[5]4407'!M$188</f>
        <v>0</v>
      </c>
    </row>
    <row r="12" spans="1:15" ht="13">
      <c r="B12" s="4">
        <f t="shared" si="1"/>
        <v>2009</v>
      </c>
      <c r="C12" s="33">
        <f t="shared" si="0"/>
        <v>0</v>
      </c>
      <c r="D12" s="30">
        <f>1000/$B$7*'[6]4407'!B$188</f>
        <v>0</v>
      </c>
      <c r="E12" s="31">
        <f>1000/$B$7*'[6]4407'!C$188</f>
        <v>0</v>
      </c>
      <c r="F12" s="31">
        <f>1000/$B$7*'[6]4407'!D$188</f>
        <v>0</v>
      </c>
      <c r="G12" s="31">
        <f>1000/$B$7*'[6]4407'!E$188</f>
        <v>0</v>
      </c>
      <c r="H12" s="31">
        <f>1000/$B$7*'[6]4407'!F$188</f>
        <v>0</v>
      </c>
      <c r="I12" s="31">
        <f>1000/$B$7*'[6]4407'!G$188</f>
        <v>0</v>
      </c>
      <c r="J12" s="31">
        <f>1000/$B$7*'[6]4407'!H$188</f>
        <v>0</v>
      </c>
      <c r="K12" s="31">
        <f>1000/$B$7*'[6]4407'!I$188</f>
        <v>0</v>
      </c>
      <c r="L12" s="31">
        <f>1000/$B$7*'[6]4407'!J$188</f>
        <v>0</v>
      </c>
      <c r="M12" s="31">
        <f>1000/$B$7*'[6]4407'!K$188</f>
        <v>0</v>
      </c>
      <c r="N12" s="31">
        <f>1000/$B$7*'[6]4407'!L$188</f>
        <v>0</v>
      </c>
      <c r="O12" s="32">
        <f>1000/$B$7*'[6]4407'!M$188</f>
        <v>0</v>
      </c>
    </row>
    <row r="13" spans="1:15" ht="13">
      <c r="B13" s="4">
        <f t="shared" si="1"/>
        <v>2010</v>
      </c>
      <c r="C13" s="33">
        <f t="shared" si="0"/>
        <v>0</v>
      </c>
      <c r="D13" s="30">
        <f>1000/$B$7*'[7]4407'!B$188</f>
        <v>0</v>
      </c>
      <c r="E13" s="31">
        <f>1000/$B$7*'[7]4407'!C$188</f>
        <v>0</v>
      </c>
      <c r="F13" s="31">
        <f>1000/$B$7*'[7]4407'!D$188</f>
        <v>0</v>
      </c>
      <c r="G13" s="31">
        <f>1000/$B$7*'[7]4407'!E$188</f>
        <v>0</v>
      </c>
      <c r="H13" s="31">
        <f>1000/$B$7*'[7]4407'!F$188</f>
        <v>0</v>
      </c>
      <c r="I13" s="31">
        <f>1000/$B$7*'[7]4407'!G$188</f>
        <v>0</v>
      </c>
      <c r="J13" s="31">
        <f>1000/$B$7*'[7]4407'!H$188</f>
        <v>0</v>
      </c>
      <c r="K13" s="31">
        <f>1000/$B$7*'[7]4407'!I$188</f>
        <v>0</v>
      </c>
      <c r="L13" s="31">
        <f>1000/$B$7*'[7]4407'!J$188</f>
        <v>0</v>
      </c>
      <c r="M13" s="31">
        <f>1000/$B$7*'[7]4407'!K$188</f>
        <v>0</v>
      </c>
      <c r="N13" s="31">
        <f>1000/$B$7*'[7]4407'!L$188</f>
        <v>0</v>
      </c>
      <c r="O13" s="32">
        <f>1000/$B$7*'[7]4407'!M$188</f>
        <v>0</v>
      </c>
    </row>
    <row r="14" spans="1:15" ht="13">
      <c r="B14" s="4">
        <f t="shared" si="1"/>
        <v>2011</v>
      </c>
      <c r="C14" s="33">
        <f t="shared" si="0"/>
        <v>0</v>
      </c>
      <c r="D14" s="30">
        <f>1000/$B$7*'[8]4407'!B$188</f>
        <v>0</v>
      </c>
      <c r="E14" s="31">
        <f>1000/$B$7*'[8]4407'!C$188</f>
        <v>0</v>
      </c>
      <c r="F14" s="31">
        <f>1000/$B$7*'[8]4407'!D$188</f>
        <v>0</v>
      </c>
      <c r="G14" s="31">
        <f>1000/$B$7*'[8]4407'!E$188</f>
        <v>0</v>
      </c>
      <c r="H14" s="31">
        <f>1000/$B$7*'[8]4407'!F$188</f>
        <v>0</v>
      </c>
      <c r="I14" s="31">
        <f>1000/$B$7*'[8]4407'!G$188</f>
        <v>0</v>
      </c>
      <c r="J14" s="31">
        <f>1000/$B$7*'[8]4407'!H$188</f>
        <v>0</v>
      </c>
      <c r="K14" s="31">
        <f>1000/$B$7*'[8]4407'!I$188</f>
        <v>0</v>
      </c>
      <c r="L14" s="31">
        <f>1000/$B$7*'[8]4407'!J$188</f>
        <v>0</v>
      </c>
      <c r="M14" s="31">
        <f>1000/$B$7*'[8]4407'!K$188</f>
        <v>0</v>
      </c>
      <c r="N14" s="31">
        <f>1000/$B$7*'[8]4407'!L$188</f>
        <v>0</v>
      </c>
      <c r="O14" s="32">
        <f>1000/$B$7*'[8]4407'!M$188</f>
        <v>0</v>
      </c>
    </row>
    <row r="15" spans="1:15" ht="13">
      <c r="B15" s="4">
        <f t="shared" si="1"/>
        <v>2012</v>
      </c>
      <c r="C15" s="33">
        <f t="shared" si="0"/>
        <v>0</v>
      </c>
      <c r="D15" s="30">
        <f>1000/$B$7*'[9]4407'!B$188</f>
        <v>0</v>
      </c>
      <c r="E15" s="31">
        <f>1000/$B$7*'[9]4407'!C$188</f>
        <v>0</v>
      </c>
      <c r="F15" s="31">
        <f>1000/$B$7*'[9]4407'!D$188</f>
        <v>0</v>
      </c>
      <c r="G15" s="31">
        <f>1000/$B$7*'[9]4407'!E$188</f>
        <v>0</v>
      </c>
      <c r="H15" s="31">
        <f>1000/$B$7*'[9]4407'!F$188</f>
        <v>0</v>
      </c>
      <c r="I15" s="31">
        <f>1000/$B$7*'[9]4407'!G$188</f>
        <v>0</v>
      </c>
      <c r="J15" s="31">
        <f>1000/$B$7*'[9]4407'!H$188</f>
        <v>0</v>
      </c>
      <c r="K15" s="31">
        <f>1000/$B$7*'[9]4407'!I$188</f>
        <v>0</v>
      </c>
      <c r="L15" s="31">
        <f>1000/$B$7*'[9]4407'!J$188</f>
        <v>0</v>
      </c>
      <c r="M15" s="31">
        <f>1000/$B$7*'[9]4407'!K$188</f>
        <v>0</v>
      </c>
      <c r="N15" s="31">
        <f>1000/$B$7*'[9]4407'!L$188</f>
        <v>0</v>
      </c>
      <c r="O15" s="32">
        <f>1000/$B$7*'[9]4407'!M$188</f>
        <v>0</v>
      </c>
    </row>
    <row r="16" spans="1:15" ht="13">
      <c r="B16" s="4">
        <f t="shared" si="1"/>
        <v>2013</v>
      </c>
      <c r="C16" s="58">
        <f t="shared" si="0"/>
        <v>6.0000000000000001E-3</v>
      </c>
      <c r="D16" s="59">
        <f>1000/$B$7*'[10]4407'!B$188</f>
        <v>0</v>
      </c>
      <c r="E16" s="60">
        <f>1000/$B$7*'[10]4407'!C$188</f>
        <v>0</v>
      </c>
      <c r="F16" s="60">
        <f>1000/$B$7*'[10]4407'!D$188</f>
        <v>0</v>
      </c>
      <c r="G16" s="60">
        <f>1000/$B$7*'[10]4407'!E$188</f>
        <v>0</v>
      </c>
      <c r="H16" s="60">
        <f>1000/$B$7*'[10]4407'!F$188</f>
        <v>0</v>
      </c>
      <c r="I16" s="60">
        <f>1000/$B$7*'[10]4407'!G$188</f>
        <v>0</v>
      </c>
      <c r="J16" s="60">
        <f>1000/$B$7*'[10]4407'!H$188</f>
        <v>0</v>
      </c>
      <c r="K16" s="60">
        <f>1000/$B$7*'[10]4407'!I$188</f>
        <v>0</v>
      </c>
      <c r="L16" s="60">
        <f>1000/$B$7*'[10]4407'!J$188</f>
        <v>0</v>
      </c>
      <c r="M16" s="60">
        <f>1000/$B$7*'[10]4407'!K$188</f>
        <v>0</v>
      </c>
      <c r="N16" s="60">
        <f>1000/$B$7*'[10]4407'!L$188</f>
        <v>0</v>
      </c>
      <c r="O16" s="61">
        <f>1000/$B$7*'[10]4407'!M$188</f>
        <v>6.0000000000000001E-3</v>
      </c>
    </row>
    <row r="17" spans="2:15" ht="13">
      <c r="B17" s="4">
        <f t="shared" si="1"/>
        <v>2014</v>
      </c>
      <c r="C17" s="77">
        <f t="shared" si="0"/>
        <v>0.1618448044209482</v>
      </c>
      <c r="D17" s="71">
        <f>1000/$B$7*'[11]4407'!B$188</f>
        <v>0</v>
      </c>
      <c r="E17" s="72">
        <f>1000/$B$7*'[11]4407'!C$188</f>
        <v>0</v>
      </c>
      <c r="F17" s="72">
        <f>1000/$B$7*'[11]4407'!D$188</f>
        <v>0</v>
      </c>
      <c r="G17" s="72">
        <f>1000/$B$7*'[11]4407'!E$188</f>
        <v>4.0284421506392755E-2</v>
      </c>
      <c r="H17" s="72">
        <f>1000/$B$7*'[11]4407'!F$188</f>
        <v>3.1406188288078028E-2</v>
      </c>
      <c r="I17" s="72">
        <f>1000/$B$7*'[11]4407'!G$188</f>
        <v>0</v>
      </c>
      <c r="J17" s="72">
        <f>1000/$B$7*'[11]4407'!H$188</f>
        <v>6.4346928312224674E-2</v>
      </c>
      <c r="K17" s="72">
        <f>1000/$B$7*'[11]4407'!I$188</f>
        <v>0</v>
      </c>
      <c r="L17" s="72">
        <f>1000/$B$7*'[11]4407'!J$188</f>
        <v>0</v>
      </c>
      <c r="M17" s="72">
        <f>1000/$B$7*'[11]4407'!K$188</f>
        <v>0</v>
      </c>
      <c r="N17" s="72">
        <f>1000/$B$7*'[11]4407'!L$188</f>
        <v>0</v>
      </c>
      <c r="O17" s="73">
        <f>1000/$B$7*'[11]4407'!M$188</f>
        <v>2.5807266314252765E-2</v>
      </c>
    </row>
    <row r="18" spans="2:15" ht="13">
      <c r="B18" s="4">
        <f t="shared" si="1"/>
        <v>2015</v>
      </c>
      <c r="C18" s="77">
        <f t="shared" ref="C18:C23" si="2">SUM(D18:O18)</f>
        <v>2.4999999999999998E-2</v>
      </c>
      <c r="D18" s="71">
        <f>1000/$B$7*'[12]4407'!B$188</f>
        <v>0</v>
      </c>
      <c r="E18" s="72">
        <f>1000/$B$7*'[12]4407'!C$188</f>
        <v>0</v>
      </c>
      <c r="F18" s="72">
        <f>1000/$B$7*'[12]4407'!D$188</f>
        <v>0</v>
      </c>
      <c r="G18" s="72">
        <f>1000/$B$7*'[12]4407'!E$188</f>
        <v>0</v>
      </c>
      <c r="H18" s="72">
        <f>1000/$B$7*'[12]4407'!F$188</f>
        <v>0</v>
      </c>
      <c r="I18" s="72">
        <f>1000/$B$7*'[12]4407'!G$188</f>
        <v>0</v>
      </c>
      <c r="J18" s="72">
        <f>1000/$B$7*'[12]4407'!H$188</f>
        <v>0</v>
      </c>
      <c r="K18" s="72">
        <f>1000/$B$7*'[12]4407'!I$188</f>
        <v>0</v>
      </c>
      <c r="L18" s="72">
        <f>1000/$B$7*'[12]4407'!J$188</f>
        <v>2.4999999999999998E-2</v>
      </c>
      <c r="M18" s="72">
        <f>1000/$B$7*'[12]4407'!K$188</f>
        <v>0</v>
      </c>
      <c r="N18" s="72">
        <f>1000/$B$7*'[12]4407'!L$188</f>
        <v>0</v>
      </c>
      <c r="O18" s="73">
        <f>1000/$B$7*'[12]4407'!M$188</f>
        <v>0</v>
      </c>
    </row>
    <row r="19" spans="2:15" ht="13">
      <c r="B19" s="4">
        <f t="shared" si="1"/>
        <v>2016</v>
      </c>
      <c r="C19" s="77">
        <f t="shared" si="2"/>
        <v>0</v>
      </c>
      <c r="D19" s="71">
        <f>1000/$B$7*'[13]4407'!B$188</f>
        <v>0</v>
      </c>
      <c r="E19" s="72">
        <f>1000/$B$7*'[13]4407'!C$188</f>
        <v>0</v>
      </c>
      <c r="F19" s="72">
        <f>1000/$B$7*'[13]4407'!D$188</f>
        <v>0</v>
      </c>
      <c r="G19" s="72">
        <f>1000/$B$7*'[13]4407'!E$188</f>
        <v>0</v>
      </c>
      <c r="H19" s="72">
        <f>1000/$B$7*'[13]4407'!F$188</f>
        <v>0</v>
      </c>
      <c r="I19" s="72">
        <f>1000/$B$7*'[13]4407'!G$188</f>
        <v>0</v>
      </c>
      <c r="J19" s="72">
        <f>1000/$B$7*'[13]4407'!H$188</f>
        <v>0</v>
      </c>
      <c r="K19" s="72">
        <f>1000/$B$7*'[13]4407'!I$188</f>
        <v>0</v>
      </c>
      <c r="L19" s="72">
        <f>1000/$B$7*'[13]4407'!J$188</f>
        <v>0</v>
      </c>
      <c r="M19" s="72">
        <f>1000/$B$7*'[13]4407'!K$188</f>
        <v>0</v>
      </c>
      <c r="N19" s="72">
        <f>1000/$B$7*'[13]4407'!L$188</f>
        <v>0</v>
      </c>
      <c r="O19" s="73">
        <f>1000/$B$7*'[13]4407'!M$188</f>
        <v>0</v>
      </c>
    </row>
    <row r="20" spans="2:15" ht="13">
      <c r="B20" s="4">
        <f t="shared" ref="B20:B28" si="3">1+B19</f>
        <v>2017</v>
      </c>
      <c r="C20" s="58">
        <f t="shared" si="2"/>
        <v>0</v>
      </c>
      <c r="D20" s="59">
        <f>1000/$B$7*'[14]4407'!B$188</f>
        <v>0</v>
      </c>
      <c r="E20" s="60">
        <f>1000/$B$7*'[14]4407'!C$188</f>
        <v>0</v>
      </c>
      <c r="F20" s="60">
        <f>1000/$B$7*'[14]4407'!D$188</f>
        <v>0</v>
      </c>
      <c r="G20" s="60">
        <f>1000/$B$7*'[14]4407'!E$188</f>
        <v>0</v>
      </c>
      <c r="H20" s="60">
        <f>1000/$B$7*'[14]4407'!F$188</f>
        <v>0</v>
      </c>
      <c r="I20" s="60">
        <f>1000/$B$7*'[14]4407'!G$188</f>
        <v>0</v>
      </c>
      <c r="J20" s="60">
        <f>1000/$B$7*'[14]4407'!H$188</f>
        <v>0</v>
      </c>
      <c r="K20" s="60">
        <f>1000/$B$7*'[14]4407'!I$188</f>
        <v>0</v>
      </c>
      <c r="L20" s="60">
        <f>1000/$B$7*'[14]4407'!J$188</f>
        <v>0</v>
      </c>
      <c r="M20" s="60">
        <f>1000/$B$7*'[14]4407'!K$188</f>
        <v>0</v>
      </c>
      <c r="N20" s="60">
        <f>1000/$B$7*'[14]4407'!L$188</f>
        <v>0</v>
      </c>
      <c r="O20" s="61">
        <f>1000/$B$7*'[14]4407'!M$188</f>
        <v>0</v>
      </c>
    </row>
    <row r="21" spans="2:15" ht="13">
      <c r="B21" s="4">
        <f t="shared" si="3"/>
        <v>2018</v>
      </c>
      <c r="C21" s="58">
        <f t="shared" si="2"/>
        <v>3.6193011237166686E-2</v>
      </c>
      <c r="D21" s="59">
        <f>1000/$B$7*'[15]4407'!B$188</f>
        <v>0</v>
      </c>
      <c r="E21" s="60">
        <f>1000/$B$7*'[15]4407'!C$188</f>
        <v>0</v>
      </c>
      <c r="F21" s="60">
        <f>1000/$B$7*'[15]4407'!D$188</f>
        <v>0</v>
      </c>
      <c r="G21" s="60">
        <f>1000/$B$7*'[15]4407'!E$188</f>
        <v>0</v>
      </c>
      <c r="H21" s="60">
        <f>1000/$B$7*'[15]4407'!F$188</f>
        <v>3.6193011237166686E-2</v>
      </c>
      <c r="I21" s="60">
        <f>1000/$B$7*'[15]4407'!G$188</f>
        <v>0</v>
      </c>
      <c r="J21" s="60">
        <f>1000/$B$7*'[15]4407'!H$188</f>
        <v>0</v>
      </c>
      <c r="K21" s="60">
        <f>1000/$B$7*'[15]4407'!I$188</f>
        <v>0</v>
      </c>
      <c r="L21" s="60">
        <f>1000/$B$7*'[15]4407'!J$188</f>
        <v>0</v>
      </c>
      <c r="M21" s="60">
        <f>1000/$B$7*'[15]4407'!K$188</f>
        <v>0</v>
      </c>
      <c r="N21" s="60">
        <f>1000/$B$7*'[15]4407'!L$188</f>
        <v>0</v>
      </c>
      <c r="O21" s="61">
        <f>1000/$B$7*'[15]4407'!M$188</f>
        <v>0</v>
      </c>
    </row>
    <row r="22" spans="2:15" ht="13">
      <c r="B22" s="4">
        <f t="shared" si="3"/>
        <v>2019</v>
      </c>
      <c r="C22" s="58">
        <f t="shared" si="2"/>
        <v>0</v>
      </c>
      <c r="D22" s="59">
        <f>1000/$B$7*'[16]4407'!B$188</f>
        <v>0</v>
      </c>
      <c r="E22" s="60">
        <f>1000/$B$7*'[16]4407'!C$188</f>
        <v>0</v>
      </c>
      <c r="F22" s="60">
        <f>1000/$B$7*'[16]4407'!D$188</f>
        <v>0</v>
      </c>
      <c r="G22" s="60">
        <f>1000/$B$7*'[16]4407'!E$188</f>
        <v>0</v>
      </c>
      <c r="H22" s="60">
        <f>1000/$B$7*'[16]4407'!F$188</f>
        <v>0</v>
      </c>
      <c r="I22" s="60">
        <f>1000/$B$7*'[16]4407'!G$188</f>
        <v>0</v>
      </c>
      <c r="J22" s="60">
        <f>1000/$B$7*'[16]4407'!H$188</f>
        <v>0</v>
      </c>
      <c r="K22" s="60">
        <f>1000/$B$7*'[16]4407'!I$188</f>
        <v>0</v>
      </c>
      <c r="L22" s="60">
        <f>1000/$B$7*'[16]4407'!J$188</f>
        <v>0</v>
      </c>
      <c r="M22" s="60">
        <f>1000/$B$7*'[16]4407'!K$188</f>
        <v>0</v>
      </c>
      <c r="N22" s="60">
        <f>1000/$B$7*'[16]4407'!L$188</f>
        <v>0</v>
      </c>
      <c r="O22" s="61">
        <f>1000/$B$7*'[16]4407'!M$188</f>
        <v>0</v>
      </c>
    </row>
    <row r="23" spans="2:15" ht="13">
      <c r="B23" s="4">
        <f t="shared" si="3"/>
        <v>2020</v>
      </c>
      <c r="C23" s="58">
        <f t="shared" si="2"/>
        <v>0</v>
      </c>
      <c r="D23" s="59">
        <f>1000/$B$7*'[17]4407'!B$188</f>
        <v>0</v>
      </c>
      <c r="E23" s="60">
        <f>1000/$B$7*'[17]4407'!C$188</f>
        <v>0</v>
      </c>
      <c r="F23" s="60">
        <f>1000/$B$7*'[17]4407'!D$188</f>
        <v>0</v>
      </c>
      <c r="G23" s="60">
        <f>1000/$B$7*'[17]4407'!E$188</f>
        <v>0</v>
      </c>
      <c r="H23" s="60">
        <f>1000/$B$7*'[17]4407'!F$188</f>
        <v>0</v>
      </c>
      <c r="I23" s="60">
        <f>1000/$B$7*'[17]4407'!G$188</f>
        <v>0</v>
      </c>
      <c r="J23" s="60">
        <f>1000/$B$7*'[17]4407'!H$188</f>
        <v>0</v>
      </c>
      <c r="K23" s="60">
        <f>1000/$B$7*'[17]4407'!I$188</f>
        <v>0</v>
      </c>
      <c r="L23" s="60">
        <f>1000/$B$7*'[17]4407'!J$188</f>
        <v>0</v>
      </c>
      <c r="M23" s="60">
        <f>1000/$B$7*'[17]4407'!K$188</f>
        <v>0</v>
      </c>
      <c r="N23" s="60">
        <f>1000/$B$7*'[17]4407'!L$188</f>
        <v>0</v>
      </c>
      <c r="O23" s="61">
        <f>1000/$B$7*'[17]4407'!M$188</f>
        <v>0</v>
      </c>
    </row>
    <row r="24" spans="2:15" ht="13">
      <c r="B24" s="4">
        <f t="shared" si="3"/>
        <v>2021</v>
      </c>
      <c r="C24" s="58">
        <f t="shared" ref="C24" si="4">SUM(D24:O24)</f>
        <v>0</v>
      </c>
      <c r="D24" s="59">
        <f>1000/$B$7*'[18]4407'!B$188</f>
        <v>0</v>
      </c>
      <c r="E24" s="60">
        <f>1000/$B$7*'[18]4407'!C$188</f>
        <v>0</v>
      </c>
      <c r="F24" s="60">
        <f>1000/$B$7*'[18]4407'!D$188</f>
        <v>0</v>
      </c>
      <c r="G24" s="60">
        <f>1000/$B$7*'[18]4407'!E$188</f>
        <v>0</v>
      </c>
      <c r="H24" s="60">
        <f>1000/$B$7*'[18]4407'!F$188</f>
        <v>0</v>
      </c>
      <c r="I24" s="60">
        <f>1000/$B$7*'[18]4407'!G$188</f>
        <v>0</v>
      </c>
      <c r="J24" s="60">
        <f>1000/$B$7*'[18]4407'!H$188</f>
        <v>0</v>
      </c>
      <c r="K24" s="60">
        <f>1000/$B$7*'[18]4407'!I$188</f>
        <v>0</v>
      </c>
      <c r="L24" s="60">
        <f>1000/$B$7*'[18]4407'!J$188</f>
        <v>0</v>
      </c>
      <c r="M24" s="60">
        <f>1000/$B$7*'[18]4407'!K$188</f>
        <v>0</v>
      </c>
      <c r="N24" s="60">
        <f>1000/$B$7*'[18]4407'!L$188</f>
        <v>0</v>
      </c>
      <c r="O24" s="61">
        <f>1000/$B$7*'[18]4407'!M$188</f>
        <v>0</v>
      </c>
    </row>
    <row r="25" spans="2:15" ht="13">
      <c r="B25" s="4">
        <f t="shared" si="3"/>
        <v>2022</v>
      </c>
      <c r="C25" s="58">
        <f t="shared" ref="C25:C27" si="5">SUM(D25:O25)</f>
        <v>0</v>
      </c>
      <c r="D25" s="59">
        <f>1000/$B$7*'[19]4407'!B$188</f>
        <v>0</v>
      </c>
      <c r="E25" s="60">
        <f>1000/$B$7*'[19]4407'!C$188</f>
        <v>0</v>
      </c>
      <c r="F25" s="60">
        <f>1000/$B$7*'[19]4407'!D$188</f>
        <v>0</v>
      </c>
      <c r="G25" s="60">
        <f>1000/$B$7*'[19]4407'!E$188</f>
        <v>0</v>
      </c>
      <c r="H25" s="60">
        <f>1000/$B$7*'[19]4407'!F$188</f>
        <v>0</v>
      </c>
      <c r="I25" s="60">
        <f>1000/$B$7*'[19]4407'!G$188</f>
        <v>0</v>
      </c>
      <c r="J25" s="60">
        <f>1000/$B$7*'[19]4407'!H$188</f>
        <v>0</v>
      </c>
      <c r="K25" s="60">
        <f>1000/$B$7*'[19]4407'!I$188</f>
        <v>0</v>
      </c>
      <c r="L25" s="60">
        <f>1000/$B$7*'[19]4407'!J$188</f>
        <v>0</v>
      </c>
      <c r="M25" s="60">
        <f>1000/$B$7*'[19]4407'!K$188</f>
        <v>0</v>
      </c>
      <c r="N25" s="60">
        <f>1000/$B$7*'[19]4407'!L$188</f>
        <v>0</v>
      </c>
      <c r="O25" s="61">
        <f>1000/$B$7*'[19]4407'!M$188</f>
        <v>0</v>
      </c>
    </row>
    <row r="26" spans="2:15" ht="13">
      <c r="B26" s="4">
        <f t="shared" si="3"/>
        <v>2023</v>
      </c>
      <c r="C26" s="58">
        <f t="shared" si="5"/>
        <v>0</v>
      </c>
      <c r="D26" s="59">
        <f>1000/$B$7*'[20]4407'!B$188</f>
        <v>0</v>
      </c>
      <c r="E26" s="60">
        <f>1000/$B$7*'[20]4407'!C$188</f>
        <v>0</v>
      </c>
      <c r="F26" s="60">
        <f>1000/$B$7*'[20]4407'!D$188</f>
        <v>0</v>
      </c>
      <c r="G26" s="60">
        <f>1000/$B$7*'[20]4407'!E$188</f>
        <v>0</v>
      </c>
      <c r="H26" s="60">
        <f>1000/$B$7*'[20]4407'!F$188</f>
        <v>0</v>
      </c>
      <c r="I26" s="60">
        <f>1000/$B$7*'[20]4407'!G$188</f>
        <v>0</v>
      </c>
      <c r="J26" s="60">
        <f>1000/$B$7*'[20]4407'!H$188</f>
        <v>0</v>
      </c>
      <c r="K26" s="60">
        <f>1000/$B$7*'[20]4407'!I$188</f>
        <v>0</v>
      </c>
      <c r="L26" s="60">
        <f>1000/$B$7*'[20]4407'!J$188</f>
        <v>0</v>
      </c>
      <c r="M26" s="60">
        <f>1000/$B$7*'[20]4407'!K$188</f>
        <v>0</v>
      </c>
      <c r="N26" s="60">
        <f>1000/$B$7*'[20]4407'!L$188</f>
        <v>0</v>
      </c>
      <c r="O26" s="61">
        <f>1000/$B$7*'[20]4407'!M$188</f>
        <v>0</v>
      </c>
    </row>
    <row r="27" spans="2:15" ht="13.5" thickBot="1">
      <c r="B27" s="4">
        <f t="shared" si="3"/>
        <v>2024</v>
      </c>
      <c r="C27" s="58">
        <f t="shared" si="5"/>
        <v>0</v>
      </c>
      <c r="D27" s="59">
        <f>1000/$B$7*'[21]4407'!B$188</f>
        <v>0</v>
      </c>
      <c r="E27" s="60">
        <f>1000/$B$7*'[21]4407'!C$188</f>
        <v>0</v>
      </c>
      <c r="F27" s="60">
        <f>1000/$B$7*'[21]4407'!D$188</f>
        <v>0</v>
      </c>
      <c r="G27" s="60">
        <f>1000/$B$7*'[21]4407'!E$188</f>
        <v>0</v>
      </c>
      <c r="H27" s="60">
        <f>1000/$B$7*'[21]4407'!F$188</f>
        <v>0</v>
      </c>
      <c r="I27" s="60">
        <f>1000/$B$7*'[21]4407'!G$188</f>
        <v>0</v>
      </c>
      <c r="J27" s="60">
        <f>1000/$B$7*'[21]4407'!H$188</f>
        <v>0</v>
      </c>
      <c r="K27" s="60">
        <f>1000/$B$7*'[21]4407'!I$188</f>
        <v>0</v>
      </c>
      <c r="L27" s="60">
        <f>1000/$B$7*'[21]4407'!J$188</f>
        <v>0</v>
      </c>
      <c r="M27" s="60">
        <f>1000/$B$7*'[21]4407'!K$188</f>
        <v>0</v>
      </c>
      <c r="N27" s="60">
        <f>1000/$B$7*'[21]4407'!L$188</f>
        <v>0</v>
      </c>
      <c r="O27" s="99">
        <f>1000/$B$7*'[21]4407'!M$188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" si="7">SUM(D30:O30)</f>
        <v>0.11046600000000001</v>
      </c>
      <c r="D30" s="22">
        <f>1000*'[22]4407'!B$188</f>
        <v>0</v>
      </c>
      <c r="E30" s="23">
        <f>1000*'[22]4407'!C$188</f>
        <v>0</v>
      </c>
      <c r="F30" s="23">
        <f>1000*'[22]4407'!D$188</f>
        <v>0</v>
      </c>
      <c r="G30" s="23">
        <f>1000*'[22]4407'!E$188</f>
        <v>2.5329999999999998E-2</v>
      </c>
      <c r="H30" s="23">
        <f>1000*'[22]4407'!F$188</f>
        <v>2.4840000000000001E-2</v>
      </c>
      <c r="I30" s="23">
        <f>1000*'[22]4407'!G$188</f>
        <v>0</v>
      </c>
      <c r="J30" s="23">
        <f>1000*'[22]4407'!H$188</f>
        <v>4.0460000000000003E-2</v>
      </c>
      <c r="K30" s="23">
        <f>1000*'[22]4407'!I$188</f>
        <v>0</v>
      </c>
      <c r="L30" s="23">
        <f>1000*'[22]4407'!J$188</f>
        <v>0</v>
      </c>
      <c r="M30" s="23">
        <f>1000*'[22]4407'!K$188</f>
        <v>0</v>
      </c>
      <c r="N30" s="23">
        <f>1000*'[22]4407'!L$188</f>
        <v>0</v>
      </c>
      <c r="O30" s="26">
        <f>1000*'[22]4407'!M$188</f>
        <v>1.9835999999999999E-2</v>
      </c>
    </row>
    <row r="31" spans="2:15" ht="13">
      <c r="B31" s="4">
        <f t="shared" ref="B31:B32" si="8">1+B30</f>
        <v>2015</v>
      </c>
      <c r="C31" s="27">
        <f t="shared" ref="C31:C39" si="9">SUM(D31:O31)</f>
        <v>2.3699999999999995E-2</v>
      </c>
      <c r="D31" s="22">
        <f>1000*'[23]4407'!B$188</f>
        <v>0</v>
      </c>
      <c r="E31" s="23">
        <f>1000*'[23]4407'!C$188</f>
        <v>0</v>
      </c>
      <c r="F31" s="23">
        <f>1000*'[23]4407'!D$188</f>
        <v>0</v>
      </c>
      <c r="G31" s="23">
        <f>1000*'[23]4407'!E$188</f>
        <v>0</v>
      </c>
      <c r="H31" s="23">
        <f>1000*'[23]4407'!F$188</f>
        <v>0</v>
      </c>
      <c r="I31" s="23">
        <f>1000*'[23]4407'!G$188</f>
        <v>0</v>
      </c>
      <c r="J31" s="23">
        <f>1000*'[23]4407'!H$188</f>
        <v>0</v>
      </c>
      <c r="K31" s="23">
        <f>1000*'[23]4407'!I$188</f>
        <v>0</v>
      </c>
      <c r="L31" s="23">
        <f>1000*'[23]4407'!J$188</f>
        <v>2.3699999999999995E-2</v>
      </c>
      <c r="M31" s="23">
        <f>1000*'[23]4407'!K$188</f>
        <v>0</v>
      </c>
      <c r="N31" s="23">
        <f>1000*'[23]4407'!L$188</f>
        <v>0</v>
      </c>
      <c r="O31" s="26">
        <f>1000*'[23]4407'!M$188</f>
        <v>0</v>
      </c>
    </row>
    <row r="32" spans="2:15" ht="13">
      <c r="B32" s="4">
        <f t="shared" si="8"/>
        <v>2016</v>
      </c>
      <c r="C32" s="27">
        <f t="shared" si="9"/>
        <v>0</v>
      </c>
      <c r="D32" s="22">
        <f>1000*'[24]4407'!B$188</f>
        <v>0</v>
      </c>
      <c r="E32" s="23">
        <f>1000*'[24]4407'!C$188</f>
        <v>0</v>
      </c>
      <c r="F32" s="23">
        <f>1000*'[24]4407'!D$188</f>
        <v>0</v>
      </c>
      <c r="G32" s="23">
        <f>1000*'[24]4407'!E$188</f>
        <v>0</v>
      </c>
      <c r="H32" s="23">
        <f>1000*'[24]4407'!F$188</f>
        <v>0</v>
      </c>
      <c r="I32" s="23">
        <f>1000*'[24]4407'!G$188</f>
        <v>0</v>
      </c>
      <c r="J32" s="23">
        <f>1000*'[24]4407'!H$188</f>
        <v>0</v>
      </c>
      <c r="K32" s="23">
        <f>1000*'[24]4407'!I$188</f>
        <v>0</v>
      </c>
      <c r="L32" s="23">
        <f>1000*'[24]4407'!J$188</f>
        <v>0</v>
      </c>
      <c r="M32" s="23">
        <f>1000*'[24]4407'!K$188</f>
        <v>0</v>
      </c>
      <c r="N32" s="23">
        <f>1000*'[24]4407'!L$188</f>
        <v>0</v>
      </c>
      <c r="O32" s="26">
        <f>1000*'[24]4407'!M$188</f>
        <v>0</v>
      </c>
    </row>
    <row r="33" spans="2:15" ht="13">
      <c r="B33" s="4">
        <f t="shared" ref="B33:B41" si="10">1+B32</f>
        <v>2017</v>
      </c>
      <c r="C33" s="27">
        <f t="shared" si="9"/>
        <v>0</v>
      </c>
      <c r="D33" s="22">
        <f>1000*'[25]4407'!B$188</f>
        <v>0</v>
      </c>
      <c r="E33" s="23">
        <f>1000*'[25]4407'!C$188</f>
        <v>0</v>
      </c>
      <c r="F33" s="23">
        <f>1000*'[25]4407'!D$188</f>
        <v>0</v>
      </c>
      <c r="G33" s="23">
        <f>1000*'[25]4407'!E$188</f>
        <v>0</v>
      </c>
      <c r="H33" s="23">
        <f>1000*'[25]4407'!F$188</f>
        <v>0</v>
      </c>
      <c r="I33" s="23">
        <f>1000*'[25]4407'!G$188</f>
        <v>0</v>
      </c>
      <c r="J33" s="23">
        <f>1000*'[25]4407'!H$188</f>
        <v>0</v>
      </c>
      <c r="K33" s="23">
        <f>1000*'[25]4407'!I$188</f>
        <v>0</v>
      </c>
      <c r="L33" s="23">
        <f>1000*'[25]4407'!J$188</f>
        <v>0</v>
      </c>
      <c r="M33" s="23">
        <f>1000*'[25]4407'!K$188</f>
        <v>0</v>
      </c>
      <c r="N33" s="23">
        <f>1000*'[25]4407'!L$188</f>
        <v>0</v>
      </c>
      <c r="O33" s="26">
        <f>1000*'[25]4407'!M$188</f>
        <v>0</v>
      </c>
    </row>
    <row r="34" spans="2:15" ht="13">
      <c r="B34" s="4">
        <f t="shared" si="10"/>
        <v>2018</v>
      </c>
      <c r="C34" s="27">
        <f t="shared" si="9"/>
        <v>2.8535000000000001E-2</v>
      </c>
      <c r="D34" s="22">
        <f>1000*'[26]4407'!B$188</f>
        <v>0</v>
      </c>
      <c r="E34" s="23">
        <f>1000*'[26]4407'!C$188</f>
        <v>0</v>
      </c>
      <c r="F34" s="23">
        <f>1000*'[26]4407'!D$188</f>
        <v>0</v>
      </c>
      <c r="G34" s="23">
        <f>1000*'[26]4407'!E$188</f>
        <v>0</v>
      </c>
      <c r="H34" s="23">
        <f>1000*'[26]4407'!F$188</f>
        <v>2.8535000000000001E-2</v>
      </c>
      <c r="I34" s="23">
        <f>1000*'[26]4407'!G$188</f>
        <v>0</v>
      </c>
      <c r="J34" s="23">
        <f>1000*'[26]4407'!H$188</f>
        <v>0</v>
      </c>
      <c r="K34" s="23">
        <f>1000*'[26]4407'!I$188</f>
        <v>0</v>
      </c>
      <c r="L34" s="23">
        <f>1000*'[26]4407'!J$188</f>
        <v>0</v>
      </c>
      <c r="M34" s="23">
        <f>1000*'[26]4407'!K$188</f>
        <v>0</v>
      </c>
      <c r="N34" s="23">
        <f>1000*'[26]4407'!L$188</f>
        <v>0</v>
      </c>
      <c r="O34" s="26">
        <f>1000*'[26]4407'!M$188</f>
        <v>0</v>
      </c>
    </row>
    <row r="35" spans="2:15" ht="13">
      <c r="B35" s="4">
        <f t="shared" si="10"/>
        <v>2019</v>
      </c>
      <c r="C35" s="51">
        <f t="shared" si="9"/>
        <v>0</v>
      </c>
      <c r="D35" s="52">
        <f>1000*'[27]4407'!B$188</f>
        <v>0</v>
      </c>
      <c r="E35" s="49">
        <f>1000*'[27]4407'!C$188</f>
        <v>0</v>
      </c>
      <c r="F35" s="49">
        <f>1000*'[27]4407'!D$188</f>
        <v>0</v>
      </c>
      <c r="G35" s="49">
        <f>1000*'[27]4407'!E$188</f>
        <v>0</v>
      </c>
      <c r="H35" s="49">
        <f>1000*'[27]4407'!F$188</f>
        <v>0</v>
      </c>
      <c r="I35" s="49">
        <f>1000*'[27]4407'!G$188</f>
        <v>0</v>
      </c>
      <c r="J35" s="49">
        <f>1000*'[27]4407'!H$188</f>
        <v>0</v>
      </c>
      <c r="K35" s="49">
        <f>1000*'[27]4407'!I$188</f>
        <v>0</v>
      </c>
      <c r="L35" s="49">
        <f>1000*'[27]4407'!J$188</f>
        <v>0</v>
      </c>
      <c r="M35" s="49">
        <f>1000*'[27]4407'!K$188</f>
        <v>0</v>
      </c>
      <c r="N35" s="49">
        <f>1000*'[27]4407'!L$188</f>
        <v>0</v>
      </c>
      <c r="O35" s="53">
        <f>1000*'[27]4407'!M$188</f>
        <v>0</v>
      </c>
    </row>
    <row r="36" spans="2:15" ht="13">
      <c r="B36" s="4">
        <f>1+B35</f>
        <v>2020</v>
      </c>
      <c r="C36" s="51">
        <f t="shared" si="9"/>
        <v>0</v>
      </c>
      <c r="D36" s="52">
        <f>1000*'[28]4407'!B$188</f>
        <v>0</v>
      </c>
      <c r="E36" s="49">
        <f>1000*'[28]4407'!C$188</f>
        <v>0</v>
      </c>
      <c r="F36" s="49">
        <f>1000*'[28]4407'!D$188</f>
        <v>0</v>
      </c>
      <c r="G36" s="49">
        <f>1000*'[28]4407'!E$188</f>
        <v>0</v>
      </c>
      <c r="H36" s="49">
        <f>1000*'[28]4407'!F$188</f>
        <v>0</v>
      </c>
      <c r="I36" s="49">
        <f>1000*'[28]4407'!G$188</f>
        <v>0</v>
      </c>
      <c r="J36" s="49">
        <f>1000*'[28]4407'!H$188</f>
        <v>0</v>
      </c>
      <c r="K36" s="49">
        <f>1000*'[28]4407'!I$188</f>
        <v>0</v>
      </c>
      <c r="L36" s="49">
        <f>1000*'[28]4407'!J$188</f>
        <v>0</v>
      </c>
      <c r="M36" s="49">
        <f>1000*'[28]4407'!K$188</f>
        <v>0</v>
      </c>
      <c r="N36" s="49">
        <f>1000*'[28]4407'!L$188</f>
        <v>0</v>
      </c>
      <c r="O36" s="53">
        <f>1000*'[28]4407'!M$188</f>
        <v>0</v>
      </c>
    </row>
    <row r="37" spans="2:15" ht="13">
      <c r="B37" s="4">
        <f t="shared" si="10"/>
        <v>2021</v>
      </c>
      <c r="C37" s="51">
        <f t="shared" si="9"/>
        <v>0</v>
      </c>
      <c r="D37" s="52">
        <f>1000*'[29]4407'!B$188</f>
        <v>0</v>
      </c>
      <c r="E37" s="49">
        <f>1000*'[29]4407'!C$188</f>
        <v>0</v>
      </c>
      <c r="F37" s="49">
        <f>1000*'[29]4407'!D$188</f>
        <v>0</v>
      </c>
      <c r="G37" s="49">
        <f>1000*'[29]4407'!E$188</f>
        <v>0</v>
      </c>
      <c r="H37" s="49">
        <f>1000*'[29]4407'!F$188</f>
        <v>0</v>
      </c>
      <c r="I37" s="49">
        <f>1000*'[29]4407'!G$188</f>
        <v>0</v>
      </c>
      <c r="J37" s="49">
        <f>1000*'[29]4407'!H$188</f>
        <v>0</v>
      </c>
      <c r="K37" s="49">
        <f>1000*'[29]4407'!I$188</f>
        <v>0</v>
      </c>
      <c r="L37" s="49">
        <f>1000*'[29]4407'!J$188</f>
        <v>0</v>
      </c>
      <c r="M37" s="49">
        <f>1000*'[29]4407'!K$188</f>
        <v>0</v>
      </c>
      <c r="N37" s="49">
        <f>1000*'[29]4407'!L$188</f>
        <v>0</v>
      </c>
      <c r="O37" s="53">
        <f>1000*'[29]4407'!M$188</f>
        <v>0</v>
      </c>
    </row>
    <row r="38" spans="2:15" ht="13">
      <c r="B38" s="4">
        <f t="shared" si="10"/>
        <v>2022</v>
      </c>
      <c r="C38" s="51">
        <f t="shared" si="9"/>
        <v>0</v>
      </c>
      <c r="D38" s="52">
        <f>1000*'[30]4407'!B$188</f>
        <v>0</v>
      </c>
      <c r="E38" s="49">
        <f>1000*'[30]4407'!C$188</f>
        <v>0</v>
      </c>
      <c r="F38" s="49">
        <f>1000*'[30]4407'!D$188</f>
        <v>0</v>
      </c>
      <c r="G38" s="49">
        <f>1000*'[30]4407'!E$188</f>
        <v>0</v>
      </c>
      <c r="H38" s="49">
        <f>1000*'[30]4407'!F$188</f>
        <v>0</v>
      </c>
      <c r="I38" s="49">
        <f>1000*'[30]4407'!G$188</f>
        <v>0</v>
      </c>
      <c r="J38" s="49">
        <f>1000*'[30]4407'!H$188</f>
        <v>0</v>
      </c>
      <c r="K38" s="49">
        <f>1000*'[30]4407'!I$188</f>
        <v>0</v>
      </c>
      <c r="L38" s="49">
        <f>1000*'[30]4407'!J$188</f>
        <v>0</v>
      </c>
      <c r="M38" s="49">
        <f>1000*'[30]4407'!K$188</f>
        <v>0</v>
      </c>
      <c r="N38" s="49">
        <f>1000*'[30]4407'!L$188</f>
        <v>0</v>
      </c>
      <c r="O38" s="53">
        <f>1000*'[30]4407'!M$188</f>
        <v>0</v>
      </c>
    </row>
    <row r="39" spans="2:15" ht="13">
      <c r="B39" s="4">
        <f t="shared" si="10"/>
        <v>2023</v>
      </c>
      <c r="C39" s="51">
        <f t="shared" si="9"/>
        <v>0</v>
      </c>
      <c r="D39" s="52">
        <f>1000*'[31]4407'!B$188</f>
        <v>0</v>
      </c>
      <c r="E39" s="49">
        <f>1000*'[31]4407'!C$188</f>
        <v>0</v>
      </c>
      <c r="F39" s="49">
        <f>1000*'[31]4407'!D$188</f>
        <v>0</v>
      </c>
      <c r="G39" s="49">
        <f>1000*'[31]4407'!E$188</f>
        <v>0</v>
      </c>
      <c r="H39" s="49">
        <f>1000*'[31]4407'!F$188</f>
        <v>0</v>
      </c>
      <c r="I39" s="49">
        <f>1000*'[31]4407'!G$188</f>
        <v>0</v>
      </c>
      <c r="J39" s="49">
        <f>1000*'[31]4407'!H$188</f>
        <v>0</v>
      </c>
      <c r="K39" s="49">
        <f>1000*'[31]4407'!I$188</f>
        <v>0</v>
      </c>
      <c r="L39" s="49">
        <f>1000*'[31]4407'!J$188</f>
        <v>0</v>
      </c>
      <c r="M39" s="49">
        <f>1000*'[31]4407'!K$188</f>
        <v>0</v>
      </c>
      <c r="N39" s="49">
        <f>1000*'[31]4407'!L$188</f>
        <v>0</v>
      </c>
      <c r="O39" s="90">
        <f>1000*'[31]4407'!M$188</f>
        <v>0</v>
      </c>
    </row>
    <row r="40" spans="2:15" ht="13.5" thickBot="1">
      <c r="B40" s="4">
        <f t="shared" si="10"/>
        <v>2024</v>
      </c>
      <c r="C40" s="51">
        <f t="shared" ref="C40" si="11">SUM(D40:O40)</f>
        <v>0</v>
      </c>
      <c r="D40" s="52">
        <f>1000*'[32]4407'!B$188</f>
        <v>0</v>
      </c>
      <c r="E40" s="49">
        <f>1000*'[32]4407'!C$188</f>
        <v>0</v>
      </c>
      <c r="F40" s="49">
        <f>1000*'[32]4407'!D$188</f>
        <v>0</v>
      </c>
      <c r="G40" s="49">
        <f>1000*'[32]4407'!E$188</f>
        <v>0</v>
      </c>
      <c r="H40" s="49">
        <f>1000*'[32]4407'!F$188</f>
        <v>0</v>
      </c>
      <c r="I40" s="49">
        <f>1000*'[32]4407'!G$188</f>
        <v>0</v>
      </c>
      <c r="J40" s="49">
        <f>1000*'[32]4407'!H$188</f>
        <v>0</v>
      </c>
      <c r="K40" s="49">
        <f>1000*'[32]4407'!I$188</f>
        <v>0</v>
      </c>
      <c r="L40" s="49">
        <f>1000*'[32]4407'!J$188</f>
        <v>0</v>
      </c>
      <c r="M40" s="49">
        <f>1000*'[32]4407'!K$188</f>
        <v>0</v>
      </c>
      <c r="N40" s="49">
        <f>1000*'[32]4407'!L$188</f>
        <v>0</v>
      </c>
      <c r="O40" s="96">
        <f>1000*'[32]4407'!M$188</f>
        <v>0</v>
      </c>
    </row>
    <row r="41" spans="2:15" ht="13.5" hidden="1" thickBot="1">
      <c r="B41" s="4">
        <f t="shared" si="10"/>
        <v>2025</v>
      </c>
      <c r="C41" s="51">
        <f t="shared" ref="C41" si="12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6" si="13">SUM(D43:O43)</f>
        <v>0</v>
      </c>
      <c r="D43" s="9">
        <f>'[2]4407'!O$188</f>
        <v>0</v>
      </c>
      <c r="E43" s="9">
        <f>'[2]4407'!P$188</f>
        <v>0</v>
      </c>
      <c r="F43" s="9">
        <f>'[2]4407'!Q$188</f>
        <v>0</v>
      </c>
      <c r="G43" s="9">
        <f>'[2]4407'!R$188</f>
        <v>0</v>
      </c>
      <c r="H43" s="9">
        <f>'[2]4407'!S$188</f>
        <v>0</v>
      </c>
      <c r="I43" s="9">
        <f>'[2]4407'!T$188</f>
        <v>0</v>
      </c>
      <c r="J43" s="9">
        <f>'[2]4407'!U$188</f>
        <v>0</v>
      </c>
      <c r="K43" s="9">
        <f>'[2]4407'!V$188</f>
        <v>0</v>
      </c>
      <c r="L43" s="9">
        <f>'[2]4407'!W$188</f>
        <v>0</v>
      </c>
      <c r="M43" s="9">
        <f>'[2]4407'!X$188</f>
        <v>0</v>
      </c>
      <c r="N43" s="9">
        <f>'[2]4407'!Y$188</f>
        <v>0</v>
      </c>
      <c r="O43" s="13">
        <f>'[2]4407'!Z$188</f>
        <v>0</v>
      </c>
    </row>
    <row r="44" spans="2:15" ht="13">
      <c r="B44" s="4">
        <f t="shared" ref="B44:B55" si="14">1+B43</f>
        <v>2006</v>
      </c>
      <c r="C44" s="14">
        <f t="shared" si="13"/>
        <v>0</v>
      </c>
      <c r="D44" s="9">
        <f>'[3]4407'!O$188</f>
        <v>0</v>
      </c>
      <c r="E44" s="9">
        <f>'[3]4407'!P$188</f>
        <v>0</v>
      </c>
      <c r="F44" s="9">
        <f>'[3]4407'!Q$188</f>
        <v>0</v>
      </c>
      <c r="G44" s="9">
        <f>'[3]4407'!R$188</f>
        <v>0</v>
      </c>
      <c r="H44" s="9">
        <f>'[3]4407'!S$188</f>
        <v>0</v>
      </c>
      <c r="I44" s="9">
        <f>'[3]4407'!T$188</f>
        <v>0</v>
      </c>
      <c r="J44" s="9">
        <f>'[3]4407'!U$188</f>
        <v>0</v>
      </c>
      <c r="K44" s="9">
        <f>'[3]4407'!V$188</f>
        <v>0</v>
      </c>
      <c r="L44" s="9">
        <f>'[3]4407'!W$188</f>
        <v>0</v>
      </c>
      <c r="M44" s="9">
        <f>'[3]4407'!X$188</f>
        <v>0</v>
      </c>
      <c r="N44" s="9">
        <f>'[3]4407'!Y$188</f>
        <v>0</v>
      </c>
      <c r="O44" s="13">
        <f>'[3]4407'!Z$188</f>
        <v>0</v>
      </c>
    </row>
    <row r="45" spans="2:15" ht="13">
      <c r="B45" s="4">
        <f t="shared" si="14"/>
        <v>2007</v>
      </c>
      <c r="C45" s="14">
        <f t="shared" si="13"/>
        <v>1.08E-4</v>
      </c>
      <c r="D45" s="9">
        <f>'[4]4407'!O$188</f>
        <v>1.08E-4</v>
      </c>
      <c r="E45" s="9">
        <f>'[4]4407'!P$188</f>
        <v>0</v>
      </c>
      <c r="F45" s="9">
        <f>'[4]4407'!Q$188</f>
        <v>0</v>
      </c>
      <c r="G45" s="9">
        <f>'[4]4407'!R$188</f>
        <v>0</v>
      </c>
      <c r="H45" s="9">
        <f>'[4]4407'!S$188</f>
        <v>0</v>
      </c>
      <c r="I45" s="9">
        <f>'[4]4407'!T$188</f>
        <v>0</v>
      </c>
      <c r="J45" s="9">
        <f>'[4]4407'!U$188</f>
        <v>0</v>
      </c>
      <c r="K45" s="9">
        <f>'[4]4407'!V$188</f>
        <v>0</v>
      </c>
      <c r="L45" s="9">
        <f>'[4]4407'!W$188</f>
        <v>0</v>
      </c>
      <c r="M45" s="9">
        <f>'[4]4407'!X$188</f>
        <v>0</v>
      </c>
      <c r="N45" s="9">
        <f>'[4]4407'!Y$188</f>
        <v>0</v>
      </c>
      <c r="O45" s="13">
        <f>'[4]4407'!Z$188</f>
        <v>0</v>
      </c>
    </row>
    <row r="46" spans="2:15" ht="13">
      <c r="B46" s="4">
        <f t="shared" si="14"/>
        <v>2008</v>
      </c>
      <c r="C46" s="14">
        <f t="shared" si="13"/>
        <v>0</v>
      </c>
      <c r="D46" s="9">
        <f>'[5]4407'!O$188</f>
        <v>0</v>
      </c>
      <c r="E46" s="9">
        <f>'[5]4407'!P$188</f>
        <v>0</v>
      </c>
      <c r="F46" s="9">
        <f>'[5]4407'!Q$188</f>
        <v>0</v>
      </c>
      <c r="G46" s="9">
        <f>'[5]4407'!R$188</f>
        <v>0</v>
      </c>
      <c r="H46" s="9">
        <f>'[5]4407'!S$188</f>
        <v>0</v>
      </c>
      <c r="I46" s="9">
        <f>'[5]4407'!T$188</f>
        <v>0</v>
      </c>
      <c r="J46" s="9">
        <f>'[5]4407'!U$188</f>
        <v>0</v>
      </c>
      <c r="K46" s="9">
        <f>'[5]4407'!V$188</f>
        <v>0</v>
      </c>
      <c r="L46" s="9">
        <f>'[5]4407'!W$188</f>
        <v>0</v>
      </c>
      <c r="M46" s="9">
        <f>'[5]4407'!X$188</f>
        <v>0</v>
      </c>
      <c r="N46" s="9">
        <f>'[5]4407'!Y$188</f>
        <v>0</v>
      </c>
      <c r="O46" s="13">
        <f>'[5]4407'!Z$188</f>
        <v>0</v>
      </c>
    </row>
    <row r="47" spans="2:15" ht="13">
      <c r="B47" s="4">
        <f t="shared" si="14"/>
        <v>2009</v>
      </c>
      <c r="C47" s="14">
        <f t="shared" si="13"/>
        <v>0</v>
      </c>
      <c r="D47" s="9">
        <f>'[6]4407'!O$188</f>
        <v>0</v>
      </c>
      <c r="E47" s="9">
        <f>'[6]4407'!P$188</f>
        <v>0</v>
      </c>
      <c r="F47" s="9">
        <f>'[6]4407'!Q$188</f>
        <v>0</v>
      </c>
      <c r="G47" s="9">
        <f>'[6]4407'!R$188</f>
        <v>0</v>
      </c>
      <c r="H47" s="9">
        <f>'[6]4407'!S$188</f>
        <v>0</v>
      </c>
      <c r="I47" s="9">
        <f>'[6]4407'!T$188</f>
        <v>0</v>
      </c>
      <c r="J47" s="9">
        <f>'[6]4407'!U$188</f>
        <v>0</v>
      </c>
      <c r="K47" s="9">
        <f>'[6]4407'!V$188</f>
        <v>0</v>
      </c>
      <c r="L47" s="9">
        <f>'[6]4407'!W$188</f>
        <v>0</v>
      </c>
      <c r="M47" s="9">
        <f>'[6]4407'!X$188</f>
        <v>0</v>
      </c>
      <c r="N47" s="9">
        <f>'[6]4407'!Y$188</f>
        <v>0</v>
      </c>
      <c r="O47" s="13">
        <f>'[6]4407'!Z$188</f>
        <v>0</v>
      </c>
    </row>
    <row r="48" spans="2:15" ht="13">
      <c r="B48" s="4">
        <f t="shared" si="14"/>
        <v>2010</v>
      </c>
      <c r="C48" s="14">
        <f t="shared" si="13"/>
        <v>0</v>
      </c>
      <c r="D48" s="9">
        <f>'[7]4407'!O$188</f>
        <v>0</v>
      </c>
      <c r="E48" s="9">
        <f>'[7]4407'!P$188</f>
        <v>0</v>
      </c>
      <c r="F48" s="9">
        <f>'[7]4407'!Q$188</f>
        <v>0</v>
      </c>
      <c r="G48" s="9">
        <f>'[7]4407'!R$188</f>
        <v>0</v>
      </c>
      <c r="H48" s="9">
        <f>'[7]4407'!S$188</f>
        <v>0</v>
      </c>
      <c r="I48" s="9">
        <f>'[7]4407'!T$188</f>
        <v>0</v>
      </c>
      <c r="J48" s="9">
        <f>'[7]4407'!U$188</f>
        <v>0</v>
      </c>
      <c r="K48" s="9">
        <f>'[7]4407'!V$188</f>
        <v>0</v>
      </c>
      <c r="L48" s="9">
        <f>'[7]4407'!W$188</f>
        <v>0</v>
      </c>
      <c r="M48" s="9">
        <f>'[7]4407'!X$188</f>
        <v>0</v>
      </c>
      <c r="N48" s="9">
        <f>'[7]4407'!Y$188</f>
        <v>0</v>
      </c>
      <c r="O48" s="13">
        <f>'[7]4407'!Z$188</f>
        <v>0</v>
      </c>
    </row>
    <row r="49" spans="2:15" ht="13">
      <c r="B49" s="4">
        <f t="shared" si="14"/>
        <v>2011</v>
      </c>
      <c r="C49" s="14">
        <f t="shared" si="13"/>
        <v>0</v>
      </c>
      <c r="D49" s="9">
        <f>'[8]4407'!O$188</f>
        <v>0</v>
      </c>
      <c r="E49" s="9">
        <f>'[8]4407'!P$188</f>
        <v>0</v>
      </c>
      <c r="F49" s="9">
        <f>'[8]4407'!Q$188</f>
        <v>0</v>
      </c>
      <c r="G49" s="9">
        <f>'[8]4407'!R$188</f>
        <v>0</v>
      </c>
      <c r="H49" s="9">
        <f>'[8]4407'!S$188</f>
        <v>0</v>
      </c>
      <c r="I49" s="9">
        <f>'[8]4407'!T$188</f>
        <v>0</v>
      </c>
      <c r="J49" s="9">
        <f>'[8]4407'!U$188</f>
        <v>0</v>
      </c>
      <c r="K49" s="9">
        <f>'[8]4407'!V$188</f>
        <v>0</v>
      </c>
      <c r="L49" s="9">
        <f>'[8]4407'!W$188</f>
        <v>0</v>
      </c>
      <c r="M49" s="9">
        <f>'[8]4407'!X$188</f>
        <v>0</v>
      </c>
      <c r="N49" s="9">
        <f>'[8]4407'!Y$188</f>
        <v>0</v>
      </c>
      <c r="O49" s="13">
        <f>'[8]4407'!Z$188</f>
        <v>0</v>
      </c>
    </row>
    <row r="50" spans="2:15" ht="13">
      <c r="B50" s="4">
        <f t="shared" si="14"/>
        <v>2012</v>
      </c>
      <c r="C50" s="14">
        <f t="shared" si="13"/>
        <v>0</v>
      </c>
      <c r="D50" s="9">
        <f>'[9]4407'!O$188</f>
        <v>0</v>
      </c>
      <c r="E50" s="9">
        <f>'[9]4407'!P$188</f>
        <v>0</v>
      </c>
      <c r="F50" s="9">
        <f>'[9]4407'!Q$188</f>
        <v>0</v>
      </c>
      <c r="G50" s="9">
        <f>'[9]4407'!R$188</f>
        <v>0</v>
      </c>
      <c r="H50" s="9">
        <f>'[9]4407'!S$188</f>
        <v>0</v>
      </c>
      <c r="I50" s="9">
        <f>'[9]4407'!T$188</f>
        <v>0</v>
      </c>
      <c r="J50" s="9">
        <f>'[9]4407'!U$188</f>
        <v>0</v>
      </c>
      <c r="K50" s="9">
        <f>'[9]4407'!V$188</f>
        <v>0</v>
      </c>
      <c r="L50" s="9">
        <f>'[9]4407'!W$188</f>
        <v>0</v>
      </c>
      <c r="M50" s="9">
        <f>'[9]4407'!X$188</f>
        <v>0</v>
      </c>
      <c r="N50" s="9">
        <f>'[9]4407'!Y$188</f>
        <v>0</v>
      </c>
      <c r="O50" s="13">
        <f>'[9]4407'!Z$188</f>
        <v>0</v>
      </c>
    </row>
    <row r="51" spans="2:15" ht="13">
      <c r="B51" s="4">
        <f t="shared" si="14"/>
        <v>2013</v>
      </c>
      <c r="C51" s="14">
        <f t="shared" si="13"/>
        <v>3.4199999999999999E-3</v>
      </c>
      <c r="D51" s="9">
        <f>'[10]4407'!O$188</f>
        <v>0</v>
      </c>
      <c r="E51" s="9">
        <f>'[10]4407'!P$188</f>
        <v>0</v>
      </c>
      <c r="F51" s="9">
        <f>'[10]4407'!Q$188</f>
        <v>0</v>
      </c>
      <c r="G51" s="9">
        <f>'[10]4407'!R$188</f>
        <v>0</v>
      </c>
      <c r="H51" s="9">
        <f>'[10]4407'!S$188</f>
        <v>0</v>
      </c>
      <c r="I51" s="9">
        <f>'[10]4407'!T$188</f>
        <v>0</v>
      </c>
      <c r="J51" s="9">
        <f>'[10]4407'!U$188</f>
        <v>0</v>
      </c>
      <c r="K51" s="9">
        <f>'[10]4407'!V$188</f>
        <v>0</v>
      </c>
      <c r="L51" s="9">
        <f>'[10]4407'!W$188</f>
        <v>0</v>
      </c>
      <c r="M51" s="9">
        <f>'[10]4407'!X$188</f>
        <v>0</v>
      </c>
      <c r="N51" s="9">
        <f>'[10]4407'!Y$188</f>
        <v>0</v>
      </c>
      <c r="O51" s="13">
        <f>'[10]4407'!Z$188</f>
        <v>3.4199999999999999E-3</v>
      </c>
    </row>
    <row r="52" spans="2:15" ht="13">
      <c r="B52" s="4">
        <f t="shared" si="14"/>
        <v>2014</v>
      </c>
      <c r="C52" s="14">
        <f t="shared" si="13"/>
        <v>0.19817799999999999</v>
      </c>
      <c r="D52" s="6">
        <f>'[11]4407'!O$188</f>
        <v>0</v>
      </c>
      <c r="E52" s="6">
        <f>'[11]4407'!P$188</f>
        <v>0</v>
      </c>
      <c r="F52" s="6">
        <f>'[11]4407'!Q$188</f>
        <v>0</v>
      </c>
      <c r="G52" s="6">
        <f>'[11]4407'!R$188</f>
        <v>5.0928000000000001E-2</v>
      </c>
      <c r="H52" s="6">
        <f>'[11]4407'!S$188</f>
        <v>1.4469999999999998E-2</v>
      </c>
      <c r="I52" s="6">
        <f>'[11]4407'!T$188</f>
        <v>0</v>
      </c>
      <c r="J52" s="6">
        <f>'[11]4407'!U$188</f>
        <v>0.11733399999999999</v>
      </c>
      <c r="K52" s="6">
        <f>'[11]4407'!V$188</f>
        <v>0</v>
      </c>
      <c r="L52" s="6">
        <f>'[11]4407'!W$188</f>
        <v>0</v>
      </c>
      <c r="M52" s="6">
        <f>'[11]4407'!X$188</f>
        <v>0</v>
      </c>
      <c r="N52" s="6">
        <f>'[11]4407'!Y$188</f>
        <v>0</v>
      </c>
      <c r="O52" s="15">
        <f>'[11]4407'!Z$188</f>
        <v>1.5446E-2</v>
      </c>
    </row>
    <row r="53" spans="2:15" ht="13">
      <c r="B53" s="4">
        <f t="shared" si="14"/>
        <v>2015</v>
      </c>
      <c r="C53" s="14">
        <f t="shared" si="13"/>
        <v>1.7783999999999998E-2</v>
      </c>
      <c r="D53" s="6">
        <f>'[12]4407'!O$188</f>
        <v>0</v>
      </c>
      <c r="E53" s="6">
        <f>'[12]4407'!P$188</f>
        <v>0</v>
      </c>
      <c r="F53" s="6">
        <f>'[12]4407'!Q$188</f>
        <v>0</v>
      </c>
      <c r="G53" s="6">
        <f>'[12]4407'!R$188</f>
        <v>0</v>
      </c>
      <c r="H53" s="6">
        <f>'[12]4407'!S$188</f>
        <v>0</v>
      </c>
      <c r="I53" s="6">
        <f>'[12]4407'!T$188</f>
        <v>0</v>
      </c>
      <c r="J53" s="6">
        <f>'[12]4407'!U$188</f>
        <v>0</v>
      </c>
      <c r="K53" s="6">
        <f>'[12]4407'!V$188</f>
        <v>0</v>
      </c>
      <c r="L53" s="6">
        <f>'[12]4407'!W$188</f>
        <v>1.7783999999999998E-2</v>
      </c>
      <c r="M53" s="6">
        <f>'[12]4407'!X$188</f>
        <v>0</v>
      </c>
      <c r="N53" s="6">
        <f>'[12]4407'!Y$188</f>
        <v>0</v>
      </c>
      <c r="O53" s="15">
        <f>'[12]4407'!Z$188</f>
        <v>0</v>
      </c>
    </row>
    <row r="54" spans="2:15" ht="13">
      <c r="B54" s="4">
        <f t="shared" si="14"/>
        <v>2016</v>
      </c>
      <c r="C54" s="14">
        <f t="shared" si="13"/>
        <v>0</v>
      </c>
      <c r="D54" s="6">
        <f>'[13]4407'!O$188</f>
        <v>0</v>
      </c>
      <c r="E54" s="6">
        <f>'[13]4407'!P$188</f>
        <v>0</v>
      </c>
      <c r="F54" s="6">
        <f>'[13]4407'!Q$188</f>
        <v>0</v>
      </c>
      <c r="G54" s="6">
        <f>'[13]4407'!R$188</f>
        <v>0</v>
      </c>
      <c r="H54" s="6">
        <f>'[13]4407'!S$188</f>
        <v>0</v>
      </c>
      <c r="I54" s="6">
        <f>'[13]4407'!T$188</f>
        <v>0</v>
      </c>
      <c r="J54" s="6">
        <f>'[13]4407'!U$188</f>
        <v>0</v>
      </c>
      <c r="K54" s="6">
        <f>'[13]4407'!V$188</f>
        <v>0</v>
      </c>
      <c r="L54" s="6">
        <f>'[13]4407'!W$188</f>
        <v>0</v>
      </c>
      <c r="M54" s="6">
        <f>'[13]4407'!X$188</f>
        <v>0</v>
      </c>
      <c r="N54" s="6">
        <f>'[13]4407'!Y$188</f>
        <v>0</v>
      </c>
      <c r="O54" s="15">
        <f>'[13]4407'!Z$188</f>
        <v>0</v>
      </c>
    </row>
    <row r="55" spans="2:15" ht="13">
      <c r="B55" s="4">
        <f t="shared" si="14"/>
        <v>2017</v>
      </c>
      <c r="C55" s="14">
        <f t="shared" si="13"/>
        <v>0</v>
      </c>
      <c r="D55" s="6">
        <f>'[14]4407'!O$188</f>
        <v>0</v>
      </c>
      <c r="E55" s="6">
        <f>'[14]4407'!P$188</f>
        <v>0</v>
      </c>
      <c r="F55" s="6">
        <f>'[14]4407'!Q$188</f>
        <v>0</v>
      </c>
      <c r="G55" s="6">
        <f>'[14]4407'!R$188</f>
        <v>0</v>
      </c>
      <c r="H55" s="6">
        <f>'[14]4407'!S$188</f>
        <v>0</v>
      </c>
      <c r="I55" s="6">
        <f>'[14]4407'!T$188</f>
        <v>0</v>
      </c>
      <c r="J55" s="6">
        <f>'[14]4407'!U$188</f>
        <v>0</v>
      </c>
      <c r="K55" s="6">
        <f>'[14]4407'!V$188</f>
        <v>0</v>
      </c>
      <c r="L55" s="6">
        <f>'[14]4407'!W$188</f>
        <v>0</v>
      </c>
      <c r="M55" s="6">
        <f>'[14]4407'!X$188</f>
        <v>0</v>
      </c>
      <c r="N55" s="6">
        <f>'[14]4407'!Y$188</f>
        <v>0</v>
      </c>
      <c r="O55" s="15">
        <f>'[14]4407'!Z$188</f>
        <v>0</v>
      </c>
    </row>
    <row r="56" spans="2:15" ht="13">
      <c r="B56" s="4">
        <f>1+B55</f>
        <v>2018</v>
      </c>
      <c r="C56" s="14">
        <f t="shared" si="13"/>
        <v>1.5618999999999999E-2</v>
      </c>
      <c r="D56" s="6">
        <f>'[15]4407'!O$188</f>
        <v>0</v>
      </c>
      <c r="E56" s="6">
        <f>'[15]4407'!P$188</f>
        <v>0</v>
      </c>
      <c r="F56" s="6">
        <f>'[15]4407'!Q$188</f>
        <v>0</v>
      </c>
      <c r="G56" s="6">
        <f>'[15]4407'!R$188</f>
        <v>0</v>
      </c>
      <c r="H56" s="6">
        <f>'[15]4407'!S$188</f>
        <v>1.5618999999999999E-2</v>
      </c>
      <c r="I56" s="6">
        <f>'[15]4407'!T$188</f>
        <v>0</v>
      </c>
      <c r="J56" s="6">
        <f>'[15]4407'!U$188</f>
        <v>0</v>
      </c>
      <c r="K56" s="6">
        <f>'[15]4407'!V$188</f>
        <v>0</v>
      </c>
      <c r="L56" s="6">
        <f>'[15]4407'!W$188</f>
        <v>0</v>
      </c>
      <c r="M56" s="6">
        <f>'[15]4407'!X$188</f>
        <v>0</v>
      </c>
      <c r="N56" s="6">
        <f>'[15]4407'!Y$188</f>
        <v>0</v>
      </c>
      <c r="O56" s="15">
        <f>'[15]4407'!Z$188</f>
        <v>0</v>
      </c>
    </row>
    <row r="57" spans="2:15" ht="13">
      <c r="B57" s="4">
        <f>1+B56</f>
        <v>2019</v>
      </c>
      <c r="C57" s="14">
        <f t="shared" ref="C57" si="15">SUM(D57:O57)</f>
        <v>0</v>
      </c>
      <c r="D57" s="9">
        <f>'[16]4407'!O$188</f>
        <v>0</v>
      </c>
      <c r="E57" s="9">
        <f>'[16]4407'!P$188</f>
        <v>0</v>
      </c>
      <c r="F57" s="9">
        <f>'[16]4407'!Q$188</f>
        <v>0</v>
      </c>
      <c r="G57" s="9">
        <f>'[16]4407'!R$188</f>
        <v>0</v>
      </c>
      <c r="H57" s="9">
        <f>'[16]4407'!S$188</f>
        <v>0</v>
      </c>
      <c r="I57" s="9">
        <f>'[16]4407'!T$188</f>
        <v>0</v>
      </c>
      <c r="J57" s="9">
        <f>'[16]4407'!U$188</f>
        <v>0</v>
      </c>
      <c r="K57" s="9">
        <f>'[16]4407'!V$188</f>
        <v>0</v>
      </c>
      <c r="L57" s="9">
        <f>'[16]4407'!W$188</f>
        <v>0</v>
      </c>
      <c r="M57" s="9">
        <f>'[16]4407'!X$188</f>
        <v>0</v>
      </c>
      <c r="N57" s="9">
        <f>'[16]4407'!Y$188</f>
        <v>0</v>
      </c>
      <c r="O57" s="13">
        <f>'[16]4407'!Z$188</f>
        <v>0</v>
      </c>
    </row>
    <row r="58" spans="2:15" ht="13">
      <c r="B58" s="4">
        <f>1+B57</f>
        <v>2020</v>
      </c>
      <c r="C58" s="14">
        <f>SUM(D58:O58)</f>
        <v>0</v>
      </c>
      <c r="D58" s="79">
        <f>'[17]4407'!O$188</f>
        <v>0</v>
      </c>
      <c r="E58" s="79">
        <f>'[17]4407'!P$188</f>
        <v>0</v>
      </c>
      <c r="F58" s="9">
        <f>'[17]4407'!Q$188</f>
        <v>0</v>
      </c>
      <c r="G58" s="9">
        <f>'[17]4407'!R$188</f>
        <v>0</v>
      </c>
      <c r="H58" s="9">
        <f>'[17]4407'!S$188</f>
        <v>0</v>
      </c>
      <c r="I58" s="9">
        <f>'[17]4407'!T$188</f>
        <v>0</v>
      </c>
      <c r="J58" s="9">
        <f>'[17]4407'!U$188</f>
        <v>0</v>
      </c>
      <c r="K58" s="9">
        <f>'[17]4407'!V$188</f>
        <v>0</v>
      </c>
      <c r="L58" s="9">
        <f>'[17]4407'!W$188</f>
        <v>0</v>
      </c>
      <c r="M58" s="9">
        <f>'[17]4407'!X$188</f>
        <v>0</v>
      </c>
      <c r="N58" s="9">
        <f>'[17]4407'!Y$188</f>
        <v>0</v>
      </c>
      <c r="O58" s="13">
        <f>'[17]4407'!Z$188</f>
        <v>0</v>
      </c>
    </row>
    <row r="59" spans="2:15" ht="13">
      <c r="B59" s="4">
        <f t="shared" ref="B59:B60" si="16">1+B58</f>
        <v>2021</v>
      </c>
      <c r="C59" s="14">
        <f t="shared" ref="C59:C61" si="17">SUM(D59:O59)</f>
        <v>0</v>
      </c>
      <c r="D59" s="79">
        <f>'[18]4407'!O$188</f>
        <v>0</v>
      </c>
      <c r="E59" s="79">
        <f>'[18]4407'!P$188</f>
        <v>0</v>
      </c>
      <c r="F59" s="9">
        <f>'[18]4407'!Q$188</f>
        <v>0</v>
      </c>
      <c r="G59" s="9">
        <f>'[18]4407'!R$188</f>
        <v>0</v>
      </c>
      <c r="H59" s="9">
        <f>'[18]4407'!S$188</f>
        <v>0</v>
      </c>
      <c r="I59" s="9">
        <f>'[18]4407'!T$188</f>
        <v>0</v>
      </c>
      <c r="J59" s="9">
        <f>'[18]4407'!U$188</f>
        <v>0</v>
      </c>
      <c r="K59" s="9">
        <f>'[18]4407'!V$188</f>
        <v>0</v>
      </c>
      <c r="L59" s="9">
        <f>'[18]4407'!W$188</f>
        <v>0</v>
      </c>
      <c r="M59" s="9">
        <f>'[18]4407'!X$188</f>
        <v>0</v>
      </c>
      <c r="N59" s="9">
        <f>'[18]4407'!Y$188</f>
        <v>0</v>
      </c>
      <c r="O59" s="13">
        <f>'[18]4407'!Z$188</f>
        <v>0</v>
      </c>
    </row>
    <row r="60" spans="2:15" ht="13">
      <c r="B60" s="4">
        <f t="shared" si="16"/>
        <v>2022</v>
      </c>
      <c r="C60" s="14">
        <f t="shared" si="17"/>
        <v>0</v>
      </c>
      <c r="D60" s="79">
        <f>'[19]4407'!O$188</f>
        <v>0</v>
      </c>
      <c r="E60" s="79">
        <f>'[19]4407'!P$188</f>
        <v>0</v>
      </c>
      <c r="F60" s="9">
        <f>'[19]4407'!Q$188</f>
        <v>0</v>
      </c>
      <c r="G60" s="9">
        <f>'[19]4407'!R$188</f>
        <v>0</v>
      </c>
      <c r="H60" s="9">
        <f>'[19]4407'!S$188</f>
        <v>0</v>
      </c>
      <c r="I60" s="9">
        <f>'[19]4407'!T$188</f>
        <v>0</v>
      </c>
      <c r="J60" s="9">
        <f>'[19]4407'!U$188</f>
        <v>0</v>
      </c>
      <c r="K60" s="9">
        <f>'[19]4407'!V$188</f>
        <v>0</v>
      </c>
      <c r="L60" s="9">
        <f>'[19]4407'!W$188</f>
        <v>0</v>
      </c>
      <c r="M60" s="9">
        <f>'[19]4407'!X$188</f>
        <v>0</v>
      </c>
      <c r="N60" s="9">
        <f>'[19]4407'!Y$188</f>
        <v>0</v>
      </c>
      <c r="O60" s="13">
        <f>'[19]4407'!Z$188</f>
        <v>0</v>
      </c>
    </row>
    <row r="61" spans="2:15" ht="13">
      <c r="B61" s="4">
        <f>1+B60</f>
        <v>2023</v>
      </c>
      <c r="C61" s="14">
        <f t="shared" si="17"/>
        <v>0</v>
      </c>
      <c r="D61" s="79">
        <f>'[20]4407'!O$188</f>
        <v>0</v>
      </c>
      <c r="E61" s="79">
        <f>'[20]4407'!P$188</f>
        <v>0</v>
      </c>
      <c r="F61" s="79">
        <f>'[20]4407'!Q$188</f>
        <v>0</v>
      </c>
      <c r="G61" s="79">
        <f>'[20]4407'!R$188</f>
        <v>0</v>
      </c>
      <c r="H61" s="79">
        <f>'[20]4407'!S$188</f>
        <v>0</v>
      </c>
      <c r="I61" s="79">
        <f>'[20]4407'!T$188</f>
        <v>0</v>
      </c>
      <c r="J61" s="79">
        <f>'[20]4407'!U$188</f>
        <v>0</v>
      </c>
      <c r="K61" s="79">
        <f>'[20]4407'!V$188</f>
        <v>0</v>
      </c>
      <c r="L61" s="79">
        <f>'[20]4407'!W$188</f>
        <v>0</v>
      </c>
      <c r="M61" s="79">
        <f>'[20]4407'!X$188</f>
        <v>0</v>
      </c>
      <c r="N61" s="79">
        <f>'[20]4407'!Y$188</f>
        <v>0</v>
      </c>
      <c r="O61" s="13">
        <f>'[20]4407'!Z$188</f>
        <v>0</v>
      </c>
    </row>
    <row r="62" spans="2:15" ht="13.5" thickBot="1">
      <c r="B62" s="4">
        <f t="shared" ref="B62:B63" si="18">1+B61</f>
        <v>2024</v>
      </c>
      <c r="C62" s="14">
        <f t="shared" ref="C62" si="19">SUM(D62:O62)</f>
        <v>0</v>
      </c>
      <c r="D62" s="79">
        <f>'[21]4407'!O$188</f>
        <v>0</v>
      </c>
      <c r="E62" s="79">
        <f>'[21]4407'!P$188</f>
        <v>0</v>
      </c>
      <c r="F62" s="79">
        <f>'[21]4407'!Q$188</f>
        <v>0</v>
      </c>
      <c r="G62" s="79">
        <f>'[21]4407'!R$188</f>
        <v>0</v>
      </c>
      <c r="H62" s="79">
        <f>'[21]4407'!S$188</f>
        <v>0</v>
      </c>
      <c r="I62" s="79">
        <f>'[21]4407'!T$188</f>
        <v>0</v>
      </c>
      <c r="J62" s="79">
        <f>'[21]4407'!U$188</f>
        <v>0</v>
      </c>
      <c r="K62" s="79">
        <f>'[21]4407'!V$188</f>
        <v>0</v>
      </c>
      <c r="L62" s="79">
        <f>'[21]4407'!W$188</f>
        <v>0</v>
      </c>
      <c r="M62" s="79">
        <f>'[21]4407'!X$188</f>
        <v>0</v>
      </c>
      <c r="N62" s="79">
        <f>'[21]4407'!Y$188</f>
        <v>0</v>
      </c>
      <c r="O62" s="99">
        <f>'[21]4407'!Z$188</f>
        <v>0</v>
      </c>
    </row>
    <row r="63" spans="2:15" ht="13.5" hidden="1" thickBot="1">
      <c r="B63" s="4">
        <f t="shared" si="18"/>
        <v>2025</v>
      </c>
      <c r="C63" s="14">
        <f t="shared" ref="C63" si="20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1">IF(SUM(C43:C43)&lt;$A$1,"-",1000*C43/C8)</f>
        <v>-</v>
      </c>
      <c r="D65" s="70" t="str">
        <f t="shared" si="21"/>
        <v>-</v>
      </c>
      <c r="E65" s="9" t="str">
        <f t="shared" si="21"/>
        <v>-</v>
      </c>
      <c r="F65" s="9" t="str">
        <f t="shared" si="21"/>
        <v>-</v>
      </c>
      <c r="G65" s="9" t="str">
        <f t="shared" si="21"/>
        <v>-</v>
      </c>
      <c r="H65" s="9" t="str">
        <f t="shared" si="21"/>
        <v>-</v>
      </c>
      <c r="I65" s="9" t="str">
        <f t="shared" si="21"/>
        <v>-</v>
      </c>
      <c r="J65" s="9" t="str">
        <f t="shared" si="21"/>
        <v>-</v>
      </c>
      <c r="K65" s="9" t="str">
        <f t="shared" si="21"/>
        <v>-</v>
      </c>
      <c r="L65" s="9" t="str">
        <f t="shared" si="21"/>
        <v>-</v>
      </c>
      <c r="M65" s="9" t="str">
        <f t="shared" si="21"/>
        <v>-</v>
      </c>
      <c r="N65" s="9" t="str">
        <f t="shared" si="21"/>
        <v>-</v>
      </c>
      <c r="O65" s="13" t="str">
        <f t="shared" si="21"/>
        <v>-</v>
      </c>
    </row>
    <row r="66" spans="2:15" ht="13">
      <c r="B66" s="4">
        <f t="shared" ref="B66:B76" si="22">1+B65</f>
        <v>2006</v>
      </c>
      <c r="C66" s="14" t="str">
        <f t="shared" ref="C66:O66" si="23">IF(SUM(C44:C44)&lt;$A$1,"-",1000*C44/C9)</f>
        <v>-</v>
      </c>
      <c r="D66" s="70" t="str">
        <f t="shared" si="23"/>
        <v>-</v>
      </c>
      <c r="E66" s="9" t="str">
        <f t="shared" si="23"/>
        <v>-</v>
      </c>
      <c r="F66" s="9" t="str">
        <f t="shared" si="23"/>
        <v>-</v>
      </c>
      <c r="G66" s="9" t="str">
        <f t="shared" si="23"/>
        <v>-</v>
      </c>
      <c r="H66" s="9" t="str">
        <f t="shared" si="23"/>
        <v>-</v>
      </c>
      <c r="I66" s="9" t="str">
        <f t="shared" si="23"/>
        <v>-</v>
      </c>
      <c r="J66" s="9" t="str">
        <f t="shared" si="23"/>
        <v>-</v>
      </c>
      <c r="K66" s="9" t="str">
        <f t="shared" si="23"/>
        <v>-</v>
      </c>
      <c r="L66" s="9" t="str">
        <f t="shared" si="23"/>
        <v>-</v>
      </c>
      <c r="M66" s="9" t="str">
        <f t="shared" si="23"/>
        <v>-</v>
      </c>
      <c r="N66" s="9" t="str">
        <f t="shared" si="23"/>
        <v>-</v>
      </c>
      <c r="O66" s="13" t="str">
        <f t="shared" si="23"/>
        <v>-</v>
      </c>
    </row>
    <row r="67" spans="2:15" ht="13">
      <c r="B67" s="4">
        <f t="shared" si="22"/>
        <v>2007</v>
      </c>
      <c r="C67" s="14" t="str">
        <f t="shared" ref="C67:O67" si="24">IF(SUM(C45:C45)&lt;$A$1,"-",1000*C45/C10)</f>
        <v>-</v>
      </c>
      <c r="D67" s="70" t="str">
        <f t="shared" si="24"/>
        <v>-</v>
      </c>
      <c r="E67" s="9" t="str">
        <f t="shared" si="24"/>
        <v>-</v>
      </c>
      <c r="F67" s="9" t="str">
        <f t="shared" si="24"/>
        <v>-</v>
      </c>
      <c r="G67" s="9" t="str">
        <f t="shared" si="24"/>
        <v>-</v>
      </c>
      <c r="H67" s="9" t="str">
        <f t="shared" si="24"/>
        <v>-</v>
      </c>
      <c r="I67" s="9" t="str">
        <f t="shared" si="24"/>
        <v>-</v>
      </c>
      <c r="J67" s="9" t="str">
        <f t="shared" si="24"/>
        <v>-</v>
      </c>
      <c r="K67" s="9" t="str">
        <f t="shared" si="24"/>
        <v>-</v>
      </c>
      <c r="L67" s="9" t="str">
        <f t="shared" si="24"/>
        <v>-</v>
      </c>
      <c r="M67" s="9" t="str">
        <f t="shared" si="24"/>
        <v>-</v>
      </c>
      <c r="N67" s="9" t="str">
        <f t="shared" si="24"/>
        <v>-</v>
      </c>
      <c r="O67" s="13" t="str">
        <f t="shared" si="24"/>
        <v>-</v>
      </c>
    </row>
    <row r="68" spans="2:15" ht="13">
      <c r="B68" s="4">
        <f t="shared" si="22"/>
        <v>2008</v>
      </c>
      <c r="C68" s="14" t="str">
        <f t="shared" ref="C68:O68" si="25">IF(SUM(C46:C46)&lt;$A$1,"-",1000*C46/C11)</f>
        <v>-</v>
      </c>
      <c r="D68" s="70" t="str">
        <f t="shared" si="25"/>
        <v>-</v>
      </c>
      <c r="E68" s="9" t="str">
        <f t="shared" si="25"/>
        <v>-</v>
      </c>
      <c r="F68" s="9" t="str">
        <f t="shared" si="25"/>
        <v>-</v>
      </c>
      <c r="G68" s="9" t="str">
        <f t="shared" si="25"/>
        <v>-</v>
      </c>
      <c r="H68" s="9" t="str">
        <f t="shared" si="25"/>
        <v>-</v>
      </c>
      <c r="I68" s="9" t="str">
        <f t="shared" si="25"/>
        <v>-</v>
      </c>
      <c r="J68" s="9" t="str">
        <f t="shared" si="25"/>
        <v>-</v>
      </c>
      <c r="K68" s="9" t="str">
        <f t="shared" si="25"/>
        <v>-</v>
      </c>
      <c r="L68" s="9" t="str">
        <f t="shared" si="25"/>
        <v>-</v>
      </c>
      <c r="M68" s="9" t="str">
        <f t="shared" si="25"/>
        <v>-</v>
      </c>
      <c r="N68" s="9" t="str">
        <f t="shared" si="25"/>
        <v>-</v>
      </c>
      <c r="O68" s="13" t="str">
        <f t="shared" si="25"/>
        <v>-</v>
      </c>
    </row>
    <row r="69" spans="2:15" ht="13">
      <c r="B69" s="4">
        <f t="shared" si="22"/>
        <v>2009</v>
      </c>
      <c r="C69" s="14" t="str">
        <f t="shared" ref="C69:O69" si="26">IF(SUM(C47:C47)&lt;$A$1,"-",1000*C47/C12)</f>
        <v>-</v>
      </c>
      <c r="D69" s="70" t="str">
        <f t="shared" si="26"/>
        <v>-</v>
      </c>
      <c r="E69" s="9" t="str">
        <f t="shared" si="26"/>
        <v>-</v>
      </c>
      <c r="F69" s="9" t="str">
        <f t="shared" si="26"/>
        <v>-</v>
      </c>
      <c r="G69" s="9" t="str">
        <f t="shared" si="26"/>
        <v>-</v>
      </c>
      <c r="H69" s="9" t="str">
        <f t="shared" si="26"/>
        <v>-</v>
      </c>
      <c r="I69" s="9" t="str">
        <f t="shared" si="26"/>
        <v>-</v>
      </c>
      <c r="J69" s="9" t="str">
        <f t="shared" si="26"/>
        <v>-</v>
      </c>
      <c r="K69" s="9" t="str">
        <f t="shared" si="26"/>
        <v>-</v>
      </c>
      <c r="L69" s="9" t="str">
        <f t="shared" si="26"/>
        <v>-</v>
      </c>
      <c r="M69" s="9" t="str">
        <f t="shared" si="26"/>
        <v>-</v>
      </c>
      <c r="N69" s="9" t="str">
        <f t="shared" si="26"/>
        <v>-</v>
      </c>
      <c r="O69" s="13" t="str">
        <f t="shared" si="26"/>
        <v>-</v>
      </c>
    </row>
    <row r="70" spans="2:15" ht="13">
      <c r="B70" s="4">
        <f t="shared" si="22"/>
        <v>2010</v>
      </c>
      <c r="C70" s="14" t="str">
        <f t="shared" ref="C70:O70" si="27">IF(SUM(C48:C48)&lt;$A$1,"-",1000*C48/C13)</f>
        <v>-</v>
      </c>
      <c r="D70" s="70" t="str">
        <f t="shared" si="27"/>
        <v>-</v>
      </c>
      <c r="E70" s="9" t="str">
        <f t="shared" si="27"/>
        <v>-</v>
      </c>
      <c r="F70" s="9" t="str">
        <f t="shared" si="27"/>
        <v>-</v>
      </c>
      <c r="G70" s="9" t="str">
        <f t="shared" si="27"/>
        <v>-</v>
      </c>
      <c r="H70" s="9" t="str">
        <f t="shared" si="27"/>
        <v>-</v>
      </c>
      <c r="I70" s="9" t="str">
        <f t="shared" si="27"/>
        <v>-</v>
      </c>
      <c r="J70" s="9" t="str">
        <f t="shared" si="27"/>
        <v>-</v>
      </c>
      <c r="K70" s="9" t="str">
        <f t="shared" si="27"/>
        <v>-</v>
      </c>
      <c r="L70" s="9" t="str">
        <f t="shared" si="27"/>
        <v>-</v>
      </c>
      <c r="M70" s="9" t="str">
        <f t="shared" si="27"/>
        <v>-</v>
      </c>
      <c r="N70" s="9" t="str">
        <f t="shared" si="27"/>
        <v>-</v>
      </c>
      <c r="O70" s="13" t="str">
        <f t="shared" si="27"/>
        <v>-</v>
      </c>
    </row>
    <row r="71" spans="2:15" ht="13">
      <c r="B71" s="4">
        <f t="shared" si="22"/>
        <v>2011</v>
      </c>
      <c r="C71" s="14" t="str">
        <f t="shared" ref="C71:O71" si="28">IF(SUM(C49:C49)&lt;$A$1,"-",1000*C49/C14)</f>
        <v>-</v>
      </c>
      <c r="D71" s="70" t="str">
        <f t="shared" si="28"/>
        <v>-</v>
      </c>
      <c r="E71" s="9" t="str">
        <f t="shared" si="28"/>
        <v>-</v>
      </c>
      <c r="F71" s="9" t="str">
        <f t="shared" si="28"/>
        <v>-</v>
      </c>
      <c r="G71" s="9" t="str">
        <f t="shared" si="28"/>
        <v>-</v>
      </c>
      <c r="H71" s="9" t="str">
        <f t="shared" si="28"/>
        <v>-</v>
      </c>
      <c r="I71" s="9" t="str">
        <f t="shared" si="28"/>
        <v>-</v>
      </c>
      <c r="J71" s="9" t="str">
        <f t="shared" si="28"/>
        <v>-</v>
      </c>
      <c r="K71" s="9" t="str">
        <f t="shared" si="28"/>
        <v>-</v>
      </c>
      <c r="L71" s="9" t="str">
        <f t="shared" si="28"/>
        <v>-</v>
      </c>
      <c r="M71" s="9" t="str">
        <f t="shared" si="28"/>
        <v>-</v>
      </c>
      <c r="N71" s="9" t="str">
        <f t="shared" si="28"/>
        <v>-</v>
      </c>
      <c r="O71" s="13" t="str">
        <f t="shared" si="28"/>
        <v>-</v>
      </c>
    </row>
    <row r="72" spans="2:15" ht="13">
      <c r="B72" s="4">
        <f t="shared" si="22"/>
        <v>2012</v>
      </c>
      <c r="C72" s="14" t="str">
        <f t="shared" ref="C72:O72" si="29">IF(SUM(C50:C50)&lt;$A$1,"-",1000*C50/C15)</f>
        <v>-</v>
      </c>
      <c r="D72" s="70" t="str">
        <f t="shared" si="29"/>
        <v>-</v>
      </c>
      <c r="E72" s="9" t="str">
        <f t="shared" si="29"/>
        <v>-</v>
      </c>
      <c r="F72" s="9" t="str">
        <f t="shared" si="29"/>
        <v>-</v>
      </c>
      <c r="G72" s="9" t="str">
        <f t="shared" si="29"/>
        <v>-</v>
      </c>
      <c r="H72" s="9" t="str">
        <f t="shared" si="29"/>
        <v>-</v>
      </c>
      <c r="I72" s="9" t="str">
        <f t="shared" si="29"/>
        <v>-</v>
      </c>
      <c r="J72" s="9" t="str">
        <f t="shared" si="29"/>
        <v>-</v>
      </c>
      <c r="K72" s="9" t="str">
        <f t="shared" si="29"/>
        <v>-</v>
      </c>
      <c r="L72" s="9" t="str">
        <f t="shared" si="29"/>
        <v>-</v>
      </c>
      <c r="M72" s="9" t="str">
        <f t="shared" si="29"/>
        <v>-</v>
      </c>
      <c r="N72" s="9" t="str">
        <f t="shared" si="29"/>
        <v>-</v>
      </c>
      <c r="O72" s="13" t="str">
        <f t="shared" si="29"/>
        <v>-</v>
      </c>
    </row>
    <row r="73" spans="2:15" ht="13">
      <c r="B73" s="4">
        <f t="shared" si="22"/>
        <v>2013</v>
      </c>
      <c r="C73" s="14" t="str">
        <f t="shared" ref="C73:O73" si="30">IF(SUM(C51:C51)&lt;$A$1,"-",1000*C51/C16)</f>
        <v>-</v>
      </c>
      <c r="D73" s="70" t="str">
        <f t="shared" si="30"/>
        <v>-</v>
      </c>
      <c r="E73" s="9" t="str">
        <f t="shared" si="30"/>
        <v>-</v>
      </c>
      <c r="F73" s="9" t="str">
        <f t="shared" si="30"/>
        <v>-</v>
      </c>
      <c r="G73" s="9" t="str">
        <f t="shared" si="30"/>
        <v>-</v>
      </c>
      <c r="H73" s="9" t="str">
        <f t="shared" si="30"/>
        <v>-</v>
      </c>
      <c r="I73" s="9" t="str">
        <f t="shared" si="30"/>
        <v>-</v>
      </c>
      <c r="J73" s="9" t="str">
        <f t="shared" si="30"/>
        <v>-</v>
      </c>
      <c r="K73" s="9" t="str">
        <f t="shared" si="30"/>
        <v>-</v>
      </c>
      <c r="L73" s="9" t="str">
        <f t="shared" si="30"/>
        <v>-</v>
      </c>
      <c r="M73" s="9" t="str">
        <f t="shared" si="30"/>
        <v>-</v>
      </c>
      <c r="N73" s="9" t="str">
        <f t="shared" si="30"/>
        <v>-</v>
      </c>
      <c r="O73" s="13" t="str">
        <f t="shared" si="30"/>
        <v>-</v>
      </c>
    </row>
    <row r="74" spans="2:15" ht="13">
      <c r="B74" s="4">
        <f t="shared" si="22"/>
        <v>2014</v>
      </c>
      <c r="C74" s="14" t="str">
        <f t="shared" ref="C74:O74" si="31">IF(SUM(C52:C52)&lt;$A$1,"-",1000*C52/C17)</f>
        <v>-</v>
      </c>
      <c r="D74" s="70" t="str">
        <f t="shared" si="31"/>
        <v>-</v>
      </c>
      <c r="E74" s="9" t="str">
        <f t="shared" si="31"/>
        <v>-</v>
      </c>
      <c r="F74" s="9" t="str">
        <f t="shared" si="31"/>
        <v>-</v>
      </c>
      <c r="G74" s="9" t="str">
        <f t="shared" si="31"/>
        <v>-</v>
      </c>
      <c r="H74" s="9" t="str">
        <f t="shared" si="31"/>
        <v>-</v>
      </c>
      <c r="I74" s="9" t="str">
        <f t="shared" si="31"/>
        <v>-</v>
      </c>
      <c r="J74" s="9" t="str">
        <f t="shared" si="31"/>
        <v>-</v>
      </c>
      <c r="K74" s="9" t="str">
        <f t="shared" si="31"/>
        <v>-</v>
      </c>
      <c r="L74" s="9" t="str">
        <f t="shared" si="31"/>
        <v>-</v>
      </c>
      <c r="M74" s="9" t="str">
        <f t="shared" si="31"/>
        <v>-</v>
      </c>
      <c r="N74" s="9" t="str">
        <f t="shared" si="31"/>
        <v>-</v>
      </c>
      <c r="O74" s="13" t="str">
        <f t="shared" si="31"/>
        <v>-</v>
      </c>
    </row>
    <row r="75" spans="2:15" ht="13">
      <c r="B75" s="4">
        <f t="shared" si="22"/>
        <v>2015</v>
      </c>
      <c r="C75" s="14" t="str">
        <f t="shared" ref="C75:O75" si="32">IF(SUM(C53:C53)&lt;$A$1,"-",1000*C53/C18)</f>
        <v>-</v>
      </c>
      <c r="D75" s="70" t="str">
        <f t="shared" si="32"/>
        <v>-</v>
      </c>
      <c r="E75" s="9" t="str">
        <f t="shared" si="32"/>
        <v>-</v>
      </c>
      <c r="F75" s="9" t="str">
        <f t="shared" si="32"/>
        <v>-</v>
      </c>
      <c r="G75" s="9" t="str">
        <f t="shared" si="32"/>
        <v>-</v>
      </c>
      <c r="H75" s="9" t="str">
        <f t="shared" si="32"/>
        <v>-</v>
      </c>
      <c r="I75" s="9" t="str">
        <f t="shared" si="32"/>
        <v>-</v>
      </c>
      <c r="J75" s="9" t="str">
        <f t="shared" si="32"/>
        <v>-</v>
      </c>
      <c r="K75" s="9" t="str">
        <f t="shared" si="32"/>
        <v>-</v>
      </c>
      <c r="L75" s="9" t="str">
        <f t="shared" si="32"/>
        <v>-</v>
      </c>
      <c r="M75" s="9" t="str">
        <f t="shared" si="32"/>
        <v>-</v>
      </c>
      <c r="N75" s="9" t="str">
        <f t="shared" si="32"/>
        <v>-</v>
      </c>
      <c r="O75" s="13" t="str">
        <f t="shared" si="32"/>
        <v>-</v>
      </c>
    </row>
    <row r="76" spans="2:15" ht="13">
      <c r="B76" s="4">
        <f t="shared" si="22"/>
        <v>2016</v>
      </c>
      <c r="C76" s="14" t="str">
        <f t="shared" ref="C76:O76" si="33">IF(SUM(C54:C54)&lt;$A$1,"-",1000*C54/C19)</f>
        <v>-</v>
      </c>
      <c r="D76" s="70" t="str">
        <f t="shared" si="33"/>
        <v>-</v>
      </c>
      <c r="E76" s="9" t="str">
        <f t="shared" si="33"/>
        <v>-</v>
      </c>
      <c r="F76" s="9" t="str">
        <f t="shared" si="33"/>
        <v>-</v>
      </c>
      <c r="G76" s="9" t="str">
        <f t="shared" si="33"/>
        <v>-</v>
      </c>
      <c r="H76" s="9" t="str">
        <f t="shared" si="33"/>
        <v>-</v>
      </c>
      <c r="I76" s="9" t="str">
        <f t="shared" si="33"/>
        <v>-</v>
      </c>
      <c r="J76" s="9" t="str">
        <f t="shared" si="33"/>
        <v>-</v>
      </c>
      <c r="K76" s="9" t="str">
        <f t="shared" si="33"/>
        <v>-</v>
      </c>
      <c r="L76" s="9" t="str">
        <f t="shared" si="33"/>
        <v>-</v>
      </c>
      <c r="M76" s="9" t="str">
        <f t="shared" si="33"/>
        <v>-</v>
      </c>
      <c r="N76" s="9" t="str">
        <f t="shared" si="33"/>
        <v>-</v>
      </c>
      <c r="O76" s="13" t="str">
        <f t="shared" si="33"/>
        <v>-</v>
      </c>
    </row>
    <row r="77" spans="2:15" ht="13">
      <c r="B77" s="4">
        <f t="shared" ref="B77:B85" si="34">1+B76</f>
        <v>2017</v>
      </c>
      <c r="C77" s="14" t="str">
        <f t="shared" ref="C77:O77" si="35">IF(SUM(C55:C55)&lt;$A$1,"-",1000*C55/C20)</f>
        <v>-</v>
      </c>
      <c r="D77" s="70" t="str">
        <f t="shared" si="35"/>
        <v>-</v>
      </c>
      <c r="E77" s="9" t="str">
        <f t="shared" si="35"/>
        <v>-</v>
      </c>
      <c r="F77" s="9" t="str">
        <f t="shared" si="35"/>
        <v>-</v>
      </c>
      <c r="G77" s="9" t="str">
        <f t="shared" si="35"/>
        <v>-</v>
      </c>
      <c r="H77" s="9" t="str">
        <f t="shared" si="35"/>
        <v>-</v>
      </c>
      <c r="I77" s="9" t="str">
        <f t="shared" si="35"/>
        <v>-</v>
      </c>
      <c r="J77" s="9" t="str">
        <f t="shared" si="35"/>
        <v>-</v>
      </c>
      <c r="K77" s="9" t="str">
        <f t="shared" si="35"/>
        <v>-</v>
      </c>
      <c r="L77" s="9" t="str">
        <f t="shared" si="35"/>
        <v>-</v>
      </c>
      <c r="M77" s="9" t="str">
        <f t="shared" si="35"/>
        <v>-</v>
      </c>
      <c r="N77" s="9" t="str">
        <f t="shared" si="35"/>
        <v>-</v>
      </c>
      <c r="O77" s="13" t="str">
        <f t="shared" si="35"/>
        <v>-</v>
      </c>
    </row>
    <row r="78" spans="2:15" ht="13">
      <c r="B78" s="4">
        <f t="shared" si="34"/>
        <v>2018</v>
      </c>
      <c r="C78" s="14" t="str">
        <f t="shared" ref="C78:O78" si="36">IF(SUM(C56:C56)&lt;$A$1,"-",1000*C56/C21)</f>
        <v>-</v>
      </c>
      <c r="D78" s="70" t="str">
        <f t="shared" si="36"/>
        <v>-</v>
      </c>
      <c r="E78" s="9" t="str">
        <f t="shared" si="36"/>
        <v>-</v>
      </c>
      <c r="F78" s="9" t="str">
        <f t="shared" si="36"/>
        <v>-</v>
      </c>
      <c r="G78" s="9" t="str">
        <f t="shared" si="36"/>
        <v>-</v>
      </c>
      <c r="H78" s="9" t="str">
        <f t="shared" si="36"/>
        <v>-</v>
      </c>
      <c r="I78" s="9" t="str">
        <f t="shared" si="36"/>
        <v>-</v>
      </c>
      <c r="J78" s="9" t="str">
        <f t="shared" si="36"/>
        <v>-</v>
      </c>
      <c r="K78" s="9" t="str">
        <f t="shared" si="36"/>
        <v>-</v>
      </c>
      <c r="L78" s="9" t="str">
        <f t="shared" si="36"/>
        <v>-</v>
      </c>
      <c r="M78" s="9" t="str">
        <f t="shared" si="36"/>
        <v>-</v>
      </c>
      <c r="N78" s="9" t="str">
        <f t="shared" si="36"/>
        <v>-</v>
      </c>
      <c r="O78" s="13" t="str">
        <f t="shared" si="36"/>
        <v>-</v>
      </c>
    </row>
    <row r="79" spans="2:15" ht="13">
      <c r="B79" s="4">
        <f t="shared" si="34"/>
        <v>2019</v>
      </c>
      <c r="C79" s="14" t="str">
        <f t="shared" ref="C79:O79" si="37">IF(SUM(C57:C57)&lt;$A$1,"-",1000*C57/C22)</f>
        <v>-</v>
      </c>
      <c r="D79" s="70" t="str">
        <f t="shared" si="37"/>
        <v>-</v>
      </c>
      <c r="E79" s="9" t="str">
        <f t="shared" si="37"/>
        <v>-</v>
      </c>
      <c r="F79" s="9" t="str">
        <f t="shared" si="37"/>
        <v>-</v>
      </c>
      <c r="G79" s="9" t="str">
        <f t="shared" si="37"/>
        <v>-</v>
      </c>
      <c r="H79" s="9" t="str">
        <f t="shared" si="37"/>
        <v>-</v>
      </c>
      <c r="I79" s="9" t="str">
        <f t="shared" si="37"/>
        <v>-</v>
      </c>
      <c r="J79" s="9" t="str">
        <f t="shared" si="37"/>
        <v>-</v>
      </c>
      <c r="K79" s="9" t="str">
        <f t="shared" si="37"/>
        <v>-</v>
      </c>
      <c r="L79" s="9" t="str">
        <f t="shared" si="37"/>
        <v>-</v>
      </c>
      <c r="M79" s="9" t="str">
        <f t="shared" si="37"/>
        <v>-</v>
      </c>
      <c r="N79" s="9" t="str">
        <f t="shared" si="37"/>
        <v>-</v>
      </c>
      <c r="O79" s="13" t="str">
        <f t="shared" si="37"/>
        <v>-</v>
      </c>
    </row>
    <row r="80" spans="2:15" ht="13" customHeight="1">
      <c r="B80" s="4">
        <f t="shared" si="34"/>
        <v>2020</v>
      </c>
      <c r="C80" s="14" t="str">
        <f t="shared" ref="C80:O80" si="38">IF(SUM(C58:C58)&lt;$A$1,"-",1000*C58/C23)</f>
        <v>-</v>
      </c>
      <c r="D80" s="70" t="str">
        <f t="shared" si="38"/>
        <v>-</v>
      </c>
      <c r="E80" s="9" t="str">
        <f t="shared" si="38"/>
        <v>-</v>
      </c>
      <c r="F80" s="9" t="str">
        <f t="shared" si="38"/>
        <v>-</v>
      </c>
      <c r="G80" s="9" t="str">
        <f t="shared" si="38"/>
        <v>-</v>
      </c>
      <c r="H80" s="9" t="str">
        <f t="shared" si="38"/>
        <v>-</v>
      </c>
      <c r="I80" s="9" t="str">
        <f t="shared" si="38"/>
        <v>-</v>
      </c>
      <c r="J80" s="9" t="str">
        <f t="shared" si="38"/>
        <v>-</v>
      </c>
      <c r="K80" s="9" t="str">
        <f t="shared" si="38"/>
        <v>-</v>
      </c>
      <c r="L80" s="9" t="str">
        <f t="shared" si="38"/>
        <v>-</v>
      </c>
      <c r="M80" s="9" t="str">
        <f t="shared" si="38"/>
        <v>-</v>
      </c>
      <c r="N80" s="9" t="str">
        <f t="shared" si="38"/>
        <v>-</v>
      </c>
      <c r="O80" s="13" t="str">
        <f t="shared" si="38"/>
        <v>-</v>
      </c>
    </row>
    <row r="81" spans="1:207" ht="13">
      <c r="B81" s="4">
        <f t="shared" si="34"/>
        <v>2021</v>
      </c>
      <c r="C81" s="14" t="str">
        <f t="shared" ref="C81:O81" si="39">IF(SUM(C59:C59)&lt;$A$1,"-",1000*C59/C24)</f>
        <v>-</v>
      </c>
      <c r="D81" s="70" t="str">
        <f t="shared" si="39"/>
        <v>-</v>
      </c>
      <c r="E81" s="9" t="str">
        <f t="shared" si="39"/>
        <v>-</v>
      </c>
      <c r="F81" s="9" t="str">
        <f t="shared" si="39"/>
        <v>-</v>
      </c>
      <c r="G81" s="9" t="str">
        <f t="shared" si="39"/>
        <v>-</v>
      </c>
      <c r="H81" s="9" t="str">
        <f t="shared" si="39"/>
        <v>-</v>
      </c>
      <c r="I81" s="9" t="str">
        <f t="shared" si="39"/>
        <v>-</v>
      </c>
      <c r="J81" s="9" t="str">
        <f t="shared" si="39"/>
        <v>-</v>
      </c>
      <c r="K81" s="9" t="str">
        <f t="shared" si="39"/>
        <v>-</v>
      </c>
      <c r="L81" s="9" t="str">
        <f t="shared" si="39"/>
        <v>-</v>
      </c>
      <c r="M81" s="9" t="str">
        <f t="shared" si="39"/>
        <v>-</v>
      </c>
      <c r="N81" s="9" t="str">
        <f t="shared" si="39"/>
        <v>-</v>
      </c>
      <c r="O81" s="13" t="str">
        <f t="shared" si="39"/>
        <v>-</v>
      </c>
    </row>
    <row r="82" spans="1:207" ht="13">
      <c r="B82" s="4">
        <f t="shared" si="34"/>
        <v>2022</v>
      </c>
      <c r="C82" s="14" t="str">
        <f t="shared" ref="C82:O82" si="40">IF(SUM(C60:C60)&lt;$A$1,"-",1000*C60/C25)</f>
        <v>-</v>
      </c>
      <c r="D82" s="70" t="str">
        <f t="shared" si="40"/>
        <v>-</v>
      </c>
      <c r="E82" s="9" t="str">
        <f t="shared" si="40"/>
        <v>-</v>
      </c>
      <c r="F82" s="9" t="str">
        <f t="shared" si="40"/>
        <v>-</v>
      </c>
      <c r="G82" s="9" t="str">
        <f t="shared" si="40"/>
        <v>-</v>
      </c>
      <c r="H82" s="9" t="str">
        <f t="shared" si="40"/>
        <v>-</v>
      </c>
      <c r="I82" s="9" t="str">
        <f t="shared" si="40"/>
        <v>-</v>
      </c>
      <c r="J82" s="9" t="str">
        <f t="shared" si="40"/>
        <v>-</v>
      </c>
      <c r="K82" s="9" t="str">
        <f t="shared" si="40"/>
        <v>-</v>
      </c>
      <c r="L82" s="9" t="str">
        <f t="shared" si="40"/>
        <v>-</v>
      </c>
      <c r="M82" s="9" t="str">
        <f t="shared" si="40"/>
        <v>-</v>
      </c>
      <c r="N82" s="9" t="str">
        <f t="shared" si="40"/>
        <v>-</v>
      </c>
      <c r="O82" s="13" t="str">
        <f t="shared" si="40"/>
        <v>-</v>
      </c>
    </row>
    <row r="83" spans="1:207" ht="13" customHeight="1">
      <c r="B83" s="4">
        <f t="shared" si="34"/>
        <v>2023</v>
      </c>
      <c r="C83" s="14" t="str">
        <f t="shared" ref="C83:O83" si="41">IF(SUM(C61:C61)&lt;$A$1,"-",1000*C61/C26)</f>
        <v>-</v>
      </c>
      <c r="D83" s="70" t="str">
        <f t="shared" si="41"/>
        <v>-</v>
      </c>
      <c r="E83" s="9" t="str">
        <f t="shared" si="41"/>
        <v>-</v>
      </c>
      <c r="F83" s="9" t="str">
        <f t="shared" si="41"/>
        <v>-</v>
      </c>
      <c r="G83" s="9" t="str">
        <f t="shared" si="41"/>
        <v>-</v>
      </c>
      <c r="H83" s="9" t="str">
        <f t="shared" si="41"/>
        <v>-</v>
      </c>
      <c r="I83" s="9" t="str">
        <f t="shared" si="41"/>
        <v>-</v>
      </c>
      <c r="J83" s="9" t="str">
        <f t="shared" si="41"/>
        <v>-</v>
      </c>
      <c r="K83" s="9" t="str">
        <f t="shared" si="41"/>
        <v>-</v>
      </c>
      <c r="L83" s="9" t="str">
        <f t="shared" si="41"/>
        <v>-</v>
      </c>
      <c r="M83" s="9" t="str">
        <f t="shared" si="41"/>
        <v>-</v>
      </c>
      <c r="N83" s="9" t="str">
        <f t="shared" si="41"/>
        <v>-</v>
      </c>
      <c r="O83" s="13" t="str">
        <f t="shared" si="41"/>
        <v>-</v>
      </c>
    </row>
    <row r="84" spans="1:207" ht="13.5" thickBot="1">
      <c r="B84" s="4">
        <f t="shared" si="34"/>
        <v>2024</v>
      </c>
      <c r="C84" s="14" t="str">
        <f t="shared" ref="C84:O84" si="42">IF(SUM(C62:C62)&lt;$A$1,"-",1000*C62/C27)</f>
        <v>-</v>
      </c>
      <c r="D84" s="70" t="str">
        <f t="shared" si="42"/>
        <v>-</v>
      </c>
      <c r="E84" s="9" t="str">
        <f t="shared" si="42"/>
        <v>-</v>
      </c>
      <c r="F84" s="9" t="str">
        <f t="shared" si="42"/>
        <v>-</v>
      </c>
      <c r="G84" s="9" t="str">
        <f t="shared" si="42"/>
        <v>-</v>
      </c>
      <c r="H84" s="9" t="str">
        <f t="shared" si="42"/>
        <v>-</v>
      </c>
      <c r="I84" s="9" t="str">
        <f t="shared" si="42"/>
        <v>-</v>
      </c>
      <c r="J84" s="9" t="str">
        <f t="shared" si="42"/>
        <v>-</v>
      </c>
      <c r="K84" s="9" t="str">
        <f t="shared" si="42"/>
        <v>-</v>
      </c>
      <c r="L84" s="9" t="str">
        <f t="shared" si="42"/>
        <v>-</v>
      </c>
      <c r="M84" s="9" t="str">
        <f t="shared" si="42"/>
        <v>-</v>
      </c>
      <c r="N84" s="9" t="str">
        <f t="shared" si="42"/>
        <v>-</v>
      </c>
      <c r="O84" s="13" t="str">
        <f t="shared" si="42"/>
        <v>-</v>
      </c>
    </row>
    <row r="85" spans="1:207" ht="13.5" hidden="1" thickBot="1">
      <c r="B85" s="4">
        <f t="shared" si="34"/>
        <v>2025</v>
      </c>
      <c r="C85" s="14" t="str">
        <f t="shared" ref="C85:O85" si="43">IF(SUM(C63:C63)&lt;$A$1,"-",1000*C63/C28)</f>
        <v>-</v>
      </c>
      <c r="D85" s="70" t="str">
        <f t="shared" si="43"/>
        <v>-</v>
      </c>
      <c r="E85" s="9" t="str">
        <f t="shared" si="43"/>
        <v>-</v>
      </c>
      <c r="F85" s="9" t="str">
        <f t="shared" si="43"/>
        <v>-</v>
      </c>
      <c r="G85" s="9" t="str">
        <f t="shared" si="43"/>
        <v>-</v>
      </c>
      <c r="H85" s="9" t="str">
        <f t="shared" si="43"/>
        <v>-</v>
      </c>
      <c r="I85" s="9" t="str">
        <f t="shared" si="43"/>
        <v>-</v>
      </c>
      <c r="J85" s="9" t="str">
        <f t="shared" si="43"/>
        <v>-</v>
      </c>
      <c r="K85" s="9" t="str">
        <f t="shared" si="43"/>
        <v>-</v>
      </c>
      <c r="L85" s="9" t="str">
        <f t="shared" si="43"/>
        <v>-</v>
      </c>
      <c r="M85" s="9" t="str">
        <f t="shared" si="43"/>
        <v>-</v>
      </c>
      <c r="N85" s="9" t="str">
        <f t="shared" si="43"/>
        <v>-</v>
      </c>
      <c r="O85" s="13" t="str">
        <f t="shared" si="43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4">C90-C88</f>
        <v>0</v>
      </c>
      <c r="D89" s="41">
        <f t="shared" si="44"/>
        <v>0</v>
      </c>
      <c r="E89" s="41">
        <f t="shared" si="44"/>
        <v>0</v>
      </c>
      <c r="F89" s="41">
        <f t="shared" si="44"/>
        <v>0</v>
      </c>
      <c r="G89" s="41">
        <f t="shared" si="44"/>
        <v>0</v>
      </c>
      <c r="H89" s="41">
        <f t="shared" si="44"/>
        <v>0</v>
      </c>
      <c r="I89" s="41">
        <f t="shared" si="44"/>
        <v>0</v>
      </c>
      <c r="J89" s="41">
        <f t="shared" si="44"/>
        <v>0</v>
      </c>
      <c r="K89" s="41">
        <f t="shared" si="44"/>
        <v>0</v>
      </c>
      <c r="L89" s="41">
        <f t="shared" si="44"/>
        <v>0</v>
      </c>
      <c r="M89" s="41">
        <f t="shared" si="44"/>
        <v>0</v>
      </c>
      <c r="N89" s="41">
        <f t="shared" si="44"/>
        <v>0</v>
      </c>
      <c r="O89" s="41">
        <f t="shared" si="44"/>
        <v>0</v>
      </c>
      <c r="P89" s="41">
        <f t="shared" si="44"/>
        <v>0</v>
      </c>
      <c r="Q89" s="41">
        <f t="shared" si="44"/>
        <v>0</v>
      </c>
      <c r="R89" s="41">
        <f t="shared" si="44"/>
        <v>0</v>
      </c>
      <c r="S89" s="41">
        <f t="shared" si="44"/>
        <v>0</v>
      </c>
      <c r="T89" s="41">
        <f t="shared" si="44"/>
        <v>0</v>
      </c>
      <c r="U89" s="41">
        <f t="shared" si="44"/>
        <v>0</v>
      </c>
      <c r="V89" s="41">
        <f t="shared" si="44"/>
        <v>-2.4999999999999998E-5</v>
      </c>
      <c r="W89" s="41">
        <f t="shared" si="44"/>
        <v>-2.4999999999999998E-5</v>
      </c>
      <c r="X89" s="41">
        <f t="shared" si="44"/>
        <v>-2.4999999999999998E-5</v>
      </c>
      <c r="Y89" s="41">
        <f t="shared" si="44"/>
        <v>-2.4999999999999998E-5</v>
      </c>
      <c r="Z89" s="41">
        <f t="shared" si="44"/>
        <v>-2.4999999999999998E-5</v>
      </c>
      <c r="AA89" s="41">
        <f t="shared" si="44"/>
        <v>-2.4999999999999998E-5</v>
      </c>
      <c r="AB89" s="41">
        <f t="shared" si="44"/>
        <v>-2.4999999999999998E-5</v>
      </c>
      <c r="AC89" s="41">
        <f t="shared" si="44"/>
        <v>-2.4999999999999998E-5</v>
      </c>
      <c r="AD89" s="41">
        <f t="shared" si="44"/>
        <v>-2.4999999999999998E-5</v>
      </c>
      <c r="AE89" s="41">
        <f t="shared" si="44"/>
        <v>-2.4999999999999998E-5</v>
      </c>
      <c r="AF89" s="41">
        <f t="shared" si="44"/>
        <v>-2.4999999999999998E-5</v>
      </c>
      <c r="AG89" s="41">
        <f t="shared" si="44"/>
        <v>-2.4999999999999998E-5</v>
      </c>
      <c r="AH89" s="41">
        <f t="shared" si="44"/>
        <v>0</v>
      </c>
      <c r="AI89" s="41">
        <f t="shared" si="44"/>
        <v>0</v>
      </c>
      <c r="AJ89" s="41">
        <f t="shared" si="44"/>
        <v>0</v>
      </c>
      <c r="AK89" s="41">
        <f t="shared" si="44"/>
        <v>0</v>
      </c>
      <c r="AL89" s="41">
        <f t="shared" si="44"/>
        <v>0</v>
      </c>
      <c r="AM89" s="41">
        <f t="shared" si="44"/>
        <v>6.0000000000000002E-6</v>
      </c>
      <c r="AN89" s="42">
        <f t="shared" si="44"/>
        <v>6.0000000000000002E-6</v>
      </c>
      <c r="AO89" s="42">
        <f t="shared" si="44"/>
        <v>6.0000000000000002E-6</v>
      </c>
      <c r="AP89" s="42">
        <f t="shared" si="44"/>
        <v>6.0000000000000002E-6</v>
      </c>
      <c r="AQ89" s="42">
        <f t="shared" si="44"/>
        <v>4.6284421506392757E-5</v>
      </c>
      <c r="AR89" s="42">
        <f t="shared" si="44"/>
        <v>-7.8554473261062765E-6</v>
      </c>
      <c r="AS89" s="42">
        <f t="shared" si="44"/>
        <v>-7.8554473261062765E-6</v>
      </c>
      <c r="AT89" s="42">
        <f t="shared" si="44"/>
        <v>5.6491480986118391E-5</v>
      </c>
      <c r="AU89" s="42">
        <f t="shared" si="44"/>
        <v>5.6491480986118391E-5</v>
      </c>
      <c r="AV89" s="42">
        <f t="shared" si="44"/>
        <v>5.6491480986118391E-5</v>
      </c>
      <c r="AW89" s="42">
        <f t="shared" si="44"/>
        <v>5.6491480986118391E-5</v>
      </c>
      <c r="AX89" s="42">
        <f t="shared" si="44"/>
        <v>5.6491480986118391E-5</v>
      </c>
      <c r="AY89" s="41">
        <f t="shared" si="44"/>
        <v>5.4376532659567938E-5</v>
      </c>
      <c r="AZ89" s="41">
        <f t="shared" si="44"/>
        <v>4.1376532659567934E-5</v>
      </c>
      <c r="BA89" s="41">
        <f t="shared" si="44"/>
        <v>4.1376532659567934E-5</v>
      </c>
      <c r="BB89" s="41">
        <f t="shared" si="44"/>
        <v>4.1376532659567934E-5</v>
      </c>
      <c r="BC89" s="41">
        <f t="shared" si="44"/>
        <v>1.0921111531752014E-6</v>
      </c>
      <c r="BD89" s="41">
        <f t="shared" si="44"/>
        <v>5.5231979985674248E-5</v>
      </c>
      <c r="BE89" s="41">
        <f t="shared" si="44"/>
        <v>5.5231979985674248E-5</v>
      </c>
      <c r="BF89" s="41">
        <f t="shared" si="44"/>
        <v>-9.1149483265504265E-6</v>
      </c>
      <c r="BG89" s="41">
        <f t="shared" si="44"/>
        <v>-9.1149483265504265E-6</v>
      </c>
      <c r="BH89" s="41">
        <f t="shared" si="44"/>
        <v>1.5885051673449571E-5</v>
      </c>
      <c r="BI89" s="41">
        <f t="shared" si="44"/>
        <v>1.5885051673449571E-5</v>
      </c>
      <c r="BJ89" s="41">
        <f t="shared" si="44"/>
        <v>1.5885051673449571E-5</v>
      </c>
      <c r="BK89" s="41">
        <f t="shared" si="44"/>
        <v>1.1999999999999997E-5</v>
      </c>
      <c r="BL89" s="41">
        <f t="shared" si="44"/>
        <v>2.4999999999999998E-5</v>
      </c>
      <c r="BM89" s="41">
        <f t="shared" si="44"/>
        <v>2.4999999999999998E-5</v>
      </c>
      <c r="BN89" s="41">
        <f t="shared" si="44"/>
        <v>2.4999999999999998E-5</v>
      </c>
      <c r="BO89" s="41">
        <f t="shared" ref="BO89:DZ89" si="45">BO90-BO88</f>
        <v>2.4999999999999998E-5</v>
      </c>
      <c r="BP89" s="41">
        <f t="shared" si="45"/>
        <v>1.9315996701178029E-5</v>
      </c>
      <c r="BQ89" s="41">
        <f t="shared" si="45"/>
        <v>1.9315996701178029E-5</v>
      </c>
      <c r="BR89" s="41">
        <f t="shared" si="45"/>
        <v>1.9315996701178029E-5</v>
      </c>
      <c r="BS89" s="41">
        <f t="shared" si="45"/>
        <v>1.9315996701178029E-5</v>
      </c>
      <c r="BT89" s="41">
        <f t="shared" si="45"/>
        <v>-5.6840032988219684E-6</v>
      </c>
      <c r="BU89" s="41">
        <f t="shared" si="45"/>
        <v>-5.6840032988219684E-6</v>
      </c>
      <c r="BV89" s="41">
        <f t="shared" si="45"/>
        <v>-5.5684003298821967E-5</v>
      </c>
      <c r="BW89" s="41">
        <f t="shared" si="45"/>
        <v>-1.6068400329882196E-4</v>
      </c>
      <c r="BX89" s="41">
        <f t="shared" si="45"/>
        <v>-3.3622265228995171E-4</v>
      </c>
      <c r="BY89" s="41">
        <f t="shared" si="45"/>
        <v>-3.4285253824374833E-4</v>
      </c>
      <c r="BZ89" s="41">
        <f t="shared" si="45"/>
        <v>-3.4285253824374833E-4</v>
      </c>
      <c r="CA89" s="41">
        <f t="shared" si="45"/>
        <v>-6.2900713420826733E-4</v>
      </c>
      <c r="CB89" s="41">
        <f t="shared" si="45"/>
        <v>-6.2332313090944546E-4</v>
      </c>
      <c r="CC89" s="41">
        <f t="shared" si="45"/>
        <v>-6.2332313090944546E-4</v>
      </c>
      <c r="CD89" s="41">
        <f t="shared" si="45"/>
        <v>-6.2332313090944546E-4</v>
      </c>
      <c r="CE89" s="41">
        <f t="shared" si="45"/>
        <v>-6.2332313090944546E-4</v>
      </c>
      <c r="CF89" s="41">
        <f t="shared" si="45"/>
        <v>-6.2332313090944546E-4</v>
      </c>
      <c r="CG89" s="41">
        <f t="shared" si="45"/>
        <v>-6.4780504922507074E-4</v>
      </c>
      <c r="CH89" s="41">
        <f t="shared" si="45"/>
        <v>-5.9780504922507072E-4</v>
      </c>
      <c r="CI89" s="41">
        <f t="shared" si="45"/>
        <v>-4.9280504922507077E-4</v>
      </c>
      <c r="CJ89" s="41">
        <f t="shared" si="45"/>
        <v>-3.7592627908108849E-4</v>
      </c>
      <c r="CK89" s="41">
        <f t="shared" si="45"/>
        <v>-6.337350899277372E-4</v>
      </c>
      <c r="CL89" s="41">
        <f t="shared" si="45"/>
        <v>-6.337350899277372E-4</v>
      </c>
      <c r="CM89" s="41">
        <f t="shared" si="45"/>
        <v>-3.6645411197781309E-4</v>
      </c>
      <c r="CN89" s="41">
        <f t="shared" si="45"/>
        <v>-3.3026110074064639E-4</v>
      </c>
      <c r="CO89" s="41">
        <f t="shared" si="45"/>
        <v>-3.6480656228521759E-4</v>
      </c>
      <c r="CP89" s="41">
        <f t="shared" si="45"/>
        <v>-3.6480656228521759E-4</v>
      </c>
      <c r="CQ89" s="41">
        <f t="shared" si="45"/>
        <v>-4.0193366515107088E-4</v>
      </c>
      <c r="CR89" s="41">
        <f t="shared" si="45"/>
        <v>-4.0193366515107088E-4</v>
      </c>
      <c r="CS89" s="41">
        <f t="shared" si="45"/>
        <v>-3.7745174683544559E-4</v>
      </c>
      <c r="CT89" s="41">
        <f t="shared" si="45"/>
        <v>-4.9459035149968986E-4</v>
      </c>
      <c r="CU89" s="41">
        <f t="shared" si="45"/>
        <v>-5.1648037810768886E-4</v>
      </c>
      <c r="CV89" s="41">
        <f t="shared" si="45"/>
        <v>-4.5782049926054139E-4</v>
      </c>
      <c r="CW89" s="41">
        <f t="shared" si="45"/>
        <v>-1.9338180246009605E-4</v>
      </c>
      <c r="CX89" s="41">
        <f t="shared" si="45"/>
        <v>-1.9338180246009605E-4</v>
      </c>
      <c r="CY89" s="41">
        <f t="shared" si="45"/>
        <v>-1.7450818444550106E-4</v>
      </c>
      <c r="CZ89" s="41">
        <f t="shared" si="45"/>
        <v>-3.2370119568266774E-4</v>
      </c>
      <c r="DA89" s="41">
        <f t="shared" si="45"/>
        <v>-2.8915573413809654E-4</v>
      </c>
      <c r="DB89" s="41">
        <f t="shared" si="45"/>
        <v>-2.8915573413809654E-4</v>
      </c>
      <c r="DC89" s="41">
        <f t="shared" si="45"/>
        <v>-2.520286312722432E-4</v>
      </c>
      <c r="DD89" s="41">
        <f t="shared" si="45"/>
        <v>-2.520286312722432E-4</v>
      </c>
      <c r="DE89" s="41">
        <f t="shared" si="45"/>
        <v>-2.520286312722432E-4</v>
      </c>
      <c r="DF89" s="41">
        <f t="shared" si="45"/>
        <v>-5.5489002660799895E-4</v>
      </c>
      <c r="DG89" s="41">
        <f t="shared" si="45"/>
        <v>-7.0899999999999989E-4</v>
      </c>
      <c r="DH89" s="41">
        <f t="shared" si="45"/>
        <v>-8.2599999999999991E-4</v>
      </c>
      <c r="DI89" s="41">
        <f t="shared" si="45"/>
        <v>-8.2599999999999991E-4</v>
      </c>
      <c r="DJ89" s="41">
        <f t="shared" si="45"/>
        <v>-8.2599999999999991E-4</v>
      </c>
      <c r="DK89" s="41">
        <f t="shared" si="45"/>
        <v>-8.2599999999999991E-4</v>
      </c>
      <c r="DL89" s="41">
        <f t="shared" si="45"/>
        <v>-7.1299999999999998E-4</v>
      </c>
      <c r="DM89" s="41">
        <f t="shared" si="45"/>
        <v>-7.1299999999999998E-4</v>
      </c>
      <c r="DN89" s="41">
        <f t="shared" si="45"/>
        <v>-7.1299999999999998E-4</v>
      </c>
      <c r="DO89" s="41">
        <f t="shared" si="45"/>
        <v>-7.1299999999999998E-4</v>
      </c>
      <c r="DP89" s="41">
        <f t="shared" si="45"/>
        <v>-7.1299999999999998E-4</v>
      </c>
      <c r="DQ89" s="41">
        <f t="shared" si="45"/>
        <v>-7.1299999999999998E-4</v>
      </c>
      <c r="DR89" s="41">
        <f t="shared" si="45"/>
        <v>-2.9299999999999997E-4</v>
      </c>
      <c r="DS89" s="41">
        <f t="shared" si="45"/>
        <v>-1.17E-4</v>
      </c>
      <c r="DT89" s="41">
        <f t="shared" si="45"/>
        <v>-1.13E-4</v>
      </c>
      <c r="DU89" s="41">
        <f t="shared" si="45"/>
        <v>-1.83E-4</v>
      </c>
      <c r="DV89" s="41">
        <f t="shared" si="45"/>
        <v>-1.83E-4</v>
      </c>
      <c r="DW89" s="41">
        <f t="shared" si="45"/>
        <v>-1.83E-4</v>
      </c>
      <c r="DX89" s="41">
        <f t="shared" si="45"/>
        <v>-1.83E-4</v>
      </c>
      <c r="DY89" s="41">
        <f t="shared" si="45"/>
        <v>-3.9900000000000005E-4</v>
      </c>
      <c r="DZ89" s="41">
        <f t="shared" si="45"/>
        <v>-4.5600000000000003E-4</v>
      </c>
      <c r="EA89" s="41">
        <f t="shared" ref="EA89:EQ89" si="46">EA90-EA88</f>
        <v>-4.5600000000000003E-4</v>
      </c>
      <c r="EB89" s="41">
        <f t="shared" si="46"/>
        <v>-4.5600000000000003E-4</v>
      </c>
      <c r="EC89" s="41">
        <f t="shared" si="46"/>
        <v>-4.5600000000000003E-4</v>
      </c>
      <c r="ED89" s="41">
        <f t="shared" si="46"/>
        <v>-4.5600000000000003E-4</v>
      </c>
      <c r="EE89" s="41">
        <f t="shared" si="46"/>
        <v>-5.9099999999999995E-4</v>
      </c>
      <c r="EF89" s="41">
        <f t="shared" si="46"/>
        <v>-4.7800000000000007E-4</v>
      </c>
      <c r="EG89" s="41">
        <f t="shared" si="46"/>
        <v>-4.0800000000000005E-4</v>
      </c>
      <c r="EH89" s="41">
        <f t="shared" si="46"/>
        <v>-4.0800000000000005E-4</v>
      </c>
      <c r="EI89" s="41">
        <f t="shared" si="46"/>
        <v>-4.0800000000000005E-4</v>
      </c>
      <c r="EJ89" s="41">
        <f t="shared" si="46"/>
        <v>-5.0100000000000003E-4</v>
      </c>
      <c r="EK89" s="41">
        <f t="shared" si="46"/>
        <v>-2.8499999999999999E-4</v>
      </c>
      <c r="EL89" s="41">
        <f t="shared" si="46"/>
        <v>-2.2800000000000001E-4</v>
      </c>
      <c r="EM89" s="41">
        <f t="shared" si="46"/>
        <v>-2.2800000000000001E-4</v>
      </c>
      <c r="EN89" s="41">
        <f t="shared" si="46"/>
        <v>-2.8000000000000003E-4</v>
      </c>
      <c r="EO89" s="41">
        <f t="shared" si="46"/>
        <v>-2.8000000000000003E-4</v>
      </c>
      <c r="EP89" s="41">
        <f t="shared" si="46"/>
        <v>-2.8000000000000003E-4</v>
      </c>
      <c r="EQ89" s="41">
        <f t="shared" si="46"/>
        <v>-1.4500000000000003E-4</v>
      </c>
    </row>
    <row r="90" spans="1:207" s="38" customFormat="1">
      <c r="B90" s="39" t="s">
        <v>111</v>
      </c>
      <c r="C90" s="39">
        <f>1/1000*SUM(D13:$O13)</f>
        <v>0</v>
      </c>
      <c r="D90" s="39">
        <f>1/1000*SUM(E13:$O13)+1/1000*SUM($D14:D14)</f>
        <v>0</v>
      </c>
      <c r="E90" s="39">
        <f>1/1000*SUM(F13:$O13)+1/1000*SUM($D14:E14)</f>
        <v>0</v>
      </c>
      <c r="F90" s="39">
        <f>1/1000*SUM(G13:$O13)+1/1000*SUM($D14:F14)</f>
        <v>0</v>
      </c>
      <c r="G90" s="39">
        <f>1/1000*SUM(H13:$O13)+1/1000*SUM($D14:G14)</f>
        <v>0</v>
      </c>
      <c r="H90" s="39">
        <f>1/1000*SUM(I13:$O13)+1/1000*SUM($D14:H14)</f>
        <v>0</v>
      </c>
      <c r="I90" s="39">
        <f>1/1000*SUM(J13:$O13)+1/1000*SUM($D14:I14)</f>
        <v>0</v>
      </c>
      <c r="J90" s="39">
        <f>1/1000*SUM(K13:$O13)+1/1000*SUM($D14:J14)</f>
        <v>0</v>
      </c>
      <c r="K90" s="39">
        <f>1/1000*SUM(L13:$O13)+1/1000*SUM($D14:K14)</f>
        <v>0</v>
      </c>
      <c r="L90" s="39">
        <f>1/1000*SUM(M13:$O13)+1/1000*SUM($D14:L14)</f>
        <v>0</v>
      </c>
      <c r="M90" s="39">
        <f>1/1000*SUM(N13:$O13)+1/1000*SUM($D14:M14)</f>
        <v>0</v>
      </c>
      <c r="N90" s="39">
        <f>1/1000*SUM(O13:$O13)+1/1000*SUM($D14:N14)</f>
        <v>0</v>
      </c>
      <c r="O90" s="39">
        <f>1/1000*SUM(D14:$O14)</f>
        <v>0</v>
      </c>
      <c r="P90" s="39">
        <f>1/1000*SUM(E14:$O14)+1/1000*SUM($D15:D15)</f>
        <v>0</v>
      </c>
      <c r="Q90" s="39">
        <f>1/1000*SUM(F14:$O14)+1/1000*SUM($D15:E15)</f>
        <v>0</v>
      </c>
      <c r="R90" s="39">
        <f>1/1000*SUM(G14:$O14)+1/1000*SUM($D15:F15)</f>
        <v>0</v>
      </c>
      <c r="S90" s="39">
        <f>1/1000*SUM(H14:$O14)+1/1000*SUM($D15:G15)</f>
        <v>0</v>
      </c>
      <c r="T90" s="39">
        <f>1/1000*SUM(I14:$O14)+1/1000*SUM($D15:H15)</f>
        <v>0</v>
      </c>
      <c r="U90" s="39">
        <f>1/1000*SUM(J14:$O14)+1/1000*SUM($D15:I15)</f>
        <v>0</v>
      </c>
      <c r="V90" s="39">
        <f>1/1000*SUM(K14:$O14)+1/1000*SUM($D15:J15)</f>
        <v>0</v>
      </c>
      <c r="W90" s="39">
        <f>1/1000*SUM(L14:$O14)+1/1000*SUM($D15:K15)</f>
        <v>0</v>
      </c>
      <c r="X90" s="39">
        <f>1/1000*SUM(M14:$O14)+1/1000*SUM($D15:L15)</f>
        <v>0</v>
      </c>
      <c r="Y90" s="39">
        <f>1/1000*SUM(N14:$O14)+1/1000*SUM($D15:M15)</f>
        <v>0</v>
      </c>
      <c r="Z90" s="39">
        <f>1/1000*SUM(O14:$O14)+1/1000*SUM($D15:N15)</f>
        <v>0</v>
      </c>
      <c r="AA90" s="39">
        <f>1/1000*SUM(D15:$O15)</f>
        <v>0</v>
      </c>
      <c r="AB90" s="39">
        <f>1/1000*SUM(E15:$O15)+1/1000*SUM($D16:D16)</f>
        <v>0</v>
      </c>
      <c r="AC90" s="39">
        <f>1/1000*SUM(F15:$O15)+1/1000*SUM($D16:E16)</f>
        <v>0</v>
      </c>
      <c r="AD90" s="39">
        <f>1/1000*SUM(G15:$O15)+1/1000*SUM($D16:F16)</f>
        <v>0</v>
      </c>
      <c r="AE90" s="39">
        <f>1/1000*SUM(H15:$O15)+1/1000*SUM($D16:G16)</f>
        <v>0</v>
      </c>
      <c r="AF90" s="39">
        <f>1/1000*SUM(I15:$O15)+1/1000*SUM($D16:H16)</f>
        <v>0</v>
      </c>
      <c r="AG90" s="39">
        <f>1/1000*SUM(J15:$O15)+1/1000*SUM($D16:I16)</f>
        <v>0</v>
      </c>
      <c r="AH90" s="39">
        <f>1/1000*SUM(K15:$O15)+1/1000*SUM($D16:J16)</f>
        <v>0</v>
      </c>
      <c r="AI90" s="39">
        <f>1/1000*SUM(L15:$O15)+1/1000*SUM($D16:K16)</f>
        <v>0</v>
      </c>
      <c r="AJ90" s="39">
        <f>1/1000*SUM(M15:$O15)+1/1000*SUM($D16:L16)</f>
        <v>0</v>
      </c>
      <c r="AK90" s="39">
        <f>1/1000*SUM(N15:$O15)+1/1000*SUM($D16:M16)</f>
        <v>0</v>
      </c>
      <c r="AL90" s="39">
        <f>1/1000*SUM(O15:$O15)+1/1000*SUM($D16:N16)</f>
        <v>0</v>
      </c>
      <c r="AM90" s="39">
        <f>1/1000*SUM(D16:$O16)</f>
        <v>6.0000000000000002E-6</v>
      </c>
      <c r="AN90" s="40">
        <f>1/1000*SUM(E16:$O16)+1/1000*SUM($D17:D17)</f>
        <v>6.0000000000000002E-6</v>
      </c>
      <c r="AO90" s="40">
        <f>1/1000*SUM(F16:$O16)+1/1000*SUM($D17:E17)</f>
        <v>6.0000000000000002E-6</v>
      </c>
      <c r="AP90" s="40">
        <f>1/1000*SUM(G16:$O16)+1/1000*SUM($D17:F17)</f>
        <v>6.0000000000000002E-6</v>
      </c>
      <c r="AQ90" s="40">
        <f>1/1000*SUM(H16:$O16)+1/1000*SUM($D17:G17)</f>
        <v>4.6284421506392757E-5</v>
      </c>
      <c r="AR90" s="40">
        <f>1/1000*SUM(I16:$O16)+1/1000*SUM($D17:H17)</f>
        <v>7.7690609794470788E-5</v>
      </c>
      <c r="AS90" s="40">
        <f>1/1000*SUM(J16:$O16)+1/1000*SUM($D17:I17)</f>
        <v>7.7690609794470788E-5</v>
      </c>
      <c r="AT90" s="40">
        <f>1/1000*SUM(K16:$O16)+1/1000*SUM($D17:J17)</f>
        <v>1.4203753810669546E-4</v>
      </c>
      <c r="AU90" s="40">
        <f>1/1000*SUM(L16:$O16)+1/1000*SUM($D17:K17)</f>
        <v>1.4203753810669546E-4</v>
      </c>
      <c r="AV90" s="40">
        <f>1/1000*SUM(M16:$O16)+1/1000*SUM($D17:L17)</f>
        <v>1.4203753810669546E-4</v>
      </c>
      <c r="AW90" s="40">
        <f>1/1000*SUM(N16:$O16)+1/1000*SUM($D17:M17)</f>
        <v>1.4203753810669546E-4</v>
      </c>
      <c r="AX90" s="40">
        <f>1/1000*SUM(O16:$O16)+1/1000*SUM($D17:N17)</f>
        <v>1.4203753810669546E-4</v>
      </c>
      <c r="AY90" s="39">
        <f>1/1000*SUM(D17:$O17)</f>
        <v>1.6184480442094819E-4</v>
      </c>
      <c r="AZ90" s="39">
        <f>1/1000*SUM(E17:$O17)+1/1000*SUM($D18:D18)</f>
        <v>1.6184480442094819E-4</v>
      </c>
      <c r="BA90" s="39">
        <f>1/1000*SUM(F17:$O17)+1/1000*SUM($D18:E18)</f>
        <v>1.6184480442094819E-4</v>
      </c>
      <c r="BB90" s="39">
        <f>1/1000*SUM(G17:$O17)+1/1000*SUM($D18:F18)</f>
        <v>1.6184480442094819E-4</v>
      </c>
      <c r="BC90" s="39">
        <f>1/1000*SUM(H17:$O17)+1/1000*SUM($D18:G18)</f>
        <v>1.2156038291455546E-4</v>
      </c>
      <c r="BD90" s="39">
        <f>1/1000*SUM(I17:$O17)+1/1000*SUM($D18:H18)</f>
        <v>9.0154194626477442E-5</v>
      </c>
      <c r="BE90" s="39">
        <f>1/1000*SUM(J17:$O17)+1/1000*SUM($D18:I18)</f>
        <v>9.0154194626477442E-5</v>
      </c>
      <c r="BF90" s="39">
        <f>1/1000*SUM(K17:$O17)+1/1000*SUM($D18:J18)</f>
        <v>2.5807266314252767E-5</v>
      </c>
      <c r="BG90" s="39">
        <f>1/1000*SUM(L17:$O17)+1/1000*SUM($D18:K18)</f>
        <v>2.5807266314252767E-5</v>
      </c>
      <c r="BH90" s="39">
        <f>1/1000*SUM(M17:$O17)+1/1000*SUM($D18:L18)</f>
        <v>5.0807266314252765E-5</v>
      </c>
      <c r="BI90" s="39">
        <f>1/1000*SUM(N17:$O17)+1/1000*SUM($D18:M18)</f>
        <v>5.0807266314252765E-5</v>
      </c>
      <c r="BJ90" s="39">
        <f>1/1000*SUM(O17:$O17)+1/1000*SUM($D18:N18)</f>
        <v>5.0807266314252765E-5</v>
      </c>
      <c r="BK90" s="39">
        <f>1/1000*SUM(D18:$O18)</f>
        <v>2.4999999999999998E-5</v>
      </c>
      <c r="BL90" s="39">
        <f>1/1000*SUM(E18:$O18)+1/1000*SUM($D19:D19)</f>
        <v>2.4999999999999998E-5</v>
      </c>
      <c r="BM90" s="39">
        <f>1/1000*SUM(F18:$O18)+1/1000*SUM($D19:E19)</f>
        <v>2.4999999999999998E-5</v>
      </c>
      <c r="BN90" s="39">
        <f>1/1000*SUM(G18:$O18)+1/1000*SUM($D19:F19)</f>
        <v>2.4999999999999998E-5</v>
      </c>
      <c r="BO90" s="39">
        <f>1/1000*SUM(H18:$O18)+1/1000*SUM($D19:G19)</f>
        <v>2.4999999999999998E-5</v>
      </c>
      <c r="BP90" s="39">
        <f>1/1000*SUM(I18:$O18)+1/1000*SUM($D19:H19)</f>
        <v>2.4999999999999998E-5</v>
      </c>
      <c r="BQ90" s="39">
        <f>1/1000*SUM(J18:$O18)+1/1000*SUM($D19:I19)</f>
        <v>2.4999999999999998E-5</v>
      </c>
      <c r="BR90" s="39">
        <f>1/1000*SUM(K18:$O18)+1/1000*SUM($D19:J19)</f>
        <v>2.4999999999999998E-5</v>
      </c>
      <c r="BS90" s="39">
        <f>1/1000*SUM(L18:$O18)+1/1000*SUM($D19:K19)</f>
        <v>2.4999999999999998E-5</v>
      </c>
      <c r="BT90" s="39">
        <f>1/1000*SUM(M18:$O18)+1/1000*SUM($D19:L19)</f>
        <v>0</v>
      </c>
      <c r="BU90" s="39">
        <f>1/1000*SUM(N18:$O18)+1/1000*SUM($D19:M19)</f>
        <v>0</v>
      </c>
      <c r="BV90" s="39">
        <f>1/1000*SUM(O18:$O18)+1/1000*SUM($D19:N19)</f>
        <v>0</v>
      </c>
      <c r="BW90" s="39">
        <f>1/1000*SUM(D19:$O19)</f>
        <v>0</v>
      </c>
      <c r="BX90" s="39">
        <f>1/1000*SUM(E19:$O19)+1/1000*SUM($D20:D20)</f>
        <v>0</v>
      </c>
      <c r="BY90" s="39">
        <f>1/1000*SUM(F19:$O19)+1/1000*SUM($D20:E20)</f>
        <v>0</v>
      </c>
      <c r="BZ90" s="39">
        <f>1/1000*SUM(G19:$O19)+1/1000*SUM($D20:F20)</f>
        <v>0</v>
      </c>
      <c r="CA90" s="39">
        <f>1/1000*SUM(H19:$O19)+1/1000*SUM($D20:G20)</f>
        <v>0</v>
      </c>
      <c r="CB90" s="39">
        <f>1/1000*SUM(I19:$O19)+1/1000*SUM($D20:H20)</f>
        <v>0</v>
      </c>
      <c r="CC90" s="39">
        <f>1/1000*SUM(J19:$O19)+1/1000*SUM($D20:I20)</f>
        <v>0</v>
      </c>
      <c r="CD90" s="39">
        <f>1/1000*SUM(K19:$O19)+1/1000*SUM($D20:J20)</f>
        <v>0</v>
      </c>
      <c r="CE90" s="39">
        <f>1/1000*SUM(L19:$O19)+1/1000*SUM($D20:K20)</f>
        <v>0</v>
      </c>
      <c r="CF90" s="39">
        <f>1/1000*SUM(M19:$O19)+1/1000*SUM($D20:L20)</f>
        <v>0</v>
      </c>
      <c r="CG90" s="39">
        <f>1/1000*SUM(N19:$O19)+1/1000*SUM($D20:M20)</f>
        <v>0</v>
      </c>
      <c r="CH90" s="39">
        <f>1/1000*SUM(O19:$O19)+1/1000*SUM($D20:N20)</f>
        <v>0</v>
      </c>
      <c r="CI90" s="39">
        <f>1/1000*SUM(D20:$O20)</f>
        <v>0</v>
      </c>
      <c r="CJ90" s="39">
        <f>1/1000*SUM(E20:$O20)+1/1000*SUM($D21:D21)</f>
        <v>0</v>
      </c>
      <c r="CK90" s="39">
        <f>1/1000*SUM(F20:$O20)+1/1000*SUM($D21:E21)</f>
        <v>0</v>
      </c>
      <c r="CL90" s="39">
        <f>1/1000*SUM(G20:$O20)+1/1000*SUM($D21:F21)</f>
        <v>0</v>
      </c>
      <c r="CM90" s="39">
        <f>1/1000*SUM(H20:$O20)+1/1000*SUM($D21:G21)</f>
        <v>0</v>
      </c>
      <c r="CN90" s="39">
        <f>1/1000*SUM(I20:$O20)+1/1000*SUM($D21:H21)</f>
        <v>3.6193011237166685E-5</v>
      </c>
      <c r="CO90" s="39">
        <f>1/1000*SUM(J20:$O20)+1/1000*SUM($D21:I21)</f>
        <v>3.6193011237166685E-5</v>
      </c>
      <c r="CP90" s="39">
        <f>1/1000*SUM(K20:$O20)+1/1000*SUM($D21:J21)</f>
        <v>3.6193011237166685E-5</v>
      </c>
      <c r="CQ90" s="39">
        <f>1/1000*SUM(L20:$O20)+1/1000*SUM($D21:K21)</f>
        <v>3.6193011237166685E-5</v>
      </c>
      <c r="CR90" s="39">
        <f>1/1000*SUM(M20:$O20)+1/1000*SUM($D21:L21)</f>
        <v>3.6193011237166685E-5</v>
      </c>
      <c r="CS90" s="39">
        <f>1/1000*SUM(N20:$O20)+1/1000*SUM($D21:M21)</f>
        <v>3.6193011237166685E-5</v>
      </c>
      <c r="CT90" s="39">
        <f>1/1000*SUM(O20:$O20)+1/1000*SUM($D21:N21)</f>
        <v>3.6193011237166685E-5</v>
      </c>
      <c r="CU90" s="39">
        <f>1/1000*SUM(D21:$O21)</f>
        <v>3.6193011237166685E-5</v>
      </c>
      <c r="CV90" s="39">
        <f>1/1000*SUM(E21:$O21)+1/1000*SUM($D22:D22)</f>
        <v>3.6193011237166685E-5</v>
      </c>
      <c r="CW90" s="39">
        <f>1/1000*SUM(F21:$O21)+1/1000*SUM($D22:E22)</f>
        <v>3.6193011237166685E-5</v>
      </c>
      <c r="CX90" s="39">
        <f>1/1000*SUM(G21:$O21)+1/1000*SUM($D22:F22)</f>
        <v>3.6193011237166685E-5</v>
      </c>
      <c r="CY90" s="39">
        <f>1/1000*SUM(H21:$O21)+1/1000*SUM($D22:G22)</f>
        <v>3.6193011237166685E-5</v>
      </c>
      <c r="CZ90" s="39">
        <f>1/1000*SUM(I21:$O21)+1/1000*SUM($D22:H22)</f>
        <v>0</v>
      </c>
      <c r="DA90" s="39">
        <f>1/1000*SUM(J21:$O21)+1/1000*SUM($D22:I22)</f>
        <v>0</v>
      </c>
      <c r="DB90" s="39">
        <f>1/1000*SUM(K21:$O21)+1/1000*SUM($D22:J22)</f>
        <v>0</v>
      </c>
      <c r="DC90" s="39">
        <f>1/1000*SUM(L21:$O21)+1/1000*SUM($D22:K22)</f>
        <v>0</v>
      </c>
      <c r="DD90" s="39">
        <f>1/1000*SUM(M21:$O21)+1/1000*SUM($D22:L22)</f>
        <v>0</v>
      </c>
      <c r="DE90" s="39">
        <f>1/1000*SUM(N21:$O21)+1/1000*SUM($D22:M22)</f>
        <v>0</v>
      </c>
      <c r="DF90" s="39">
        <f>1/1000*SUM(O21:$O21)+1/1000*SUM($D22:N22)</f>
        <v>0</v>
      </c>
      <c r="DG90" s="39">
        <f>1/1000*SUM(D22:$O22)</f>
        <v>0</v>
      </c>
      <c r="DH90" s="39">
        <f>1/1000*SUM(E22:$O22)+1/1000*SUM($D23:D23)</f>
        <v>0</v>
      </c>
      <c r="DI90" s="39">
        <f>1/1000*SUM(F22:$O22)+1/1000*SUM($D23:E23)</f>
        <v>0</v>
      </c>
      <c r="DJ90" s="39">
        <f>1/1000*SUM(G22:$O22)+1/1000*SUM($D23:F23)</f>
        <v>0</v>
      </c>
      <c r="DK90" s="39">
        <f>1/1000*SUM(H22:$O22)+1/1000*SUM($D23:G23)</f>
        <v>0</v>
      </c>
      <c r="DL90" s="39">
        <f>1/1000*SUM(I22:$O22)+1/1000*SUM($D23:H23)</f>
        <v>0</v>
      </c>
      <c r="DM90" s="39">
        <f>1/1000*SUM(J22:$O22)+1/1000*SUM($D23:I23)</f>
        <v>0</v>
      </c>
      <c r="DN90" s="39">
        <f>1/1000*SUM(K22:$O22)+1/1000*SUM($D23:J23)</f>
        <v>0</v>
      </c>
      <c r="DO90" s="39">
        <f>1/1000*SUM(L22:$O22)+1/1000*SUM($D23:K23)</f>
        <v>0</v>
      </c>
      <c r="DP90" s="39">
        <f>1/1000*SUM(M22:$O22)+1/1000*SUM($D23:L23)</f>
        <v>0</v>
      </c>
      <c r="DQ90" s="39">
        <f>1/1000*SUM(N22:$O22)+1/1000*SUM($D23:M23)</f>
        <v>0</v>
      </c>
      <c r="DR90" s="39">
        <f>1/1000*SUM(O22:$O22)+1/1000*SUM($D23:N23)</f>
        <v>0</v>
      </c>
      <c r="DS90" s="39">
        <f>1/1000*SUM(D23:$O23)</f>
        <v>0</v>
      </c>
      <c r="DT90" s="39">
        <f>1/1000*SUM(E23:$O23)+1/1000*SUM($D24:D24)</f>
        <v>0</v>
      </c>
      <c r="DU90" s="39">
        <f>1/1000*SUM(F23:$O23)+1/1000*SUM($D24:E24)</f>
        <v>0</v>
      </c>
      <c r="DV90" s="39">
        <f>1/1000*SUM(G23:$O23)+1/1000*SUM($D24:F24)</f>
        <v>0</v>
      </c>
      <c r="DW90" s="39">
        <f>1/1000*SUM(H23:$O23)+1/1000*SUM($D24:G24)</f>
        <v>0</v>
      </c>
      <c r="DX90" s="39">
        <f>1/1000*SUM(I23:$O23)+1/1000*SUM($D24:H24)</f>
        <v>0</v>
      </c>
      <c r="DY90" s="39">
        <f>1/1000*SUM(J23:$O23)+1/1000*SUM($D24:I24)</f>
        <v>0</v>
      </c>
      <c r="DZ90" s="39">
        <f>1/1000*SUM(K23:$O23)+1/1000*SUM($D24:J24)</f>
        <v>0</v>
      </c>
      <c r="EA90" s="39">
        <f>1/1000*SUM(L23:$O23)+1/1000*SUM($D24:K24)</f>
        <v>0</v>
      </c>
      <c r="EB90" s="39">
        <f>1/1000*SUM(M23:$O23)+1/1000*SUM($D24:L24)</f>
        <v>0</v>
      </c>
      <c r="EC90" s="39">
        <f>1/1000*SUM(N23:$O23)+1/1000*SUM($D24:M24)</f>
        <v>0</v>
      </c>
      <c r="ED90" s="39">
        <f>1/1000*SUM(O23:$O23)+1/1000*SUM($D24:N24)</f>
        <v>0</v>
      </c>
      <c r="EE90" s="39">
        <f>1/1000*SUM(D24:$O24)</f>
        <v>0</v>
      </c>
      <c r="EF90" s="39">
        <f>1/1000*SUM(E24:$O24)+1/1000*SUM($D25:D25)</f>
        <v>0</v>
      </c>
      <c r="EG90" s="39">
        <f>1/1000*SUM(F24:$O24)+1/1000*SUM($D25:E25)</f>
        <v>0</v>
      </c>
      <c r="EH90" s="39">
        <f>1/1000*SUM(G24:$O24)+1/1000*SUM($D25:F25)</f>
        <v>0</v>
      </c>
      <c r="EI90" s="39">
        <f>1/1000*SUM(H24:$O24)+1/1000*SUM($D25:G25)</f>
        <v>0</v>
      </c>
      <c r="EJ90" s="39">
        <f>1/1000*SUM(I24:$O24)+1/1000*SUM($D25:H25)</f>
        <v>0</v>
      </c>
      <c r="EK90" s="39">
        <f>1/1000*SUM(J24:$O24)+1/1000*SUM($D25:I25)</f>
        <v>0</v>
      </c>
      <c r="EL90" s="39">
        <f>1/1000*SUM(K24:$O24)+1/1000*SUM($D25:J25)</f>
        <v>0</v>
      </c>
      <c r="EM90" s="39">
        <f>1/1000*SUM(L24:$O24)+1/1000*SUM($D25:K25)</f>
        <v>0</v>
      </c>
      <c r="EN90" s="39">
        <f>1/1000*SUM(M24:$O24)+1/1000*SUM($D25:L25)</f>
        <v>0</v>
      </c>
      <c r="EO90" s="39">
        <f>1/1000*SUM(N24:$O24)+1/1000*SUM($D25:M25)</f>
        <v>0</v>
      </c>
      <c r="EP90" s="39">
        <f>1/1000*SUM(O24:$O24)+1/1000*SUM($D25:N25)</f>
        <v>0</v>
      </c>
      <c r="EQ90" s="39">
        <f>1/1000*SUM(D25:$O25)</f>
        <v>0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7">C93-C91</f>
        <v>0</v>
      </c>
      <c r="D92" s="41">
        <f t="shared" si="47"/>
        <v>0</v>
      </c>
      <c r="E92" s="41">
        <f t="shared" si="47"/>
        <v>0</v>
      </c>
      <c r="F92" s="41">
        <f t="shared" si="47"/>
        <v>0</v>
      </c>
      <c r="G92" s="41">
        <f t="shared" si="47"/>
        <v>0</v>
      </c>
      <c r="H92" s="41">
        <f t="shared" si="47"/>
        <v>0</v>
      </c>
      <c r="I92" s="41">
        <f t="shared" si="47"/>
        <v>0</v>
      </c>
      <c r="J92" s="41">
        <f t="shared" si="47"/>
        <v>0</v>
      </c>
      <c r="K92" s="41">
        <f t="shared" si="47"/>
        <v>0</v>
      </c>
      <c r="L92" s="41">
        <f t="shared" si="47"/>
        <v>0</v>
      </c>
      <c r="M92" s="41">
        <f t="shared" si="47"/>
        <v>0</v>
      </c>
      <c r="N92" s="41">
        <f t="shared" si="47"/>
        <v>0</v>
      </c>
      <c r="O92" s="41">
        <f t="shared" si="47"/>
        <v>0</v>
      </c>
      <c r="P92" s="41">
        <f t="shared" si="47"/>
        <v>0</v>
      </c>
      <c r="Q92" s="41">
        <f t="shared" si="47"/>
        <v>0</v>
      </c>
      <c r="R92" s="41">
        <f t="shared" si="47"/>
        <v>0</v>
      </c>
      <c r="S92" s="41">
        <f t="shared" si="47"/>
        <v>0</v>
      </c>
      <c r="T92" s="41">
        <f t="shared" si="47"/>
        <v>0</v>
      </c>
      <c r="U92" s="41">
        <f t="shared" si="47"/>
        <v>0</v>
      </c>
      <c r="V92" s="41">
        <f t="shared" si="47"/>
        <v>-1.2395E-2</v>
      </c>
      <c r="W92" s="41">
        <f t="shared" si="47"/>
        <v>-1.2395E-2</v>
      </c>
      <c r="X92" s="41">
        <f t="shared" si="47"/>
        <v>-1.2395E-2</v>
      </c>
      <c r="Y92" s="41">
        <f t="shared" si="47"/>
        <v>-1.2395E-2</v>
      </c>
      <c r="Z92" s="41">
        <f t="shared" si="47"/>
        <v>-1.2395E-2</v>
      </c>
      <c r="AA92" s="41">
        <f t="shared" si="47"/>
        <v>-1.2395E-2</v>
      </c>
      <c r="AB92" s="41">
        <f t="shared" si="47"/>
        <v>-1.2395E-2</v>
      </c>
      <c r="AC92" s="41">
        <f t="shared" si="47"/>
        <v>-1.2395E-2</v>
      </c>
      <c r="AD92" s="41">
        <f t="shared" si="47"/>
        <v>-1.2395E-2</v>
      </c>
      <c r="AE92" s="41">
        <f t="shared" si="47"/>
        <v>-1.2395E-2</v>
      </c>
      <c r="AF92" s="41">
        <f t="shared" si="47"/>
        <v>-1.2395E-2</v>
      </c>
      <c r="AG92" s="41">
        <f t="shared" si="47"/>
        <v>-1.2395E-2</v>
      </c>
      <c r="AH92" s="41">
        <f t="shared" si="47"/>
        <v>0</v>
      </c>
      <c r="AI92" s="41">
        <f t="shared" si="47"/>
        <v>0</v>
      </c>
      <c r="AJ92" s="41">
        <f t="shared" si="47"/>
        <v>0</v>
      </c>
      <c r="AK92" s="41">
        <f t="shared" si="47"/>
        <v>0</v>
      </c>
      <c r="AL92" s="41">
        <f t="shared" si="47"/>
        <v>0</v>
      </c>
      <c r="AM92" s="41">
        <f t="shared" si="47"/>
        <v>3.4199999999999999E-3</v>
      </c>
      <c r="AN92" s="41">
        <f t="shared" si="47"/>
        <v>3.4199999999999999E-3</v>
      </c>
      <c r="AO92" s="41">
        <f t="shared" si="47"/>
        <v>3.4199999999999999E-3</v>
      </c>
      <c r="AP92" s="41">
        <f t="shared" si="47"/>
        <v>3.4199999999999999E-3</v>
      </c>
      <c r="AQ92" s="41">
        <f t="shared" si="47"/>
        <v>5.4348E-2</v>
      </c>
      <c r="AR92" s="41">
        <f t="shared" si="47"/>
        <v>-1.2192999999999996E-2</v>
      </c>
      <c r="AS92" s="41">
        <f t="shared" si="47"/>
        <v>-1.2192999999999996E-2</v>
      </c>
      <c r="AT92" s="41">
        <f t="shared" si="47"/>
        <v>0.10514100000000001</v>
      </c>
      <c r="AU92" s="41">
        <f t="shared" si="47"/>
        <v>0.10514100000000001</v>
      </c>
      <c r="AV92" s="41">
        <f t="shared" si="47"/>
        <v>0.10514100000000001</v>
      </c>
      <c r="AW92" s="41">
        <f t="shared" si="47"/>
        <v>0.10514100000000001</v>
      </c>
      <c r="AX92" s="41">
        <f t="shared" si="47"/>
        <v>0.10514100000000001</v>
      </c>
      <c r="AY92" s="41">
        <f t="shared" si="47"/>
        <v>9.9869999999999987E-2</v>
      </c>
      <c r="AZ92" s="41">
        <f t="shared" si="47"/>
        <v>9.0275999999999981E-2</v>
      </c>
      <c r="BA92" s="41">
        <f t="shared" si="47"/>
        <v>9.0275999999999981E-2</v>
      </c>
      <c r="BB92" s="41">
        <f t="shared" si="47"/>
        <v>9.0275999999999981E-2</v>
      </c>
      <c r="BC92" s="41">
        <f t="shared" si="47"/>
        <v>3.934799999999998E-2</v>
      </c>
      <c r="BD92" s="41">
        <f t="shared" si="47"/>
        <v>0.10588899999999998</v>
      </c>
      <c r="BE92" s="41">
        <f t="shared" si="47"/>
        <v>0.10588899999999998</v>
      </c>
      <c r="BF92" s="41">
        <f t="shared" si="47"/>
        <v>-1.1444999999999999E-2</v>
      </c>
      <c r="BG92" s="41">
        <f t="shared" si="47"/>
        <v>-1.1444999999999999E-2</v>
      </c>
      <c r="BH92" s="41">
        <f t="shared" si="47"/>
        <v>6.3389999999999974E-3</v>
      </c>
      <c r="BI92" s="41">
        <f t="shared" si="47"/>
        <v>6.3389999999999974E-3</v>
      </c>
      <c r="BJ92" s="41">
        <f t="shared" si="47"/>
        <v>6.3389999999999974E-3</v>
      </c>
      <c r="BK92" s="41">
        <f t="shared" si="47"/>
        <v>8.1899999999999976E-3</v>
      </c>
      <c r="BL92" s="41">
        <f t="shared" si="47"/>
        <v>1.7783999999999998E-2</v>
      </c>
      <c r="BM92" s="41">
        <f t="shared" si="47"/>
        <v>1.7783999999999998E-2</v>
      </c>
      <c r="BN92" s="41">
        <f t="shared" si="47"/>
        <v>1.7783999999999998E-2</v>
      </c>
      <c r="BO92" s="41">
        <f t="shared" ref="BO92:DZ92" si="48">BO93-BO91</f>
        <v>1.7783999999999998E-2</v>
      </c>
      <c r="BP92" s="41">
        <f t="shared" si="48"/>
        <v>7.0859999999999985E-3</v>
      </c>
      <c r="BQ92" s="41">
        <f t="shared" si="48"/>
        <v>7.0859999999999985E-3</v>
      </c>
      <c r="BR92" s="41">
        <f t="shared" si="48"/>
        <v>7.0859999999999985E-3</v>
      </c>
      <c r="BS92" s="41">
        <f t="shared" si="48"/>
        <v>7.0859999999999985E-3</v>
      </c>
      <c r="BT92" s="41">
        <f t="shared" si="48"/>
        <v>-1.0697999999999999E-2</v>
      </c>
      <c r="BU92" s="41">
        <f t="shared" si="48"/>
        <v>-1.0697999999999999E-2</v>
      </c>
      <c r="BV92" s="41">
        <f t="shared" si="48"/>
        <v>-4.0661999999999997E-2</v>
      </c>
      <c r="BW92" s="41">
        <f t="shared" si="48"/>
        <v>-0.13574</v>
      </c>
      <c r="BX92" s="41">
        <f t="shared" si="48"/>
        <v>-0.212343</v>
      </c>
      <c r="BY92" s="41">
        <f t="shared" si="48"/>
        <v>-0.221744</v>
      </c>
      <c r="BZ92" s="41">
        <f t="shared" si="48"/>
        <v>-0.221744</v>
      </c>
      <c r="CA92" s="41">
        <f t="shared" si="48"/>
        <v>-0.40368300000000001</v>
      </c>
      <c r="CB92" s="41">
        <f t="shared" si="48"/>
        <v>-0.39298499999999997</v>
      </c>
      <c r="CC92" s="41">
        <f t="shared" si="48"/>
        <v>-0.39298499999999997</v>
      </c>
      <c r="CD92" s="41">
        <f t="shared" si="48"/>
        <v>-0.39298499999999997</v>
      </c>
      <c r="CE92" s="41">
        <f t="shared" si="48"/>
        <v>-0.39298499999999997</v>
      </c>
      <c r="CF92" s="41">
        <f t="shared" si="48"/>
        <v>-0.39298499999999997</v>
      </c>
      <c r="CG92" s="41">
        <f t="shared" si="48"/>
        <v>-0.40950399999999998</v>
      </c>
      <c r="CH92" s="41">
        <f t="shared" si="48"/>
        <v>-0.37953999999999999</v>
      </c>
      <c r="CI92" s="41">
        <f t="shared" si="48"/>
        <v>-0.28446199999999999</v>
      </c>
      <c r="CJ92" s="41">
        <f t="shared" si="48"/>
        <v>-0.26436300000000001</v>
      </c>
      <c r="CK92" s="41">
        <f t="shared" si="48"/>
        <v>-0.40931299999999998</v>
      </c>
      <c r="CL92" s="41">
        <f t="shared" si="48"/>
        <v>-0.40931299999999998</v>
      </c>
      <c r="CM92" s="41">
        <f t="shared" si="48"/>
        <v>-0.23825299999999999</v>
      </c>
      <c r="CN92" s="41">
        <f t="shared" si="48"/>
        <v>-0.222634</v>
      </c>
      <c r="CO92" s="41">
        <f t="shared" si="48"/>
        <v>-0.24993399999999999</v>
      </c>
      <c r="CP92" s="41">
        <f t="shared" si="48"/>
        <v>-0.24993399999999999</v>
      </c>
      <c r="CQ92" s="41">
        <f t="shared" si="48"/>
        <v>-0.27723399999999998</v>
      </c>
      <c r="CR92" s="41">
        <f t="shared" si="48"/>
        <v>-0.27723399999999998</v>
      </c>
      <c r="CS92" s="41">
        <f t="shared" si="48"/>
        <v>-0.26071499999999997</v>
      </c>
      <c r="CT92" s="41">
        <f t="shared" si="48"/>
        <v>-0.32742999999999994</v>
      </c>
      <c r="CU92" s="41">
        <f t="shared" si="48"/>
        <v>-0.34338899999999994</v>
      </c>
      <c r="CV92" s="41">
        <f t="shared" si="48"/>
        <v>-0.28688499999999995</v>
      </c>
      <c r="CW92" s="41">
        <f t="shared" si="48"/>
        <v>-0.13253399999999999</v>
      </c>
      <c r="CX92" s="41">
        <f t="shared" si="48"/>
        <v>-0.13253399999999999</v>
      </c>
      <c r="CY92" s="41">
        <f t="shared" si="48"/>
        <v>-0.12165500000000001</v>
      </c>
      <c r="CZ92" s="41">
        <f t="shared" si="48"/>
        <v>-0.24745200000000001</v>
      </c>
      <c r="DA92" s="41">
        <f t="shared" si="48"/>
        <v>-0.22015199999999999</v>
      </c>
      <c r="DB92" s="41">
        <f t="shared" si="48"/>
        <v>-0.22015199999999999</v>
      </c>
      <c r="DC92" s="41">
        <f t="shared" si="48"/>
        <v>-0.192852</v>
      </c>
      <c r="DD92" s="41">
        <f t="shared" si="48"/>
        <v>-0.192852</v>
      </c>
      <c r="DE92" s="41">
        <f t="shared" si="48"/>
        <v>-0.192852</v>
      </c>
      <c r="DF92" s="41">
        <f t="shared" si="48"/>
        <v>-0.35130999999999996</v>
      </c>
      <c r="DG92" s="41">
        <f t="shared" si="48"/>
        <v>-0.43339199999999994</v>
      </c>
      <c r="DH92" s="41">
        <f t="shared" si="48"/>
        <v>-0.53351199999999999</v>
      </c>
      <c r="DI92" s="41">
        <f t="shared" si="48"/>
        <v>-0.53351199999999999</v>
      </c>
      <c r="DJ92" s="41">
        <f t="shared" si="48"/>
        <v>-0.53351199999999999</v>
      </c>
      <c r="DK92" s="41">
        <f t="shared" si="48"/>
        <v>-0.53351199999999999</v>
      </c>
      <c r="DL92" s="41">
        <f t="shared" si="48"/>
        <v>-0.42333399999999999</v>
      </c>
      <c r="DM92" s="41">
        <f t="shared" si="48"/>
        <v>-0.42333399999999999</v>
      </c>
      <c r="DN92" s="41">
        <f t="shared" si="48"/>
        <v>-0.42333399999999999</v>
      </c>
      <c r="DO92" s="41">
        <f t="shared" si="48"/>
        <v>-0.42333399999999999</v>
      </c>
      <c r="DP92" s="41">
        <f t="shared" si="48"/>
        <v>-0.42333399999999999</v>
      </c>
      <c r="DQ92" s="41">
        <f t="shared" si="48"/>
        <v>-0.42333399999999999</v>
      </c>
      <c r="DR92" s="41">
        <f t="shared" si="48"/>
        <v>-0.19816099999999998</v>
      </c>
      <c r="DS92" s="41">
        <f t="shared" si="48"/>
        <v>-0.10012</v>
      </c>
      <c r="DT92" s="41">
        <f t="shared" si="48"/>
        <v>-8.3732000000000001E-2</v>
      </c>
      <c r="DU92" s="41">
        <f t="shared" si="48"/>
        <v>-0.13746900000000001</v>
      </c>
      <c r="DV92" s="41">
        <f t="shared" si="48"/>
        <v>-0.13746900000000001</v>
      </c>
      <c r="DW92" s="41">
        <f t="shared" si="48"/>
        <v>-0.13746900000000001</v>
      </c>
      <c r="DX92" s="41">
        <f t="shared" si="48"/>
        <v>-0.13746900000000001</v>
      </c>
      <c r="DY92" s="41">
        <f t="shared" si="48"/>
        <v>-0.26283500000000004</v>
      </c>
      <c r="DZ92" s="41">
        <f t="shared" si="48"/>
        <v>-0.30724300000000004</v>
      </c>
      <c r="EA92" s="41">
        <f t="shared" ref="EA92:EQ92" si="49">EA93-EA91</f>
        <v>-0.30724300000000004</v>
      </c>
      <c r="EB92" s="41">
        <f t="shared" si="49"/>
        <v>-0.30724300000000004</v>
      </c>
      <c r="EC92" s="41">
        <f t="shared" si="49"/>
        <v>-0.30724300000000004</v>
      </c>
      <c r="ED92" s="41">
        <f t="shared" si="49"/>
        <v>-0.30724300000000004</v>
      </c>
      <c r="EE92" s="41">
        <f t="shared" si="49"/>
        <v>-0.41000700000000001</v>
      </c>
      <c r="EF92" s="41">
        <f t="shared" si="49"/>
        <v>-0.32627499999999998</v>
      </c>
      <c r="EG92" s="41">
        <f t="shared" si="49"/>
        <v>-0.272538</v>
      </c>
      <c r="EH92" s="41">
        <f t="shared" si="49"/>
        <v>-0.272538</v>
      </c>
      <c r="EI92" s="41">
        <f t="shared" si="49"/>
        <v>-0.272538</v>
      </c>
      <c r="EJ92" s="41">
        <f t="shared" si="49"/>
        <v>-0.31404100000000001</v>
      </c>
      <c r="EK92" s="41">
        <f t="shared" si="49"/>
        <v>-0.18867499999999998</v>
      </c>
      <c r="EL92" s="41">
        <f t="shared" si="49"/>
        <v>-0.14426699999999998</v>
      </c>
      <c r="EM92" s="41">
        <f t="shared" si="49"/>
        <v>-0.14426699999999998</v>
      </c>
      <c r="EN92" s="41">
        <f t="shared" si="49"/>
        <v>-0.17860699999999999</v>
      </c>
      <c r="EO92" s="41">
        <f t="shared" si="49"/>
        <v>-0.17860699999999999</v>
      </c>
      <c r="EP92" s="41">
        <f t="shared" si="49"/>
        <v>-0.17860699999999999</v>
      </c>
      <c r="EQ92" s="41">
        <f t="shared" si="49"/>
        <v>-7.5842999999999994E-2</v>
      </c>
    </row>
    <row r="93" spans="1:207" s="43" customFormat="1">
      <c r="A93" s="38"/>
      <c r="B93" s="39" t="s">
        <v>111</v>
      </c>
      <c r="C93" s="39">
        <f>SUM(D48:$O48)</f>
        <v>0</v>
      </c>
      <c r="D93" s="39">
        <f>SUM(E48:$O48)+SUM($D49:D49)</f>
        <v>0</v>
      </c>
      <c r="E93" s="39">
        <f>SUM(F48:$O48)+SUM($D49:E49)</f>
        <v>0</v>
      </c>
      <c r="F93" s="39">
        <f>SUM(G48:$O48)+SUM($D49:F49)</f>
        <v>0</v>
      </c>
      <c r="G93" s="39">
        <f>SUM(H48:$O48)+SUM($D49:G49)</f>
        <v>0</v>
      </c>
      <c r="H93" s="39">
        <f>SUM(I48:$O48)+SUM($D49:H49)</f>
        <v>0</v>
      </c>
      <c r="I93" s="39">
        <f>SUM(J48:$O48)+SUM($D49:I49)</f>
        <v>0</v>
      </c>
      <c r="J93" s="39">
        <f>SUM(K48:$O48)+SUM($D49:J49)</f>
        <v>0</v>
      </c>
      <c r="K93" s="39">
        <f>SUM(L48:$O48)+SUM($D49:K49)</f>
        <v>0</v>
      </c>
      <c r="L93" s="39">
        <f>SUM(M48:$O48)+SUM($D49:L49)</f>
        <v>0</v>
      </c>
      <c r="M93" s="39">
        <f>SUM(N48:$O48)+SUM($D49:M49)</f>
        <v>0</v>
      </c>
      <c r="N93" s="39">
        <f>SUM(O48:$O48)+SUM($D49:N49)</f>
        <v>0</v>
      </c>
      <c r="O93" s="39">
        <f>SUM(D49:$O49)</f>
        <v>0</v>
      </c>
      <c r="P93" s="39">
        <f>SUM(E49:$O49)+SUM($D50:D50)</f>
        <v>0</v>
      </c>
      <c r="Q93" s="39">
        <f>SUM(F49:$O49)+SUM($D50:E50)</f>
        <v>0</v>
      </c>
      <c r="R93" s="39">
        <f>SUM(G49:$O49)+SUM($D50:F50)</f>
        <v>0</v>
      </c>
      <c r="S93" s="39">
        <f>SUM(H49:$O49)+SUM($D50:G50)</f>
        <v>0</v>
      </c>
      <c r="T93" s="39">
        <f>SUM(I49:$O49)+SUM($D50:H50)</f>
        <v>0</v>
      </c>
      <c r="U93" s="39">
        <f>SUM(J49:$O49)+SUM($D50:I50)</f>
        <v>0</v>
      </c>
      <c r="V93" s="39">
        <f>SUM(K49:$O49)+SUM($D50:J50)</f>
        <v>0</v>
      </c>
      <c r="W93" s="39">
        <f>SUM(L49:$O49)+SUM($D50:K50)</f>
        <v>0</v>
      </c>
      <c r="X93" s="39">
        <f>SUM(M49:$O49)+SUM($D50:L50)</f>
        <v>0</v>
      </c>
      <c r="Y93" s="39">
        <f>SUM(N49:$O49)+SUM($D50:M50)</f>
        <v>0</v>
      </c>
      <c r="Z93" s="39">
        <f>SUM(O49:$O49)+SUM($D50:N50)</f>
        <v>0</v>
      </c>
      <c r="AA93" s="39">
        <f>SUM(D50:$O50)</f>
        <v>0</v>
      </c>
      <c r="AB93" s="39">
        <f>SUM(E50:$O50)+SUM($D51:D51)</f>
        <v>0</v>
      </c>
      <c r="AC93" s="39">
        <f>SUM(F50:$O50)+SUM($D51:E51)</f>
        <v>0</v>
      </c>
      <c r="AD93" s="39">
        <f>SUM(G50:$O50)+SUM($D51:F51)</f>
        <v>0</v>
      </c>
      <c r="AE93" s="39">
        <f>SUM(H50:$O50)+SUM($D51:G51)</f>
        <v>0</v>
      </c>
      <c r="AF93" s="39">
        <f>SUM(I50:$O50)+SUM($D51:H51)</f>
        <v>0</v>
      </c>
      <c r="AG93" s="39">
        <f>SUM(J50:$O50)+SUM($D51:I51)</f>
        <v>0</v>
      </c>
      <c r="AH93" s="39">
        <f>SUM(K50:$O50)+SUM($D51:J51)</f>
        <v>0</v>
      </c>
      <c r="AI93" s="39">
        <f>SUM(L50:$O50)+SUM($D51:K51)</f>
        <v>0</v>
      </c>
      <c r="AJ93" s="39">
        <f>SUM(M50:$O50)+SUM($D51:L51)</f>
        <v>0</v>
      </c>
      <c r="AK93" s="39">
        <f>SUM(N50:$O50)+SUM($D51:M51)</f>
        <v>0</v>
      </c>
      <c r="AL93" s="39">
        <f>SUM(O50:$O50)+SUM($D51:N51)</f>
        <v>0</v>
      </c>
      <c r="AM93" s="39">
        <f>SUM(D51:$O51)</f>
        <v>3.4199999999999999E-3</v>
      </c>
      <c r="AN93" s="39">
        <f>SUM(E51:$O51)+SUM($D52:D52)</f>
        <v>3.4199999999999999E-3</v>
      </c>
      <c r="AO93" s="39">
        <f>SUM(F51:$O51)+SUM($D52:E52)</f>
        <v>3.4199999999999999E-3</v>
      </c>
      <c r="AP93" s="39">
        <f>SUM(G51:$O51)+SUM($D52:F52)</f>
        <v>3.4199999999999999E-3</v>
      </c>
      <c r="AQ93" s="39">
        <f>SUM(H51:$O51)+SUM($D52:G52)</f>
        <v>5.4348E-2</v>
      </c>
      <c r="AR93" s="39">
        <f>SUM(I51:$O51)+SUM($D52:H52)</f>
        <v>6.8818000000000004E-2</v>
      </c>
      <c r="AS93" s="39">
        <f>SUM(J51:$O51)+SUM($D52:I52)</f>
        <v>6.8818000000000004E-2</v>
      </c>
      <c r="AT93" s="39">
        <f>SUM(K51:$O51)+SUM($D52:J52)</f>
        <v>0.18615200000000001</v>
      </c>
      <c r="AU93" s="39">
        <f>SUM(L51:$O51)+SUM($D52:K52)</f>
        <v>0.18615200000000001</v>
      </c>
      <c r="AV93" s="39">
        <f>SUM(M51:$O51)+SUM($D52:L52)</f>
        <v>0.18615200000000001</v>
      </c>
      <c r="AW93" s="39">
        <f>SUM(N51:$O51)+SUM($D52:M52)</f>
        <v>0.18615200000000001</v>
      </c>
      <c r="AX93" s="39">
        <f>SUM(O51:$O51)+SUM($D52:N52)</f>
        <v>0.18615200000000001</v>
      </c>
      <c r="AY93" s="39">
        <f>SUM(D52:$O52)</f>
        <v>0.19817799999999999</v>
      </c>
      <c r="AZ93" s="39">
        <f>SUM(E52:$O52)+SUM($D53:D53)</f>
        <v>0.19817799999999999</v>
      </c>
      <c r="BA93" s="39">
        <f>SUM(F52:$O52)+SUM($D53:E53)</f>
        <v>0.19817799999999999</v>
      </c>
      <c r="BB93" s="39">
        <f>SUM(G52:$O52)+SUM($D53:F53)</f>
        <v>0.19817799999999999</v>
      </c>
      <c r="BC93" s="39">
        <f>SUM(H52:$O52)+SUM($D53:G53)</f>
        <v>0.14724999999999999</v>
      </c>
      <c r="BD93" s="39">
        <f>SUM(I52:$O52)+SUM($D53:H53)</f>
        <v>0.13277999999999998</v>
      </c>
      <c r="BE93" s="39">
        <f>SUM(J52:$O52)+SUM($D53:I53)</f>
        <v>0.13277999999999998</v>
      </c>
      <c r="BF93" s="39">
        <f>SUM(K52:$O52)+SUM($D53:J53)</f>
        <v>1.5446E-2</v>
      </c>
      <c r="BG93" s="39">
        <f>SUM(L52:$O52)+SUM($D53:K53)</f>
        <v>1.5446E-2</v>
      </c>
      <c r="BH93" s="39">
        <f>SUM(M52:$O52)+SUM($D53:L53)</f>
        <v>3.3229999999999996E-2</v>
      </c>
      <c r="BI93" s="39">
        <f>SUM(N52:$O52)+SUM($D53:M53)</f>
        <v>3.3229999999999996E-2</v>
      </c>
      <c r="BJ93" s="39">
        <f>SUM(O52:$O52)+SUM($D53:N53)</f>
        <v>3.3229999999999996E-2</v>
      </c>
      <c r="BK93" s="39">
        <f>SUM(D53:$O53)</f>
        <v>1.7783999999999998E-2</v>
      </c>
      <c r="BL93" s="39">
        <f>SUM(E53:$O53)+SUM($D54:D54)</f>
        <v>1.7783999999999998E-2</v>
      </c>
      <c r="BM93" s="39">
        <f>SUM(F53:$O53)+SUM($D54:E54)</f>
        <v>1.7783999999999998E-2</v>
      </c>
      <c r="BN93" s="39">
        <f>SUM(G53:$O53)+SUM($D54:F54)</f>
        <v>1.7783999999999998E-2</v>
      </c>
      <c r="BO93" s="39">
        <f>SUM(H53:$O53)+SUM($D54:G54)</f>
        <v>1.7783999999999998E-2</v>
      </c>
      <c r="BP93" s="39">
        <f>SUM(I53:$O53)+SUM($D54:H54)</f>
        <v>1.7783999999999998E-2</v>
      </c>
      <c r="BQ93" s="39">
        <f>SUM(J53:$O53)+SUM($D54:I54)</f>
        <v>1.7783999999999998E-2</v>
      </c>
      <c r="BR93" s="39">
        <f>SUM(K53:$O53)+SUM($D54:J54)</f>
        <v>1.7783999999999998E-2</v>
      </c>
      <c r="BS93" s="39">
        <f>SUM(L53:$O53)+SUM($D54:K54)</f>
        <v>1.7783999999999998E-2</v>
      </c>
      <c r="BT93" s="39">
        <f>SUM(M53:$O53)+SUM($D54:L54)</f>
        <v>0</v>
      </c>
      <c r="BU93" s="39">
        <f>SUM(N53:$O53)+SUM($D54:M54)</f>
        <v>0</v>
      </c>
      <c r="BV93" s="39">
        <f>SUM(O53:$O53)+SUM($D54:N54)</f>
        <v>0</v>
      </c>
      <c r="BW93" s="39">
        <f>SUM(D54:$O54)</f>
        <v>0</v>
      </c>
      <c r="BX93" s="39">
        <f>SUM(E54:$O54)+SUM($D55:D55)</f>
        <v>0</v>
      </c>
      <c r="BY93" s="39">
        <f>SUM(F54:$O54)+SUM($D55:E55)</f>
        <v>0</v>
      </c>
      <c r="BZ93" s="39">
        <f>SUM(G54:$O54)+SUM($D55:F55)</f>
        <v>0</v>
      </c>
      <c r="CA93" s="39">
        <f>SUM(H54:$O54)+SUM($D55:G55)</f>
        <v>0</v>
      </c>
      <c r="CB93" s="39">
        <f>SUM(I54:$O54)+SUM($D55:H55)</f>
        <v>0</v>
      </c>
      <c r="CC93" s="39">
        <f>SUM(J54:$O54)+SUM($D55:I55)</f>
        <v>0</v>
      </c>
      <c r="CD93" s="39">
        <f>SUM(K54:$O54)+SUM($D55:J55)</f>
        <v>0</v>
      </c>
      <c r="CE93" s="39">
        <f>SUM(L54:$O54)+SUM($D55:K55)</f>
        <v>0</v>
      </c>
      <c r="CF93" s="39">
        <f>SUM(M54:$O54)+SUM($D55:L55)</f>
        <v>0</v>
      </c>
      <c r="CG93" s="39">
        <f>SUM(N54:$O54)+SUM($D55:M55)</f>
        <v>0</v>
      </c>
      <c r="CH93" s="39">
        <f>SUM(O54:$O54)+SUM($D55:N55)</f>
        <v>0</v>
      </c>
      <c r="CI93" s="39">
        <f>SUM(D55:$O55)</f>
        <v>0</v>
      </c>
      <c r="CJ93" s="39">
        <f>SUM(E55:$O55)+SUM($D56:D56)</f>
        <v>0</v>
      </c>
      <c r="CK93" s="39">
        <f>SUM(F55:$O55)+SUM($D56:E56)</f>
        <v>0</v>
      </c>
      <c r="CL93" s="39">
        <f>SUM(G55:$O55)+SUM($D56:F56)</f>
        <v>0</v>
      </c>
      <c r="CM93" s="39">
        <f>SUM(H55:$O55)+SUM($D56:G56)</f>
        <v>0</v>
      </c>
      <c r="CN93" s="39">
        <f>SUM(I55:$O55)+SUM($D56:H56)</f>
        <v>1.5618999999999999E-2</v>
      </c>
      <c r="CO93" s="39">
        <f>SUM(J55:$O55)+SUM($D56:I56)</f>
        <v>1.5618999999999999E-2</v>
      </c>
      <c r="CP93" s="39">
        <f>SUM(K55:$O55)+SUM($D56:J56)</f>
        <v>1.5618999999999999E-2</v>
      </c>
      <c r="CQ93" s="39">
        <f>SUM(L55:$O55)+SUM($D56:K56)</f>
        <v>1.5618999999999999E-2</v>
      </c>
      <c r="CR93" s="39">
        <f>SUM(M55:$O55)+SUM($D56:L56)</f>
        <v>1.5618999999999999E-2</v>
      </c>
      <c r="CS93" s="39">
        <f>SUM(N55:$O55)+SUM($D56:M56)</f>
        <v>1.5618999999999999E-2</v>
      </c>
      <c r="CT93" s="39">
        <f>SUM(O55:$O55)+SUM($D56:N56)</f>
        <v>1.5618999999999999E-2</v>
      </c>
      <c r="CU93" s="39">
        <f>SUM(D56:$O56)</f>
        <v>1.5618999999999999E-2</v>
      </c>
      <c r="CV93" s="39">
        <f>SUM(E56:$O56)+SUM($D57:D57)</f>
        <v>1.5618999999999999E-2</v>
      </c>
      <c r="CW93" s="39">
        <f>SUM(F56:$O56)+SUM($D57:E57)</f>
        <v>1.5618999999999999E-2</v>
      </c>
      <c r="CX93" s="39">
        <f>SUM(G56:$O56)+SUM($D57:F57)</f>
        <v>1.5618999999999999E-2</v>
      </c>
      <c r="CY93" s="39">
        <f>SUM(H56:$O56)+SUM($D57:G57)</f>
        <v>1.5618999999999999E-2</v>
      </c>
      <c r="CZ93" s="39">
        <f>SUM(I56:$O56)+SUM($D57:H57)</f>
        <v>0</v>
      </c>
      <c r="DA93" s="39">
        <f>SUM(J56:$O56)+SUM($D57:I57)</f>
        <v>0</v>
      </c>
      <c r="DB93" s="39">
        <f>SUM(K56:$O56)+SUM($D57:J57)</f>
        <v>0</v>
      </c>
      <c r="DC93" s="39">
        <f>SUM(L56:$O56)+SUM($D57:K57)</f>
        <v>0</v>
      </c>
      <c r="DD93" s="39">
        <f>SUM(M56:$O56)+SUM($D57:L57)</f>
        <v>0</v>
      </c>
      <c r="DE93" s="39">
        <f>SUM(N56:$O56)+SUM($D57:M57)</f>
        <v>0</v>
      </c>
      <c r="DF93" s="39">
        <f>SUM(O56:$O56)+SUM($D57:N57)</f>
        <v>0</v>
      </c>
      <c r="DG93" s="39">
        <f>SUM(D57:$O57)</f>
        <v>0</v>
      </c>
      <c r="DH93" s="39">
        <f>SUM(E57:$O57)+SUM($D58:D58)</f>
        <v>0</v>
      </c>
      <c r="DI93" s="39">
        <f>SUM(F57:$O57)+SUM($D58:E58)</f>
        <v>0</v>
      </c>
      <c r="DJ93" s="39">
        <f>SUM(G57:$O57)+SUM($D58:F58)</f>
        <v>0</v>
      </c>
      <c r="DK93" s="39">
        <f>SUM(H57:$O57)+SUM($D58:G58)</f>
        <v>0</v>
      </c>
      <c r="DL93" s="39">
        <f>SUM(I57:$O57)+SUM($D58:H58)</f>
        <v>0</v>
      </c>
      <c r="DM93" s="39">
        <f>SUM(J57:$O57)+SUM($D58:I58)</f>
        <v>0</v>
      </c>
      <c r="DN93" s="39">
        <f>SUM(K57:$O57)+SUM($D58:J58)</f>
        <v>0</v>
      </c>
      <c r="DO93" s="39">
        <f>SUM(L57:$O57)+SUM($D58:K58)</f>
        <v>0</v>
      </c>
      <c r="DP93" s="39">
        <f>SUM(M57:$O57)+SUM($D58:L58)</f>
        <v>0</v>
      </c>
      <c r="DQ93" s="39">
        <f>SUM(N57:$O57)+SUM($D58:M58)</f>
        <v>0</v>
      </c>
      <c r="DR93" s="39">
        <f>SUM(O57:$O57)+SUM($D58:N58)</f>
        <v>0</v>
      </c>
      <c r="DS93" s="39">
        <f>SUM(D58:$O58)</f>
        <v>0</v>
      </c>
      <c r="DT93" s="39">
        <f>SUM(E58:$O58)+SUM($D59:D59)</f>
        <v>0</v>
      </c>
      <c r="DU93" s="39">
        <f>SUM(F58:$O58)+SUM($D59:E59)</f>
        <v>0</v>
      </c>
      <c r="DV93" s="39">
        <f>SUM(G58:$O58)+SUM($D59:F59)</f>
        <v>0</v>
      </c>
      <c r="DW93" s="39">
        <f>SUM(H58:$O58)+SUM($D59:G59)</f>
        <v>0</v>
      </c>
      <c r="DX93" s="39">
        <f>SUM(I58:$O58)+SUM($D59:H59)</f>
        <v>0</v>
      </c>
      <c r="DY93" s="39">
        <f>SUM(J58:$O58)+SUM($D59:I59)</f>
        <v>0</v>
      </c>
      <c r="DZ93" s="39">
        <f>SUM(K58:$O58)+SUM($D59:J59)</f>
        <v>0</v>
      </c>
      <c r="EA93" s="39">
        <f>SUM(L58:$O58)+SUM($D59:K59)</f>
        <v>0</v>
      </c>
      <c r="EB93" s="39">
        <f>SUM(M58:$O58)+SUM($D59:L59)</f>
        <v>0</v>
      </c>
      <c r="EC93" s="39">
        <f>SUM(N58:$O58)+SUM($D59:M59)</f>
        <v>0</v>
      </c>
      <c r="ED93" s="39">
        <f>SUM(O58:$O58)+SUM($D59:N59)</f>
        <v>0</v>
      </c>
      <c r="EE93" s="39">
        <f>SUM(D59:$O59)</f>
        <v>0</v>
      </c>
      <c r="EF93" s="39">
        <f>SUM(E59:$O59)+SUM($D60:D60)</f>
        <v>0</v>
      </c>
      <c r="EG93" s="39">
        <f>SUM(F59:$O59)+SUM($D60:E60)</f>
        <v>0</v>
      </c>
      <c r="EH93" s="39">
        <f>SUM(G59:$O59)+SUM($D60:F60)</f>
        <v>0</v>
      </c>
      <c r="EI93" s="39">
        <f>SUM(H59:$O59)+SUM($D60:G60)</f>
        <v>0</v>
      </c>
      <c r="EJ93" s="39">
        <f>SUM(I59:$O59)+SUM($D60:H60)</f>
        <v>0</v>
      </c>
      <c r="EK93" s="39">
        <f>SUM(J59:$O59)+SUM($D60:I60)</f>
        <v>0</v>
      </c>
      <c r="EL93" s="39">
        <f>SUM(K59:$O59)+SUM($D60:J60)</f>
        <v>0</v>
      </c>
      <c r="EM93" s="39">
        <f>SUM(L59:$O59)+SUM($D60:K60)</f>
        <v>0</v>
      </c>
      <c r="EN93" s="39">
        <f>SUM(M59:$O59)+SUM($D60:L60)</f>
        <v>0</v>
      </c>
      <c r="EO93" s="39">
        <f>SUM(N59:$O59)+SUM($D60:M60)</f>
        <v>0</v>
      </c>
      <c r="EP93" s="39">
        <f>SUM(O59:$O59)+SUM($D60:N60)</f>
        <v>0</v>
      </c>
      <c r="EQ93" s="39">
        <f>SUM(D60:$O60)</f>
        <v>0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0</v>
      </c>
      <c r="L96" s="39">
        <f>$C$93</f>
        <v>0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0</v>
      </c>
      <c r="L97" s="39">
        <f>$D$93</f>
        <v>0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0</v>
      </c>
      <c r="L98" s="39">
        <f>$E$93</f>
        <v>0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0</v>
      </c>
      <c r="L99" s="39">
        <f>$F$93</f>
        <v>0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0</v>
      </c>
      <c r="L100" s="39">
        <f>$G$93</f>
        <v>0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0</v>
      </c>
      <c r="L101" s="39">
        <f>$H$93</f>
        <v>0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0</v>
      </c>
      <c r="L102" s="39">
        <f>$I$93</f>
        <v>0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0</v>
      </c>
      <c r="L103" s="39">
        <f>$J$93</f>
        <v>0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0</v>
      </c>
      <c r="L104" s="39">
        <f>$K$93</f>
        <v>0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0</v>
      </c>
      <c r="L105" s="39">
        <f>$L$93</f>
        <v>0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0</v>
      </c>
      <c r="L106" s="39">
        <f>$M$93</f>
        <v>0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0</v>
      </c>
      <c r="L107" s="39">
        <f>$N$93</f>
        <v>0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0</v>
      </c>
      <c r="L108" s="39">
        <f>$O$93</f>
        <v>0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0</v>
      </c>
      <c r="L109" s="39">
        <f>$P$93</f>
        <v>0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0</v>
      </c>
      <c r="L110" s="39">
        <f>$Q$93</f>
        <v>0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0</v>
      </c>
      <c r="L111" s="39">
        <f>$R$93</f>
        <v>0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0</v>
      </c>
      <c r="L112" s="39">
        <f>$S$93</f>
        <v>0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0</v>
      </c>
      <c r="L113" s="39">
        <f>$T$93</f>
        <v>0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0</v>
      </c>
      <c r="L114" s="39">
        <f>$U$93</f>
        <v>0</v>
      </c>
    </row>
    <row r="115" spans="2:124">
      <c r="B115" s="44"/>
      <c r="C115" s="39">
        <f>$V$88</f>
        <v>2.4999999999999998E-5</v>
      </c>
      <c r="K115" s="39">
        <f>$V$90</f>
        <v>0</v>
      </c>
      <c r="L115" s="39">
        <f>$V$93</f>
        <v>0</v>
      </c>
    </row>
    <row r="116" spans="2:124">
      <c r="B116" s="44"/>
      <c r="C116" s="39">
        <f>$W$88</f>
        <v>2.4999999999999998E-5</v>
      </c>
      <c r="K116" s="39">
        <f>$W$90</f>
        <v>0</v>
      </c>
      <c r="L116" s="39">
        <f>$W$93</f>
        <v>0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0</v>
      </c>
      <c r="L117" s="39">
        <f>$X$93</f>
        <v>0</v>
      </c>
    </row>
    <row r="118" spans="2:124">
      <c r="B118" s="44"/>
      <c r="C118" s="39">
        <f>$Y$88</f>
        <v>2.4999999999999998E-5</v>
      </c>
      <c r="K118" s="39">
        <f>$Y$90</f>
        <v>0</v>
      </c>
      <c r="L118" s="39">
        <f>$Y$93</f>
        <v>0</v>
      </c>
    </row>
    <row r="119" spans="2:124">
      <c r="B119" s="44"/>
      <c r="C119" s="39">
        <f>$Z$88</f>
        <v>2.4999999999999998E-5</v>
      </c>
      <c r="K119" s="39">
        <f>$Z$90</f>
        <v>0</v>
      </c>
      <c r="L119" s="39">
        <f>$Z$93</f>
        <v>0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0</v>
      </c>
      <c r="L120" s="39">
        <f>$AA$93</f>
        <v>0</v>
      </c>
    </row>
    <row r="121" spans="2:124">
      <c r="B121" s="44"/>
      <c r="C121" s="39">
        <f>$AB$88</f>
        <v>2.4999999999999998E-5</v>
      </c>
      <c r="K121" s="39">
        <f>$AB$90</f>
        <v>0</v>
      </c>
      <c r="L121" s="39">
        <f>$AB$93</f>
        <v>0</v>
      </c>
    </row>
    <row r="122" spans="2:124">
      <c r="B122" s="44"/>
      <c r="C122" s="39">
        <f>$AC$88</f>
        <v>2.4999999999999998E-5</v>
      </c>
      <c r="K122" s="39">
        <f>$AC$90</f>
        <v>0</v>
      </c>
      <c r="L122" s="39">
        <f>$AC$93</f>
        <v>0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0</v>
      </c>
      <c r="L123" s="39">
        <f>$AD$93</f>
        <v>0</v>
      </c>
    </row>
    <row r="124" spans="2:124">
      <c r="B124" s="44"/>
      <c r="C124" s="39">
        <f>$AE$88</f>
        <v>2.4999999999999998E-5</v>
      </c>
      <c r="K124" s="39">
        <f>$AE$90</f>
        <v>0</v>
      </c>
      <c r="L124" s="39">
        <f>$AE$93</f>
        <v>0</v>
      </c>
    </row>
    <row r="125" spans="2:124">
      <c r="B125" s="44"/>
      <c r="C125" s="39">
        <f>$AF$88</f>
        <v>2.4999999999999998E-5</v>
      </c>
      <c r="K125" s="39">
        <f>$AF$90</f>
        <v>0</v>
      </c>
      <c r="L125" s="39">
        <f>$AF$93</f>
        <v>0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0</v>
      </c>
      <c r="L126" s="39">
        <f>$AG$93</f>
        <v>0</v>
      </c>
    </row>
    <row r="127" spans="2:124">
      <c r="B127" s="44"/>
      <c r="C127" s="39">
        <f>$AH$88</f>
        <v>0</v>
      </c>
      <c r="K127" s="39">
        <f>$AH$90</f>
        <v>0</v>
      </c>
      <c r="L127" s="39">
        <f>$AH$93</f>
        <v>0</v>
      </c>
    </row>
    <row r="128" spans="2:124">
      <c r="B128" s="44"/>
      <c r="C128" s="39">
        <f>$AI$88</f>
        <v>0</v>
      </c>
      <c r="K128" s="39">
        <f>$AI$90</f>
        <v>0</v>
      </c>
      <c r="L128" s="39">
        <f>$AI$93</f>
        <v>0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0</v>
      </c>
      <c r="L129" s="39">
        <f>$AJ$93</f>
        <v>0</v>
      </c>
    </row>
    <row r="130" spans="2:12">
      <c r="B130" s="44"/>
      <c r="C130" s="39">
        <f>$AK$88</f>
        <v>0</v>
      </c>
      <c r="K130" s="39">
        <f>$AK$90</f>
        <v>0</v>
      </c>
      <c r="L130" s="39">
        <f>$AK$93</f>
        <v>0</v>
      </c>
    </row>
    <row r="131" spans="2:12">
      <c r="B131" s="44"/>
      <c r="C131" s="39">
        <f>$AL$88</f>
        <v>0</v>
      </c>
      <c r="K131" s="39">
        <f>$AL$90</f>
        <v>0</v>
      </c>
      <c r="L131" s="39">
        <f>$AL$93</f>
        <v>0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6.0000000000000002E-6</v>
      </c>
      <c r="L132" s="39">
        <f>$AM$93</f>
        <v>3.4199999999999999E-3</v>
      </c>
    </row>
    <row r="133" spans="2:12">
      <c r="B133" s="44"/>
      <c r="C133" s="39">
        <f>$AN$88</f>
        <v>0</v>
      </c>
      <c r="K133" s="39">
        <f>$AN$90</f>
        <v>6.0000000000000002E-6</v>
      </c>
      <c r="L133" s="39">
        <f>$AN$93</f>
        <v>3.4199999999999999E-3</v>
      </c>
    </row>
    <row r="134" spans="2:12">
      <c r="B134" s="44"/>
      <c r="C134" s="39">
        <f>$AO$88</f>
        <v>0</v>
      </c>
      <c r="K134" s="39">
        <f>$AO$90</f>
        <v>6.0000000000000002E-6</v>
      </c>
      <c r="L134" s="39">
        <f>$AO$93</f>
        <v>3.4199999999999999E-3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6.0000000000000002E-6</v>
      </c>
      <c r="L135" s="39">
        <f>$AP$93</f>
        <v>3.4199999999999999E-3</v>
      </c>
    </row>
    <row r="136" spans="2:12">
      <c r="B136" s="44"/>
      <c r="C136" s="39">
        <f>$AQ$88</f>
        <v>0</v>
      </c>
      <c r="K136" s="39">
        <f>$AQ$90</f>
        <v>4.6284421506392757E-5</v>
      </c>
      <c r="L136" s="39">
        <f>$AQ$93</f>
        <v>5.4348E-2</v>
      </c>
    </row>
    <row r="137" spans="2:12">
      <c r="B137" s="44"/>
      <c r="C137" s="39">
        <f>$AR$88</f>
        <v>8.5546057120577064E-5</v>
      </c>
      <c r="K137" s="39">
        <f>$AR$90</f>
        <v>7.7690609794470788E-5</v>
      </c>
      <c r="L137" s="39">
        <f>$AR$93</f>
        <v>6.8818000000000004E-2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7.7690609794470788E-5</v>
      </c>
      <c r="L138" s="39">
        <f>$AS$93</f>
        <v>6.8818000000000004E-2</v>
      </c>
    </row>
    <row r="139" spans="2:12">
      <c r="B139" s="44"/>
      <c r="C139" s="39">
        <f>$AT$88</f>
        <v>8.5546057120577064E-5</v>
      </c>
      <c r="K139" s="39">
        <f>$AT$90</f>
        <v>1.4203753810669546E-4</v>
      </c>
      <c r="L139" s="39">
        <f>$AT$93</f>
        <v>0.18615200000000001</v>
      </c>
    </row>
    <row r="140" spans="2:12">
      <c r="B140" s="44"/>
      <c r="C140" s="39">
        <f>$AU$88</f>
        <v>8.5546057120577064E-5</v>
      </c>
      <c r="K140" s="39">
        <f>$AU$90</f>
        <v>1.4203753810669546E-4</v>
      </c>
      <c r="L140" s="39">
        <f>$AU$93</f>
        <v>0.18615200000000001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1.4203753810669546E-4</v>
      </c>
      <c r="L141" s="39">
        <f>$AV$93</f>
        <v>0.18615200000000001</v>
      </c>
    </row>
    <row r="142" spans="2:12">
      <c r="B142" s="44"/>
      <c r="C142" s="39">
        <f>$AW$88</f>
        <v>8.5546057120577064E-5</v>
      </c>
      <c r="K142" s="39">
        <f>$AW$90</f>
        <v>1.4203753810669546E-4</v>
      </c>
      <c r="L142" s="39">
        <f>$AW$93</f>
        <v>0.18615200000000001</v>
      </c>
    </row>
    <row r="143" spans="2:12">
      <c r="B143" s="44"/>
      <c r="C143" s="39">
        <f>$AX$88</f>
        <v>8.5546057120577064E-5</v>
      </c>
      <c r="K143" s="39">
        <f>$AX$90</f>
        <v>1.4203753810669546E-4</v>
      </c>
      <c r="L143" s="39">
        <f>$AX$93</f>
        <v>0.18615200000000001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1.6184480442094819E-4</v>
      </c>
      <c r="L144" s="39">
        <f>$AY$93</f>
        <v>0.19817799999999999</v>
      </c>
    </row>
    <row r="145" spans="2:12">
      <c r="B145" s="44"/>
      <c r="C145" s="39">
        <f>$AZ$88</f>
        <v>1.2046827176138026E-4</v>
      </c>
      <c r="K145" s="39">
        <f>$AZ$90</f>
        <v>1.6184480442094819E-4</v>
      </c>
      <c r="L145" s="39">
        <f>$AZ$93</f>
        <v>0.19817799999999999</v>
      </c>
    </row>
    <row r="146" spans="2:12">
      <c r="B146" s="44"/>
      <c r="C146" s="39">
        <f>$BA$88</f>
        <v>1.2046827176138026E-4</v>
      </c>
      <c r="K146" s="39">
        <f>$BA$90</f>
        <v>1.6184480442094819E-4</v>
      </c>
      <c r="L146" s="39">
        <f>$BA$93</f>
        <v>0.19817799999999999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1.6184480442094819E-4</v>
      </c>
      <c r="L147" s="39">
        <f>$BB$93</f>
        <v>0.19817799999999999</v>
      </c>
    </row>
    <row r="148" spans="2:12">
      <c r="B148" s="44"/>
      <c r="C148" s="39">
        <f>$BC$88</f>
        <v>1.2046827176138026E-4</v>
      </c>
      <c r="K148" s="39">
        <f>$BC$90</f>
        <v>1.2156038291455546E-4</v>
      </c>
      <c r="L148" s="39">
        <f>$BC$93</f>
        <v>0.14724999999999999</v>
      </c>
    </row>
    <row r="149" spans="2:12">
      <c r="B149" s="44"/>
      <c r="C149" s="39">
        <f>$BD$88</f>
        <v>3.4922214640803194E-5</v>
      </c>
      <c r="K149" s="39">
        <f>$BD$90</f>
        <v>9.0154194626477442E-5</v>
      </c>
      <c r="L149" s="39">
        <f>$BD$93</f>
        <v>0.13277999999999998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9.0154194626477442E-5</v>
      </c>
      <c r="L150" s="39">
        <f>$BE$93</f>
        <v>0.13277999999999998</v>
      </c>
    </row>
    <row r="151" spans="2:12">
      <c r="B151" s="44"/>
      <c r="C151" s="39">
        <f>$BF$88</f>
        <v>3.4922214640803194E-5</v>
      </c>
      <c r="K151" s="39">
        <f>$BF$90</f>
        <v>2.5807266314252767E-5</v>
      </c>
      <c r="L151" s="39">
        <f>$BF$93</f>
        <v>1.5446E-2</v>
      </c>
    </row>
    <row r="152" spans="2:12">
      <c r="B152" s="44"/>
      <c r="C152" s="39">
        <f>$BG$88</f>
        <v>3.4922214640803194E-5</v>
      </c>
      <c r="K152" s="39">
        <f>$BG$90</f>
        <v>2.5807266314252767E-5</v>
      </c>
      <c r="L152" s="39">
        <f>$BG$93</f>
        <v>1.5446E-2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5.0807266314252765E-5</v>
      </c>
      <c r="L153" s="39">
        <f>$BH$93</f>
        <v>3.3229999999999996E-2</v>
      </c>
    </row>
    <row r="154" spans="2:12">
      <c r="B154" s="44"/>
      <c r="C154" s="39">
        <f>$BI$88</f>
        <v>3.4922214640803194E-5</v>
      </c>
      <c r="K154" s="39">
        <f>$BI$90</f>
        <v>5.0807266314252765E-5</v>
      </c>
      <c r="L154" s="39">
        <f>$BI$93</f>
        <v>3.3229999999999996E-2</v>
      </c>
    </row>
    <row r="155" spans="2:12">
      <c r="B155" s="44"/>
      <c r="C155" s="39">
        <f>$BJ$88</f>
        <v>3.4922214640803194E-5</v>
      </c>
      <c r="K155" s="39">
        <f>$BJ$90</f>
        <v>5.0807266314252765E-5</v>
      </c>
      <c r="L155" s="39">
        <f>$BJ$93</f>
        <v>3.3229999999999996E-2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2.4999999999999998E-5</v>
      </c>
      <c r="L156" s="39">
        <f>$BK$93</f>
        <v>1.7783999999999998E-2</v>
      </c>
    </row>
    <row r="157" spans="2:12">
      <c r="B157" s="44"/>
      <c r="C157" s="39">
        <f>$BL$88</f>
        <v>0</v>
      </c>
      <c r="K157" s="39">
        <f>$BL$90</f>
        <v>2.4999999999999998E-5</v>
      </c>
      <c r="L157" s="39">
        <f>$BL$93</f>
        <v>1.7783999999999998E-2</v>
      </c>
    </row>
    <row r="158" spans="2:12">
      <c r="B158" s="44"/>
      <c r="C158" s="39">
        <f>$BM$88</f>
        <v>0</v>
      </c>
      <c r="K158" s="39">
        <f>$BM$90</f>
        <v>2.4999999999999998E-5</v>
      </c>
      <c r="L158" s="39">
        <f>$BM$93</f>
        <v>1.7783999999999998E-2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2.4999999999999998E-5</v>
      </c>
      <c r="L159" s="39">
        <f>$BN$93</f>
        <v>1.7783999999999998E-2</v>
      </c>
    </row>
    <row r="160" spans="2:12">
      <c r="B160" s="44"/>
      <c r="C160" s="39">
        <f>$BO$88</f>
        <v>0</v>
      </c>
      <c r="K160" s="39">
        <f>$BO$90</f>
        <v>2.4999999999999998E-5</v>
      </c>
      <c r="L160" s="39">
        <f>$BO$93</f>
        <v>1.7783999999999998E-2</v>
      </c>
    </row>
    <row r="161" spans="2:12">
      <c r="B161" s="44"/>
      <c r="C161" s="39">
        <f>$BP$88</f>
        <v>5.6840032988219684E-6</v>
      </c>
      <c r="K161" s="39">
        <f>$BP$90</f>
        <v>2.4999999999999998E-5</v>
      </c>
      <c r="L161" s="39">
        <f>$BP$93</f>
        <v>1.7783999999999998E-2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2.4999999999999998E-5</v>
      </c>
      <c r="L162" s="39">
        <f>$BQ$93</f>
        <v>1.7783999999999998E-2</v>
      </c>
    </row>
    <row r="163" spans="2:12">
      <c r="B163" s="44"/>
      <c r="C163" s="39">
        <f>$BR$88</f>
        <v>5.6840032988219684E-6</v>
      </c>
      <c r="K163" s="39">
        <f>$BR$90</f>
        <v>2.4999999999999998E-5</v>
      </c>
      <c r="L163" s="39">
        <f>$BR$93</f>
        <v>1.7783999999999998E-2</v>
      </c>
    </row>
    <row r="164" spans="2:12">
      <c r="B164" s="44"/>
      <c r="C164" s="39">
        <f>$BS$88</f>
        <v>5.6840032988219684E-6</v>
      </c>
      <c r="K164" s="39">
        <f>$BS$90</f>
        <v>2.4999999999999998E-5</v>
      </c>
      <c r="L164" s="39">
        <f>$BS$93</f>
        <v>1.7783999999999998E-2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0</v>
      </c>
      <c r="L165" s="39">
        <f>$BT$93</f>
        <v>0</v>
      </c>
    </row>
    <row r="166" spans="2:12">
      <c r="B166" s="44"/>
      <c r="C166" s="39">
        <f>$BU$88</f>
        <v>5.6840032988219684E-6</v>
      </c>
      <c r="K166" s="39">
        <f>$BU$90</f>
        <v>0</v>
      </c>
      <c r="L166" s="39">
        <f>$BU$93</f>
        <v>0</v>
      </c>
    </row>
    <row r="167" spans="2:12">
      <c r="B167" s="44"/>
      <c r="C167" s="39">
        <f>$BV$88</f>
        <v>5.5684003298821967E-5</v>
      </c>
      <c r="K167" s="39">
        <f>$BV$90</f>
        <v>0</v>
      </c>
      <c r="L167" s="39">
        <f>$BV$93</f>
        <v>0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0</v>
      </c>
      <c r="L168" s="39">
        <f>$BW$93</f>
        <v>0</v>
      </c>
    </row>
    <row r="169" spans="2:12">
      <c r="B169" s="44"/>
      <c r="C169" s="39">
        <f>$BX$88</f>
        <v>3.3622265228995171E-4</v>
      </c>
      <c r="K169" s="39">
        <f>$BX$90</f>
        <v>0</v>
      </c>
      <c r="L169" s="39">
        <f>$BX$93</f>
        <v>0</v>
      </c>
    </row>
    <row r="170" spans="2:12">
      <c r="B170" s="44"/>
      <c r="C170" s="39">
        <f>$BY$88</f>
        <v>3.4285253824374833E-4</v>
      </c>
      <c r="K170" s="39">
        <f>$BY$90</f>
        <v>0</v>
      </c>
      <c r="L170" s="39">
        <f>$BY$93</f>
        <v>0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0</v>
      </c>
      <c r="L171" s="39">
        <f>$BZ$93</f>
        <v>0</v>
      </c>
    </row>
    <row r="172" spans="2:12">
      <c r="B172" s="44"/>
      <c r="C172" s="39">
        <f>$CA$88</f>
        <v>6.2900713420826733E-4</v>
      </c>
      <c r="K172" s="39">
        <f>$CA$90</f>
        <v>0</v>
      </c>
      <c r="L172" s="39">
        <f>$CA$93</f>
        <v>0</v>
      </c>
    </row>
    <row r="173" spans="2:12">
      <c r="B173" s="44"/>
      <c r="C173" s="39">
        <f>$CB$88</f>
        <v>6.2332313090944546E-4</v>
      </c>
      <c r="K173" s="39">
        <f>$CB$90</f>
        <v>0</v>
      </c>
      <c r="L173" s="39">
        <f>$CB$93</f>
        <v>0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0</v>
      </c>
      <c r="L174" s="39">
        <f>$CC$93</f>
        <v>0</v>
      </c>
    </row>
    <row r="175" spans="2:12">
      <c r="B175" s="44"/>
      <c r="C175" s="39">
        <f>$CD$88</f>
        <v>6.2332313090944546E-4</v>
      </c>
      <c r="K175" s="39">
        <f>$CD$90</f>
        <v>0</v>
      </c>
      <c r="L175" s="39">
        <f>$CD$93</f>
        <v>0</v>
      </c>
    </row>
    <row r="176" spans="2:12">
      <c r="B176" s="44"/>
      <c r="C176" s="39">
        <f>$CE$88</f>
        <v>6.2332313090944546E-4</v>
      </c>
      <c r="K176" s="39">
        <f>$CE$90</f>
        <v>0</v>
      </c>
      <c r="L176" s="39">
        <f>$CE$93</f>
        <v>0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0</v>
      </c>
      <c r="L177" s="39">
        <f>$CF$93</f>
        <v>0</v>
      </c>
    </row>
    <row r="178" spans="2:12">
      <c r="B178" s="44"/>
      <c r="C178" s="39">
        <f>$CG$88</f>
        <v>6.4780504922507074E-4</v>
      </c>
      <c r="K178" s="39">
        <f>$CG$90</f>
        <v>0</v>
      </c>
      <c r="L178" s="39">
        <f>$CG$93</f>
        <v>0</v>
      </c>
    </row>
    <row r="179" spans="2:12">
      <c r="B179" s="44"/>
      <c r="C179" s="39">
        <f>$CH$88</f>
        <v>5.9780504922507072E-4</v>
      </c>
      <c r="K179" s="39">
        <f>$CH$90</f>
        <v>0</v>
      </c>
      <c r="L179" s="39">
        <f>$CH$93</f>
        <v>0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0</v>
      </c>
      <c r="L180" s="39">
        <f>$CI$93</f>
        <v>0</v>
      </c>
    </row>
    <row r="181" spans="2:12">
      <c r="B181" s="44"/>
      <c r="C181" s="39">
        <f>$CJ$88</f>
        <v>3.7592627908108849E-4</v>
      </c>
      <c r="K181" s="39">
        <f>$CJ$90</f>
        <v>0</v>
      </c>
      <c r="L181" s="39">
        <f>$CJ$93</f>
        <v>0</v>
      </c>
    </row>
    <row r="182" spans="2:12">
      <c r="B182" s="44"/>
      <c r="C182" s="39">
        <f>$CK$88</f>
        <v>6.337350899277372E-4</v>
      </c>
      <c r="K182" s="39">
        <f>$CK$90</f>
        <v>0</v>
      </c>
      <c r="L182" s="39">
        <f>$CK$93</f>
        <v>0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0</v>
      </c>
      <c r="L183" s="39">
        <f>$CL$93</f>
        <v>0</v>
      </c>
    </row>
    <row r="184" spans="2:12">
      <c r="B184" s="44"/>
      <c r="C184" s="39">
        <f>$CM$88</f>
        <v>3.6645411197781309E-4</v>
      </c>
      <c r="K184" s="39">
        <f>$CM$90</f>
        <v>0</v>
      </c>
      <c r="L184" s="39">
        <f>$CM$93</f>
        <v>0</v>
      </c>
    </row>
    <row r="185" spans="2:12">
      <c r="B185" s="44"/>
      <c r="C185" s="39">
        <f>$CN$88</f>
        <v>3.6645411197781309E-4</v>
      </c>
      <c r="K185" s="39">
        <f>$CN$90</f>
        <v>3.6193011237166685E-5</v>
      </c>
      <c r="L185" s="39">
        <f>$CN$93</f>
        <v>1.5618999999999999E-2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3.6193011237166685E-5</v>
      </c>
      <c r="L186" s="39">
        <f>$CO$93</f>
        <v>1.5618999999999999E-2</v>
      </c>
    </row>
    <row r="187" spans="2:12">
      <c r="B187" s="44"/>
      <c r="C187" s="39">
        <f>$CP$88</f>
        <v>4.0099957352238429E-4</v>
      </c>
      <c r="K187" s="39">
        <f>$CP$90</f>
        <v>3.6193011237166685E-5</v>
      </c>
      <c r="L187" s="39">
        <f>$CP$93</f>
        <v>1.5618999999999999E-2</v>
      </c>
    </row>
    <row r="188" spans="2:12">
      <c r="B188" s="44"/>
      <c r="C188" s="39">
        <f>$CQ$88</f>
        <v>4.3812667638823757E-4</v>
      </c>
      <c r="K188" s="39">
        <f>$CQ$90</f>
        <v>3.6193011237166685E-5</v>
      </c>
      <c r="L188" s="39">
        <f>$CQ$93</f>
        <v>1.5618999999999999E-2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3.6193011237166685E-5</v>
      </c>
      <c r="L189" s="39">
        <f>$CR$93</f>
        <v>1.5618999999999999E-2</v>
      </c>
    </row>
    <row r="190" spans="2:12">
      <c r="B190" s="44"/>
      <c r="C190" s="39">
        <f>$CS$88</f>
        <v>4.1364475807261229E-4</v>
      </c>
      <c r="K190" s="39">
        <f>$CS$90</f>
        <v>3.6193011237166685E-5</v>
      </c>
      <c r="L190" s="39">
        <f>$CS$93</f>
        <v>1.5618999999999999E-2</v>
      </c>
    </row>
    <row r="191" spans="2:12">
      <c r="B191" s="44"/>
      <c r="C191" s="39">
        <f>$CT$88</f>
        <v>5.3078336273685656E-4</v>
      </c>
      <c r="K191" s="39">
        <f>$CT$90</f>
        <v>3.6193011237166685E-5</v>
      </c>
      <c r="L191" s="39">
        <f>$CT$93</f>
        <v>1.5618999999999999E-2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3.6193011237166685E-5</v>
      </c>
      <c r="L192" s="39">
        <f>$CU$93</f>
        <v>1.5618999999999999E-2</v>
      </c>
    </row>
    <row r="193" spans="2:12">
      <c r="B193" s="44"/>
      <c r="C193" s="39">
        <f>$CV$88</f>
        <v>4.9401351049770809E-4</v>
      </c>
      <c r="K193" s="39">
        <f>$CV$90</f>
        <v>3.6193011237166685E-5</v>
      </c>
      <c r="L193" s="39">
        <f>$CV$93</f>
        <v>1.5618999999999999E-2</v>
      </c>
    </row>
    <row r="194" spans="2:12">
      <c r="B194" s="44"/>
      <c r="C194" s="39">
        <f>$CW$88</f>
        <v>2.2957481369726275E-4</v>
      </c>
      <c r="K194" s="39">
        <f>$CW$90</f>
        <v>3.6193011237166685E-5</v>
      </c>
      <c r="L194" s="39">
        <f>$CW$93</f>
        <v>1.5618999999999999E-2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3.6193011237166685E-5</v>
      </c>
      <c r="L195" s="39">
        <f>$CX$93</f>
        <v>1.5618999999999999E-2</v>
      </c>
    </row>
    <row r="196" spans="2:12">
      <c r="B196" s="44"/>
      <c r="C196" s="39">
        <f>$CY$88</f>
        <v>2.1070119568266773E-4</v>
      </c>
      <c r="K196" s="39">
        <f>$CY$90</f>
        <v>3.6193011237166685E-5</v>
      </c>
      <c r="L196" s="39">
        <f>$CY$93</f>
        <v>1.5618999999999999E-2</v>
      </c>
    </row>
    <row r="197" spans="2:12">
      <c r="B197" s="44"/>
      <c r="C197" s="39">
        <f>$CZ$88</f>
        <v>3.2370119568266774E-4</v>
      </c>
      <c r="K197" s="39">
        <f>$CZ$90</f>
        <v>0</v>
      </c>
      <c r="L197" s="39">
        <f>$CZ$93</f>
        <v>0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0</v>
      </c>
      <c r="L198" s="39">
        <f>$DA$93</f>
        <v>0</v>
      </c>
    </row>
    <row r="199" spans="2:12">
      <c r="B199" s="44"/>
      <c r="C199" s="39">
        <f>$DB$88</f>
        <v>2.8915573413809654E-4</v>
      </c>
      <c r="K199" s="39">
        <f>$DB$90</f>
        <v>0</v>
      </c>
      <c r="L199" s="39">
        <f>$DB$93</f>
        <v>0</v>
      </c>
    </row>
    <row r="200" spans="2:12">
      <c r="B200" s="44"/>
      <c r="C200" s="39">
        <f>$DC$88</f>
        <v>2.520286312722432E-4</v>
      </c>
      <c r="K200" s="39">
        <f>$DC$90</f>
        <v>0</v>
      </c>
      <c r="L200" s="39">
        <f>$DC$93</f>
        <v>0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0</v>
      </c>
      <c r="L201" s="39">
        <f>$DD$93</f>
        <v>0</v>
      </c>
    </row>
    <row r="202" spans="2:12">
      <c r="B202" s="44"/>
      <c r="C202" s="39">
        <f>$DE$88</f>
        <v>2.520286312722432E-4</v>
      </c>
      <c r="K202" s="39">
        <f>$DE$90</f>
        <v>0</v>
      </c>
      <c r="L202" s="39">
        <f>$DE$93</f>
        <v>0</v>
      </c>
    </row>
    <row r="203" spans="2:12">
      <c r="B203" s="44"/>
      <c r="C203" s="39">
        <f>$DF$88</f>
        <v>5.5489002660799895E-4</v>
      </c>
      <c r="K203" s="39">
        <f>$DF$90</f>
        <v>0</v>
      </c>
      <c r="L203" s="39">
        <f>$DF$93</f>
        <v>0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0</v>
      </c>
      <c r="L204" s="39">
        <f>$DG$93</f>
        <v>0</v>
      </c>
    </row>
    <row r="205" spans="2:12">
      <c r="B205" s="44"/>
      <c r="C205" s="39">
        <f>$DH$88</f>
        <v>8.2599999999999991E-4</v>
      </c>
      <c r="K205" s="39">
        <f>$DH$90</f>
        <v>0</v>
      </c>
      <c r="L205" s="39">
        <f>$DH$93</f>
        <v>0</v>
      </c>
    </row>
    <row r="206" spans="2:12">
      <c r="B206" s="44"/>
      <c r="C206" s="39">
        <f>$DI$88</f>
        <v>8.2599999999999991E-4</v>
      </c>
      <c r="K206" s="39">
        <f>$DI$90</f>
        <v>0</v>
      </c>
      <c r="L206" s="39">
        <f>$DI$93</f>
        <v>0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0</v>
      </c>
      <c r="L207" s="39">
        <f>$DJ$93</f>
        <v>0</v>
      </c>
    </row>
    <row r="208" spans="2:12">
      <c r="B208" s="44"/>
      <c r="C208" s="39">
        <f>$DK$88</f>
        <v>8.2599999999999991E-4</v>
      </c>
      <c r="K208" s="39">
        <f>$DK$90</f>
        <v>0</v>
      </c>
      <c r="L208" s="39">
        <f>$DK$93</f>
        <v>0</v>
      </c>
    </row>
    <row r="209" spans="2:12">
      <c r="B209" s="44"/>
      <c r="C209" s="39">
        <f>$DL$88</f>
        <v>7.1299999999999998E-4</v>
      </c>
      <c r="K209" s="39">
        <f>$DL$90</f>
        <v>0</v>
      </c>
      <c r="L209" s="39">
        <f>$DL$93</f>
        <v>0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0</v>
      </c>
      <c r="L210" s="39">
        <f>$DM$93</f>
        <v>0</v>
      </c>
    </row>
    <row r="211" spans="2:12">
      <c r="B211" s="44"/>
      <c r="C211" s="39">
        <f>$DN$88</f>
        <v>7.1299999999999998E-4</v>
      </c>
      <c r="K211" s="39">
        <f>$DN$90</f>
        <v>0</v>
      </c>
      <c r="L211" s="39">
        <f>$DN$93</f>
        <v>0</v>
      </c>
    </row>
    <row r="212" spans="2:12">
      <c r="B212" s="44"/>
      <c r="C212" s="39">
        <f>$DO$88</f>
        <v>7.1299999999999998E-4</v>
      </c>
      <c r="K212" s="39">
        <f>$DO$90</f>
        <v>0</v>
      </c>
      <c r="L212" s="39">
        <f>$DO$93</f>
        <v>0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0</v>
      </c>
      <c r="L213" s="39">
        <f>$DP$93</f>
        <v>0</v>
      </c>
    </row>
    <row r="214" spans="2:12">
      <c r="B214" s="44"/>
      <c r="C214" s="39">
        <f>$DQ$88</f>
        <v>7.1299999999999998E-4</v>
      </c>
      <c r="K214" s="39">
        <f>$DQ$90</f>
        <v>0</v>
      </c>
      <c r="L214" s="39">
        <f>$DQ$93</f>
        <v>0</v>
      </c>
    </row>
    <row r="215" spans="2:12">
      <c r="B215" s="44"/>
      <c r="C215" s="39">
        <f>$DR$88</f>
        <v>2.9299999999999997E-4</v>
      </c>
      <c r="K215" s="39">
        <f>$DR$90</f>
        <v>0</v>
      </c>
      <c r="L215" s="39">
        <f>$DR$93</f>
        <v>0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0</v>
      </c>
      <c r="L216" s="39">
        <f>$DS$93</f>
        <v>0</v>
      </c>
    </row>
    <row r="217" spans="2:12">
      <c r="B217" s="44"/>
      <c r="C217" s="39">
        <f>$DT$88</f>
        <v>1.13E-4</v>
      </c>
      <c r="K217" s="39">
        <f>$DT$90</f>
        <v>0</v>
      </c>
      <c r="L217" s="39">
        <f>$DT$93</f>
        <v>0</v>
      </c>
    </row>
    <row r="218" spans="2:12">
      <c r="B218" s="44"/>
      <c r="C218" s="39">
        <f>$DU$88</f>
        <v>1.83E-4</v>
      </c>
      <c r="K218" s="39">
        <f>$DU$90</f>
        <v>0</v>
      </c>
      <c r="L218" s="39">
        <f>$DU$93</f>
        <v>0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0</v>
      </c>
      <c r="L219" s="39">
        <f>$DV$93</f>
        <v>0</v>
      </c>
    </row>
    <row r="220" spans="2:12">
      <c r="B220" s="44"/>
      <c r="C220" s="39">
        <f>$DW$88</f>
        <v>1.83E-4</v>
      </c>
      <c r="K220" s="39">
        <f>$DW$90</f>
        <v>0</v>
      </c>
      <c r="L220" s="39">
        <f>$DW$93</f>
        <v>0</v>
      </c>
    </row>
    <row r="221" spans="2:12">
      <c r="B221" s="44"/>
      <c r="C221" s="39">
        <f>$DX$88</f>
        <v>1.83E-4</v>
      </c>
      <c r="K221" s="39">
        <f>$DX$90</f>
        <v>0</v>
      </c>
      <c r="L221" s="39">
        <f>$DX$93</f>
        <v>0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0</v>
      </c>
      <c r="L222" s="39">
        <f>$DY$93</f>
        <v>0</v>
      </c>
    </row>
    <row r="223" spans="2:12">
      <c r="B223" s="44"/>
      <c r="C223" s="39">
        <f>$DZ$88</f>
        <v>4.5600000000000003E-4</v>
      </c>
      <c r="K223" s="39">
        <f>$DZ$90</f>
        <v>0</v>
      </c>
      <c r="L223" s="39">
        <f>$DZ$93</f>
        <v>0</v>
      </c>
    </row>
    <row r="224" spans="2:12">
      <c r="B224" s="44"/>
      <c r="C224" s="39">
        <f>$EA$88</f>
        <v>4.5600000000000003E-4</v>
      </c>
      <c r="K224" s="39">
        <f>$EA$90</f>
        <v>0</v>
      </c>
      <c r="L224" s="39">
        <f>$EA$93</f>
        <v>0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0</v>
      </c>
      <c r="L225" s="39">
        <f>$EB$93</f>
        <v>0</v>
      </c>
    </row>
    <row r="226" spans="2:12">
      <c r="B226" s="44"/>
      <c r="C226" s="39">
        <f>$EC$88</f>
        <v>4.5600000000000003E-4</v>
      </c>
      <c r="K226" s="39">
        <f>$EC$90</f>
        <v>0</v>
      </c>
      <c r="L226" s="39">
        <f>$EC$93</f>
        <v>0</v>
      </c>
    </row>
    <row r="227" spans="2:12">
      <c r="B227" s="44"/>
      <c r="C227" s="39">
        <f>$ED$88</f>
        <v>4.5600000000000003E-4</v>
      </c>
      <c r="K227" s="39">
        <f>$ED$90</f>
        <v>0</v>
      </c>
      <c r="L227" s="39">
        <f>$ED$93</f>
        <v>0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0</v>
      </c>
      <c r="L228" s="39">
        <f>$EE$93</f>
        <v>0</v>
      </c>
    </row>
    <row r="229" spans="2:12">
      <c r="B229" s="44"/>
      <c r="C229" s="39">
        <f>$EF$88</f>
        <v>4.7800000000000007E-4</v>
      </c>
      <c r="K229" s="39">
        <f>$EF$90</f>
        <v>0</v>
      </c>
      <c r="L229" s="39">
        <f>$EF$93</f>
        <v>0</v>
      </c>
    </row>
    <row r="230" spans="2:12">
      <c r="B230" s="44"/>
      <c r="C230" s="39">
        <f>$EG$88</f>
        <v>4.0800000000000005E-4</v>
      </c>
      <c r="K230" s="39">
        <f>$EG$90</f>
        <v>0</v>
      </c>
      <c r="L230" s="39">
        <f>$EG$93</f>
        <v>0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0</v>
      </c>
      <c r="L231" s="39">
        <f>$EH$93</f>
        <v>0</v>
      </c>
    </row>
    <row r="232" spans="2:12">
      <c r="B232" s="44"/>
      <c r="C232" s="39">
        <f>$EI$88</f>
        <v>4.0800000000000005E-4</v>
      </c>
      <c r="K232" s="39">
        <f>$EI$90</f>
        <v>0</v>
      </c>
      <c r="L232" s="39">
        <f>$EI$93</f>
        <v>0</v>
      </c>
    </row>
    <row r="233" spans="2:12">
      <c r="B233" s="44"/>
      <c r="C233" s="39">
        <f>$EJ$88</f>
        <v>5.0100000000000003E-4</v>
      </c>
      <c r="K233" s="39">
        <f>$EJ$90</f>
        <v>0</v>
      </c>
      <c r="L233" s="39">
        <f>$EJ$93</f>
        <v>0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0</v>
      </c>
      <c r="L234" s="39">
        <f>$EK$93</f>
        <v>0</v>
      </c>
    </row>
    <row r="235" spans="2:12">
      <c r="B235" s="44"/>
      <c r="C235" s="39">
        <f>$EL$88</f>
        <v>2.2800000000000001E-4</v>
      </c>
      <c r="K235" s="39">
        <f>$EL$90</f>
        <v>0</v>
      </c>
      <c r="L235" s="39">
        <f>$EL$93</f>
        <v>0</v>
      </c>
    </row>
    <row r="236" spans="2:12">
      <c r="B236" s="44"/>
      <c r="C236" s="39">
        <f>$EM$88</f>
        <v>2.2800000000000001E-4</v>
      </c>
      <c r="K236" s="39">
        <f>$EM$90</f>
        <v>0</v>
      </c>
      <c r="L236" s="39">
        <f>$EM$93</f>
        <v>0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0</v>
      </c>
      <c r="L237" s="39">
        <f>$EN$93</f>
        <v>0</v>
      </c>
    </row>
    <row r="238" spans="2:12">
      <c r="B238" s="44"/>
      <c r="C238" s="39">
        <f>$EO$88</f>
        <v>2.8000000000000003E-4</v>
      </c>
      <c r="K238" s="39">
        <f>$EO$90</f>
        <v>0</v>
      </c>
      <c r="L238" s="39">
        <f>$EO$93</f>
        <v>0</v>
      </c>
    </row>
    <row r="239" spans="2:12">
      <c r="B239" s="44"/>
      <c r="C239" s="39">
        <f>$EP$88</f>
        <v>2.8000000000000003E-4</v>
      </c>
      <c r="K239" s="39">
        <f>$EP$90</f>
        <v>0</v>
      </c>
      <c r="L239" s="39">
        <f>$EP$93</f>
        <v>0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0</v>
      </c>
      <c r="L240" s="39">
        <f>$EQ$93</f>
        <v>0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0</v>
      </c>
    </row>
    <row r="313" spans="2:6">
      <c r="B313" s="44"/>
      <c r="D313" s="39">
        <f>$D$89</f>
        <v>0</v>
      </c>
    </row>
    <row r="314" spans="2:6">
      <c r="B314" s="44"/>
      <c r="D314" s="39">
        <f>$E$89</f>
        <v>0</v>
      </c>
    </row>
    <row r="315" spans="2:6">
      <c r="B315" s="44" t="str">
        <f>$F$87</f>
        <v>yt 31 03 2011</v>
      </c>
      <c r="D315" s="39">
        <f>$F$89</f>
        <v>0</v>
      </c>
    </row>
    <row r="316" spans="2:6">
      <c r="B316" s="44"/>
      <c r="D316" s="39">
        <f>$G$89</f>
        <v>0</v>
      </c>
    </row>
    <row r="317" spans="2:6">
      <c r="B317" s="44"/>
      <c r="D317" s="39">
        <f>$H$89</f>
        <v>0</v>
      </c>
    </row>
    <row r="318" spans="2:6">
      <c r="B318" s="44" t="str">
        <f>$I$87</f>
        <v>yt 30 06 2011</v>
      </c>
      <c r="D318" s="39">
        <f>$I$89</f>
        <v>0</v>
      </c>
    </row>
    <row r="319" spans="2:6">
      <c r="B319" s="44"/>
      <c r="D319" s="39">
        <f>$J$89</f>
        <v>0</v>
      </c>
    </row>
    <row r="320" spans="2:6">
      <c r="B320" s="44"/>
      <c r="D320" s="39">
        <f>$K$89</f>
        <v>0</v>
      </c>
    </row>
    <row r="321" spans="2:4">
      <c r="B321" s="44" t="str">
        <f>$L$87</f>
        <v>yt 30 09 2011</v>
      </c>
      <c r="D321" s="39">
        <f>$L$89</f>
        <v>0</v>
      </c>
    </row>
    <row r="322" spans="2:4">
      <c r="B322" s="44"/>
      <c r="D322" s="39">
        <f>$M$89</f>
        <v>0</v>
      </c>
    </row>
    <row r="323" spans="2:4">
      <c r="B323" s="44"/>
      <c r="D323" s="39">
        <f>$N$89</f>
        <v>0</v>
      </c>
    </row>
    <row r="324" spans="2:4">
      <c r="B324" s="44" t="str">
        <f>$O$87</f>
        <v>yt 31 12 2011</v>
      </c>
      <c r="D324" s="39">
        <f>$O$89</f>
        <v>0</v>
      </c>
    </row>
    <row r="325" spans="2:4">
      <c r="B325" s="44"/>
      <c r="D325" s="39">
        <f>$P$89</f>
        <v>0</v>
      </c>
    </row>
    <row r="326" spans="2:4">
      <c r="B326" s="44"/>
      <c r="D326" s="39">
        <f>$Q$89</f>
        <v>0</v>
      </c>
    </row>
    <row r="327" spans="2:4">
      <c r="B327" s="44" t="str">
        <f>$R$87</f>
        <v>yt 31 03 2012</v>
      </c>
      <c r="D327" s="39">
        <f>$R$89</f>
        <v>0</v>
      </c>
    </row>
    <row r="328" spans="2:4">
      <c r="B328" s="44"/>
      <c r="D328" s="39">
        <f>$S$89</f>
        <v>0</v>
      </c>
    </row>
    <row r="329" spans="2:4">
      <c r="B329" s="44"/>
      <c r="D329" s="39">
        <f>$T$89</f>
        <v>0</v>
      </c>
    </row>
    <row r="330" spans="2:4">
      <c r="B330" s="44" t="str">
        <f>$U$87</f>
        <v>yt 30 06 2012</v>
      </c>
      <c r="D330" s="39">
        <f>$U$89</f>
        <v>0</v>
      </c>
    </row>
    <row r="331" spans="2:4">
      <c r="B331" s="44"/>
      <c r="D331" s="39">
        <f>$V$89</f>
        <v>-2.4999999999999998E-5</v>
      </c>
    </row>
    <row r="332" spans="2:4">
      <c r="B332" s="44"/>
      <c r="D332" s="39">
        <f>$W$89</f>
        <v>-2.4999999999999998E-5</v>
      </c>
    </row>
    <row r="333" spans="2:4">
      <c r="B333" s="44" t="str">
        <f>$X$87</f>
        <v>yt 30 09 2012</v>
      </c>
      <c r="D333" s="39">
        <f>$X$89</f>
        <v>-2.4999999999999998E-5</v>
      </c>
    </row>
    <row r="334" spans="2:4">
      <c r="B334" s="44"/>
      <c r="D334" s="39">
        <f>$Y$89</f>
        <v>-2.4999999999999998E-5</v>
      </c>
    </row>
    <row r="335" spans="2:4">
      <c r="B335" s="44"/>
      <c r="D335" s="39">
        <f>$Z$89</f>
        <v>-2.4999999999999998E-5</v>
      </c>
    </row>
    <row r="336" spans="2:4">
      <c r="B336" s="44" t="str">
        <f>$AA$87</f>
        <v>yt 31 12 2012</v>
      </c>
      <c r="D336" s="39">
        <f>$AA$89</f>
        <v>-2.4999999999999998E-5</v>
      </c>
    </row>
    <row r="337" spans="2:4">
      <c r="B337" s="44"/>
      <c r="D337" s="39">
        <f>$AB$89</f>
        <v>-2.4999999999999998E-5</v>
      </c>
    </row>
    <row r="338" spans="2:4">
      <c r="B338" s="44"/>
      <c r="D338" s="39">
        <f>$AC$89</f>
        <v>-2.4999999999999998E-5</v>
      </c>
    </row>
    <row r="339" spans="2:4">
      <c r="B339" s="44" t="str">
        <f>$AD$87</f>
        <v>yt 31 03 2013</v>
      </c>
      <c r="D339" s="39">
        <f>$AD$89</f>
        <v>-2.4999999999999998E-5</v>
      </c>
    </row>
    <row r="340" spans="2:4">
      <c r="B340" s="44"/>
      <c r="D340" s="39">
        <f>$AE$89</f>
        <v>-2.4999999999999998E-5</v>
      </c>
    </row>
    <row r="341" spans="2:4">
      <c r="B341" s="44"/>
      <c r="D341" s="39">
        <f>$AF$89</f>
        <v>-2.4999999999999998E-5</v>
      </c>
    </row>
    <row r="342" spans="2:4">
      <c r="B342" s="44" t="str">
        <f>$AG$87</f>
        <v>yt 30 06 2013</v>
      </c>
      <c r="D342" s="39">
        <f>$AG$89</f>
        <v>-2.4999999999999998E-5</v>
      </c>
    </row>
    <row r="343" spans="2:4">
      <c r="B343" s="44"/>
      <c r="D343" s="39">
        <f>$AH$89</f>
        <v>0</v>
      </c>
    </row>
    <row r="344" spans="2:4">
      <c r="B344" s="44"/>
      <c r="D344" s="39">
        <f>$AI$89</f>
        <v>0</v>
      </c>
    </row>
    <row r="345" spans="2:4">
      <c r="B345" s="44" t="str">
        <f>$AJ$87</f>
        <v>yt 30 09 2013</v>
      </c>
      <c r="D345" s="39">
        <f>$AJ$89</f>
        <v>0</v>
      </c>
    </row>
    <row r="346" spans="2:4">
      <c r="B346" s="44"/>
      <c r="D346" s="39">
        <f>$AK$89</f>
        <v>0</v>
      </c>
    </row>
    <row r="347" spans="2:4">
      <c r="B347" s="44"/>
      <c r="D347" s="39">
        <f>$AL$89</f>
        <v>0</v>
      </c>
    </row>
    <row r="348" spans="2:4">
      <c r="B348" s="44" t="str">
        <f>$AM$87</f>
        <v>yt 31 12 2013</v>
      </c>
      <c r="D348" s="39">
        <f>$AM$89</f>
        <v>6.0000000000000002E-6</v>
      </c>
    </row>
    <row r="349" spans="2:4">
      <c r="B349" s="44"/>
      <c r="D349" s="39">
        <f>$AN$89</f>
        <v>6.0000000000000002E-6</v>
      </c>
    </row>
    <row r="350" spans="2:4">
      <c r="B350" s="44"/>
      <c r="D350" s="39">
        <f>$AO$89</f>
        <v>6.0000000000000002E-6</v>
      </c>
    </row>
    <row r="351" spans="2:4">
      <c r="B351" s="44" t="str">
        <f>$AP$87</f>
        <v>yt 31 03 2014</v>
      </c>
      <c r="D351" s="39">
        <f>$AP$89</f>
        <v>6.0000000000000002E-6</v>
      </c>
    </row>
    <row r="352" spans="2:4">
      <c r="B352" s="44"/>
      <c r="D352" s="39">
        <f>$AQ$89</f>
        <v>4.6284421506392757E-5</v>
      </c>
    </row>
    <row r="353" spans="2:4">
      <c r="B353" s="44"/>
      <c r="D353" s="39">
        <f>$AR$89</f>
        <v>-7.8554473261062765E-6</v>
      </c>
    </row>
    <row r="354" spans="2:4">
      <c r="B354" s="44" t="str">
        <f>$AS$87</f>
        <v>yt 30 06 2014</v>
      </c>
      <c r="D354" s="39">
        <f>$AS$89</f>
        <v>-7.8554473261062765E-6</v>
      </c>
    </row>
    <row r="355" spans="2:4">
      <c r="B355" s="44"/>
      <c r="D355" s="39">
        <f>$AT$89</f>
        <v>5.6491480986118391E-5</v>
      </c>
    </row>
    <row r="356" spans="2:4">
      <c r="B356" s="44"/>
      <c r="D356" s="39">
        <f>$AU$89</f>
        <v>5.6491480986118391E-5</v>
      </c>
    </row>
    <row r="357" spans="2:4">
      <c r="B357" s="44" t="str">
        <f>$AV$87</f>
        <v>yt 30 09 2014</v>
      </c>
      <c r="D357" s="39">
        <f>$AV$89</f>
        <v>5.6491480986118391E-5</v>
      </c>
    </row>
    <row r="358" spans="2:4">
      <c r="B358" s="44"/>
      <c r="D358" s="39">
        <f>$AW$89</f>
        <v>5.6491480986118391E-5</v>
      </c>
    </row>
    <row r="359" spans="2:4">
      <c r="B359" s="44"/>
      <c r="D359" s="39">
        <f>$AX$89</f>
        <v>5.6491480986118391E-5</v>
      </c>
    </row>
    <row r="360" spans="2:4">
      <c r="B360" s="44" t="str">
        <f>$AY$87</f>
        <v>yt 31 12 2014</v>
      </c>
      <c r="D360" s="39">
        <f>$AY$89</f>
        <v>5.4376532659567938E-5</v>
      </c>
    </row>
    <row r="361" spans="2:4">
      <c r="B361" s="44"/>
      <c r="D361" s="39">
        <f>$AZ$89</f>
        <v>4.1376532659567934E-5</v>
      </c>
    </row>
    <row r="362" spans="2:4">
      <c r="B362" s="44"/>
      <c r="D362" s="39">
        <f>$BA$89</f>
        <v>4.1376532659567934E-5</v>
      </c>
    </row>
    <row r="363" spans="2:4">
      <c r="B363" s="44" t="str">
        <f>$BB$87</f>
        <v>yt 31 03 2015</v>
      </c>
      <c r="D363" s="39">
        <f>$BB$89</f>
        <v>4.1376532659567934E-5</v>
      </c>
    </row>
    <row r="364" spans="2:4">
      <c r="B364" s="44"/>
      <c r="D364" s="39">
        <f>$BC$89</f>
        <v>1.0921111531752014E-6</v>
      </c>
    </row>
    <row r="365" spans="2:4">
      <c r="B365" s="44"/>
      <c r="D365" s="39">
        <f>$BD$89</f>
        <v>5.5231979985674248E-5</v>
      </c>
    </row>
    <row r="366" spans="2:4">
      <c r="B366" s="44" t="str">
        <f>$BE$87</f>
        <v>yt 30 06 2015</v>
      </c>
      <c r="D366" s="39">
        <f>$BE$89</f>
        <v>5.5231979985674248E-5</v>
      </c>
    </row>
    <row r="367" spans="2:4">
      <c r="B367" s="44"/>
      <c r="D367" s="39">
        <f>$BF$89</f>
        <v>-9.1149483265504265E-6</v>
      </c>
    </row>
    <row r="368" spans="2:4">
      <c r="B368" s="44"/>
      <c r="D368" s="39">
        <f>$BG$89</f>
        <v>-9.1149483265504265E-6</v>
      </c>
    </row>
    <row r="369" spans="2:4">
      <c r="B369" s="44" t="str">
        <f>$BH$87</f>
        <v>yt 30 09 2015</v>
      </c>
      <c r="D369" s="39">
        <f>$BH$89</f>
        <v>1.5885051673449571E-5</v>
      </c>
    </row>
    <row r="370" spans="2:4">
      <c r="B370" s="44"/>
      <c r="D370" s="39">
        <f>$BI$89</f>
        <v>1.5885051673449571E-5</v>
      </c>
    </row>
    <row r="371" spans="2:4">
      <c r="B371" s="44"/>
      <c r="D371" s="39">
        <f>$BJ$89</f>
        <v>1.5885051673449571E-5</v>
      </c>
    </row>
    <row r="372" spans="2:4">
      <c r="B372" s="44" t="str">
        <f>$BK$87</f>
        <v>yt 31 12 2015</v>
      </c>
      <c r="D372" s="39">
        <f>$BK$89</f>
        <v>1.1999999999999997E-5</v>
      </c>
    </row>
    <row r="373" spans="2:4">
      <c r="B373" s="44"/>
      <c r="D373" s="39">
        <f>$BL$89</f>
        <v>2.4999999999999998E-5</v>
      </c>
    </row>
    <row r="374" spans="2:4">
      <c r="B374" s="44"/>
      <c r="D374" s="39">
        <f>$BM$89</f>
        <v>2.4999999999999998E-5</v>
      </c>
    </row>
    <row r="375" spans="2:4">
      <c r="B375" s="44" t="str">
        <f>$BN$87</f>
        <v>yt 31 03 2016</v>
      </c>
      <c r="D375" s="39">
        <f>$BN$89</f>
        <v>2.4999999999999998E-5</v>
      </c>
    </row>
    <row r="376" spans="2:4">
      <c r="B376" s="44"/>
      <c r="D376" s="39">
        <f>$BO$89</f>
        <v>2.4999999999999998E-5</v>
      </c>
    </row>
    <row r="377" spans="2:4">
      <c r="B377" s="44"/>
      <c r="D377" s="39">
        <f>$BP$89</f>
        <v>1.9315996701178029E-5</v>
      </c>
    </row>
    <row r="378" spans="2:4">
      <c r="B378" s="44" t="str">
        <f>$BQ$87</f>
        <v>yt 30 06 2016</v>
      </c>
      <c r="D378" s="39">
        <f>$BQ$89</f>
        <v>1.9315996701178029E-5</v>
      </c>
    </row>
    <row r="379" spans="2:4">
      <c r="B379" s="44"/>
      <c r="D379" s="39">
        <f>$BR$89</f>
        <v>1.9315996701178029E-5</v>
      </c>
    </row>
    <row r="380" spans="2:4">
      <c r="B380" s="44"/>
      <c r="D380" s="39">
        <f>$BS$89</f>
        <v>1.9315996701178029E-5</v>
      </c>
    </row>
    <row r="381" spans="2:4">
      <c r="B381" s="44" t="str">
        <f>$BT$87</f>
        <v>yt 30 09 2016</v>
      </c>
      <c r="D381" s="39">
        <f>$BT$89</f>
        <v>-5.6840032988219684E-6</v>
      </c>
    </row>
    <row r="382" spans="2:4">
      <c r="B382" s="44"/>
      <c r="D382" s="39">
        <f>$BU$89</f>
        <v>-5.6840032988219684E-6</v>
      </c>
    </row>
    <row r="383" spans="2:4">
      <c r="B383" s="44"/>
      <c r="D383" s="39">
        <f>$BV$89</f>
        <v>-5.5684003298821967E-5</v>
      </c>
    </row>
    <row r="384" spans="2:4">
      <c r="B384" s="44" t="str">
        <f>$BW$87</f>
        <v>yt 31 12 2016</v>
      </c>
      <c r="D384" s="39">
        <f>$BW$89</f>
        <v>-1.6068400329882196E-4</v>
      </c>
    </row>
    <row r="385" spans="2:4">
      <c r="B385" s="44"/>
      <c r="D385" s="39">
        <f>$BX$89</f>
        <v>-3.3622265228995171E-4</v>
      </c>
    </row>
    <row r="386" spans="2:4">
      <c r="B386" s="44"/>
      <c r="D386" s="39">
        <f>$BY$89</f>
        <v>-3.4285253824374833E-4</v>
      </c>
    </row>
    <row r="387" spans="2:4">
      <c r="B387" s="44" t="str">
        <f>$BZ$87</f>
        <v>yt 31 03 2017</v>
      </c>
      <c r="D387" s="39">
        <f>$BZ$89</f>
        <v>-3.4285253824374833E-4</v>
      </c>
    </row>
    <row r="388" spans="2:4">
      <c r="B388" s="44"/>
      <c r="D388" s="39">
        <f>$CA$89</f>
        <v>-6.2900713420826733E-4</v>
      </c>
    </row>
    <row r="389" spans="2:4">
      <c r="B389" s="44"/>
      <c r="D389" s="39">
        <f>$CB$89</f>
        <v>-6.2332313090944546E-4</v>
      </c>
    </row>
    <row r="390" spans="2:4">
      <c r="B390" s="44" t="str">
        <f>$CC$87</f>
        <v>yt 30 06 2017</v>
      </c>
      <c r="D390" s="39">
        <f>$CC$89</f>
        <v>-6.2332313090944546E-4</v>
      </c>
    </row>
    <row r="391" spans="2:4">
      <c r="B391" s="44"/>
      <c r="D391" s="39">
        <f>$CD$89</f>
        <v>-6.2332313090944546E-4</v>
      </c>
    </row>
    <row r="392" spans="2:4">
      <c r="B392" s="44"/>
      <c r="D392" s="39">
        <f>$CE$89</f>
        <v>-6.2332313090944546E-4</v>
      </c>
    </row>
    <row r="393" spans="2:4">
      <c r="B393" s="44" t="str">
        <f>$CF$87</f>
        <v>yt 30 09 2017</v>
      </c>
      <c r="D393" s="39">
        <f>$CF$89</f>
        <v>-6.2332313090944546E-4</v>
      </c>
    </row>
    <row r="394" spans="2:4">
      <c r="B394" s="44"/>
      <c r="D394" s="39">
        <f>$CG$89</f>
        <v>-6.4780504922507074E-4</v>
      </c>
    </row>
    <row r="395" spans="2:4">
      <c r="B395" s="44"/>
      <c r="D395" s="39">
        <f>$CH$89</f>
        <v>-5.9780504922507072E-4</v>
      </c>
    </row>
    <row r="396" spans="2:4">
      <c r="B396" s="44" t="str">
        <f>$CI$87</f>
        <v>yt 31 12 2017</v>
      </c>
      <c r="D396" s="39">
        <f>$CI$89</f>
        <v>-4.9280504922507077E-4</v>
      </c>
    </row>
    <row r="397" spans="2:4">
      <c r="B397" s="44"/>
      <c r="D397" s="39">
        <f>$CJ$89</f>
        <v>-3.7592627908108849E-4</v>
      </c>
    </row>
    <row r="398" spans="2:4">
      <c r="B398" s="44"/>
      <c r="D398" s="39">
        <f>$CK$89</f>
        <v>-6.337350899277372E-4</v>
      </c>
    </row>
    <row r="399" spans="2:4">
      <c r="B399" s="44" t="str">
        <f>$CL$87</f>
        <v>yt 31 03 2018</v>
      </c>
      <c r="D399" s="39">
        <f>$CL$89</f>
        <v>-6.337350899277372E-4</v>
      </c>
    </row>
    <row r="400" spans="2:4">
      <c r="B400" s="44"/>
      <c r="D400" s="39">
        <f>$CM$89</f>
        <v>-3.6645411197781309E-4</v>
      </c>
    </row>
    <row r="401" spans="2:4">
      <c r="B401" s="44"/>
      <c r="D401" s="39">
        <f>$CN$89</f>
        <v>-3.3026110074064639E-4</v>
      </c>
    </row>
    <row r="402" spans="2:4">
      <c r="B402" s="44" t="str">
        <f>$CO$87</f>
        <v>yt 30 06 2018</v>
      </c>
      <c r="D402" s="39">
        <f>$CO$89</f>
        <v>-3.6480656228521759E-4</v>
      </c>
    </row>
    <row r="403" spans="2:4">
      <c r="B403" s="44"/>
      <c r="D403" s="39">
        <f>$CP$89</f>
        <v>-3.6480656228521759E-4</v>
      </c>
    </row>
    <row r="404" spans="2:4">
      <c r="B404" s="44"/>
      <c r="D404" s="39">
        <f>$CQ$89</f>
        <v>-4.0193366515107088E-4</v>
      </c>
    </row>
    <row r="405" spans="2:4">
      <c r="B405" s="44" t="str">
        <f>$CR$87</f>
        <v>yt 30 09 2018</v>
      </c>
      <c r="D405" s="39">
        <f>$CR$89</f>
        <v>-4.0193366515107088E-4</v>
      </c>
    </row>
    <row r="406" spans="2:4">
      <c r="B406" s="44"/>
      <c r="D406" s="39">
        <f>$CS$89</f>
        <v>-3.7745174683544559E-4</v>
      </c>
    </row>
    <row r="407" spans="2:4">
      <c r="B407" s="44"/>
      <c r="D407" s="39">
        <f>$CT$89</f>
        <v>-4.9459035149968986E-4</v>
      </c>
    </row>
    <row r="408" spans="2:4">
      <c r="B408" s="44" t="str">
        <f>$CU$87</f>
        <v>yt 31 12 2018</v>
      </c>
      <c r="D408" s="39">
        <f>$CU$89</f>
        <v>-5.1648037810768886E-4</v>
      </c>
    </row>
    <row r="409" spans="2:4">
      <c r="B409" s="44"/>
      <c r="D409" s="39">
        <f>$CV$89</f>
        <v>-4.5782049926054139E-4</v>
      </c>
    </row>
    <row r="410" spans="2:4">
      <c r="B410" s="44"/>
      <c r="D410" s="39">
        <f>$CW$89</f>
        <v>-1.9338180246009605E-4</v>
      </c>
    </row>
    <row r="411" spans="2:4">
      <c r="B411" s="44" t="str">
        <f>$CX$87</f>
        <v>yt 31 03 2019</v>
      </c>
      <c r="D411" s="39">
        <f>$CX$89</f>
        <v>-1.9338180246009605E-4</v>
      </c>
    </row>
    <row r="412" spans="2:4">
      <c r="B412" s="44"/>
      <c r="D412" s="39">
        <f>$CY$89</f>
        <v>-1.7450818444550106E-4</v>
      </c>
    </row>
    <row r="413" spans="2:4">
      <c r="B413" s="44"/>
      <c r="D413" s="39">
        <f>$CZ$89</f>
        <v>-3.2370119568266774E-4</v>
      </c>
    </row>
    <row r="414" spans="2:4">
      <c r="B414" s="44" t="str">
        <f>$DA$87</f>
        <v>yt 30 06 2019</v>
      </c>
      <c r="D414" s="39">
        <f>$DA$89</f>
        <v>-2.8915573413809654E-4</v>
      </c>
    </row>
    <row r="415" spans="2:4">
      <c r="B415" s="44"/>
      <c r="D415" s="39">
        <f>$DB$89</f>
        <v>-2.8915573413809654E-4</v>
      </c>
    </row>
    <row r="416" spans="2:4">
      <c r="B416" s="44"/>
      <c r="D416" s="39">
        <f>$DC$89</f>
        <v>-2.520286312722432E-4</v>
      </c>
    </row>
    <row r="417" spans="2:4">
      <c r="B417" s="44" t="str">
        <f>$DD$87</f>
        <v>yt 30 09 2019</v>
      </c>
      <c r="D417" s="39">
        <f>$DD$89</f>
        <v>-2.520286312722432E-4</v>
      </c>
    </row>
    <row r="418" spans="2:4">
      <c r="B418" s="44"/>
      <c r="D418" s="39">
        <f>$DE$89</f>
        <v>-2.520286312722432E-4</v>
      </c>
    </row>
    <row r="419" spans="2:4">
      <c r="B419" s="44"/>
      <c r="D419" s="39">
        <f>$DF$89</f>
        <v>-5.5489002660799895E-4</v>
      </c>
    </row>
    <row r="420" spans="2:4">
      <c r="B420" s="44" t="str">
        <f>$DG$87</f>
        <v>yt 31 12 2019</v>
      </c>
      <c r="D420" s="39">
        <f>$DG$89</f>
        <v>-7.0899999999999989E-4</v>
      </c>
    </row>
    <row r="421" spans="2:4">
      <c r="B421" s="44"/>
      <c r="D421" s="39">
        <f>$DH$89</f>
        <v>-8.2599999999999991E-4</v>
      </c>
    </row>
    <row r="422" spans="2:4">
      <c r="B422" s="44"/>
      <c r="D422" s="39">
        <f>$DI$89</f>
        <v>-8.2599999999999991E-4</v>
      </c>
    </row>
    <row r="423" spans="2:4">
      <c r="B423" s="44" t="str">
        <f>$DJ$87</f>
        <v>yt 31 03 2020</v>
      </c>
      <c r="D423" s="39">
        <f>$DJ$89</f>
        <v>-8.2599999999999991E-4</v>
      </c>
    </row>
    <row r="424" spans="2:4">
      <c r="B424" s="44"/>
      <c r="D424" s="39">
        <f>$DK$89</f>
        <v>-8.2599999999999991E-4</v>
      </c>
    </row>
    <row r="425" spans="2:4">
      <c r="B425" s="44"/>
      <c r="D425" s="39">
        <f>$DL$89</f>
        <v>-7.1299999999999998E-4</v>
      </c>
    </row>
    <row r="426" spans="2:4">
      <c r="B426" s="44" t="str">
        <f>$DM$87</f>
        <v>yt 30 06 2020</v>
      </c>
      <c r="D426" s="39">
        <f>$DM$89</f>
        <v>-7.1299999999999998E-4</v>
      </c>
    </row>
    <row r="427" spans="2:4">
      <c r="B427" s="44"/>
      <c r="D427" s="39">
        <f>$DN$89</f>
        <v>-7.1299999999999998E-4</v>
      </c>
    </row>
    <row r="428" spans="2:4">
      <c r="B428" s="44"/>
      <c r="D428" s="39">
        <f>$DO$89</f>
        <v>-7.1299999999999998E-4</v>
      </c>
    </row>
    <row r="429" spans="2:4">
      <c r="B429" s="44" t="str">
        <f>$DP$87</f>
        <v>yt 30 09 2020</v>
      </c>
      <c r="D429" s="39">
        <f>$DP$89</f>
        <v>-7.1299999999999998E-4</v>
      </c>
    </row>
    <row r="430" spans="2:4">
      <c r="B430" s="44"/>
      <c r="D430" s="39">
        <f>$DQ$89</f>
        <v>-7.1299999999999998E-4</v>
      </c>
    </row>
    <row r="431" spans="2:4">
      <c r="B431" s="44"/>
      <c r="D431" s="39">
        <f>$DR$89</f>
        <v>-2.9299999999999997E-4</v>
      </c>
    </row>
    <row r="432" spans="2:4">
      <c r="B432" s="44" t="str">
        <f>$DS$87</f>
        <v>yt 31 12 2020</v>
      </c>
      <c r="D432" s="39">
        <f>$DS$89</f>
        <v>-1.17E-4</v>
      </c>
    </row>
    <row r="433" spans="2:4">
      <c r="B433" s="44"/>
      <c r="D433" s="39">
        <f>$DT$89</f>
        <v>-1.13E-4</v>
      </c>
    </row>
    <row r="434" spans="2:4">
      <c r="B434" s="44"/>
      <c r="D434" s="39">
        <f>$DU$89</f>
        <v>-1.83E-4</v>
      </c>
    </row>
    <row r="435" spans="2:4">
      <c r="B435" s="44" t="str">
        <f>$DV$87</f>
        <v>yt 31 03 2021</v>
      </c>
      <c r="D435" s="39">
        <f>$DV$89</f>
        <v>-1.83E-4</v>
      </c>
    </row>
    <row r="436" spans="2:4">
      <c r="B436" s="44"/>
      <c r="D436" s="39">
        <f>$DW$89</f>
        <v>-1.83E-4</v>
      </c>
    </row>
    <row r="437" spans="2:4">
      <c r="B437" s="44"/>
      <c r="D437" s="39">
        <f>$DX$89</f>
        <v>-1.83E-4</v>
      </c>
    </row>
    <row r="438" spans="2:4">
      <c r="B438" s="44" t="str">
        <f>$DY$87</f>
        <v>yt 30 06 2021</v>
      </c>
      <c r="D438" s="39">
        <f>$DY$89</f>
        <v>-3.9900000000000005E-4</v>
      </c>
    </row>
    <row r="439" spans="2:4">
      <c r="B439" s="44"/>
      <c r="D439" s="39">
        <f>$DZ$89</f>
        <v>-4.5600000000000003E-4</v>
      </c>
    </row>
    <row r="440" spans="2:4">
      <c r="B440" s="44"/>
      <c r="D440" s="39">
        <f>$EA$89</f>
        <v>-4.5600000000000003E-4</v>
      </c>
    </row>
    <row r="441" spans="2:4">
      <c r="B441" s="44" t="str">
        <f>$EB$87</f>
        <v>yt 30 09 2021</v>
      </c>
      <c r="D441" s="39">
        <f>$EB$89</f>
        <v>-4.5600000000000003E-4</v>
      </c>
    </row>
    <row r="442" spans="2:4">
      <c r="B442" s="44"/>
      <c r="D442" s="39">
        <f>$EC$89</f>
        <v>-4.5600000000000003E-4</v>
      </c>
    </row>
    <row r="443" spans="2:4">
      <c r="B443" s="44"/>
      <c r="D443" s="39">
        <f>$ED$89</f>
        <v>-4.5600000000000003E-4</v>
      </c>
    </row>
    <row r="444" spans="2:4">
      <c r="B444" s="44" t="str">
        <f>$EE$87</f>
        <v>yt 31 12 2021</v>
      </c>
      <c r="D444" s="39">
        <f>$EE$89</f>
        <v>-5.9099999999999995E-4</v>
      </c>
    </row>
    <row r="445" spans="2:4">
      <c r="B445" s="44"/>
      <c r="D445" s="39">
        <f>$EF$89</f>
        <v>-4.7800000000000007E-4</v>
      </c>
    </row>
    <row r="446" spans="2:4">
      <c r="B446" s="44"/>
      <c r="D446" s="39">
        <f>$EG$89</f>
        <v>-4.0800000000000005E-4</v>
      </c>
    </row>
    <row r="447" spans="2:4">
      <c r="B447" s="44" t="str">
        <f>$EH$87</f>
        <v>yt 31 03 2022</v>
      </c>
      <c r="D447" s="39">
        <f>$EH$89</f>
        <v>-4.0800000000000005E-4</v>
      </c>
    </row>
    <row r="448" spans="2:4">
      <c r="B448" s="44"/>
      <c r="D448" s="39">
        <f>$EI$89</f>
        <v>-4.0800000000000005E-4</v>
      </c>
    </row>
    <row r="449" spans="2:4">
      <c r="B449" s="44"/>
      <c r="D449" s="39">
        <f>$EJ$89</f>
        <v>-5.0100000000000003E-4</v>
      </c>
    </row>
    <row r="450" spans="2:4">
      <c r="B450" s="44" t="str">
        <f>$EK$87</f>
        <v>yt 30 06 2022</v>
      </c>
      <c r="D450" s="39">
        <f>$EK$89</f>
        <v>-2.8499999999999999E-4</v>
      </c>
    </row>
    <row r="451" spans="2:4">
      <c r="B451" s="44"/>
      <c r="D451" s="39">
        <f>$EL$89</f>
        <v>-2.2800000000000001E-4</v>
      </c>
    </row>
    <row r="452" spans="2:4">
      <c r="B452" s="44"/>
      <c r="D452" s="39">
        <f>$EM$89</f>
        <v>-2.2800000000000001E-4</v>
      </c>
    </row>
    <row r="453" spans="2:4">
      <c r="B453" s="44" t="str">
        <f>$EN$87</f>
        <v>yt 30 09 2022</v>
      </c>
      <c r="D453" s="39">
        <f>$EN$89</f>
        <v>-2.8000000000000003E-4</v>
      </c>
    </row>
    <row r="454" spans="2:4">
      <c r="B454" s="44"/>
      <c r="D454" s="39">
        <f>$EO$89</f>
        <v>-2.8000000000000003E-4</v>
      </c>
    </row>
    <row r="455" spans="2:4">
      <c r="B455" s="44"/>
      <c r="D455" s="39">
        <f>$EP$89</f>
        <v>-2.8000000000000003E-4</v>
      </c>
    </row>
    <row r="456" spans="2:4">
      <c r="B456" s="44" t="str">
        <f>$EQ$87</f>
        <v>yt 31 12 2022</v>
      </c>
      <c r="D456" s="39">
        <f>$EQ$89</f>
        <v>-1.4500000000000003E-4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0</v>
      </c>
    </row>
    <row r="745" spans="2:8">
      <c r="B745" s="44"/>
      <c r="H745" s="39">
        <f>$D$92</f>
        <v>0</v>
      </c>
    </row>
    <row r="746" spans="2:8">
      <c r="B746" s="44"/>
      <c r="H746" s="39">
        <f>$E$92</f>
        <v>0</v>
      </c>
    </row>
    <row r="747" spans="2:8">
      <c r="B747" s="44" t="str">
        <f>$F$87</f>
        <v>yt 31 03 2011</v>
      </c>
      <c r="H747" s="39">
        <f>$F$92</f>
        <v>0</v>
      </c>
    </row>
    <row r="748" spans="2:8">
      <c r="B748" s="44"/>
      <c r="H748" s="39">
        <f>$G$92</f>
        <v>0</v>
      </c>
    </row>
    <row r="749" spans="2:8">
      <c r="B749" s="44"/>
      <c r="H749" s="39">
        <f>$H$92</f>
        <v>0</v>
      </c>
    </row>
    <row r="750" spans="2:8">
      <c r="B750" s="44" t="str">
        <f>$I$87</f>
        <v>yt 30 06 2011</v>
      </c>
      <c r="H750" s="39">
        <f>$I$92</f>
        <v>0</v>
      </c>
    </row>
    <row r="751" spans="2:8">
      <c r="B751" s="44"/>
      <c r="H751" s="39">
        <f>$J$92</f>
        <v>0</v>
      </c>
    </row>
    <row r="752" spans="2:8">
      <c r="B752" s="44"/>
      <c r="H752" s="39">
        <f>$K$92</f>
        <v>0</v>
      </c>
    </row>
    <row r="753" spans="2:8">
      <c r="B753" s="44" t="str">
        <f>$L$87</f>
        <v>yt 30 09 2011</v>
      </c>
      <c r="H753" s="39">
        <f>$L$92</f>
        <v>0</v>
      </c>
    </row>
    <row r="754" spans="2:8">
      <c r="B754" s="44"/>
      <c r="H754" s="39">
        <f>$M$92</f>
        <v>0</v>
      </c>
    </row>
    <row r="755" spans="2:8">
      <c r="B755" s="44"/>
      <c r="H755" s="39">
        <f>$N$92</f>
        <v>0</v>
      </c>
    </row>
    <row r="756" spans="2:8">
      <c r="B756" s="44" t="str">
        <f>$O$87</f>
        <v>yt 31 12 2011</v>
      </c>
      <c r="H756" s="39">
        <f>$O$92</f>
        <v>0</v>
      </c>
    </row>
    <row r="757" spans="2:8">
      <c r="B757" s="44"/>
      <c r="H757" s="39">
        <f>$P$92</f>
        <v>0</v>
      </c>
    </row>
    <row r="758" spans="2:8">
      <c r="B758" s="44"/>
      <c r="H758" s="39">
        <f>$Q$92</f>
        <v>0</v>
      </c>
    </row>
    <row r="759" spans="2:8">
      <c r="B759" s="44" t="str">
        <f>$R$87</f>
        <v>yt 31 03 2012</v>
      </c>
      <c r="H759" s="39">
        <f>$R$92</f>
        <v>0</v>
      </c>
    </row>
    <row r="760" spans="2:8">
      <c r="B760" s="44"/>
      <c r="H760" s="39">
        <f>$S$92</f>
        <v>0</v>
      </c>
    </row>
    <row r="761" spans="2:8">
      <c r="B761" s="44"/>
      <c r="H761" s="39">
        <f>$T$92</f>
        <v>0</v>
      </c>
    </row>
    <row r="762" spans="2:8">
      <c r="B762" s="44" t="str">
        <f>$U$87</f>
        <v>yt 30 06 2012</v>
      </c>
      <c r="H762" s="39">
        <f>$U$92</f>
        <v>0</v>
      </c>
    </row>
    <row r="763" spans="2:8">
      <c r="B763" s="44"/>
      <c r="H763" s="39">
        <f>$V$92</f>
        <v>-1.2395E-2</v>
      </c>
    </row>
    <row r="764" spans="2:8">
      <c r="B764" s="44"/>
      <c r="H764" s="39">
        <f>$W$92</f>
        <v>-1.2395E-2</v>
      </c>
    </row>
    <row r="765" spans="2:8">
      <c r="B765" s="44" t="str">
        <f>$X$87</f>
        <v>yt 30 09 2012</v>
      </c>
      <c r="H765" s="39">
        <f>$X$92</f>
        <v>-1.2395E-2</v>
      </c>
    </row>
    <row r="766" spans="2:8">
      <c r="B766" s="44"/>
      <c r="H766" s="39">
        <f>$Y$92</f>
        <v>-1.2395E-2</v>
      </c>
    </row>
    <row r="767" spans="2:8">
      <c r="B767" s="44"/>
      <c r="H767" s="39">
        <f>$Z$92</f>
        <v>-1.2395E-2</v>
      </c>
    </row>
    <row r="768" spans="2:8">
      <c r="B768" s="44" t="str">
        <f>$AA$87</f>
        <v>yt 31 12 2012</v>
      </c>
      <c r="H768" s="39">
        <f>$AA$92</f>
        <v>-1.2395E-2</v>
      </c>
    </row>
    <row r="769" spans="2:8">
      <c r="B769" s="44"/>
      <c r="H769" s="39">
        <f>$AB$92</f>
        <v>-1.2395E-2</v>
      </c>
    </row>
    <row r="770" spans="2:8">
      <c r="B770" s="44"/>
      <c r="H770" s="39">
        <f>$AC$92</f>
        <v>-1.2395E-2</v>
      </c>
    </row>
    <row r="771" spans="2:8">
      <c r="B771" s="44" t="str">
        <f>$AD$87</f>
        <v>yt 31 03 2013</v>
      </c>
      <c r="H771" s="39">
        <f>$AD$92</f>
        <v>-1.2395E-2</v>
      </c>
    </row>
    <row r="772" spans="2:8">
      <c r="B772" s="44"/>
      <c r="H772" s="39">
        <f>$AE$92</f>
        <v>-1.2395E-2</v>
      </c>
    </row>
    <row r="773" spans="2:8">
      <c r="B773" s="44"/>
      <c r="H773" s="39">
        <f>$AF$92</f>
        <v>-1.2395E-2</v>
      </c>
    </row>
    <row r="774" spans="2:8">
      <c r="B774" s="44" t="str">
        <f>$AG$87</f>
        <v>yt 30 06 2013</v>
      </c>
      <c r="H774" s="39">
        <f>$AG$92</f>
        <v>-1.2395E-2</v>
      </c>
    </row>
    <row r="775" spans="2:8">
      <c r="B775" s="44"/>
      <c r="H775" s="39">
        <f>$AH$92</f>
        <v>0</v>
      </c>
    </row>
    <row r="776" spans="2:8">
      <c r="B776" s="44"/>
      <c r="H776" s="39">
        <f>$AI$92</f>
        <v>0</v>
      </c>
    </row>
    <row r="777" spans="2:8">
      <c r="B777" s="44" t="str">
        <f>$AJ$87</f>
        <v>yt 30 09 2013</v>
      </c>
      <c r="H777" s="39">
        <f>$AJ$92</f>
        <v>0</v>
      </c>
    </row>
    <row r="778" spans="2:8">
      <c r="B778" s="44"/>
      <c r="H778" s="39">
        <f>$AK$92</f>
        <v>0</v>
      </c>
    </row>
    <row r="779" spans="2:8">
      <c r="B779" s="44"/>
      <c r="H779" s="39">
        <f>$AL$92</f>
        <v>0</v>
      </c>
    </row>
    <row r="780" spans="2:8">
      <c r="B780" s="44" t="str">
        <f>$AM$87</f>
        <v>yt 31 12 2013</v>
      </c>
      <c r="H780" s="39">
        <f>$AM$92</f>
        <v>3.4199999999999999E-3</v>
      </c>
    </row>
    <row r="781" spans="2:8">
      <c r="B781" s="44"/>
      <c r="H781" s="39">
        <f>$AN$92</f>
        <v>3.4199999999999999E-3</v>
      </c>
    </row>
    <row r="782" spans="2:8">
      <c r="B782" s="44"/>
      <c r="H782" s="39">
        <f>$AO$92</f>
        <v>3.4199999999999999E-3</v>
      </c>
    </row>
    <row r="783" spans="2:8">
      <c r="B783" s="44" t="str">
        <f>$AP$87</f>
        <v>yt 31 03 2014</v>
      </c>
      <c r="H783" s="39">
        <f>$AP$92</f>
        <v>3.4199999999999999E-3</v>
      </c>
    </row>
    <row r="784" spans="2:8">
      <c r="B784" s="44"/>
      <c r="H784" s="39">
        <f>$AQ$92</f>
        <v>5.4348E-2</v>
      </c>
    </row>
    <row r="785" spans="2:8">
      <c r="B785" s="44"/>
      <c r="H785" s="39">
        <f>$AR$92</f>
        <v>-1.2192999999999996E-2</v>
      </c>
    </row>
    <row r="786" spans="2:8">
      <c r="B786" s="44" t="str">
        <f>$AS$87</f>
        <v>yt 30 06 2014</v>
      </c>
      <c r="H786" s="39">
        <f>$AS$92</f>
        <v>-1.2192999999999996E-2</v>
      </c>
    </row>
    <row r="787" spans="2:8">
      <c r="B787" s="44"/>
      <c r="H787" s="39">
        <f>$AT$92</f>
        <v>0.10514100000000001</v>
      </c>
    </row>
    <row r="788" spans="2:8">
      <c r="B788" s="44"/>
      <c r="H788" s="39">
        <f>$AU$92</f>
        <v>0.10514100000000001</v>
      </c>
    </row>
    <row r="789" spans="2:8">
      <c r="B789" s="44" t="str">
        <f>$AV$87</f>
        <v>yt 30 09 2014</v>
      </c>
      <c r="H789" s="39">
        <f>$AV$92</f>
        <v>0.10514100000000001</v>
      </c>
    </row>
    <row r="790" spans="2:8">
      <c r="B790" s="44"/>
      <c r="H790" s="39">
        <f>$AW$92</f>
        <v>0.10514100000000001</v>
      </c>
    </row>
    <row r="791" spans="2:8">
      <c r="B791" s="44"/>
      <c r="H791" s="39">
        <f>$AX$92</f>
        <v>0.10514100000000001</v>
      </c>
    </row>
    <row r="792" spans="2:8">
      <c r="B792" s="44" t="str">
        <f>$AY$87</f>
        <v>yt 31 12 2014</v>
      </c>
      <c r="H792" s="39">
        <f>$AY$92</f>
        <v>9.9869999999999987E-2</v>
      </c>
    </row>
    <row r="793" spans="2:8">
      <c r="B793" s="44"/>
      <c r="H793" s="39">
        <f>$AZ$92</f>
        <v>9.0275999999999981E-2</v>
      </c>
    </row>
    <row r="794" spans="2:8">
      <c r="B794" s="44"/>
      <c r="H794" s="39">
        <f>$BA$92</f>
        <v>9.0275999999999981E-2</v>
      </c>
    </row>
    <row r="795" spans="2:8">
      <c r="B795" s="44" t="str">
        <f>$BB$87</f>
        <v>yt 31 03 2015</v>
      </c>
      <c r="H795" s="39">
        <f>$BB$92</f>
        <v>9.0275999999999981E-2</v>
      </c>
    </row>
    <row r="796" spans="2:8">
      <c r="B796" s="44"/>
      <c r="H796" s="39">
        <f>$BC$92</f>
        <v>3.934799999999998E-2</v>
      </c>
    </row>
    <row r="797" spans="2:8">
      <c r="B797" s="44"/>
      <c r="H797" s="39">
        <f>$BD$92</f>
        <v>0.10588899999999998</v>
      </c>
    </row>
    <row r="798" spans="2:8">
      <c r="B798" s="44" t="str">
        <f>$BE$87</f>
        <v>yt 30 06 2015</v>
      </c>
      <c r="H798" s="39">
        <f>$BE$92</f>
        <v>0.10588899999999998</v>
      </c>
    </row>
    <row r="799" spans="2:8">
      <c r="B799" s="44"/>
      <c r="H799" s="39">
        <f>$BF$92</f>
        <v>-1.1444999999999999E-2</v>
      </c>
    </row>
    <row r="800" spans="2:8">
      <c r="B800" s="44"/>
      <c r="H800" s="39">
        <f>$BG$92</f>
        <v>-1.1444999999999999E-2</v>
      </c>
    </row>
    <row r="801" spans="2:8">
      <c r="B801" s="44" t="str">
        <f>$BH$87</f>
        <v>yt 30 09 2015</v>
      </c>
      <c r="H801" s="39">
        <f>$BH$92</f>
        <v>6.3389999999999974E-3</v>
      </c>
    </row>
    <row r="802" spans="2:8">
      <c r="B802" s="44"/>
      <c r="H802" s="39">
        <f>$BI$92</f>
        <v>6.3389999999999974E-3</v>
      </c>
    </row>
    <row r="803" spans="2:8">
      <c r="B803" s="44"/>
      <c r="H803" s="39">
        <f>$BJ$92</f>
        <v>6.3389999999999974E-3</v>
      </c>
    </row>
    <row r="804" spans="2:8">
      <c r="B804" s="44" t="str">
        <f>$BK$87</f>
        <v>yt 31 12 2015</v>
      </c>
      <c r="H804" s="39">
        <f>$BK$92</f>
        <v>8.1899999999999976E-3</v>
      </c>
    </row>
    <row r="805" spans="2:8">
      <c r="B805" s="44"/>
      <c r="H805" s="39">
        <f>$BL$92</f>
        <v>1.7783999999999998E-2</v>
      </c>
    </row>
    <row r="806" spans="2:8">
      <c r="B806" s="44"/>
      <c r="H806" s="39">
        <f>$BM$92</f>
        <v>1.7783999999999998E-2</v>
      </c>
    </row>
    <row r="807" spans="2:8">
      <c r="B807" s="44" t="str">
        <f>$BN$87</f>
        <v>yt 31 03 2016</v>
      </c>
      <c r="H807" s="39">
        <f>$BN$92</f>
        <v>1.7783999999999998E-2</v>
      </c>
    </row>
    <row r="808" spans="2:8">
      <c r="B808" s="44"/>
      <c r="H808" s="39">
        <f>$BO$92</f>
        <v>1.7783999999999998E-2</v>
      </c>
    </row>
    <row r="809" spans="2:8">
      <c r="B809" s="44"/>
      <c r="H809" s="39">
        <f>$BP$92</f>
        <v>7.0859999999999985E-3</v>
      </c>
    </row>
    <row r="810" spans="2:8">
      <c r="B810" s="44" t="str">
        <f>$BQ$87</f>
        <v>yt 30 06 2016</v>
      </c>
      <c r="H810" s="39">
        <f>$BQ$92</f>
        <v>7.0859999999999985E-3</v>
      </c>
    </row>
    <row r="811" spans="2:8">
      <c r="B811" s="44"/>
      <c r="H811" s="39">
        <f>$BR$92</f>
        <v>7.0859999999999985E-3</v>
      </c>
    </row>
    <row r="812" spans="2:8">
      <c r="B812" s="44"/>
      <c r="H812" s="39">
        <f>$BS$92</f>
        <v>7.0859999999999985E-3</v>
      </c>
    </row>
    <row r="813" spans="2:8">
      <c r="B813" s="44" t="str">
        <f>$BT$87</f>
        <v>yt 30 09 2016</v>
      </c>
      <c r="H813" s="39">
        <f>$BT$92</f>
        <v>-1.0697999999999999E-2</v>
      </c>
    </row>
    <row r="814" spans="2:8">
      <c r="B814" s="44"/>
      <c r="H814" s="39">
        <f>$BU$92</f>
        <v>-1.0697999999999999E-2</v>
      </c>
    </row>
    <row r="815" spans="2:8">
      <c r="B815" s="44"/>
      <c r="H815" s="39">
        <f>$BV$92</f>
        <v>-4.0661999999999997E-2</v>
      </c>
    </row>
    <row r="816" spans="2:8">
      <c r="B816" s="44" t="str">
        <f>$BW$87</f>
        <v>yt 31 12 2016</v>
      </c>
      <c r="H816" s="39">
        <f>$BW$92</f>
        <v>-0.13574</v>
      </c>
    </row>
    <row r="817" spans="2:8">
      <c r="B817" s="44"/>
      <c r="H817" s="39">
        <f>$BX$92</f>
        <v>-0.212343</v>
      </c>
    </row>
    <row r="818" spans="2:8">
      <c r="B818" s="44"/>
      <c r="H818" s="39">
        <f>$BY$92</f>
        <v>-0.221744</v>
      </c>
    </row>
    <row r="819" spans="2:8">
      <c r="B819" s="44" t="str">
        <f>$BZ$87</f>
        <v>yt 31 03 2017</v>
      </c>
      <c r="H819" s="39">
        <f>$BZ$92</f>
        <v>-0.221744</v>
      </c>
    </row>
    <row r="820" spans="2:8">
      <c r="B820" s="44"/>
      <c r="H820" s="39">
        <f>$CA$92</f>
        <v>-0.40368300000000001</v>
      </c>
    </row>
    <row r="821" spans="2:8">
      <c r="B821" s="44"/>
      <c r="H821" s="39">
        <f>$CB$92</f>
        <v>-0.39298499999999997</v>
      </c>
    </row>
    <row r="822" spans="2:8">
      <c r="B822" s="44" t="str">
        <f>$CC$87</f>
        <v>yt 30 06 2017</v>
      </c>
      <c r="H822" s="39">
        <f>$CC$92</f>
        <v>-0.39298499999999997</v>
      </c>
    </row>
    <row r="823" spans="2:8">
      <c r="B823" s="44"/>
      <c r="H823" s="39">
        <f>$CD$92</f>
        <v>-0.39298499999999997</v>
      </c>
    </row>
    <row r="824" spans="2:8">
      <c r="B824" s="44"/>
      <c r="H824" s="39">
        <f>$CE$92</f>
        <v>-0.39298499999999997</v>
      </c>
    </row>
    <row r="825" spans="2:8">
      <c r="B825" s="44" t="str">
        <f>$CF$87</f>
        <v>yt 30 09 2017</v>
      </c>
      <c r="H825" s="39">
        <f>$CF$92</f>
        <v>-0.39298499999999997</v>
      </c>
    </row>
    <row r="826" spans="2:8">
      <c r="B826" s="44"/>
      <c r="H826" s="39">
        <f>$CG$92</f>
        <v>-0.40950399999999998</v>
      </c>
    </row>
    <row r="827" spans="2:8">
      <c r="B827" s="44"/>
      <c r="H827" s="39">
        <f>$CH$92</f>
        <v>-0.37953999999999999</v>
      </c>
    </row>
    <row r="828" spans="2:8">
      <c r="B828" s="44" t="str">
        <f>$CI$87</f>
        <v>yt 31 12 2017</v>
      </c>
      <c r="H828" s="39">
        <f>$CI$92</f>
        <v>-0.28446199999999999</v>
      </c>
    </row>
    <row r="829" spans="2:8">
      <c r="B829" s="44"/>
      <c r="H829" s="39">
        <f>$CJ$92</f>
        <v>-0.26436300000000001</v>
      </c>
    </row>
    <row r="830" spans="2:8">
      <c r="B830" s="44"/>
      <c r="H830" s="39">
        <f>$CK$92</f>
        <v>-0.40931299999999998</v>
      </c>
    </row>
    <row r="831" spans="2:8">
      <c r="B831" s="44" t="str">
        <f>$CL$87</f>
        <v>yt 31 03 2018</v>
      </c>
      <c r="H831" s="39">
        <f>$CL$92</f>
        <v>-0.40931299999999998</v>
      </c>
    </row>
    <row r="832" spans="2:8">
      <c r="B832" s="44"/>
      <c r="H832" s="39">
        <f>$CM$92</f>
        <v>-0.23825299999999999</v>
      </c>
    </row>
    <row r="833" spans="2:8">
      <c r="B833" s="44"/>
      <c r="H833" s="39">
        <f>$CN$92</f>
        <v>-0.222634</v>
      </c>
    </row>
    <row r="834" spans="2:8">
      <c r="B834" s="44" t="str">
        <f>$CO$87</f>
        <v>yt 30 06 2018</v>
      </c>
      <c r="H834" s="39">
        <f>$CO$92</f>
        <v>-0.24993399999999999</v>
      </c>
    </row>
    <row r="835" spans="2:8">
      <c r="B835" s="44"/>
      <c r="H835" s="39">
        <f>$CP$92</f>
        <v>-0.24993399999999999</v>
      </c>
    </row>
    <row r="836" spans="2:8">
      <c r="B836" s="44"/>
      <c r="H836" s="39">
        <f>$CQ$92</f>
        <v>-0.27723399999999998</v>
      </c>
    </row>
    <row r="837" spans="2:8">
      <c r="B837" s="44" t="str">
        <f>$CR$87</f>
        <v>yt 30 09 2018</v>
      </c>
      <c r="H837" s="39">
        <f>$CR$92</f>
        <v>-0.27723399999999998</v>
      </c>
    </row>
    <row r="838" spans="2:8">
      <c r="B838" s="44"/>
      <c r="H838" s="39">
        <f>$CS$92</f>
        <v>-0.26071499999999997</v>
      </c>
    </row>
    <row r="839" spans="2:8">
      <c r="B839" s="44"/>
      <c r="H839" s="39">
        <f>$CT$92</f>
        <v>-0.32742999999999994</v>
      </c>
    </row>
    <row r="840" spans="2:8">
      <c r="B840" s="44" t="str">
        <f>$CU$87</f>
        <v>yt 31 12 2018</v>
      </c>
      <c r="H840" s="39">
        <f>$CU$92</f>
        <v>-0.34338899999999994</v>
      </c>
    </row>
    <row r="841" spans="2:8">
      <c r="B841" s="44"/>
      <c r="H841" s="39">
        <f>$CV$92</f>
        <v>-0.28688499999999995</v>
      </c>
    </row>
    <row r="842" spans="2:8">
      <c r="B842" s="44"/>
      <c r="H842" s="39">
        <f>$CW$92</f>
        <v>-0.13253399999999999</v>
      </c>
    </row>
    <row r="843" spans="2:8">
      <c r="B843" s="44" t="str">
        <f>$CX$87</f>
        <v>yt 31 03 2019</v>
      </c>
      <c r="H843" s="39">
        <f>$CX$92</f>
        <v>-0.13253399999999999</v>
      </c>
    </row>
    <row r="844" spans="2:8">
      <c r="B844" s="44"/>
      <c r="H844" s="39">
        <f>$CY$92</f>
        <v>-0.12165500000000001</v>
      </c>
    </row>
    <row r="845" spans="2:8">
      <c r="B845" s="44"/>
      <c r="H845" s="39">
        <f>$CZ$92</f>
        <v>-0.24745200000000001</v>
      </c>
    </row>
    <row r="846" spans="2:8">
      <c r="B846" s="44" t="str">
        <f>$DA$87</f>
        <v>yt 30 06 2019</v>
      </c>
      <c r="H846" s="39">
        <f>$DA$92</f>
        <v>-0.22015199999999999</v>
      </c>
    </row>
    <row r="847" spans="2:8">
      <c r="B847" s="44"/>
      <c r="H847" s="39">
        <f>$DB$92</f>
        <v>-0.22015199999999999</v>
      </c>
    </row>
    <row r="848" spans="2:8">
      <c r="B848" s="44"/>
      <c r="H848" s="39">
        <f>$DC$92</f>
        <v>-0.192852</v>
      </c>
    </row>
    <row r="849" spans="2:8">
      <c r="B849" s="44" t="str">
        <f>$DD$87</f>
        <v>yt 30 09 2019</v>
      </c>
      <c r="H849" s="39">
        <f>$DD$92</f>
        <v>-0.192852</v>
      </c>
    </row>
    <row r="850" spans="2:8">
      <c r="B850" s="44"/>
      <c r="H850" s="39">
        <f>$DE$92</f>
        <v>-0.192852</v>
      </c>
    </row>
    <row r="851" spans="2:8">
      <c r="B851" s="44"/>
      <c r="H851" s="39">
        <f>$DF$92</f>
        <v>-0.35130999999999996</v>
      </c>
    </row>
    <row r="852" spans="2:8">
      <c r="B852" s="44" t="str">
        <f>$DG$87</f>
        <v>yt 31 12 2019</v>
      </c>
      <c r="H852" s="39">
        <f>$DG$92</f>
        <v>-0.43339199999999994</v>
      </c>
    </row>
    <row r="853" spans="2:8">
      <c r="B853" s="44"/>
      <c r="H853" s="39">
        <f>$DH$92</f>
        <v>-0.53351199999999999</v>
      </c>
    </row>
    <row r="854" spans="2:8">
      <c r="B854" s="44"/>
      <c r="H854" s="39">
        <f>$DI$92</f>
        <v>-0.53351199999999999</v>
      </c>
    </row>
    <row r="855" spans="2:8">
      <c r="B855" s="44" t="str">
        <f>$DJ$87</f>
        <v>yt 31 03 2020</v>
      </c>
      <c r="H855" s="39">
        <f>$DJ$92</f>
        <v>-0.53351199999999999</v>
      </c>
    </row>
    <row r="856" spans="2:8">
      <c r="B856" s="44"/>
      <c r="H856" s="39">
        <f>$DK$92</f>
        <v>-0.53351199999999999</v>
      </c>
    </row>
    <row r="857" spans="2:8">
      <c r="B857" s="44"/>
      <c r="H857" s="39">
        <f>$DL$92</f>
        <v>-0.42333399999999999</v>
      </c>
    </row>
    <row r="858" spans="2:8">
      <c r="B858" s="44" t="str">
        <f>$DM$87</f>
        <v>yt 30 06 2020</v>
      </c>
      <c r="H858" s="39">
        <f>$DM$92</f>
        <v>-0.42333399999999999</v>
      </c>
    </row>
    <row r="859" spans="2:8">
      <c r="B859" s="44"/>
      <c r="H859" s="39">
        <f>$DN$92</f>
        <v>-0.42333399999999999</v>
      </c>
    </row>
    <row r="860" spans="2:8">
      <c r="B860" s="44"/>
      <c r="H860" s="39">
        <f>$DO$92</f>
        <v>-0.42333399999999999</v>
      </c>
    </row>
    <row r="861" spans="2:8">
      <c r="B861" s="44" t="str">
        <f>$DP$87</f>
        <v>yt 30 09 2020</v>
      </c>
      <c r="H861" s="39">
        <f>$DP$92</f>
        <v>-0.42333399999999999</v>
      </c>
    </row>
    <row r="862" spans="2:8">
      <c r="B862" s="44"/>
      <c r="H862" s="39">
        <f>$DQ$92</f>
        <v>-0.42333399999999999</v>
      </c>
    </row>
    <row r="863" spans="2:8">
      <c r="B863" s="44"/>
      <c r="H863" s="39">
        <f>$DR$92</f>
        <v>-0.19816099999999998</v>
      </c>
    </row>
    <row r="864" spans="2:8">
      <c r="B864" s="44" t="str">
        <f>$DS$87</f>
        <v>yt 31 12 2020</v>
      </c>
      <c r="H864" s="39">
        <f>$DS$92</f>
        <v>-0.10012</v>
      </c>
    </row>
    <row r="865" spans="2:8">
      <c r="B865" s="44"/>
      <c r="H865" s="39">
        <f>$DT$92</f>
        <v>-8.3732000000000001E-2</v>
      </c>
    </row>
    <row r="866" spans="2:8">
      <c r="B866" s="44"/>
      <c r="H866" s="39">
        <f>$DU$92</f>
        <v>-0.13746900000000001</v>
      </c>
    </row>
    <row r="867" spans="2:8">
      <c r="B867" s="44" t="str">
        <f>$DV$87</f>
        <v>yt 31 03 2021</v>
      </c>
      <c r="H867" s="39">
        <f>$DV$92</f>
        <v>-0.13746900000000001</v>
      </c>
    </row>
    <row r="868" spans="2:8">
      <c r="B868" s="44"/>
      <c r="H868" s="39">
        <f>$DW$92</f>
        <v>-0.13746900000000001</v>
      </c>
    </row>
    <row r="869" spans="2:8">
      <c r="B869" s="44"/>
      <c r="H869" s="39">
        <f>$DX$92</f>
        <v>-0.13746900000000001</v>
      </c>
    </row>
    <row r="870" spans="2:8">
      <c r="B870" s="44" t="str">
        <f>$DY$87</f>
        <v>yt 30 06 2021</v>
      </c>
      <c r="H870" s="39">
        <f>$DY$92</f>
        <v>-0.26283500000000004</v>
      </c>
    </row>
    <row r="871" spans="2:8">
      <c r="B871" s="44"/>
      <c r="H871" s="39">
        <f>$DZ$92</f>
        <v>-0.30724300000000004</v>
      </c>
    </row>
    <row r="872" spans="2:8">
      <c r="B872" s="44"/>
      <c r="H872" s="39">
        <f>$EA$92</f>
        <v>-0.30724300000000004</v>
      </c>
    </row>
    <row r="873" spans="2:8">
      <c r="B873" s="44" t="str">
        <f>$EB$87</f>
        <v>yt 30 09 2021</v>
      </c>
      <c r="H873" s="39">
        <f>$EB$92</f>
        <v>-0.30724300000000004</v>
      </c>
    </row>
    <row r="874" spans="2:8">
      <c r="B874" s="44"/>
      <c r="H874" s="39">
        <f>$EC$92</f>
        <v>-0.30724300000000004</v>
      </c>
    </row>
    <row r="875" spans="2:8">
      <c r="B875" s="44"/>
      <c r="H875" s="39">
        <f>$ED$92</f>
        <v>-0.30724300000000004</v>
      </c>
    </row>
    <row r="876" spans="2:8">
      <c r="B876" s="44" t="str">
        <f>$EE$87</f>
        <v>yt 31 12 2021</v>
      </c>
      <c r="H876" s="39">
        <f>$EE$92</f>
        <v>-0.41000700000000001</v>
      </c>
    </row>
    <row r="877" spans="2:8">
      <c r="B877" s="44"/>
      <c r="H877" s="39">
        <f>$EF$92</f>
        <v>-0.32627499999999998</v>
      </c>
    </row>
    <row r="878" spans="2:8">
      <c r="B878" s="44"/>
      <c r="H878" s="39">
        <f>$EG$92</f>
        <v>-0.272538</v>
      </c>
    </row>
    <row r="879" spans="2:8">
      <c r="B879" s="44" t="str">
        <f>$EH$87</f>
        <v>yt 31 03 2022</v>
      </c>
      <c r="H879" s="39">
        <f>$EH$92</f>
        <v>-0.272538</v>
      </c>
    </row>
    <row r="880" spans="2:8">
      <c r="B880" s="44"/>
      <c r="H880" s="39">
        <f>$EI$92</f>
        <v>-0.272538</v>
      </c>
    </row>
    <row r="881" spans="2:8">
      <c r="B881" s="44"/>
      <c r="H881" s="39">
        <f>$EJ$92</f>
        <v>-0.31404100000000001</v>
      </c>
    </row>
    <row r="882" spans="2:8">
      <c r="B882" s="44" t="str">
        <f>$EK$87</f>
        <v>yt 30 06 2022</v>
      </c>
      <c r="H882" s="39">
        <f>$EK$92</f>
        <v>-0.18867499999999998</v>
      </c>
    </row>
    <row r="883" spans="2:8">
      <c r="B883" s="44"/>
      <c r="H883" s="39">
        <f>$EL$92</f>
        <v>-0.14426699999999998</v>
      </c>
    </row>
    <row r="884" spans="2:8">
      <c r="B884" s="44"/>
      <c r="H884" s="39">
        <f>$EM$92</f>
        <v>-0.14426699999999998</v>
      </c>
    </row>
    <row r="885" spans="2:8">
      <c r="B885" s="44" t="str">
        <f>$EN$87</f>
        <v>yt 30 09 2022</v>
      </c>
      <c r="H885" s="39">
        <f>$EN$92</f>
        <v>-0.17860699999999999</v>
      </c>
    </row>
    <row r="886" spans="2:8">
      <c r="B886" s="44"/>
      <c r="H886" s="39">
        <f>$EO$92</f>
        <v>-0.17860699999999999</v>
      </c>
    </row>
    <row r="887" spans="2:8">
      <c r="B887" s="44"/>
      <c r="H887" s="39">
        <f>$EP$92</f>
        <v>-0.17860699999999999</v>
      </c>
    </row>
    <row r="888" spans="2:8">
      <c r="B888" s="44" t="str">
        <f>$EQ$87</f>
        <v>yt 31 12 2022</v>
      </c>
      <c r="H888" s="39">
        <f>$EQ$92</f>
        <v>-7.5842999999999994E-2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indexed="53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41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0.15201833333333334</v>
      </c>
      <c r="D8" s="30">
        <f>1000/$B$7*'[2]4407'!B$191</f>
        <v>3.0000000000000001E-3</v>
      </c>
      <c r="E8" s="31">
        <f>1000/$B$7*'[2]4407'!C$191</f>
        <v>1.7999999999999999E-2</v>
      </c>
      <c r="F8" s="31">
        <f>1000/$B$7*'[2]4407'!D$191</f>
        <v>0.02</v>
      </c>
      <c r="G8" s="31">
        <f>1000/$B$7*'[2]4407'!E$191</f>
        <v>1.7000000000000001E-2</v>
      </c>
      <c r="H8" s="31">
        <f>1000/$B$7*'[2]4407'!F$191</f>
        <v>1.0901666666666667E-2</v>
      </c>
      <c r="I8" s="31">
        <f>1000/$B$7*'[2]4407'!G$191</f>
        <v>0</v>
      </c>
      <c r="J8" s="31">
        <f>1000/$B$7*'[2]4407'!H$191</f>
        <v>3.4000000000000002E-2</v>
      </c>
      <c r="K8" s="31">
        <f>1000/$B$7*'[2]4407'!I$191</f>
        <v>0</v>
      </c>
      <c r="L8" s="31">
        <f>1000/$B$7*'[2]4407'!J$191</f>
        <v>0</v>
      </c>
      <c r="M8" s="31">
        <f>1000/$B$7*'[2]4407'!K$191</f>
        <v>0</v>
      </c>
      <c r="N8" s="31">
        <f>1000/$B$7*'[2]4407'!L$191</f>
        <v>4.3360000000000003E-2</v>
      </c>
      <c r="O8" s="32">
        <f>1000/$B$7*'[2]4407'!M$191</f>
        <v>5.7566666666666669E-3</v>
      </c>
    </row>
    <row r="9" spans="1:15" ht="13">
      <c r="B9" s="4">
        <f>1+B8</f>
        <v>2006</v>
      </c>
      <c r="C9" s="33">
        <f>SUM(D9:O9)</f>
        <v>0.04</v>
      </c>
      <c r="D9" s="30">
        <f>1000/$B$7*'[3]4407'!B$191</f>
        <v>0</v>
      </c>
      <c r="E9" s="31">
        <f>1000/$B$7*'[3]4407'!C$191</f>
        <v>0</v>
      </c>
      <c r="F9" s="31">
        <f>1000/$B$7*'[3]4407'!D$191</f>
        <v>0</v>
      </c>
      <c r="G9" s="31">
        <f>1000/$B$7*'[3]4407'!E$191</f>
        <v>0</v>
      </c>
      <c r="H9" s="31">
        <f>1000/$B$7*'[3]4407'!F$191</f>
        <v>0</v>
      </c>
      <c r="I9" s="31">
        <f>1000/$B$7*'[3]4407'!G$191</f>
        <v>0</v>
      </c>
      <c r="J9" s="31">
        <f>1000/$B$7*'[3]4407'!H$191</f>
        <v>0</v>
      </c>
      <c r="K9" s="31">
        <f>1000/$B$7*'[3]4407'!I$191</f>
        <v>0</v>
      </c>
      <c r="L9" s="31">
        <f>1000/$B$7*'[3]4407'!J$191</f>
        <v>0.04</v>
      </c>
      <c r="M9" s="31">
        <f>1000/$B$7*'[3]4407'!K$191</f>
        <v>0</v>
      </c>
      <c r="N9" s="31">
        <f>1000/$B$7*'[3]4407'!L$191</f>
        <v>0</v>
      </c>
      <c r="O9" s="32">
        <f>1000/$B$7*'[3]4407'!M$191</f>
        <v>0</v>
      </c>
    </row>
    <row r="10" spans="1:15" ht="13">
      <c r="B10" s="4">
        <f>1+B9</f>
        <v>2007</v>
      </c>
      <c r="C10" s="33">
        <f>SUM(D10:O10)</f>
        <v>4.9000000000000002E-2</v>
      </c>
      <c r="D10" s="30">
        <f>1000/$B$7*'[4]4407'!B$191</f>
        <v>0</v>
      </c>
      <c r="E10" s="31">
        <f>1000/$B$7*'[4]4407'!C$191</f>
        <v>0</v>
      </c>
      <c r="F10" s="31">
        <f>1000/$B$7*'[4]4407'!D$191</f>
        <v>4.9000000000000002E-2</v>
      </c>
      <c r="G10" s="31">
        <f>1000/$B$7*'[4]4407'!E$191</f>
        <v>0</v>
      </c>
      <c r="H10" s="31">
        <f>1000/$B$7*'[4]4407'!F$191</f>
        <v>0</v>
      </c>
      <c r="I10" s="31">
        <f>1000/$B$7*'[4]4407'!G$191</f>
        <v>0</v>
      </c>
      <c r="J10" s="31">
        <f>1000/$B$7*'[4]4407'!H$191</f>
        <v>0</v>
      </c>
      <c r="K10" s="31">
        <f>1000/$B$7*'[4]4407'!I$191</f>
        <v>0</v>
      </c>
      <c r="L10" s="31">
        <f>1000/$B$7*'[4]4407'!J$191</f>
        <v>0</v>
      </c>
      <c r="M10" s="31">
        <f>1000/$B$7*'[4]4407'!K$191</f>
        <v>0</v>
      </c>
      <c r="N10" s="31">
        <f>1000/$B$7*'[4]4407'!L$191</f>
        <v>0</v>
      </c>
      <c r="O10" s="32">
        <f>1000/$B$7*'[4]4407'!M$191</f>
        <v>0</v>
      </c>
    </row>
    <row r="11" spans="1:15" ht="13">
      <c r="B11" s="4">
        <f>1+B10</f>
        <v>2008</v>
      </c>
      <c r="C11" s="33">
        <f t="shared" ref="C11:C17" si="0">SUM(D11:O11)</f>
        <v>0</v>
      </c>
      <c r="D11" s="30">
        <f>1000/$B$7*'[5]4407'!B$191</f>
        <v>0</v>
      </c>
      <c r="E11" s="31">
        <f>1000/$B$7*'[5]4407'!C$191</f>
        <v>0</v>
      </c>
      <c r="F11" s="31">
        <f>1000/$B$7*'[5]4407'!D$191</f>
        <v>0</v>
      </c>
      <c r="G11" s="31">
        <f>1000/$B$7*'[5]4407'!E$191</f>
        <v>0</v>
      </c>
      <c r="H11" s="31">
        <f>1000/$B$7*'[5]4407'!F$191</f>
        <v>0</v>
      </c>
      <c r="I11" s="31">
        <f>1000/$B$7*'[5]4407'!G$191</f>
        <v>0</v>
      </c>
      <c r="J11" s="31">
        <f>1000/$B$7*'[5]4407'!H$191</f>
        <v>0</v>
      </c>
      <c r="K11" s="31">
        <f>1000/$B$7*'[5]4407'!I$191</f>
        <v>0</v>
      </c>
      <c r="L11" s="31">
        <f>1000/$B$7*'[5]4407'!J$191</f>
        <v>0</v>
      </c>
      <c r="M11" s="31">
        <f>1000/$B$7*'[5]4407'!K$191</f>
        <v>0</v>
      </c>
      <c r="N11" s="31">
        <f>1000/$B$7*'[5]4407'!L$191</f>
        <v>0</v>
      </c>
      <c r="O11" s="32">
        <f>1000/$B$7*'[5]4407'!M$191</f>
        <v>0</v>
      </c>
    </row>
    <row r="12" spans="1:15" ht="13">
      <c r="B12" s="4">
        <f>1+B11</f>
        <v>2009</v>
      </c>
      <c r="C12" s="33">
        <f t="shared" si="0"/>
        <v>4.7733333333333334E-3</v>
      </c>
      <c r="D12" s="30">
        <f>1000/$B$7*'[6]4407'!B$191</f>
        <v>0</v>
      </c>
      <c r="E12" s="31">
        <f>1000/$B$7*'[6]4407'!C$191</f>
        <v>0</v>
      </c>
      <c r="F12" s="31">
        <f>1000/$B$7*'[6]4407'!D$191</f>
        <v>0</v>
      </c>
      <c r="G12" s="31">
        <f>1000/$B$7*'[6]4407'!E$191</f>
        <v>7.7333333333333334E-4</v>
      </c>
      <c r="H12" s="31">
        <f>1000/$B$7*'[6]4407'!F$191</f>
        <v>0</v>
      </c>
      <c r="I12" s="31">
        <f>1000/$B$7*'[6]4407'!G$191</f>
        <v>0</v>
      </c>
      <c r="J12" s="31">
        <f>1000/$B$7*'[6]4407'!H$191</f>
        <v>0</v>
      </c>
      <c r="K12" s="31">
        <f>1000/$B$7*'[6]4407'!I$191</f>
        <v>0</v>
      </c>
      <c r="L12" s="31">
        <f>1000/$B$7*'[6]4407'!J$191</f>
        <v>0</v>
      </c>
      <c r="M12" s="31">
        <f>1000/$B$7*'[6]4407'!K$191</f>
        <v>4.0000000000000001E-3</v>
      </c>
      <c r="N12" s="31">
        <f>1000/$B$7*'[6]4407'!L$191</f>
        <v>0</v>
      </c>
      <c r="O12" s="32">
        <f>1000/$B$7*'[6]4407'!M$191</f>
        <v>0</v>
      </c>
    </row>
    <row r="13" spans="1:15" ht="13">
      <c r="B13" s="4">
        <f>1+B12</f>
        <v>2010</v>
      </c>
      <c r="C13" s="33">
        <f t="shared" si="0"/>
        <v>0.13900000000000001</v>
      </c>
      <c r="D13" s="30">
        <f>1000/$B$7*'[7]4407'!B$191</f>
        <v>1.0999999999999999E-2</v>
      </c>
      <c r="E13" s="31">
        <f>1000/$B$7*'[7]4407'!C$191</f>
        <v>1.9E-2</v>
      </c>
      <c r="F13" s="31">
        <f>1000/$B$7*'[7]4407'!D$191</f>
        <v>8.0000000000000002E-3</v>
      </c>
      <c r="G13" s="31">
        <f>1000/$B$7*'[7]4407'!E$191</f>
        <v>0</v>
      </c>
      <c r="H13" s="31">
        <f>1000/$B$7*'[7]4407'!F$191</f>
        <v>0</v>
      </c>
      <c r="I13" s="31">
        <f>1000/$B$7*'[7]4407'!G$191</f>
        <v>2.4E-2</v>
      </c>
      <c r="J13" s="31">
        <f>1000/$B$7*'[7]4407'!H$191</f>
        <v>0</v>
      </c>
      <c r="K13" s="31">
        <f>1000/$B$7*'[7]4407'!I$191</f>
        <v>0</v>
      </c>
      <c r="L13" s="31">
        <f>1000/$B$7*'[7]4407'!J$191</f>
        <v>0</v>
      </c>
      <c r="M13" s="31">
        <f>1000/$B$7*'[7]4407'!K$191</f>
        <v>0</v>
      </c>
      <c r="N13" s="31">
        <f>1000/$B$7*'[7]4407'!L$191</f>
        <v>0</v>
      </c>
      <c r="O13" s="32">
        <f>1000/$B$7*'[7]4407'!M$191</f>
        <v>7.6999999999999999E-2</v>
      </c>
    </row>
    <row r="14" spans="1:15" ht="13">
      <c r="B14" s="4">
        <f t="shared" ref="B14:B19" si="1">1+B13</f>
        <v>2011</v>
      </c>
      <c r="C14" s="33">
        <f t="shared" si="0"/>
        <v>0.74939000000000022</v>
      </c>
      <c r="D14" s="30">
        <f>1000/$B$7*'[8]4407'!B$191</f>
        <v>8.2000000000000003E-2</v>
      </c>
      <c r="E14" s="31">
        <f>1000/$B$7*'[8]4407'!C$191</f>
        <v>8.500000000000002E-2</v>
      </c>
      <c r="F14" s="31">
        <f>1000/$B$7*'[8]4407'!D$191</f>
        <v>4.1000000000000002E-2</v>
      </c>
      <c r="G14" s="31">
        <f>1000/$B$7*'[8]4407'!E$191</f>
        <v>8.6000000000000007E-2</v>
      </c>
      <c r="H14" s="31">
        <f>1000/$B$7*'[8]4407'!F$191</f>
        <v>7.0000000000000007E-2</v>
      </c>
      <c r="I14" s="31">
        <f>1000/$B$7*'[8]4407'!G$191</f>
        <v>0.19422333333333333</v>
      </c>
      <c r="J14" s="31">
        <f>1000/$B$7*'[8]4407'!H$191</f>
        <v>9.5166666666666677E-2</v>
      </c>
      <c r="K14" s="31">
        <f>1000/$B$7*'[8]4407'!I$191</f>
        <v>2.6000000000000002E-2</v>
      </c>
      <c r="L14" s="31">
        <f>1000/$B$7*'[8]4407'!J$191</f>
        <v>1.3000000000000001E-2</v>
      </c>
      <c r="M14" s="31">
        <f>1000/$B$7*'[8]4407'!K$191</f>
        <v>0</v>
      </c>
      <c r="N14" s="31">
        <f>1000/$B$7*'[8]4407'!L$191</f>
        <v>1.0999999999999999E-2</v>
      </c>
      <c r="O14" s="32">
        <f>1000/$B$7*'[8]4407'!M$191</f>
        <v>4.5999999999999999E-2</v>
      </c>
    </row>
    <row r="15" spans="1:15" ht="13">
      <c r="B15" s="4">
        <f t="shared" si="1"/>
        <v>2012</v>
      </c>
      <c r="C15" s="33">
        <f t="shared" si="0"/>
        <v>1.0530483333333336</v>
      </c>
      <c r="D15" s="30">
        <f>1000/$B$7*'[9]4407'!B$191</f>
        <v>8.8000000000000009E-2</v>
      </c>
      <c r="E15" s="31">
        <f>1000/$B$7*'[9]4407'!C$191</f>
        <v>8.5048333333333323E-2</v>
      </c>
      <c r="F15" s="31">
        <f>1000/$B$7*'[9]4407'!D$191</f>
        <v>0.02</v>
      </c>
      <c r="G15" s="31">
        <f>1000/$B$7*'[9]4407'!E$191</f>
        <v>0</v>
      </c>
      <c r="H15" s="31">
        <f>1000/$B$7*'[9]4407'!F$191</f>
        <v>0</v>
      </c>
      <c r="I15" s="31">
        <f>1000/$B$7*'[9]4407'!G$191</f>
        <v>2.4999999999999998E-2</v>
      </c>
      <c r="J15" s="31">
        <f>1000/$B$7*'[9]4407'!H$191</f>
        <v>6.6000000000000003E-2</v>
      </c>
      <c r="K15" s="31">
        <f>1000/$B$7*'[9]4407'!I$191</f>
        <v>0.15500000000000003</v>
      </c>
      <c r="L15" s="31">
        <f>1000/$B$7*'[9]4407'!J$191</f>
        <v>0.17200000000000001</v>
      </c>
      <c r="M15" s="31">
        <f>1000/$B$7*'[9]4407'!K$191</f>
        <v>0.34</v>
      </c>
      <c r="N15" s="31">
        <f>1000/$B$7*'[9]4407'!L$191</f>
        <v>3.7999999999999999E-2</v>
      </c>
      <c r="O15" s="32">
        <f>1000/$B$7*'[9]4407'!M$191</f>
        <v>6.4000000000000001E-2</v>
      </c>
    </row>
    <row r="16" spans="1:15" ht="13">
      <c r="B16" s="4">
        <f t="shared" si="1"/>
        <v>2013</v>
      </c>
      <c r="C16" s="58">
        <f t="shared" si="0"/>
        <v>2.6658283333333332</v>
      </c>
      <c r="D16" s="59">
        <f>1000/$B$7*'[10]4407'!B$191</f>
        <v>0.26200000000000001</v>
      </c>
      <c r="E16" s="60">
        <f>1000/$B$7*'[10]4407'!C$191</f>
        <v>9.6000000000000002E-2</v>
      </c>
      <c r="F16" s="60">
        <f>1000/$B$7*'[10]4407'!D$191</f>
        <v>2.4E-2</v>
      </c>
      <c r="G16" s="60">
        <f>1000/$B$7*'[10]4407'!E$191</f>
        <v>0.40500000000000003</v>
      </c>
      <c r="H16" s="60">
        <f>1000/$B$7*'[10]4407'!F$191</f>
        <v>0.66899999999999993</v>
      </c>
      <c r="I16" s="60">
        <f>1000/$B$7*'[10]4407'!G$191</f>
        <v>0.154</v>
      </c>
      <c r="J16" s="60">
        <f>1000/$B$7*'[10]4407'!H$191</f>
        <v>0.43882833333333338</v>
      </c>
      <c r="K16" s="60">
        <f>1000/$B$7*'[10]4407'!I$191</f>
        <v>0.48300000000000004</v>
      </c>
      <c r="L16" s="60">
        <f>1000/$B$7*'[10]4407'!J$191</f>
        <v>7.6999999999999999E-2</v>
      </c>
      <c r="M16" s="60">
        <f>1000/$B$7*'[10]4407'!K$191</f>
        <v>3.0000000000000001E-3</v>
      </c>
      <c r="N16" s="60">
        <f>1000/$B$7*'[10]4407'!L$191</f>
        <v>3.5999999999999997E-2</v>
      </c>
      <c r="O16" s="61">
        <f>1000/$B$7*'[10]4407'!M$191</f>
        <v>1.7999999999999999E-2</v>
      </c>
    </row>
    <row r="17" spans="2:15" ht="13">
      <c r="B17" s="4">
        <f t="shared" si="1"/>
        <v>2014</v>
      </c>
      <c r="C17" s="77">
        <f t="shared" si="0"/>
        <v>0.15318568052273043</v>
      </c>
      <c r="D17" s="71">
        <f>1000/$B$7*'[11]4407'!B$191</f>
        <v>1.8661406923397746E-2</v>
      </c>
      <c r="E17" s="72">
        <f>1000/$B$7*'[11]4407'!C$191</f>
        <v>0</v>
      </c>
      <c r="F17" s="72">
        <f>1000/$B$7*'[11]4407'!D$191</f>
        <v>0</v>
      </c>
      <c r="G17" s="72">
        <f>1000/$B$7*'[11]4407'!E$191</f>
        <v>4.1889614903378281E-2</v>
      </c>
      <c r="H17" s="72">
        <f>1000/$B$7*'[11]4407'!F$191</f>
        <v>0</v>
      </c>
      <c r="I17" s="72">
        <f>1000/$B$7*'[11]4407'!G$191</f>
        <v>1.2369039343806478E-2</v>
      </c>
      <c r="J17" s="72">
        <f>1000/$B$7*'[11]4407'!H$191</f>
        <v>8.7617127763103021E-3</v>
      </c>
      <c r="K17" s="72">
        <f>1000/$B$7*'[11]4407'!I$191</f>
        <v>0</v>
      </c>
      <c r="L17" s="72">
        <f>1000/$B$7*'[11]4407'!J$191</f>
        <v>0</v>
      </c>
      <c r="M17" s="72">
        <f>1000/$B$7*'[11]4407'!K$191</f>
        <v>0</v>
      </c>
      <c r="N17" s="72">
        <f>1000/$B$7*'[11]4407'!L$191</f>
        <v>1.1808230223828722E-2</v>
      </c>
      <c r="O17" s="73">
        <f>1000/$B$7*'[11]4407'!M$191</f>
        <v>5.9695676352008904E-2</v>
      </c>
    </row>
    <row r="18" spans="2:15" ht="13">
      <c r="B18" s="4">
        <f t="shared" si="1"/>
        <v>2015</v>
      </c>
      <c r="C18" s="77">
        <f t="shared" ref="C18:C23" si="2">SUM(D18:O18)</f>
        <v>0.15800037099494096</v>
      </c>
      <c r="D18" s="71">
        <f>1000/$B$7*'[12]4407'!B$191</f>
        <v>1.3000000000000001E-2</v>
      </c>
      <c r="E18" s="72">
        <f>1000/$B$7*'[12]4407'!C$191</f>
        <v>0</v>
      </c>
      <c r="F18" s="72">
        <f>1000/$B$7*'[12]4407'!D$191</f>
        <v>1.6E-2</v>
      </c>
      <c r="G18" s="72">
        <f>1000/$B$7*'[12]4407'!E$191</f>
        <v>0</v>
      </c>
      <c r="H18" s="72">
        <f>1000/$B$7*'[12]4407'!F$191</f>
        <v>0</v>
      </c>
      <c r="I18" s="72">
        <f>1000/$B$7*'[12]4407'!G$191</f>
        <v>7.2000000000000022E-2</v>
      </c>
      <c r="J18" s="72">
        <f>1000/$B$7*'[12]4407'!H$191</f>
        <v>3.5000000000000003E-2</v>
      </c>
      <c r="K18" s="72">
        <f>1000/$B$7*'[12]4407'!I$191</f>
        <v>0</v>
      </c>
      <c r="L18" s="72">
        <f>1000/$B$7*'[12]4407'!J$191</f>
        <v>6.6666666666666675E-6</v>
      </c>
      <c r="M18" s="72">
        <f>1000/$B$7*'[12]4407'!K$191</f>
        <v>0</v>
      </c>
      <c r="N18" s="72">
        <f>1000/$B$7*'[12]4407'!L$191</f>
        <v>2.1993704328274313E-2</v>
      </c>
      <c r="O18" s="73">
        <f>1000/$B$7*'[12]4407'!M$191</f>
        <v>0</v>
      </c>
    </row>
    <row r="19" spans="2:15" ht="13">
      <c r="B19" s="4">
        <f t="shared" si="1"/>
        <v>2016</v>
      </c>
      <c r="C19" s="77">
        <f t="shared" si="2"/>
        <v>0.17845665123899115</v>
      </c>
      <c r="D19" s="71">
        <f>1000/$B$7*'[13]4407'!B$191</f>
        <v>0</v>
      </c>
      <c r="E19" s="72">
        <f>1000/$B$7*'[13]4407'!C$191</f>
        <v>1.7571431485873375E-2</v>
      </c>
      <c r="F19" s="72">
        <f>1000/$B$7*'[13]4407'!D$191</f>
        <v>0</v>
      </c>
      <c r="G19" s="72">
        <f>1000/$B$7*'[13]4407'!E$191</f>
        <v>0</v>
      </c>
      <c r="H19" s="72">
        <f>1000/$B$7*'[13]4407'!F$191</f>
        <v>1.9992111208053137E-2</v>
      </c>
      <c r="I19" s="72">
        <f>1000/$B$7*'[13]4407'!G$191</f>
        <v>0</v>
      </c>
      <c r="J19" s="72">
        <f>1000/$B$7*'[13]4407'!H$191</f>
        <v>0</v>
      </c>
      <c r="K19" s="72">
        <f>1000/$B$7*'[13]4407'!I$191</f>
        <v>0</v>
      </c>
      <c r="L19" s="72">
        <f>1000/$B$7*'[13]4407'!J$191</f>
        <v>5.4494598742475801E-2</v>
      </c>
      <c r="M19" s="72">
        <f>1000/$B$7*'[13]4407'!K$191</f>
        <v>6.2445182612722895E-2</v>
      </c>
      <c r="N19" s="72">
        <f>1000/$B$7*'[13]4407'!L$191</f>
        <v>2.3953327189865963E-2</v>
      </c>
      <c r="O19" s="73">
        <f>1000/$B$7*'[13]4407'!M$191</f>
        <v>0</v>
      </c>
    </row>
    <row r="20" spans="2:15" ht="13">
      <c r="B20" s="4">
        <f t="shared" ref="B20:B28" si="3">1+B19</f>
        <v>2017</v>
      </c>
      <c r="C20" s="58">
        <f t="shared" si="2"/>
        <v>5.800000000000001E-2</v>
      </c>
      <c r="D20" s="59">
        <f>1000/$B$7*'[14]4407'!B$191</f>
        <v>0</v>
      </c>
      <c r="E20" s="60">
        <f>1000/$B$7*'[14]4407'!C$191</f>
        <v>0</v>
      </c>
      <c r="F20" s="60">
        <f>1000/$B$7*'[14]4407'!D$191</f>
        <v>0</v>
      </c>
      <c r="G20" s="60">
        <f>1000/$B$7*'[14]4407'!E$191</f>
        <v>0</v>
      </c>
      <c r="H20" s="60">
        <f>1000/$B$7*'[14]4407'!F$191</f>
        <v>0</v>
      </c>
      <c r="I20" s="60">
        <f>1000/$B$7*'[14]4407'!G$191</f>
        <v>0</v>
      </c>
      <c r="J20" s="60">
        <f>1000/$B$7*'[14]4407'!H$191</f>
        <v>0</v>
      </c>
      <c r="K20" s="60">
        <f>1000/$B$7*'[14]4407'!I$191</f>
        <v>3.2000000000000008E-2</v>
      </c>
      <c r="L20" s="60">
        <f>1000/$B$7*'[14]4407'!J$191</f>
        <v>0</v>
      </c>
      <c r="M20" s="60">
        <f>1000/$B$7*'[14]4407'!K$191</f>
        <v>2.6000000000000002E-2</v>
      </c>
      <c r="N20" s="60">
        <f>1000/$B$7*'[14]4407'!L$191</f>
        <v>0</v>
      </c>
      <c r="O20" s="61">
        <f>1000/$B$7*'[14]4407'!M$191</f>
        <v>0</v>
      </c>
    </row>
    <row r="21" spans="2:15" ht="13">
      <c r="B21" s="4">
        <f t="shared" si="3"/>
        <v>2018</v>
      </c>
      <c r="C21" s="58">
        <f t="shared" si="2"/>
        <v>0.11977483223191508</v>
      </c>
      <c r="D21" s="59">
        <f>1000/$B$7*'[15]4407'!B$191</f>
        <v>3.3584274115039767E-2</v>
      </c>
      <c r="E21" s="60">
        <f>1000/$B$7*'[15]4407'!C$191</f>
        <v>0</v>
      </c>
      <c r="F21" s="60">
        <f>1000/$B$7*'[15]4407'!D$191</f>
        <v>3.1000868413882856E-2</v>
      </c>
      <c r="G21" s="60">
        <f>1000/$B$7*'[15]4407'!E$191</f>
        <v>0</v>
      </c>
      <c r="H21" s="60">
        <f>1000/$B$7*'[15]4407'!F$191</f>
        <v>0</v>
      </c>
      <c r="I21" s="60">
        <f>1000/$B$7*'[15]4407'!G$191</f>
        <v>6.1389232306951721E-4</v>
      </c>
      <c r="J21" s="60">
        <f>1000/$B$7*'[15]4407'!H$191</f>
        <v>0</v>
      </c>
      <c r="K21" s="60">
        <f>1000/$B$7*'[15]4407'!I$191</f>
        <v>5.135413105637629E-2</v>
      </c>
      <c r="L21" s="60">
        <f>1000/$B$7*'[15]4407'!J$191</f>
        <v>0</v>
      </c>
      <c r="M21" s="60">
        <f>1000/$B$7*'[15]4407'!K$191</f>
        <v>0</v>
      </c>
      <c r="N21" s="60">
        <f>1000/$B$7*'[15]4407'!L$191</f>
        <v>3.2216663235466402E-3</v>
      </c>
      <c r="O21" s="61">
        <f>1000/$B$7*'[15]4407'!M$191</f>
        <v>0</v>
      </c>
    </row>
    <row r="22" spans="2:15" ht="13">
      <c r="B22" s="4">
        <f t="shared" si="3"/>
        <v>2019</v>
      </c>
      <c r="C22" s="58">
        <f t="shared" si="2"/>
        <v>0.10300000000000001</v>
      </c>
      <c r="D22" s="59">
        <f>1000/$B$7*'[16]4407'!B$191</f>
        <v>0</v>
      </c>
      <c r="E22" s="60">
        <f>1000/$B$7*'[16]4407'!C$191</f>
        <v>0</v>
      </c>
      <c r="F22" s="60">
        <f>1000/$B$7*'[16]4407'!D$191</f>
        <v>6.3E-2</v>
      </c>
      <c r="G22" s="60">
        <f>1000/$B$7*'[16]4407'!E$191</f>
        <v>1.7999999999999999E-2</v>
      </c>
      <c r="H22" s="60">
        <f>1000/$B$7*'[16]4407'!F$191</f>
        <v>2E-3</v>
      </c>
      <c r="I22" s="60">
        <f>1000/$B$7*'[16]4407'!G$191</f>
        <v>0</v>
      </c>
      <c r="J22" s="60">
        <f>1000/$B$7*'[16]4407'!H$191</f>
        <v>0</v>
      </c>
      <c r="K22" s="60">
        <f>1000/$B$7*'[16]4407'!I$191</f>
        <v>0.02</v>
      </c>
      <c r="L22" s="60">
        <f>1000/$B$7*'[16]4407'!J$191</f>
        <v>0</v>
      </c>
      <c r="M22" s="60">
        <f>1000/$B$7*'[16]4407'!K$191</f>
        <v>0</v>
      </c>
      <c r="N22" s="60">
        <f>1000/$B$7*'[16]4407'!L$191</f>
        <v>0</v>
      </c>
      <c r="O22" s="61">
        <f>1000/$B$7*'[16]4407'!M$191</f>
        <v>0</v>
      </c>
    </row>
    <row r="23" spans="2:15" ht="13">
      <c r="B23" s="4">
        <f t="shared" si="3"/>
        <v>2020</v>
      </c>
      <c r="C23" s="58">
        <f t="shared" si="2"/>
        <v>0.14600000000000002</v>
      </c>
      <c r="D23" s="59">
        <f>1000/$B$7*'[17]4407'!B$191</f>
        <v>0</v>
      </c>
      <c r="E23" s="60">
        <f>1000/$B$7*'[17]4407'!C$191</f>
        <v>0</v>
      </c>
      <c r="F23" s="60">
        <f>1000/$B$7*'[17]4407'!D$191</f>
        <v>0</v>
      </c>
      <c r="G23" s="60">
        <f>1000/$B$7*'[17]4407'!E$191</f>
        <v>0</v>
      </c>
      <c r="H23" s="60">
        <f>1000/$B$7*'[17]4407'!F$191</f>
        <v>0</v>
      </c>
      <c r="I23" s="60">
        <f>1000/$B$7*'[17]4407'!G$191</f>
        <v>0</v>
      </c>
      <c r="J23" s="60">
        <f>1000/$B$7*'[17]4407'!H$191</f>
        <v>2.4E-2</v>
      </c>
      <c r="K23" s="60">
        <f>1000/$B$7*'[17]4407'!I$191</f>
        <v>4.9000000000000002E-2</v>
      </c>
      <c r="L23" s="60">
        <f>1000/$B$7*'[17]4407'!J$191</f>
        <v>0</v>
      </c>
      <c r="M23" s="60">
        <f>1000/$B$7*'[17]4407'!K$191</f>
        <v>0</v>
      </c>
      <c r="N23" s="60">
        <f>1000/$B$7*'[17]4407'!L$191</f>
        <v>0</v>
      </c>
      <c r="O23" s="61">
        <f>1000/$B$7*'[17]4407'!M$191</f>
        <v>7.3000000000000009E-2</v>
      </c>
    </row>
    <row r="24" spans="2:15" ht="13">
      <c r="B24" s="4">
        <f t="shared" si="3"/>
        <v>2021</v>
      </c>
      <c r="C24" s="58">
        <f t="shared" ref="C24" si="4">SUM(D24:O24)</f>
        <v>3.3000000000000002E-2</v>
      </c>
      <c r="D24" s="59">
        <f>1000/$B$7*'[18]4407'!B$191</f>
        <v>0</v>
      </c>
      <c r="E24" s="60">
        <f>1000/$B$7*'[18]4407'!C$191</f>
        <v>0</v>
      </c>
      <c r="F24" s="60">
        <f>1000/$B$7*'[18]4407'!D$191</f>
        <v>0</v>
      </c>
      <c r="G24" s="60">
        <f>1000/$B$7*'[18]4407'!E$191</f>
        <v>0</v>
      </c>
      <c r="H24" s="60">
        <f>1000/$B$7*'[18]4407'!F$191</f>
        <v>0</v>
      </c>
      <c r="I24" s="60">
        <f>1000/$B$7*'[18]4407'!G$191</f>
        <v>0</v>
      </c>
      <c r="J24" s="60">
        <f>1000/$B$7*'[18]4407'!H$191</f>
        <v>0</v>
      </c>
      <c r="K24" s="60">
        <f>1000/$B$7*'[18]4407'!I$191</f>
        <v>0</v>
      </c>
      <c r="L24" s="60">
        <f>1000/$B$7*'[18]4407'!J$191</f>
        <v>0</v>
      </c>
      <c r="M24" s="60">
        <f>1000/$B$7*'[18]4407'!K$191</f>
        <v>0</v>
      </c>
      <c r="N24" s="60">
        <f>1000/$B$7*'[18]4407'!L$191</f>
        <v>0</v>
      </c>
      <c r="O24" s="61">
        <f>1000/$B$7*'[18]4407'!M$191</f>
        <v>3.3000000000000002E-2</v>
      </c>
    </row>
    <row r="25" spans="2:15" ht="13">
      <c r="B25" s="4">
        <f t="shared" si="3"/>
        <v>2022</v>
      </c>
      <c r="C25" s="58">
        <f t="shared" ref="C25:C27" si="5">SUM(D25:O25)</f>
        <v>0</v>
      </c>
      <c r="D25" s="59">
        <f>1000/$B$7*'[19]4407'!B$191</f>
        <v>0</v>
      </c>
      <c r="E25" s="60">
        <f>1000/$B$7*'[19]4407'!C$191</f>
        <v>0</v>
      </c>
      <c r="F25" s="60">
        <f>1000/$B$7*'[19]4407'!D$191</f>
        <v>0</v>
      </c>
      <c r="G25" s="60">
        <f>1000/$B$7*'[19]4407'!E$191</f>
        <v>0</v>
      </c>
      <c r="H25" s="60">
        <f>1000/$B$7*'[19]4407'!F$191</f>
        <v>0</v>
      </c>
      <c r="I25" s="60">
        <f>1000/$B$7*'[19]4407'!G$191</f>
        <v>0</v>
      </c>
      <c r="J25" s="60">
        <f>1000/$B$7*'[19]4407'!H$191</f>
        <v>0</v>
      </c>
      <c r="K25" s="60">
        <f>1000/$B$7*'[19]4407'!I$191</f>
        <v>0</v>
      </c>
      <c r="L25" s="60">
        <f>1000/$B$7*'[19]4407'!J$191</f>
        <v>0</v>
      </c>
      <c r="M25" s="60">
        <f>1000/$B$7*'[19]4407'!K$191</f>
        <v>0</v>
      </c>
      <c r="N25" s="60">
        <f>1000/$B$7*'[19]4407'!L$191</f>
        <v>0</v>
      </c>
      <c r="O25" s="61">
        <f>1000/$B$7*'[19]4407'!M$191</f>
        <v>0</v>
      </c>
    </row>
    <row r="26" spans="2:15" ht="13">
      <c r="B26" s="4">
        <f t="shared" si="3"/>
        <v>2023</v>
      </c>
      <c r="C26" s="58">
        <f t="shared" si="5"/>
        <v>0</v>
      </c>
      <c r="D26" s="59">
        <f>1000/$B$7*'[20]4407'!B$191</f>
        <v>0</v>
      </c>
      <c r="E26" s="60">
        <f>1000/$B$7*'[20]4407'!C$191</f>
        <v>0</v>
      </c>
      <c r="F26" s="60">
        <f>1000/$B$7*'[20]4407'!D$191</f>
        <v>0</v>
      </c>
      <c r="G26" s="60">
        <f>1000/$B$7*'[20]4407'!E$191</f>
        <v>0</v>
      </c>
      <c r="H26" s="60">
        <f>1000/$B$7*'[20]4407'!F$191</f>
        <v>0</v>
      </c>
      <c r="I26" s="60">
        <f>1000/$B$7*'[20]4407'!G$191</f>
        <v>0</v>
      </c>
      <c r="J26" s="60">
        <f>1000/$B$7*'[20]4407'!H$191</f>
        <v>0</v>
      </c>
      <c r="K26" s="60">
        <f>1000/$B$7*'[20]4407'!I$191</f>
        <v>0</v>
      </c>
      <c r="L26" s="60">
        <f>1000/$B$7*'[20]4407'!J$191</f>
        <v>0</v>
      </c>
      <c r="M26" s="60">
        <f>1000/$B$7*'[20]4407'!K$191</f>
        <v>0</v>
      </c>
      <c r="N26" s="60">
        <f>1000/$B$7*'[20]4407'!L$191</f>
        <v>0</v>
      </c>
      <c r="O26" s="61">
        <f>1000/$B$7*'[20]4407'!M$191</f>
        <v>0</v>
      </c>
    </row>
    <row r="27" spans="2:15" ht="13.5" thickBot="1">
      <c r="B27" s="4">
        <f t="shared" si="3"/>
        <v>2024</v>
      </c>
      <c r="C27" s="58">
        <f t="shared" si="5"/>
        <v>0</v>
      </c>
      <c r="D27" s="59">
        <f>1000/$B$7*'[21]4407'!B$191</f>
        <v>0</v>
      </c>
      <c r="E27" s="60">
        <f>1000/$B$7*'[21]4407'!C$191</f>
        <v>0</v>
      </c>
      <c r="F27" s="60">
        <f>1000/$B$7*'[21]4407'!D$191</f>
        <v>0</v>
      </c>
      <c r="G27" s="60">
        <f>1000/$B$7*'[21]4407'!E$191</f>
        <v>0</v>
      </c>
      <c r="H27" s="60">
        <f>1000/$B$7*'[21]4407'!F$191</f>
        <v>0</v>
      </c>
      <c r="I27" s="60">
        <f>1000/$B$7*'[21]4407'!G$191</f>
        <v>0</v>
      </c>
      <c r="J27" s="60">
        <f>1000/$B$7*'[21]4407'!H$191</f>
        <v>0</v>
      </c>
      <c r="K27" s="60">
        <f>1000/$B$7*'[21]4407'!I$191</f>
        <v>0</v>
      </c>
      <c r="L27" s="60">
        <f>1000/$B$7*'[21]4407'!J$191</f>
        <v>0</v>
      </c>
      <c r="M27" s="60">
        <f>1000/$B$7*'[21]4407'!K$191</f>
        <v>0</v>
      </c>
      <c r="N27" s="60">
        <f>1000/$B$7*'[21]4407'!L$191</f>
        <v>0</v>
      </c>
      <c r="O27" s="99">
        <f>1000/$B$7*'[21]4407'!M$191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0.20595599999999997</v>
      </c>
      <c r="D30" s="22">
        <f>1000*'[22]4407'!B$191</f>
        <v>2.5089999999999998E-2</v>
      </c>
      <c r="E30" s="23">
        <f>1000*'[22]4407'!C$191</f>
        <v>0</v>
      </c>
      <c r="F30" s="23">
        <f>1000*'[22]4407'!D$191</f>
        <v>0</v>
      </c>
      <c r="G30" s="23">
        <f>1000*'[22]4407'!E$191</f>
        <v>5.6319999999999995E-2</v>
      </c>
      <c r="H30" s="23">
        <f>1000*'[22]4407'!F$191</f>
        <v>0</v>
      </c>
      <c r="I30" s="23">
        <f>1000*'[22]4407'!G$191</f>
        <v>1.6629999999999999E-2</v>
      </c>
      <c r="J30" s="23">
        <f>1000*'[22]4407'!H$191</f>
        <v>1.1779999999999999E-2</v>
      </c>
      <c r="K30" s="23">
        <f>1000*'[22]4407'!I$191</f>
        <v>0</v>
      </c>
      <c r="L30" s="23">
        <f>1000*'[22]4407'!J$191</f>
        <v>0</v>
      </c>
      <c r="M30" s="23">
        <f>1000*'[22]4407'!K$191</f>
        <v>0</v>
      </c>
      <c r="N30" s="23">
        <f>1000*'[22]4407'!L$191</f>
        <v>1.5875999999999998E-2</v>
      </c>
      <c r="O30" s="26">
        <f>1000*'[22]4407'!M$191</f>
        <v>8.0260000000000012E-2</v>
      </c>
    </row>
    <row r="31" spans="2:15" ht="13">
      <c r="B31" s="4">
        <f t="shared" ref="B31:B32" si="8">1+B30</f>
        <v>2015</v>
      </c>
      <c r="C31" s="27">
        <f t="shared" si="7"/>
        <v>0.17514199999999999</v>
      </c>
      <c r="D31" s="22">
        <f>1000*'[23]4407'!B$191</f>
        <v>8.199999999999999E-3</v>
      </c>
      <c r="E31" s="23">
        <f>1000*'[23]4407'!C$191</f>
        <v>0</v>
      </c>
      <c r="F31" s="23">
        <f>1000*'[23]4407'!D$191</f>
        <v>9.5899999999999996E-3</v>
      </c>
      <c r="G31" s="23">
        <f>1000*'[23]4407'!E$191</f>
        <v>0</v>
      </c>
      <c r="H31" s="23">
        <f>1000*'[23]4407'!F$191</f>
        <v>0</v>
      </c>
      <c r="I31" s="23">
        <f>1000*'[23]4407'!G$191</f>
        <v>9.3259999999999996E-2</v>
      </c>
      <c r="J31" s="23">
        <f>1000*'[23]4407'!H$191</f>
        <v>5.0599999999999999E-2</v>
      </c>
      <c r="K31" s="23">
        <f>1000*'[23]4407'!I$191</f>
        <v>0</v>
      </c>
      <c r="L31" s="23">
        <f>1000*'[23]4407'!J$191</f>
        <v>0</v>
      </c>
      <c r="M31" s="23">
        <f>1000*'[23]4407'!K$191</f>
        <v>0</v>
      </c>
      <c r="N31" s="23">
        <f>1000*'[23]4407'!L$191</f>
        <v>1.3492000000000001E-2</v>
      </c>
      <c r="O31" s="26">
        <f>1000*'[23]4407'!M$191</f>
        <v>0</v>
      </c>
    </row>
    <row r="32" spans="2:15" ht="13">
      <c r="B32" s="4">
        <f t="shared" si="8"/>
        <v>2016</v>
      </c>
      <c r="C32" s="27">
        <f t="shared" si="7"/>
        <v>0.14269100000000001</v>
      </c>
      <c r="D32" s="22">
        <f>1000*'[24]4407'!B$191</f>
        <v>0</v>
      </c>
      <c r="E32" s="23">
        <f>1000*'[24]4407'!C$191</f>
        <v>1.43E-2</v>
      </c>
      <c r="F32" s="23">
        <f>1000*'[24]4407'!D$191</f>
        <v>0</v>
      </c>
      <c r="G32" s="23">
        <f>1000*'[24]4407'!E$191</f>
        <v>0</v>
      </c>
      <c r="H32" s="23">
        <f>1000*'[24]4407'!F$191</f>
        <v>1.627E-2</v>
      </c>
      <c r="I32" s="23">
        <f>1000*'[24]4407'!G$191</f>
        <v>0</v>
      </c>
      <c r="J32" s="23">
        <f>1000*'[24]4407'!H$191</f>
        <v>0</v>
      </c>
      <c r="K32" s="23">
        <f>1000*'[24]4407'!I$191</f>
        <v>0</v>
      </c>
      <c r="L32" s="23">
        <f>1000*'[24]4407'!J$191</f>
        <v>4.3830000000000001E-2</v>
      </c>
      <c r="M32" s="23">
        <f>1000*'[24]4407'!K$191</f>
        <v>5.0290999999999995E-2</v>
      </c>
      <c r="N32" s="23">
        <f>1000*'[24]4407'!L$191</f>
        <v>1.8000000000000002E-2</v>
      </c>
      <c r="O32" s="26">
        <f>1000*'[24]4407'!M$191</f>
        <v>0</v>
      </c>
    </row>
    <row r="33" spans="2:15" ht="13">
      <c r="B33" s="4">
        <f t="shared" ref="B33:B41" si="9">1+B32</f>
        <v>2017</v>
      </c>
      <c r="C33" s="27">
        <f t="shared" si="7"/>
        <v>5.0353999999999996E-2</v>
      </c>
      <c r="D33" s="22">
        <f>1000*'[25]4407'!B$191</f>
        <v>0</v>
      </c>
      <c r="E33" s="23">
        <f>1000*'[25]4407'!C$191</f>
        <v>0</v>
      </c>
      <c r="F33" s="23">
        <f>1000*'[25]4407'!D$191</f>
        <v>0</v>
      </c>
      <c r="G33" s="23">
        <f>1000*'[25]4407'!E$191</f>
        <v>3.5399999999999999E-4</v>
      </c>
      <c r="H33" s="23">
        <f>1000*'[25]4407'!F$191</f>
        <v>0</v>
      </c>
      <c r="I33" s="23">
        <f>1000*'[25]4407'!G$191</f>
        <v>0</v>
      </c>
      <c r="J33" s="23">
        <f>1000*'[25]4407'!H$191</f>
        <v>0</v>
      </c>
      <c r="K33" s="23">
        <f>1000*'[25]4407'!I$191</f>
        <v>2.4E-2</v>
      </c>
      <c r="L33" s="23">
        <f>1000*'[25]4407'!J$191</f>
        <v>0</v>
      </c>
      <c r="M33" s="23">
        <f>1000*'[25]4407'!K$191</f>
        <v>2.5999999999999999E-2</v>
      </c>
      <c r="N33" s="23">
        <f>1000*'[25]4407'!L$191</f>
        <v>0</v>
      </c>
      <c r="O33" s="26">
        <f>1000*'[25]4407'!M$191</f>
        <v>0</v>
      </c>
    </row>
    <row r="34" spans="2:15" ht="13">
      <c r="B34" s="4">
        <f t="shared" si="9"/>
        <v>2018</v>
      </c>
      <c r="C34" s="27">
        <f t="shared" si="7"/>
        <v>8.7917999999999996E-2</v>
      </c>
      <c r="D34" s="22">
        <f>1000*'[26]4407'!B$191</f>
        <v>2.5999999999999999E-2</v>
      </c>
      <c r="E34" s="23">
        <f>1000*'[26]4407'!C$191</f>
        <v>0</v>
      </c>
      <c r="F34" s="23">
        <f>1000*'[26]4407'!D$191</f>
        <v>2.4E-2</v>
      </c>
      <c r="G34" s="23">
        <f>1000*'[26]4407'!E$191</f>
        <v>0</v>
      </c>
      <c r="H34" s="23">
        <f>1000*'[26]4407'!F$191</f>
        <v>0</v>
      </c>
      <c r="I34" s="23">
        <f>1000*'[26]4407'!G$191</f>
        <v>4.8399999999999995E-4</v>
      </c>
      <c r="J34" s="23">
        <f>1000*'[26]4407'!H$191</f>
        <v>0</v>
      </c>
      <c r="K34" s="23">
        <f>1000*'[26]4407'!I$191</f>
        <v>3.4893999999999994E-2</v>
      </c>
      <c r="L34" s="23">
        <f>1000*'[26]4407'!J$191</f>
        <v>0</v>
      </c>
      <c r="M34" s="23">
        <f>1000*'[26]4407'!K$191</f>
        <v>0</v>
      </c>
      <c r="N34" s="23">
        <f>1000*'[26]4407'!L$191</f>
        <v>2.5399999999999997E-3</v>
      </c>
      <c r="O34" s="26">
        <f>1000*'[26]4407'!M$191</f>
        <v>0</v>
      </c>
    </row>
    <row r="35" spans="2:15" ht="13">
      <c r="B35" s="4">
        <f t="shared" si="9"/>
        <v>2019</v>
      </c>
      <c r="C35" s="51">
        <f t="shared" si="7"/>
        <v>7.9131999999999994E-2</v>
      </c>
      <c r="D35" s="52">
        <f>1000*'[27]4407'!B$191</f>
        <v>0</v>
      </c>
      <c r="E35" s="49">
        <f>1000*'[27]4407'!C$191</f>
        <v>0</v>
      </c>
      <c r="F35" s="49">
        <f>1000*'[27]4407'!D$191</f>
        <v>4.6881999999999993E-2</v>
      </c>
      <c r="G35" s="49">
        <f>1000*'[27]4407'!E$191</f>
        <v>1.1169999999999999E-2</v>
      </c>
      <c r="H35" s="49">
        <f>1000*'[27]4407'!F$191</f>
        <v>1.33E-3</v>
      </c>
      <c r="I35" s="49">
        <f>1000*'[27]4407'!G$191</f>
        <v>0</v>
      </c>
      <c r="J35" s="49">
        <f>1000*'[27]4407'!H$191</f>
        <v>0</v>
      </c>
      <c r="K35" s="49">
        <f>1000*'[27]4407'!I$191</f>
        <v>1.975E-2</v>
      </c>
      <c r="L35" s="49">
        <f>1000*'[27]4407'!J$191</f>
        <v>0</v>
      </c>
      <c r="M35" s="49">
        <f>1000*'[27]4407'!K$191</f>
        <v>0</v>
      </c>
      <c r="N35" s="49">
        <f>1000*'[27]4407'!L$191</f>
        <v>0</v>
      </c>
      <c r="O35" s="53">
        <f>1000*'[27]4407'!M$191</f>
        <v>0</v>
      </c>
    </row>
    <row r="36" spans="2:15" ht="13">
      <c r="B36" s="4">
        <f>1+B35</f>
        <v>2020</v>
      </c>
      <c r="C36" s="51">
        <f t="shared" si="7"/>
        <v>0.10682999999999998</v>
      </c>
      <c r="D36" s="52">
        <f>1000*'[28]4407'!B$191</f>
        <v>0</v>
      </c>
      <c r="E36" s="49">
        <f>1000*'[28]4407'!C$191</f>
        <v>0</v>
      </c>
      <c r="F36" s="49">
        <f>1000*'[28]4407'!D$191</f>
        <v>0</v>
      </c>
      <c r="G36" s="49">
        <f>1000*'[28]4407'!E$191</f>
        <v>0</v>
      </c>
      <c r="H36" s="49">
        <f>1000*'[28]4407'!F$191</f>
        <v>0</v>
      </c>
      <c r="I36" s="49">
        <f>1000*'[28]4407'!G$191</f>
        <v>0</v>
      </c>
      <c r="J36" s="49">
        <f>1000*'[28]4407'!H$191</f>
        <v>2.5510000000000001E-2</v>
      </c>
      <c r="K36" s="49">
        <f>1000*'[28]4407'!I$191</f>
        <v>3.2987999999999996E-2</v>
      </c>
      <c r="L36" s="49">
        <f>1000*'[28]4407'!J$191</f>
        <v>2.0000000000000002E-5</v>
      </c>
      <c r="M36" s="49">
        <f>1000*'[28]4407'!K$191</f>
        <v>0</v>
      </c>
      <c r="N36" s="49">
        <f>1000*'[28]4407'!L$191</f>
        <v>0</v>
      </c>
      <c r="O36" s="53">
        <f>1000*'[28]4407'!M$191</f>
        <v>4.8311999999999994E-2</v>
      </c>
    </row>
    <row r="37" spans="2:15" ht="13">
      <c r="B37" s="4">
        <f t="shared" si="9"/>
        <v>2021</v>
      </c>
      <c r="C37" s="51">
        <f t="shared" si="7"/>
        <v>2.2679999999999999E-2</v>
      </c>
      <c r="D37" s="52">
        <f>1000*'[29]4407'!B$191</f>
        <v>0</v>
      </c>
      <c r="E37" s="49">
        <f>1000*'[29]4407'!C$191</f>
        <v>0</v>
      </c>
      <c r="F37" s="49">
        <f>1000*'[29]4407'!D$191</f>
        <v>0</v>
      </c>
      <c r="G37" s="49">
        <f>1000*'[29]4407'!E$191</f>
        <v>0</v>
      </c>
      <c r="H37" s="49">
        <f>1000*'[29]4407'!F$191</f>
        <v>0</v>
      </c>
      <c r="I37" s="49">
        <f>1000*'[29]4407'!G$191</f>
        <v>0</v>
      </c>
      <c r="J37" s="49">
        <f>1000*'[29]4407'!H$191</f>
        <v>0</v>
      </c>
      <c r="K37" s="49">
        <f>1000*'[29]4407'!I$191</f>
        <v>0</v>
      </c>
      <c r="L37" s="49">
        <f>1000*'[29]4407'!J$191</f>
        <v>0</v>
      </c>
      <c r="M37" s="49">
        <f>1000*'[29]4407'!K$191</f>
        <v>0</v>
      </c>
      <c r="N37" s="49">
        <f>1000*'[29]4407'!L$191</f>
        <v>0</v>
      </c>
      <c r="O37" s="53">
        <f>1000*'[29]4407'!M$191</f>
        <v>2.2679999999999999E-2</v>
      </c>
    </row>
    <row r="38" spans="2:15" ht="13">
      <c r="B38" s="4">
        <f t="shared" si="9"/>
        <v>2022</v>
      </c>
      <c r="C38" s="51">
        <f t="shared" si="7"/>
        <v>0</v>
      </c>
      <c r="D38" s="52">
        <f>1000*'[30]4407'!B$191</f>
        <v>0</v>
      </c>
      <c r="E38" s="49">
        <f>1000*'[30]4407'!C$191</f>
        <v>0</v>
      </c>
      <c r="F38" s="49">
        <f>1000*'[30]4407'!D$191</f>
        <v>0</v>
      </c>
      <c r="G38" s="49">
        <f>1000*'[30]4407'!E$191</f>
        <v>0</v>
      </c>
      <c r="H38" s="49">
        <f>1000*'[30]4407'!F$191</f>
        <v>0</v>
      </c>
      <c r="I38" s="49">
        <f>1000*'[30]4407'!G$191</f>
        <v>0</v>
      </c>
      <c r="J38" s="49">
        <f>1000*'[30]4407'!H$191</f>
        <v>0</v>
      </c>
      <c r="K38" s="49">
        <f>1000*'[30]4407'!I$191</f>
        <v>0</v>
      </c>
      <c r="L38" s="49">
        <f>1000*'[30]4407'!J$191</f>
        <v>0</v>
      </c>
      <c r="M38" s="49">
        <f>1000*'[30]4407'!K$191</f>
        <v>0</v>
      </c>
      <c r="N38" s="49">
        <f>1000*'[30]4407'!L$191</f>
        <v>0</v>
      </c>
      <c r="O38" s="53">
        <f>1000*'[30]4407'!M$191</f>
        <v>0</v>
      </c>
    </row>
    <row r="39" spans="2:15" ht="13">
      <c r="B39" s="4">
        <f t="shared" si="9"/>
        <v>2023</v>
      </c>
      <c r="C39" s="51">
        <f t="shared" si="7"/>
        <v>3.0000000000000001E-6</v>
      </c>
      <c r="D39" s="52">
        <f>1000*'[31]4407'!B$191</f>
        <v>0</v>
      </c>
      <c r="E39" s="49">
        <f>1000*'[31]4407'!C$191</f>
        <v>0</v>
      </c>
      <c r="F39" s="49">
        <f>1000*'[31]4407'!D$191</f>
        <v>0</v>
      </c>
      <c r="G39" s="49">
        <f>1000*'[31]4407'!E$191</f>
        <v>0</v>
      </c>
      <c r="H39" s="49">
        <f>1000*'[31]4407'!F$191</f>
        <v>0</v>
      </c>
      <c r="I39" s="49">
        <f>1000*'[31]4407'!G$191</f>
        <v>0</v>
      </c>
      <c r="J39" s="49">
        <f>1000*'[31]4407'!H$191</f>
        <v>0</v>
      </c>
      <c r="K39" s="49">
        <f>1000*'[31]4407'!I$191</f>
        <v>0</v>
      </c>
      <c r="L39" s="49">
        <f>1000*'[31]4407'!J$191</f>
        <v>3.0000000000000001E-6</v>
      </c>
      <c r="M39" s="49">
        <f>1000*'[31]4407'!K$191</f>
        <v>0</v>
      </c>
      <c r="N39" s="49">
        <f>1000*'[31]4407'!L$191</f>
        <v>0</v>
      </c>
      <c r="O39" s="90">
        <f>1000*'[31]4407'!M$191</f>
        <v>0</v>
      </c>
    </row>
    <row r="40" spans="2:15" ht="13.5" thickBot="1">
      <c r="B40" s="4">
        <f t="shared" si="9"/>
        <v>2024</v>
      </c>
      <c r="C40" s="51">
        <f t="shared" ref="C40" si="10">SUM(D40:O40)</f>
        <v>0</v>
      </c>
      <c r="D40" s="52">
        <f>1000*'[32]4407'!B$191</f>
        <v>0</v>
      </c>
      <c r="E40" s="49">
        <f>1000*'[32]4407'!C$191</f>
        <v>0</v>
      </c>
      <c r="F40" s="49">
        <f>1000*'[32]4407'!D$191</f>
        <v>0</v>
      </c>
      <c r="G40" s="49">
        <f>1000*'[32]4407'!E$191</f>
        <v>0</v>
      </c>
      <c r="H40" s="49">
        <f>1000*'[32]4407'!F$191</f>
        <v>0</v>
      </c>
      <c r="I40" s="49">
        <f>1000*'[32]4407'!G$191</f>
        <v>0</v>
      </c>
      <c r="J40" s="49">
        <f>1000*'[32]4407'!H$191</f>
        <v>0</v>
      </c>
      <c r="K40" s="49">
        <f>1000*'[32]4407'!I$191</f>
        <v>0</v>
      </c>
      <c r="L40" s="49">
        <f>1000*'[32]4407'!J$191</f>
        <v>0</v>
      </c>
      <c r="M40" s="49">
        <f>1000*'[32]4407'!K$191</f>
        <v>0</v>
      </c>
      <c r="N40" s="49">
        <f>1000*'[32]4407'!L$191</f>
        <v>0</v>
      </c>
      <c r="O40" s="96">
        <f>1000*'[32]4407'!M$191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0.15423300000000001</v>
      </c>
      <c r="D43" s="9">
        <f>'[2]4407'!O$191</f>
        <v>9.2619999999999994E-3</v>
      </c>
      <c r="E43" s="9">
        <f>'[2]4407'!P$191</f>
        <v>9.5379999999999996E-3</v>
      </c>
      <c r="F43" s="9">
        <f>'[2]4407'!Q$191</f>
        <v>2.8187999999999998E-2</v>
      </c>
      <c r="G43" s="9">
        <f>'[2]4407'!R$191</f>
        <v>2.5312999999999999E-2</v>
      </c>
      <c r="H43" s="9">
        <f>'[2]4407'!S$191</f>
        <v>3.5656E-2</v>
      </c>
      <c r="I43" s="9">
        <f>'[2]4407'!T$191</f>
        <v>0</v>
      </c>
      <c r="J43" s="9">
        <f>'[2]4407'!U$191</f>
        <v>1.4440999999999999E-2</v>
      </c>
      <c r="K43" s="9">
        <f>'[2]4407'!V$191</f>
        <v>0</v>
      </c>
      <c r="L43" s="9">
        <f>'[2]4407'!W$191</f>
        <v>0</v>
      </c>
      <c r="M43" s="9">
        <f>'[2]4407'!X$191</f>
        <v>0</v>
      </c>
      <c r="N43" s="9">
        <f>'[2]4407'!Y$191</f>
        <v>2.8381E-2</v>
      </c>
      <c r="O43" s="13">
        <f>'[2]4407'!Z$191</f>
        <v>3.454E-3</v>
      </c>
    </row>
    <row r="44" spans="2:15" ht="13">
      <c r="B44" s="4">
        <f t="shared" ref="B44:B50" si="13">1+B43</f>
        <v>2006</v>
      </c>
      <c r="C44" s="14">
        <f t="shared" si="12"/>
        <v>2.0310999999999999E-2</v>
      </c>
      <c r="D44" s="9">
        <f>'[3]4407'!O$191</f>
        <v>0</v>
      </c>
      <c r="E44" s="9">
        <f>'[3]4407'!P$191</f>
        <v>0</v>
      </c>
      <c r="F44" s="9">
        <f>'[3]4407'!Q$191</f>
        <v>0</v>
      </c>
      <c r="G44" s="9">
        <f>'[3]4407'!R$191</f>
        <v>0</v>
      </c>
      <c r="H44" s="9">
        <f>'[3]4407'!S$191</f>
        <v>0</v>
      </c>
      <c r="I44" s="9">
        <f>'[3]4407'!T$191</f>
        <v>0</v>
      </c>
      <c r="J44" s="9">
        <f>'[3]4407'!U$191</f>
        <v>0</v>
      </c>
      <c r="K44" s="9">
        <f>'[3]4407'!V$191</f>
        <v>0</v>
      </c>
      <c r="L44" s="9">
        <f>'[3]4407'!W$191</f>
        <v>2.0310999999999999E-2</v>
      </c>
      <c r="M44" s="9">
        <f>'[3]4407'!X$191</f>
        <v>0</v>
      </c>
      <c r="N44" s="9">
        <f>'[3]4407'!Y$191</f>
        <v>0</v>
      </c>
      <c r="O44" s="13">
        <f>'[3]4407'!Z$191</f>
        <v>0</v>
      </c>
    </row>
    <row r="45" spans="2:15" ht="13">
      <c r="B45" s="4">
        <f t="shared" si="13"/>
        <v>2007</v>
      </c>
      <c r="C45" s="14">
        <f t="shared" si="12"/>
        <v>2.6237999999999997E-2</v>
      </c>
      <c r="D45" s="9">
        <f>'[4]4407'!O$191</f>
        <v>0</v>
      </c>
      <c r="E45" s="9">
        <f>'[4]4407'!P$191</f>
        <v>0</v>
      </c>
      <c r="F45" s="9">
        <f>'[4]4407'!Q$191</f>
        <v>2.6237999999999997E-2</v>
      </c>
      <c r="G45" s="9">
        <f>'[4]4407'!R$191</f>
        <v>0</v>
      </c>
      <c r="H45" s="9">
        <f>'[4]4407'!S$191</f>
        <v>0</v>
      </c>
      <c r="I45" s="9">
        <f>'[4]4407'!T$191</f>
        <v>0</v>
      </c>
      <c r="J45" s="9">
        <f>'[4]4407'!U$191</f>
        <v>0</v>
      </c>
      <c r="K45" s="9">
        <f>'[4]4407'!V$191</f>
        <v>0</v>
      </c>
      <c r="L45" s="9">
        <f>'[4]4407'!W$191</f>
        <v>0</v>
      </c>
      <c r="M45" s="9">
        <f>'[4]4407'!X$191</f>
        <v>0</v>
      </c>
      <c r="N45" s="9">
        <f>'[4]4407'!Y$191</f>
        <v>0</v>
      </c>
      <c r="O45" s="13">
        <f>'[4]4407'!Z$191</f>
        <v>0</v>
      </c>
    </row>
    <row r="46" spans="2:15" ht="13">
      <c r="B46" s="4">
        <f t="shared" si="13"/>
        <v>2008</v>
      </c>
      <c r="C46" s="14">
        <f t="shared" si="12"/>
        <v>0</v>
      </c>
      <c r="D46" s="9">
        <f>'[5]4407'!O$191</f>
        <v>0</v>
      </c>
      <c r="E46" s="9">
        <f>'[5]4407'!P$191</f>
        <v>0</v>
      </c>
      <c r="F46" s="9">
        <f>'[5]4407'!Q$191</f>
        <v>0</v>
      </c>
      <c r="G46" s="9">
        <f>'[5]4407'!R$191</f>
        <v>0</v>
      </c>
      <c r="H46" s="9">
        <f>'[5]4407'!S$191</f>
        <v>0</v>
      </c>
      <c r="I46" s="9">
        <f>'[5]4407'!T$191</f>
        <v>0</v>
      </c>
      <c r="J46" s="9">
        <f>'[5]4407'!U$191</f>
        <v>0</v>
      </c>
      <c r="K46" s="9">
        <f>'[5]4407'!V$191</f>
        <v>0</v>
      </c>
      <c r="L46" s="9">
        <f>'[5]4407'!W$191</f>
        <v>0</v>
      </c>
      <c r="M46" s="9">
        <f>'[5]4407'!X$191</f>
        <v>0</v>
      </c>
      <c r="N46" s="9">
        <f>'[5]4407'!Y$191</f>
        <v>0</v>
      </c>
      <c r="O46" s="13">
        <f>'[5]4407'!Z$191</f>
        <v>0</v>
      </c>
    </row>
    <row r="47" spans="2:15" ht="13">
      <c r="B47" s="4">
        <f t="shared" si="13"/>
        <v>2009</v>
      </c>
      <c r="C47" s="14">
        <f t="shared" si="12"/>
        <v>8.2899999999999988E-3</v>
      </c>
      <c r="D47" s="9">
        <f>'[6]4407'!O$191</f>
        <v>0</v>
      </c>
      <c r="E47" s="9">
        <f>'[6]4407'!P$191</f>
        <v>0</v>
      </c>
      <c r="F47" s="9">
        <f>'[6]4407'!Q$191</f>
        <v>0</v>
      </c>
      <c r="G47" s="9">
        <f>'[6]4407'!R$191</f>
        <v>4.64E-4</v>
      </c>
      <c r="H47" s="9">
        <f>'[6]4407'!S$191</f>
        <v>0</v>
      </c>
      <c r="I47" s="9">
        <f>'[6]4407'!T$191</f>
        <v>0</v>
      </c>
      <c r="J47" s="9">
        <f>'[6]4407'!U$191</f>
        <v>0</v>
      </c>
      <c r="K47" s="9">
        <f>'[6]4407'!V$191</f>
        <v>0</v>
      </c>
      <c r="L47" s="9">
        <f>'[6]4407'!W$191</f>
        <v>0</v>
      </c>
      <c r="M47" s="9">
        <f>'[6]4407'!X$191</f>
        <v>7.8259999999999996E-3</v>
      </c>
      <c r="N47" s="9">
        <f>'[6]4407'!Y$191</f>
        <v>0</v>
      </c>
      <c r="O47" s="13">
        <f>'[6]4407'!Z$191</f>
        <v>0</v>
      </c>
    </row>
    <row r="48" spans="2:15" ht="13">
      <c r="B48" s="4">
        <f t="shared" si="13"/>
        <v>2010</v>
      </c>
      <c r="C48" s="14">
        <f t="shared" si="12"/>
        <v>0.14034199999999997</v>
      </c>
      <c r="D48" s="9">
        <f>'[7]4407'!O$191</f>
        <v>1.6743999999999998E-2</v>
      </c>
      <c r="E48" s="9">
        <f>'[7]4407'!P$191</f>
        <v>1.4992E-2</v>
      </c>
      <c r="F48" s="9">
        <f>'[7]4407'!Q$191</f>
        <v>3.1862999999999995E-2</v>
      </c>
      <c r="G48" s="9">
        <f>'[7]4407'!R$191</f>
        <v>0</v>
      </c>
      <c r="H48" s="9">
        <f>'[7]4407'!S$191</f>
        <v>0</v>
      </c>
      <c r="I48" s="9">
        <f>'[7]4407'!T$191</f>
        <v>1.8612999999999998E-2</v>
      </c>
      <c r="J48" s="9">
        <f>'[7]4407'!U$191</f>
        <v>0</v>
      </c>
      <c r="K48" s="9">
        <f>'[7]4407'!V$191</f>
        <v>0</v>
      </c>
      <c r="L48" s="9">
        <f>'[7]4407'!W$191</f>
        <v>0</v>
      </c>
      <c r="M48" s="9">
        <f>'[7]4407'!X$191</f>
        <v>0</v>
      </c>
      <c r="N48" s="9">
        <f>'[7]4407'!Y$191</f>
        <v>0</v>
      </c>
      <c r="O48" s="13">
        <f>'[7]4407'!Z$191</f>
        <v>5.8129999999999994E-2</v>
      </c>
    </row>
    <row r="49" spans="2:15" ht="13">
      <c r="B49" s="4">
        <f t="shared" si="13"/>
        <v>2011</v>
      </c>
      <c r="C49" s="14">
        <f t="shared" si="12"/>
        <v>0.59382100000000004</v>
      </c>
      <c r="D49" s="9">
        <f>'[8]4407'!O$191</f>
        <v>6.2230000000000001E-2</v>
      </c>
      <c r="E49" s="9">
        <f>'[8]4407'!P$191</f>
        <v>6.4606999999999998E-2</v>
      </c>
      <c r="F49" s="9">
        <f>'[8]4407'!Q$191</f>
        <v>3.1312E-2</v>
      </c>
      <c r="G49" s="9">
        <f>'[8]4407'!R$191</f>
        <v>6.5884999999999999E-2</v>
      </c>
      <c r="H49" s="9">
        <f>'[8]4407'!S$191</f>
        <v>5.3055999999999999E-2</v>
      </c>
      <c r="I49" s="9">
        <f>'[8]4407'!T$191</f>
        <v>0.148067</v>
      </c>
      <c r="J49" s="9">
        <f>'[8]4407'!U$191</f>
        <v>7.231499999999999E-2</v>
      </c>
      <c r="K49" s="9">
        <f>'[8]4407'!V$191</f>
        <v>3.9237999999999995E-2</v>
      </c>
      <c r="L49" s="9">
        <f>'[8]4407'!W$191</f>
        <v>1.9585999999999999E-2</v>
      </c>
      <c r="M49" s="9">
        <f>'[8]4407'!X$191</f>
        <v>0</v>
      </c>
      <c r="N49" s="9">
        <f>'[8]4407'!Y$191</f>
        <v>6.5249999999999996E-3</v>
      </c>
      <c r="O49" s="13">
        <f>'[8]4407'!Z$191</f>
        <v>3.1E-2</v>
      </c>
    </row>
    <row r="50" spans="2:15" ht="13">
      <c r="B50" s="4">
        <f t="shared" si="13"/>
        <v>2012</v>
      </c>
      <c r="C50" s="14">
        <f t="shared" si="12"/>
        <v>1.1705389999999998</v>
      </c>
      <c r="D50" s="9">
        <f>'[9]4407'!O$191</f>
        <v>6.4015000000000002E-2</v>
      </c>
      <c r="E50" s="9">
        <f>'[9]4407'!P$191</f>
        <v>0.211841</v>
      </c>
      <c r="F50" s="9">
        <f>'[9]4407'!Q$191</f>
        <v>1.6389000000000001E-2</v>
      </c>
      <c r="G50" s="9">
        <f>'[9]4407'!R$191</f>
        <v>0</v>
      </c>
      <c r="H50" s="9">
        <f>'[9]4407'!S$191</f>
        <v>0</v>
      </c>
      <c r="I50" s="9">
        <f>'[9]4407'!T$191</f>
        <v>2.0045E-2</v>
      </c>
      <c r="J50" s="9">
        <f>'[9]4407'!U$191</f>
        <v>0.124</v>
      </c>
      <c r="K50" s="9">
        <f>'[9]4407'!V$191</f>
        <v>0.173045</v>
      </c>
      <c r="L50" s="9">
        <f>'[9]4407'!W$191</f>
        <v>0.178235</v>
      </c>
      <c r="M50" s="9">
        <f>'[9]4407'!X$191</f>
        <v>0.27529999999999999</v>
      </c>
      <c r="N50" s="9">
        <f>'[9]4407'!Y$191</f>
        <v>3.2582E-2</v>
      </c>
      <c r="O50" s="13">
        <f>'[9]4407'!Z$191</f>
        <v>7.5087000000000001E-2</v>
      </c>
    </row>
    <row r="51" spans="2:15" ht="13">
      <c r="B51" s="4">
        <f t="shared" ref="B51:B63" si="14">1+B50</f>
        <v>2013</v>
      </c>
      <c r="C51" s="14">
        <f t="shared" ref="C51:C56" si="15">SUM(D51:O51)</f>
        <v>1.8555730000000001</v>
      </c>
      <c r="D51" s="9">
        <f>'[10]4407'!O$191</f>
        <v>0.14658099999999999</v>
      </c>
      <c r="E51" s="9">
        <f>'[10]4407'!P$191</f>
        <v>6.3087999999999991E-2</v>
      </c>
      <c r="F51" s="9">
        <f>'[10]4407'!Q$191</f>
        <v>9.8949999999999993E-3</v>
      </c>
      <c r="G51" s="9">
        <f>'[10]4407'!R$191</f>
        <v>0.197854</v>
      </c>
      <c r="H51" s="9">
        <f>'[10]4407'!S$191</f>
        <v>0.43415899999999996</v>
      </c>
      <c r="I51" s="9">
        <f>'[10]4407'!T$191</f>
        <v>0.10051199999999999</v>
      </c>
      <c r="J51" s="9">
        <f>'[10]4407'!U$191</f>
        <v>0.275038</v>
      </c>
      <c r="K51" s="9">
        <f>'[10]4407'!V$191</f>
        <v>0.51936199999999999</v>
      </c>
      <c r="L51" s="9">
        <f>'[10]4407'!W$191</f>
        <v>7.3635999999999993E-2</v>
      </c>
      <c r="M51" s="9">
        <f>'[10]4407'!X$191</f>
        <v>1.7989999999999998E-3</v>
      </c>
      <c r="N51" s="9">
        <f>'[10]4407'!Y$191</f>
        <v>2.3453999999999999E-2</v>
      </c>
      <c r="O51" s="13">
        <f>'[10]4407'!Z$191</f>
        <v>1.0194999999999999E-2</v>
      </c>
    </row>
    <row r="52" spans="2:15" ht="13">
      <c r="B52" s="4">
        <f t="shared" si="14"/>
        <v>2014</v>
      </c>
      <c r="C52" s="14">
        <f t="shared" si="15"/>
        <v>0.20879799999999998</v>
      </c>
      <c r="D52" s="6">
        <f>'[11]4407'!O$191</f>
        <v>2.0590999999999998E-2</v>
      </c>
      <c r="E52" s="6">
        <f>'[11]4407'!P$191</f>
        <v>0</v>
      </c>
      <c r="F52" s="6">
        <f>'[11]4407'!Q$191</f>
        <v>0</v>
      </c>
      <c r="G52" s="6">
        <f>'[11]4407'!R$191</f>
        <v>4.5897E-2</v>
      </c>
      <c r="H52" s="6">
        <f>'[11]4407'!S$191</f>
        <v>0</v>
      </c>
      <c r="I52" s="6">
        <f>'[11]4407'!T$191</f>
        <v>1.3901999999999999E-2</v>
      </c>
      <c r="J52" s="6">
        <f>'[11]4407'!U$191</f>
        <v>8.461999999999999E-3</v>
      </c>
      <c r="K52" s="6">
        <f>'[11]4407'!V$191</f>
        <v>0</v>
      </c>
      <c r="L52" s="6">
        <f>'[11]4407'!W$191</f>
        <v>0</v>
      </c>
      <c r="M52" s="6">
        <f>'[11]4407'!X$191</f>
        <v>0</v>
      </c>
      <c r="N52" s="6">
        <f>'[11]4407'!Y$191</f>
        <v>5.0054999999999995E-2</v>
      </c>
      <c r="O52" s="15">
        <f>'[11]4407'!Z$191</f>
        <v>6.9890999999999995E-2</v>
      </c>
    </row>
    <row r="53" spans="2:15" ht="13">
      <c r="B53" s="4">
        <f t="shared" si="14"/>
        <v>2015</v>
      </c>
      <c r="C53" s="14">
        <f t="shared" si="15"/>
        <v>0.17298600000000003</v>
      </c>
      <c r="D53" s="6">
        <f>'[12]4407'!O$191</f>
        <v>1.8890999999999998E-2</v>
      </c>
      <c r="E53" s="6">
        <f>'[12]4407'!P$191</f>
        <v>0</v>
      </c>
      <c r="F53" s="6">
        <f>'[12]4407'!Q$191</f>
        <v>2.4010999999999998E-2</v>
      </c>
      <c r="G53" s="6">
        <f>'[12]4407'!R$191</f>
        <v>0</v>
      </c>
      <c r="H53" s="6">
        <f>'[12]4407'!S$191</f>
        <v>0</v>
      </c>
      <c r="I53" s="6">
        <f>'[12]4407'!T$191</f>
        <v>8.3537E-2</v>
      </c>
      <c r="J53" s="6">
        <f>'[12]4407'!U$191</f>
        <v>3.6649000000000001E-2</v>
      </c>
      <c r="K53" s="6">
        <f>'[12]4407'!V$191</f>
        <v>0</v>
      </c>
      <c r="L53" s="6">
        <f>'[12]4407'!W$191</f>
        <v>3.9999999999999998E-6</v>
      </c>
      <c r="M53" s="6">
        <f>'[12]4407'!X$191</f>
        <v>0</v>
      </c>
      <c r="N53" s="6">
        <f>'[12]4407'!Y$191</f>
        <v>9.894E-3</v>
      </c>
      <c r="O53" s="15">
        <f>'[12]4407'!Z$191</f>
        <v>0</v>
      </c>
    </row>
    <row r="54" spans="2:15" ht="13">
      <c r="B54" s="4">
        <f t="shared" si="14"/>
        <v>2016</v>
      </c>
      <c r="C54" s="14">
        <f t="shared" si="15"/>
        <v>0.12939099999999998</v>
      </c>
      <c r="D54" s="6">
        <f>'[13]4407'!O$191</f>
        <v>0</v>
      </c>
      <c r="E54" s="6">
        <f>'[13]4407'!P$191</f>
        <v>1.6626999999999999E-2</v>
      </c>
      <c r="F54" s="6">
        <f>'[13]4407'!Q$191</f>
        <v>0</v>
      </c>
      <c r="G54" s="6">
        <f>'[13]4407'!R$191</f>
        <v>0</v>
      </c>
      <c r="H54" s="6">
        <f>'[13]4407'!S$191</f>
        <v>3.1276999999999999E-2</v>
      </c>
      <c r="I54" s="6">
        <f>'[13]4407'!T$191</f>
        <v>0</v>
      </c>
      <c r="J54" s="6">
        <f>'[13]4407'!U$191</f>
        <v>0</v>
      </c>
      <c r="K54" s="6">
        <f>'[13]4407'!V$191</f>
        <v>0</v>
      </c>
      <c r="L54" s="6">
        <f>'[13]4407'!W$191</f>
        <v>3.7488E-2</v>
      </c>
      <c r="M54" s="6">
        <f>'[13]4407'!X$191</f>
        <v>3.1105999999999998E-2</v>
      </c>
      <c r="N54" s="6">
        <f>'[13]4407'!Y$191</f>
        <v>1.2893E-2</v>
      </c>
      <c r="O54" s="15">
        <f>'[13]4407'!Z$191</f>
        <v>0</v>
      </c>
    </row>
    <row r="55" spans="2:15" ht="13">
      <c r="B55" s="4">
        <f t="shared" si="14"/>
        <v>2017</v>
      </c>
      <c r="C55" s="14">
        <f t="shared" si="15"/>
        <v>5.3110999999999998E-2</v>
      </c>
      <c r="D55" s="6">
        <f>'[14]4407'!O$191</f>
        <v>0</v>
      </c>
      <c r="E55" s="6">
        <f>'[14]4407'!P$191</f>
        <v>0</v>
      </c>
      <c r="F55" s="6">
        <f>'[14]4407'!Q$191</f>
        <v>0</v>
      </c>
      <c r="G55" s="6">
        <f>'[14]4407'!R$191</f>
        <v>3.79E-4</v>
      </c>
      <c r="H55" s="6">
        <f>'[14]4407'!S$191</f>
        <v>0</v>
      </c>
      <c r="I55" s="6">
        <f>'[14]4407'!T$191</f>
        <v>0</v>
      </c>
      <c r="J55" s="6">
        <f>'[14]4407'!U$191</f>
        <v>0</v>
      </c>
      <c r="K55" s="6">
        <f>'[14]4407'!V$191</f>
        <v>2.6740999999999997E-2</v>
      </c>
      <c r="L55" s="6">
        <f>'[14]4407'!W$191</f>
        <v>0</v>
      </c>
      <c r="M55" s="6">
        <f>'[14]4407'!X$191</f>
        <v>2.5991E-2</v>
      </c>
      <c r="N55" s="6">
        <f>'[14]4407'!Y$191</f>
        <v>0</v>
      </c>
      <c r="O55" s="15">
        <f>'[14]4407'!Z$191</f>
        <v>0</v>
      </c>
    </row>
    <row r="56" spans="2:15" ht="13">
      <c r="B56" s="4">
        <f t="shared" si="14"/>
        <v>2018</v>
      </c>
      <c r="C56" s="14">
        <f t="shared" si="15"/>
        <v>0.12221699999999999</v>
      </c>
      <c r="D56" s="6">
        <f>'[15]4407'!O$191</f>
        <v>3.5463999999999996E-2</v>
      </c>
      <c r="E56" s="6">
        <f>'[15]4407'!P$191</f>
        <v>0</v>
      </c>
      <c r="F56" s="6">
        <f>'[15]4407'!Q$191</f>
        <v>1.9774999999999997E-2</v>
      </c>
      <c r="G56" s="6">
        <f>'[15]4407'!R$191</f>
        <v>0</v>
      </c>
      <c r="H56" s="6">
        <f>'[15]4407'!S$191</f>
        <v>0</v>
      </c>
      <c r="I56" s="6">
        <f>'[15]4407'!T$191</f>
        <v>3.3E-3</v>
      </c>
      <c r="J56" s="6">
        <f>'[15]4407'!U$191</f>
        <v>0</v>
      </c>
      <c r="K56" s="6">
        <f>'[15]4407'!V$191</f>
        <v>3.8278E-2</v>
      </c>
      <c r="L56" s="6">
        <f>'[15]4407'!W$191</f>
        <v>0</v>
      </c>
      <c r="M56" s="6">
        <f>'[15]4407'!X$191</f>
        <v>0</v>
      </c>
      <c r="N56" s="6">
        <f>'[15]4407'!Y$191</f>
        <v>2.5399999999999999E-2</v>
      </c>
      <c r="O56" s="15">
        <f>'[15]4407'!Z$191</f>
        <v>0</v>
      </c>
    </row>
    <row r="57" spans="2:15" ht="13">
      <c r="B57" s="4">
        <f t="shared" si="14"/>
        <v>2019</v>
      </c>
      <c r="C57" s="14">
        <f t="shared" ref="C57" si="16">SUM(D57:O57)</f>
        <v>7.8178999999999998E-2</v>
      </c>
      <c r="D57" s="9">
        <f>'[16]4407'!O$191</f>
        <v>0</v>
      </c>
      <c r="E57" s="9">
        <f>'[16]4407'!P$191</f>
        <v>0</v>
      </c>
      <c r="F57" s="9">
        <f>'[16]4407'!Q$191</f>
        <v>3.5639999999999998E-2</v>
      </c>
      <c r="G57" s="9">
        <f>'[16]4407'!R$191</f>
        <v>1.8304999999999998E-2</v>
      </c>
      <c r="H57" s="9">
        <f>'[16]4407'!S$191</f>
        <v>3.3659999999999996E-3</v>
      </c>
      <c r="I57" s="9">
        <f>'[16]4407'!T$191</f>
        <v>0</v>
      </c>
      <c r="J57" s="9">
        <f>'[16]4407'!U$191</f>
        <v>0</v>
      </c>
      <c r="K57" s="9">
        <f>'[16]4407'!V$191</f>
        <v>2.0867999999999998E-2</v>
      </c>
      <c r="L57" s="9">
        <f>'[16]4407'!W$191</f>
        <v>0</v>
      </c>
      <c r="M57" s="9">
        <f>'[16]4407'!X$191</f>
        <v>0</v>
      </c>
      <c r="N57" s="9">
        <f>'[16]4407'!Y$191</f>
        <v>0</v>
      </c>
      <c r="O57" s="13">
        <f>'[16]4407'!Z$191</f>
        <v>0</v>
      </c>
    </row>
    <row r="58" spans="2:15" ht="13">
      <c r="B58" s="4">
        <f t="shared" si="14"/>
        <v>2020</v>
      </c>
      <c r="C58" s="14">
        <f>SUM(D58:O58)</f>
        <v>9.3608999999999998E-2</v>
      </c>
      <c r="D58" s="79">
        <f>'[17]4407'!O$191</f>
        <v>0</v>
      </c>
      <c r="E58" s="79">
        <f>'[17]4407'!P$191</f>
        <v>0</v>
      </c>
      <c r="F58" s="9">
        <f>'[17]4407'!Q$191</f>
        <v>0</v>
      </c>
      <c r="G58" s="9">
        <f>'[17]4407'!R$191</f>
        <v>0</v>
      </c>
      <c r="H58" s="9">
        <f>'[17]4407'!S$191</f>
        <v>0</v>
      </c>
      <c r="I58" s="9">
        <f>'[17]4407'!T$191</f>
        <v>0</v>
      </c>
      <c r="J58" s="9">
        <f>'[17]4407'!U$191</f>
        <v>2.7182999999999999E-2</v>
      </c>
      <c r="K58" s="9">
        <f>'[17]4407'!V$191</f>
        <v>2.64E-2</v>
      </c>
      <c r="L58" s="9">
        <f>'[17]4407'!W$191</f>
        <v>4.26E-4</v>
      </c>
      <c r="M58" s="9">
        <f>'[17]4407'!X$191</f>
        <v>0</v>
      </c>
      <c r="N58" s="9">
        <f>'[17]4407'!Y$191</f>
        <v>0</v>
      </c>
      <c r="O58" s="13">
        <f>'[17]4407'!Z$191</f>
        <v>3.9599999999999996E-2</v>
      </c>
    </row>
    <row r="59" spans="2:15" ht="13">
      <c r="B59" s="4">
        <f t="shared" si="14"/>
        <v>2021</v>
      </c>
      <c r="C59" s="14">
        <f t="shared" ref="C59:C61" si="17">SUM(D59:O59)</f>
        <v>7.5796000000000002E-2</v>
      </c>
      <c r="D59" s="79">
        <f>'[18]4407'!O$191</f>
        <v>0</v>
      </c>
      <c r="E59" s="79">
        <f>'[18]4407'!P$191</f>
        <v>0</v>
      </c>
      <c r="F59" s="9">
        <f>'[18]4407'!Q$191</f>
        <v>0</v>
      </c>
      <c r="G59" s="9">
        <f>'[18]4407'!R$191</f>
        <v>0</v>
      </c>
      <c r="H59" s="9">
        <f>'[18]4407'!S$191</f>
        <v>0</v>
      </c>
      <c r="I59" s="9">
        <f>'[18]4407'!T$191</f>
        <v>0</v>
      </c>
      <c r="J59" s="9">
        <f>'[18]4407'!U$191</f>
        <v>0</v>
      </c>
      <c r="K59" s="9">
        <f>'[18]4407'!V$191</f>
        <v>0</v>
      </c>
      <c r="L59" s="9">
        <f>'[18]4407'!W$191</f>
        <v>0</v>
      </c>
      <c r="M59" s="9">
        <f>'[18]4407'!X$191</f>
        <v>0</v>
      </c>
      <c r="N59" s="9">
        <f>'[18]4407'!Y$191</f>
        <v>0</v>
      </c>
      <c r="O59" s="13">
        <f>'[18]4407'!Z$191</f>
        <v>7.5796000000000002E-2</v>
      </c>
    </row>
    <row r="60" spans="2:15" ht="13">
      <c r="B60" s="4">
        <f t="shared" si="14"/>
        <v>2022</v>
      </c>
      <c r="C60" s="14">
        <f t="shared" si="17"/>
        <v>0</v>
      </c>
      <c r="D60" s="79">
        <f>'[19]4407'!O$191</f>
        <v>0</v>
      </c>
      <c r="E60" s="79">
        <f>'[19]4407'!P$191</f>
        <v>0</v>
      </c>
      <c r="F60" s="9">
        <f>'[19]4407'!Q$191</f>
        <v>0</v>
      </c>
      <c r="G60" s="9">
        <f>'[19]4407'!R$191</f>
        <v>0</v>
      </c>
      <c r="H60" s="9">
        <f>'[19]4407'!S$191</f>
        <v>0</v>
      </c>
      <c r="I60" s="9">
        <f>'[19]4407'!T$191</f>
        <v>0</v>
      </c>
      <c r="J60" s="9">
        <f>'[19]4407'!U$191</f>
        <v>0</v>
      </c>
      <c r="K60" s="9">
        <f>'[19]4407'!V$191</f>
        <v>0</v>
      </c>
      <c r="L60" s="9">
        <f>'[19]4407'!W$191</f>
        <v>0</v>
      </c>
      <c r="M60" s="9">
        <f>'[19]4407'!X$191</f>
        <v>0</v>
      </c>
      <c r="N60" s="9">
        <f>'[19]4407'!Y$191</f>
        <v>0</v>
      </c>
      <c r="O60" s="13">
        <f>'[19]4407'!Z$191</f>
        <v>0</v>
      </c>
    </row>
    <row r="61" spans="2:15" ht="13">
      <c r="B61" s="4">
        <f t="shared" si="14"/>
        <v>2023</v>
      </c>
      <c r="C61" s="14">
        <f t="shared" si="17"/>
        <v>7.2000000000000002E-5</v>
      </c>
      <c r="D61" s="79">
        <f>'[20]4407'!O$191</f>
        <v>0</v>
      </c>
      <c r="E61" s="79">
        <f>'[20]4407'!P$191</f>
        <v>0</v>
      </c>
      <c r="F61" s="79">
        <f>'[20]4407'!Q$191</f>
        <v>0</v>
      </c>
      <c r="G61" s="79">
        <f>'[20]4407'!R$191</f>
        <v>0</v>
      </c>
      <c r="H61" s="79">
        <f>'[20]4407'!S$191</f>
        <v>0</v>
      </c>
      <c r="I61" s="79">
        <f>'[20]4407'!T$191</f>
        <v>0</v>
      </c>
      <c r="J61" s="79">
        <f>'[20]4407'!U$191</f>
        <v>0</v>
      </c>
      <c r="K61" s="79">
        <f>'[20]4407'!V$191</f>
        <v>0</v>
      </c>
      <c r="L61" s="79">
        <f>'[20]4407'!W$191</f>
        <v>7.2000000000000002E-5</v>
      </c>
      <c r="M61" s="79">
        <f>'[20]4407'!X$191</f>
        <v>0</v>
      </c>
      <c r="N61" s="79">
        <f>'[20]4407'!Y$191</f>
        <v>0</v>
      </c>
      <c r="O61" s="13">
        <f>'[20]4407'!Z$191</f>
        <v>0</v>
      </c>
    </row>
    <row r="62" spans="2:15" ht="13.5" thickBot="1">
      <c r="B62" s="4">
        <f t="shared" si="14"/>
        <v>2024</v>
      </c>
      <c r="C62" s="14">
        <f t="shared" ref="C62" si="18">SUM(D62:O62)</f>
        <v>0</v>
      </c>
      <c r="D62" s="79">
        <f>'[21]4407'!O$191</f>
        <v>0</v>
      </c>
      <c r="E62" s="79">
        <f>'[21]4407'!P$191</f>
        <v>0</v>
      </c>
      <c r="F62" s="79">
        <f>'[21]4407'!Q$191</f>
        <v>0</v>
      </c>
      <c r="G62" s="79">
        <f>'[21]4407'!R$191</f>
        <v>0</v>
      </c>
      <c r="H62" s="79">
        <f>'[21]4407'!S$191</f>
        <v>0</v>
      </c>
      <c r="I62" s="79">
        <f>'[21]4407'!T$191</f>
        <v>0</v>
      </c>
      <c r="J62" s="79">
        <f>'[21]4407'!U$191</f>
        <v>0</v>
      </c>
      <c r="K62" s="79">
        <f>'[21]4407'!V$191</f>
        <v>0</v>
      </c>
      <c r="L62" s="79">
        <f>'[21]4407'!W$191</f>
        <v>0</v>
      </c>
      <c r="M62" s="79">
        <f>'[21]4407'!X$191</f>
        <v>0</v>
      </c>
      <c r="N62" s="79">
        <f>'[21]4407'!Y$191</f>
        <v>0</v>
      </c>
      <c r="O62" s="99">
        <f>'[21]4407'!Z$191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0">IF(SUM(C43:C43)&lt;$A$1,"-",1000*C43/C8)</f>
        <v>-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 t="str">
        <f t="shared" ref="C66:O66" si="21">IF(SUM(C44:C44)&lt;$A$1,"-",1000*C44/C9)</f>
        <v>-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 t="str">
        <f t="shared" ref="C67:O67" si="22">IF(SUM(C45:C45)&lt;$A$1,"-",1000*C45/C10)</f>
        <v>-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 t="str">
        <f t="shared" ref="C68:O68" si="23">IF(SUM(C46:C46)&lt;$A$1,"-",1000*C46/C11)</f>
        <v>-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 t="str">
        <f t="shared" si="23"/>
        <v>-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 t="str">
        <f t="shared" ref="C69:O69" si="24">IF(SUM(C47:C47)&lt;$A$1,"-",1000*C47/C12)</f>
        <v>-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 t="str">
        <f t="shared" ref="C70:O70" si="25">IF(SUM(C48:C48)&lt;$A$1,"-",1000*C48/C13)</f>
        <v>-</v>
      </c>
      <c r="D70" s="70" t="str">
        <f t="shared" si="25"/>
        <v>-</v>
      </c>
      <c r="E70" s="9" t="str">
        <f t="shared" si="25"/>
        <v>-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 t="str">
        <f t="shared" si="25"/>
        <v>-</v>
      </c>
      <c r="K70" s="9" t="str">
        <f t="shared" si="25"/>
        <v>-</v>
      </c>
      <c r="L70" s="9" t="str">
        <f t="shared" si="25"/>
        <v>-</v>
      </c>
      <c r="M70" s="9" t="str">
        <f t="shared" si="25"/>
        <v>-</v>
      </c>
      <c r="N70" s="9" t="str">
        <f t="shared" si="25"/>
        <v>-</v>
      </c>
      <c r="O70" s="13" t="str">
        <f t="shared" si="25"/>
        <v>-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792.40582340303422</v>
      </c>
      <c r="D71" s="70" t="str">
        <f t="shared" si="27"/>
        <v>-</v>
      </c>
      <c r="E71" s="9" t="str">
        <f t="shared" si="27"/>
        <v>-</v>
      </c>
      <c r="F71" s="9" t="str">
        <f t="shared" si="27"/>
        <v>-</v>
      </c>
      <c r="G71" s="9" t="str">
        <f t="shared" si="27"/>
        <v>-</v>
      </c>
      <c r="H71" s="9" t="str">
        <f t="shared" si="27"/>
        <v>-</v>
      </c>
      <c r="I71" s="9" t="str">
        <f t="shared" si="27"/>
        <v>-</v>
      </c>
      <c r="J71" s="9" t="str">
        <f t="shared" si="27"/>
        <v>-</v>
      </c>
      <c r="K71" s="9" t="str">
        <f t="shared" si="27"/>
        <v>-</v>
      </c>
      <c r="L71" s="9" t="str">
        <f t="shared" si="27"/>
        <v>-</v>
      </c>
      <c r="M71" s="9" t="str">
        <f t="shared" si="27"/>
        <v>-</v>
      </c>
      <c r="N71" s="9" t="str">
        <f t="shared" si="27"/>
        <v>-</v>
      </c>
      <c r="O71" s="13" t="str">
        <f t="shared" si="27"/>
        <v>-</v>
      </c>
    </row>
    <row r="72" spans="2:15" ht="13">
      <c r="B72" s="4">
        <f t="shared" si="26"/>
        <v>2012</v>
      </c>
      <c r="C72" s="14">
        <f t="shared" ref="C72:O72" si="28">IF(SUM(C50:C50)&lt;$A$1,"-",1000*C50/C15)</f>
        <v>1111.5719601347828</v>
      </c>
      <c r="D72" s="70" t="str">
        <f t="shared" si="28"/>
        <v>-</v>
      </c>
      <c r="E72" s="9" t="str">
        <f t="shared" si="28"/>
        <v>-</v>
      </c>
      <c r="F72" s="9" t="str">
        <f t="shared" si="28"/>
        <v>-</v>
      </c>
      <c r="G72" s="9" t="str">
        <f t="shared" si="28"/>
        <v>-</v>
      </c>
      <c r="H72" s="9" t="str">
        <f t="shared" si="28"/>
        <v>-</v>
      </c>
      <c r="I72" s="9" t="str">
        <f t="shared" si="28"/>
        <v>-</v>
      </c>
      <c r="J72" s="9" t="str">
        <f t="shared" si="28"/>
        <v>-</v>
      </c>
      <c r="K72" s="9" t="str">
        <f t="shared" si="28"/>
        <v>-</v>
      </c>
      <c r="L72" s="9" t="str">
        <f t="shared" si="28"/>
        <v>-</v>
      </c>
      <c r="M72" s="9" t="str">
        <f t="shared" si="28"/>
        <v>-</v>
      </c>
      <c r="N72" s="9" t="str">
        <f t="shared" si="28"/>
        <v>-</v>
      </c>
      <c r="O72" s="13" t="str">
        <f t="shared" si="28"/>
        <v>-</v>
      </c>
    </row>
    <row r="73" spans="2:15" ht="13">
      <c r="B73" s="4">
        <f t="shared" si="26"/>
        <v>2013</v>
      </c>
      <c r="C73" s="14">
        <f t="shared" ref="C73:O73" si="29">IF(SUM(C51:C51)&lt;$A$1,"-",1000*C51/C16)</f>
        <v>696.05869845332631</v>
      </c>
      <c r="D73" s="70" t="str">
        <f t="shared" si="29"/>
        <v>-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 t="str">
        <f t="shared" si="29"/>
        <v>-</v>
      </c>
      <c r="J73" s="9" t="str">
        <f t="shared" si="29"/>
        <v>-</v>
      </c>
      <c r="K73" s="9">
        <f t="shared" si="29"/>
        <v>1075.2836438923393</v>
      </c>
      <c r="L73" s="9" t="str">
        <f t="shared" si="29"/>
        <v>-</v>
      </c>
      <c r="M73" s="9" t="str">
        <f t="shared" si="29"/>
        <v>-</v>
      </c>
      <c r="N73" s="9" t="str">
        <f t="shared" si="29"/>
        <v>-</v>
      </c>
      <c r="O73" s="13" t="str">
        <f t="shared" si="29"/>
        <v>-</v>
      </c>
    </row>
    <row r="74" spans="2:15" ht="13">
      <c r="B74" s="4">
        <f t="shared" si="26"/>
        <v>2014</v>
      </c>
      <c r="C74" s="14" t="str">
        <f t="shared" ref="C74:O74" si="30">IF(SUM(C52:C52)&lt;$A$1,"-",1000*C52/C17)</f>
        <v>-</v>
      </c>
      <c r="D74" s="70" t="str">
        <f t="shared" si="30"/>
        <v>-</v>
      </c>
      <c r="E74" s="9" t="str">
        <f t="shared" si="30"/>
        <v>-</v>
      </c>
      <c r="F74" s="9" t="str">
        <f t="shared" si="30"/>
        <v>-</v>
      </c>
      <c r="G74" s="9" t="str">
        <f t="shared" si="30"/>
        <v>-</v>
      </c>
      <c r="H74" s="9" t="str">
        <f t="shared" si="30"/>
        <v>-</v>
      </c>
      <c r="I74" s="9" t="str">
        <f t="shared" si="30"/>
        <v>-</v>
      </c>
      <c r="J74" s="9" t="str">
        <f t="shared" si="30"/>
        <v>-</v>
      </c>
      <c r="K74" s="9" t="str">
        <f t="shared" si="30"/>
        <v>-</v>
      </c>
      <c r="L74" s="9" t="str">
        <f t="shared" si="30"/>
        <v>-</v>
      </c>
      <c r="M74" s="9" t="str">
        <f t="shared" si="30"/>
        <v>-</v>
      </c>
      <c r="N74" s="9" t="str">
        <f t="shared" si="30"/>
        <v>-</v>
      </c>
      <c r="O74" s="13" t="str">
        <f t="shared" si="30"/>
        <v>-</v>
      </c>
    </row>
    <row r="75" spans="2:15" ht="13">
      <c r="B75" s="4">
        <f t="shared" si="26"/>
        <v>2015</v>
      </c>
      <c r="C75" s="14" t="str">
        <f t="shared" ref="C75:O75" si="31">IF(SUM(C53:C53)&lt;$A$1,"-",1000*C53/C18)</f>
        <v>-</v>
      </c>
      <c r="D75" s="70" t="str">
        <f t="shared" si="31"/>
        <v>-</v>
      </c>
      <c r="E75" s="9" t="str">
        <f t="shared" si="31"/>
        <v>-</v>
      </c>
      <c r="F75" s="9" t="str">
        <f t="shared" si="31"/>
        <v>-</v>
      </c>
      <c r="G75" s="9" t="str">
        <f t="shared" si="31"/>
        <v>-</v>
      </c>
      <c r="H75" s="9" t="str">
        <f t="shared" si="31"/>
        <v>-</v>
      </c>
      <c r="I75" s="9" t="str">
        <f t="shared" si="31"/>
        <v>-</v>
      </c>
      <c r="J75" s="9" t="str">
        <f t="shared" si="31"/>
        <v>-</v>
      </c>
      <c r="K75" s="9" t="str">
        <f t="shared" si="31"/>
        <v>-</v>
      </c>
      <c r="L75" s="9" t="str">
        <f t="shared" si="31"/>
        <v>-</v>
      </c>
      <c r="M75" s="9" t="str">
        <f t="shared" si="31"/>
        <v>-</v>
      </c>
      <c r="N75" s="9" t="str">
        <f t="shared" si="31"/>
        <v>-</v>
      </c>
      <c r="O75" s="13" t="str">
        <f t="shared" si="31"/>
        <v>-</v>
      </c>
    </row>
    <row r="76" spans="2:15" ht="13">
      <c r="B76" s="4">
        <f t="shared" si="26"/>
        <v>2016</v>
      </c>
      <c r="C76" s="14" t="str">
        <f t="shared" ref="C76:O76" si="32">IF(SUM(C54:C54)&lt;$A$1,"-",1000*C54/C19)</f>
        <v>-</v>
      </c>
      <c r="D76" s="70" t="str">
        <f t="shared" si="32"/>
        <v>-</v>
      </c>
      <c r="E76" s="9" t="str">
        <f t="shared" si="32"/>
        <v>-</v>
      </c>
      <c r="F76" s="9" t="str">
        <f t="shared" si="32"/>
        <v>-</v>
      </c>
      <c r="G76" s="9" t="str">
        <f t="shared" si="32"/>
        <v>-</v>
      </c>
      <c r="H76" s="9" t="str">
        <f t="shared" si="32"/>
        <v>-</v>
      </c>
      <c r="I76" s="9" t="str">
        <f t="shared" si="32"/>
        <v>-</v>
      </c>
      <c r="J76" s="9" t="str">
        <f t="shared" si="32"/>
        <v>-</v>
      </c>
      <c r="K76" s="9" t="str">
        <f t="shared" si="32"/>
        <v>-</v>
      </c>
      <c r="L76" s="9" t="str">
        <f t="shared" si="32"/>
        <v>-</v>
      </c>
      <c r="M76" s="9" t="str">
        <f t="shared" si="32"/>
        <v>-</v>
      </c>
      <c r="N76" s="9" t="str">
        <f t="shared" si="32"/>
        <v>-</v>
      </c>
      <c r="O76" s="13" t="str">
        <f t="shared" si="32"/>
        <v>-</v>
      </c>
    </row>
    <row r="77" spans="2:15" ht="13">
      <c r="B77" s="4">
        <f t="shared" ref="B77:B85" si="33">1+B76</f>
        <v>2017</v>
      </c>
      <c r="C77" s="14" t="str">
        <f t="shared" ref="C77:O77" si="34">IF(SUM(C55:C55)&lt;$A$1,"-",1000*C55/C20)</f>
        <v>-</v>
      </c>
      <c r="D77" s="70" t="str">
        <f t="shared" si="34"/>
        <v>-</v>
      </c>
      <c r="E77" s="9" t="str">
        <f t="shared" si="34"/>
        <v>-</v>
      </c>
      <c r="F77" s="9" t="str">
        <f t="shared" si="34"/>
        <v>-</v>
      </c>
      <c r="G77" s="9" t="str">
        <f t="shared" si="34"/>
        <v>-</v>
      </c>
      <c r="H77" s="9" t="str">
        <f t="shared" si="34"/>
        <v>-</v>
      </c>
      <c r="I77" s="9" t="str">
        <f t="shared" si="34"/>
        <v>-</v>
      </c>
      <c r="J77" s="9" t="str">
        <f t="shared" si="34"/>
        <v>-</v>
      </c>
      <c r="K77" s="9" t="str">
        <f t="shared" si="34"/>
        <v>-</v>
      </c>
      <c r="L77" s="9" t="str">
        <f t="shared" si="34"/>
        <v>-</v>
      </c>
      <c r="M77" s="9" t="str">
        <f t="shared" si="34"/>
        <v>-</v>
      </c>
      <c r="N77" s="9" t="str">
        <f t="shared" si="34"/>
        <v>-</v>
      </c>
      <c r="O77" s="13" t="str">
        <f t="shared" si="34"/>
        <v>-</v>
      </c>
    </row>
    <row r="78" spans="2:15" ht="13">
      <c r="B78" s="4">
        <f t="shared" si="33"/>
        <v>2018</v>
      </c>
      <c r="C78" s="14" t="str">
        <f t="shared" ref="C78:O78" si="35">IF(SUM(C56:C56)&lt;$A$1,"-",1000*C56/C21)</f>
        <v>-</v>
      </c>
      <c r="D78" s="70" t="str">
        <f t="shared" si="35"/>
        <v>-</v>
      </c>
      <c r="E78" s="9" t="str">
        <f t="shared" si="35"/>
        <v>-</v>
      </c>
      <c r="F78" s="9" t="str">
        <f t="shared" si="35"/>
        <v>-</v>
      </c>
      <c r="G78" s="9" t="str">
        <f t="shared" si="35"/>
        <v>-</v>
      </c>
      <c r="H78" s="9" t="str">
        <f t="shared" si="35"/>
        <v>-</v>
      </c>
      <c r="I78" s="9" t="str">
        <f t="shared" si="35"/>
        <v>-</v>
      </c>
      <c r="J78" s="9" t="str">
        <f t="shared" si="35"/>
        <v>-</v>
      </c>
      <c r="K78" s="9" t="str">
        <f t="shared" si="35"/>
        <v>-</v>
      </c>
      <c r="L78" s="9" t="str">
        <f t="shared" si="35"/>
        <v>-</v>
      </c>
      <c r="M78" s="9" t="str">
        <f t="shared" si="35"/>
        <v>-</v>
      </c>
      <c r="N78" s="9" t="str">
        <f t="shared" si="35"/>
        <v>-</v>
      </c>
      <c r="O78" s="13" t="str">
        <f t="shared" si="35"/>
        <v>-</v>
      </c>
    </row>
    <row r="79" spans="2:15" ht="13">
      <c r="B79" s="4">
        <f t="shared" si="33"/>
        <v>2019</v>
      </c>
      <c r="C79" s="14" t="str">
        <f t="shared" ref="C79:O79" si="36">IF(SUM(C57:C57)&lt;$A$1,"-",1000*C57/C22)</f>
        <v>-</v>
      </c>
      <c r="D79" s="70" t="str">
        <f t="shared" si="36"/>
        <v>-</v>
      </c>
      <c r="E79" s="9" t="str">
        <f t="shared" si="36"/>
        <v>-</v>
      </c>
      <c r="F79" s="9" t="str">
        <f t="shared" si="36"/>
        <v>-</v>
      </c>
      <c r="G79" s="9" t="str">
        <f t="shared" si="36"/>
        <v>-</v>
      </c>
      <c r="H79" s="9" t="str">
        <f t="shared" si="36"/>
        <v>-</v>
      </c>
      <c r="I79" s="9" t="str">
        <f t="shared" si="36"/>
        <v>-</v>
      </c>
      <c r="J79" s="9" t="str">
        <f t="shared" si="36"/>
        <v>-</v>
      </c>
      <c r="K79" s="9" t="str">
        <f t="shared" si="36"/>
        <v>-</v>
      </c>
      <c r="L79" s="9" t="str">
        <f t="shared" si="36"/>
        <v>-</v>
      </c>
      <c r="M79" s="9" t="str">
        <f t="shared" si="36"/>
        <v>-</v>
      </c>
      <c r="N79" s="9" t="str">
        <f t="shared" si="36"/>
        <v>-</v>
      </c>
      <c r="O79" s="13" t="str">
        <f t="shared" si="36"/>
        <v>-</v>
      </c>
    </row>
    <row r="80" spans="2:15" ht="13" customHeight="1">
      <c r="B80" s="4">
        <f t="shared" si="33"/>
        <v>2020</v>
      </c>
      <c r="C80" s="14" t="str">
        <f t="shared" ref="C80:O80" si="37">IF(SUM(C58:C58)&lt;$A$1,"-",1000*C58/C23)</f>
        <v>-</v>
      </c>
      <c r="D80" s="70" t="str">
        <f t="shared" si="37"/>
        <v>-</v>
      </c>
      <c r="E80" s="9" t="str">
        <f t="shared" si="37"/>
        <v>-</v>
      </c>
      <c r="F80" s="9" t="str">
        <f t="shared" si="37"/>
        <v>-</v>
      </c>
      <c r="G80" s="9" t="str">
        <f t="shared" si="37"/>
        <v>-</v>
      </c>
      <c r="H80" s="9" t="str">
        <f t="shared" si="37"/>
        <v>-</v>
      </c>
      <c r="I80" s="9" t="str">
        <f t="shared" si="37"/>
        <v>-</v>
      </c>
      <c r="J80" s="9" t="str">
        <f t="shared" si="37"/>
        <v>-</v>
      </c>
      <c r="K80" s="9" t="str">
        <f t="shared" si="37"/>
        <v>-</v>
      </c>
      <c r="L80" s="9" t="str">
        <f t="shared" si="37"/>
        <v>-</v>
      </c>
      <c r="M80" s="9" t="str">
        <f t="shared" si="37"/>
        <v>-</v>
      </c>
      <c r="N80" s="9" t="str">
        <f t="shared" si="37"/>
        <v>-</v>
      </c>
      <c r="O80" s="13" t="str">
        <f t="shared" si="37"/>
        <v>-</v>
      </c>
    </row>
    <row r="81" spans="1:207" ht="13">
      <c r="B81" s="4">
        <f t="shared" si="33"/>
        <v>2021</v>
      </c>
      <c r="C81" s="14" t="str">
        <f t="shared" ref="C81:O81" si="38">IF(SUM(C59:C59)&lt;$A$1,"-",1000*C59/C24)</f>
        <v>-</v>
      </c>
      <c r="D81" s="70" t="str">
        <f t="shared" si="38"/>
        <v>-</v>
      </c>
      <c r="E81" s="9" t="str">
        <f t="shared" si="38"/>
        <v>-</v>
      </c>
      <c r="F81" s="9" t="str">
        <f t="shared" si="38"/>
        <v>-</v>
      </c>
      <c r="G81" s="9" t="str">
        <f t="shared" si="38"/>
        <v>-</v>
      </c>
      <c r="H81" s="9" t="str">
        <f t="shared" si="38"/>
        <v>-</v>
      </c>
      <c r="I81" s="9" t="str">
        <f t="shared" si="38"/>
        <v>-</v>
      </c>
      <c r="J81" s="9" t="str">
        <f t="shared" si="38"/>
        <v>-</v>
      </c>
      <c r="K81" s="9" t="str">
        <f t="shared" si="38"/>
        <v>-</v>
      </c>
      <c r="L81" s="9" t="str">
        <f t="shared" si="38"/>
        <v>-</v>
      </c>
      <c r="M81" s="9" t="str">
        <f t="shared" si="38"/>
        <v>-</v>
      </c>
      <c r="N81" s="9" t="str">
        <f t="shared" si="38"/>
        <v>-</v>
      </c>
      <c r="O81" s="13" t="str">
        <f t="shared" si="38"/>
        <v>-</v>
      </c>
    </row>
    <row r="82" spans="1:207" ht="13">
      <c r="B82" s="4">
        <f t="shared" si="33"/>
        <v>2022</v>
      </c>
      <c r="C82" s="14" t="str">
        <f t="shared" ref="C82:O82" si="39">IF(SUM(C60:C60)&lt;$A$1,"-",1000*C60/C25)</f>
        <v>-</v>
      </c>
      <c r="D82" s="70" t="str">
        <f t="shared" si="39"/>
        <v>-</v>
      </c>
      <c r="E82" s="9" t="str">
        <f t="shared" si="39"/>
        <v>-</v>
      </c>
      <c r="F82" s="9" t="str">
        <f t="shared" si="39"/>
        <v>-</v>
      </c>
      <c r="G82" s="9" t="str">
        <f t="shared" si="39"/>
        <v>-</v>
      </c>
      <c r="H82" s="9" t="str">
        <f t="shared" si="39"/>
        <v>-</v>
      </c>
      <c r="I82" s="9" t="str">
        <f t="shared" si="39"/>
        <v>-</v>
      </c>
      <c r="J82" s="9" t="str">
        <f t="shared" si="39"/>
        <v>-</v>
      </c>
      <c r="K82" s="9" t="str">
        <f t="shared" si="39"/>
        <v>-</v>
      </c>
      <c r="L82" s="9" t="str">
        <f t="shared" si="39"/>
        <v>-</v>
      </c>
      <c r="M82" s="9" t="str">
        <f t="shared" si="39"/>
        <v>-</v>
      </c>
      <c r="N82" s="9" t="str">
        <f t="shared" si="39"/>
        <v>-</v>
      </c>
      <c r="O82" s="13" t="str">
        <f t="shared" si="39"/>
        <v>-</v>
      </c>
    </row>
    <row r="83" spans="1:207" ht="13" customHeight="1">
      <c r="B83" s="4">
        <f t="shared" si="33"/>
        <v>2023</v>
      </c>
      <c r="C83" s="14" t="str">
        <f t="shared" ref="C83:O83" si="40">IF(SUM(C61:C61)&lt;$A$1,"-",1000*C61/C26)</f>
        <v>-</v>
      </c>
      <c r="D83" s="70" t="str">
        <f t="shared" si="40"/>
        <v>-</v>
      </c>
      <c r="E83" s="9" t="str">
        <f t="shared" si="40"/>
        <v>-</v>
      </c>
      <c r="F83" s="9" t="str">
        <f t="shared" si="40"/>
        <v>-</v>
      </c>
      <c r="G83" s="9" t="str">
        <f t="shared" si="40"/>
        <v>-</v>
      </c>
      <c r="H83" s="9" t="str">
        <f t="shared" si="40"/>
        <v>-</v>
      </c>
      <c r="I83" s="9" t="str">
        <f t="shared" si="40"/>
        <v>-</v>
      </c>
      <c r="J83" s="9" t="str">
        <f t="shared" si="40"/>
        <v>-</v>
      </c>
      <c r="K83" s="9" t="str">
        <f t="shared" si="40"/>
        <v>-</v>
      </c>
      <c r="L83" s="9" t="str">
        <f t="shared" si="40"/>
        <v>-</v>
      </c>
      <c r="M83" s="9" t="str">
        <f t="shared" si="40"/>
        <v>-</v>
      </c>
      <c r="N83" s="9" t="str">
        <f t="shared" si="40"/>
        <v>-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 t="str">
        <f t="shared" ref="C84:O84" si="41">IF(SUM(C62:C62)&lt;$A$1,"-",1000*C62/C27)</f>
        <v>-</v>
      </c>
      <c r="D84" s="70" t="str">
        <f t="shared" si="41"/>
        <v>-</v>
      </c>
      <c r="E84" s="9" t="str">
        <f t="shared" si="41"/>
        <v>-</v>
      </c>
      <c r="F84" s="9" t="str">
        <f t="shared" si="41"/>
        <v>-</v>
      </c>
      <c r="G84" s="9" t="str">
        <f t="shared" si="41"/>
        <v>-</v>
      </c>
      <c r="H84" s="9" t="str">
        <f t="shared" si="41"/>
        <v>-</v>
      </c>
      <c r="I84" s="9" t="str">
        <f t="shared" si="41"/>
        <v>-</v>
      </c>
      <c r="J84" s="9" t="str">
        <f t="shared" si="41"/>
        <v>-</v>
      </c>
      <c r="K84" s="9" t="str">
        <f t="shared" si="41"/>
        <v>-</v>
      </c>
      <c r="L84" s="9" t="str">
        <f t="shared" si="41"/>
        <v>-</v>
      </c>
      <c r="M84" s="9" t="str">
        <f t="shared" si="41"/>
        <v>-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1.3900000000000002E-4</v>
      </c>
      <c r="D89" s="41">
        <f t="shared" si="43"/>
        <v>2.1000000000000001E-4</v>
      </c>
      <c r="E89" s="41">
        <f t="shared" si="43"/>
        <v>2.7600000000000004E-4</v>
      </c>
      <c r="F89" s="41">
        <f t="shared" si="43"/>
        <v>3.0900000000000003E-4</v>
      </c>
      <c r="G89" s="41">
        <f t="shared" si="43"/>
        <v>3.9500000000000006E-4</v>
      </c>
      <c r="H89" s="41">
        <f t="shared" si="43"/>
        <v>4.6500000000000008E-4</v>
      </c>
      <c r="I89" s="41">
        <f t="shared" si="43"/>
        <v>6.3522333333333346E-4</v>
      </c>
      <c r="J89" s="41">
        <f t="shared" si="43"/>
        <v>7.3039000000000014E-4</v>
      </c>
      <c r="K89" s="41">
        <f t="shared" si="43"/>
        <v>7.5639000000000023E-4</v>
      </c>
      <c r="L89" s="41">
        <f t="shared" si="43"/>
        <v>7.6939000000000022E-4</v>
      </c>
      <c r="M89" s="41">
        <f t="shared" si="43"/>
        <v>7.6939000000000022E-4</v>
      </c>
      <c r="N89" s="41">
        <f t="shared" si="43"/>
        <v>7.8039000000000027E-4</v>
      </c>
      <c r="O89" s="41">
        <f t="shared" si="43"/>
        <v>7.4939000000000028E-4</v>
      </c>
      <c r="P89" s="41">
        <f t="shared" si="43"/>
        <v>7.553900000000001E-4</v>
      </c>
      <c r="Q89" s="41">
        <f t="shared" si="43"/>
        <v>7.5543833333333347E-4</v>
      </c>
      <c r="R89" s="41">
        <f t="shared" si="43"/>
        <v>7.3443833333333339E-4</v>
      </c>
      <c r="S89" s="41">
        <f t="shared" si="43"/>
        <v>6.4843833333333336E-4</v>
      </c>
      <c r="T89" s="41">
        <f t="shared" si="43"/>
        <v>5.784383333333334E-4</v>
      </c>
      <c r="U89" s="41">
        <f t="shared" si="43"/>
        <v>4.0921500000000005E-4</v>
      </c>
      <c r="V89" s="41">
        <f t="shared" si="43"/>
        <v>3.5504833333333333E-4</v>
      </c>
      <c r="W89" s="41">
        <f t="shared" si="43"/>
        <v>4.8404833333333337E-4</v>
      </c>
      <c r="X89" s="41">
        <f t="shared" si="43"/>
        <v>6.430483333333335E-4</v>
      </c>
      <c r="Y89" s="41">
        <f t="shared" si="43"/>
        <v>9.8304833333333341E-4</v>
      </c>
      <c r="Z89" s="41">
        <f t="shared" si="43"/>
        <v>1.0100483333333335E-3</v>
      </c>
      <c r="AA89" s="41">
        <f t="shared" si="43"/>
        <v>1.0280483333333335E-3</v>
      </c>
      <c r="AB89" s="41">
        <f t="shared" si="43"/>
        <v>1.2020483333333334E-3</v>
      </c>
      <c r="AC89" s="41">
        <f t="shared" si="43"/>
        <v>1.2130000000000001E-3</v>
      </c>
      <c r="AD89" s="41">
        <f t="shared" si="43"/>
        <v>1.217E-3</v>
      </c>
      <c r="AE89" s="41">
        <f t="shared" si="43"/>
        <v>1.622E-3</v>
      </c>
      <c r="AF89" s="41">
        <f t="shared" si="43"/>
        <v>2.2910000000000005E-3</v>
      </c>
      <c r="AG89" s="41">
        <f t="shared" si="43"/>
        <v>2.4200000000000003E-3</v>
      </c>
      <c r="AH89" s="41">
        <f t="shared" si="43"/>
        <v>2.8178283333333332E-3</v>
      </c>
      <c r="AI89" s="41">
        <f t="shared" si="43"/>
        <v>3.1458283333333334E-3</v>
      </c>
      <c r="AJ89" s="41">
        <f t="shared" si="43"/>
        <v>3.0508283333333334E-3</v>
      </c>
      <c r="AK89" s="41">
        <f t="shared" si="43"/>
        <v>2.7138283333333338E-3</v>
      </c>
      <c r="AL89" s="41">
        <f t="shared" si="43"/>
        <v>2.7118283333333335E-3</v>
      </c>
      <c r="AM89" s="41">
        <f t="shared" si="43"/>
        <v>2.6658283333333335E-3</v>
      </c>
      <c r="AN89" s="42">
        <f t="shared" si="43"/>
        <v>2.4224897402567312E-3</v>
      </c>
      <c r="AO89" s="42">
        <f t="shared" si="43"/>
        <v>2.3264897402567311E-3</v>
      </c>
      <c r="AP89" s="42">
        <f t="shared" si="43"/>
        <v>2.3024897402567309E-3</v>
      </c>
      <c r="AQ89" s="42">
        <f t="shared" si="43"/>
        <v>1.9393793551601094E-3</v>
      </c>
      <c r="AR89" s="42">
        <f t="shared" si="43"/>
        <v>1.1848332980395324E-3</v>
      </c>
      <c r="AS89" s="42">
        <f t="shared" si="43"/>
        <v>1.0432023373833387E-3</v>
      </c>
      <c r="AT89" s="42">
        <f t="shared" si="43"/>
        <v>6.1313571682631587E-4</v>
      </c>
      <c r="AU89" s="42">
        <f t="shared" si="43"/>
        <v>1.3013571682631573E-4</v>
      </c>
      <c r="AV89" s="42">
        <f t="shared" si="43"/>
        <v>5.3135716826315738E-5</v>
      </c>
      <c r="AW89" s="42">
        <f t="shared" si="43"/>
        <v>5.013571682631572E-5</v>
      </c>
      <c r="AX89" s="42">
        <f t="shared" si="43"/>
        <v>2.5943947050144462E-5</v>
      </c>
      <c r="AY89" s="41">
        <f t="shared" si="43"/>
        <v>4.571740876135019E-5</v>
      </c>
      <c r="AZ89" s="41">
        <f t="shared" si="43"/>
        <v>2.7056001837952418E-5</v>
      </c>
      <c r="BA89" s="41">
        <f t="shared" si="43"/>
        <v>2.7056001837952418E-5</v>
      </c>
      <c r="BB89" s="41">
        <f t="shared" si="43"/>
        <v>4.3056001837952427E-5</v>
      </c>
      <c r="BC89" s="41">
        <f t="shared" si="43"/>
        <v>1.1663869345741526E-6</v>
      </c>
      <c r="BD89" s="41">
        <f t="shared" si="43"/>
        <v>8.6712444055151217E-5</v>
      </c>
      <c r="BE89" s="41">
        <f t="shared" si="43"/>
        <v>1.4634340471134479E-4</v>
      </c>
      <c r="BF89" s="41">
        <f t="shared" si="43"/>
        <v>1.7258169193503449E-4</v>
      </c>
      <c r="BG89" s="41">
        <f t="shared" si="43"/>
        <v>1.7258169193503449E-4</v>
      </c>
      <c r="BH89" s="41">
        <f t="shared" si="43"/>
        <v>1.7258835860170112E-4</v>
      </c>
      <c r="BI89" s="41">
        <f t="shared" si="43"/>
        <v>1.7258835860170112E-4</v>
      </c>
      <c r="BJ89" s="41">
        <f t="shared" si="43"/>
        <v>1.8277383270614672E-4</v>
      </c>
      <c r="BK89" s="41">
        <f t="shared" si="43"/>
        <v>1.4500037099494099E-4</v>
      </c>
      <c r="BL89" s="41">
        <f t="shared" si="43"/>
        <v>1.4500037099494101E-4</v>
      </c>
      <c r="BM89" s="41">
        <f t="shared" si="43"/>
        <v>1.6257180248081438E-4</v>
      </c>
      <c r="BN89" s="41">
        <f t="shared" si="43"/>
        <v>1.4657180248081437E-4</v>
      </c>
      <c r="BO89" s="41">
        <f t="shared" ref="BO89:DZ89" si="44">BO90-BO88</f>
        <v>1.4657180248081437E-4</v>
      </c>
      <c r="BP89" s="41">
        <f t="shared" si="44"/>
        <v>1.6087991039004555E-4</v>
      </c>
      <c r="BQ89" s="41">
        <f t="shared" si="44"/>
        <v>8.8879910390045523E-5</v>
      </c>
      <c r="BR89" s="41">
        <f t="shared" si="44"/>
        <v>5.3879910390045526E-5</v>
      </c>
      <c r="BS89" s="41">
        <f t="shared" si="44"/>
        <v>5.3879910390045526E-5</v>
      </c>
      <c r="BT89" s="41">
        <f t="shared" si="44"/>
        <v>1.0836784246585465E-4</v>
      </c>
      <c r="BU89" s="41">
        <f t="shared" si="44"/>
        <v>1.7081302507857758E-4</v>
      </c>
      <c r="BV89" s="41">
        <f t="shared" si="44"/>
        <v>1.2277264794016918E-4</v>
      </c>
      <c r="BW89" s="41">
        <f t="shared" si="44"/>
        <v>1.7772647940169202E-5</v>
      </c>
      <c r="BX89" s="41">
        <f t="shared" si="44"/>
        <v>-1.5776600105096055E-4</v>
      </c>
      <c r="BY89" s="41">
        <f t="shared" si="44"/>
        <v>-1.8196731849063054E-4</v>
      </c>
      <c r="BZ89" s="41">
        <f t="shared" si="44"/>
        <v>-1.8196731849063054E-4</v>
      </c>
      <c r="CA89" s="41">
        <f t="shared" si="44"/>
        <v>-4.6812191445514957E-4</v>
      </c>
      <c r="CB89" s="41">
        <f t="shared" si="44"/>
        <v>-4.824300223643808E-4</v>
      </c>
      <c r="CC89" s="41">
        <f t="shared" si="44"/>
        <v>-4.824300223643808E-4</v>
      </c>
      <c r="CD89" s="41">
        <f t="shared" si="44"/>
        <v>-4.824300223643808E-4</v>
      </c>
      <c r="CE89" s="41">
        <f t="shared" si="44"/>
        <v>-4.5043002236438078E-4</v>
      </c>
      <c r="CF89" s="41">
        <f t="shared" si="44"/>
        <v>-5.0492462110685661E-4</v>
      </c>
      <c r="CG89" s="41">
        <f t="shared" si="44"/>
        <v>-5.6585172203520477E-4</v>
      </c>
      <c r="CH89" s="41">
        <f t="shared" si="44"/>
        <v>-5.3980504922507072E-4</v>
      </c>
      <c r="CI89" s="41">
        <f t="shared" si="44"/>
        <v>-4.3480504922507076E-4</v>
      </c>
      <c r="CJ89" s="41">
        <f t="shared" si="44"/>
        <v>-2.8434200496604871E-4</v>
      </c>
      <c r="CK89" s="41">
        <f t="shared" si="44"/>
        <v>-5.4215081581269749E-4</v>
      </c>
      <c r="CL89" s="41">
        <f t="shared" si="44"/>
        <v>-5.1114994739881459E-4</v>
      </c>
      <c r="CM89" s="41">
        <f t="shared" si="44"/>
        <v>-2.4386896944889044E-4</v>
      </c>
      <c r="CN89" s="41">
        <f t="shared" si="44"/>
        <v>-2.4386896944889044E-4</v>
      </c>
      <c r="CO89" s="41">
        <f t="shared" si="44"/>
        <v>-2.7780053867039212E-4</v>
      </c>
      <c r="CP89" s="41">
        <f t="shared" si="44"/>
        <v>-2.7780053867039212E-4</v>
      </c>
      <c r="CQ89" s="41">
        <f t="shared" si="44"/>
        <v>-2.9557351047986913E-4</v>
      </c>
      <c r="CR89" s="41">
        <f t="shared" si="44"/>
        <v>-2.9557351047986913E-4</v>
      </c>
      <c r="CS89" s="41">
        <f t="shared" si="44"/>
        <v>-2.9709159216424383E-4</v>
      </c>
      <c r="CT89" s="41">
        <f t="shared" si="44"/>
        <v>-4.110085305049415E-4</v>
      </c>
      <c r="CU89" s="41">
        <f t="shared" si="44"/>
        <v>-4.328985571129405E-4</v>
      </c>
      <c r="CV89" s="41">
        <f t="shared" si="44"/>
        <v>-4.0782295238083279E-4</v>
      </c>
      <c r="CW89" s="41">
        <f t="shared" si="44"/>
        <v>-1.4338425558038743E-4</v>
      </c>
      <c r="CX89" s="41">
        <f t="shared" si="44"/>
        <v>-1.113851239942703E-4</v>
      </c>
      <c r="CY89" s="41">
        <f t="shared" si="44"/>
        <v>-7.4511505979675264E-5</v>
      </c>
      <c r="CZ89" s="41">
        <f t="shared" si="44"/>
        <v>-1.8551150597967528E-4</v>
      </c>
      <c r="DA89" s="41">
        <f t="shared" si="44"/>
        <v>-1.515799367581736E-4</v>
      </c>
      <c r="DB89" s="41">
        <f t="shared" si="44"/>
        <v>-1.515799367581736E-4</v>
      </c>
      <c r="DC89" s="41">
        <f t="shared" si="44"/>
        <v>-1.4580696494869656E-4</v>
      </c>
      <c r="DD89" s="41">
        <f t="shared" si="44"/>
        <v>-1.4580696494869656E-4</v>
      </c>
      <c r="DE89" s="41">
        <f t="shared" si="44"/>
        <v>-1.4580696494869656E-4</v>
      </c>
      <c r="DF89" s="41">
        <f t="shared" si="44"/>
        <v>-4.5189002660799894E-4</v>
      </c>
      <c r="DG89" s="41">
        <f t="shared" si="44"/>
        <v>-6.0599999999999988E-4</v>
      </c>
      <c r="DH89" s="41">
        <f t="shared" si="44"/>
        <v>-7.229999999999999E-4</v>
      </c>
      <c r="DI89" s="41">
        <f t="shared" si="44"/>
        <v>-7.229999999999999E-4</v>
      </c>
      <c r="DJ89" s="41">
        <f t="shared" si="44"/>
        <v>-7.8599999999999991E-4</v>
      </c>
      <c r="DK89" s="41">
        <f t="shared" si="44"/>
        <v>-8.0399999999999992E-4</v>
      </c>
      <c r="DL89" s="41">
        <f t="shared" si="44"/>
        <v>-6.9299999999999993E-4</v>
      </c>
      <c r="DM89" s="41">
        <f t="shared" si="44"/>
        <v>-6.9299999999999993E-4</v>
      </c>
      <c r="DN89" s="41">
        <f t="shared" si="44"/>
        <v>-6.69E-4</v>
      </c>
      <c r="DO89" s="41">
        <f t="shared" si="44"/>
        <v>-6.3999999999999994E-4</v>
      </c>
      <c r="DP89" s="41">
        <f t="shared" si="44"/>
        <v>-6.3999999999999994E-4</v>
      </c>
      <c r="DQ89" s="41">
        <f t="shared" si="44"/>
        <v>-6.3999999999999994E-4</v>
      </c>
      <c r="DR89" s="41">
        <f t="shared" si="44"/>
        <v>-2.1999999999999995E-4</v>
      </c>
      <c r="DS89" s="41">
        <f t="shared" si="44"/>
        <v>2.9000000000000027E-5</v>
      </c>
      <c r="DT89" s="41">
        <f t="shared" si="44"/>
        <v>3.300000000000003E-5</v>
      </c>
      <c r="DU89" s="41">
        <f t="shared" si="44"/>
        <v>-3.6999999999999978E-5</v>
      </c>
      <c r="DV89" s="41">
        <f t="shared" si="44"/>
        <v>-3.6999999999999978E-5</v>
      </c>
      <c r="DW89" s="41">
        <f t="shared" si="44"/>
        <v>-3.6999999999999978E-5</v>
      </c>
      <c r="DX89" s="41">
        <f t="shared" si="44"/>
        <v>-3.6999999999999978E-5</v>
      </c>
      <c r="DY89" s="41">
        <f t="shared" si="44"/>
        <v>-2.5300000000000002E-4</v>
      </c>
      <c r="DZ89" s="41">
        <f t="shared" si="44"/>
        <v>-3.3399999999999999E-4</v>
      </c>
      <c r="EA89" s="41">
        <f t="shared" ref="EA89:EQ89" si="45">EA90-EA88</f>
        <v>-3.8299999999999999E-4</v>
      </c>
      <c r="EB89" s="41">
        <f t="shared" si="45"/>
        <v>-3.8299999999999999E-4</v>
      </c>
      <c r="EC89" s="41">
        <f t="shared" si="45"/>
        <v>-3.8299999999999999E-4</v>
      </c>
      <c r="ED89" s="41">
        <f t="shared" si="45"/>
        <v>-3.8299999999999999E-4</v>
      </c>
      <c r="EE89" s="41">
        <f t="shared" si="45"/>
        <v>-5.579999999999999E-4</v>
      </c>
      <c r="EF89" s="41">
        <f t="shared" si="45"/>
        <v>-4.4500000000000008E-4</v>
      </c>
      <c r="EG89" s="41">
        <f t="shared" si="45"/>
        <v>-3.7500000000000006E-4</v>
      </c>
      <c r="EH89" s="41">
        <f t="shared" si="45"/>
        <v>-3.7500000000000006E-4</v>
      </c>
      <c r="EI89" s="41">
        <f t="shared" si="45"/>
        <v>-3.7500000000000006E-4</v>
      </c>
      <c r="EJ89" s="41">
        <f t="shared" si="45"/>
        <v>-4.6800000000000005E-4</v>
      </c>
      <c r="EK89" s="41">
        <f t="shared" si="45"/>
        <v>-2.52E-4</v>
      </c>
      <c r="EL89" s="41">
        <f t="shared" si="45"/>
        <v>-1.9500000000000002E-4</v>
      </c>
      <c r="EM89" s="41">
        <f t="shared" si="45"/>
        <v>-1.9500000000000002E-4</v>
      </c>
      <c r="EN89" s="41">
        <f t="shared" si="45"/>
        <v>-2.4700000000000004E-4</v>
      </c>
      <c r="EO89" s="41">
        <f t="shared" si="45"/>
        <v>-2.4700000000000004E-4</v>
      </c>
      <c r="EP89" s="41">
        <f t="shared" si="45"/>
        <v>-2.4700000000000004E-4</v>
      </c>
      <c r="EQ89" s="41">
        <f t="shared" si="45"/>
        <v>-1.4500000000000003E-4</v>
      </c>
    </row>
    <row r="90" spans="1:207" s="38" customFormat="1">
      <c r="B90" s="39" t="s">
        <v>111</v>
      </c>
      <c r="C90" s="39">
        <f>1/1000*SUM(D13:$O13)</f>
        <v>1.3900000000000002E-4</v>
      </c>
      <c r="D90" s="39">
        <f>1/1000*SUM(E13:$O13)+1/1000*SUM($D14:D14)</f>
        <v>2.1000000000000001E-4</v>
      </c>
      <c r="E90" s="39">
        <f>1/1000*SUM(F13:$O13)+1/1000*SUM($D14:E14)</f>
        <v>2.7600000000000004E-4</v>
      </c>
      <c r="F90" s="39">
        <f>1/1000*SUM(G13:$O13)+1/1000*SUM($D14:F14)</f>
        <v>3.0900000000000003E-4</v>
      </c>
      <c r="G90" s="39">
        <f>1/1000*SUM(H13:$O13)+1/1000*SUM($D14:G14)</f>
        <v>3.9500000000000006E-4</v>
      </c>
      <c r="H90" s="39">
        <f>1/1000*SUM(I13:$O13)+1/1000*SUM($D14:H14)</f>
        <v>4.6500000000000008E-4</v>
      </c>
      <c r="I90" s="39">
        <f>1/1000*SUM(J13:$O13)+1/1000*SUM($D14:I14)</f>
        <v>6.3522333333333346E-4</v>
      </c>
      <c r="J90" s="39">
        <f>1/1000*SUM(K13:$O13)+1/1000*SUM($D14:J14)</f>
        <v>7.3039000000000014E-4</v>
      </c>
      <c r="K90" s="39">
        <f>1/1000*SUM(L13:$O13)+1/1000*SUM($D14:K14)</f>
        <v>7.5639000000000023E-4</v>
      </c>
      <c r="L90" s="39">
        <f>1/1000*SUM(M13:$O13)+1/1000*SUM($D14:L14)</f>
        <v>7.6939000000000022E-4</v>
      </c>
      <c r="M90" s="39">
        <f>1/1000*SUM(N13:$O13)+1/1000*SUM($D14:M14)</f>
        <v>7.6939000000000022E-4</v>
      </c>
      <c r="N90" s="39">
        <f>1/1000*SUM(O13:$O13)+1/1000*SUM($D14:N14)</f>
        <v>7.8039000000000027E-4</v>
      </c>
      <c r="O90" s="39">
        <f>1/1000*SUM(D14:$O14)</f>
        <v>7.4939000000000028E-4</v>
      </c>
      <c r="P90" s="39">
        <f>1/1000*SUM(E14:$O14)+1/1000*SUM($D15:D15)</f>
        <v>7.553900000000001E-4</v>
      </c>
      <c r="Q90" s="39">
        <f>1/1000*SUM(F14:$O14)+1/1000*SUM($D15:E15)</f>
        <v>7.5543833333333347E-4</v>
      </c>
      <c r="R90" s="39">
        <f>1/1000*SUM(G14:$O14)+1/1000*SUM($D15:F15)</f>
        <v>7.3443833333333339E-4</v>
      </c>
      <c r="S90" s="39">
        <f>1/1000*SUM(H14:$O14)+1/1000*SUM($D15:G15)</f>
        <v>6.4843833333333336E-4</v>
      </c>
      <c r="T90" s="39">
        <f>1/1000*SUM(I14:$O14)+1/1000*SUM($D15:H15)</f>
        <v>5.784383333333334E-4</v>
      </c>
      <c r="U90" s="39">
        <f>1/1000*SUM(J14:$O14)+1/1000*SUM($D15:I15)</f>
        <v>4.0921500000000005E-4</v>
      </c>
      <c r="V90" s="39">
        <f>1/1000*SUM(K14:$O14)+1/1000*SUM($D15:J15)</f>
        <v>3.8004833333333334E-4</v>
      </c>
      <c r="W90" s="39">
        <f>1/1000*SUM(L14:$O14)+1/1000*SUM($D15:K15)</f>
        <v>5.0904833333333338E-4</v>
      </c>
      <c r="X90" s="39">
        <f>1/1000*SUM(M14:$O14)+1/1000*SUM($D15:L15)</f>
        <v>6.6804833333333345E-4</v>
      </c>
      <c r="Y90" s="39">
        <f>1/1000*SUM(N14:$O14)+1/1000*SUM($D15:M15)</f>
        <v>1.0080483333333335E-3</v>
      </c>
      <c r="Z90" s="39">
        <f>1/1000*SUM(O14:$O14)+1/1000*SUM($D15:N15)</f>
        <v>1.0350483333333336E-3</v>
      </c>
      <c r="AA90" s="39">
        <f>1/1000*SUM(D15:$O15)</f>
        <v>1.0530483333333336E-3</v>
      </c>
      <c r="AB90" s="39">
        <f>1/1000*SUM(E15:$O15)+1/1000*SUM($D16:D16)</f>
        <v>1.2270483333333335E-3</v>
      </c>
      <c r="AC90" s="39">
        <f>1/1000*SUM(F15:$O15)+1/1000*SUM($D16:E16)</f>
        <v>1.2380000000000002E-3</v>
      </c>
      <c r="AD90" s="39">
        <f>1/1000*SUM(G15:$O15)+1/1000*SUM($D16:F16)</f>
        <v>1.242E-3</v>
      </c>
      <c r="AE90" s="39">
        <f>1/1000*SUM(H15:$O15)+1/1000*SUM($D16:G16)</f>
        <v>1.647E-3</v>
      </c>
      <c r="AF90" s="39">
        <f>1/1000*SUM(I15:$O15)+1/1000*SUM($D16:H16)</f>
        <v>2.3160000000000004E-3</v>
      </c>
      <c r="AG90" s="39">
        <f>1/1000*SUM(J15:$O15)+1/1000*SUM($D16:I16)</f>
        <v>2.4450000000000001E-3</v>
      </c>
      <c r="AH90" s="39">
        <f>1/1000*SUM(K15:$O15)+1/1000*SUM($D16:J16)</f>
        <v>2.8178283333333332E-3</v>
      </c>
      <c r="AI90" s="39">
        <f>1/1000*SUM(L15:$O15)+1/1000*SUM($D16:K16)</f>
        <v>3.1458283333333334E-3</v>
      </c>
      <c r="AJ90" s="39">
        <f>1/1000*SUM(M15:$O15)+1/1000*SUM($D16:L16)</f>
        <v>3.0508283333333334E-3</v>
      </c>
      <c r="AK90" s="39">
        <f>1/1000*SUM(N15:$O15)+1/1000*SUM($D16:M16)</f>
        <v>2.7138283333333338E-3</v>
      </c>
      <c r="AL90" s="39">
        <f>1/1000*SUM(O15:$O15)+1/1000*SUM($D16:N16)</f>
        <v>2.7118283333333335E-3</v>
      </c>
      <c r="AM90" s="39">
        <f>1/1000*SUM(D16:$O16)</f>
        <v>2.6658283333333335E-3</v>
      </c>
      <c r="AN90" s="40">
        <f>1/1000*SUM(E16:$O16)+1/1000*SUM($D17:D17)</f>
        <v>2.4224897402567312E-3</v>
      </c>
      <c r="AO90" s="40">
        <f>1/1000*SUM(F16:$O16)+1/1000*SUM($D17:E17)</f>
        <v>2.3264897402567311E-3</v>
      </c>
      <c r="AP90" s="40">
        <f>1/1000*SUM(G16:$O16)+1/1000*SUM($D17:F17)</f>
        <v>2.3024897402567309E-3</v>
      </c>
      <c r="AQ90" s="40">
        <f>1/1000*SUM(H16:$O16)+1/1000*SUM($D17:G17)</f>
        <v>1.9393793551601094E-3</v>
      </c>
      <c r="AR90" s="40">
        <f>1/1000*SUM(I16:$O16)+1/1000*SUM($D17:H17)</f>
        <v>1.2703793551601095E-3</v>
      </c>
      <c r="AS90" s="40">
        <f>1/1000*SUM(J16:$O16)+1/1000*SUM($D17:I17)</f>
        <v>1.1287483945039158E-3</v>
      </c>
      <c r="AT90" s="40">
        <f>1/1000*SUM(K16:$O16)+1/1000*SUM($D17:J17)</f>
        <v>6.9868177394689294E-4</v>
      </c>
      <c r="AU90" s="40">
        <f>1/1000*SUM(L16:$O16)+1/1000*SUM($D17:K17)</f>
        <v>2.1568177394689278E-4</v>
      </c>
      <c r="AV90" s="40">
        <f>1/1000*SUM(M16:$O16)+1/1000*SUM($D17:L17)</f>
        <v>1.386817739468928E-4</v>
      </c>
      <c r="AW90" s="40">
        <f>1/1000*SUM(N16:$O16)+1/1000*SUM($D17:M17)</f>
        <v>1.3568177394689278E-4</v>
      </c>
      <c r="AX90" s="40">
        <f>1/1000*SUM(O16:$O16)+1/1000*SUM($D17:N17)</f>
        <v>1.1149000417072153E-4</v>
      </c>
      <c r="AY90" s="39">
        <f>1/1000*SUM(D17:$O17)</f>
        <v>1.5318568052273044E-4</v>
      </c>
      <c r="AZ90" s="39">
        <f>1/1000*SUM(E17:$O17)+1/1000*SUM($D18:D18)</f>
        <v>1.4752427359933268E-4</v>
      </c>
      <c r="BA90" s="39">
        <f>1/1000*SUM(F17:$O17)+1/1000*SUM($D18:E18)</f>
        <v>1.4752427359933268E-4</v>
      </c>
      <c r="BB90" s="39">
        <f>1/1000*SUM(G17:$O17)+1/1000*SUM($D18:F18)</f>
        <v>1.6352427359933269E-4</v>
      </c>
      <c r="BC90" s="39">
        <f>1/1000*SUM(H17:$O17)+1/1000*SUM($D18:G18)</f>
        <v>1.2163465869595441E-4</v>
      </c>
      <c r="BD90" s="39">
        <f>1/1000*SUM(I17:$O17)+1/1000*SUM($D18:H18)</f>
        <v>1.2163465869595441E-4</v>
      </c>
      <c r="BE90" s="39">
        <f>1/1000*SUM(J17:$O17)+1/1000*SUM($D18:I18)</f>
        <v>1.8126561935214797E-4</v>
      </c>
      <c r="BF90" s="39">
        <f>1/1000*SUM(K17:$O17)+1/1000*SUM($D18:J18)</f>
        <v>2.0750390657583767E-4</v>
      </c>
      <c r="BG90" s="39">
        <f>1/1000*SUM(L17:$O17)+1/1000*SUM($D18:K18)</f>
        <v>2.0750390657583767E-4</v>
      </c>
      <c r="BH90" s="39">
        <f>1/1000*SUM(M17:$O17)+1/1000*SUM($D18:L18)</f>
        <v>2.075105732425043E-4</v>
      </c>
      <c r="BI90" s="39">
        <f>1/1000*SUM(N17:$O17)+1/1000*SUM($D18:M18)</f>
        <v>2.075105732425043E-4</v>
      </c>
      <c r="BJ90" s="39">
        <f>1/1000*SUM(O17:$O17)+1/1000*SUM($D18:N18)</f>
        <v>2.176960473469499E-4</v>
      </c>
      <c r="BK90" s="39">
        <f>1/1000*SUM(D18:$O18)</f>
        <v>1.5800037099494098E-4</v>
      </c>
      <c r="BL90" s="39">
        <f>1/1000*SUM(E18:$O18)+1/1000*SUM($D19:D19)</f>
        <v>1.4500037099494101E-4</v>
      </c>
      <c r="BM90" s="39">
        <f>1/1000*SUM(F18:$O18)+1/1000*SUM($D19:E19)</f>
        <v>1.6257180248081438E-4</v>
      </c>
      <c r="BN90" s="39">
        <f>1/1000*SUM(G18:$O18)+1/1000*SUM($D19:F19)</f>
        <v>1.4657180248081437E-4</v>
      </c>
      <c r="BO90" s="39">
        <f>1/1000*SUM(H18:$O18)+1/1000*SUM($D19:G19)</f>
        <v>1.4657180248081437E-4</v>
      </c>
      <c r="BP90" s="39">
        <f>1/1000*SUM(I18:$O18)+1/1000*SUM($D19:H19)</f>
        <v>1.6656391368886751E-4</v>
      </c>
      <c r="BQ90" s="39">
        <f>1/1000*SUM(J18:$O18)+1/1000*SUM($D19:I19)</f>
        <v>9.4563913688867495E-5</v>
      </c>
      <c r="BR90" s="39">
        <f>1/1000*SUM(K18:$O18)+1/1000*SUM($D19:J19)</f>
        <v>5.9563913688867491E-5</v>
      </c>
      <c r="BS90" s="39">
        <f>1/1000*SUM(L18:$O18)+1/1000*SUM($D19:K19)</f>
        <v>5.9563913688867491E-5</v>
      </c>
      <c r="BT90" s="39">
        <f>1/1000*SUM(M18:$O18)+1/1000*SUM($D19:L19)</f>
        <v>1.1405184576467662E-4</v>
      </c>
      <c r="BU90" s="39">
        <f>1/1000*SUM(N18:$O18)+1/1000*SUM($D19:M19)</f>
        <v>1.7649702837739954E-4</v>
      </c>
      <c r="BV90" s="39">
        <f>1/1000*SUM(O18:$O18)+1/1000*SUM($D19:N19)</f>
        <v>1.7845665123899116E-4</v>
      </c>
      <c r="BW90" s="39">
        <f>1/1000*SUM(D19:$O19)</f>
        <v>1.7845665123899116E-4</v>
      </c>
      <c r="BX90" s="39">
        <f>1/1000*SUM(E19:$O19)+1/1000*SUM($D20:D20)</f>
        <v>1.7845665123899116E-4</v>
      </c>
      <c r="BY90" s="39">
        <f>1/1000*SUM(F19:$O19)+1/1000*SUM($D20:E20)</f>
        <v>1.6088521975311779E-4</v>
      </c>
      <c r="BZ90" s="39">
        <f>1/1000*SUM(G19:$O19)+1/1000*SUM($D20:F20)</f>
        <v>1.6088521975311779E-4</v>
      </c>
      <c r="CA90" s="39">
        <f>1/1000*SUM(H19:$O19)+1/1000*SUM($D20:G20)</f>
        <v>1.6088521975311779E-4</v>
      </c>
      <c r="CB90" s="39">
        <f>1/1000*SUM(I19:$O19)+1/1000*SUM($D20:H20)</f>
        <v>1.4089310854506465E-4</v>
      </c>
      <c r="CC90" s="39">
        <f>1/1000*SUM(J19:$O19)+1/1000*SUM($D20:I20)</f>
        <v>1.4089310854506465E-4</v>
      </c>
      <c r="CD90" s="39">
        <f>1/1000*SUM(K19:$O19)+1/1000*SUM($D20:J20)</f>
        <v>1.4089310854506465E-4</v>
      </c>
      <c r="CE90" s="39">
        <f>1/1000*SUM(L19:$O19)+1/1000*SUM($D20:K20)</f>
        <v>1.7289310854506467E-4</v>
      </c>
      <c r="CF90" s="39">
        <f>1/1000*SUM(M19:$O19)+1/1000*SUM($D20:L20)</f>
        <v>1.1839850980258886E-4</v>
      </c>
      <c r="CG90" s="39">
        <f>1/1000*SUM(N19:$O19)+1/1000*SUM($D20:M20)</f>
        <v>8.1953327189865973E-5</v>
      </c>
      <c r="CH90" s="39">
        <f>1/1000*SUM(O19:$O19)+1/1000*SUM($D20:N20)</f>
        <v>5.8000000000000014E-5</v>
      </c>
      <c r="CI90" s="39">
        <f>1/1000*SUM(D20:$O20)</f>
        <v>5.8000000000000014E-5</v>
      </c>
      <c r="CJ90" s="39">
        <f>1/1000*SUM(E20:$O20)+1/1000*SUM($D21:D21)</f>
        <v>9.1584274115039772E-5</v>
      </c>
      <c r="CK90" s="39">
        <f>1/1000*SUM(F20:$O20)+1/1000*SUM($D21:E21)</f>
        <v>9.1584274115039772E-5</v>
      </c>
      <c r="CL90" s="39">
        <f>1/1000*SUM(G20:$O20)+1/1000*SUM($D21:F21)</f>
        <v>1.2258514252892264E-4</v>
      </c>
      <c r="CM90" s="39">
        <f>1/1000*SUM(H20:$O20)+1/1000*SUM($D21:G21)</f>
        <v>1.2258514252892264E-4</v>
      </c>
      <c r="CN90" s="39">
        <f>1/1000*SUM(I20:$O20)+1/1000*SUM($D21:H21)</f>
        <v>1.2258514252892264E-4</v>
      </c>
      <c r="CO90" s="39">
        <f>1/1000*SUM(J20:$O20)+1/1000*SUM($D21:I21)</f>
        <v>1.2319903485199217E-4</v>
      </c>
      <c r="CP90" s="39">
        <f>1/1000*SUM(K20:$O20)+1/1000*SUM($D21:J21)</f>
        <v>1.2319903485199217E-4</v>
      </c>
      <c r="CQ90" s="39">
        <f>1/1000*SUM(L20:$O20)+1/1000*SUM($D21:K21)</f>
        <v>1.4255316590836844E-4</v>
      </c>
      <c r="CR90" s="39">
        <f>1/1000*SUM(M20:$O20)+1/1000*SUM($D21:L21)</f>
        <v>1.4255316590836844E-4</v>
      </c>
      <c r="CS90" s="39">
        <f>1/1000*SUM(N20:$O20)+1/1000*SUM($D21:M21)</f>
        <v>1.1655316590836844E-4</v>
      </c>
      <c r="CT90" s="39">
        <f>1/1000*SUM(O20:$O20)+1/1000*SUM($D21:N21)</f>
        <v>1.1977483223191508E-4</v>
      </c>
      <c r="CU90" s="39">
        <f>1/1000*SUM(D21:$O21)</f>
        <v>1.1977483223191508E-4</v>
      </c>
      <c r="CV90" s="39">
        <f>1/1000*SUM(E21:$O21)+1/1000*SUM($D22:D22)</f>
        <v>8.619055811687532E-5</v>
      </c>
      <c r="CW90" s="39">
        <f>1/1000*SUM(F21:$O21)+1/1000*SUM($D22:E22)</f>
        <v>8.619055811687532E-5</v>
      </c>
      <c r="CX90" s="39">
        <f>1/1000*SUM(G21:$O21)+1/1000*SUM($D22:F22)</f>
        <v>1.1818968970299245E-4</v>
      </c>
      <c r="CY90" s="39">
        <f>1/1000*SUM(H21:$O21)+1/1000*SUM($D22:G22)</f>
        <v>1.3618968970299247E-4</v>
      </c>
      <c r="CZ90" s="39">
        <f>1/1000*SUM(I21:$O21)+1/1000*SUM($D22:H22)</f>
        <v>1.3818968970299246E-4</v>
      </c>
      <c r="DA90" s="39">
        <f>1/1000*SUM(J21:$O21)+1/1000*SUM($D22:I22)</f>
        <v>1.3757579737992294E-4</v>
      </c>
      <c r="DB90" s="39">
        <f>1/1000*SUM(K21:$O21)+1/1000*SUM($D22:J22)</f>
        <v>1.3757579737992294E-4</v>
      </c>
      <c r="DC90" s="39">
        <f>1/1000*SUM(L21:$O21)+1/1000*SUM($D22:K22)</f>
        <v>1.0622166632354664E-4</v>
      </c>
      <c r="DD90" s="39">
        <f>1/1000*SUM(M21:$O21)+1/1000*SUM($D22:L22)</f>
        <v>1.0622166632354664E-4</v>
      </c>
      <c r="DE90" s="39">
        <f>1/1000*SUM(N21:$O21)+1/1000*SUM($D22:M22)</f>
        <v>1.0622166632354664E-4</v>
      </c>
      <c r="DF90" s="39">
        <f>1/1000*SUM(O21:$O21)+1/1000*SUM($D22:N22)</f>
        <v>1.0300000000000001E-4</v>
      </c>
      <c r="DG90" s="39">
        <f>1/1000*SUM(D22:$O22)</f>
        <v>1.0300000000000001E-4</v>
      </c>
      <c r="DH90" s="39">
        <f>1/1000*SUM(E22:$O22)+1/1000*SUM($D23:D23)</f>
        <v>1.0300000000000001E-4</v>
      </c>
      <c r="DI90" s="39">
        <f>1/1000*SUM(F22:$O22)+1/1000*SUM($D23:E23)</f>
        <v>1.0300000000000001E-4</v>
      </c>
      <c r="DJ90" s="39">
        <f>1/1000*SUM(G22:$O22)+1/1000*SUM($D23:F23)</f>
        <v>3.9999999999999996E-5</v>
      </c>
      <c r="DK90" s="39">
        <f>1/1000*SUM(H22:$O22)+1/1000*SUM($D23:G23)</f>
        <v>2.1999999999999999E-5</v>
      </c>
      <c r="DL90" s="39">
        <f>1/1000*SUM(I22:$O22)+1/1000*SUM($D23:H23)</f>
        <v>2.0000000000000002E-5</v>
      </c>
      <c r="DM90" s="39">
        <f>1/1000*SUM(J22:$O22)+1/1000*SUM($D23:I23)</f>
        <v>2.0000000000000002E-5</v>
      </c>
      <c r="DN90" s="39">
        <f>1/1000*SUM(K22:$O22)+1/1000*SUM($D23:J23)</f>
        <v>4.3999999999999999E-5</v>
      </c>
      <c r="DO90" s="39">
        <f>1/1000*SUM(L22:$O22)+1/1000*SUM($D23:K23)</f>
        <v>7.3000000000000013E-5</v>
      </c>
      <c r="DP90" s="39">
        <f>1/1000*SUM(M22:$O22)+1/1000*SUM($D23:L23)</f>
        <v>7.3000000000000013E-5</v>
      </c>
      <c r="DQ90" s="39">
        <f>1/1000*SUM(N22:$O22)+1/1000*SUM($D23:M23)</f>
        <v>7.3000000000000013E-5</v>
      </c>
      <c r="DR90" s="39">
        <f>1/1000*SUM(O22:$O22)+1/1000*SUM($D23:N23)</f>
        <v>7.3000000000000013E-5</v>
      </c>
      <c r="DS90" s="39">
        <f>1/1000*SUM(D23:$O23)</f>
        <v>1.4600000000000003E-4</v>
      </c>
      <c r="DT90" s="39">
        <f>1/1000*SUM(E23:$O23)+1/1000*SUM($D24:D24)</f>
        <v>1.4600000000000003E-4</v>
      </c>
      <c r="DU90" s="39">
        <f>1/1000*SUM(F23:$O23)+1/1000*SUM($D24:E24)</f>
        <v>1.4600000000000003E-4</v>
      </c>
      <c r="DV90" s="39">
        <f>1/1000*SUM(G23:$O23)+1/1000*SUM($D24:F24)</f>
        <v>1.4600000000000003E-4</v>
      </c>
      <c r="DW90" s="39">
        <f>1/1000*SUM(H23:$O23)+1/1000*SUM($D24:G24)</f>
        <v>1.4600000000000003E-4</v>
      </c>
      <c r="DX90" s="39">
        <f>1/1000*SUM(I23:$O23)+1/1000*SUM($D24:H24)</f>
        <v>1.4600000000000003E-4</v>
      </c>
      <c r="DY90" s="39">
        <f>1/1000*SUM(J23:$O23)+1/1000*SUM($D24:I24)</f>
        <v>1.4600000000000003E-4</v>
      </c>
      <c r="DZ90" s="39">
        <f>1/1000*SUM(K23:$O23)+1/1000*SUM($D24:J24)</f>
        <v>1.2200000000000001E-4</v>
      </c>
      <c r="EA90" s="39">
        <f>1/1000*SUM(L23:$O23)+1/1000*SUM($D24:K24)</f>
        <v>7.3000000000000013E-5</v>
      </c>
      <c r="EB90" s="39">
        <f>1/1000*SUM(M23:$O23)+1/1000*SUM($D24:L24)</f>
        <v>7.3000000000000013E-5</v>
      </c>
      <c r="EC90" s="39">
        <f>1/1000*SUM(N23:$O23)+1/1000*SUM($D24:M24)</f>
        <v>7.3000000000000013E-5</v>
      </c>
      <c r="ED90" s="39">
        <f>1/1000*SUM(O23:$O23)+1/1000*SUM($D24:N24)</f>
        <v>7.3000000000000013E-5</v>
      </c>
      <c r="EE90" s="39">
        <f>1/1000*SUM(D24:$O24)</f>
        <v>3.3000000000000003E-5</v>
      </c>
      <c r="EF90" s="39">
        <f>1/1000*SUM(E24:$O24)+1/1000*SUM($D25:D25)</f>
        <v>3.3000000000000003E-5</v>
      </c>
      <c r="EG90" s="39">
        <f>1/1000*SUM(F24:$O24)+1/1000*SUM($D25:E25)</f>
        <v>3.3000000000000003E-5</v>
      </c>
      <c r="EH90" s="39">
        <f>1/1000*SUM(G24:$O24)+1/1000*SUM($D25:F25)</f>
        <v>3.3000000000000003E-5</v>
      </c>
      <c r="EI90" s="39">
        <f>1/1000*SUM(H24:$O24)+1/1000*SUM($D25:G25)</f>
        <v>3.3000000000000003E-5</v>
      </c>
      <c r="EJ90" s="39">
        <f>1/1000*SUM(I24:$O24)+1/1000*SUM($D25:H25)</f>
        <v>3.3000000000000003E-5</v>
      </c>
      <c r="EK90" s="39">
        <f>1/1000*SUM(J24:$O24)+1/1000*SUM($D25:I25)</f>
        <v>3.3000000000000003E-5</v>
      </c>
      <c r="EL90" s="39">
        <f>1/1000*SUM(K24:$O24)+1/1000*SUM($D25:J25)</f>
        <v>3.3000000000000003E-5</v>
      </c>
      <c r="EM90" s="39">
        <f>1/1000*SUM(L24:$O24)+1/1000*SUM($D25:K25)</f>
        <v>3.3000000000000003E-5</v>
      </c>
      <c r="EN90" s="39">
        <f>1/1000*SUM(M24:$O24)+1/1000*SUM($D25:L25)</f>
        <v>3.3000000000000003E-5</v>
      </c>
      <c r="EO90" s="39">
        <f>1/1000*SUM(N24:$O24)+1/1000*SUM($D25:M25)</f>
        <v>3.3000000000000003E-5</v>
      </c>
      <c r="EP90" s="39">
        <f>1/1000*SUM(O24:$O24)+1/1000*SUM($D25:N25)</f>
        <v>3.3000000000000003E-5</v>
      </c>
      <c r="EQ90" s="39">
        <f>1/1000*SUM(D25:$O25)</f>
        <v>0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0.14034199999999997</v>
      </c>
      <c r="D92" s="41">
        <f t="shared" si="46"/>
        <v>0.18582799999999999</v>
      </c>
      <c r="E92" s="41">
        <f t="shared" si="46"/>
        <v>0.23544299999999999</v>
      </c>
      <c r="F92" s="41">
        <f t="shared" si="46"/>
        <v>0.23489199999999999</v>
      </c>
      <c r="G92" s="41">
        <f t="shared" si="46"/>
        <v>0.30077700000000002</v>
      </c>
      <c r="H92" s="41">
        <f t="shared" si="46"/>
        <v>0.35383300000000001</v>
      </c>
      <c r="I92" s="41">
        <f t="shared" si="46"/>
        <v>0.48328700000000002</v>
      </c>
      <c r="J92" s="41">
        <f t="shared" si="46"/>
        <v>0.55560200000000004</v>
      </c>
      <c r="K92" s="41">
        <f t="shared" si="46"/>
        <v>0.59484000000000004</v>
      </c>
      <c r="L92" s="41">
        <f t="shared" si="46"/>
        <v>0.61442600000000003</v>
      </c>
      <c r="M92" s="41">
        <f t="shared" si="46"/>
        <v>0.61442600000000003</v>
      </c>
      <c r="N92" s="41">
        <f t="shared" si="46"/>
        <v>0.62095100000000003</v>
      </c>
      <c r="O92" s="41">
        <f t="shared" si="46"/>
        <v>0.59382100000000004</v>
      </c>
      <c r="P92" s="41">
        <f t="shared" si="46"/>
        <v>0.59560600000000008</v>
      </c>
      <c r="Q92" s="41">
        <f t="shared" si="46"/>
        <v>0.74284000000000006</v>
      </c>
      <c r="R92" s="41">
        <f t="shared" si="46"/>
        <v>0.72791700000000004</v>
      </c>
      <c r="S92" s="41">
        <f t="shared" si="46"/>
        <v>0.66203199999999995</v>
      </c>
      <c r="T92" s="41">
        <f t="shared" si="46"/>
        <v>0.60897599999999996</v>
      </c>
      <c r="U92" s="41">
        <f t="shared" si="46"/>
        <v>0.48095399999999994</v>
      </c>
      <c r="V92" s="41">
        <f t="shared" si="46"/>
        <v>0.52024399999999993</v>
      </c>
      <c r="W92" s="41">
        <f t="shared" si="46"/>
        <v>0.65405099999999994</v>
      </c>
      <c r="X92" s="41">
        <f t="shared" si="46"/>
        <v>0.81269999999999998</v>
      </c>
      <c r="Y92" s="41">
        <f t="shared" si="46"/>
        <v>1.0880000000000001</v>
      </c>
      <c r="Z92" s="41">
        <f t="shared" si="46"/>
        <v>1.1140569999999999</v>
      </c>
      <c r="AA92" s="41">
        <f t="shared" si="46"/>
        <v>1.1581439999999998</v>
      </c>
      <c r="AB92" s="41">
        <f t="shared" si="46"/>
        <v>1.24071</v>
      </c>
      <c r="AC92" s="41">
        <f t="shared" si="46"/>
        <v>1.0919570000000001</v>
      </c>
      <c r="AD92" s="41">
        <f t="shared" si="46"/>
        <v>1.0854630000000001</v>
      </c>
      <c r="AE92" s="41">
        <f t="shared" si="46"/>
        <v>1.283317</v>
      </c>
      <c r="AF92" s="41">
        <f t="shared" si="46"/>
        <v>1.717476</v>
      </c>
      <c r="AG92" s="41">
        <f t="shared" si="46"/>
        <v>1.7979430000000001</v>
      </c>
      <c r="AH92" s="41">
        <f t="shared" si="46"/>
        <v>1.961376</v>
      </c>
      <c r="AI92" s="41">
        <f t="shared" si="46"/>
        <v>2.307693</v>
      </c>
      <c r="AJ92" s="41">
        <f t="shared" si="46"/>
        <v>2.2030940000000001</v>
      </c>
      <c r="AK92" s="41">
        <f t="shared" si="46"/>
        <v>1.9295930000000001</v>
      </c>
      <c r="AL92" s="41">
        <f t="shared" si="46"/>
        <v>1.9204650000000001</v>
      </c>
      <c r="AM92" s="41">
        <f t="shared" si="46"/>
        <v>1.8555730000000001</v>
      </c>
      <c r="AN92" s="41">
        <f t="shared" si="46"/>
        <v>1.7295830000000003</v>
      </c>
      <c r="AO92" s="41">
        <f t="shared" si="46"/>
        <v>1.6664950000000003</v>
      </c>
      <c r="AP92" s="41">
        <f t="shared" si="46"/>
        <v>1.6566000000000001</v>
      </c>
      <c r="AQ92" s="41">
        <f t="shared" si="46"/>
        <v>1.5046430000000002</v>
      </c>
      <c r="AR92" s="41">
        <f t="shared" si="46"/>
        <v>0.98947300000000005</v>
      </c>
      <c r="AS92" s="41">
        <f t="shared" si="46"/>
        <v>0.90286299999999997</v>
      </c>
      <c r="AT92" s="41">
        <f t="shared" si="46"/>
        <v>0.63628700000000005</v>
      </c>
      <c r="AU92" s="41">
        <f t="shared" si="46"/>
        <v>0.11692499999999997</v>
      </c>
      <c r="AV92" s="41">
        <f t="shared" si="46"/>
        <v>4.328899999999998E-2</v>
      </c>
      <c r="AW92" s="41">
        <f t="shared" si="46"/>
        <v>4.1489999999999985E-2</v>
      </c>
      <c r="AX92" s="41">
        <f t="shared" si="46"/>
        <v>6.8090999999999985E-2</v>
      </c>
      <c r="AY92" s="41">
        <f t="shared" si="46"/>
        <v>0.11048999999999998</v>
      </c>
      <c r="AZ92" s="41">
        <f t="shared" si="46"/>
        <v>9.9195999999999993E-2</v>
      </c>
      <c r="BA92" s="41">
        <f t="shared" si="46"/>
        <v>9.9195999999999993E-2</v>
      </c>
      <c r="BB92" s="41">
        <f t="shared" si="46"/>
        <v>0.123207</v>
      </c>
      <c r="BC92" s="41">
        <f t="shared" si="46"/>
        <v>7.7309999999999976E-2</v>
      </c>
      <c r="BD92" s="41">
        <f t="shared" si="46"/>
        <v>0.15832099999999999</v>
      </c>
      <c r="BE92" s="41">
        <f t="shared" si="46"/>
        <v>0.22795599999999999</v>
      </c>
      <c r="BF92" s="41">
        <f t="shared" si="46"/>
        <v>0.25614300000000001</v>
      </c>
      <c r="BG92" s="41">
        <f t="shared" si="46"/>
        <v>0.25614300000000001</v>
      </c>
      <c r="BH92" s="41">
        <f t="shared" si="46"/>
        <v>0.25614700000000001</v>
      </c>
      <c r="BI92" s="41">
        <f t="shared" si="46"/>
        <v>0.25614700000000001</v>
      </c>
      <c r="BJ92" s="41">
        <f t="shared" si="46"/>
        <v>0.21598600000000001</v>
      </c>
      <c r="BK92" s="41">
        <f t="shared" si="46"/>
        <v>0.16339200000000004</v>
      </c>
      <c r="BL92" s="41">
        <f t="shared" si="46"/>
        <v>0.15409500000000004</v>
      </c>
      <c r="BM92" s="41">
        <f t="shared" si="46"/>
        <v>0.17072200000000004</v>
      </c>
      <c r="BN92" s="41">
        <f t="shared" si="46"/>
        <v>0.14671100000000001</v>
      </c>
      <c r="BO92" s="41">
        <f t="shared" ref="BO92:DZ92" si="47">BO93-BO91</f>
        <v>0.14671100000000001</v>
      </c>
      <c r="BP92" s="41">
        <f t="shared" si="47"/>
        <v>0.16728999999999999</v>
      </c>
      <c r="BQ92" s="41">
        <f t="shared" si="47"/>
        <v>8.3753000000000008E-2</v>
      </c>
      <c r="BR92" s="41">
        <f t="shared" si="47"/>
        <v>4.7104000000000007E-2</v>
      </c>
      <c r="BS92" s="41">
        <f t="shared" si="47"/>
        <v>4.7104000000000007E-2</v>
      </c>
      <c r="BT92" s="41">
        <f t="shared" si="47"/>
        <v>8.4587999999999997E-2</v>
      </c>
      <c r="BU92" s="41">
        <f t="shared" si="47"/>
        <v>0.11569400000000001</v>
      </c>
      <c r="BV92" s="41">
        <f t="shared" si="47"/>
        <v>8.8728999999999975E-2</v>
      </c>
      <c r="BW92" s="41">
        <f t="shared" si="47"/>
        <v>-6.3490000000000213E-3</v>
      </c>
      <c r="BX92" s="41">
        <f t="shared" si="47"/>
        <v>-8.2952000000000026E-2</v>
      </c>
      <c r="BY92" s="41">
        <f t="shared" si="47"/>
        <v>-0.10898000000000001</v>
      </c>
      <c r="BZ92" s="41">
        <f t="shared" si="47"/>
        <v>-0.10898000000000001</v>
      </c>
      <c r="CA92" s="41">
        <f t="shared" si="47"/>
        <v>-0.29054000000000002</v>
      </c>
      <c r="CB92" s="41">
        <f t="shared" si="47"/>
        <v>-0.31111899999999998</v>
      </c>
      <c r="CC92" s="41">
        <f t="shared" si="47"/>
        <v>-0.31111899999999998</v>
      </c>
      <c r="CD92" s="41">
        <f t="shared" si="47"/>
        <v>-0.31111899999999998</v>
      </c>
      <c r="CE92" s="41">
        <f t="shared" si="47"/>
        <v>-0.28437799999999996</v>
      </c>
      <c r="CF92" s="41">
        <f t="shared" si="47"/>
        <v>-0.32186599999999999</v>
      </c>
      <c r="CG92" s="41">
        <f t="shared" si="47"/>
        <v>-0.34349999999999997</v>
      </c>
      <c r="CH92" s="41">
        <f t="shared" si="47"/>
        <v>-0.32642899999999997</v>
      </c>
      <c r="CI92" s="41">
        <f t="shared" si="47"/>
        <v>-0.231351</v>
      </c>
      <c r="CJ92" s="41">
        <f t="shared" si="47"/>
        <v>-0.17578800000000003</v>
      </c>
      <c r="CK92" s="41">
        <f t="shared" si="47"/>
        <v>-0.32073799999999997</v>
      </c>
      <c r="CL92" s="41">
        <f t="shared" si="47"/>
        <v>-0.30096299999999998</v>
      </c>
      <c r="CM92" s="41">
        <f t="shared" si="47"/>
        <v>-0.13028200000000001</v>
      </c>
      <c r="CN92" s="41">
        <f t="shared" si="47"/>
        <v>-0.13028200000000001</v>
      </c>
      <c r="CO92" s="41">
        <f t="shared" si="47"/>
        <v>-0.15428199999999997</v>
      </c>
      <c r="CP92" s="41">
        <f t="shared" si="47"/>
        <v>-0.15428199999999997</v>
      </c>
      <c r="CQ92" s="41">
        <f t="shared" si="47"/>
        <v>-0.170045</v>
      </c>
      <c r="CR92" s="41">
        <f t="shared" si="47"/>
        <v>-0.170045</v>
      </c>
      <c r="CS92" s="41">
        <f t="shared" si="47"/>
        <v>-0.17951699999999998</v>
      </c>
      <c r="CT92" s="41">
        <f t="shared" si="47"/>
        <v>-0.22083199999999995</v>
      </c>
      <c r="CU92" s="41">
        <f t="shared" si="47"/>
        <v>-0.23679099999999995</v>
      </c>
      <c r="CV92" s="41">
        <f t="shared" si="47"/>
        <v>-0.21575099999999994</v>
      </c>
      <c r="CW92" s="41">
        <f t="shared" si="47"/>
        <v>-6.1399999999999982E-2</v>
      </c>
      <c r="CX92" s="41">
        <f t="shared" si="47"/>
        <v>-4.5534999999999992E-2</v>
      </c>
      <c r="CY92" s="41">
        <f t="shared" si="47"/>
        <v>-1.6351000000000018E-2</v>
      </c>
      <c r="CZ92" s="41">
        <f t="shared" si="47"/>
        <v>-0.12316300000000002</v>
      </c>
      <c r="DA92" s="41">
        <f t="shared" si="47"/>
        <v>-9.9163000000000001E-2</v>
      </c>
      <c r="DB92" s="41">
        <f t="shared" si="47"/>
        <v>-9.9163000000000001E-2</v>
      </c>
      <c r="DC92" s="41">
        <f t="shared" si="47"/>
        <v>-8.9272999999999991E-2</v>
      </c>
      <c r="DD92" s="41">
        <f t="shared" si="47"/>
        <v>-8.9272999999999991E-2</v>
      </c>
      <c r="DE92" s="41">
        <f t="shared" si="47"/>
        <v>-8.9272999999999991E-2</v>
      </c>
      <c r="DF92" s="41">
        <f t="shared" si="47"/>
        <v>-0.27313099999999996</v>
      </c>
      <c r="DG92" s="41">
        <f t="shared" si="47"/>
        <v>-0.35521299999999995</v>
      </c>
      <c r="DH92" s="41">
        <f t="shared" si="47"/>
        <v>-0.45533299999999999</v>
      </c>
      <c r="DI92" s="41">
        <f t="shared" si="47"/>
        <v>-0.45533299999999999</v>
      </c>
      <c r="DJ92" s="41">
        <f t="shared" si="47"/>
        <v>-0.49097299999999999</v>
      </c>
      <c r="DK92" s="41">
        <f t="shared" si="47"/>
        <v>-0.50927800000000001</v>
      </c>
      <c r="DL92" s="41">
        <f t="shared" si="47"/>
        <v>-0.40246599999999999</v>
      </c>
      <c r="DM92" s="41">
        <f t="shared" si="47"/>
        <v>-0.40246599999999999</v>
      </c>
      <c r="DN92" s="41">
        <f t="shared" si="47"/>
        <v>-0.37528299999999998</v>
      </c>
      <c r="DO92" s="41">
        <f t="shared" si="47"/>
        <v>-0.369751</v>
      </c>
      <c r="DP92" s="41">
        <f t="shared" si="47"/>
        <v>-0.36932500000000001</v>
      </c>
      <c r="DQ92" s="41">
        <f t="shared" si="47"/>
        <v>-0.36932500000000001</v>
      </c>
      <c r="DR92" s="41">
        <f t="shared" si="47"/>
        <v>-0.14415199999999997</v>
      </c>
      <c r="DS92" s="41">
        <f t="shared" si="47"/>
        <v>-6.5110000000000029E-3</v>
      </c>
      <c r="DT92" s="41">
        <f t="shared" si="47"/>
        <v>9.8769999999999969E-3</v>
      </c>
      <c r="DU92" s="41">
        <f t="shared" si="47"/>
        <v>-4.386000000000001E-2</v>
      </c>
      <c r="DV92" s="41">
        <f t="shared" si="47"/>
        <v>-4.386000000000001E-2</v>
      </c>
      <c r="DW92" s="41">
        <f t="shared" si="47"/>
        <v>-4.386000000000001E-2</v>
      </c>
      <c r="DX92" s="41">
        <f t="shared" si="47"/>
        <v>-4.386000000000001E-2</v>
      </c>
      <c r="DY92" s="41">
        <f t="shared" si="47"/>
        <v>-0.16922600000000004</v>
      </c>
      <c r="DZ92" s="41">
        <f t="shared" si="47"/>
        <v>-0.24081700000000006</v>
      </c>
      <c r="EA92" s="41">
        <f t="shared" ref="EA92:EQ92" si="48">EA93-EA91</f>
        <v>-0.26721700000000004</v>
      </c>
      <c r="EB92" s="41">
        <f t="shared" si="48"/>
        <v>-0.26764300000000008</v>
      </c>
      <c r="EC92" s="41">
        <f t="shared" si="48"/>
        <v>-0.26764300000000008</v>
      </c>
      <c r="ED92" s="41">
        <f t="shared" si="48"/>
        <v>-0.26764300000000008</v>
      </c>
      <c r="EE92" s="41">
        <f t="shared" si="48"/>
        <v>-0.33421100000000004</v>
      </c>
      <c r="EF92" s="41">
        <f t="shared" si="48"/>
        <v>-0.25047900000000001</v>
      </c>
      <c r="EG92" s="41">
        <f t="shared" si="48"/>
        <v>-0.196742</v>
      </c>
      <c r="EH92" s="41">
        <f t="shared" si="48"/>
        <v>-0.196742</v>
      </c>
      <c r="EI92" s="41">
        <f t="shared" si="48"/>
        <v>-0.196742</v>
      </c>
      <c r="EJ92" s="41">
        <f t="shared" si="48"/>
        <v>-0.23824500000000001</v>
      </c>
      <c r="EK92" s="41">
        <f t="shared" si="48"/>
        <v>-0.11287899999999998</v>
      </c>
      <c r="EL92" s="41">
        <f t="shared" si="48"/>
        <v>-6.8470999999999976E-2</v>
      </c>
      <c r="EM92" s="41">
        <f t="shared" si="48"/>
        <v>-6.8470999999999976E-2</v>
      </c>
      <c r="EN92" s="41">
        <f t="shared" si="48"/>
        <v>-0.10281099999999999</v>
      </c>
      <c r="EO92" s="41">
        <f t="shared" si="48"/>
        <v>-0.10281099999999999</v>
      </c>
      <c r="EP92" s="41">
        <f t="shared" si="48"/>
        <v>-0.10281099999999999</v>
      </c>
      <c r="EQ92" s="41">
        <f t="shared" si="48"/>
        <v>-7.5842999999999994E-2</v>
      </c>
    </row>
    <row r="93" spans="1:207" s="43" customFormat="1">
      <c r="A93" s="38"/>
      <c r="B93" s="39" t="s">
        <v>111</v>
      </c>
      <c r="C93" s="39">
        <f>SUM(D48:$O48)</f>
        <v>0.14034199999999997</v>
      </c>
      <c r="D93" s="39">
        <f>SUM(E48:$O48)+SUM($D49:D49)</f>
        <v>0.18582799999999999</v>
      </c>
      <c r="E93" s="39">
        <f>SUM(F48:$O48)+SUM($D49:E49)</f>
        <v>0.23544299999999999</v>
      </c>
      <c r="F93" s="39">
        <f>SUM(G48:$O48)+SUM($D49:F49)</f>
        <v>0.23489199999999999</v>
      </c>
      <c r="G93" s="39">
        <f>SUM(H48:$O48)+SUM($D49:G49)</f>
        <v>0.30077700000000002</v>
      </c>
      <c r="H93" s="39">
        <f>SUM(I48:$O48)+SUM($D49:H49)</f>
        <v>0.35383300000000001</v>
      </c>
      <c r="I93" s="39">
        <f>SUM(J48:$O48)+SUM($D49:I49)</f>
        <v>0.48328700000000002</v>
      </c>
      <c r="J93" s="39">
        <f>SUM(K48:$O48)+SUM($D49:J49)</f>
        <v>0.55560200000000004</v>
      </c>
      <c r="K93" s="39">
        <f>SUM(L48:$O48)+SUM($D49:K49)</f>
        <v>0.59484000000000004</v>
      </c>
      <c r="L93" s="39">
        <f>SUM(M48:$O48)+SUM($D49:L49)</f>
        <v>0.61442600000000003</v>
      </c>
      <c r="M93" s="39">
        <f>SUM(N48:$O48)+SUM($D49:M49)</f>
        <v>0.61442600000000003</v>
      </c>
      <c r="N93" s="39">
        <f>SUM(O48:$O48)+SUM($D49:N49)</f>
        <v>0.62095100000000003</v>
      </c>
      <c r="O93" s="39">
        <f>SUM(D49:$O49)</f>
        <v>0.59382100000000004</v>
      </c>
      <c r="P93" s="39">
        <f>SUM(E49:$O49)+SUM($D50:D50)</f>
        <v>0.59560600000000008</v>
      </c>
      <c r="Q93" s="39">
        <f>SUM(F49:$O49)+SUM($D50:E50)</f>
        <v>0.74284000000000006</v>
      </c>
      <c r="R93" s="39">
        <f>SUM(G49:$O49)+SUM($D50:F50)</f>
        <v>0.72791700000000004</v>
      </c>
      <c r="S93" s="39">
        <f>SUM(H49:$O49)+SUM($D50:G50)</f>
        <v>0.66203199999999995</v>
      </c>
      <c r="T93" s="39">
        <f>SUM(I49:$O49)+SUM($D50:H50)</f>
        <v>0.60897599999999996</v>
      </c>
      <c r="U93" s="39">
        <f>SUM(J49:$O49)+SUM($D50:I50)</f>
        <v>0.48095399999999994</v>
      </c>
      <c r="V93" s="39">
        <f>SUM(K49:$O49)+SUM($D50:J50)</f>
        <v>0.53263899999999997</v>
      </c>
      <c r="W93" s="39">
        <f>SUM(L49:$O49)+SUM($D50:K50)</f>
        <v>0.66644599999999998</v>
      </c>
      <c r="X93" s="39">
        <f>SUM(M49:$O49)+SUM($D50:L50)</f>
        <v>0.82509500000000002</v>
      </c>
      <c r="Y93" s="39">
        <f>SUM(N49:$O49)+SUM($D50:M50)</f>
        <v>1.100395</v>
      </c>
      <c r="Z93" s="39">
        <f>SUM(O49:$O49)+SUM($D50:N50)</f>
        <v>1.1264519999999998</v>
      </c>
      <c r="AA93" s="39">
        <f>SUM(D50:$O50)</f>
        <v>1.1705389999999998</v>
      </c>
      <c r="AB93" s="39">
        <f>SUM(E50:$O50)+SUM($D51:D51)</f>
        <v>1.2531049999999999</v>
      </c>
      <c r="AC93" s="39">
        <f>SUM(F50:$O50)+SUM($D51:E51)</f>
        <v>1.104352</v>
      </c>
      <c r="AD93" s="39">
        <f>SUM(G50:$O50)+SUM($D51:F51)</f>
        <v>1.097858</v>
      </c>
      <c r="AE93" s="39">
        <f>SUM(H50:$O50)+SUM($D51:G51)</f>
        <v>1.295712</v>
      </c>
      <c r="AF93" s="39">
        <f>SUM(I50:$O50)+SUM($D51:H51)</f>
        <v>1.7298709999999999</v>
      </c>
      <c r="AG93" s="39">
        <f>SUM(J50:$O50)+SUM($D51:I51)</f>
        <v>1.810338</v>
      </c>
      <c r="AH93" s="39">
        <f>SUM(K50:$O50)+SUM($D51:J51)</f>
        <v>1.961376</v>
      </c>
      <c r="AI93" s="39">
        <f>SUM(L50:$O50)+SUM($D51:K51)</f>
        <v>2.307693</v>
      </c>
      <c r="AJ93" s="39">
        <f>SUM(M50:$O50)+SUM($D51:L51)</f>
        <v>2.2030940000000001</v>
      </c>
      <c r="AK93" s="39">
        <f>SUM(N50:$O50)+SUM($D51:M51)</f>
        <v>1.9295930000000001</v>
      </c>
      <c r="AL93" s="39">
        <f>SUM(O50:$O50)+SUM($D51:N51)</f>
        <v>1.9204650000000001</v>
      </c>
      <c r="AM93" s="39">
        <f>SUM(D51:$O51)</f>
        <v>1.8555730000000001</v>
      </c>
      <c r="AN93" s="39">
        <f>SUM(E51:$O51)+SUM($D52:D52)</f>
        <v>1.7295830000000003</v>
      </c>
      <c r="AO93" s="39">
        <f>SUM(F51:$O51)+SUM($D52:E52)</f>
        <v>1.6664950000000003</v>
      </c>
      <c r="AP93" s="39">
        <f>SUM(G51:$O51)+SUM($D52:F52)</f>
        <v>1.6566000000000001</v>
      </c>
      <c r="AQ93" s="39">
        <f>SUM(H51:$O51)+SUM($D52:G52)</f>
        <v>1.5046430000000002</v>
      </c>
      <c r="AR93" s="39">
        <f>SUM(I51:$O51)+SUM($D52:H52)</f>
        <v>1.070484</v>
      </c>
      <c r="AS93" s="39">
        <f>SUM(J51:$O51)+SUM($D52:I52)</f>
        <v>0.98387399999999992</v>
      </c>
      <c r="AT93" s="39">
        <f>SUM(K51:$O51)+SUM($D52:J52)</f>
        <v>0.71729799999999999</v>
      </c>
      <c r="AU93" s="39">
        <f>SUM(L51:$O51)+SUM($D52:K52)</f>
        <v>0.19793599999999997</v>
      </c>
      <c r="AV93" s="39">
        <f>SUM(M51:$O51)+SUM($D52:L52)</f>
        <v>0.12429999999999998</v>
      </c>
      <c r="AW93" s="39">
        <f>SUM(N51:$O51)+SUM($D52:M52)</f>
        <v>0.12250099999999998</v>
      </c>
      <c r="AX93" s="39">
        <f>SUM(O51:$O51)+SUM($D52:N52)</f>
        <v>0.14910199999999998</v>
      </c>
      <c r="AY93" s="39">
        <f>SUM(D52:$O52)</f>
        <v>0.20879799999999998</v>
      </c>
      <c r="AZ93" s="39">
        <f>SUM(E52:$O52)+SUM($D53:D53)</f>
        <v>0.207098</v>
      </c>
      <c r="BA93" s="39">
        <f>SUM(F52:$O52)+SUM($D53:E53)</f>
        <v>0.207098</v>
      </c>
      <c r="BB93" s="39">
        <f>SUM(G52:$O52)+SUM($D53:F53)</f>
        <v>0.23110900000000001</v>
      </c>
      <c r="BC93" s="39">
        <f>SUM(H52:$O52)+SUM($D53:G53)</f>
        <v>0.18521199999999999</v>
      </c>
      <c r="BD93" s="39">
        <f>SUM(I52:$O52)+SUM($D53:H53)</f>
        <v>0.18521199999999999</v>
      </c>
      <c r="BE93" s="39">
        <f>SUM(J52:$O52)+SUM($D53:I53)</f>
        <v>0.25484699999999999</v>
      </c>
      <c r="BF93" s="39">
        <f>SUM(K52:$O52)+SUM($D53:J53)</f>
        <v>0.28303400000000001</v>
      </c>
      <c r="BG93" s="39">
        <f>SUM(L52:$O52)+SUM($D53:K53)</f>
        <v>0.28303400000000001</v>
      </c>
      <c r="BH93" s="39">
        <f>SUM(M52:$O52)+SUM($D53:L53)</f>
        <v>0.28303800000000001</v>
      </c>
      <c r="BI93" s="39">
        <f>SUM(N52:$O52)+SUM($D53:M53)</f>
        <v>0.28303800000000001</v>
      </c>
      <c r="BJ93" s="39">
        <f>SUM(O52:$O52)+SUM($D53:N53)</f>
        <v>0.24287700000000001</v>
      </c>
      <c r="BK93" s="39">
        <f>SUM(D53:$O53)</f>
        <v>0.17298600000000003</v>
      </c>
      <c r="BL93" s="39">
        <f>SUM(E53:$O53)+SUM($D54:D54)</f>
        <v>0.15409500000000004</v>
      </c>
      <c r="BM93" s="39">
        <f>SUM(F53:$O53)+SUM($D54:E54)</f>
        <v>0.17072200000000004</v>
      </c>
      <c r="BN93" s="39">
        <f>SUM(G53:$O53)+SUM($D54:F54)</f>
        <v>0.14671100000000001</v>
      </c>
      <c r="BO93" s="39">
        <f>SUM(H53:$O53)+SUM($D54:G54)</f>
        <v>0.14671100000000001</v>
      </c>
      <c r="BP93" s="39">
        <f>SUM(I53:$O53)+SUM($D54:H54)</f>
        <v>0.17798800000000001</v>
      </c>
      <c r="BQ93" s="39">
        <f>SUM(J53:$O53)+SUM($D54:I54)</f>
        <v>9.4451000000000007E-2</v>
      </c>
      <c r="BR93" s="39">
        <f>SUM(K53:$O53)+SUM($D54:J54)</f>
        <v>5.7802000000000006E-2</v>
      </c>
      <c r="BS93" s="39">
        <f>SUM(L53:$O53)+SUM($D54:K54)</f>
        <v>5.7802000000000006E-2</v>
      </c>
      <c r="BT93" s="39">
        <f>SUM(M53:$O53)+SUM($D54:L54)</f>
        <v>9.5285999999999996E-2</v>
      </c>
      <c r="BU93" s="39">
        <f>SUM(N53:$O53)+SUM($D54:M54)</f>
        <v>0.126392</v>
      </c>
      <c r="BV93" s="39">
        <f>SUM(O53:$O53)+SUM($D54:N54)</f>
        <v>0.12939099999999998</v>
      </c>
      <c r="BW93" s="39">
        <f>SUM(D54:$O54)</f>
        <v>0.12939099999999998</v>
      </c>
      <c r="BX93" s="39">
        <f>SUM(E54:$O54)+SUM($D55:D55)</f>
        <v>0.12939099999999998</v>
      </c>
      <c r="BY93" s="39">
        <f>SUM(F54:$O54)+SUM($D55:E55)</f>
        <v>0.11276399999999999</v>
      </c>
      <c r="BZ93" s="39">
        <f>SUM(G54:$O54)+SUM($D55:F55)</f>
        <v>0.11276399999999999</v>
      </c>
      <c r="CA93" s="39">
        <f>SUM(H54:$O54)+SUM($D55:G55)</f>
        <v>0.11314299999999999</v>
      </c>
      <c r="CB93" s="39">
        <f>SUM(I54:$O54)+SUM($D55:H55)</f>
        <v>8.1866000000000008E-2</v>
      </c>
      <c r="CC93" s="39">
        <f>SUM(J54:$O54)+SUM($D55:I55)</f>
        <v>8.1866000000000008E-2</v>
      </c>
      <c r="CD93" s="39">
        <f>SUM(K54:$O54)+SUM($D55:J55)</f>
        <v>8.1866000000000008E-2</v>
      </c>
      <c r="CE93" s="39">
        <f>SUM(L54:$O54)+SUM($D55:K55)</f>
        <v>0.10860700000000001</v>
      </c>
      <c r="CF93" s="39">
        <f>SUM(M54:$O54)+SUM($D55:L55)</f>
        <v>7.1118999999999988E-2</v>
      </c>
      <c r="CG93" s="39">
        <f>SUM(N54:$O54)+SUM($D55:M55)</f>
        <v>6.6003999999999993E-2</v>
      </c>
      <c r="CH93" s="39">
        <f>SUM(O54:$O54)+SUM($D55:N55)</f>
        <v>5.3110999999999998E-2</v>
      </c>
      <c r="CI93" s="39">
        <f>SUM(D55:$O55)</f>
        <v>5.3110999999999998E-2</v>
      </c>
      <c r="CJ93" s="39">
        <f>SUM(E55:$O55)+SUM($D56:D56)</f>
        <v>8.8574999999999987E-2</v>
      </c>
      <c r="CK93" s="39">
        <f>SUM(F55:$O55)+SUM($D56:E56)</f>
        <v>8.8574999999999987E-2</v>
      </c>
      <c r="CL93" s="39">
        <f>SUM(G55:$O55)+SUM($D56:F56)</f>
        <v>0.10835</v>
      </c>
      <c r="CM93" s="39">
        <f>SUM(H55:$O55)+SUM($D56:G56)</f>
        <v>0.107971</v>
      </c>
      <c r="CN93" s="39">
        <f>SUM(I55:$O55)+SUM($D56:H56)</f>
        <v>0.107971</v>
      </c>
      <c r="CO93" s="39">
        <f>SUM(J55:$O55)+SUM($D56:I56)</f>
        <v>0.11127099999999999</v>
      </c>
      <c r="CP93" s="39">
        <f>SUM(K55:$O55)+SUM($D56:J56)</f>
        <v>0.11127099999999999</v>
      </c>
      <c r="CQ93" s="39">
        <f>SUM(L55:$O55)+SUM($D56:K56)</f>
        <v>0.12280799999999999</v>
      </c>
      <c r="CR93" s="39">
        <f>SUM(M55:$O55)+SUM($D56:L56)</f>
        <v>0.12280799999999999</v>
      </c>
      <c r="CS93" s="39">
        <f>SUM(N55:$O55)+SUM($D56:M56)</f>
        <v>9.6816999999999986E-2</v>
      </c>
      <c r="CT93" s="39">
        <f>SUM(O55:$O55)+SUM($D56:N56)</f>
        <v>0.12221699999999999</v>
      </c>
      <c r="CU93" s="39">
        <f>SUM(D56:$O56)</f>
        <v>0.12221699999999999</v>
      </c>
      <c r="CV93" s="39">
        <f>SUM(E56:$O56)+SUM($D57:D57)</f>
        <v>8.6752999999999997E-2</v>
      </c>
      <c r="CW93" s="39">
        <f>SUM(F56:$O56)+SUM($D57:E57)</f>
        <v>8.6752999999999997E-2</v>
      </c>
      <c r="CX93" s="39">
        <f>SUM(G56:$O56)+SUM($D57:F57)</f>
        <v>0.10261799999999999</v>
      </c>
      <c r="CY93" s="39">
        <f>SUM(H56:$O56)+SUM($D57:G57)</f>
        <v>0.12092299999999999</v>
      </c>
      <c r="CZ93" s="39">
        <f>SUM(I56:$O56)+SUM($D57:H57)</f>
        <v>0.12428899999999998</v>
      </c>
      <c r="DA93" s="39">
        <f>SUM(J56:$O56)+SUM($D57:I57)</f>
        <v>0.12098899999999999</v>
      </c>
      <c r="DB93" s="39">
        <f>SUM(K56:$O56)+SUM($D57:J57)</f>
        <v>0.12098899999999999</v>
      </c>
      <c r="DC93" s="39">
        <f>SUM(L56:$O56)+SUM($D57:K57)</f>
        <v>0.103579</v>
      </c>
      <c r="DD93" s="39">
        <f>SUM(M56:$O56)+SUM($D57:L57)</f>
        <v>0.103579</v>
      </c>
      <c r="DE93" s="39">
        <f>SUM(N56:$O56)+SUM($D57:M57)</f>
        <v>0.103579</v>
      </c>
      <c r="DF93" s="39">
        <f>SUM(O56:$O56)+SUM($D57:N57)</f>
        <v>7.8178999999999998E-2</v>
      </c>
      <c r="DG93" s="39">
        <f>SUM(D57:$O57)</f>
        <v>7.8178999999999998E-2</v>
      </c>
      <c r="DH93" s="39">
        <f>SUM(E57:$O57)+SUM($D58:D58)</f>
        <v>7.8178999999999998E-2</v>
      </c>
      <c r="DI93" s="39">
        <f>SUM(F57:$O57)+SUM($D58:E58)</f>
        <v>7.8178999999999998E-2</v>
      </c>
      <c r="DJ93" s="39">
        <f>SUM(G57:$O57)+SUM($D58:F58)</f>
        <v>4.2538999999999993E-2</v>
      </c>
      <c r="DK93" s="39">
        <f>SUM(H57:$O57)+SUM($D58:G58)</f>
        <v>2.4233999999999999E-2</v>
      </c>
      <c r="DL93" s="39">
        <f>SUM(I57:$O57)+SUM($D58:H58)</f>
        <v>2.0867999999999998E-2</v>
      </c>
      <c r="DM93" s="39">
        <f>SUM(J57:$O57)+SUM($D58:I58)</f>
        <v>2.0867999999999998E-2</v>
      </c>
      <c r="DN93" s="39">
        <f>SUM(K57:$O57)+SUM($D58:J58)</f>
        <v>4.8050999999999996E-2</v>
      </c>
      <c r="DO93" s="39">
        <f>SUM(L57:$O57)+SUM($D58:K58)</f>
        <v>5.3582999999999999E-2</v>
      </c>
      <c r="DP93" s="39">
        <f>SUM(M57:$O57)+SUM($D58:L58)</f>
        <v>5.4009000000000001E-2</v>
      </c>
      <c r="DQ93" s="39">
        <f>SUM(N57:$O57)+SUM($D58:M58)</f>
        <v>5.4009000000000001E-2</v>
      </c>
      <c r="DR93" s="39">
        <f>SUM(O57:$O57)+SUM($D58:N58)</f>
        <v>5.4009000000000001E-2</v>
      </c>
      <c r="DS93" s="39">
        <f>SUM(D58:$O58)</f>
        <v>9.3608999999999998E-2</v>
      </c>
      <c r="DT93" s="39">
        <f>SUM(E58:$O58)+SUM($D59:D59)</f>
        <v>9.3608999999999998E-2</v>
      </c>
      <c r="DU93" s="39">
        <f>SUM(F58:$O58)+SUM($D59:E59)</f>
        <v>9.3608999999999998E-2</v>
      </c>
      <c r="DV93" s="39">
        <f>SUM(G58:$O58)+SUM($D59:F59)</f>
        <v>9.3608999999999998E-2</v>
      </c>
      <c r="DW93" s="39">
        <f>SUM(H58:$O58)+SUM($D59:G59)</f>
        <v>9.3608999999999998E-2</v>
      </c>
      <c r="DX93" s="39">
        <f>SUM(I58:$O58)+SUM($D59:H59)</f>
        <v>9.3608999999999998E-2</v>
      </c>
      <c r="DY93" s="39">
        <f>SUM(J58:$O58)+SUM($D59:I59)</f>
        <v>9.3608999999999998E-2</v>
      </c>
      <c r="DZ93" s="39">
        <f>SUM(K58:$O58)+SUM($D59:J59)</f>
        <v>6.6425999999999999E-2</v>
      </c>
      <c r="EA93" s="39">
        <f>SUM(L58:$O58)+SUM($D59:K59)</f>
        <v>4.0025999999999999E-2</v>
      </c>
      <c r="EB93" s="39">
        <f>SUM(M58:$O58)+SUM($D59:L59)</f>
        <v>3.9599999999999996E-2</v>
      </c>
      <c r="EC93" s="39">
        <f>SUM(N58:$O58)+SUM($D59:M59)</f>
        <v>3.9599999999999996E-2</v>
      </c>
      <c r="ED93" s="39">
        <f>SUM(O58:$O58)+SUM($D59:N59)</f>
        <v>3.9599999999999996E-2</v>
      </c>
      <c r="EE93" s="39">
        <f>SUM(D59:$O59)</f>
        <v>7.5796000000000002E-2</v>
      </c>
      <c r="EF93" s="39">
        <f>SUM(E59:$O59)+SUM($D60:D60)</f>
        <v>7.5796000000000002E-2</v>
      </c>
      <c r="EG93" s="39">
        <f>SUM(F59:$O59)+SUM($D60:E60)</f>
        <v>7.5796000000000002E-2</v>
      </c>
      <c r="EH93" s="39">
        <f>SUM(G59:$O59)+SUM($D60:F60)</f>
        <v>7.5796000000000002E-2</v>
      </c>
      <c r="EI93" s="39">
        <f>SUM(H59:$O59)+SUM($D60:G60)</f>
        <v>7.5796000000000002E-2</v>
      </c>
      <c r="EJ93" s="39">
        <f>SUM(I59:$O59)+SUM($D60:H60)</f>
        <v>7.5796000000000002E-2</v>
      </c>
      <c r="EK93" s="39">
        <f>SUM(J59:$O59)+SUM($D60:I60)</f>
        <v>7.5796000000000002E-2</v>
      </c>
      <c r="EL93" s="39">
        <f>SUM(K59:$O59)+SUM($D60:J60)</f>
        <v>7.5796000000000002E-2</v>
      </c>
      <c r="EM93" s="39">
        <f>SUM(L59:$O59)+SUM($D60:K60)</f>
        <v>7.5796000000000002E-2</v>
      </c>
      <c r="EN93" s="39">
        <f>SUM(M59:$O59)+SUM($D60:L60)</f>
        <v>7.5796000000000002E-2</v>
      </c>
      <c r="EO93" s="39">
        <f>SUM(N59:$O59)+SUM($D60:M60)</f>
        <v>7.5796000000000002E-2</v>
      </c>
      <c r="EP93" s="39">
        <f>SUM(O59:$O59)+SUM($D60:N60)</f>
        <v>7.5796000000000002E-2</v>
      </c>
      <c r="EQ93" s="39">
        <f>SUM(D60:$O60)</f>
        <v>0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1.3900000000000002E-4</v>
      </c>
      <c r="L96" s="39">
        <f>$C$93</f>
        <v>0.14034199999999997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2.1000000000000001E-4</v>
      </c>
      <c r="L97" s="39">
        <f>$D$93</f>
        <v>0.18582799999999999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2.7600000000000004E-4</v>
      </c>
      <c r="L98" s="39">
        <f>$E$93</f>
        <v>0.23544299999999999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3.0900000000000003E-4</v>
      </c>
      <c r="L99" s="39">
        <f>$F$93</f>
        <v>0.23489199999999999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3.9500000000000006E-4</v>
      </c>
      <c r="L100" s="39">
        <f>$G$93</f>
        <v>0.30077700000000002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4.6500000000000008E-4</v>
      </c>
      <c r="L101" s="39">
        <f>$H$93</f>
        <v>0.35383300000000001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6.3522333333333346E-4</v>
      </c>
      <c r="L102" s="39">
        <f>$I$93</f>
        <v>0.48328700000000002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7.3039000000000014E-4</v>
      </c>
      <c r="L103" s="39">
        <f>$J$93</f>
        <v>0.55560200000000004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7.5639000000000023E-4</v>
      </c>
      <c r="L104" s="39">
        <f>$K$93</f>
        <v>0.59484000000000004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7.6939000000000022E-4</v>
      </c>
      <c r="L105" s="39">
        <f>$L$93</f>
        <v>0.61442600000000003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7.6939000000000022E-4</v>
      </c>
      <c r="L106" s="39">
        <f>$M$93</f>
        <v>0.61442600000000003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7.8039000000000027E-4</v>
      </c>
      <c r="L107" s="39">
        <f>$N$93</f>
        <v>0.62095100000000003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7.4939000000000028E-4</v>
      </c>
      <c r="L108" s="39">
        <f>$O$93</f>
        <v>0.59382100000000004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7.553900000000001E-4</v>
      </c>
      <c r="L109" s="39">
        <f>$P$93</f>
        <v>0.59560600000000008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7.5543833333333347E-4</v>
      </c>
      <c r="L110" s="39">
        <f>$Q$93</f>
        <v>0.74284000000000006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7.3443833333333339E-4</v>
      </c>
      <c r="L111" s="39">
        <f>$R$93</f>
        <v>0.72791700000000004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6.4843833333333336E-4</v>
      </c>
      <c r="L112" s="39">
        <f>$S$93</f>
        <v>0.66203199999999995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5.784383333333334E-4</v>
      </c>
      <c r="L113" s="39">
        <f>$T$93</f>
        <v>0.60897599999999996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4.0921500000000005E-4</v>
      </c>
      <c r="L114" s="39">
        <f>$U$93</f>
        <v>0.48095399999999994</v>
      </c>
    </row>
    <row r="115" spans="2:124">
      <c r="B115" s="44"/>
      <c r="C115" s="39">
        <f>$V$88</f>
        <v>2.4999999999999998E-5</v>
      </c>
      <c r="K115" s="39">
        <f>$V$90</f>
        <v>3.8004833333333334E-4</v>
      </c>
      <c r="L115" s="39">
        <f>$V$93</f>
        <v>0.53263899999999997</v>
      </c>
    </row>
    <row r="116" spans="2:124">
      <c r="B116" s="44"/>
      <c r="C116" s="39">
        <f>$W$88</f>
        <v>2.4999999999999998E-5</v>
      </c>
      <c r="K116" s="39">
        <f>$W$90</f>
        <v>5.0904833333333338E-4</v>
      </c>
      <c r="L116" s="39">
        <f>$W$93</f>
        <v>0.66644599999999998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6.6804833333333345E-4</v>
      </c>
      <c r="L117" s="39">
        <f>$X$93</f>
        <v>0.82509500000000002</v>
      </c>
    </row>
    <row r="118" spans="2:124">
      <c r="B118" s="44"/>
      <c r="C118" s="39">
        <f>$Y$88</f>
        <v>2.4999999999999998E-5</v>
      </c>
      <c r="K118" s="39">
        <f>$Y$90</f>
        <v>1.0080483333333335E-3</v>
      </c>
      <c r="L118" s="39">
        <f>$Y$93</f>
        <v>1.100395</v>
      </c>
    </row>
    <row r="119" spans="2:124">
      <c r="B119" s="44"/>
      <c r="C119" s="39">
        <f>$Z$88</f>
        <v>2.4999999999999998E-5</v>
      </c>
      <c r="K119" s="39">
        <f>$Z$90</f>
        <v>1.0350483333333336E-3</v>
      </c>
      <c r="L119" s="39">
        <f>$Z$93</f>
        <v>1.1264519999999998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1.0530483333333336E-3</v>
      </c>
      <c r="L120" s="39">
        <f>$AA$93</f>
        <v>1.1705389999999998</v>
      </c>
    </row>
    <row r="121" spans="2:124">
      <c r="B121" s="44"/>
      <c r="C121" s="39">
        <f>$AB$88</f>
        <v>2.4999999999999998E-5</v>
      </c>
      <c r="K121" s="39">
        <f>$AB$90</f>
        <v>1.2270483333333335E-3</v>
      </c>
      <c r="L121" s="39">
        <f>$AB$93</f>
        <v>1.2531049999999999</v>
      </c>
    </row>
    <row r="122" spans="2:124">
      <c r="B122" s="44"/>
      <c r="C122" s="39">
        <f>$AC$88</f>
        <v>2.4999999999999998E-5</v>
      </c>
      <c r="K122" s="39">
        <f>$AC$90</f>
        <v>1.2380000000000002E-3</v>
      </c>
      <c r="L122" s="39">
        <f>$AC$93</f>
        <v>1.104352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1.242E-3</v>
      </c>
      <c r="L123" s="39">
        <f>$AD$93</f>
        <v>1.097858</v>
      </c>
    </row>
    <row r="124" spans="2:124">
      <c r="B124" s="44"/>
      <c r="C124" s="39">
        <f>$AE$88</f>
        <v>2.4999999999999998E-5</v>
      </c>
      <c r="K124" s="39">
        <f>$AE$90</f>
        <v>1.647E-3</v>
      </c>
      <c r="L124" s="39">
        <f>$AE$93</f>
        <v>1.295712</v>
      </c>
    </row>
    <row r="125" spans="2:124">
      <c r="B125" s="44"/>
      <c r="C125" s="39">
        <f>$AF$88</f>
        <v>2.4999999999999998E-5</v>
      </c>
      <c r="K125" s="39">
        <f>$AF$90</f>
        <v>2.3160000000000004E-3</v>
      </c>
      <c r="L125" s="39">
        <f>$AF$93</f>
        <v>1.7298709999999999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2.4450000000000001E-3</v>
      </c>
      <c r="L126" s="39">
        <f>$AG$93</f>
        <v>1.810338</v>
      </c>
    </row>
    <row r="127" spans="2:124">
      <c r="B127" s="44"/>
      <c r="C127" s="39">
        <f>$AH$88</f>
        <v>0</v>
      </c>
      <c r="K127" s="39">
        <f>$AH$90</f>
        <v>2.8178283333333332E-3</v>
      </c>
      <c r="L127" s="39">
        <f>$AH$93</f>
        <v>1.961376</v>
      </c>
    </row>
    <row r="128" spans="2:124">
      <c r="B128" s="44"/>
      <c r="C128" s="39">
        <f>$AI$88</f>
        <v>0</v>
      </c>
      <c r="K128" s="39">
        <f>$AI$90</f>
        <v>3.1458283333333334E-3</v>
      </c>
      <c r="L128" s="39">
        <f>$AI$93</f>
        <v>2.307693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3.0508283333333334E-3</v>
      </c>
      <c r="L129" s="39">
        <f>$AJ$93</f>
        <v>2.2030940000000001</v>
      </c>
    </row>
    <row r="130" spans="2:12">
      <c r="B130" s="44"/>
      <c r="C130" s="39">
        <f>$AK$88</f>
        <v>0</v>
      </c>
      <c r="K130" s="39">
        <f>$AK$90</f>
        <v>2.7138283333333338E-3</v>
      </c>
      <c r="L130" s="39">
        <f>$AK$93</f>
        <v>1.9295930000000001</v>
      </c>
    </row>
    <row r="131" spans="2:12">
      <c r="B131" s="44"/>
      <c r="C131" s="39">
        <f>$AL$88</f>
        <v>0</v>
      </c>
      <c r="K131" s="39">
        <f>$AL$90</f>
        <v>2.7118283333333335E-3</v>
      </c>
      <c r="L131" s="39">
        <f>$AL$93</f>
        <v>1.9204650000000001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2.6658283333333335E-3</v>
      </c>
      <c r="L132" s="39">
        <f>$AM$93</f>
        <v>1.8555730000000001</v>
      </c>
    </row>
    <row r="133" spans="2:12">
      <c r="B133" s="44"/>
      <c r="C133" s="39">
        <f>$AN$88</f>
        <v>0</v>
      </c>
      <c r="K133" s="39">
        <f>$AN$90</f>
        <v>2.4224897402567312E-3</v>
      </c>
      <c r="L133" s="39">
        <f>$AN$93</f>
        <v>1.7295830000000003</v>
      </c>
    </row>
    <row r="134" spans="2:12">
      <c r="B134" s="44"/>
      <c r="C134" s="39">
        <f>$AO$88</f>
        <v>0</v>
      </c>
      <c r="K134" s="39">
        <f>$AO$90</f>
        <v>2.3264897402567311E-3</v>
      </c>
      <c r="L134" s="39">
        <f>$AO$93</f>
        <v>1.6664950000000003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2.3024897402567309E-3</v>
      </c>
      <c r="L135" s="39">
        <f>$AP$93</f>
        <v>1.6566000000000001</v>
      </c>
    </row>
    <row r="136" spans="2:12">
      <c r="B136" s="44"/>
      <c r="C136" s="39">
        <f>$AQ$88</f>
        <v>0</v>
      </c>
      <c r="K136" s="39">
        <f>$AQ$90</f>
        <v>1.9393793551601094E-3</v>
      </c>
      <c r="L136" s="39">
        <f>$AQ$93</f>
        <v>1.5046430000000002</v>
      </c>
    </row>
    <row r="137" spans="2:12">
      <c r="B137" s="44"/>
      <c r="C137" s="39">
        <f>$AR$88</f>
        <v>8.5546057120577064E-5</v>
      </c>
      <c r="K137" s="39">
        <f>$AR$90</f>
        <v>1.2703793551601095E-3</v>
      </c>
      <c r="L137" s="39">
        <f>$AR$93</f>
        <v>1.070484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1.1287483945039158E-3</v>
      </c>
      <c r="L138" s="39">
        <f>$AS$93</f>
        <v>0.98387399999999992</v>
      </c>
    </row>
    <row r="139" spans="2:12">
      <c r="B139" s="44"/>
      <c r="C139" s="39">
        <f>$AT$88</f>
        <v>8.5546057120577064E-5</v>
      </c>
      <c r="K139" s="39">
        <f>$AT$90</f>
        <v>6.9868177394689294E-4</v>
      </c>
      <c r="L139" s="39">
        <f>$AT$93</f>
        <v>0.71729799999999999</v>
      </c>
    </row>
    <row r="140" spans="2:12">
      <c r="B140" s="44"/>
      <c r="C140" s="39">
        <f>$AU$88</f>
        <v>8.5546057120577064E-5</v>
      </c>
      <c r="K140" s="39">
        <f>$AU$90</f>
        <v>2.1568177394689278E-4</v>
      </c>
      <c r="L140" s="39">
        <f>$AU$93</f>
        <v>0.19793599999999997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1.386817739468928E-4</v>
      </c>
      <c r="L141" s="39">
        <f>$AV$93</f>
        <v>0.12429999999999998</v>
      </c>
    </row>
    <row r="142" spans="2:12">
      <c r="B142" s="44"/>
      <c r="C142" s="39">
        <f>$AW$88</f>
        <v>8.5546057120577064E-5</v>
      </c>
      <c r="K142" s="39">
        <f>$AW$90</f>
        <v>1.3568177394689278E-4</v>
      </c>
      <c r="L142" s="39">
        <f>$AW$93</f>
        <v>0.12250099999999998</v>
      </c>
    </row>
    <row r="143" spans="2:12">
      <c r="B143" s="44"/>
      <c r="C143" s="39">
        <f>$AX$88</f>
        <v>8.5546057120577064E-5</v>
      </c>
      <c r="K143" s="39">
        <f>$AX$90</f>
        <v>1.1149000417072153E-4</v>
      </c>
      <c r="L143" s="39">
        <f>$AX$93</f>
        <v>0.14910199999999998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1.5318568052273044E-4</v>
      </c>
      <c r="L144" s="39">
        <f>$AY$93</f>
        <v>0.20879799999999998</v>
      </c>
    </row>
    <row r="145" spans="2:12">
      <c r="B145" s="44"/>
      <c r="C145" s="39">
        <f>$AZ$88</f>
        <v>1.2046827176138026E-4</v>
      </c>
      <c r="K145" s="39">
        <f>$AZ$90</f>
        <v>1.4752427359933268E-4</v>
      </c>
      <c r="L145" s="39">
        <f>$AZ$93</f>
        <v>0.207098</v>
      </c>
    </row>
    <row r="146" spans="2:12">
      <c r="B146" s="44"/>
      <c r="C146" s="39">
        <f>$BA$88</f>
        <v>1.2046827176138026E-4</v>
      </c>
      <c r="K146" s="39">
        <f>$BA$90</f>
        <v>1.4752427359933268E-4</v>
      </c>
      <c r="L146" s="39">
        <f>$BA$93</f>
        <v>0.207098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1.6352427359933269E-4</v>
      </c>
      <c r="L147" s="39">
        <f>$BB$93</f>
        <v>0.23110900000000001</v>
      </c>
    </row>
    <row r="148" spans="2:12">
      <c r="B148" s="44"/>
      <c r="C148" s="39">
        <f>$BC$88</f>
        <v>1.2046827176138026E-4</v>
      </c>
      <c r="K148" s="39">
        <f>$BC$90</f>
        <v>1.2163465869595441E-4</v>
      </c>
      <c r="L148" s="39">
        <f>$BC$93</f>
        <v>0.18521199999999999</v>
      </c>
    </row>
    <row r="149" spans="2:12">
      <c r="B149" s="44"/>
      <c r="C149" s="39">
        <f>$BD$88</f>
        <v>3.4922214640803194E-5</v>
      </c>
      <c r="K149" s="39">
        <f>$BD$90</f>
        <v>1.2163465869595441E-4</v>
      </c>
      <c r="L149" s="39">
        <f>$BD$93</f>
        <v>0.18521199999999999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1.8126561935214797E-4</v>
      </c>
      <c r="L150" s="39">
        <f>$BE$93</f>
        <v>0.25484699999999999</v>
      </c>
    </row>
    <row r="151" spans="2:12">
      <c r="B151" s="44"/>
      <c r="C151" s="39">
        <f>$BF$88</f>
        <v>3.4922214640803194E-5</v>
      </c>
      <c r="K151" s="39">
        <f>$BF$90</f>
        <v>2.0750390657583767E-4</v>
      </c>
      <c r="L151" s="39">
        <f>$BF$93</f>
        <v>0.28303400000000001</v>
      </c>
    </row>
    <row r="152" spans="2:12">
      <c r="B152" s="44"/>
      <c r="C152" s="39">
        <f>$BG$88</f>
        <v>3.4922214640803194E-5</v>
      </c>
      <c r="K152" s="39">
        <f>$BG$90</f>
        <v>2.0750390657583767E-4</v>
      </c>
      <c r="L152" s="39">
        <f>$BG$93</f>
        <v>0.28303400000000001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2.075105732425043E-4</v>
      </c>
      <c r="L153" s="39">
        <f>$BH$93</f>
        <v>0.28303800000000001</v>
      </c>
    </row>
    <row r="154" spans="2:12">
      <c r="B154" s="44"/>
      <c r="C154" s="39">
        <f>$BI$88</f>
        <v>3.4922214640803194E-5</v>
      </c>
      <c r="K154" s="39">
        <f>$BI$90</f>
        <v>2.075105732425043E-4</v>
      </c>
      <c r="L154" s="39">
        <f>$BI$93</f>
        <v>0.28303800000000001</v>
      </c>
    </row>
    <row r="155" spans="2:12">
      <c r="B155" s="44"/>
      <c r="C155" s="39">
        <f>$BJ$88</f>
        <v>3.4922214640803194E-5</v>
      </c>
      <c r="K155" s="39">
        <f>$BJ$90</f>
        <v>2.176960473469499E-4</v>
      </c>
      <c r="L155" s="39">
        <f>$BJ$93</f>
        <v>0.24287700000000001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1.5800037099494098E-4</v>
      </c>
      <c r="L156" s="39">
        <f>$BK$93</f>
        <v>0.17298600000000003</v>
      </c>
    </row>
    <row r="157" spans="2:12">
      <c r="B157" s="44"/>
      <c r="C157" s="39">
        <f>$BL$88</f>
        <v>0</v>
      </c>
      <c r="K157" s="39">
        <f>$BL$90</f>
        <v>1.4500037099494101E-4</v>
      </c>
      <c r="L157" s="39">
        <f>$BL$93</f>
        <v>0.15409500000000004</v>
      </c>
    </row>
    <row r="158" spans="2:12">
      <c r="B158" s="44"/>
      <c r="C158" s="39">
        <f>$BM$88</f>
        <v>0</v>
      </c>
      <c r="K158" s="39">
        <f>$BM$90</f>
        <v>1.6257180248081438E-4</v>
      </c>
      <c r="L158" s="39">
        <f>$BM$93</f>
        <v>0.17072200000000004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1.4657180248081437E-4</v>
      </c>
      <c r="L159" s="39">
        <f>$BN$93</f>
        <v>0.14671100000000001</v>
      </c>
    </row>
    <row r="160" spans="2:12">
      <c r="B160" s="44"/>
      <c r="C160" s="39">
        <f>$BO$88</f>
        <v>0</v>
      </c>
      <c r="K160" s="39">
        <f>$BO$90</f>
        <v>1.4657180248081437E-4</v>
      </c>
      <c r="L160" s="39">
        <f>$BO$93</f>
        <v>0.14671100000000001</v>
      </c>
    </row>
    <row r="161" spans="2:12">
      <c r="B161" s="44"/>
      <c r="C161" s="39">
        <f>$BP$88</f>
        <v>5.6840032988219684E-6</v>
      </c>
      <c r="K161" s="39">
        <f>$BP$90</f>
        <v>1.6656391368886751E-4</v>
      </c>
      <c r="L161" s="39">
        <f>$BP$93</f>
        <v>0.17798800000000001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9.4563913688867495E-5</v>
      </c>
      <c r="L162" s="39">
        <f>$BQ$93</f>
        <v>9.4451000000000007E-2</v>
      </c>
    </row>
    <row r="163" spans="2:12">
      <c r="B163" s="44"/>
      <c r="C163" s="39">
        <f>$BR$88</f>
        <v>5.6840032988219684E-6</v>
      </c>
      <c r="K163" s="39">
        <f>$BR$90</f>
        <v>5.9563913688867491E-5</v>
      </c>
      <c r="L163" s="39">
        <f>$BR$93</f>
        <v>5.7802000000000006E-2</v>
      </c>
    </row>
    <row r="164" spans="2:12">
      <c r="B164" s="44"/>
      <c r="C164" s="39">
        <f>$BS$88</f>
        <v>5.6840032988219684E-6</v>
      </c>
      <c r="K164" s="39">
        <f>$BS$90</f>
        <v>5.9563913688867491E-5</v>
      </c>
      <c r="L164" s="39">
        <f>$BS$93</f>
        <v>5.7802000000000006E-2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1.1405184576467662E-4</v>
      </c>
      <c r="L165" s="39">
        <f>$BT$93</f>
        <v>9.5285999999999996E-2</v>
      </c>
    </row>
    <row r="166" spans="2:12">
      <c r="B166" s="44"/>
      <c r="C166" s="39">
        <f>$BU$88</f>
        <v>5.6840032988219684E-6</v>
      </c>
      <c r="K166" s="39">
        <f>$BU$90</f>
        <v>1.7649702837739954E-4</v>
      </c>
      <c r="L166" s="39">
        <f>$BU$93</f>
        <v>0.126392</v>
      </c>
    </row>
    <row r="167" spans="2:12">
      <c r="B167" s="44"/>
      <c r="C167" s="39">
        <f>$BV$88</f>
        <v>5.5684003298821967E-5</v>
      </c>
      <c r="K167" s="39">
        <f>$BV$90</f>
        <v>1.7845665123899116E-4</v>
      </c>
      <c r="L167" s="39">
        <f>$BV$93</f>
        <v>0.12939099999999998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1.7845665123899116E-4</v>
      </c>
      <c r="L168" s="39">
        <f>$BW$93</f>
        <v>0.12939099999999998</v>
      </c>
    </row>
    <row r="169" spans="2:12">
      <c r="B169" s="44"/>
      <c r="C169" s="39">
        <f>$BX$88</f>
        <v>3.3622265228995171E-4</v>
      </c>
      <c r="K169" s="39">
        <f>$BX$90</f>
        <v>1.7845665123899116E-4</v>
      </c>
      <c r="L169" s="39">
        <f>$BX$93</f>
        <v>0.12939099999999998</v>
      </c>
    </row>
    <row r="170" spans="2:12">
      <c r="B170" s="44"/>
      <c r="C170" s="39">
        <f>$BY$88</f>
        <v>3.4285253824374833E-4</v>
      </c>
      <c r="K170" s="39">
        <f>$BY$90</f>
        <v>1.6088521975311779E-4</v>
      </c>
      <c r="L170" s="39">
        <f>$BY$93</f>
        <v>0.11276399999999999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1.6088521975311779E-4</v>
      </c>
      <c r="L171" s="39">
        <f>$BZ$93</f>
        <v>0.11276399999999999</v>
      </c>
    </row>
    <row r="172" spans="2:12">
      <c r="B172" s="44"/>
      <c r="C172" s="39">
        <f>$CA$88</f>
        <v>6.2900713420826733E-4</v>
      </c>
      <c r="K172" s="39">
        <f>$CA$90</f>
        <v>1.6088521975311779E-4</v>
      </c>
      <c r="L172" s="39">
        <f>$CA$93</f>
        <v>0.11314299999999999</v>
      </c>
    </row>
    <row r="173" spans="2:12">
      <c r="B173" s="44"/>
      <c r="C173" s="39">
        <f>$CB$88</f>
        <v>6.2332313090944546E-4</v>
      </c>
      <c r="K173" s="39">
        <f>$CB$90</f>
        <v>1.4089310854506465E-4</v>
      </c>
      <c r="L173" s="39">
        <f>$CB$93</f>
        <v>8.1866000000000008E-2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1.4089310854506465E-4</v>
      </c>
      <c r="L174" s="39">
        <f>$CC$93</f>
        <v>8.1866000000000008E-2</v>
      </c>
    </row>
    <row r="175" spans="2:12">
      <c r="B175" s="44"/>
      <c r="C175" s="39">
        <f>$CD$88</f>
        <v>6.2332313090944546E-4</v>
      </c>
      <c r="K175" s="39">
        <f>$CD$90</f>
        <v>1.4089310854506465E-4</v>
      </c>
      <c r="L175" s="39">
        <f>$CD$93</f>
        <v>8.1866000000000008E-2</v>
      </c>
    </row>
    <row r="176" spans="2:12">
      <c r="B176" s="44"/>
      <c r="C176" s="39">
        <f>$CE$88</f>
        <v>6.2332313090944546E-4</v>
      </c>
      <c r="K176" s="39">
        <f>$CE$90</f>
        <v>1.7289310854506467E-4</v>
      </c>
      <c r="L176" s="39">
        <f>$CE$93</f>
        <v>0.10860700000000001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1.1839850980258886E-4</v>
      </c>
      <c r="L177" s="39">
        <f>$CF$93</f>
        <v>7.1118999999999988E-2</v>
      </c>
    </row>
    <row r="178" spans="2:12">
      <c r="B178" s="44"/>
      <c r="C178" s="39">
        <f>$CG$88</f>
        <v>6.4780504922507074E-4</v>
      </c>
      <c r="K178" s="39">
        <f>$CG$90</f>
        <v>8.1953327189865973E-5</v>
      </c>
      <c r="L178" s="39">
        <f>$CG$93</f>
        <v>6.6003999999999993E-2</v>
      </c>
    </row>
    <row r="179" spans="2:12">
      <c r="B179" s="44"/>
      <c r="C179" s="39">
        <f>$CH$88</f>
        <v>5.9780504922507072E-4</v>
      </c>
      <c r="K179" s="39">
        <f>$CH$90</f>
        <v>5.8000000000000014E-5</v>
      </c>
      <c r="L179" s="39">
        <f>$CH$93</f>
        <v>5.3110999999999998E-2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5.8000000000000014E-5</v>
      </c>
      <c r="L180" s="39">
        <f>$CI$93</f>
        <v>5.3110999999999998E-2</v>
      </c>
    </row>
    <row r="181" spans="2:12">
      <c r="B181" s="44"/>
      <c r="C181" s="39">
        <f>$CJ$88</f>
        <v>3.7592627908108849E-4</v>
      </c>
      <c r="K181" s="39">
        <f>$CJ$90</f>
        <v>9.1584274115039772E-5</v>
      </c>
      <c r="L181" s="39">
        <f>$CJ$93</f>
        <v>8.8574999999999987E-2</v>
      </c>
    </row>
    <row r="182" spans="2:12">
      <c r="B182" s="44"/>
      <c r="C182" s="39">
        <f>$CK$88</f>
        <v>6.337350899277372E-4</v>
      </c>
      <c r="K182" s="39">
        <f>$CK$90</f>
        <v>9.1584274115039772E-5</v>
      </c>
      <c r="L182" s="39">
        <f>$CK$93</f>
        <v>8.8574999999999987E-2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1.2258514252892264E-4</v>
      </c>
      <c r="L183" s="39">
        <f>$CL$93</f>
        <v>0.10835</v>
      </c>
    </row>
    <row r="184" spans="2:12">
      <c r="B184" s="44"/>
      <c r="C184" s="39">
        <f>$CM$88</f>
        <v>3.6645411197781309E-4</v>
      </c>
      <c r="K184" s="39">
        <f>$CM$90</f>
        <v>1.2258514252892264E-4</v>
      </c>
      <c r="L184" s="39">
        <f>$CM$93</f>
        <v>0.107971</v>
      </c>
    </row>
    <row r="185" spans="2:12">
      <c r="B185" s="44"/>
      <c r="C185" s="39">
        <f>$CN$88</f>
        <v>3.6645411197781309E-4</v>
      </c>
      <c r="K185" s="39">
        <f>$CN$90</f>
        <v>1.2258514252892264E-4</v>
      </c>
      <c r="L185" s="39">
        <f>$CN$93</f>
        <v>0.107971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1.2319903485199217E-4</v>
      </c>
      <c r="L186" s="39">
        <f>$CO$93</f>
        <v>0.11127099999999999</v>
      </c>
    </row>
    <row r="187" spans="2:12">
      <c r="B187" s="44"/>
      <c r="C187" s="39">
        <f>$CP$88</f>
        <v>4.0099957352238429E-4</v>
      </c>
      <c r="K187" s="39">
        <f>$CP$90</f>
        <v>1.2319903485199217E-4</v>
      </c>
      <c r="L187" s="39">
        <f>$CP$93</f>
        <v>0.11127099999999999</v>
      </c>
    </row>
    <row r="188" spans="2:12">
      <c r="B188" s="44"/>
      <c r="C188" s="39">
        <f>$CQ$88</f>
        <v>4.3812667638823757E-4</v>
      </c>
      <c r="K188" s="39">
        <f>$CQ$90</f>
        <v>1.4255316590836844E-4</v>
      </c>
      <c r="L188" s="39">
        <f>$CQ$93</f>
        <v>0.12280799999999999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1.4255316590836844E-4</v>
      </c>
      <c r="L189" s="39">
        <f>$CR$93</f>
        <v>0.12280799999999999</v>
      </c>
    </row>
    <row r="190" spans="2:12">
      <c r="B190" s="44"/>
      <c r="C190" s="39">
        <f>$CS$88</f>
        <v>4.1364475807261229E-4</v>
      </c>
      <c r="K190" s="39">
        <f>$CS$90</f>
        <v>1.1655316590836844E-4</v>
      </c>
      <c r="L190" s="39">
        <f>$CS$93</f>
        <v>9.6816999999999986E-2</v>
      </c>
    </row>
    <row r="191" spans="2:12">
      <c r="B191" s="44"/>
      <c r="C191" s="39">
        <f>$CT$88</f>
        <v>5.3078336273685656E-4</v>
      </c>
      <c r="K191" s="39">
        <f>$CT$90</f>
        <v>1.1977483223191508E-4</v>
      </c>
      <c r="L191" s="39">
        <f>$CT$93</f>
        <v>0.12221699999999999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1.1977483223191508E-4</v>
      </c>
      <c r="L192" s="39">
        <f>$CU$93</f>
        <v>0.12221699999999999</v>
      </c>
    </row>
    <row r="193" spans="2:12">
      <c r="B193" s="44"/>
      <c r="C193" s="39">
        <f>$CV$88</f>
        <v>4.9401351049770809E-4</v>
      </c>
      <c r="K193" s="39">
        <f>$CV$90</f>
        <v>8.619055811687532E-5</v>
      </c>
      <c r="L193" s="39">
        <f>$CV$93</f>
        <v>8.6752999999999997E-2</v>
      </c>
    </row>
    <row r="194" spans="2:12">
      <c r="B194" s="44"/>
      <c r="C194" s="39">
        <f>$CW$88</f>
        <v>2.2957481369726275E-4</v>
      </c>
      <c r="K194" s="39">
        <f>$CW$90</f>
        <v>8.619055811687532E-5</v>
      </c>
      <c r="L194" s="39">
        <f>$CW$93</f>
        <v>8.6752999999999997E-2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1.1818968970299245E-4</v>
      </c>
      <c r="L195" s="39">
        <f>$CX$93</f>
        <v>0.10261799999999999</v>
      </c>
    </row>
    <row r="196" spans="2:12">
      <c r="B196" s="44"/>
      <c r="C196" s="39">
        <f>$CY$88</f>
        <v>2.1070119568266773E-4</v>
      </c>
      <c r="K196" s="39">
        <f>$CY$90</f>
        <v>1.3618968970299247E-4</v>
      </c>
      <c r="L196" s="39">
        <f>$CY$93</f>
        <v>0.12092299999999999</v>
      </c>
    </row>
    <row r="197" spans="2:12">
      <c r="B197" s="44"/>
      <c r="C197" s="39">
        <f>$CZ$88</f>
        <v>3.2370119568266774E-4</v>
      </c>
      <c r="K197" s="39">
        <f>$CZ$90</f>
        <v>1.3818968970299246E-4</v>
      </c>
      <c r="L197" s="39">
        <f>$CZ$93</f>
        <v>0.12428899999999998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1.3757579737992294E-4</v>
      </c>
      <c r="L198" s="39">
        <f>$DA$93</f>
        <v>0.12098899999999999</v>
      </c>
    </row>
    <row r="199" spans="2:12">
      <c r="B199" s="44"/>
      <c r="C199" s="39">
        <f>$DB$88</f>
        <v>2.8915573413809654E-4</v>
      </c>
      <c r="K199" s="39">
        <f>$DB$90</f>
        <v>1.3757579737992294E-4</v>
      </c>
      <c r="L199" s="39">
        <f>$DB$93</f>
        <v>0.12098899999999999</v>
      </c>
    </row>
    <row r="200" spans="2:12">
      <c r="B200" s="44"/>
      <c r="C200" s="39">
        <f>$DC$88</f>
        <v>2.520286312722432E-4</v>
      </c>
      <c r="K200" s="39">
        <f>$DC$90</f>
        <v>1.0622166632354664E-4</v>
      </c>
      <c r="L200" s="39">
        <f>$DC$93</f>
        <v>0.103579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1.0622166632354664E-4</v>
      </c>
      <c r="L201" s="39">
        <f>$DD$93</f>
        <v>0.103579</v>
      </c>
    </row>
    <row r="202" spans="2:12">
      <c r="B202" s="44"/>
      <c r="C202" s="39">
        <f>$DE$88</f>
        <v>2.520286312722432E-4</v>
      </c>
      <c r="K202" s="39">
        <f>$DE$90</f>
        <v>1.0622166632354664E-4</v>
      </c>
      <c r="L202" s="39">
        <f>$DE$93</f>
        <v>0.103579</v>
      </c>
    </row>
    <row r="203" spans="2:12">
      <c r="B203" s="44"/>
      <c r="C203" s="39">
        <f>$DF$88</f>
        <v>5.5489002660799895E-4</v>
      </c>
      <c r="K203" s="39">
        <f>$DF$90</f>
        <v>1.0300000000000001E-4</v>
      </c>
      <c r="L203" s="39">
        <f>$DF$93</f>
        <v>7.8178999999999998E-2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1.0300000000000001E-4</v>
      </c>
      <c r="L204" s="39">
        <f>$DG$93</f>
        <v>7.8178999999999998E-2</v>
      </c>
    </row>
    <row r="205" spans="2:12">
      <c r="B205" s="44"/>
      <c r="C205" s="39">
        <f>$DH$88</f>
        <v>8.2599999999999991E-4</v>
      </c>
      <c r="K205" s="39">
        <f>$DH$90</f>
        <v>1.0300000000000001E-4</v>
      </c>
      <c r="L205" s="39">
        <f>$DH$93</f>
        <v>7.8178999999999998E-2</v>
      </c>
    </row>
    <row r="206" spans="2:12">
      <c r="B206" s="44"/>
      <c r="C206" s="39">
        <f>$DI$88</f>
        <v>8.2599999999999991E-4</v>
      </c>
      <c r="K206" s="39">
        <f>$DI$90</f>
        <v>1.0300000000000001E-4</v>
      </c>
      <c r="L206" s="39">
        <f>$DI$93</f>
        <v>7.8178999999999998E-2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3.9999999999999996E-5</v>
      </c>
      <c r="L207" s="39">
        <f>$DJ$93</f>
        <v>4.2538999999999993E-2</v>
      </c>
    </row>
    <row r="208" spans="2:12">
      <c r="B208" s="44"/>
      <c r="C208" s="39">
        <f>$DK$88</f>
        <v>8.2599999999999991E-4</v>
      </c>
      <c r="K208" s="39">
        <f>$DK$90</f>
        <v>2.1999999999999999E-5</v>
      </c>
      <c r="L208" s="39">
        <f>$DK$93</f>
        <v>2.4233999999999999E-2</v>
      </c>
    </row>
    <row r="209" spans="2:12">
      <c r="B209" s="44"/>
      <c r="C209" s="39">
        <f>$DL$88</f>
        <v>7.1299999999999998E-4</v>
      </c>
      <c r="K209" s="39">
        <f>$DL$90</f>
        <v>2.0000000000000002E-5</v>
      </c>
      <c r="L209" s="39">
        <f>$DL$93</f>
        <v>2.0867999999999998E-2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2.0000000000000002E-5</v>
      </c>
      <c r="L210" s="39">
        <f>$DM$93</f>
        <v>2.0867999999999998E-2</v>
      </c>
    </row>
    <row r="211" spans="2:12">
      <c r="B211" s="44"/>
      <c r="C211" s="39">
        <f>$DN$88</f>
        <v>7.1299999999999998E-4</v>
      </c>
      <c r="K211" s="39">
        <f>$DN$90</f>
        <v>4.3999999999999999E-5</v>
      </c>
      <c r="L211" s="39">
        <f>$DN$93</f>
        <v>4.8050999999999996E-2</v>
      </c>
    </row>
    <row r="212" spans="2:12">
      <c r="B212" s="44"/>
      <c r="C212" s="39">
        <f>$DO$88</f>
        <v>7.1299999999999998E-4</v>
      </c>
      <c r="K212" s="39">
        <f>$DO$90</f>
        <v>7.3000000000000013E-5</v>
      </c>
      <c r="L212" s="39">
        <f>$DO$93</f>
        <v>5.3582999999999999E-2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7.3000000000000013E-5</v>
      </c>
      <c r="L213" s="39">
        <f>$DP$93</f>
        <v>5.4009000000000001E-2</v>
      </c>
    </row>
    <row r="214" spans="2:12">
      <c r="B214" s="44"/>
      <c r="C214" s="39">
        <f>$DQ$88</f>
        <v>7.1299999999999998E-4</v>
      </c>
      <c r="K214" s="39">
        <f>$DQ$90</f>
        <v>7.3000000000000013E-5</v>
      </c>
      <c r="L214" s="39">
        <f>$DQ$93</f>
        <v>5.4009000000000001E-2</v>
      </c>
    </row>
    <row r="215" spans="2:12">
      <c r="B215" s="44"/>
      <c r="C215" s="39">
        <f>$DR$88</f>
        <v>2.9299999999999997E-4</v>
      </c>
      <c r="K215" s="39">
        <f>$DR$90</f>
        <v>7.3000000000000013E-5</v>
      </c>
      <c r="L215" s="39">
        <f>$DR$93</f>
        <v>5.4009000000000001E-2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1.4600000000000003E-4</v>
      </c>
      <c r="L216" s="39">
        <f>$DS$93</f>
        <v>9.3608999999999998E-2</v>
      </c>
    </row>
    <row r="217" spans="2:12">
      <c r="B217" s="44"/>
      <c r="C217" s="39">
        <f>$DT$88</f>
        <v>1.13E-4</v>
      </c>
      <c r="K217" s="39">
        <f>$DT$90</f>
        <v>1.4600000000000003E-4</v>
      </c>
      <c r="L217" s="39">
        <f>$DT$93</f>
        <v>9.3608999999999998E-2</v>
      </c>
    </row>
    <row r="218" spans="2:12">
      <c r="B218" s="44"/>
      <c r="C218" s="39">
        <f>$DU$88</f>
        <v>1.83E-4</v>
      </c>
      <c r="K218" s="39">
        <f>$DU$90</f>
        <v>1.4600000000000003E-4</v>
      </c>
      <c r="L218" s="39">
        <f>$DU$93</f>
        <v>9.3608999999999998E-2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1.4600000000000003E-4</v>
      </c>
      <c r="L219" s="39">
        <f>$DV$93</f>
        <v>9.3608999999999998E-2</v>
      </c>
    </row>
    <row r="220" spans="2:12">
      <c r="B220" s="44"/>
      <c r="C220" s="39">
        <f>$DW$88</f>
        <v>1.83E-4</v>
      </c>
      <c r="K220" s="39">
        <f>$DW$90</f>
        <v>1.4600000000000003E-4</v>
      </c>
      <c r="L220" s="39">
        <f>$DW$93</f>
        <v>9.3608999999999998E-2</v>
      </c>
    </row>
    <row r="221" spans="2:12">
      <c r="B221" s="44"/>
      <c r="C221" s="39">
        <f>$DX$88</f>
        <v>1.83E-4</v>
      </c>
      <c r="K221" s="39">
        <f>$DX$90</f>
        <v>1.4600000000000003E-4</v>
      </c>
      <c r="L221" s="39">
        <f>$DX$93</f>
        <v>9.3608999999999998E-2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1.4600000000000003E-4</v>
      </c>
      <c r="L222" s="39">
        <f>$DY$93</f>
        <v>9.3608999999999998E-2</v>
      </c>
    </row>
    <row r="223" spans="2:12">
      <c r="B223" s="44"/>
      <c r="C223" s="39">
        <f>$DZ$88</f>
        <v>4.5600000000000003E-4</v>
      </c>
      <c r="K223" s="39">
        <f>$DZ$90</f>
        <v>1.2200000000000001E-4</v>
      </c>
      <c r="L223" s="39">
        <f>$DZ$93</f>
        <v>6.6425999999999999E-2</v>
      </c>
    </row>
    <row r="224" spans="2:12">
      <c r="B224" s="44"/>
      <c r="C224" s="39">
        <f>$EA$88</f>
        <v>4.5600000000000003E-4</v>
      </c>
      <c r="K224" s="39">
        <f>$EA$90</f>
        <v>7.3000000000000013E-5</v>
      </c>
      <c r="L224" s="39">
        <f>$EA$93</f>
        <v>4.0025999999999999E-2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7.3000000000000013E-5</v>
      </c>
      <c r="L225" s="39">
        <f>$EB$93</f>
        <v>3.9599999999999996E-2</v>
      </c>
    </row>
    <row r="226" spans="2:12">
      <c r="B226" s="44"/>
      <c r="C226" s="39">
        <f>$EC$88</f>
        <v>4.5600000000000003E-4</v>
      </c>
      <c r="K226" s="39">
        <f>$EC$90</f>
        <v>7.3000000000000013E-5</v>
      </c>
      <c r="L226" s="39">
        <f>$EC$93</f>
        <v>3.9599999999999996E-2</v>
      </c>
    </row>
    <row r="227" spans="2:12">
      <c r="B227" s="44"/>
      <c r="C227" s="39">
        <f>$ED$88</f>
        <v>4.5600000000000003E-4</v>
      </c>
      <c r="K227" s="39">
        <f>$ED$90</f>
        <v>7.3000000000000013E-5</v>
      </c>
      <c r="L227" s="39">
        <f>$ED$93</f>
        <v>3.9599999999999996E-2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3.3000000000000003E-5</v>
      </c>
      <c r="L228" s="39">
        <f>$EE$93</f>
        <v>7.5796000000000002E-2</v>
      </c>
    </row>
    <row r="229" spans="2:12">
      <c r="B229" s="44"/>
      <c r="C229" s="39">
        <f>$EF$88</f>
        <v>4.7800000000000007E-4</v>
      </c>
      <c r="K229" s="39">
        <f>$EF$90</f>
        <v>3.3000000000000003E-5</v>
      </c>
      <c r="L229" s="39">
        <f>$EF$93</f>
        <v>7.5796000000000002E-2</v>
      </c>
    </row>
    <row r="230" spans="2:12">
      <c r="B230" s="44"/>
      <c r="C230" s="39">
        <f>$EG$88</f>
        <v>4.0800000000000005E-4</v>
      </c>
      <c r="K230" s="39">
        <f>$EG$90</f>
        <v>3.3000000000000003E-5</v>
      </c>
      <c r="L230" s="39">
        <f>$EG$93</f>
        <v>7.5796000000000002E-2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3.3000000000000003E-5</v>
      </c>
      <c r="L231" s="39">
        <f>$EH$93</f>
        <v>7.5796000000000002E-2</v>
      </c>
    </row>
    <row r="232" spans="2:12">
      <c r="B232" s="44"/>
      <c r="C232" s="39">
        <f>$EI$88</f>
        <v>4.0800000000000005E-4</v>
      </c>
      <c r="K232" s="39">
        <f>$EI$90</f>
        <v>3.3000000000000003E-5</v>
      </c>
      <c r="L232" s="39">
        <f>$EI$93</f>
        <v>7.5796000000000002E-2</v>
      </c>
    </row>
    <row r="233" spans="2:12">
      <c r="B233" s="44"/>
      <c r="C233" s="39">
        <f>$EJ$88</f>
        <v>5.0100000000000003E-4</v>
      </c>
      <c r="K233" s="39">
        <f>$EJ$90</f>
        <v>3.3000000000000003E-5</v>
      </c>
      <c r="L233" s="39">
        <f>$EJ$93</f>
        <v>7.5796000000000002E-2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3.3000000000000003E-5</v>
      </c>
      <c r="L234" s="39">
        <f>$EK$93</f>
        <v>7.5796000000000002E-2</v>
      </c>
    </row>
    <row r="235" spans="2:12">
      <c r="B235" s="44"/>
      <c r="C235" s="39">
        <f>$EL$88</f>
        <v>2.2800000000000001E-4</v>
      </c>
      <c r="K235" s="39">
        <f>$EL$90</f>
        <v>3.3000000000000003E-5</v>
      </c>
      <c r="L235" s="39">
        <f>$EL$93</f>
        <v>7.5796000000000002E-2</v>
      </c>
    </row>
    <row r="236" spans="2:12">
      <c r="B236" s="44"/>
      <c r="C236" s="39">
        <f>$EM$88</f>
        <v>2.2800000000000001E-4</v>
      </c>
      <c r="K236" s="39">
        <f>$EM$90</f>
        <v>3.3000000000000003E-5</v>
      </c>
      <c r="L236" s="39">
        <f>$EM$93</f>
        <v>7.5796000000000002E-2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3.3000000000000003E-5</v>
      </c>
      <c r="L237" s="39">
        <f>$EN$93</f>
        <v>7.5796000000000002E-2</v>
      </c>
    </row>
    <row r="238" spans="2:12">
      <c r="B238" s="44"/>
      <c r="C238" s="39">
        <f>$EO$88</f>
        <v>2.8000000000000003E-4</v>
      </c>
      <c r="K238" s="39">
        <f>$EO$90</f>
        <v>3.3000000000000003E-5</v>
      </c>
      <c r="L238" s="39">
        <f>$EO$93</f>
        <v>7.5796000000000002E-2</v>
      </c>
    </row>
    <row r="239" spans="2:12">
      <c r="B239" s="44"/>
      <c r="C239" s="39">
        <f>$EP$88</f>
        <v>2.8000000000000003E-4</v>
      </c>
      <c r="K239" s="39">
        <f>$EP$90</f>
        <v>3.3000000000000003E-5</v>
      </c>
      <c r="L239" s="39">
        <f>$EP$93</f>
        <v>7.5796000000000002E-2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0</v>
      </c>
      <c r="L240" s="39">
        <f>$EQ$93</f>
        <v>0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1.3900000000000002E-4</v>
      </c>
    </row>
    <row r="313" spans="2:6">
      <c r="B313" s="44"/>
      <c r="D313" s="39">
        <f>$D$89</f>
        <v>2.1000000000000001E-4</v>
      </c>
    </row>
    <row r="314" spans="2:6">
      <c r="B314" s="44"/>
      <c r="D314" s="39">
        <f>$E$89</f>
        <v>2.7600000000000004E-4</v>
      </c>
    </row>
    <row r="315" spans="2:6">
      <c r="B315" s="44" t="str">
        <f>$F$87</f>
        <v>yt 31 03 2011</v>
      </c>
      <c r="D315" s="39">
        <f>$F$89</f>
        <v>3.0900000000000003E-4</v>
      </c>
    </row>
    <row r="316" spans="2:6">
      <c r="B316" s="44"/>
      <c r="D316" s="39">
        <f>$G$89</f>
        <v>3.9500000000000006E-4</v>
      </c>
    </row>
    <row r="317" spans="2:6">
      <c r="B317" s="44"/>
      <c r="D317" s="39">
        <f>$H$89</f>
        <v>4.6500000000000008E-4</v>
      </c>
    </row>
    <row r="318" spans="2:6">
      <c r="B318" s="44" t="str">
        <f>$I$87</f>
        <v>yt 30 06 2011</v>
      </c>
      <c r="D318" s="39">
        <f>$I$89</f>
        <v>6.3522333333333346E-4</v>
      </c>
    </row>
    <row r="319" spans="2:6">
      <c r="B319" s="44"/>
      <c r="D319" s="39">
        <f>$J$89</f>
        <v>7.3039000000000014E-4</v>
      </c>
    </row>
    <row r="320" spans="2:6">
      <c r="B320" s="44"/>
      <c r="D320" s="39">
        <f>$K$89</f>
        <v>7.5639000000000023E-4</v>
      </c>
    </row>
    <row r="321" spans="2:4">
      <c r="B321" s="44" t="str">
        <f>$L$87</f>
        <v>yt 30 09 2011</v>
      </c>
      <c r="D321" s="39">
        <f>$L$89</f>
        <v>7.6939000000000022E-4</v>
      </c>
    </row>
    <row r="322" spans="2:4">
      <c r="B322" s="44"/>
      <c r="D322" s="39">
        <f>$M$89</f>
        <v>7.6939000000000022E-4</v>
      </c>
    </row>
    <row r="323" spans="2:4">
      <c r="B323" s="44"/>
      <c r="D323" s="39">
        <f>$N$89</f>
        <v>7.8039000000000027E-4</v>
      </c>
    </row>
    <row r="324" spans="2:4">
      <c r="B324" s="44" t="str">
        <f>$O$87</f>
        <v>yt 31 12 2011</v>
      </c>
      <c r="D324" s="39">
        <f>$O$89</f>
        <v>7.4939000000000028E-4</v>
      </c>
    </row>
    <row r="325" spans="2:4">
      <c r="B325" s="44"/>
      <c r="D325" s="39">
        <f>$P$89</f>
        <v>7.553900000000001E-4</v>
      </c>
    </row>
    <row r="326" spans="2:4">
      <c r="B326" s="44"/>
      <c r="D326" s="39">
        <f>$Q$89</f>
        <v>7.5543833333333347E-4</v>
      </c>
    </row>
    <row r="327" spans="2:4">
      <c r="B327" s="44" t="str">
        <f>$R$87</f>
        <v>yt 31 03 2012</v>
      </c>
      <c r="D327" s="39">
        <f>$R$89</f>
        <v>7.3443833333333339E-4</v>
      </c>
    </row>
    <row r="328" spans="2:4">
      <c r="B328" s="44"/>
      <c r="D328" s="39">
        <f>$S$89</f>
        <v>6.4843833333333336E-4</v>
      </c>
    </row>
    <row r="329" spans="2:4">
      <c r="B329" s="44"/>
      <c r="D329" s="39">
        <f>$T$89</f>
        <v>5.784383333333334E-4</v>
      </c>
    </row>
    <row r="330" spans="2:4">
      <c r="B330" s="44" t="str">
        <f>$U$87</f>
        <v>yt 30 06 2012</v>
      </c>
      <c r="D330" s="39">
        <f>$U$89</f>
        <v>4.0921500000000005E-4</v>
      </c>
    </row>
    <row r="331" spans="2:4">
      <c r="B331" s="44"/>
      <c r="D331" s="39">
        <f>$V$89</f>
        <v>3.5504833333333333E-4</v>
      </c>
    </row>
    <row r="332" spans="2:4">
      <c r="B332" s="44"/>
      <c r="D332" s="39">
        <f>$W$89</f>
        <v>4.8404833333333337E-4</v>
      </c>
    </row>
    <row r="333" spans="2:4">
      <c r="B333" s="44" t="str">
        <f>$X$87</f>
        <v>yt 30 09 2012</v>
      </c>
      <c r="D333" s="39">
        <f>$X$89</f>
        <v>6.430483333333335E-4</v>
      </c>
    </row>
    <row r="334" spans="2:4">
      <c r="B334" s="44"/>
      <c r="D334" s="39">
        <f>$Y$89</f>
        <v>9.8304833333333341E-4</v>
      </c>
    </row>
    <row r="335" spans="2:4">
      <c r="B335" s="44"/>
      <c r="D335" s="39">
        <f>$Z$89</f>
        <v>1.0100483333333335E-3</v>
      </c>
    </row>
    <row r="336" spans="2:4">
      <c r="B336" s="44" t="str">
        <f>$AA$87</f>
        <v>yt 31 12 2012</v>
      </c>
      <c r="D336" s="39">
        <f>$AA$89</f>
        <v>1.0280483333333335E-3</v>
      </c>
    </row>
    <row r="337" spans="2:4">
      <c r="B337" s="44"/>
      <c r="D337" s="39">
        <f>$AB$89</f>
        <v>1.2020483333333334E-3</v>
      </c>
    </row>
    <row r="338" spans="2:4">
      <c r="B338" s="44"/>
      <c r="D338" s="39">
        <f>$AC$89</f>
        <v>1.2130000000000001E-3</v>
      </c>
    </row>
    <row r="339" spans="2:4">
      <c r="B339" s="44" t="str">
        <f>$AD$87</f>
        <v>yt 31 03 2013</v>
      </c>
      <c r="D339" s="39">
        <f>$AD$89</f>
        <v>1.217E-3</v>
      </c>
    </row>
    <row r="340" spans="2:4">
      <c r="B340" s="44"/>
      <c r="D340" s="39">
        <f>$AE$89</f>
        <v>1.622E-3</v>
      </c>
    </row>
    <row r="341" spans="2:4">
      <c r="B341" s="44"/>
      <c r="D341" s="39">
        <f>$AF$89</f>
        <v>2.2910000000000005E-3</v>
      </c>
    </row>
    <row r="342" spans="2:4">
      <c r="B342" s="44" t="str">
        <f>$AG$87</f>
        <v>yt 30 06 2013</v>
      </c>
      <c r="D342" s="39">
        <f>$AG$89</f>
        <v>2.4200000000000003E-3</v>
      </c>
    </row>
    <row r="343" spans="2:4">
      <c r="B343" s="44"/>
      <c r="D343" s="39">
        <f>$AH$89</f>
        <v>2.8178283333333332E-3</v>
      </c>
    </row>
    <row r="344" spans="2:4">
      <c r="B344" s="44"/>
      <c r="D344" s="39">
        <f>$AI$89</f>
        <v>3.1458283333333334E-3</v>
      </c>
    </row>
    <row r="345" spans="2:4">
      <c r="B345" s="44" t="str">
        <f>$AJ$87</f>
        <v>yt 30 09 2013</v>
      </c>
      <c r="D345" s="39">
        <f>$AJ$89</f>
        <v>3.0508283333333334E-3</v>
      </c>
    </row>
    <row r="346" spans="2:4">
      <c r="B346" s="44"/>
      <c r="D346" s="39">
        <f>$AK$89</f>
        <v>2.7138283333333338E-3</v>
      </c>
    </row>
    <row r="347" spans="2:4">
      <c r="B347" s="44"/>
      <c r="D347" s="39">
        <f>$AL$89</f>
        <v>2.7118283333333335E-3</v>
      </c>
    </row>
    <row r="348" spans="2:4">
      <c r="B348" s="44" t="str">
        <f>$AM$87</f>
        <v>yt 31 12 2013</v>
      </c>
      <c r="D348" s="39">
        <f>$AM$89</f>
        <v>2.6658283333333335E-3</v>
      </c>
    </row>
    <row r="349" spans="2:4">
      <c r="B349" s="44"/>
      <c r="D349" s="39">
        <f>$AN$89</f>
        <v>2.4224897402567312E-3</v>
      </c>
    </row>
    <row r="350" spans="2:4">
      <c r="B350" s="44"/>
      <c r="D350" s="39">
        <f>$AO$89</f>
        <v>2.3264897402567311E-3</v>
      </c>
    </row>
    <row r="351" spans="2:4">
      <c r="B351" s="44" t="str">
        <f>$AP$87</f>
        <v>yt 31 03 2014</v>
      </c>
      <c r="D351" s="39">
        <f>$AP$89</f>
        <v>2.3024897402567309E-3</v>
      </c>
    </row>
    <row r="352" spans="2:4">
      <c r="B352" s="44"/>
      <c r="D352" s="39">
        <f>$AQ$89</f>
        <v>1.9393793551601094E-3</v>
      </c>
    </row>
    <row r="353" spans="2:4">
      <c r="B353" s="44"/>
      <c r="D353" s="39">
        <f>$AR$89</f>
        <v>1.1848332980395324E-3</v>
      </c>
    </row>
    <row r="354" spans="2:4">
      <c r="B354" s="44" t="str">
        <f>$AS$87</f>
        <v>yt 30 06 2014</v>
      </c>
      <c r="D354" s="39">
        <f>$AS$89</f>
        <v>1.0432023373833387E-3</v>
      </c>
    </row>
    <row r="355" spans="2:4">
      <c r="B355" s="44"/>
      <c r="D355" s="39">
        <f>$AT$89</f>
        <v>6.1313571682631587E-4</v>
      </c>
    </row>
    <row r="356" spans="2:4">
      <c r="B356" s="44"/>
      <c r="D356" s="39">
        <f>$AU$89</f>
        <v>1.3013571682631573E-4</v>
      </c>
    </row>
    <row r="357" spans="2:4">
      <c r="B357" s="44" t="str">
        <f>$AV$87</f>
        <v>yt 30 09 2014</v>
      </c>
      <c r="D357" s="39">
        <f>$AV$89</f>
        <v>5.3135716826315738E-5</v>
      </c>
    </row>
    <row r="358" spans="2:4">
      <c r="B358" s="44"/>
      <c r="D358" s="39">
        <f>$AW$89</f>
        <v>5.013571682631572E-5</v>
      </c>
    </row>
    <row r="359" spans="2:4">
      <c r="B359" s="44"/>
      <c r="D359" s="39">
        <f>$AX$89</f>
        <v>2.5943947050144462E-5</v>
      </c>
    </row>
    <row r="360" spans="2:4">
      <c r="B360" s="44" t="str">
        <f>$AY$87</f>
        <v>yt 31 12 2014</v>
      </c>
      <c r="D360" s="39">
        <f>$AY$89</f>
        <v>4.571740876135019E-5</v>
      </c>
    </row>
    <row r="361" spans="2:4">
      <c r="B361" s="44"/>
      <c r="D361" s="39">
        <f>$AZ$89</f>
        <v>2.7056001837952418E-5</v>
      </c>
    </row>
    <row r="362" spans="2:4">
      <c r="B362" s="44"/>
      <c r="D362" s="39">
        <f>$BA$89</f>
        <v>2.7056001837952418E-5</v>
      </c>
    </row>
    <row r="363" spans="2:4">
      <c r="B363" s="44" t="str">
        <f>$BB$87</f>
        <v>yt 31 03 2015</v>
      </c>
      <c r="D363" s="39">
        <f>$BB$89</f>
        <v>4.3056001837952427E-5</v>
      </c>
    </row>
    <row r="364" spans="2:4">
      <c r="B364" s="44"/>
      <c r="D364" s="39">
        <f>$BC$89</f>
        <v>1.1663869345741526E-6</v>
      </c>
    </row>
    <row r="365" spans="2:4">
      <c r="B365" s="44"/>
      <c r="D365" s="39">
        <f>$BD$89</f>
        <v>8.6712444055151217E-5</v>
      </c>
    </row>
    <row r="366" spans="2:4">
      <c r="B366" s="44" t="str">
        <f>$BE$87</f>
        <v>yt 30 06 2015</v>
      </c>
      <c r="D366" s="39">
        <f>$BE$89</f>
        <v>1.4634340471134479E-4</v>
      </c>
    </row>
    <row r="367" spans="2:4">
      <c r="B367" s="44"/>
      <c r="D367" s="39">
        <f>$BF$89</f>
        <v>1.7258169193503449E-4</v>
      </c>
    </row>
    <row r="368" spans="2:4">
      <c r="B368" s="44"/>
      <c r="D368" s="39">
        <f>$BG$89</f>
        <v>1.7258169193503449E-4</v>
      </c>
    </row>
    <row r="369" spans="2:4">
      <c r="B369" s="44" t="str">
        <f>$BH$87</f>
        <v>yt 30 09 2015</v>
      </c>
      <c r="D369" s="39">
        <f>$BH$89</f>
        <v>1.7258835860170112E-4</v>
      </c>
    </row>
    <row r="370" spans="2:4">
      <c r="B370" s="44"/>
      <c r="D370" s="39">
        <f>$BI$89</f>
        <v>1.7258835860170112E-4</v>
      </c>
    </row>
    <row r="371" spans="2:4">
      <c r="B371" s="44"/>
      <c r="D371" s="39">
        <f>$BJ$89</f>
        <v>1.8277383270614672E-4</v>
      </c>
    </row>
    <row r="372" spans="2:4">
      <c r="B372" s="44" t="str">
        <f>$BK$87</f>
        <v>yt 31 12 2015</v>
      </c>
      <c r="D372" s="39">
        <f>$BK$89</f>
        <v>1.4500037099494099E-4</v>
      </c>
    </row>
    <row r="373" spans="2:4">
      <c r="B373" s="44"/>
      <c r="D373" s="39">
        <f>$BL$89</f>
        <v>1.4500037099494101E-4</v>
      </c>
    </row>
    <row r="374" spans="2:4">
      <c r="B374" s="44"/>
      <c r="D374" s="39">
        <f>$BM$89</f>
        <v>1.6257180248081438E-4</v>
      </c>
    </row>
    <row r="375" spans="2:4">
      <c r="B375" s="44" t="str">
        <f>$BN$87</f>
        <v>yt 31 03 2016</v>
      </c>
      <c r="D375" s="39">
        <f>$BN$89</f>
        <v>1.4657180248081437E-4</v>
      </c>
    </row>
    <row r="376" spans="2:4">
      <c r="B376" s="44"/>
      <c r="D376" s="39">
        <f>$BO$89</f>
        <v>1.4657180248081437E-4</v>
      </c>
    </row>
    <row r="377" spans="2:4">
      <c r="B377" s="44"/>
      <c r="D377" s="39">
        <f>$BP$89</f>
        <v>1.6087991039004555E-4</v>
      </c>
    </row>
    <row r="378" spans="2:4">
      <c r="B378" s="44" t="str">
        <f>$BQ$87</f>
        <v>yt 30 06 2016</v>
      </c>
      <c r="D378" s="39">
        <f>$BQ$89</f>
        <v>8.8879910390045523E-5</v>
      </c>
    </row>
    <row r="379" spans="2:4">
      <c r="B379" s="44"/>
      <c r="D379" s="39">
        <f>$BR$89</f>
        <v>5.3879910390045526E-5</v>
      </c>
    </row>
    <row r="380" spans="2:4">
      <c r="B380" s="44"/>
      <c r="D380" s="39">
        <f>$BS$89</f>
        <v>5.3879910390045526E-5</v>
      </c>
    </row>
    <row r="381" spans="2:4">
      <c r="B381" s="44" t="str">
        <f>$BT$87</f>
        <v>yt 30 09 2016</v>
      </c>
      <c r="D381" s="39">
        <f>$BT$89</f>
        <v>1.0836784246585465E-4</v>
      </c>
    </row>
    <row r="382" spans="2:4">
      <c r="B382" s="44"/>
      <c r="D382" s="39">
        <f>$BU$89</f>
        <v>1.7081302507857758E-4</v>
      </c>
    </row>
    <row r="383" spans="2:4">
      <c r="B383" s="44"/>
      <c r="D383" s="39">
        <f>$BV$89</f>
        <v>1.2277264794016918E-4</v>
      </c>
    </row>
    <row r="384" spans="2:4">
      <c r="B384" s="44" t="str">
        <f>$BW$87</f>
        <v>yt 31 12 2016</v>
      </c>
      <c r="D384" s="39">
        <f>$BW$89</f>
        <v>1.7772647940169202E-5</v>
      </c>
    </row>
    <row r="385" spans="2:4">
      <c r="B385" s="44"/>
      <c r="D385" s="39">
        <f>$BX$89</f>
        <v>-1.5776600105096055E-4</v>
      </c>
    </row>
    <row r="386" spans="2:4">
      <c r="B386" s="44"/>
      <c r="D386" s="39">
        <f>$BY$89</f>
        <v>-1.8196731849063054E-4</v>
      </c>
    </row>
    <row r="387" spans="2:4">
      <c r="B387" s="44" t="str">
        <f>$BZ$87</f>
        <v>yt 31 03 2017</v>
      </c>
      <c r="D387" s="39">
        <f>$BZ$89</f>
        <v>-1.8196731849063054E-4</v>
      </c>
    </row>
    <row r="388" spans="2:4">
      <c r="B388" s="44"/>
      <c r="D388" s="39">
        <f>$CA$89</f>
        <v>-4.6812191445514957E-4</v>
      </c>
    </row>
    <row r="389" spans="2:4">
      <c r="B389" s="44"/>
      <c r="D389" s="39">
        <f>$CB$89</f>
        <v>-4.824300223643808E-4</v>
      </c>
    </row>
    <row r="390" spans="2:4">
      <c r="B390" s="44" t="str">
        <f>$CC$87</f>
        <v>yt 30 06 2017</v>
      </c>
      <c r="D390" s="39">
        <f>$CC$89</f>
        <v>-4.824300223643808E-4</v>
      </c>
    </row>
    <row r="391" spans="2:4">
      <c r="B391" s="44"/>
      <c r="D391" s="39">
        <f>$CD$89</f>
        <v>-4.824300223643808E-4</v>
      </c>
    </row>
    <row r="392" spans="2:4">
      <c r="B392" s="44"/>
      <c r="D392" s="39">
        <f>$CE$89</f>
        <v>-4.5043002236438078E-4</v>
      </c>
    </row>
    <row r="393" spans="2:4">
      <c r="B393" s="44" t="str">
        <f>$CF$87</f>
        <v>yt 30 09 2017</v>
      </c>
      <c r="D393" s="39">
        <f>$CF$89</f>
        <v>-5.0492462110685661E-4</v>
      </c>
    </row>
    <row r="394" spans="2:4">
      <c r="B394" s="44"/>
      <c r="D394" s="39">
        <f>$CG$89</f>
        <v>-5.6585172203520477E-4</v>
      </c>
    </row>
    <row r="395" spans="2:4">
      <c r="B395" s="44"/>
      <c r="D395" s="39">
        <f>$CH$89</f>
        <v>-5.3980504922507072E-4</v>
      </c>
    </row>
    <row r="396" spans="2:4">
      <c r="B396" s="44" t="str">
        <f>$CI$87</f>
        <v>yt 31 12 2017</v>
      </c>
      <c r="D396" s="39">
        <f>$CI$89</f>
        <v>-4.3480504922507076E-4</v>
      </c>
    </row>
    <row r="397" spans="2:4">
      <c r="B397" s="44"/>
      <c r="D397" s="39">
        <f>$CJ$89</f>
        <v>-2.8434200496604871E-4</v>
      </c>
    </row>
    <row r="398" spans="2:4">
      <c r="B398" s="44"/>
      <c r="D398" s="39">
        <f>$CK$89</f>
        <v>-5.4215081581269749E-4</v>
      </c>
    </row>
    <row r="399" spans="2:4">
      <c r="B399" s="44" t="str">
        <f>$CL$87</f>
        <v>yt 31 03 2018</v>
      </c>
      <c r="D399" s="39">
        <f>$CL$89</f>
        <v>-5.1114994739881459E-4</v>
      </c>
    </row>
    <row r="400" spans="2:4">
      <c r="B400" s="44"/>
      <c r="D400" s="39">
        <f>$CM$89</f>
        <v>-2.4386896944889044E-4</v>
      </c>
    </row>
    <row r="401" spans="2:4">
      <c r="B401" s="44"/>
      <c r="D401" s="39">
        <f>$CN$89</f>
        <v>-2.4386896944889044E-4</v>
      </c>
    </row>
    <row r="402" spans="2:4">
      <c r="B402" s="44" t="str">
        <f>$CO$87</f>
        <v>yt 30 06 2018</v>
      </c>
      <c r="D402" s="39">
        <f>$CO$89</f>
        <v>-2.7780053867039212E-4</v>
      </c>
    </row>
    <row r="403" spans="2:4">
      <c r="B403" s="44"/>
      <c r="D403" s="39">
        <f>$CP$89</f>
        <v>-2.7780053867039212E-4</v>
      </c>
    </row>
    <row r="404" spans="2:4">
      <c r="B404" s="44"/>
      <c r="D404" s="39">
        <f>$CQ$89</f>
        <v>-2.9557351047986913E-4</v>
      </c>
    </row>
    <row r="405" spans="2:4">
      <c r="B405" s="44" t="str">
        <f>$CR$87</f>
        <v>yt 30 09 2018</v>
      </c>
      <c r="D405" s="39">
        <f>$CR$89</f>
        <v>-2.9557351047986913E-4</v>
      </c>
    </row>
    <row r="406" spans="2:4">
      <c r="B406" s="44"/>
      <c r="D406" s="39">
        <f>$CS$89</f>
        <v>-2.9709159216424383E-4</v>
      </c>
    </row>
    <row r="407" spans="2:4">
      <c r="B407" s="44"/>
      <c r="D407" s="39">
        <f>$CT$89</f>
        <v>-4.110085305049415E-4</v>
      </c>
    </row>
    <row r="408" spans="2:4">
      <c r="B408" s="44" t="str">
        <f>$CU$87</f>
        <v>yt 31 12 2018</v>
      </c>
      <c r="D408" s="39">
        <f>$CU$89</f>
        <v>-4.328985571129405E-4</v>
      </c>
    </row>
    <row r="409" spans="2:4">
      <c r="B409" s="44"/>
      <c r="D409" s="39">
        <f>$CV$89</f>
        <v>-4.0782295238083279E-4</v>
      </c>
    </row>
    <row r="410" spans="2:4">
      <c r="B410" s="44"/>
      <c r="D410" s="39">
        <f>$CW$89</f>
        <v>-1.4338425558038743E-4</v>
      </c>
    </row>
    <row r="411" spans="2:4">
      <c r="B411" s="44" t="str">
        <f>$CX$87</f>
        <v>yt 31 03 2019</v>
      </c>
      <c r="D411" s="39">
        <f>$CX$89</f>
        <v>-1.113851239942703E-4</v>
      </c>
    </row>
    <row r="412" spans="2:4">
      <c r="B412" s="44"/>
      <c r="D412" s="39">
        <f>$CY$89</f>
        <v>-7.4511505979675264E-5</v>
      </c>
    </row>
    <row r="413" spans="2:4">
      <c r="B413" s="44"/>
      <c r="D413" s="39">
        <f>$CZ$89</f>
        <v>-1.8551150597967528E-4</v>
      </c>
    </row>
    <row r="414" spans="2:4">
      <c r="B414" s="44" t="str">
        <f>$DA$87</f>
        <v>yt 30 06 2019</v>
      </c>
      <c r="D414" s="39">
        <f>$DA$89</f>
        <v>-1.515799367581736E-4</v>
      </c>
    </row>
    <row r="415" spans="2:4">
      <c r="B415" s="44"/>
      <c r="D415" s="39">
        <f>$DB$89</f>
        <v>-1.515799367581736E-4</v>
      </c>
    </row>
    <row r="416" spans="2:4">
      <c r="B416" s="44"/>
      <c r="D416" s="39">
        <f>$DC$89</f>
        <v>-1.4580696494869656E-4</v>
      </c>
    </row>
    <row r="417" spans="2:4">
      <c r="B417" s="44" t="str">
        <f>$DD$87</f>
        <v>yt 30 09 2019</v>
      </c>
      <c r="D417" s="39">
        <f>$DD$89</f>
        <v>-1.4580696494869656E-4</v>
      </c>
    </row>
    <row r="418" spans="2:4">
      <c r="B418" s="44"/>
      <c r="D418" s="39">
        <f>$DE$89</f>
        <v>-1.4580696494869656E-4</v>
      </c>
    </row>
    <row r="419" spans="2:4">
      <c r="B419" s="44"/>
      <c r="D419" s="39">
        <f>$DF$89</f>
        <v>-4.5189002660799894E-4</v>
      </c>
    </row>
    <row r="420" spans="2:4">
      <c r="B420" s="44" t="str">
        <f>$DG$87</f>
        <v>yt 31 12 2019</v>
      </c>
      <c r="D420" s="39">
        <f>$DG$89</f>
        <v>-6.0599999999999988E-4</v>
      </c>
    </row>
    <row r="421" spans="2:4">
      <c r="B421" s="44"/>
      <c r="D421" s="39">
        <f>$DH$89</f>
        <v>-7.229999999999999E-4</v>
      </c>
    </row>
    <row r="422" spans="2:4">
      <c r="B422" s="44"/>
      <c r="D422" s="39">
        <f>$DI$89</f>
        <v>-7.229999999999999E-4</v>
      </c>
    </row>
    <row r="423" spans="2:4">
      <c r="B423" s="44" t="str">
        <f>$DJ$87</f>
        <v>yt 31 03 2020</v>
      </c>
      <c r="D423" s="39">
        <f>$DJ$89</f>
        <v>-7.8599999999999991E-4</v>
      </c>
    </row>
    <row r="424" spans="2:4">
      <c r="B424" s="44"/>
      <c r="D424" s="39">
        <f>$DK$89</f>
        <v>-8.0399999999999992E-4</v>
      </c>
    </row>
    <row r="425" spans="2:4">
      <c r="B425" s="44"/>
      <c r="D425" s="39">
        <f>$DL$89</f>
        <v>-6.9299999999999993E-4</v>
      </c>
    </row>
    <row r="426" spans="2:4">
      <c r="B426" s="44" t="str">
        <f>$DM$87</f>
        <v>yt 30 06 2020</v>
      </c>
      <c r="D426" s="39">
        <f>$DM$89</f>
        <v>-6.9299999999999993E-4</v>
      </c>
    </row>
    <row r="427" spans="2:4">
      <c r="B427" s="44"/>
      <c r="D427" s="39">
        <f>$DN$89</f>
        <v>-6.69E-4</v>
      </c>
    </row>
    <row r="428" spans="2:4">
      <c r="B428" s="44"/>
      <c r="D428" s="39">
        <f>$DO$89</f>
        <v>-6.3999999999999994E-4</v>
      </c>
    </row>
    <row r="429" spans="2:4">
      <c r="B429" s="44" t="str">
        <f>$DP$87</f>
        <v>yt 30 09 2020</v>
      </c>
      <c r="D429" s="39">
        <f>$DP$89</f>
        <v>-6.3999999999999994E-4</v>
      </c>
    </row>
    <row r="430" spans="2:4">
      <c r="B430" s="44"/>
      <c r="D430" s="39">
        <f>$DQ$89</f>
        <v>-6.3999999999999994E-4</v>
      </c>
    </row>
    <row r="431" spans="2:4">
      <c r="B431" s="44"/>
      <c r="D431" s="39">
        <f>$DR$89</f>
        <v>-2.1999999999999995E-4</v>
      </c>
    </row>
    <row r="432" spans="2:4">
      <c r="B432" s="44" t="str">
        <f>$DS$87</f>
        <v>yt 31 12 2020</v>
      </c>
      <c r="D432" s="39">
        <f>$DS$89</f>
        <v>2.9000000000000027E-5</v>
      </c>
    </row>
    <row r="433" spans="2:4">
      <c r="B433" s="44"/>
      <c r="D433" s="39">
        <f>$DT$89</f>
        <v>3.300000000000003E-5</v>
      </c>
    </row>
    <row r="434" spans="2:4">
      <c r="B434" s="44"/>
      <c r="D434" s="39">
        <f>$DU$89</f>
        <v>-3.6999999999999978E-5</v>
      </c>
    </row>
    <row r="435" spans="2:4">
      <c r="B435" s="44" t="str">
        <f>$DV$87</f>
        <v>yt 31 03 2021</v>
      </c>
      <c r="D435" s="39">
        <f>$DV$89</f>
        <v>-3.6999999999999978E-5</v>
      </c>
    </row>
    <row r="436" spans="2:4">
      <c r="B436" s="44"/>
      <c r="D436" s="39">
        <f>$DW$89</f>
        <v>-3.6999999999999978E-5</v>
      </c>
    </row>
    <row r="437" spans="2:4">
      <c r="B437" s="44"/>
      <c r="D437" s="39">
        <f>$DX$89</f>
        <v>-3.6999999999999978E-5</v>
      </c>
    </row>
    <row r="438" spans="2:4">
      <c r="B438" s="44" t="str">
        <f>$DY$87</f>
        <v>yt 30 06 2021</v>
      </c>
      <c r="D438" s="39">
        <f>$DY$89</f>
        <v>-2.5300000000000002E-4</v>
      </c>
    </row>
    <row r="439" spans="2:4">
      <c r="B439" s="44"/>
      <c r="D439" s="39">
        <f>$DZ$89</f>
        <v>-3.3399999999999999E-4</v>
      </c>
    </row>
    <row r="440" spans="2:4">
      <c r="B440" s="44"/>
      <c r="D440" s="39">
        <f>$EA$89</f>
        <v>-3.8299999999999999E-4</v>
      </c>
    </row>
    <row r="441" spans="2:4">
      <c r="B441" s="44" t="str">
        <f>$EB$87</f>
        <v>yt 30 09 2021</v>
      </c>
      <c r="D441" s="39">
        <f>$EB$89</f>
        <v>-3.8299999999999999E-4</v>
      </c>
    </row>
    <row r="442" spans="2:4">
      <c r="B442" s="44"/>
      <c r="D442" s="39">
        <f>$EC$89</f>
        <v>-3.8299999999999999E-4</v>
      </c>
    </row>
    <row r="443" spans="2:4">
      <c r="B443" s="44"/>
      <c r="D443" s="39">
        <f>$ED$89</f>
        <v>-3.8299999999999999E-4</v>
      </c>
    </row>
    <row r="444" spans="2:4">
      <c r="B444" s="44" t="str">
        <f>$EE$87</f>
        <v>yt 31 12 2021</v>
      </c>
      <c r="D444" s="39">
        <f>$EE$89</f>
        <v>-5.579999999999999E-4</v>
      </c>
    </row>
    <row r="445" spans="2:4">
      <c r="B445" s="44"/>
      <c r="D445" s="39">
        <f>$EF$89</f>
        <v>-4.4500000000000008E-4</v>
      </c>
    </row>
    <row r="446" spans="2:4">
      <c r="B446" s="44"/>
      <c r="D446" s="39">
        <f>$EG$89</f>
        <v>-3.7500000000000006E-4</v>
      </c>
    </row>
    <row r="447" spans="2:4">
      <c r="B447" s="44" t="str">
        <f>$EH$87</f>
        <v>yt 31 03 2022</v>
      </c>
      <c r="D447" s="39">
        <f>$EH$89</f>
        <v>-3.7500000000000006E-4</v>
      </c>
    </row>
    <row r="448" spans="2:4">
      <c r="B448" s="44"/>
      <c r="D448" s="39">
        <f>$EI$89</f>
        <v>-3.7500000000000006E-4</v>
      </c>
    </row>
    <row r="449" spans="2:4">
      <c r="B449" s="44"/>
      <c r="D449" s="39">
        <f>$EJ$89</f>
        <v>-4.6800000000000005E-4</v>
      </c>
    </row>
    <row r="450" spans="2:4">
      <c r="B450" s="44" t="str">
        <f>$EK$87</f>
        <v>yt 30 06 2022</v>
      </c>
      <c r="D450" s="39">
        <f>$EK$89</f>
        <v>-2.52E-4</v>
      </c>
    </row>
    <row r="451" spans="2:4">
      <c r="B451" s="44"/>
      <c r="D451" s="39">
        <f>$EL$89</f>
        <v>-1.9500000000000002E-4</v>
      </c>
    </row>
    <row r="452" spans="2:4">
      <c r="B452" s="44"/>
      <c r="D452" s="39">
        <f>$EM$89</f>
        <v>-1.9500000000000002E-4</v>
      </c>
    </row>
    <row r="453" spans="2:4">
      <c r="B453" s="44" t="str">
        <f>$EN$87</f>
        <v>yt 30 09 2022</v>
      </c>
      <c r="D453" s="39">
        <f>$EN$89</f>
        <v>-2.4700000000000004E-4</v>
      </c>
    </row>
    <row r="454" spans="2:4">
      <c r="B454" s="44"/>
      <c r="D454" s="39">
        <f>$EO$89</f>
        <v>-2.4700000000000004E-4</v>
      </c>
    </row>
    <row r="455" spans="2:4">
      <c r="B455" s="44"/>
      <c r="D455" s="39">
        <f>$EP$89</f>
        <v>-2.4700000000000004E-4</v>
      </c>
    </row>
    <row r="456" spans="2:4">
      <c r="B456" s="44" t="str">
        <f>$EQ$87</f>
        <v>yt 31 12 2022</v>
      </c>
      <c r="D456" s="39">
        <f>$EQ$89</f>
        <v>-1.4500000000000003E-4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0.14034199999999997</v>
      </c>
    </row>
    <row r="745" spans="2:8">
      <c r="B745" s="44"/>
      <c r="H745" s="39">
        <f>$D$92</f>
        <v>0.18582799999999999</v>
      </c>
    </row>
    <row r="746" spans="2:8">
      <c r="B746" s="44"/>
      <c r="H746" s="39">
        <f>$E$92</f>
        <v>0.23544299999999999</v>
      </c>
    </row>
    <row r="747" spans="2:8">
      <c r="B747" s="44" t="str">
        <f>$F$87</f>
        <v>yt 31 03 2011</v>
      </c>
      <c r="H747" s="39">
        <f>$F$92</f>
        <v>0.23489199999999999</v>
      </c>
    </row>
    <row r="748" spans="2:8">
      <c r="B748" s="44"/>
      <c r="H748" s="39">
        <f>$G$92</f>
        <v>0.30077700000000002</v>
      </c>
    </row>
    <row r="749" spans="2:8">
      <c r="B749" s="44"/>
      <c r="H749" s="39">
        <f>$H$92</f>
        <v>0.35383300000000001</v>
      </c>
    </row>
    <row r="750" spans="2:8">
      <c r="B750" s="44" t="str">
        <f>$I$87</f>
        <v>yt 30 06 2011</v>
      </c>
      <c r="H750" s="39">
        <f>$I$92</f>
        <v>0.48328700000000002</v>
      </c>
    </row>
    <row r="751" spans="2:8">
      <c r="B751" s="44"/>
      <c r="H751" s="39">
        <f>$J$92</f>
        <v>0.55560200000000004</v>
      </c>
    </row>
    <row r="752" spans="2:8">
      <c r="B752" s="44"/>
      <c r="H752" s="39">
        <f>$K$92</f>
        <v>0.59484000000000004</v>
      </c>
    </row>
    <row r="753" spans="2:8">
      <c r="B753" s="44" t="str">
        <f>$L$87</f>
        <v>yt 30 09 2011</v>
      </c>
      <c r="H753" s="39">
        <f>$L$92</f>
        <v>0.61442600000000003</v>
      </c>
    </row>
    <row r="754" spans="2:8">
      <c r="B754" s="44"/>
      <c r="H754" s="39">
        <f>$M$92</f>
        <v>0.61442600000000003</v>
      </c>
    </row>
    <row r="755" spans="2:8">
      <c r="B755" s="44"/>
      <c r="H755" s="39">
        <f>$N$92</f>
        <v>0.62095100000000003</v>
      </c>
    </row>
    <row r="756" spans="2:8">
      <c r="B756" s="44" t="str">
        <f>$O$87</f>
        <v>yt 31 12 2011</v>
      </c>
      <c r="H756" s="39">
        <f>$O$92</f>
        <v>0.59382100000000004</v>
      </c>
    </row>
    <row r="757" spans="2:8">
      <c r="B757" s="44"/>
      <c r="H757" s="39">
        <f>$P$92</f>
        <v>0.59560600000000008</v>
      </c>
    </row>
    <row r="758" spans="2:8">
      <c r="B758" s="44"/>
      <c r="H758" s="39">
        <f>$Q$92</f>
        <v>0.74284000000000006</v>
      </c>
    </row>
    <row r="759" spans="2:8">
      <c r="B759" s="44" t="str">
        <f>$R$87</f>
        <v>yt 31 03 2012</v>
      </c>
      <c r="H759" s="39">
        <f>$R$92</f>
        <v>0.72791700000000004</v>
      </c>
    </row>
    <row r="760" spans="2:8">
      <c r="B760" s="44"/>
      <c r="H760" s="39">
        <f>$S$92</f>
        <v>0.66203199999999995</v>
      </c>
    </row>
    <row r="761" spans="2:8">
      <c r="B761" s="44"/>
      <c r="H761" s="39">
        <f>$T$92</f>
        <v>0.60897599999999996</v>
      </c>
    </row>
    <row r="762" spans="2:8">
      <c r="B762" s="44" t="str">
        <f>$U$87</f>
        <v>yt 30 06 2012</v>
      </c>
      <c r="H762" s="39">
        <f>$U$92</f>
        <v>0.48095399999999994</v>
      </c>
    </row>
    <row r="763" spans="2:8">
      <c r="B763" s="44"/>
      <c r="H763" s="39">
        <f>$V$92</f>
        <v>0.52024399999999993</v>
      </c>
    </row>
    <row r="764" spans="2:8">
      <c r="B764" s="44"/>
      <c r="H764" s="39">
        <f>$W$92</f>
        <v>0.65405099999999994</v>
      </c>
    </row>
    <row r="765" spans="2:8">
      <c r="B765" s="44" t="str">
        <f>$X$87</f>
        <v>yt 30 09 2012</v>
      </c>
      <c r="H765" s="39">
        <f>$X$92</f>
        <v>0.81269999999999998</v>
      </c>
    </row>
    <row r="766" spans="2:8">
      <c r="B766" s="44"/>
      <c r="H766" s="39">
        <f>$Y$92</f>
        <v>1.0880000000000001</v>
      </c>
    </row>
    <row r="767" spans="2:8">
      <c r="B767" s="44"/>
      <c r="H767" s="39">
        <f>$Z$92</f>
        <v>1.1140569999999999</v>
      </c>
    </row>
    <row r="768" spans="2:8">
      <c r="B768" s="44" t="str">
        <f>$AA$87</f>
        <v>yt 31 12 2012</v>
      </c>
      <c r="H768" s="39">
        <f>$AA$92</f>
        <v>1.1581439999999998</v>
      </c>
    </row>
    <row r="769" spans="2:8">
      <c r="B769" s="44"/>
      <c r="H769" s="39">
        <f>$AB$92</f>
        <v>1.24071</v>
      </c>
    </row>
    <row r="770" spans="2:8">
      <c r="B770" s="44"/>
      <c r="H770" s="39">
        <f>$AC$92</f>
        <v>1.0919570000000001</v>
      </c>
    </row>
    <row r="771" spans="2:8">
      <c r="B771" s="44" t="str">
        <f>$AD$87</f>
        <v>yt 31 03 2013</v>
      </c>
      <c r="H771" s="39">
        <f>$AD$92</f>
        <v>1.0854630000000001</v>
      </c>
    </row>
    <row r="772" spans="2:8">
      <c r="B772" s="44"/>
      <c r="H772" s="39">
        <f>$AE$92</f>
        <v>1.283317</v>
      </c>
    </row>
    <row r="773" spans="2:8">
      <c r="B773" s="44"/>
      <c r="H773" s="39">
        <f>$AF$92</f>
        <v>1.717476</v>
      </c>
    </row>
    <row r="774" spans="2:8">
      <c r="B774" s="44" t="str">
        <f>$AG$87</f>
        <v>yt 30 06 2013</v>
      </c>
      <c r="H774" s="39">
        <f>$AG$92</f>
        <v>1.7979430000000001</v>
      </c>
    </row>
    <row r="775" spans="2:8">
      <c r="B775" s="44"/>
      <c r="H775" s="39">
        <f>$AH$92</f>
        <v>1.961376</v>
      </c>
    </row>
    <row r="776" spans="2:8">
      <c r="B776" s="44"/>
      <c r="H776" s="39">
        <f>$AI$92</f>
        <v>2.307693</v>
      </c>
    </row>
    <row r="777" spans="2:8">
      <c r="B777" s="44" t="str">
        <f>$AJ$87</f>
        <v>yt 30 09 2013</v>
      </c>
      <c r="H777" s="39">
        <f>$AJ$92</f>
        <v>2.2030940000000001</v>
      </c>
    </row>
    <row r="778" spans="2:8">
      <c r="B778" s="44"/>
      <c r="H778" s="39">
        <f>$AK$92</f>
        <v>1.9295930000000001</v>
      </c>
    </row>
    <row r="779" spans="2:8">
      <c r="B779" s="44"/>
      <c r="H779" s="39">
        <f>$AL$92</f>
        <v>1.9204650000000001</v>
      </c>
    </row>
    <row r="780" spans="2:8">
      <c r="B780" s="44" t="str">
        <f>$AM$87</f>
        <v>yt 31 12 2013</v>
      </c>
      <c r="H780" s="39">
        <f>$AM$92</f>
        <v>1.8555730000000001</v>
      </c>
    </row>
    <row r="781" spans="2:8">
      <c r="B781" s="44"/>
      <c r="H781" s="39">
        <f>$AN$92</f>
        <v>1.7295830000000003</v>
      </c>
    </row>
    <row r="782" spans="2:8">
      <c r="B782" s="44"/>
      <c r="H782" s="39">
        <f>$AO$92</f>
        <v>1.6664950000000003</v>
      </c>
    </row>
    <row r="783" spans="2:8">
      <c r="B783" s="44" t="str">
        <f>$AP$87</f>
        <v>yt 31 03 2014</v>
      </c>
      <c r="H783" s="39">
        <f>$AP$92</f>
        <v>1.6566000000000001</v>
      </c>
    </row>
    <row r="784" spans="2:8">
      <c r="B784" s="44"/>
      <c r="H784" s="39">
        <f>$AQ$92</f>
        <v>1.5046430000000002</v>
      </c>
    </row>
    <row r="785" spans="2:8">
      <c r="B785" s="44"/>
      <c r="H785" s="39">
        <f>$AR$92</f>
        <v>0.98947300000000005</v>
      </c>
    </row>
    <row r="786" spans="2:8">
      <c r="B786" s="44" t="str">
        <f>$AS$87</f>
        <v>yt 30 06 2014</v>
      </c>
      <c r="H786" s="39">
        <f>$AS$92</f>
        <v>0.90286299999999997</v>
      </c>
    </row>
    <row r="787" spans="2:8">
      <c r="B787" s="44"/>
      <c r="H787" s="39">
        <f>$AT$92</f>
        <v>0.63628700000000005</v>
      </c>
    </row>
    <row r="788" spans="2:8">
      <c r="B788" s="44"/>
      <c r="H788" s="39">
        <f>$AU$92</f>
        <v>0.11692499999999997</v>
      </c>
    </row>
    <row r="789" spans="2:8">
      <c r="B789" s="44" t="str">
        <f>$AV$87</f>
        <v>yt 30 09 2014</v>
      </c>
      <c r="H789" s="39">
        <f>$AV$92</f>
        <v>4.328899999999998E-2</v>
      </c>
    </row>
    <row r="790" spans="2:8">
      <c r="B790" s="44"/>
      <c r="H790" s="39">
        <f>$AW$92</f>
        <v>4.1489999999999985E-2</v>
      </c>
    </row>
    <row r="791" spans="2:8">
      <c r="B791" s="44"/>
      <c r="H791" s="39">
        <f>$AX$92</f>
        <v>6.8090999999999985E-2</v>
      </c>
    </row>
    <row r="792" spans="2:8">
      <c r="B792" s="44" t="str">
        <f>$AY$87</f>
        <v>yt 31 12 2014</v>
      </c>
      <c r="H792" s="39">
        <f>$AY$92</f>
        <v>0.11048999999999998</v>
      </c>
    </row>
    <row r="793" spans="2:8">
      <c r="B793" s="44"/>
      <c r="H793" s="39">
        <f>$AZ$92</f>
        <v>9.9195999999999993E-2</v>
      </c>
    </row>
    <row r="794" spans="2:8">
      <c r="B794" s="44"/>
      <c r="H794" s="39">
        <f>$BA$92</f>
        <v>9.9195999999999993E-2</v>
      </c>
    </row>
    <row r="795" spans="2:8">
      <c r="B795" s="44" t="str">
        <f>$BB$87</f>
        <v>yt 31 03 2015</v>
      </c>
      <c r="H795" s="39">
        <f>$BB$92</f>
        <v>0.123207</v>
      </c>
    </row>
    <row r="796" spans="2:8">
      <c r="B796" s="44"/>
      <c r="H796" s="39">
        <f>$BC$92</f>
        <v>7.7309999999999976E-2</v>
      </c>
    </row>
    <row r="797" spans="2:8">
      <c r="B797" s="44"/>
      <c r="H797" s="39">
        <f>$BD$92</f>
        <v>0.15832099999999999</v>
      </c>
    </row>
    <row r="798" spans="2:8">
      <c r="B798" s="44" t="str">
        <f>$BE$87</f>
        <v>yt 30 06 2015</v>
      </c>
      <c r="H798" s="39">
        <f>$BE$92</f>
        <v>0.22795599999999999</v>
      </c>
    </row>
    <row r="799" spans="2:8">
      <c r="B799" s="44"/>
      <c r="H799" s="39">
        <f>$BF$92</f>
        <v>0.25614300000000001</v>
      </c>
    </row>
    <row r="800" spans="2:8">
      <c r="B800" s="44"/>
      <c r="H800" s="39">
        <f>$BG$92</f>
        <v>0.25614300000000001</v>
      </c>
    </row>
    <row r="801" spans="2:8">
      <c r="B801" s="44" t="str">
        <f>$BH$87</f>
        <v>yt 30 09 2015</v>
      </c>
      <c r="H801" s="39">
        <f>$BH$92</f>
        <v>0.25614700000000001</v>
      </c>
    </row>
    <row r="802" spans="2:8">
      <c r="B802" s="44"/>
      <c r="H802" s="39">
        <f>$BI$92</f>
        <v>0.25614700000000001</v>
      </c>
    </row>
    <row r="803" spans="2:8">
      <c r="B803" s="44"/>
      <c r="H803" s="39">
        <f>$BJ$92</f>
        <v>0.21598600000000001</v>
      </c>
    </row>
    <row r="804" spans="2:8">
      <c r="B804" s="44" t="str">
        <f>$BK$87</f>
        <v>yt 31 12 2015</v>
      </c>
      <c r="H804" s="39">
        <f>$BK$92</f>
        <v>0.16339200000000004</v>
      </c>
    </row>
    <row r="805" spans="2:8">
      <c r="B805" s="44"/>
      <c r="H805" s="39">
        <f>$BL$92</f>
        <v>0.15409500000000004</v>
      </c>
    </row>
    <row r="806" spans="2:8">
      <c r="B806" s="44"/>
      <c r="H806" s="39">
        <f>$BM$92</f>
        <v>0.17072200000000004</v>
      </c>
    </row>
    <row r="807" spans="2:8">
      <c r="B807" s="44" t="str">
        <f>$BN$87</f>
        <v>yt 31 03 2016</v>
      </c>
      <c r="H807" s="39">
        <f>$BN$92</f>
        <v>0.14671100000000001</v>
      </c>
    </row>
    <row r="808" spans="2:8">
      <c r="B808" s="44"/>
      <c r="H808" s="39">
        <f>$BO$92</f>
        <v>0.14671100000000001</v>
      </c>
    </row>
    <row r="809" spans="2:8">
      <c r="B809" s="44"/>
      <c r="H809" s="39">
        <f>$BP$92</f>
        <v>0.16728999999999999</v>
      </c>
    </row>
    <row r="810" spans="2:8">
      <c r="B810" s="44" t="str">
        <f>$BQ$87</f>
        <v>yt 30 06 2016</v>
      </c>
      <c r="H810" s="39">
        <f>$BQ$92</f>
        <v>8.3753000000000008E-2</v>
      </c>
    </row>
    <row r="811" spans="2:8">
      <c r="B811" s="44"/>
      <c r="H811" s="39">
        <f>$BR$92</f>
        <v>4.7104000000000007E-2</v>
      </c>
    </row>
    <row r="812" spans="2:8">
      <c r="B812" s="44"/>
      <c r="H812" s="39">
        <f>$BS$92</f>
        <v>4.7104000000000007E-2</v>
      </c>
    </row>
    <row r="813" spans="2:8">
      <c r="B813" s="44" t="str">
        <f>$BT$87</f>
        <v>yt 30 09 2016</v>
      </c>
      <c r="H813" s="39">
        <f>$BT$92</f>
        <v>8.4587999999999997E-2</v>
      </c>
    </row>
    <row r="814" spans="2:8">
      <c r="B814" s="44"/>
      <c r="H814" s="39">
        <f>$BU$92</f>
        <v>0.11569400000000001</v>
      </c>
    </row>
    <row r="815" spans="2:8">
      <c r="B815" s="44"/>
      <c r="H815" s="39">
        <f>$BV$92</f>
        <v>8.8728999999999975E-2</v>
      </c>
    </row>
    <row r="816" spans="2:8">
      <c r="B816" s="44" t="str">
        <f>$BW$87</f>
        <v>yt 31 12 2016</v>
      </c>
      <c r="H816" s="39">
        <f>$BW$92</f>
        <v>-6.3490000000000213E-3</v>
      </c>
    </row>
    <row r="817" spans="2:8">
      <c r="B817" s="44"/>
      <c r="H817" s="39">
        <f>$BX$92</f>
        <v>-8.2952000000000026E-2</v>
      </c>
    </row>
    <row r="818" spans="2:8">
      <c r="B818" s="44"/>
      <c r="H818" s="39">
        <f>$BY$92</f>
        <v>-0.10898000000000001</v>
      </c>
    </row>
    <row r="819" spans="2:8">
      <c r="B819" s="44" t="str">
        <f>$BZ$87</f>
        <v>yt 31 03 2017</v>
      </c>
      <c r="H819" s="39">
        <f>$BZ$92</f>
        <v>-0.10898000000000001</v>
      </c>
    </row>
    <row r="820" spans="2:8">
      <c r="B820" s="44"/>
      <c r="H820" s="39">
        <f>$CA$92</f>
        <v>-0.29054000000000002</v>
      </c>
    </row>
    <row r="821" spans="2:8">
      <c r="B821" s="44"/>
      <c r="H821" s="39">
        <f>$CB$92</f>
        <v>-0.31111899999999998</v>
      </c>
    </row>
    <row r="822" spans="2:8">
      <c r="B822" s="44" t="str">
        <f>$CC$87</f>
        <v>yt 30 06 2017</v>
      </c>
      <c r="H822" s="39">
        <f>$CC$92</f>
        <v>-0.31111899999999998</v>
      </c>
    </row>
    <row r="823" spans="2:8">
      <c r="B823" s="44"/>
      <c r="H823" s="39">
        <f>$CD$92</f>
        <v>-0.31111899999999998</v>
      </c>
    </row>
    <row r="824" spans="2:8">
      <c r="B824" s="44"/>
      <c r="H824" s="39">
        <f>$CE$92</f>
        <v>-0.28437799999999996</v>
      </c>
    </row>
    <row r="825" spans="2:8">
      <c r="B825" s="44" t="str">
        <f>$CF$87</f>
        <v>yt 30 09 2017</v>
      </c>
      <c r="H825" s="39">
        <f>$CF$92</f>
        <v>-0.32186599999999999</v>
      </c>
    </row>
    <row r="826" spans="2:8">
      <c r="B826" s="44"/>
      <c r="H826" s="39">
        <f>$CG$92</f>
        <v>-0.34349999999999997</v>
      </c>
    </row>
    <row r="827" spans="2:8">
      <c r="B827" s="44"/>
      <c r="H827" s="39">
        <f>$CH$92</f>
        <v>-0.32642899999999997</v>
      </c>
    </row>
    <row r="828" spans="2:8">
      <c r="B828" s="44" t="str">
        <f>$CI$87</f>
        <v>yt 31 12 2017</v>
      </c>
      <c r="H828" s="39">
        <f>$CI$92</f>
        <v>-0.231351</v>
      </c>
    </row>
    <row r="829" spans="2:8">
      <c r="B829" s="44"/>
      <c r="H829" s="39">
        <f>$CJ$92</f>
        <v>-0.17578800000000003</v>
      </c>
    </row>
    <row r="830" spans="2:8">
      <c r="B830" s="44"/>
      <c r="H830" s="39">
        <f>$CK$92</f>
        <v>-0.32073799999999997</v>
      </c>
    </row>
    <row r="831" spans="2:8">
      <c r="B831" s="44" t="str">
        <f>$CL$87</f>
        <v>yt 31 03 2018</v>
      </c>
      <c r="H831" s="39">
        <f>$CL$92</f>
        <v>-0.30096299999999998</v>
      </c>
    </row>
    <row r="832" spans="2:8">
      <c r="B832" s="44"/>
      <c r="H832" s="39">
        <f>$CM$92</f>
        <v>-0.13028200000000001</v>
      </c>
    </row>
    <row r="833" spans="2:8">
      <c r="B833" s="44"/>
      <c r="H833" s="39">
        <f>$CN$92</f>
        <v>-0.13028200000000001</v>
      </c>
    </row>
    <row r="834" spans="2:8">
      <c r="B834" s="44" t="str">
        <f>$CO$87</f>
        <v>yt 30 06 2018</v>
      </c>
      <c r="H834" s="39">
        <f>$CO$92</f>
        <v>-0.15428199999999997</v>
      </c>
    </row>
    <row r="835" spans="2:8">
      <c r="B835" s="44"/>
      <c r="H835" s="39">
        <f>$CP$92</f>
        <v>-0.15428199999999997</v>
      </c>
    </row>
    <row r="836" spans="2:8">
      <c r="B836" s="44"/>
      <c r="H836" s="39">
        <f>$CQ$92</f>
        <v>-0.170045</v>
      </c>
    </row>
    <row r="837" spans="2:8">
      <c r="B837" s="44" t="str">
        <f>$CR$87</f>
        <v>yt 30 09 2018</v>
      </c>
      <c r="H837" s="39">
        <f>$CR$92</f>
        <v>-0.170045</v>
      </c>
    </row>
    <row r="838" spans="2:8">
      <c r="B838" s="44"/>
      <c r="H838" s="39">
        <f>$CS$92</f>
        <v>-0.17951699999999998</v>
      </c>
    </row>
    <row r="839" spans="2:8">
      <c r="B839" s="44"/>
      <c r="H839" s="39">
        <f>$CT$92</f>
        <v>-0.22083199999999995</v>
      </c>
    </row>
    <row r="840" spans="2:8">
      <c r="B840" s="44" t="str">
        <f>$CU$87</f>
        <v>yt 31 12 2018</v>
      </c>
      <c r="H840" s="39">
        <f>$CU$92</f>
        <v>-0.23679099999999995</v>
      </c>
    </row>
    <row r="841" spans="2:8">
      <c r="B841" s="44"/>
      <c r="H841" s="39">
        <f>$CV$92</f>
        <v>-0.21575099999999994</v>
      </c>
    </row>
    <row r="842" spans="2:8">
      <c r="B842" s="44"/>
      <c r="H842" s="39">
        <f>$CW$92</f>
        <v>-6.1399999999999982E-2</v>
      </c>
    </row>
    <row r="843" spans="2:8">
      <c r="B843" s="44" t="str">
        <f>$CX$87</f>
        <v>yt 31 03 2019</v>
      </c>
      <c r="H843" s="39">
        <f>$CX$92</f>
        <v>-4.5534999999999992E-2</v>
      </c>
    </row>
    <row r="844" spans="2:8">
      <c r="B844" s="44"/>
      <c r="H844" s="39">
        <f>$CY$92</f>
        <v>-1.6351000000000018E-2</v>
      </c>
    </row>
    <row r="845" spans="2:8">
      <c r="B845" s="44"/>
      <c r="H845" s="39">
        <f>$CZ$92</f>
        <v>-0.12316300000000002</v>
      </c>
    </row>
    <row r="846" spans="2:8">
      <c r="B846" s="44" t="str">
        <f>$DA$87</f>
        <v>yt 30 06 2019</v>
      </c>
      <c r="H846" s="39">
        <f>$DA$92</f>
        <v>-9.9163000000000001E-2</v>
      </c>
    </row>
    <row r="847" spans="2:8">
      <c r="B847" s="44"/>
      <c r="H847" s="39">
        <f>$DB$92</f>
        <v>-9.9163000000000001E-2</v>
      </c>
    </row>
    <row r="848" spans="2:8">
      <c r="B848" s="44"/>
      <c r="H848" s="39">
        <f>$DC$92</f>
        <v>-8.9272999999999991E-2</v>
      </c>
    </row>
    <row r="849" spans="2:8">
      <c r="B849" s="44" t="str">
        <f>$DD$87</f>
        <v>yt 30 09 2019</v>
      </c>
      <c r="H849" s="39">
        <f>$DD$92</f>
        <v>-8.9272999999999991E-2</v>
      </c>
    </row>
    <row r="850" spans="2:8">
      <c r="B850" s="44"/>
      <c r="H850" s="39">
        <f>$DE$92</f>
        <v>-8.9272999999999991E-2</v>
      </c>
    </row>
    <row r="851" spans="2:8">
      <c r="B851" s="44"/>
      <c r="H851" s="39">
        <f>$DF$92</f>
        <v>-0.27313099999999996</v>
      </c>
    </row>
    <row r="852" spans="2:8">
      <c r="B852" s="44" t="str">
        <f>$DG$87</f>
        <v>yt 31 12 2019</v>
      </c>
      <c r="H852" s="39">
        <f>$DG$92</f>
        <v>-0.35521299999999995</v>
      </c>
    </row>
    <row r="853" spans="2:8">
      <c r="B853" s="44"/>
      <c r="H853" s="39">
        <f>$DH$92</f>
        <v>-0.45533299999999999</v>
      </c>
    </row>
    <row r="854" spans="2:8">
      <c r="B854" s="44"/>
      <c r="H854" s="39">
        <f>$DI$92</f>
        <v>-0.45533299999999999</v>
      </c>
    </row>
    <row r="855" spans="2:8">
      <c r="B855" s="44" t="str">
        <f>$DJ$87</f>
        <v>yt 31 03 2020</v>
      </c>
      <c r="H855" s="39">
        <f>$DJ$92</f>
        <v>-0.49097299999999999</v>
      </c>
    </row>
    <row r="856" spans="2:8">
      <c r="B856" s="44"/>
      <c r="H856" s="39">
        <f>$DK$92</f>
        <v>-0.50927800000000001</v>
      </c>
    </row>
    <row r="857" spans="2:8">
      <c r="B857" s="44"/>
      <c r="H857" s="39">
        <f>$DL$92</f>
        <v>-0.40246599999999999</v>
      </c>
    </row>
    <row r="858" spans="2:8">
      <c r="B858" s="44" t="str">
        <f>$DM$87</f>
        <v>yt 30 06 2020</v>
      </c>
      <c r="H858" s="39">
        <f>$DM$92</f>
        <v>-0.40246599999999999</v>
      </c>
    </row>
    <row r="859" spans="2:8">
      <c r="B859" s="44"/>
      <c r="H859" s="39">
        <f>$DN$92</f>
        <v>-0.37528299999999998</v>
      </c>
    </row>
    <row r="860" spans="2:8">
      <c r="B860" s="44"/>
      <c r="H860" s="39">
        <f>$DO$92</f>
        <v>-0.369751</v>
      </c>
    </row>
    <row r="861" spans="2:8">
      <c r="B861" s="44" t="str">
        <f>$DP$87</f>
        <v>yt 30 09 2020</v>
      </c>
      <c r="H861" s="39">
        <f>$DP$92</f>
        <v>-0.36932500000000001</v>
      </c>
    </row>
    <row r="862" spans="2:8">
      <c r="B862" s="44"/>
      <c r="H862" s="39">
        <f>$DQ$92</f>
        <v>-0.36932500000000001</v>
      </c>
    </row>
    <row r="863" spans="2:8">
      <c r="B863" s="44"/>
      <c r="H863" s="39">
        <f>$DR$92</f>
        <v>-0.14415199999999997</v>
      </c>
    </row>
    <row r="864" spans="2:8">
      <c r="B864" s="44" t="str">
        <f>$DS$87</f>
        <v>yt 31 12 2020</v>
      </c>
      <c r="H864" s="39">
        <f>$DS$92</f>
        <v>-6.5110000000000029E-3</v>
      </c>
    </row>
    <row r="865" spans="2:8">
      <c r="B865" s="44"/>
      <c r="H865" s="39">
        <f>$DT$92</f>
        <v>9.8769999999999969E-3</v>
      </c>
    </row>
    <row r="866" spans="2:8">
      <c r="B866" s="44"/>
      <c r="H866" s="39">
        <f>$DU$92</f>
        <v>-4.386000000000001E-2</v>
      </c>
    </row>
    <row r="867" spans="2:8">
      <c r="B867" s="44" t="str">
        <f>$DV$87</f>
        <v>yt 31 03 2021</v>
      </c>
      <c r="H867" s="39">
        <f>$DV$92</f>
        <v>-4.386000000000001E-2</v>
      </c>
    </row>
    <row r="868" spans="2:8">
      <c r="B868" s="44"/>
      <c r="H868" s="39">
        <f>$DW$92</f>
        <v>-4.386000000000001E-2</v>
      </c>
    </row>
    <row r="869" spans="2:8">
      <c r="B869" s="44"/>
      <c r="H869" s="39">
        <f>$DX$92</f>
        <v>-4.386000000000001E-2</v>
      </c>
    </row>
    <row r="870" spans="2:8">
      <c r="B870" s="44" t="str">
        <f>$DY$87</f>
        <v>yt 30 06 2021</v>
      </c>
      <c r="H870" s="39">
        <f>$DY$92</f>
        <v>-0.16922600000000004</v>
      </c>
    </row>
    <row r="871" spans="2:8">
      <c r="B871" s="44"/>
      <c r="H871" s="39">
        <f>$DZ$92</f>
        <v>-0.24081700000000006</v>
      </c>
    </row>
    <row r="872" spans="2:8">
      <c r="B872" s="44"/>
      <c r="H872" s="39">
        <f>$EA$92</f>
        <v>-0.26721700000000004</v>
      </c>
    </row>
    <row r="873" spans="2:8">
      <c r="B873" s="44" t="str">
        <f>$EB$87</f>
        <v>yt 30 09 2021</v>
      </c>
      <c r="H873" s="39">
        <f>$EB$92</f>
        <v>-0.26764300000000008</v>
      </c>
    </row>
    <row r="874" spans="2:8">
      <c r="B874" s="44"/>
      <c r="H874" s="39">
        <f>$EC$92</f>
        <v>-0.26764300000000008</v>
      </c>
    </row>
    <row r="875" spans="2:8">
      <c r="B875" s="44"/>
      <c r="H875" s="39">
        <f>$ED$92</f>
        <v>-0.26764300000000008</v>
      </c>
    </row>
    <row r="876" spans="2:8">
      <c r="B876" s="44" t="str">
        <f>$EE$87</f>
        <v>yt 31 12 2021</v>
      </c>
      <c r="H876" s="39">
        <f>$EE$92</f>
        <v>-0.33421100000000004</v>
      </c>
    </row>
    <row r="877" spans="2:8">
      <c r="B877" s="44"/>
      <c r="H877" s="39">
        <f>$EF$92</f>
        <v>-0.25047900000000001</v>
      </c>
    </row>
    <row r="878" spans="2:8">
      <c r="B878" s="44"/>
      <c r="H878" s="39">
        <f>$EG$92</f>
        <v>-0.196742</v>
      </c>
    </row>
    <row r="879" spans="2:8">
      <c r="B879" s="44" t="str">
        <f>$EH$87</f>
        <v>yt 31 03 2022</v>
      </c>
      <c r="H879" s="39">
        <f>$EH$92</f>
        <v>-0.196742</v>
      </c>
    </row>
    <row r="880" spans="2:8">
      <c r="B880" s="44"/>
      <c r="H880" s="39">
        <f>$EI$92</f>
        <v>-0.196742</v>
      </c>
    </row>
    <row r="881" spans="2:8">
      <c r="B881" s="44"/>
      <c r="H881" s="39">
        <f>$EJ$92</f>
        <v>-0.23824500000000001</v>
      </c>
    </row>
    <row r="882" spans="2:8">
      <c r="B882" s="44" t="str">
        <f>$EK$87</f>
        <v>yt 30 06 2022</v>
      </c>
      <c r="H882" s="39">
        <f>$EK$92</f>
        <v>-0.11287899999999998</v>
      </c>
    </row>
    <row r="883" spans="2:8">
      <c r="B883" s="44"/>
      <c r="H883" s="39">
        <f>$EL$92</f>
        <v>-6.8470999999999976E-2</v>
      </c>
    </row>
    <row r="884" spans="2:8">
      <c r="B884" s="44"/>
      <c r="H884" s="39">
        <f>$EM$92</f>
        <v>-6.8470999999999976E-2</v>
      </c>
    </row>
    <row r="885" spans="2:8">
      <c r="B885" s="44" t="str">
        <f>$EN$87</f>
        <v>yt 30 09 2022</v>
      </c>
      <c r="H885" s="39">
        <f>$EN$92</f>
        <v>-0.10281099999999999</v>
      </c>
    </row>
    <row r="886" spans="2:8">
      <c r="B886" s="44"/>
      <c r="H886" s="39">
        <f>$EO$92</f>
        <v>-0.10281099999999999</v>
      </c>
    </row>
    <row r="887" spans="2:8">
      <c r="B887" s="44"/>
      <c r="H887" s="39">
        <f>$EP$92</f>
        <v>-0.10281099999999999</v>
      </c>
    </row>
    <row r="888" spans="2:8">
      <c r="B888" s="44" t="str">
        <f>$EQ$87</f>
        <v>yt 31 12 2022</v>
      </c>
      <c r="H888" s="39">
        <f>$EQ$92</f>
        <v>-7.5842999999999994E-2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indexed="53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38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0</v>
      </c>
      <c r="D8" s="30">
        <f>1000/$B$7*'[2]4407'!B$193</f>
        <v>0</v>
      </c>
      <c r="E8" s="31">
        <f>1000/$B$7*'[2]4407'!C$193</f>
        <v>0</v>
      </c>
      <c r="F8" s="31">
        <f>1000/$B$7*'[2]4407'!D$193</f>
        <v>0</v>
      </c>
      <c r="G8" s="31">
        <f>1000/$B$7*'[2]4407'!E$193</f>
        <v>0</v>
      </c>
      <c r="H8" s="31">
        <f>1000/$B$7*'[2]4407'!F$193</f>
        <v>0</v>
      </c>
      <c r="I8" s="31">
        <f>1000/$B$7*'[2]4407'!G$193</f>
        <v>0</v>
      </c>
      <c r="J8" s="31">
        <f>1000/$B$7*'[2]4407'!H$193</f>
        <v>0</v>
      </c>
      <c r="K8" s="31">
        <f>1000/$B$7*'[2]4407'!I$193</f>
        <v>0</v>
      </c>
      <c r="L8" s="31">
        <f>1000/$B$7*'[2]4407'!J$193</f>
        <v>0</v>
      </c>
      <c r="M8" s="31">
        <f>1000/$B$7*'[2]4407'!K$193</f>
        <v>0</v>
      </c>
      <c r="N8" s="31">
        <f>1000/$B$7*'[2]4407'!L$193</f>
        <v>0</v>
      </c>
      <c r="O8" s="32">
        <f>1000/$B$7*'[2]4407'!M$193</f>
        <v>0</v>
      </c>
    </row>
    <row r="9" spans="1:15" ht="13">
      <c r="B9" s="4">
        <f>1+B8</f>
        <v>2006</v>
      </c>
      <c r="C9" s="33">
        <f>SUM(D9:O9)</f>
        <v>2.3E-2</v>
      </c>
      <c r="D9" s="30">
        <f>1000/$B$7*'[3]4407'!B$193</f>
        <v>0</v>
      </c>
      <c r="E9" s="31">
        <f>1000/$B$7*'[3]4407'!C$193</f>
        <v>0</v>
      </c>
      <c r="F9" s="31">
        <f>1000/$B$7*'[3]4407'!D$193</f>
        <v>0</v>
      </c>
      <c r="G9" s="31">
        <f>1000/$B$7*'[3]4407'!E$193</f>
        <v>0</v>
      </c>
      <c r="H9" s="31">
        <f>1000/$B$7*'[3]4407'!F$193</f>
        <v>0</v>
      </c>
      <c r="I9" s="31">
        <f>1000/$B$7*'[3]4407'!G$193</f>
        <v>0</v>
      </c>
      <c r="J9" s="31">
        <f>1000/$B$7*'[3]4407'!H$193</f>
        <v>0</v>
      </c>
      <c r="K9" s="31">
        <f>1000/$B$7*'[3]4407'!I$193</f>
        <v>0</v>
      </c>
      <c r="L9" s="31">
        <f>1000/$B$7*'[3]4407'!J$193</f>
        <v>0</v>
      </c>
      <c r="M9" s="31">
        <f>1000/$B$7*'[3]4407'!K$193</f>
        <v>0</v>
      </c>
      <c r="N9" s="31">
        <f>1000/$B$7*'[3]4407'!L$193</f>
        <v>0</v>
      </c>
      <c r="O9" s="32">
        <f>1000/$B$7*'[3]4407'!M$193</f>
        <v>2.3E-2</v>
      </c>
    </row>
    <row r="10" spans="1:15" ht="13">
      <c r="B10" s="4">
        <f>1+B9</f>
        <v>2007</v>
      </c>
      <c r="C10" s="33">
        <f>SUM(D10:O10)</f>
        <v>3.7999999999999999E-2</v>
      </c>
      <c r="D10" s="30">
        <f>1000/$B$7*'[4]4407'!B$193</f>
        <v>2.3E-2</v>
      </c>
      <c r="E10" s="31">
        <f>1000/$B$7*'[4]4407'!C$193</f>
        <v>0</v>
      </c>
      <c r="F10" s="31">
        <f>1000/$B$7*'[4]4407'!D$193</f>
        <v>0</v>
      </c>
      <c r="G10" s="31">
        <f>1000/$B$7*'[4]4407'!E$193</f>
        <v>0</v>
      </c>
      <c r="H10" s="31">
        <f>1000/$B$7*'[4]4407'!F$193</f>
        <v>0</v>
      </c>
      <c r="I10" s="31">
        <f>1000/$B$7*'[4]4407'!G$193</f>
        <v>0</v>
      </c>
      <c r="J10" s="31">
        <f>1000/$B$7*'[4]4407'!H$193</f>
        <v>0</v>
      </c>
      <c r="K10" s="31">
        <f>1000/$B$7*'[4]4407'!I$193</f>
        <v>0</v>
      </c>
      <c r="L10" s="31">
        <f>1000/$B$7*'[4]4407'!J$193</f>
        <v>0</v>
      </c>
      <c r="M10" s="31">
        <f>1000/$B$7*'[4]4407'!K$193</f>
        <v>0</v>
      </c>
      <c r="N10" s="31">
        <f>1000/$B$7*'[4]4407'!L$193</f>
        <v>0</v>
      </c>
      <c r="O10" s="32">
        <f>1000/$B$7*'[4]4407'!M$193</f>
        <v>1.5000000000000001E-2</v>
      </c>
    </row>
    <row r="11" spans="1:15" ht="13">
      <c r="B11" s="4">
        <f>1+B10</f>
        <v>2008</v>
      </c>
      <c r="C11" s="33">
        <f t="shared" ref="C11:C17" si="0">SUM(D11:O11)</f>
        <v>0.09</v>
      </c>
      <c r="D11" s="30">
        <f>1000/$B$7*'[5]4407'!B$193</f>
        <v>4.2999999999999997E-2</v>
      </c>
      <c r="E11" s="31">
        <f>1000/$B$7*'[5]4407'!C$193</f>
        <v>0</v>
      </c>
      <c r="F11" s="31">
        <f>1000/$B$7*'[5]4407'!D$193</f>
        <v>0</v>
      </c>
      <c r="G11" s="31">
        <f>1000/$B$7*'[5]4407'!E$193</f>
        <v>1.5000000000000001E-2</v>
      </c>
      <c r="H11" s="31">
        <f>1000/$B$7*'[5]4407'!F$193</f>
        <v>0</v>
      </c>
      <c r="I11" s="31">
        <f>1000/$B$7*'[5]4407'!G$193</f>
        <v>0</v>
      </c>
      <c r="J11" s="31">
        <f>1000/$B$7*'[5]4407'!H$193</f>
        <v>0</v>
      </c>
      <c r="K11" s="31">
        <f>1000/$B$7*'[5]4407'!I$193</f>
        <v>1.7999999999999999E-2</v>
      </c>
      <c r="L11" s="31">
        <f>1000/$B$7*'[5]4407'!J$193</f>
        <v>0</v>
      </c>
      <c r="M11" s="31">
        <f>1000/$B$7*'[5]4407'!K$193</f>
        <v>0</v>
      </c>
      <c r="N11" s="31">
        <f>1000/$B$7*'[5]4407'!L$193</f>
        <v>1.4E-2</v>
      </c>
      <c r="O11" s="32">
        <f>1000/$B$7*'[5]4407'!M$193</f>
        <v>0</v>
      </c>
    </row>
    <row r="12" spans="1:15" ht="13">
      <c r="B12" s="4">
        <f>1+B11</f>
        <v>2009</v>
      </c>
      <c r="C12" s="33">
        <f t="shared" si="0"/>
        <v>0.10200000000000001</v>
      </c>
      <c r="D12" s="30">
        <f>1000/$B$7*'[6]4407'!B$193</f>
        <v>0</v>
      </c>
      <c r="E12" s="31">
        <f>1000/$B$7*'[6]4407'!C$193</f>
        <v>0</v>
      </c>
      <c r="F12" s="31">
        <f>1000/$B$7*'[6]4407'!D$193</f>
        <v>0</v>
      </c>
      <c r="G12" s="31">
        <f>1000/$B$7*'[6]4407'!E$193</f>
        <v>0</v>
      </c>
      <c r="H12" s="31">
        <f>1000/$B$7*'[6]4407'!F$193</f>
        <v>0</v>
      </c>
      <c r="I12" s="31">
        <f>1000/$B$7*'[6]4407'!G$193</f>
        <v>3.5000000000000003E-2</v>
      </c>
      <c r="J12" s="31">
        <f>1000/$B$7*'[6]4407'!H$193</f>
        <v>0</v>
      </c>
      <c r="K12" s="31">
        <f>1000/$B$7*'[6]4407'!I$193</f>
        <v>0</v>
      </c>
      <c r="L12" s="31">
        <f>1000/$B$7*'[6]4407'!J$193</f>
        <v>0</v>
      </c>
      <c r="M12" s="31">
        <f>1000/$B$7*'[6]4407'!K$193</f>
        <v>1.5000000000000001E-2</v>
      </c>
      <c r="N12" s="31">
        <f>1000/$B$7*'[6]4407'!L$193</f>
        <v>0</v>
      </c>
      <c r="O12" s="32">
        <f>1000/$B$7*'[6]4407'!M$193</f>
        <v>5.2000000000000005E-2</v>
      </c>
    </row>
    <row r="13" spans="1:15" ht="13">
      <c r="B13" s="4">
        <f>1+B12</f>
        <v>2010</v>
      </c>
      <c r="C13" s="33">
        <f t="shared" si="0"/>
        <v>1.9890000000000001</v>
      </c>
      <c r="D13" s="30">
        <f>1000/$B$7*'[7]4407'!B$193</f>
        <v>0.16899999999999998</v>
      </c>
      <c r="E13" s="31">
        <f>1000/$B$7*'[7]4407'!C$193</f>
        <v>9.9000000000000005E-2</v>
      </c>
      <c r="F13" s="31">
        <f>1000/$B$7*'[7]4407'!D$193</f>
        <v>0.21400000000000002</v>
      </c>
      <c r="G13" s="31">
        <f>1000/$B$7*'[7]4407'!E$193</f>
        <v>0.308</v>
      </c>
      <c r="H13" s="31">
        <f>1000/$B$7*'[7]4407'!F$193</f>
        <v>5.9000000000000004E-2</v>
      </c>
      <c r="I13" s="31">
        <f>1000/$B$7*'[7]4407'!G$193</f>
        <v>0.22600000000000003</v>
      </c>
      <c r="J13" s="31">
        <f>1000/$B$7*'[7]4407'!H$193</f>
        <v>0.08</v>
      </c>
      <c r="K13" s="31">
        <f>1000/$B$7*'[7]4407'!I$193</f>
        <v>0.186</v>
      </c>
      <c r="L13" s="31">
        <f>1000/$B$7*'[7]4407'!J$193</f>
        <v>0.08</v>
      </c>
      <c r="M13" s="31">
        <f>1000/$B$7*'[7]4407'!K$193</f>
        <v>0.18600000000000003</v>
      </c>
      <c r="N13" s="31">
        <f>1000/$B$7*'[7]4407'!L$193</f>
        <v>0.18000000000000002</v>
      </c>
      <c r="O13" s="32">
        <f>1000/$B$7*'[7]4407'!M$193</f>
        <v>0.20199999999999999</v>
      </c>
    </row>
    <row r="14" spans="1:15" ht="13">
      <c r="B14" s="4">
        <f t="shared" ref="B14:B19" si="1">1+B13</f>
        <v>2011</v>
      </c>
      <c r="C14" s="33">
        <f t="shared" si="0"/>
        <v>3.1040000000000001</v>
      </c>
      <c r="D14" s="30">
        <f>1000/$B$7*'[8]4407'!B$193</f>
        <v>0.19800000000000001</v>
      </c>
      <c r="E14" s="31">
        <f>1000/$B$7*'[8]4407'!C$193</f>
        <v>0.17100000000000001</v>
      </c>
      <c r="F14" s="31">
        <f>1000/$B$7*'[8]4407'!D$193</f>
        <v>0.109</v>
      </c>
      <c r="G14" s="31">
        <f>1000/$B$7*'[8]4407'!E$193</f>
        <v>0.28900000000000003</v>
      </c>
      <c r="H14" s="31">
        <f>1000/$B$7*'[8]4407'!F$193</f>
        <v>0.14600000000000002</v>
      </c>
      <c r="I14" s="31">
        <f>1000/$B$7*'[8]4407'!G$193</f>
        <v>0.43</v>
      </c>
      <c r="J14" s="31">
        <f>1000/$B$7*'[8]4407'!H$193</f>
        <v>0.37100000000000005</v>
      </c>
      <c r="K14" s="31">
        <f>1000/$B$7*'[8]4407'!I$193</f>
        <v>0.28800000000000009</v>
      </c>
      <c r="L14" s="31">
        <f>1000/$B$7*'[8]4407'!J$193</f>
        <v>7.400000000000001E-2</v>
      </c>
      <c r="M14" s="31">
        <f>1000/$B$7*'[8]4407'!K$193</f>
        <v>0.22100000000000003</v>
      </c>
      <c r="N14" s="31">
        <f>1000/$B$7*'[8]4407'!L$193</f>
        <v>0.23200000000000001</v>
      </c>
      <c r="O14" s="32">
        <f>1000/$B$7*'[8]4407'!M$193</f>
        <v>0.57499999999999996</v>
      </c>
    </row>
    <row r="15" spans="1:15" ht="13">
      <c r="B15" s="4">
        <f t="shared" si="1"/>
        <v>2012</v>
      </c>
      <c r="C15" s="33">
        <f t="shared" si="0"/>
        <v>1.6960000000000002</v>
      </c>
      <c r="D15" s="30">
        <f>1000/$B$7*'[9]4407'!B$193</f>
        <v>0.10600000000000001</v>
      </c>
      <c r="E15" s="31">
        <f>1000/$B$7*'[9]4407'!C$193</f>
        <v>0.157</v>
      </c>
      <c r="F15" s="31">
        <f>1000/$B$7*'[9]4407'!D$193</f>
        <v>0.13400000000000001</v>
      </c>
      <c r="G15" s="31">
        <f>1000/$B$7*'[9]4407'!E$193</f>
        <v>0.125</v>
      </c>
      <c r="H15" s="31">
        <f>1000/$B$7*'[9]4407'!F$193</f>
        <v>0.251</v>
      </c>
      <c r="I15" s="31">
        <f>1000/$B$7*'[9]4407'!G$193</f>
        <v>0.26</v>
      </c>
      <c r="J15" s="31">
        <f>1000/$B$7*'[9]4407'!H$193</f>
        <v>0.19699999999999998</v>
      </c>
      <c r="K15" s="31">
        <f>1000/$B$7*'[9]4407'!I$193</f>
        <v>4.3000000000000003E-2</v>
      </c>
      <c r="L15" s="31">
        <f>1000/$B$7*'[9]4407'!J$193</f>
        <v>8.2000000000000003E-2</v>
      </c>
      <c r="M15" s="31">
        <f>1000/$B$7*'[9]4407'!K$193</f>
        <v>5.6000000000000001E-2</v>
      </c>
      <c r="N15" s="31">
        <f>1000/$B$7*'[9]4407'!L$193</f>
        <v>0.25100000000000006</v>
      </c>
      <c r="O15" s="32">
        <f>1000/$B$7*'[9]4407'!M$193</f>
        <v>3.4000000000000002E-2</v>
      </c>
    </row>
    <row r="16" spans="1:15" ht="13">
      <c r="B16" s="4">
        <f t="shared" si="1"/>
        <v>2013</v>
      </c>
      <c r="C16" s="58">
        <f t="shared" si="0"/>
        <v>0.82599999999999996</v>
      </c>
      <c r="D16" s="59">
        <f>1000/$B$7*'[10]4407'!B$193</f>
        <v>3.7999999999999999E-2</v>
      </c>
      <c r="E16" s="60">
        <f>1000/$B$7*'[10]4407'!C$193</f>
        <v>1.9E-2</v>
      </c>
      <c r="F16" s="60">
        <f>1000/$B$7*'[10]4407'!D$193</f>
        <v>0.02</v>
      </c>
      <c r="G16" s="60">
        <f>1000/$B$7*'[10]4407'!E$193</f>
        <v>0</v>
      </c>
      <c r="H16" s="60">
        <f>1000/$B$7*'[10]4407'!F$193</f>
        <v>0</v>
      </c>
      <c r="I16" s="60">
        <f>1000/$B$7*'[10]4407'!G$193</f>
        <v>0.14100000000000001</v>
      </c>
      <c r="J16" s="60">
        <f>1000/$B$7*'[10]4407'!H$193</f>
        <v>8.2000000000000003E-2</v>
      </c>
      <c r="K16" s="60">
        <f>1000/$B$7*'[10]4407'!I$193</f>
        <v>7.6999999999999999E-2</v>
      </c>
      <c r="L16" s="60">
        <f>1000/$B$7*'[10]4407'!J$193</f>
        <v>5.5999999999999994E-2</v>
      </c>
      <c r="M16" s="60">
        <f>1000/$B$7*'[10]4407'!K$193</f>
        <v>4.1999999999999996E-2</v>
      </c>
      <c r="N16" s="60">
        <f>1000/$B$7*'[10]4407'!L$193</f>
        <v>0.14899999999999999</v>
      </c>
      <c r="O16" s="61">
        <f>1000/$B$7*'[10]4407'!M$193</f>
        <v>0.20199999999999999</v>
      </c>
    </row>
    <row r="17" spans="2:15" ht="13">
      <c r="B17" s="4">
        <f t="shared" si="1"/>
        <v>2014</v>
      </c>
      <c r="C17" s="77">
        <f t="shared" si="0"/>
        <v>3.0136032616568786</v>
      </c>
      <c r="D17" s="71">
        <f>1000/$B$7*'[11]4407'!B$193</f>
        <v>0.30506270154151133</v>
      </c>
      <c r="E17" s="72">
        <f>1000/$B$7*'[11]4407'!C$193</f>
        <v>0.5515134286635649</v>
      </c>
      <c r="F17" s="72">
        <f>1000/$B$7*'[11]4407'!D$193</f>
        <v>0.77287056734219683</v>
      </c>
      <c r="G17" s="72">
        <f>1000/$B$7*'[11]4407'!E$193</f>
        <v>0.50465966277461982</v>
      </c>
      <c r="H17" s="72">
        <f>1000/$B$7*'[11]4407'!F$193</f>
        <v>0.19453052676128754</v>
      </c>
      <c r="I17" s="72">
        <f>1000/$B$7*'[11]4407'!G$193</f>
        <v>1.9557972285563937E-2</v>
      </c>
      <c r="J17" s="72">
        <f>1000/$B$7*'[11]4407'!H$193</f>
        <v>5.9849401919606499E-2</v>
      </c>
      <c r="K17" s="72">
        <f>1000/$B$7*'[11]4407'!I$193</f>
        <v>0.1704158070760966</v>
      </c>
      <c r="L17" s="72">
        <f>1000/$B$7*'[11]4407'!J$193</f>
        <v>0.13164286310315315</v>
      </c>
      <c r="M17" s="72">
        <f>1000/$B$7*'[11]4407'!K$193</f>
        <v>0.18056392652017031</v>
      </c>
      <c r="N17" s="72">
        <f>1000/$B$7*'[11]4407'!L$193</f>
        <v>1.7540782318891425E-2</v>
      </c>
      <c r="O17" s="73">
        <f>1000/$B$7*'[11]4407'!M$193</f>
        <v>0.10539562135021678</v>
      </c>
    </row>
    <row r="18" spans="2:15" ht="13">
      <c r="B18" s="4">
        <f t="shared" si="1"/>
        <v>2015</v>
      </c>
      <c r="C18" s="77">
        <f t="shared" ref="C18:C23" si="2">SUM(D18:O18)</f>
        <v>1.2390913022219809</v>
      </c>
      <c r="D18" s="71">
        <f>1000/$B$7*'[12]4407'!B$193</f>
        <v>0.10000000000000002</v>
      </c>
      <c r="E18" s="72">
        <f>1000/$B$7*'[12]4407'!C$193</f>
        <v>0.123</v>
      </c>
      <c r="F18" s="72">
        <f>1000/$B$7*'[12]4407'!D$193</f>
        <v>8.3000000000000004E-2</v>
      </c>
      <c r="G18" s="72">
        <f>1000/$B$7*'[12]4407'!E$193</f>
        <v>0.153</v>
      </c>
      <c r="H18" s="72">
        <f>1000/$B$7*'[12]4407'!F$193</f>
        <v>0</v>
      </c>
      <c r="I18" s="72">
        <f>1000/$B$7*'[12]4407'!G$193</f>
        <v>0.123</v>
      </c>
      <c r="J18" s="72">
        <f>1000/$B$7*'[12]4407'!H$193</f>
        <v>0.13499999999999998</v>
      </c>
      <c r="K18" s="72">
        <f>1000/$B$7*'[12]4407'!I$193</f>
        <v>4.5000000000000005E-2</v>
      </c>
      <c r="L18" s="72">
        <f>1000/$B$7*'[12]4407'!J$193</f>
        <v>8.3999999999999991E-2</v>
      </c>
      <c r="M18" s="72">
        <f>1000/$B$7*'[12]4407'!K$193</f>
        <v>0.15671931640913009</v>
      </c>
      <c r="N18" s="72">
        <f>1000/$B$7*'[12]4407'!L$193</f>
        <v>0.12689880402641854</v>
      </c>
      <c r="O18" s="73">
        <f>1000/$B$7*'[12]4407'!M$193</f>
        <v>0.1094731817864322</v>
      </c>
    </row>
    <row r="19" spans="2:15" ht="13">
      <c r="B19" s="4">
        <f t="shared" si="1"/>
        <v>2016</v>
      </c>
      <c r="C19" s="77">
        <f t="shared" si="2"/>
        <v>0.33915208870505537</v>
      </c>
      <c r="D19" s="71">
        <f>1000/$B$7*'[13]4407'!B$193</f>
        <v>0.126</v>
      </c>
      <c r="E19" s="72">
        <f>1000/$B$7*'[13]4407'!C$193</f>
        <v>0.06</v>
      </c>
      <c r="F19" s="72">
        <f>1000/$B$7*'[13]4407'!D$193</f>
        <v>3.0653408266978436E-2</v>
      </c>
      <c r="G19" s="72">
        <f>1000/$B$7*'[13]4407'!E$193</f>
        <v>4.9034382977186937E-2</v>
      </c>
      <c r="H19" s="72">
        <f>1000/$B$7*'[13]4407'!F$193</f>
        <v>1.6460305239691726E-2</v>
      </c>
      <c r="I19" s="72">
        <f>1000/$B$7*'[13]4407'!G$193</f>
        <v>0</v>
      </c>
      <c r="J19" s="72">
        <f>1000/$B$7*'[13]4407'!H$193</f>
        <v>3.9922211983109946E-6</v>
      </c>
      <c r="K19" s="72">
        <f>1000/$B$7*'[13]4407'!I$193</f>
        <v>0</v>
      </c>
      <c r="L19" s="72">
        <f>1000/$B$7*'[13]4407'!J$193</f>
        <v>0</v>
      </c>
      <c r="M19" s="72">
        <f>1000/$B$7*'[13]4407'!K$193</f>
        <v>0</v>
      </c>
      <c r="N19" s="72">
        <f>1000/$B$7*'[13]4407'!L$193</f>
        <v>0</v>
      </c>
      <c r="O19" s="73">
        <f>1000/$B$7*'[13]4407'!M$193</f>
        <v>5.7000000000000002E-2</v>
      </c>
    </row>
    <row r="20" spans="2:15" ht="13">
      <c r="B20" s="4">
        <f t="shared" ref="B20:B28" si="3">1+B19</f>
        <v>2017</v>
      </c>
      <c r="C20" s="58">
        <f t="shared" si="2"/>
        <v>8.0000000000000016E-2</v>
      </c>
      <c r="D20" s="59">
        <f>1000/$B$7*'[14]4407'!B$193</f>
        <v>0</v>
      </c>
      <c r="E20" s="60">
        <f>1000/$B$7*'[14]4407'!C$193</f>
        <v>0</v>
      </c>
      <c r="F20" s="60">
        <f>1000/$B$7*'[14]4407'!D$193</f>
        <v>0</v>
      </c>
      <c r="G20" s="60">
        <f>1000/$B$7*'[14]4407'!E$193</f>
        <v>0</v>
      </c>
      <c r="H20" s="60">
        <f>1000/$B$7*'[14]4407'!F$193</f>
        <v>0</v>
      </c>
      <c r="I20" s="60">
        <f>1000/$B$7*'[14]4407'!G$193</f>
        <v>0</v>
      </c>
      <c r="J20" s="60">
        <f>1000/$B$7*'[14]4407'!H$193</f>
        <v>0</v>
      </c>
      <c r="K20" s="60">
        <f>1000/$B$7*'[14]4407'!I$193</f>
        <v>2.0000000000000004E-2</v>
      </c>
      <c r="L20" s="60">
        <f>1000/$B$7*'[14]4407'!J$193</f>
        <v>4.1000000000000002E-2</v>
      </c>
      <c r="M20" s="60">
        <f>1000/$B$7*'[14]4407'!K$193</f>
        <v>0</v>
      </c>
      <c r="N20" s="60">
        <f>1000/$B$7*'[14]4407'!L$193</f>
        <v>1.9000000000000003E-2</v>
      </c>
      <c r="O20" s="61">
        <f>1000/$B$7*'[14]4407'!M$193</f>
        <v>0</v>
      </c>
    </row>
    <row r="21" spans="2:15" ht="13">
      <c r="B21" s="4">
        <f t="shared" si="3"/>
        <v>2018</v>
      </c>
      <c r="C21" s="58">
        <f t="shared" si="2"/>
        <v>2.5752948390531206E-2</v>
      </c>
      <c r="D21" s="59">
        <f>1000/$B$7*'[15]4407'!B$193</f>
        <v>2.5710053537913519E-2</v>
      </c>
      <c r="E21" s="60">
        <f>1000/$B$7*'[15]4407'!C$193</f>
        <v>0</v>
      </c>
      <c r="F21" s="60">
        <f>1000/$B$7*'[15]4407'!D$193</f>
        <v>0</v>
      </c>
      <c r="G21" s="60">
        <f>1000/$B$7*'[15]4407'!E$193</f>
        <v>0</v>
      </c>
      <c r="H21" s="60">
        <f>1000/$B$7*'[15]4407'!F$193</f>
        <v>0</v>
      </c>
      <c r="I21" s="60">
        <f>1000/$B$7*'[15]4407'!G$193</f>
        <v>0</v>
      </c>
      <c r="J21" s="60">
        <f>1000/$B$7*'[15]4407'!H$193</f>
        <v>0</v>
      </c>
      <c r="K21" s="60">
        <f>1000/$B$7*'[15]4407'!I$193</f>
        <v>4.2894852617685878E-5</v>
      </c>
      <c r="L21" s="60">
        <f>1000/$B$7*'[15]4407'!J$193</f>
        <v>0</v>
      </c>
      <c r="M21" s="60">
        <f>1000/$B$7*'[15]4407'!K$193</f>
        <v>0</v>
      </c>
      <c r="N21" s="60">
        <f>1000/$B$7*'[15]4407'!L$193</f>
        <v>0</v>
      </c>
      <c r="O21" s="61">
        <f>1000/$B$7*'[15]4407'!M$193</f>
        <v>0</v>
      </c>
    </row>
    <row r="22" spans="2:15" ht="13">
      <c r="B22" s="4">
        <f t="shared" si="3"/>
        <v>2019</v>
      </c>
      <c r="C22" s="58">
        <f t="shared" si="2"/>
        <v>0.18463225877423595</v>
      </c>
      <c r="D22" s="59">
        <f>1000/$B$7*'[16]4407'!B$193</f>
        <v>3.4632258774235952E-2</v>
      </c>
      <c r="E22" s="60">
        <f>1000/$B$7*'[16]4407'!C$193</f>
        <v>0</v>
      </c>
      <c r="F22" s="60">
        <f>1000/$B$7*'[16]4407'!D$193</f>
        <v>1.5000000000000001E-2</v>
      </c>
      <c r="G22" s="60">
        <f>1000/$B$7*'[16]4407'!E$193</f>
        <v>3.0000000000000001E-3</v>
      </c>
      <c r="H22" s="60">
        <f>1000/$B$7*'[16]4407'!F$193</f>
        <v>0</v>
      </c>
      <c r="I22" s="60">
        <f>1000/$B$7*'[16]4407'!G$193</f>
        <v>6.0000000000000001E-3</v>
      </c>
      <c r="J22" s="60">
        <f>1000/$B$7*'[16]4407'!H$193</f>
        <v>3.1E-2</v>
      </c>
      <c r="K22" s="60">
        <f>1000/$B$7*'[16]4407'!I$193</f>
        <v>1.7999999999999999E-2</v>
      </c>
      <c r="L22" s="60">
        <f>1000/$B$7*'[16]4407'!J$193</f>
        <v>7.6999999999999999E-2</v>
      </c>
      <c r="M22" s="60">
        <f>1000/$B$7*'[16]4407'!K$193</f>
        <v>0</v>
      </c>
      <c r="N22" s="60">
        <f>1000/$B$7*'[16]4407'!L$193</f>
        <v>0</v>
      </c>
      <c r="O22" s="61">
        <f>1000/$B$7*'[16]4407'!M$193</f>
        <v>0</v>
      </c>
    </row>
    <row r="23" spans="2:15" ht="13">
      <c r="B23" s="4">
        <f t="shared" si="3"/>
        <v>2020</v>
      </c>
      <c r="C23" s="58">
        <f t="shared" si="2"/>
        <v>0.14599999999999996</v>
      </c>
      <c r="D23" s="59">
        <f>1000/$B$7*'[17]4407'!B$193</f>
        <v>1.5000000000000001E-2</v>
      </c>
      <c r="E23" s="60">
        <f>1000/$B$7*'[17]4407'!C$193</f>
        <v>2.3E-2</v>
      </c>
      <c r="F23" s="60">
        <f>1000/$B$7*'[17]4407'!D$193</f>
        <v>2.3E-2</v>
      </c>
      <c r="G23" s="60">
        <f>1000/$B$7*'[17]4407'!E$193</f>
        <v>2.3E-2</v>
      </c>
      <c r="H23" s="60">
        <f>1000/$B$7*'[17]4407'!F$193</f>
        <v>0</v>
      </c>
      <c r="I23" s="60">
        <f>1000/$B$7*'[17]4407'!G$193</f>
        <v>2.1999999999999999E-2</v>
      </c>
      <c r="J23" s="60">
        <f>1000/$B$7*'[17]4407'!H$193</f>
        <v>0</v>
      </c>
      <c r="K23" s="60">
        <f>1000/$B$7*'[17]4407'!I$193</f>
        <v>0</v>
      </c>
      <c r="L23" s="60">
        <f>1000/$B$7*'[17]4407'!J$193</f>
        <v>2.1999999999999999E-2</v>
      </c>
      <c r="M23" s="60">
        <f>1000/$B$7*'[17]4407'!K$193</f>
        <v>1.7999999999999999E-2</v>
      </c>
      <c r="N23" s="60">
        <f>1000/$B$7*'[17]4407'!L$193</f>
        <v>0</v>
      </c>
      <c r="O23" s="61">
        <f>1000/$B$7*'[17]4407'!M$193</f>
        <v>0</v>
      </c>
    </row>
    <row r="24" spans="2:15" ht="13">
      <c r="B24" s="4">
        <f t="shared" si="3"/>
        <v>2021</v>
      </c>
      <c r="C24" s="58">
        <f t="shared" ref="C24" si="4">SUM(D24:O24)</f>
        <v>0.627</v>
      </c>
      <c r="D24" s="59">
        <f>1000/$B$7*'[18]4407'!B$193</f>
        <v>0</v>
      </c>
      <c r="E24" s="60">
        <f>1000/$B$7*'[18]4407'!C$193</f>
        <v>0</v>
      </c>
      <c r="F24" s="60">
        <f>1000/$B$7*'[18]4407'!D$193</f>
        <v>0.02</v>
      </c>
      <c r="G24" s="60">
        <f>1000/$B$7*'[18]4407'!E$193</f>
        <v>9.6000000000000002E-2</v>
      </c>
      <c r="H24" s="60">
        <f>1000/$B$7*'[18]4407'!F$193</f>
        <v>0</v>
      </c>
      <c r="I24" s="60">
        <f>1000/$B$7*'[18]4407'!G$193</f>
        <v>0</v>
      </c>
      <c r="J24" s="60">
        <f>1000/$B$7*'[18]4407'!H$193</f>
        <v>0</v>
      </c>
      <c r="K24" s="60">
        <f>1000/$B$7*'[18]4407'!I$193</f>
        <v>0</v>
      </c>
      <c r="L24" s="60">
        <f>1000/$B$7*'[18]4407'!J$193</f>
        <v>0.12200000000000001</v>
      </c>
      <c r="M24" s="60">
        <f>1000/$B$7*'[18]4407'!K$193</f>
        <v>0.158</v>
      </c>
      <c r="N24" s="60">
        <f>1000/$B$7*'[18]4407'!L$193</f>
        <v>0</v>
      </c>
      <c r="O24" s="61">
        <f>1000/$B$7*'[18]4407'!M$193</f>
        <v>0.23100000000000004</v>
      </c>
    </row>
    <row r="25" spans="2:15" ht="13">
      <c r="B25" s="4">
        <f t="shared" si="3"/>
        <v>2022</v>
      </c>
      <c r="C25" s="58">
        <f t="shared" ref="C25:C27" si="5">SUM(D25:O25)</f>
        <v>0.67400000000000004</v>
      </c>
      <c r="D25" s="59">
        <f>1000/$B$7*'[19]4407'!B$193</f>
        <v>5.1000000000000004E-2</v>
      </c>
      <c r="E25" s="60">
        <f>1000/$B$7*'[19]4407'!C$193</f>
        <v>0</v>
      </c>
      <c r="F25" s="60">
        <f>1000/$B$7*'[19]4407'!D$193</f>
        <v>0.10700000000000001</v>
      </c>
      <c r="G25" s="60">
        <f>1000/$B$7*'[19]4407'!E$193</f>
        <v>4.5000000000000005E-2</v>
      </c>
      <c r="H25" s="60">
        <f>1000/$B$7*'[19]4407'!F$193</f>
        <v>0</v>
      </c>
      <c r="I25" s="60">
        <f>1000/$B$7*'[19]4407'!G$193</f>
        <v>0.191</v>
      </c>
      <c r="J25" s="60">
        <f>1000/$B$7*'[19]4407'!H$193</f>
        <v>2.4E-2</v>
      </c>
      <c r="K25" s="60">
        <f>1000/$B$7*'[19]4407'!I$193</f>
        <v>0</v>
      </c>
      <c r="L25" s="60">
        <f>1000/$B$7*'[19]4407'!J$193</f>
        <v>7.0999999999999994E-2</v>
      </c>
      <c r="M25" s="60">
        <f>1000/$B$7*'[19]4407'!K$193</f>
        <v>0.18500000000000003</v>
      </c>
      <c r="N25" s="60">
        <f>1000/$B$7*'[19]4407'!L$193</f>
        <v>0</v>
      </c>
      <c r="O25" s="61">
        <f>1000/$B$7*'[19]4407'!M$193</f>
        <v>0</v>
      </c>
    </row>
    <row r="26" spans="2:15" ht="13">
      <c r="B26" s="4">
        <f t="shared" si="3"/>
        <v>2023</v>
      </c>
      <c r="C26" s="58">
        <f t="shared" si="5"/>
        <v>0.11800000000000001</v>
      </c>
      <c r="D26" s="59">
        <f>1000/$B$7*'[20]4407'!B$193</f>
        <v>1.7999999999999999E-2</v>
      </c>
      <c r="E26" s="60">
        <f>1000/$B$7*'[20]4407'!C$193</f>
        <v>5.4000000000000006E-2</v>
      </c>
      <c r="F26" s="60">
        <f>1000/$B$7*'[20]4407'!D$193</f>
        <v>0</v>
      </c>
      <c r="G26" s="60">
        <f>1000/$B$7*'[20]4407'!E$193</f>
        <v>8.9999999999999993E-3</v>
      </c>
      <c r="H26" s="60">
        <f>1000/$B$7*'[20]4407'!F$193</f>
        <v>0</v>
      </c>
      <c r="I26" s="60">
        <f>1000/$B$7*'[20]4407'!G$193</f>
        <v>0</v>
      </c>
      <c r="J26" s="60">
        <f>1000/$B$7*'[20]4407'!H$193</f>
        <v>0</v>
      </c>
      <c r="K26" s="60">
        <f>1000/$B$7*'[20]4407'!I$193</f>
        <v>0</v>
      </c>
      <c r="L26" s="60">
        <f>1000/$B$7*'[20]4407'!J$193</f>
        <v>1.7999999999999999E-2</v>
      </c>
      <c r="M26" s="60">
        <f>1000/$B$7*'[20]4407'!K$193</f>
        <v>0</v>
      </c>
      <c r="N26" s="60">
        <f>1000/$B$7*'[20]4407'!L$193</f>
        <v>0</v>
      </c>
      <c r="O26" s="61">
        <f>1000/$B$7*'[20]4407'!M$193</f>
        <v>1.9E-2</v>
      </c>
    </row>
    <row r="27" spans="2:15" ht="13.5" thickBot="1">
      <c r="B27" s="4">
        <f t="shared" si="3"/>
        <v>2024</v>
      </c>
      <c r="C27" s="58">
        <f t="shared" si="5"/>
        <v>9.1000000000000011E-2</v>
      </c>
      <c r="D27" s="59">
        <f>1000/$B$7*'[21]4407'!B$193</f>
        <v>0</v>
      </c>
      <c r="E27" s="60">
        <f>1000/$B$7*'[21]4407'!C$193</f>
        <v>2.6000000000000002E-2</v>
      </c>
      <c r="F27" s="60">
        <f>1000/$B$7*'[21]4407'!D$193</f>
        <v>2.4E-2</v>
      </c>
      <c r="G27" s="60">
        <f>1000/$B$7*'[21]4407'!E$193</f>
        <v>2.3E-2</v>
      </c>
      <c r="H27" s="60">
        <f>1000/$B$7*'[21]4407'!F$193</f>
        <v>0</v>
      </c>
      <c r="I27" s="60">
        <f>1000/$B$7*'[21]4407'!G$193</f>
        <v>0</v>
      </c>
      <c r="J27" s="60">
        <f>1000/$B$7*'[21]4407'!H$193</f>
        <v>0</v>
      </c>
      <c r="K27" s="60">
        <f>1000/$B$7*'[21]4407'!I$193</f>
        <v>1.7999999999999999E-2</v>
      </c>
      <c r="L27" s="60">
        <f>1000/$B$7*'[21]4407'!J$193</f>
        <v>0</v>
      </c>
      <c r="M27" s="60">
        <f>1000/$B$7*'[21]4407'!K$193</f>
        <v>0</v>
      </c>
      <c r="N27" s="60">
        <f>1000/$B$7*'[21]4407'!L$193</f>
        <v>0</v>
      </c>
      <c r="O27" s="99">
        <f>1000/$B$7*'[21]4407'!M$193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3.5733710000000003</v>
      </c>
      <c r="D30" s="22">
        <f>1000*'[22]4407'!B$193</f>
        <v>0.36471700000000001</v>
      </c>
      <c r="E30" s="23">
        <f>1000*'[22]4407'!C$193</f>
        <v>0.66712999999999989</v>
      </c>
      <c r="F30" s="23">
        <f>1000*'[22]4407'!D$193</f>
        <v>0.93369999999999997</v>
      </c>
      <c r="G30" s="23">
        <f>1000*'[22]4407'!E$193</f>
        <v>0.60880000000000001</v>
      </c>
      <c r="H30" s="23">
        <f>1000*'[22]4407'!F$193</f>
        <v>0.232961</v>
      </c>
      <c r="I30" s="23">
        <f>1000*'[22]4407'!G$193</f>
        <v>2.23E-2</v>
      </c>
      <c r="J30" s="23">
        <f>1000*'[22]4407'!H$193</f>
        <v>7.2534000000000001E-2</v>
      </c>
      <c r="K30" s="23">
        <f>1000*'[22]4407'!I$193</f>
        <v>0.18479600000000002</v>
      </c>
      <c r="L30" s="23">
        <f>1000*'[22]4407'!J$193</f>
        <v>0.14686000000000002</v>
      </c>
      <c r="M30" s="23">
        <f>1000*'[22]4407'!K$193</f>
        <v>0.20131999999999997</v>
      </c>
      <c r="N30" s="23">
        <f>1000*'[22]4407'!L$193</f>
        <v>1.9999999999999997E-2</v>
      </c>
      <c r="O30" s="26">
        <f>1000*'[22]4407'!M$193</f>
        <v>0.118253</v>
      </c>
    </row>
    <row r="31" spans="2:15" ht="13">
      <c r="B31" s="4">
        <f t="shared" ref="B31:B32" si="8">1+B30</f>
        <v>2015</v>
      </c>
      <c r="C31" s="27">
        <f t="shared" si="7"/>
        <v>1.4084519999999998</v>
      </c>
      <c r="D31" s="22">
        <f>1000*'[23]4407'!B$193</f>
        <v>0.11402</v>
      </c>
      <c r="E31" s="23">
        <f>1000*'[23]4407'!C$193</f>
        <v>0.145425</v>
      </c>
      <c r="F31" s="23">
        <f>1000*'[23]4407'!D$193</f>
        <v>9.0297999999999989E-2</v>
      </c>
      <c r="G31" s="23">
        <f>1000*'[23]4407'!E$193</f>
        <v>0.18642000000000003</v>
      </c>
      <c r="H31" s="23">
        <f>1000*'[23]4407'!F$193</f>
        <v>0</v>
      </c>
      <c r="I31" s="23">
        <f>1000*'[23]4407'!G$193</f>
        <v>0.13959499999999997</v>
      </c>
      <c r="J31" s="23">
        <f>1000*'[23]4407'!H$193</f>
        <v>0.14425999999999997</v>
      </c>
      <c r="K31" s="23">
        <f>1000*'[23]4407'!I$193</f>
        <v>4.8000000000000001E-2</v>
      </c>
      <c r="L31" s="23">
        <f>1000*'[23]4407'!J$193</f>
        <v>9.5360000000000014E-2</v>
      </c>
      <c r="M31" s="23">
        <f>1000*'[23]4407'!K$193</f>
        <v>0.17744400000000002</v>
      </c>
      <c r="N31" s="23">
        <f>1000*'[23]4407'!L$193</f>
        <v>0.14368</v>
      </c>
      <c r="O31" s="26">
        <f>1000*'[23]4407'!M$193</f>
        <v>0.12395</v>
      </c>
    </row>
    <row r="32" spans="2:15" ht="13">
      <c r="B32" s="4">
        <f t="shared" si="8"/>
        <v>2016</v>
      </c>
      <c r="C32" s="27">
        <f t="shared" si="7"/>
        <v>0.43101599999999995</v>
      </c>
      <c r="D32" s="22">
        <f>1000*'[24]4407'!B$193</f>
        <v>0.16980000000000001</v>
      </c>
      <c r="E32" s="23">
        <f>1000*'[24]4407'!C$193</f>
        <v>7.8179999999999999E-2</v>
      </c>
      <c r="F32" s="23">
        <f>1000*'[24]4407'!D$193</f>
        <v>3.1013000000000002E-2</v>
      </c>
      <c r="G32" s="23">
        <f>1000*'[24]4407'!E$193</f>
        <v>5.6599999999999998E-2</v>
      </c>
      <c r="H32" s="23">
        <f>1000*'[24]4407'!F$193</f>
        <v>1.8999999999999996E-2</v>
      </c>
      <c r="I32" s="23">
        <f>1000*'[24]4407'!G$193</f>
        <v>0</v>
      </c>
      <c r="J32" s="23">
        <f>1000*'[24]4407'!H$193</f>
        <v>3.0000000000000001E-6</v>
      </c>
      <c r="K32" s="23">
        <f>1000*'[24]4407'!I$193</f>
        <v>0</v>
      </c>
      <c r="L32" s="23">
        <f>1000*'[24]4407'!J$193</f>
        <v>0</v>
      </c>
      <c r="M32" s="23">
        <f>1000*'[24]4407'!K$193</f>
        <v>0</v>
      </c>
      <c r="N32" s="23">
        <f>1000*'[24]4407'!L$193</f>
        <v>0</v>
      </c>
      <c r="O32" s="26">
        <f>1000*'[24]4407'!M$193</f>
        <v>7.6420000000000002E-2</v>
      </c>
    </row>
    <row r="33" spans="2:15" ht="13">
      <c r="B33" s="4">
        <f t="shared" ref="B33:B41" si="9">1+B32</f>
        <v>2017</v>
      </c>
      <c r="C33" s="27">
        <f t="shared" si="7"/>
        <v>0.17958299999999999</v>
      </c>
      <c r="D33" s="22">
        <f>1000*'[25]4407'!B$193</f>
        <v>0</v>
      </c>
      <c r="E33" s="23">
        <f>1000*'[25]4407'!C$193</f>
        <v>0</v>
      </c>
      <c r="F33" s="23">
        <f>1000*'[25]4407'!D$193</f>
        <v>0</v>
      </c>
      <c r="G33" s="23">
        <f>1000*'[25]4407'!E$193</f>
        <v>6.6009999999999999E-2</v>
      </c>
      <c r="H33" s="23">
        <f>1000*'[25]4407'!F$193</f>
        <v>0</v>
      </c>
      <c r="I33" s="23">
        <f>1000*'[25]4407'!G$193</f>
        <v>0</v>
      </c>
      <c r="J33" s="23">
        <f>1000*'[25]4407'!H$193</f>
        <v>0</v>
      </c>
      <c r="K33" s="23">
        <f>1000*'[25]4407'!I$193</f>
        <v>2.8510000000000001E-2</v>
      </c>
      <c r="L33" s="23">
        <f>1000*'[25]4407'!J$193</f>
        <v>5.6419999999999998E-2</v>
      </c>
      <c r="M33" s="23">
        <f>1000*'[25]4407'!K$193</f>
        <v>0</v>
      </c>
      <c r="N33" s="23">
        <f>1000*'[25]4407'!L$193</f>
        <v>2.8639999999999999E-2</v>
      </c>
      <c r="O33" s="26">
        <f>1000*'[25]4407'!M$193</f>
        <v>3.0000000000000001E-6</v>
      </c>
    </row>
    <row r="34" spans="2:15" ht="13">
      <c r="B34" s="4">
        <f t="shared" si="9"/>
        <v>2018</v>
      </c>
      <c r="C34" s="27">
        <f t="shared" si="7"/>
        <v>1.9954000000000003E-2</v>
      </c>
      <c r="D34" s="22">
        <f>1000*'[26]4407'!B$193</f>
        <v>1.9904000000000002E-2</v>
      </c>
      <c r="E34" s="23">
        <f>1000*'[26]4407'!C$193</f>
        <v>0</v>
      </c>
      <c r="F34" s="23">
        <f>1000*'[26]4407'!D$193</f>
        <v>0</v>
      </c>
      <c r="G34" s="23">
        <f>1000*'[26]4407'!E$193</f>
        <v>0</v>
      </c>
      <c r="H34" s="23">
        <f>1000*'[26]4407'!F$193</f>
        <v>0</v>
      </c>
      <c r="I34" s="23">
        <f>1000*'[26]4407'!G$193</f>
        <v>0</v>
      </c>
      <c r="J34" s="23">
        <f>1000*'[26]4407'!H$193</f>
        <v>0</v>
      </c>
      <c r="K34" s="23">
        <f>1000*'[26]4407'!I$193</f>
        <v>4.9999999999999996E-5</v>
      </c>
      <c r="L34" s="23">
        <f>1000*'[26]4407'!J$193</f>
        <v>0</v>
      </c>
      <c r="M34" s="23">
        <f>1000*'[26]4407'!K$193</f>
        <v>0</v>
      </c>
      <c r="N34" s="23">
        <f>1000*'[26]4407'!L$193</f>
        <v>0</v>
      </c>
      <c r="O34" s="26">
        <f>1000*'[26]4407'!M$193</f>
        <v>0</v>
      </c>
    </row>
    <row r="35" spans="2:15" ht="13">
      <c r="B35" s="4">
        <f t="shared" si="9"/>
        <v>2019</v>
      </c>
      <c r="C35" s="51">
        <f t="shared" si="7"/>
        <v>0.21015499999999998</v>
      </c>
      <c r="D35" s="52">
        <f>1000*'[27]4407'!B$193</f>
        <v>4.1899999999999993E-2</v>
      </c>
      <c r="E35" s="49">
        <f>1000*'[27]4407'!C$193</f>
        <v>0</v>
      </c>
      <c r="F35" s="49">
        <f>1000*'[27]4407'!D$193</f>
        <v>2.01E-2</v>
      </c>
      <c r="G35" s="49">
        <f>1000*'[27]4407'!E$193</f>
        <v>3.5000000000000001E-3</v>
      </c>
      <c r="H35" s="49">
        <f>1000*'[27]4407'!F$193</f>
        <v>0</v>
      </c>
      <c r="I35" s="49">
        <f>1000*'[27]4407'!G$193</f>
        <v>5.8999999999999999E-3</v>
      </c>
      <c r="J35" s="49">
        <f>1000*'[27]4407'!H$193</f>
        <v>3.2689999999999997E-2</v>
      </c>
      <c r="K35" s="49">
        <f>1000*'[27]4407'!I$193</f>
        <v>2.1229999999999999E-2</v>
      </c>
      <c r="L35" s="49">
        <f>1000*'[27]4407'!J$193</f>
        <v>8.4835000000000008E-2</v>
      </c>
      <c r="M35" s="49">
        <f>1000*'[27]4407'!K$193</f>
        <v>0</v>
      </c>
      <c r="N35" s="49">
        <f>1000*'[27]4407'!L$193</f>
        <v>0</v>
      </c>
      <c r="O35" s="53">
        <f>1000*'[27]4407'!M$193</f>
        <v>0</v>
      </c>
    </row>
    <row r="36" spans="2:15" ht="13">
      <c r="B36" s="4">
        <f>1+B35</f>
        <v>2020</v>
      </c>
      <c r="C36" s="51">
        <f t="shared" si="7"/>
        <v>0.16427</v>
      </c>
      <c r="D36" s="52">
        <f>1000*'[28]4407'!B$193</f>
        <v>1.5699999999999999E-2</v>
      </c>
      <c r="E36" s="49">
        <f>1000*'[28]4407'!C$193</f>
        <v>2.3179999999999999E-2</v>
      </c>
      <c r="F36" s="49">
        <f>1000*'[28]4407'!D$193</f>
        <v>2.7799999999999998E-2</v>
      </c>
      <c r="G36" s="49">
        <f>1000*'[28]4407'!E$193</f>
        <v>2.53E-2</v>
      </c>
      <c r="H36" s="49">
        <f>1000*'[28]4407'!F$193</f>
        <v>0</v>
      </c>
      <c r="I36" s="49">
        <f>1000*'[28]4407'!G$193</f>
        <v>2.7199999999999998E-2</v>
      </c>
      <c r="J36" s="49">
        <f>1000*'[28]4407'!H$193</f>
        <v>0</v>
      </c>
      <c r="K36" s="49">
        <f>1000*'[28]4407'!I$193</f>
        <v>0</v>
      </c>
      <c r="L36" s="49">
        <f>1000*'[28]4407'!J$193</f>
        <v>2.7150000000000001E-2</v>
      </c>
      <c r="M36" s="49">
        <f>1000*'[28]4407'!K$193</f>
        <v>1.7940000000000001E-2</v>
      </c>
      <c r="N36" s="49">
        <f>1000*'[28]4407'!L$193</f>
        <v>0</v>
      </c>
      <c r="O36" s="53">
        <f>1000*'[28]4407'!M$193</f>
        <v>0</v>
      </c>
    </row>
    <row r="37" spans="2:15" ht="13">
      <c r="B37" s="4">
        <f t="shared" si="9"/>
        <v>2021</v>
      </c>
      <c r="C37" s="51">
        <f t="shared" si="7"/>
        <v>0.682701</v>
      </c>
      <c r="D37" s="52">
        <f>1000*'[29]4407'!B$193</f>
        <v>0</v>
      </c>
      <c r="E37" s="49">
        <f>1000*'[29]4407'!C$193</f>
        <v>0</v>
      </c>
      <c r="F37" s="49">
        <f>1000*'[29]4407'!D$193</f>
        <v>2.2479999999999997E-2</v>
      </c>
      <c r="G37" s="49">
        <f>1000*'[29]4407'!E$193</f>
        <v>8.4110000000000004E-2</v>
      </c>
      <c r="H37" s="49">
        <f>1000*'[29]4407'!F$193</f>
        <v>0</v>
      </c>
      <c r="I37" s="49">
        <f>1000*'[29]4407'!G$193</f>
        <v>3.0399999999999996E-4</v>
      </c>
      <c r="J37" s="49">
        <f>1000*'[29]4407'!H$193</f>
        <v>0</v>
      </c>
      <c r="K37" s="49">
        <f>1000*'[29]4407'!I$193</f>
        <v>0</v>
      </c>
      <c r="L37" s="49">
        <f>1000*'[29]4407'!J$193</f>
        <v>0.12773799999999999</v>
      </c>
      <c r="M37" s="49">
        <f>1000*'[29]4407'!K$193</f>
        <v>0.18434900000000001</v>
      </c>
      <c r="N37" s="49">
        <f>1000*'[29]4407'!L$193</f>
        <v>0</v>
      </c>
      <c r="O37" s="53">
        <f>1000*'[29]4407'!M$193</f>
        <v>0.26372000000000001</v>
      </c>
    </row>
    <row r="38" spans="2:15" ht="13">
      <c r="B38" s="4">
        <f t="shared" si="9"/>
        <v>2022</v>
      </c>
      <c r="C38" s="51">
        <f t="shared" si="7"/>
        <v>0.75758999999999999</v>
      </c>
      <c r="D38" s="52">
        <f>1000*'[30]4407'!B$193</f>
        <v>4.8389999999999996E-2</v>
      </c>
      <c r="E38" s="49">
        <f>1000*'[30]4407'!C$193</f>
        <v>0</v>
      </c>
      <c r="F38" s="49">
        <f>1000*'[30]4407'!D$193</f>
        <v>0.14059000000000002</v>
      </c>
      <c r="G38" s="49">
        <f>1000*'[30]4407'!E$193</f>
        <v>5.2319999999999998E-2</v>
      </c>
      <c r="H38" s="49">
        <f>1000*'[30]4407'!F$193</f>
        <v>0</v>
      </c>
      <c r="I38" s="49">
        <f>1000*'[30]4407'!G$193</f>
        <v>0.20442999999999997</v>
      </c>
      <c r="J38" s="49">
        <f>1000*'[30]4407'!H$193</f>
        <v>2.1999999999999999E-2</v>
      </c>
      <c r="K38" s="49">
        <f>1000*'[30]4407'!I$193</f>
        <v>0</v>
      </c>
      <c r="L38" s="49">
        <f>1000*'[30]4407'!J$193</f>
        <v>7.2199999999999986E-2</v>
      </c>
      <c r="M38" s="49">
        <f>1000*'[30]4407'!K$193</f>
        <v>0.21766000000000002</v>
      </c>
      <c r="N38" s="49">
        <f>1000*'[30]4407'!L$193</f>
        <v>0</v>
      </c>
      <c r="O38" s="53">
        <f>1000*'[30]4407'!M$193</f>
        <v>0</v>
      </c>
    </row>
    <row r="39" spans="2:15" ht="13">
      <c r="B39" s="4">
        <f t="shared" si="9"/>
        <v>2023</v>
      </c>
      <c r="C39" s="51">
        <f t="shared" si="7"/>
        <v>0.14844499999999999</v>
      </c>
      <c r="D39" s="52">
        <f>1000*'[31]4407'!B$193</f>
        <v>1.8013000000000001E-2</v>
      </c>
      <c r="E39" s="49">
        <f>1000*'[31]4407'!C$193</f>
        <v>7.2040000000000007E-2</v>
      </c>
      <c r="F39" s="49">
        <f>1000*'[31]4407'!D$193</f>
        <v>0</v>
      </c>
      <c r="G39" s="49">
        <f>1000*'[31]4407'!E$193</f>
        <v>1.1569999999999999E-2</v>
      </c>
      <c r="H39" s="49">
        <f>1000*'[31]4407'!F$193</f>
        <v>0</v>
      </c>
      <c r="I39" s="49">
        <f>1000*'[31]4407'!G$193</f>
        <v>0</v>
      </c>
      <c r="J39" s="49">
        <f>1000*'[31]4407'!H$193</f>
        <v>0</v>
      </c>
      <c r="K39" s="49">
        <f>1000*'[31]4407'!I$193</f>
        <v>0</v>
      </c>
      <c r="L39" s="49">
        <f>1000*'[31]4407'!J$193</f>
        <v>2.5322000000000001E-2</v>
      </c>
      <c r="M39" s="49">
        <f>1000*'[31]4407'!K$193</f>
        <v>0</v>
      </c>
      <c r="N39" s="49">
        <f>1000*'[31]4407'!L$193</f>
        <v>0</v>
      </c>
      <c r="O39" s="90">
        <f>1000*'[31]4407'!M$193</f>
        <v>2.1499999999999998E-2</v>
      </c>
    </row>
    <row r="40" spans="2:15" ht="13.5" thickBot="1">
      <c r="B40" s="4">
        <f t="shared" si="9"/>
        <v>2024</v>
      </c>
      <c r="C40" s="51">
        <f t="shared" ref="C40" si="10">SUM(D40:O40)</f>
        <v>0.10042</v>
      </c>
      <c r="D40" s="52">
        <f>1000*'[32]4407'!B$193</f>
        <v>0</v>
      </c>
      <c r="E40" s="49">
        <f>1000*'[32]4407'!C$193</f>
        <v>2.785E-2</v>
      </c>
      <c r="F40" s="49">
        <f>1000*'[32]4407'!D$193</f>
        <v>2.7299999999999998E-2</v>
      </c>
      <c r="G40" s="49">
        <f>1000*'[32]4407'!E$193</f>
        <v>2.4799999999999999E-2</v>
      </c>
      <c r="H40" s="49">
        <f>1000*'[32]4407'!F$193</f>
        <v>0</v>
      </c>
      <c r="I40" s="49">
        <f>1000*'[32]4407'!G$193</f>
        <v>0</v>
      </c>
      <c r="J40" s="49">
        <f>1000*'[32]4407'!H$193</f>
        <v>0</v>
      </c>
      <c r="K40" s="49">
        <f>1000*'[32]4407'!I$193</f>
        <v>2.0469999999999999E-2</v>
      </c>
      <c r="L40" s="49">
        <f>1000*'[32]4407'!J$193</f>
        <v>0</v>
      </c>
      <c r="M40" s="49">
        <f>1000*'[32]4407'!K$193</f>
        <v>0</v>
      </c>
      <c r="N40" s="49">
        <f>1000*'[32]4407'!L$193</f>
        <v>0</v>
      </c>
      <c r="O40" s="96">
        <f>1000*'[32]4407'!M$193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0</v>
      </c>
      <c r="D43" s="9">
        <f>'[2]4407'!O$193</f>
        <v>0</v>
      </c>
      <c r="E43" s="9">
        <f>'[2]4407'!P$193</f>
        <v>0</v>
      </c>
      <c r="F43" s="9">
        <f>'[2]4407'!Q$193</f>
        <v>0</v>
      </c>
      <c r="G43" s="9">
        <f>'[2]4407'!R$193</f>
        <v>0</v>
      </c>
      <c r="H43" s="9">
        <f>'[2]4407'!S$193</f>
        <v>0</v>
      </c>
      <c r="I43" s="9">
        <f>'[2]4407'!T$193</f>
        <v>0</v>
      </c>
      <c r="J43" s="9">
        <f>'[2]4407'!U$193</f>
        <v>0</v>
      </c>
      <c r="K43" s="9">
        <f>'[2]4407'!V$193</f>
        <v>0</v>
      </c>
      <c r="L43" s="9">
        <f>'[2]4407'!W$193</f>
        <v>0</v>
      </c>
      <c r="M43" s="9">
        <f>'[2]4407'!X$193</f>
        <v>0</v>
      </c>
      <c r="N43" s="9">
        <f>'[2]4407'!Y$193</f>
        <v>0</v>
      </c>
      <c r="O43" s="13">
        <f>'[2]4407'!Z$193</f>
        <v>0</v>
      </c>
    </row>
    <row r="44" spans="2:15" ht="13">
      <c r="B44" s="4">
        <f t="shared" ref="B44:B50" si="13">1+B43</f>
        <v>2006</v>
      </c>
      <c r="C44" s="14">
        <f t="shared" si="12"/>
        <v>1.6277E-2</v>
      </c>
      <c r="D44" s="9">
        <f>'[3]4407'!O$193</f>
        <v>0</v>
      </c>
      <c r="E44" s="9">
        <f>'[3]4407'!P$193</f>
        <v>0</v>
      </c>
      <c r="F44" s="9">
        <f>'[3]4407'!Q$193</f>
        <v>0</v>
      </c>
      <c r="G44" s="9">
        <f>'[3]4407'!R$193</f>
        <v>0</v>
      </c>
      <c r="H44" s="9">
        <f>'[3]4407'!S$193</f>
        <v>0</v>
      </c>
      <c r="I44" s="9">
        <f>'[3]4407'!T$193</f>
        <v>0</v>
      </c>
      <c r="J44" s="9">
        <f>'[3]4407'!U$193</f>
        <v>0</v>
      </c>
      <c r="K44" s="9">
        <f>'[3]4407'!V$193</f>
        <v>0</v>
      </c>
      <c r="L44" s="9">
        <f>'[3]4407'!W$193</f>
        <v>0</v>
      </c>
      <c r="M44" s="9">
        <f>'[3]4407'!X$193</f>
        <v>0</v>
      </c>
      <c r="N44" s="9">
        <f>'[3]4407'!Y$193</f>
        <v>0</v>
      </c>
      <c r="O44" s="13">
        <f>'[3]4407'!Z$193</f>
        <v>1.6277E-2</v>
      </c>
    </row>
    <row r="45" spans="2:15" ht="13">
      <c r="B45" s="4">
        <f t="shared" si="13"/>
        <v>2007</v>
      </c>
      <c r="C45" s="14">
        <f t="shared" si="12"/>
        <v>2.0947E-2</v>
      </c>
      <c r="D45" s="9">
        <f>'[4]4407'!O$193</f>
        <v>1.6194E-2</v>
      </c>
      <c r="E45" s="9">
        <f>'[4]4407'!P$193</f>
        <v>0</v>
      </c>
      <c r="F45" s="9">
        <f>'[4]4407'!Q$193</f>
        <v>0</v>
      </c>
      <c r="G45" s="9">
        <f>'[4]4407'!R$193</f>
        <v>0</v>
      </c>
      <c r="H45" s="9">
        <f>'[4]4407'!S$193</f>
        <v>0</v>
      </c>
      <c r="I45" s="9">
        <f>'[4]4407'!T$193</f>
        <v>0</v>
      </c>
      <c r="J45" s="9">
        <f>'[4]4407'!U$193</f>
        <v>0</v>
      </c>
      <c r="K45" s="9">
        <f>'[4]4407'!V$193</f>
        <v>0</v>
      </c>
      <c r="L45" s="9">
        <f>'[4]4407'!W$193</f>
        <v>0</v>
      </c>
      <c r="M45" s="9">
        <f>'[4]4407'!X$193</f>
        <v>0</v>
      </c>
      <c r="N45" s="9">
        <f>'[4]4407'!Y$193</f>
        <v>0</v>
      </c>
      <c r="O45" s="13">
        <f>'[4]4407'!Z$193</f>
        <v>4.7529999999999994E-3</v>
      </c>
    </row>
    <row r="46" spans="2:15" ht="13">
      <c r="B46" s="4">
        <f t="shared" si="13"/>
        <v>2008</v>
      </c>
      <c r="C46" s="14">
        <f t="shared" si="12"/>
        <v>4.3250999999999998E-2</v>
      </c>
      <c r="D46" s="9">
        <f>'[5]4407'!O$193</f>
        <v>1.9066E-2</v>
      </c>
      <c r="E46" s="9">
        <f>'[5]4407'!P$193</f>
        <v>0</v>
      </c>
      <c r="F46" s="9">
        <f>'[5]4407'!Q$193</f>
        <v>0</v>
      </c>
      <c r="G46" s="9">
        <f>'[5]4407'!R$193</f>
        <v>5.574E-3</v>
      </c>
      <c r="H46" s="9">
        <f>'[5]4407'!S$193</f>
        <v>0</v>
      </c>
      <c r="I46" s="9">
        <f>'[5]4407'!T$193</f>
        <v>0</v>
      </c>
      <c r="J46" s="9">
        <f>'[5]4407'!U$193</f>
        <v>0</v>
      </c>
      <c r="K46" s="9">
        <f>'[5]4407'!V$193</f>
        <v>1.3613E-2</v>
      </c>
      <c r="L46" s="9">
        <f>'[5]4407'!W$193</f>
        <v>0</v>
      </c>
      <c r="M46" s="9">
        <f>'[5]4407'!X$193</f>
        <v>0</v>
      </c>
      <c r="N46" s="9">
        <f>'[5]4407'!Y$193</f>
        <v>4.9979999999999998E-3</v>
      </c>
      <c r="O46" s="13">
        <f>'[5]4407'!Z$193</f>
        <v>0</v>
      </c>
    </row>
    <row r="47" spans="2:15" ht="13">
      <c r="B47" s="4">
        <f t="shared" si="13"/>
        <v>2009</v>
      </c>
      <c r="C47" s="14">
        <f t="shared" si="12"/>
        <v>7.5184000000000001E-2</v>
      </c>
      <c r="D47" s="9">
        <f>'[6]4407'!O$193</f>
        <v>0</v>
      </c>
      <c r="E47" s="9">
        <f>'[6]4407'!P$193</f>
        <v>0</v>
      </c>
      <c r="F47" s="9">
        <f>'[6]4407'!Q$193</f>
        <v>0</v>
      </c>
      <c r="G47" s="9">
        <f>'[6]4407'!R$193</f>
        <v>0</v>
      </c>
      <c r="H47" s="9">
        <f>'[6]4407'!S$193</f>
        <v>0</v>
      </c>
      <c r="I47" s="9">
        <f>'[6]4407'!T$193</f>
        <v>2.4419E-2</v>
      </c>
      <c r="J47" s="9">
        <f>'[6]4407'!U$193</f>
        <v>0</v>
      </c>
      <c r="K47" s="9">
        <f>'[6]4407'!V$193</f>
        <v>0</v>
      </c>
      <c r="L47" s="9">
        <f>'[6]4407'!W$193</f>
        <v>0</v>
      </c>
      <c r="M47" s="9">
        <f>'[6]4407'!X$193</f>
        <v>5.914E-3</v>
      </c>
      <c r="N47" s="9">
        <f>'[6]4407'!Y$193</f>
        <v>0</v>
      </c>
      <c r="O47" s="13">
        <f>'[6]4407'!Z$193</f>
        <v>4.4850999999999995E-2</v>
      </c>
    </row>
    <row r="48" spans="2:15" ht="13">
      <c r="B48" s="4">
        <f t="shared" si="13"/>
        <v>2010</v>
      </c>
      <c r="C48" s="14">
        <f t="shared" si="12"/>
        <v>1.6481860000000002</v>
      </c>
      <c r="D48" s="9">
        <f>'[7]4407'!O$193</f>
        <v>0.11341599999999999</v>
      </c>
      <c r="E48" s="9">
        <f>'[7]4407'!P$193</f>
        <v>0.10109599999999999</v>
      </c>
      <c r="F48" s="9">
        <f>'[7]4407'!Q$193</f>
        <v>0.18901699999999999</v>
      </c>
      <c r="G48" s="9">
        <f>'[7]4407'!R$193</f>
        <v>0.27236199999999999</v>
      </c>
      <c r="H48" s="9">
        <f>'[7]4407'!S$193</f>
        <v>3.1315999999999997E-2</v>
      </c>
      <c r="I48" s="9">
        <f>'[7]4407'!T$193</f>
        <v>0.17219199999999998</v>
      </c>
      <c r="J48" s="9">
        <f>'[7]4407'!U$193</f>
        <v>7.6442999999999997E-2</v>
      </c>
      <c r="K48" s="9">
        <f>'[7]4407'!V$193</f>
        <v>0.16500999999999999</v>
      </c>
      <c r="L48" s="9">
        <f>'[7]4407'!W$193</f>
        <v>0.11110199999999999</v>
      </c>
      <c r="M48" s="9">
        <f>'[7]4407'!X$193</f>
        <v>0.14147899999999999</v>
      </c>
      <c r="N48" s="9">
        <f>'[7]4407'!Y$193</f>
        <v>0.13457</v>
      </c>
      <c r="O48" s="13">
        <f>'[7]4407'!Z$193</f>
        <v>0.140183</v>
      </c>
    </row>
    <row r="49" spans="2:15" ht="13">
      <c r="B49" s="4">
        <f t="shared" si="13"/>
        <v>2011</v>
      </c>
      <c r="C49" s="14">
        <f t="shared" si="12"/>
        <v>2.4125499999999995</v>
      </c>
      <c r="D49" s="9">
        <f>'[8]4407'!O$193</f>
        <v>0.141982</v>
      </c>
      <c r="E49" s="9">
        <f>'[8]4407'!P$193</f>
        <v>0.17427899999999999</v>
      </c>
      <c r="F49" s="9">
        <f>'[8]4407'!Q$193</f>
        <v>6.7359000000000002E-2</v>
      </c>
      <c r="G49" s="9">
        <f>'[8]4407'!R$193</f>
        <v>0.220581</v>
      </c>
      <c r="H49" s="9">
        <f>'[8]4407'!S$193</f>
        <v>0.10047099999999999</v>
      </c>
      <c r="I49" s="9">
        <f>'[8]4407'!T$193</f>
        <v>0.29556699999999997</v>
      </c>
      <c r="J49" s="9">
        <f>'[8]4407'!U$193</f>
        <v>0.25889200000000001</v>
      </c>
      <c r="K49" s="9">
        <f>'[8]4407'!V$193</f>
        <v>0.234287</v>
      </c>
      <c r="L49" s="9">
        <f>'[8]4407'!W$193</f>
        <v>6.2411999999999995E-2</v>
      </c>
      <c r="M49" s="9">
        <f>'[8]4407'!X$193</f>
        <v>0.17887899999999998</v>
      </c>
      <c r="N49" s="9">
        <f>'[8]4407'!Y$193</f>
        <v>0.16910599999999998</v>
      </c>
      <c r="O49" s="13">
        <f>'[8]4407'!Z$193</f>
        <v>0.50873499999999994</v>
      </c>
    </row>
    <row r="50" spans="2:15" ht="13">
      <c r="B50" s="4">
        <f t="shared" si="13"/>
        <v>2012</v>
      </c>
      <c r="C50" s="14">
        <f t="shared" si="12"/>
        <v>2.5518450000000001</v>
      </c>
      <c r="D50" s="9">
        <f>'[9]4407'!O$193</f>
        <v>4.7842999999999997E-2</v>
      </c>
      <c r="E50" s="9">
        <f>'[9]4407'!P$193</f>
        <v>0.373195</v>
      </c>
      <c r="F50" s="9">
        <f>'[9]4407'!Q$193</f>
        <v>0.106865</v>
      </c>
      <c r="G50" s="9">
        <f>'[9]4407'!R$193</f>
        <v>0.138124</v>
      </c>
      <c r="H50" s="9">
        <f>'[9]4407'!S$193</f>
        <v>0.24935199999999999</v>
      </c>
      <c r="I50" s="9">
        <f>'[9]4407'!T$193</f>
        <v>0.46671299999999999</v>
      </c>
      <c r="J50" s="9">
        <f>'[9]4407'!U$193</f>
        <v>0.25746599999999997</v>
      </c>
      <c r="K50" s="9">
        <f>'[9]4407'!V$193</f>
        <v>7.7898999999999996E-2</v>
      </c>
      <c r="L50" s="9">
        <f>'[9]4407'!W$193</f>
        <v>0.12762099999999998</v>
      </c>
      <c r="M50" s="9">
        <f>'[9]4407'!X$193</f>
        <v>0.12490599999999999</v>
      </c>
      <c r="N50" s="9">
        <f>'[9]4407'!Y$193</f>
        <v>0.55051600000000001</v>
      </c>
      <c r="O50" s="13">
        <f>'[9]4407'!Z$193</f>
        <v>3.1344999999999998E-2</v>
      </c>
    </row>
    <row r="51" spans="2:15" ht="13">
      <c r="B51" s="4">
        <f t="shared" ref="B51:B63" si="14">1+B50</f>
        <v>2013</v>
      </c>
      <c r="C51" s="14">
        <f t="shared" ref="C51:C56" si="15">SUM(D51:O51)</f>
        <v>1.003682</v>
      </c>
      <c r="D51" s="9">
        <f>'[10]4407'!O$193</f>
        <v>8.2183999999999993E-2</v>
      </c>
      <c r="E51" s="9">
        <f>'[10]4407'!P$193</f>
        <v>3.0317999999999998E-2</v>
      </c>
      <c r="F51" s="9">
        <f>'[10]4407'!Q$193</f>
        <v>1.4199999999999999E-2</v>
      </c>
      <c r="G51" s="9">
        <f>'[10]4407'!R$193</f>
        <v>0</v>
      </c>
      <c r="H51" s="9">
        <f>'[10]4407'!S$193</f>
        <v>0</v>
      </c>
      <c r="I51" s="9">
        <f>'[10]4407'!T$193</f>
        <v>8.1395999999999996E-2</v>
      </c>
      <c r="J51" s="9">
        <f>'[10]4407'!U$193</f>
        <v>0.125718</v>
      </c>
      <c r="K51" s="9">
        <f>'[10]4407'!V$193</f>
        <v>4.6850999999999997E-2</v>
      </c>
      <c r="L51" s="9">
        <f>'[10]4407'!W$193</f>
        <v>4.6847E-2</v>
      </c>
      <c r="M51" s="9">
        <f>'[10]4407'!X$193</f>
        <v>2.8988E-2</v>
      </c>
      <c r="N51" s="9">
        <f>'[10]4407'!Y$193</f>
        <v>0.21124799999999999</v>
      </c>
      <c r="O51" s="13">
        <f>'[10]4407'!Z$193</f>
        <v>0.33593200000000001</v>
      </c>
    </row>
    <row r="52" spans="2:15" ht="13">
      <c r="B52" s="4">
        <f t="shared" si="14"/>
        <v>2014</v>
      </c>
      <c r="C52" s="14">
        <f t="shared" si="15"/>
        <v>6.6386059999999993</v>
      </c>
      <c r="D52" s="6">
        <f>'[11]4407'!O$193</f>
        <v>0.93341099999999999</v>
      </c>
      <c r="E52" s="6">
        <f>'[11]4407'!P$193</f>
        <v>1.510275</v>
      </c>
      <c r="F52" s="6">
        <f>'[11]4407'!Q$193</f>
        <v>1.714969</v>
      </c>
      <c r="G52" s="6">
        <f>'[11]4407'!R$193</f>
        <v>0.91408199999999995</v>
      </c>
      <c r="H52" s="6">
        <f>'[11]4407'!S$193</f>
        <v>0.33374100000000001</v>
      </c>
      <c r="I52" s="6">
        <f>'[11]4407'!T$193</f>
        <v>7.6729999999999993E-2</v>
      </c>
      <c r="J52" s="6">
        <f>'[11]4407'!U$193</f>
        <v>4.8152999999999994E-2</v>
      </c>
      <c r="K52" s="6">
        <f>'[11]4407'!V$193</f>
        <v>0.30601099999999998</v>
      </c>
      <c r="L52" s="6">
        <f>'[11]4407'!W$193</f>
        <v>0.16742199999999999</v>
      </c>
      <c r="M52" s="6">
        <f>'[11]4407'!X$193</f>
        <v>0.39965000000000001</v>
      </c>
      <c r="N52" s="6">
        <f>'[11]4407'!Y$193</f>
        <v>8.3999999999999991E-2</v>
      </c>
      <c r="O52" s="15">
        <f>'[11]4407'!Z$193</f>
        <v>0.15016199999999999</v>
      </c>
    </row>
    <row r="53" spans="2:15" ht="13">
      <c r="B53" s="4">
        <f t="shared" si="14"/>
        <v>2015</v>
      </c>
      <c r="C53" s="14">
        <f t="shared" si="15"/>
        <v>4.1156330000000008</v>
      </c>
      <c r="D53" s="6">
        <f>'[12]4407'!O$193</f>
        <v>0.39480099999999996</v>
      </c>
      <c r="E53" s="6">
        <f>'[12]4407'!P$193</f>
        <v>0.43471699999999996</v>
      </c>
      <c r="F53" s="6">
        <f>'[12]4407'!Q$193</f>
        <v>0.16578199999999998</v>
      </c>
      <c r="G53" s="6">
        <f>'[12]4407'!R$193</f>
        <v>0.46685199999999999</v>
      </c>
      <c r="H53" s="6">
        <f>'[12]4407'!S$193</f>
        <v>0</v>
      </c>
      <c r="I53" s="6">
        <f>'[12]4407'!T$193</f>
        <v>0.44765699999999997</v>
      </c>
      <c r="J53" s="6">
        <f>'[12]4407'!U$193</f>
        <v>0.444355</v>
      </c>
      <c r="K53" s="6">
        <f>'[12]4407'!V$193</f>
        <v>0.17307400000000001</v>
      </c>
      <c r="L53" s="6">
        <f>'[12]4407'!W$193</f>
        <v>0.28718199999999999</v>
      </c>
      <c r="M53" s="6">
        <f>'[12]4407'!X$193</f>
        <v>0.582009</v>
      </c>
      <c r="N53" s="6">
        <f>'[12]4407'!Y$193</f>
        <v>0.43769199999999997</v>
      </c>
      <c r="O53" s="15">
        <f>'[12]4407'!Z$193</f>
        <v>0.28151199999999998</v>
      </c>
    </row>
    <row r="54" spans="2:15" ht="13">
      <c r="B54" s="4">
        <f t="shared" si="14"/>
        <v>2016</v>
      </c>
      <c r="C54" s="14">
        <f t="shared" si="15"/>
        <v>1.27027</v>
      </c>
      <c r="D54" s="6">
        <f>'[13]4407'!O$193</f>
        <v>0.49188899999999997</v>
      </c>
      <c r="E54" s="6">
        <f>'[13]4407'!P$193</f>
        <v>0.23509099999999999</v>
      </c>
      <c r="F54" s="6">
        <f>'[13]4407'!Q$193</f>
        <v>8.8890999999999998E-2</v>
      </c>
      <c r="G54" s="6">
        <f>'[13]4407'!R$193</f>
        <v>0.16006799999999999</v>
      </c>
      <c r="H54" s="6">
        <f>'[13]4407'!S$193</f>
        <v>7.0139999999999994E-2</v>
      </c>
      <c r="I54" s="6">
        <f>'[13]4407'!T$193</f>
        <v>0</v>
      </c>
      <c r="J54" s="6">
        <f>'[13]4407'!U$193</f>
        <v>9.7E-5</v>
      </c>
      <c r="K54" s="6">
        <f>'[13]4407'!V$193</f>
        <v>0</v>
      </c>
      <c r="L54" s="6">
        <f>'[13]4407'!W$193</f>
        <v>0</v>
      </c>
      <c r="M54" s="6">
        <f>'[13]4407'!X$193</f>
        <v>0</v>
      </c>
      <c r="N54" s="6">
        <f>'[13]4407'!Y$193</f>
        <v>0</v>
      </c>
      <c r="O54" s="15">
        <f>'[13]4407'!Z$193</f>
        <v>0.22409399999999999</v>
      </c>
    </row>
    <row r="55" spans="2:15" ht="13">
      <c r="B55" s="4">
        <f t="shared" si="14"/>
        <v>2017</v>
      </c>
      <c r="C55" s="14">
        <f t="shared" si="15"/>
        <v>0.28448999999999997</v>
      </c>
      <c r="D55" s="6">
        <f>'[14]4407'!O$193</f>
        <v>0</v>
      </c>
      <c r="E55" s="6">
        <f>'[14]4407'!P$193</f>
        <v>0</v>
      </c>
      <c r="F55" s="6">
        <f>'[14]4407'!Q$193</f>
        <v>0</v>
      </c>
      <c r="G55" s="6">
        <f>'[14]4407'!R$193</f>
        <v>0</v>
      </c>
      <c r="H55" s="6">
        <f>'[14]4407'!S$193</f>
        <v>0</v>
      </c>
      <c r="I55" s="6">
        <f>'[14]4407'!T$193</f>
        <v>0</v>
      </c>
      <c r="J55" s="6">
        <f>'[14]4407'!U$193</f>
        <v>0</v>
      </c>
      <c r="K55" s="6">
        <f>'[14]4407'!V$193</f>
        <v>5.0868999999999998E-2</v>
      </c>
      <c r="L55" s="6">
        <f>'[14]4407'!W$193</f>
        <v>0.104597</v>
      </c>
      <c r="M55" s="6">
        <f>'[14]4407'!X$193</f>
        <v>0</v>
      </c>
      <c r="N55" s="6">
        <f>'[14]4407'!Y$193</f>
        <v>0.12887999999999999</v>
      </c>
      <c r="O55" s="15">
        <f>'[14]4407'!Z$193</f>
        <v>1.44E-4</v>
      </c>
    </row>
    <row r="56" spans="2:15" ht="13">
      <c r="B56" s="4">
        <f t="shared" si="14"/>
        <v>2018</v>
      </c>
      <c r="C56" s="14">
        <f t="shared" si="15"/>
        <v>1.6400999999999999E-2</v>
      </c>
      <c r="D56" s="6">
        <f>'[15]4407'!O$193</f>
        <v>1.6166E-2</v>
      </c>
      <c r="E56" s="6">
        <f>'[15]4407'!P$193</f>
        <v>0</v>
      </c>
      <c r="F56" s="6">
        <f>'[15]4407'!Q$193</f>
        <v>0</v>
      </c>
      <c r="G56" s="6">
        <f>'[15]4407'!R$193</f>
        <v>0</v>
      </c>
      <c r="H56" s="6">
        <f>'[15]4407'!S$193</f>
        <v>0</v>
      </c>
      <c r="I56" s="6">
        <f>'[15]4407'!T$193</f>
        <v>0</v>
      </c>
      <c r="J56" s="6">
        <f>'[15]4407'!U$193</f>
        <v>0</v>
      </c>
      <c r="K56" s="6">
        <f>'[15]4407'!V$193</f>
        <v>2.3499999999999999E-4</v>
      </c>
      <c r="L56" s="6">
        <f>'[15]4407'!W$193</f>
        <v>0</v>
      </c>
      <c r="M56" s="6">
        <f>'[15]4407'!X$193</f>
        <v>0</v>
      </c>
      <c r="N56" s="6">
        <f>'[15]4407'!Y$193</f>
        <v>0</v>
      </c>
      <c r="O56" s="15">
        <f>'[15]4407'!Z$193</f>
        <v>0</v>
      </c>
    </row>
    <row r="57" spans="2:15" ht="13">
      <c r="B57" s="4">
        <f t="shared" si="14"/>
        <v>2019</v>
      </c>
      <c r="C57" s="14">
        <f t="shared" ref="C57" si="16">SUM(D57:O57)</f>
        <v>0.46621299999999999</v>
      </c>
      <c r="D57" s="9">
        <f>'[16]4407'!O$193</f>
        <v>7.6729999999999993E-2</v>
      </c>
      <c r="E57" s="9">
        <f>'[16]4407'!P$193</f>
        <v>0</v>
      </c>
      <c r="F57" s="9">
        <f>'[16]4407'!Q$193</f>
        <v>3.5831999999999996E-2</v>
      </c>
      <c r="G57" s="9">
        <f>'[16]4407'!R$193</f>
        <v>6.3939999999999995E-3</v>
      </c>
      <c r="H57" s="9">
        <f>'[16]4407'!S$193</f>
        <v>0</v>
      </c>
      <c r="I57" s="9">
        <f>'[16]4407'!T$193</f>
        <v>1.5186999999999999E-2</v>
      </c>
      <c r="J57" s="9">
        <f>'[16]4407'!U$193</f>
        <v>7.9381999999999994E-2</v>
      </c>
      <c r="K57" s="9">
        <f>'[16]4407'!V$193</f>
        <v>4.6037999999999996E-2</v>
      </c>
      <c r="L57" s="9">
        <f>'[16]4407'!W$193</f>
        <v>0.20665</v>
      </c>
      <c r="M57" s="9">
        <f>'[16]4407'!X$193</f>
        <v>0</v>
      </c>
      <c r="N57" s="9">
        <f>'[16]4407'!Y$193</f>
        <v>0</v>
      </c>
      <c r="O57" s="13">
        <f>'[16]4407'!Z$193</f>
        <v>0</v>
      </c>
    </row>
    <row r="58" spans="2:15" ht="13">
      <c r="B58" s="4">
        <f t="shared" si="14"/>
        <v>2020</v>
      </c>
      <c r="C58" s="14">
        <f>SUM(D58:O58)</f>
        <v>0.36400200000000005</v>
      </c>
      <c r="D58" s="79">
        <f>'[17]4407'!O$193</f>
        <v>2.3525999999999998E-2</v>
      </c>
      <c r="E58" s="79">
        <f>'[17]4407'!P$193</f>
        <v>6.6269999999999996E-2</v>
      </c>
      <c r="F58" s="9">
        <f>'[17]4407'!Q$193</f>
        <v>6.4399999999999999E-2</v>
      </c>
      <c r="G58" s="9">
        <f>'[17]4407'!R$193</f>
        <v>6.4399999999999999E-2</v>
      </c>
      <c r="H58" s="9">
        <f>'[17]4407'!S$193</f>
        <v>0</v>
      </c>
      <c r="I58" s="9">
        <f>'[17]4407'!T$193</f>
        <v>5.2957999999999998E-2</v>
      </c>
      <c r="J58" s="9">
        <f>'[17]4407'!U$193</f>
        <v>0</v>
      </c>
      <c r="K58" s="9">
        <f>'[17]4407'!V$193</f>
        <v>0</v>
      </c>
      <c r="L58" s="9">
        <f>'[17]4407'!W$193</f>
        <v>5.2957999999999998E-2</v>
      </c>
      <c r="M58" s="9">
        <f>'[17]4407'!X$193</f>
        <v>3.9489999999999997E-2</v>
      </c>
      <c r="N58" s="9">
        <f>'[17]4407'!Y$193</f>
        <v>0</v>
      </c>
      <c r="O58" s="13">
        <f>'[17]4407'!Z$193</f>
        <v>0</v>
      </c>
    </row>
    <row r="59" spans="2:15" ht="13">
      <c r="B59" s="4">
        <f t="shared" si="14"/>
        <v>2021</v>
      </c>
      <c r="C59" s="14">
        <f t="shared" ref="C59:C61" si="17">SUM(D59:O59)</f>
        <v>0.32217799999999996</v>
      </c>
      <c r="D59" s="79">
        <f>'[18]4407'!O$193</f>
        <v>0</v>
      </c>
      <c r="E59" s="79">
        <f>'[18]4407'!P$193</f>
        <v>0</v>
      </c>
      <c r="F59" s="9">
        <f>'[18]4407'!Q$193</f>
        <v>1.4192E-2</v>
      </c>
      <c r="G59" s="9">
        <f>'[18]4407'!R$193</f>
        <v>5.1492999999999997E-2</v>
      </c>
      <c r="H59" s="9">
        <f>'[18]4407'!S$193</f>
        <v>0</v>
      </c>
      <c r="I59" s="9">
        <f>'[18]4407'!T$193</f>
        <v>4.5300000000000001E-4</v>
      </c>
      <c r="J59" s="9">
        <f>'[18]4407'!U$193</f>
        <v>0</v>
      </c>
      <c r="K59" s="9">
        <f>'[18]4407'!V$193</f>
        <v>0</v>
      </c>
      <c r="L59" s="9">
        <f>'[18]4407'!W$193</f>
        <v>4.8708999999999995E-2</v>
      </c>
      <c r="M59" s="9">
        <f>'[18]4407'!X$193</f>
        <v>8.644099999999999E-2</v>
      </c>
      <c r="N59" s="9">
        <f>'[18]4407'!Y$193</f>
        <v>0</v>
      </c>
      <c r="O59" s="13">
        <f>'[18]4407'!Z$193</f>
        <v>0.12089</v>
      </c>
    </row>
    <row r="60" spans="2:15" ht="13">
      <c r="B60" s="4">
        <f t="shared" si="14"/>
        <v>2022</v>
      </c>
      <c r="C60" s="14">
        <f t="shared" si="17"/>
        <v>0.79902299999999993</v>
      </c>
      <c r="D60" s="79">
        <f>'[19]4407'!O$193</f>
        <v>3.1104999999999997E-2</v>
      </c>
      <c r="E60" s="79">
        <f>'[19]4407'!P$193</f>
        <v>0</v>
      </c>
      <c r="F60" s="9">
        <f>'[19]4407'!Q$193</f>
        <v>0.25214999999999999</v>
      </c>
      <c r="G60" s="9">
        <f>'[19]4407'!R$193</f>
        <v>2.8811999999999997E-2</v>
      </c>
      <c r="H60" s="9">
        <f>'[19]4407'!S$193</f>
        <v>0</v>
      </c>
      <c r="I60" s="9">
        <f>'[19]4407'!T$193</f>
        <v>0.11559799999999999</v>
      </c>
      <c r="J60" s="9">
        <f>'[19]4407'!U$193</f>
        <v>1.4546E-2</v>
      </c>
      <c r="K60" s="9">
        <f>'[19]4407'!V$193</f>
        <v>0</v>
      </c>
      <c r="L60" s="9">
        <f>'[19]4407'!W$193</f>
        <v>4.8080999999999999E-2</v>
      </c>
      <c r="M60" s="9">
        <f>'[19]4407'!X$193</f>
        <v>0.30873099999999998</v>
      </c>
      <c r="N60" s="9">
        <f>'[19]4407'!Y$193</f>
        <v>0</v>
      </c>
      <c r="O60" s="13">
        <f>'[19]4407'!Z$193</f>
        <v>0</v>
      </c>
    </row>
    <row r="61" spans="2:15" ht="13">
      <c r="B61" s="4">
        <f t="shared" si="14"/>
        <v>2023</v>
      </c>
      <c r="C61" s="14">
        <f t="shared" si="17"/>
        <v>0.33471600000000001</v>
      </c>
      <c r="D61" s="79">
        <f>'[20]4407'!O$193</f>
        <v>2.4028999999999998E-2</v>
      </c>
      <c r="E61" s="79">
        <f>'[20]4407'!P$193</f>
        <v>0.122679</v>
      </c>
      <c r="F61" s="79">
        <f>'[20]4407'!Q$193</f>
        <v>0</v>
      </c>
      <c r="G61" s="79">
        <f>'[20]4407'!R$193</f>
        <v>2.1052999999999999E-2</v>
      </c>
      <c r="H61" s="79">
        <f>'[20]4407'!S$193</f>
        <v>0</v>
      </c>
      <c r="I61" s="79">
        <f>'[20]4407'!T$193</f>
        <v>0</v>
      </c>
      <c r="J61" s="79">
        <f>'[20]4407'!U$193</f>
        <v>0</v>
      </c>
      <c r="K61" s="79">
        <f>'[20]4407'!V$193</f>
        <v>0</v>
      </c>
      <c r="L61" s="79">
        <f>'[20]4407'!W$193</f>
        <v>0.10632499999999999</v>
      </c>
      <c r="M61" s="79">
        <f>'[20]4407'!X$193</f>
        <v>0</v>
      </c>
      <c r="N61" s="79">
        <f>'[20]4407'!Y$193</f>
        <v>0</v>
      </c>
      <c r="O61" s="13">
        <f>'[20]4407'!Z$193</f>
        <v>6.0629999999999996E-2</v>
      </c>
    </row>
    <row r="62" spans="2:15" ht="13.5" thickBot="1">
      <c r="B62" s="4">
        <f t="shared" si="14"/>
        <v>2024</v>
      </c>
      <c r="C62" s="14">
        <f t="shared" ref="C62" si="18">SUM(D62:O62)</f>
        <v>0.28433200000000003</v>
      </c>
      <c r="D62" s="79">
        <f>'[21]4407'!O$193</f>
        <v>0</v>
      </c>
      <c r="E62" s="79">
        <f>'[21]4407'!P$193</f>
        <v>7.9635999999999998E-2</v>
      </c>
      <c r="F62" s="79">
        <f>'[21]4407'!Q$193</f>
        <v>7.3677999999999993E-2</v>
      </c>
      <c r="G62" s="79">
        <f>'[21]4407'!R$193</f>
        <v>5.8471999999999996E-2</v>
      </c>
      <c r="H62" s="79">
        <f>'[21]4407'!S$193</f>
        <v>0</v>
      </c>
      <c r="I62" s="79">
        <f>'[21]4407'!T$193</f>
        <v>0</v>
      </c>
      <c r="J62" s="79">
        <f>'[21]4407'!U$193</f>
        <v>0</v>
      </c>
      <c r="K62" s="79">
        <f>'[21]4407'!V$193</f>
        <v>7.2545999999999999E-2</v>
      </c>
      <c r="L62" s="79">
        <f>'[21]4407'!W$193</f>
        <v>0</v>
      </c>
      <c r="M62" s="79">
        <f>'[21]4407'!X$193</f>
        <v>0</v>
      </c>
      <c r="N62" s="79">
        <f>'[21]4407'!Y$193</f>
        <v>0</v>
      </c>
      <c r="O62" s="99">
        <f>'[21]4407'!Z$193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0">IF(SUM(C43:C43)&lt;$A$1,"-",1000*C43/C8)</f>
        <v>-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 t="str">
        <f t="shared" ref="C66:O66" si="21">IF(SUM(C44:C44)&lt;$A$1,"-",1000*C44/C9)</f>
        <v>-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 t="str">
        <f t="shared" ref="C67:O67" si="22">IF(SUM(C45:C45)&lt;$A$1,"-",1000*C45/C10)</f>
        <v>-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 t="str">
        <f t="shared" ref="C68:O68" si="23">IF(SUM(C46:C46)&lt;$A$1,"-",1000*C46/C11)</f>
        <v>-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 t="str">
        <f t="shared" si="23"/>
        <v>-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 t="str">
        <f t="shared" ref="C69:O69" si="24">IF(SUM(C47:C47)&lt;$A$1,"-",1000*C47/C12)</f>
        <v>-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>
        <f t="shared" ref="C70:O70" si="25">IF(SUM(C48:C48)&lt;$A$1,"-",1000*C48/C13)</f>
        <v>828.65057817999002</v>
      </c>
      <c r="D70" s="70" t="str">
        <f t="shared" si="25"/>
        <v>-</v>
      </c>
      <c r="E70" s="9" t="str">
        <f t="shared" si="25"/>
        <v>-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 t="str">
        <f t="shared" si="25"/>
        <v>-</v>
      </c>
      <c r="K70" s="9" t="str">
        <f t="shared" si="25"/>
        <v>-</v>
      </c>
      <c r="L70" s="9" t="str">
        <f t="shared" si="25"/>
        <v>-</v>
      </c>
      <c r="M70" s="9" t="str">
        <f t="shared" si="25"/>
        <v>-</v>
      </c>
      <c r="N70" s="9" t="str">
        <f t="shared" si="25"/>
        <v>-</v>
      </c>
      <c r="O70" s="13" t="str">
        <f t="shared" si="25"/>
        <v>-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777.23904639175248</v>
      </c>
      <c r="D71" s="70" t="str">
        <f t="shared" si="27"/>
        <v>-</v>
      </c>
      <c r="E71" s="9" t="str">
        <f t="shared" si="27"/>
        <v>-</v>
      </c>
      <c r="F71" s="9" t="str">
        <f t="shared" si="27"/>
        <v>-</v>
      </c>
      <c r="G71" s="9" t="str">
        <f t="shared" si="27"/>
        <v>-</v>
      </c>
      <c r="H71" s="9" t="str">
        <f t="shared" si="27"/>
        <v>-</v>
      </c>
      <c r="I71" s="9" t="str">
        <f t="shared" si="27"/>
        <v>-</v>
      </c>
      <c r="J71" s="9" t="str">
        <f t="shared" si="27"/>
        <v>-</v>
      </c>
      <c r="K71" s="9" t="str">
        <f t="shared" si="27"/>
        <v>-</v>
      </c>
      <c r="L71" s="9" t="str">
        <f t="shared" si="27"/>
        <v>-</v>
      </c>
      <c r="M71" s="9" t="str">
        <f t="shared" si="27"/>
        <v>-</v>
      </c>
      <c r="N71" s="9" t="str">
        <f t="shared" si="27"/>
        <v>-</v>
      </c>
      <c r="O71" s="13">
        <f t="shared" si="27"/>
        <v>884.75652173913045</v>
      </c>
    </row>
    <row r="72" spans="2:15" ht="13">
      <c r="B72" s="4">
        <f t="shared" si="26"/>
        <v>2012</v>
      </c>
      <c r="C72" s="14">
        <f t="shared" ref="C72:O72" si="28">IF(SUM(C50:C50)&lt;$A$1,"-",1000*C50/C15)</f>
        <v>1504.6255896226414</v>
      </c>
      <c r="D72" s="70" t="str">
        <f t="shared" si="28"/>
        <v>-</v>
      </c>
      <c r="E72" s="9" t="str">
        <f t="shared" si="28"/>
        <v>-</v>
      </c>
      <c r="F72" s="9" t="str">
        <f t="shared" si="28"/>
        <v>-</v>
      </c>
      <c r="G72" s="9" t="str">
        <f t="shared" si="28"/>
        <v>-</v>
      </c>
      <c r="H72" s="9" t="str">
        <f t="shared" si="28"/>
        <v>-</v>
      </c>
      <c r="I72" s="9" t="str">
        <f t="shared" si="28"/>
        <v>-</v>
      </c>
      <c r="J72" s="9" t="str">
        <f t="shared" si="28"/>
        <v>-</v>
      </c>
      <c r="K72" s="9" t="str">
        <f t="shared" si="28"/>
        <v>-</v>
      </c>
      <c r="L72" s="9" t="str">
        <f t="shared" si="28"/>
        <v>-</v>
      </c>
      <c r="M72" s="9" t="str">
        <f t="shared" si="28"/>
        <v>-</v>
      </c>
      <c r="N72" s="9">
        <f t="shared" si="28"/>
        <v>2193.2908366533857</v>
      </c>
      <c r="O72" s="13" t="str">
        <f t="shared" si="28"/>
        <v>-</v>
      </c>
    </row>
    <row r="73" spans="2:15" ht="13">
      <c r="B73" s="4">
        <f t="shared" si="26"/>
        <v>2013</v>
      </c>
      <c r="C73" s="14">
        <f t="shared" ref="C73:O73" si="29">IF(SUM(C51:C51)&lt;$A$1,"-",1000*C51/C16)</f>
        <v>1215.1113801452786</v>
      </c>
      <c r="D73" s="70" t="str">
        <f t="shared" si="29"/>
        <v>-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 t="str">
        <f t="shared" si="29"/>
        <v>-</v>
      </c>
      <c r="J73" s="9" t="str">
        <f t="shared" si="29"/>
        <v>-</v>
      </c>
      <c r="K73" s="9" t="str">
        <f t="shared" si="29"/>
        <v>-</v>
      </c>
      <c r="L73" s="9" t="str">
        <f t="shared" si="29"/>
        <v>-</v>
      </c>
      <c r="M73" s="9" t="str">
        <f t="shared" si="29"/>
        <v>-</v>
      </c>
      <c r="N73" s="9" t="str">
        <f t="shared" si="29"/>
        <v>-</v>
      </c>
      <c r="O73" s="13" t="str">
        <f t="shared" si="29"/>
        <v>-</v>
      </c>
    </row>
    <row r="74" spans="2:15" ht="13">
      <c r="B74" s="4">
        <f t="shared" si="26"/>
        <v>2014</v>
      </c>
      <c r="C74" s="14">
        <f t="shared" ref="C74:O74" si="30">IF(SUM(C52:C52)&lt;$A$1,"-",1000*C52/C17)</f>
        <v>2202.8798828516315</v>
      </c>
      <c r="D74" s="70">
        <f t="shared" si="30"/>
        <v>3059.7349177181736</v>
      </c>
      <c r="E74" s="9">
        <f t="shared" si="30"/>
        <v>2738.4192687016157</v>
      </c>
      <c r="F74" s="9">
        <f t="shared" si="30"/>
        <v>2218.9601628867294</v>
      </c>
      <c r="G74" s="9">
        <f t="shared" si="30"/>
        <v>1811.284054236424</v>
      </c>
      <c r="H74" s="9" t="str">
        <f t="shared" si="30"/>
        <v>-</v>
      </c>
      <c r="I74" s="9" t="str">
        <f t="shared" si="30"/>
        <v>-</v>
      </c>
      <c r="J74" s="9" t="str">
        <f t="shared" si="30"/>
        <v>-</v>
      </c>
      <c r="K74" s="9" t="str">
        <f t="shared" si="30"/>
        <v>-</v>
      </c>
      <c r="L74" s="9" t="str">
        <f t="shared" si="30"/>
        <v>-</v>
      </c>
      <c r="M74" s="9" t="str">
        <f t="shared" si="30"/>
        <v>-</v>
      </c>
      <c r="N74" s="9" t="str">
        <f t="shared" si="30"/>
        <v>-</v>
      </c>
      <c r="O74" s="13" t="str">
        <f t="shared" si="30"/>
        <v>-</v>
      </c>
    </row>
    <row r="75" spans="2:15" ht="13">
      <c r="B75" s="4">
        <f t="shared" si="26"/>
        <v>2015</v>
      </c>
      <c r="C75" s="14">
        <f t="shared" ref="C75:O75" si="31">IF(SUM(C53:C53)&lt;$A$1,"-",1000*C53/C18)</f>
        <v>3321.4929300364765</v>
      </c>
      <c r="D75" s="70" t="str">
        <f t="shared" si="31"/>
        <v>-</v>
      </c>
      <c r="E75" s="9" t="str">
        <f t="shared" si="31"/>
        <v>-</v>
      </c>
      <c r="F75" s="9" t="str">
        <f t="shared" si="31"/>
        <v>-</v>
      </c>
      <c r="G75" s="9" t="str">
        <f t="shared" si="31"/>
        <v>-</v>
      </c>
      <c r="H75" s="9" t="str">
        <f t="shared" si="31"/>
        <v>-</v>
      </c>
      <c r="I75" s="9" t="str">
        <f t="shared" si="31"/>
        <v>-</v>
      </c>
      <c r="J75" s="9" t="str">
        <f t="shared" si="31"/>
        <v>-</v>
      </c>
      <c r="K75" s="9" t="str">
        <f t="shared" si="31"/>
        <v>-</v>
      </c>
      <c r="L75" s="9" t="str">
        <f t="shared" si="31"/>
        <v>-</v>
      </c>
      <c r="M75" s="9">
        <f t="shared" si="31"/>
        <v>3713.7030286720519</v>
      </c>
      <c r="N75" s="9" t="str">
        <f t="shared" si="31"/>
        <v>-</v>
      </c>
      <c r="O75" s="13" t="str">
        <f t="shared" si="31"/>
        <v>-</v>
      </c>
    </row>
    <row r="76" spans="2:15" ht="13">
      <c r="B76" s="4">
        <f t="shared" si="26"/>
        <v>2016</v>
      </c>
      <c r="C76" s="14">
        <f t="shared" ref="C76:O76" si="32">IF(SUM(C54:C54)&lt;$A$1,"-",1000*C54/C19)</f>
        <v>3745.4287981835018</v>
      </c>
      <c r="D76" s="70" t="str">
        <f t="shared" si="32"/>
        <v>-</v>
      </c>
      <c r="E76" s="9" t="str">
        <f t="shared" si="32"/>
        <v>-</v>
      </c>
      <c r="F76" s="9" t="str">
        <f t="shared" si="32"/>
        <v>-</v>
      </c>
      <c r="G76" s="9" t="str">
        <f t="shared" si="32"/>
        <v>-</v>
      </c>
      <c r="H76" s="9" t="str">
        <f t="shared" si="32"/>
        <v>-</v>
      </c>
      <c r="I76" s="9" t="str">
        <f t="shared" si="32"/>
        <v>-</v>
      </c>
      <c r="J76" s="9" t="str">
        <f t="shared" si="32"/>
        <v>-</v>
      </c>
      <c r="K76" s="9" t="str">
        <f t="shared" si="32"/>
        <v>-</v>
      </c>
      <c r="L76" s="9" t="str">
        <f t="shared" si="32"/>
        <v>-</v>
      </c>
      <c r="M76" s="9" t="str">
        <f t="shared" si="32"/>
        <v>-</v>
      </c>
      <c r="N76" s="9" t="str">
        <f t="shared" si="32"/>
        <v>-</v>
      </c>
      <c r="O76" s="13" t="str">
        <f t="shared" si="32"/>
        <v>-</v>
      </c>
    </row>
    <row r="77" spans="2:15" ht="13">
      <c r="B77" s="4">
        <f t="shared" ref="B77:B85" si="33">1+B76</f>
        <v>2017</v>
      </c>
      <c r="C77" s="14" t="str">
        <f t="shared" ref="C77:O77" si="34">IF(SUM(C55:C55)&lt;$A$1,"-",1000*C55/C20)</f>
        <v>-</v>
      </c>
      <c r="D77" s="70" t="str">
        <f t="shared" si="34"/>
        <v>-</v>
      </c>
      <c r="E77" s="9" t="str">
        <f t="shared" si="34"/>
        <v>-</v>
      </c>
      <c r="F77" s="9" t="str">
        <f t="shared" si="34"/>
        <v>-</v>
      </c>
      <c r="G77" s="9" t="str">
        <f t="shared" si="34"/>
        <v>-</v>
      </c>
      <c r="H77" s="9" t="str">
        <f t="shared" si="34"/>
        <v>-</v>
      </c>
      <c r="I77" s="9" t="str">
        <f t="shared" si="34"/>
        <v>-</v>
      </c>
      <c r="J77" s="9" t="str">
        <f t="shared" si="34"/>
        <v>-</v>
      </c>
      <c r="K77" s="9" t="str">
        <f t="shared" si="34"/>
        <v>-</v>
      </c>
      <c r="L77" s="9" t="str">
        <f t="shared" si="34"/>
        <v>-</v>
      </c>
      <c r="M77" s="9" t="str">
        <f t="shared" si="34"/>
        <v>-</v>
      </c>
      <c r="N77" s="9" t="str">
        <f t="shared" si="34"/>
        <v>-</v>
      </c>
      <c r="O77" s="13" t="str">
        <f t="shared" si="34"/>
        <v>-</v>
      </c>
    </row>
    <row r="78" spans="2:15" ht="13">
      <c r="B78" s="4">
        <f t="shared" si="33"/>
        <v>2018</v>
      </c>
      <c r="C78" s="14" t="str">
        <f t="shared" ref="C78:O78" si="35">IF(SUM(C56:C56)&lt;$A$1,"-",1000*C56/C21)</f>
        <v>-</v>
      </c>
      <c r="D78" s="70" t="str">
        <f t="shared" si="35"/>
        <v>-</v>
      </c>
      <c r="E78" s="9" t="str">
        <f t="shared" si="35"/>
        <v>-</v>
      </c>
      <c r="F78" s="9" t="str">
        <f t="shared" si="35"/>
        <v>-</v>
      </c>
      <c r="G78" s="9" t="str">
        <f t="shared" si="35"/>
        <v>-</v>
      </c>
      <c r="H78" s="9" t="str">
        <f t="shared" si="35"/>
        <v>-</v>
      </c>
      <c r="I78" s="9" t="str">
        <f t="shared" si="35"/>
        <v>-</v>
      </c>
      <c r="J78" s="9" t="str">
        <f t="shared" si="35"/>
        <v>-</v>
      </c>
      <c r="K78" s="9" t="str">
        <f t="shared" si="35"/>
        <v>-</v>
      </c>
      <c r="L78" s="9" t="str">
        <f t="shared" si="35"/>
        <v>-</v>
      </c>
      <c r="M78" s="9" t="str">
        <f t="shared" si="35"/>
        <v>-</v>
      </c>
      <c r="N78" s="9" t="str">
        <f t="shared" si="35"/>
        <v>-</v>
      </c>
      <c r="O78" s="13" t="str">
        <f t="shared" si="35"/>
        <v>-</v>
      </c>
    </row>
    <row r="79" spans="2:15" ht="13">
      <c r="B79" s="4">
        <f t="shared" si="33"/>
        <v>2019</v>
      </c>
      <c r="C79" s="14" t="str">
        <f t="shared" ref="C79:O79" si="36">IF(SUM(C57:C57)&lt;$A$1,"-",1000*C57/C22)</f>
        <v>-</v>
      </c>
      <c r="D79" s="70" t="str">
        <f t="shared" si="36"/>
        <v>-</v>
      </c>
      <c r="E79" s="9" t="str">
        <f t="shared" si="36"/>
        <v>-</v>
      </c>
      <c r="F79" s="9" t="str">
        <f t="shared" si="36"/>
        <v>-</v>
      </c>
      <c r="G79" s="9" t="str">
        <f t="shared" si="36"/>
        <v>-</v>
      </c>
      <c r="H79" s="9" t="str">
        <f t="shared" si="36"/>
        <v>-</v>
      </c>
      <c r="I79" s="9" t="str">
        <f t="shared" si="36"/>
        <v>-</v>
      </c>
      <c r="J79" s="9" t="str">
        <f t="shared" si="36"/>
        <v>-</v>
      </c>
      <c r="K79" s="9" t="str">
        <f t="shared" si="36"/>
        <v>-</v>
      </c>
      <c r="L79" s="9" t="str">
        <f t="shared" si="36"/>
        <v>-</v>
      </c>
      <c r="M79" s="9" t="str">
        <f t="shared" si="36"/>
        <v>-</v>
      </c>
      <c r="N79" s="9" t="str">
        <f t="shared" si="36"/>
        <v>-</v>
      </c>
      <c r="O79" s="13" t="str">
        <f t="shared" si="36"/>
        <v>-</v>
      </c>
    </row>
    <row r="80" spans="2:15" ht="13" customHeight="1">
      <c r="B80" s="4">
        <f t="shared" si="33"/>
        <v>2020</v>
      </c>
      <c r="C80" s="14" t="str">
        <f t="shared" ref="C80:O80" si="37">IF(SUM(C58:C58)&lt;$A$1,"-",1000*C58/C23)</f>
        <v>-</v>
      </c>
      <c r="D80" s="70" t="str">
        <f t="shared" si="37"/>
        <v>-</v>
      </c>
      <c r="E80" s="9" t="str">
        <f t="shared" si="37"/>
        <v>-</v>
      </c>
      <c r="F80" s="9" t="str">
        <f t="shared" si="37"/>
        <v>-</v>
      </c>
      <c r="G80" s="9" t="str">
        <f t="shared" si="37"/>
        <v>-</v>
      </c>
      <c r="H80" s="9" t="str">
        <f t="shared" si="37"/>
        <v>-</v>
      </c>
      <c r="I80" s="9" t="str">
        <f t="shared" si="37"/>
        <v>-</v>
      </c>
      <c r="J80" s="9" t="str">
        <f t="shared" si="37"/>
        <v>-</v>
      </c>
      <c r="K80" s="9" t="str">
        <f t="shared" si="37"/>
        <v>-</v>
      </c>
      <c r="L80" s="9" t="str">
        <f t="shared" si="37"/>
        <v>-</v>
      </c>
      <c r="M80" s="9" t="str">
        <f t="shared" si="37"/>
        <v>-</v>
      </c>
      <c r="N80" s="9" t="str">
        <f t="shared" si="37"/>
        <v>-</v>
      </c>
      <c r="O80" s="13" t="str">
        <f t="shared" si="37"/>
        <v>-</v>
      </c>
    </row>
    <row r="81" spans="1:207" ht="13">
      <c r="B81" s="4">
        <f t="shared" si="33"/>
        <v>2021</v>
      </c>
      <c r="C81" s="14" t="str">
        <f t="shared" ref="C81:O81" si="38">IF(SUM(C59:C59)&lt;$A$1,"-",1000*C59/C24)</f>
        <v>-</v>
      </c>
      <c r="D81" s="70" t="str">
        <f t="shared" si="38"/>
        <v>-</v>
      </c>
      <c r="E81" s="9" t="str">
        <f t="shared" si="38"/>
        <v>-</v>
      </c>
      <c r="F81" s="9" t="str">
        <f t="shared" si="38"/>
        <v>-</v>
      </c>
      <c r="G81" s="9" t="str">
        <f t="shared" si="38"/>
        <v>-</v>
      </c>
      <c r="H81" s="9" t="str">
        <f t="shared" si="38"/>
        <v>-</v>
      </c>
      <c r="I81" s="9" t="str">
        <f t="shared" si="38"/>
        <v>-</v>
      </c>
      <c r="J81" s="9" t="str">
        <f t="shared" si="38"/>
        <v>-</v>
      </c>
      <c r="K81" s="9" t="str">
        <f t="shared" si="38"/>
        <v>-</v>
      </c>
      <c r="L81" s="9" t="str">
        <f t="shared" si="38"/>
        <v>-</v>
      </c>
      <c r="M81" s="9" t="str">
        <f t="shared" si="38"/>
        <v>-</v>
      </c>
      <c r="N81" s="9" t="str">
        <f t="shared" si="38"/>
        <v>-</v>
      </c>
      <c r="O81" s="13" t="str">
        <f t="shared" si="38"/>
        <v>-</v>
      </c>
    </row>
    <row r="82" spans="1:207" ht="13">
      <c r="B82" s="4">
        <f t="shared" si="33"/>
        <v>2022</v>
      </c>
      <c r="C82" s="14">
        <f t="shared" ref="C82:O82" si="39">IF(SUM(C60:C60)&lt;$A$1,"-",1000*C60/C25)</f>
        <v>1185.4940652818989</v>
      </c>
      <c r="D82" s="70" t="str">
        <f t="shared" si="39"/>
        <v>-</v>
      </c>
      <c r="E82" s="9" t="str">
        <f t="shared" si="39"/>
        <v>-</v>
      </c>
      <c r="F82" s="9" t="str">
        <f t="shared" si="39"/>
        <v>-</v>
      </c>
      <c r="G82" s="9" t="str">
        <f t="shared" si="39"/>
        <v>-</v>
      </c>
      <c r="H82" s="9" t="str">
        <f t="shared" si="39"/>
        <v>-</v>
      </c>
      <c r="I82" s="9" t="str">
        <f t="shared" si="39"/>
        <v>-</v>
      </c>
      <c r="J82" s="9" t="str">
        <f t="shared" si="39"/>
        <v>-</v>
      </c>
      <c r="K82" s="9" t="str">
        <f t="shared" si="39"/>
        <v>-</v>
      </c>
      <c r="L82" s="9" t="str">
        <f t="shared" si="39"/>
        <v>-</v>
      </c>
      <c r="M82" s="9" t="str">
        <f t="shared" si="39"/>
        <v>-</v>
      </c>
      <c r="N82" s="9" t="str">
        <f t="shared" si="39"/>
        <v>-</v>
      </c>
      <c r="O82" s="13" t="str">
        <f t="shared" si="39"/>
        <v>-</v>
      </c>
    </row>
    <row r="83" spans="1:207" ht="13" customHeight="1">
      <c r="B83" s="4">
        <f t="shared" si="33"/>
        <v>2023</v>
      </c>
      <c r="C83" s="14" t="str">
        <f t="shared" ref="C83:O83" si="40">IF(SUM(C61:C61)&lt;$A$1,"-",1000*C61/C26)</f>
        <v>-</v>
      </c>
      <c r="D83" s="70" t="str">
        <f t="shared" si="40"/>
        <v>-</v>
      </c>
      <c r="E83" s="9" t="str">
        <f t="shared" si="40"/>
        <v>-</v>
      </c>
      <c r="F83" s="9" t="str">
        <f t="shared" si="40"/>
        <v>-</v>
      </c>
      <c r="G83" s="9" t="str">
        <f t="shared" si="40"/>
        <v>-</v>
      </c>
      <c r="H83" s="9" t="str">
        <f t="shared" si="40"/>
        <v>-</v>
      </c>
      <c r="I83" s="9" t="str">
        <f t="shared" si="40"/>
        <v>-</v>
      </c>
      <c r="J83" s="9" t="str">
        <f t="shared" si="40"/>
        <v>-</v>
      </c>
      <c r="K83" s="9" t="str">
        <f t="shared" si="40"/>
        <v>-</v>
      </c>
      <c r="L83" s="9" t="str">
        <f t="shared" si="40"/>
        <v>-</v>
      </c>
      <c r="M83" s="9" t="str">
        <f t="shared" si="40"/>
        <v>-</v>
      </c>
      <c r="N83" s="9" t="str">
        <f t="shared" si="40"/>
        <v>-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 t="str">
        <f t="shared" ref="C84:O84" si="41">IF(SUM(C62:C62)&lt;$A$1,"-",1000*C62/C27)</f>
        <v>-</v>
      </c>
      <c r="D84" s="70" t="str">
        <f t="shared" si="41"/>
        <v>-</v>
      </c>
      <c r="E84" s="9" t="str">
        <f t="shared" si="41"/>
        <v>-</v>
      </c>
      <c r="F84" s="9" t="str">
        <f t="shared" si="41"/>
        <v>-</v>
      </c>
      <c r="G84" s="9" t="str">
        <f t="shared" si="41"/>
        <v>-</v>
      </c>
      <c r="H84" s="9" t="str">
        <f t="shared" si="41"/>
        <v>-</v>
      </c>
      <c r="I84" s="9" t="str">
        <f t="shared" si="41"/>
        <v>-</v>
      </c>
      <c r="J84" s="9" t="str">
        <f t="shared" si="41"/>
        <v>-</v>
      </c>
      <c r="K84" s="9" t="str">
        <f t="shared" si="41"/>
        <v>-</v>
      </c>
      <c r="L84" s="9" t="str">
        <f t="shared" si="41"/>
        <v>-</v>
      </c>
      <c r="M84" s="9" t="str">
        <f t="shared" si="41"/>
        <v>-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1.9890000000000003E-3</v>
      </c>
      <c r="D89" s="41">
        <f t="shared" si="43"/>
        <v>2.0179999999999998E-3</v>
      </c>
      <c r="E89" s="41">
        <f t="shared" si="43"/>
        <v>2.0900000000000003E-3</v>
      </c>
      <c r="F89" s="41">
        <f t="shared" si="43"/>
        <v>1.9849999999999998E-3</v>
      </c>
      <c r="G89" s="41">
        <f t="shared" si="43"/>
        <v>1.9660000000000003E-3</v>
      </c>
      <c r="H89" s="41">
        <f t="shared" si="43"/>
        <v>2.0530000000000001E-3</v>
      </c>
      <c r="I89" s="41">
        <f t="shared" si="43"/>
        <v>2.2570000000000003E-3</v>
      </c>
      <c r="J89" s="41">
        <f t="shared" si="43"/>
        <v>2.5479999999999999E-3</v>
      </c>
      <c r="K89" s="41">
        <f t="shared" si="43"/>
        <v>2.6500000000000004E-3</v>
      </c>
      <c r="L89" s="41">
        <f t="shared" si="43"/>
        <v>2.6440000000000001E-3</v>
      </c>
      <c r="M89" s="41">
        <f t="shared" si="43"/>
        <v>2.679E-3</v>
      </c>
      <c r="N89" s="41">
        <f t="shared" si="43"/>
        <v>2.7310000000000004E-3</v>
      </c>
      <c r="O89" s="41">
        <f t="shared" si="43"/>
        <v>3.104E-3</v>
      </c>
      <c r="P89" s="41">
        <f t="shared" si="43"/>
        <v>3.0120000000000008E-3</v>
      </c>
      <c r="Q89" s="41">
        <f t="shared" si="43"/>
        <v>2.9980000000000007E-3</v>
      </c>
      <c r="R89" s="41">
        <f t="shared" si="43"/>
        <v>3.0230000000000005E-3</v>
      </c>
      <c r="S89" s="41">
        <f t="shared" si="43"/>
        <v>2.859E-3</v>
      </c>
      <c r="T89" s="41">
        <f t="shared" si="43"/>
        <v>2.9640000000000005E-3</v>
      </c>
      <c r="U89" s="41">
        <f t="shared" si="43"/>
        <v>2.794E-3</v>
      </c>
      <c r="V89" s="41">
        <f t="shared" si="43"/>
        <v>2.5950000000000001E-3</v>
      </c>
      <c r="W89" s="41">
        <f t="shared" si="43"/>
        <v>2.3500000000000001E-3</v>
      </c>
      <c r="X89" s="41">
        <f t="shared" si="43"/>
        <v>2.3580000000000003E-3</v>
      </c>
      <c r="Y89" s="41">
        <f t="shared" si="43"/>
        <v>2.1930000000000005E-3</v>
      </c>
      <c r="Z89" s="41">
        <f t="shared" si="43"/>
        <v>2.2120000000000004E-3</v>
      </c>
      <c r="AA89" s="41">
        <f t="shared" si="43"/>
        <v>1.6710000000000002E-3</v>
      </c>
      <c r="AB89" s="41">
        <f t="shared" si="43"/>
        <v>1.6030000000000003E-3</v>
      </c>
      <c r="AC89" s="41">
        <f t="shared" si="43"/>
        <v>1.4650000000000002E-3</v>
      </c>
      <c r="AD89" s="41">
        <f t="shared" si="43"/>
        <v>1.3510000000000002E-3</v>
      </c>
      <c r="AE89" s="41">
        <f t="shared" si="43"/>
        <v>1.2260000000000001E-3</v>
      </c>
      <c r="AF89" s="41">
        <f t="shared" si="43"/>
        <v>9.7500000000000006E-4</v>
      </c>
      <c r="AG89" s="41">
        <f t="shared" si="43"/>
        <v>8.560000000000001E-4</v>
      </c>
      <c r="AH89" s="41">
        <f t="shared" si="43"/>
        <v>7.6600000000000019E-4</v>
      </c>
      <c r="AI89" s="41">
        <f t="shared" si="43"/>
        <v>8.0000000000000015E-4</v>
      </c>
      <c r="AJ89" s="41">
        <f t="shared" si="43"/>
        <v>7.7400000000000017E-4</v>
      </c>
      <c r="AK89" s="41">
        <f t="shared" si="43"/>
        <v>7.6000000000000004E-4</v>
      </c>
      <c r="AL89" s="41">
        <f t="shared" si="43"/>
        <v>6.5799999999999995E-4</v>
      </c>
      <c r="AM89" s="41">
        <f t="shared" si="43"/>
        <v>8.2600000000000002E-4</v>
      </c>
      <c r="AN89" s="42">
        <f t="shared" si="43"/>
        <v>1.0930627015415112E-3</v>
      </c>
      <c r="AO89" s="42">
        <f t="shared" si="43"/>
        <v>1.6255761302050762E-3</v>
      </c>
      <c r="AP89" s="42">
        <f t="shared" si="43"/>
        <v>2.3784466975472732E-3</v>
      </c>
      <c r="AQ89" s="42">
        <f t="shared" si="43"/>
        <v>2.8831063603218928E-3</v>
      </c>
      <c r="AR89" s="42">
        <f t="shared" si="43"/>
        <v>2.9920908299626032E-3</v>
      </c>
      <c r="AS89" s="42">
        <f t="shared" si="43"/>
        <v>2.8706488022481672E-3</v>
      </c>
      <c r="AT89" s="42">
        <f t="shared" si="43"/>
        <v>2.8484982041677735E-3</v>
      </c>
      <c r="AU89" s="42">
        <f t="shared" si="43"/>
        <v>2.9419140112438699E-3</v>
      </c>
      <c r="AV89" s="42">
        <f t="shared" si="43"/>
        <v>3.0175568743470234E-3</v>
      </c>
      <c r="AW89" s="42">
        <f t="shared" si="43"/>
        <v>3.1561208008671938E-3</v>
      </c>
      <c r="AX89" s="42">
        <f t="shared" si="43"/>
        <v>3.0246615831860846E-3</v>
      </c>
      <c r="AY89" s="41">
        <f t="shared" si="43"/>
        <v>2.9061349898954984E-3</v>
      </c>
      <c r="AZ89" s="41">
        <f t="shared" si="43"/>
        <v>2.6880722883539866E-3</v>
      </c>
      <c r="BA89" s="41">
        <f t="shared" si="43"/>
        <v>2.2595588596904231E-3</v>
      </c>
      <c r="BB89" s="41">
        <f t="shared" si="43"/>
        <v>1.569688292348226E-3</v>
      </c>
      <c r="BC89" s="41">
        <f t="shared" si="43"/>
        <v>1.2180286295736063E-3</v>
      </c>
      <c r="BD89" s="41">
        <f t="shared" si="43"/>
        <v>1.1090441599328957E-3</v>
      </c>
      <c r="BE89" s="41">
        <f t="shared" si="43"/>
        <v>1.2124861876473317E-3</v>
      </c>
      <c r="BF89" s="41">
        <f t="shared" si="43"/>
        <v>1.2876367857277253E-3</v>
      </c>
      <c r="BG89" s="41">
        <f t="shared" si="43"/>
        <v>1.1622209786516288E-3</v>
      </c>
      <c r="BH89" s="41">
        <f t="shared" si="43"/>
        <v>1.1145781155484755E-3</v>
      </c>
      <c r="BI89" s="41">
        <f t="shared" si="43"/>
        <v>1.0907335054374354E-3</v>
      </c>
      <c r="BJ89" s="41">
        <f t="shared" si="43"/>
        <v>1.2000915271449624E-3</v>
      </c>
      <c r="BK89" s="41">
        <f t="shared" si="43"/>
        <v>1.2260913022219811E-3</v>
      </c>
      <c r="BL89" s="41">
        <f t="shared" si="43"/>
        <v>1.2650913022219808E-3</v>
      </c>
      <c r="BM89" s="41">
        <f t="shared" si="43"/>
        <v>1.2020913022219809E-3</v>
      </c>
      <c r="BN89" s="41">
        <f t="shared" si="43"/>
        <v>1.1497447104889592E-3</v>
      </c>
      <c r="BO89" s="41">
        <f t="shared" ref="BO89:DZ89" si="44">BO90-BO88</f>
        <v>1.045779093466146E-3</v>
      </c>
      <c r="BP89" s="41">
        <f t="shared" si="44"/>
        <v>1.056555395407016E-3</v>
      </c>
      <c r="BQ89" s="41">
        <f t="shared" si="44"/>
        <v>9.3355539540701581E-4</v>
      </c>
      <c r="BR89" s="41">
        <f t="shared" si="44"/>
        <v>7.9855938762821415E-4</v>
      </c>
      <c r="BS89" s="41">
        <f t="shared" si="44"/>
        <v>7.5355938762821414E-4</v>
      </c>
      <c r="BT89" s="41">
        <f t="shared" si="44"/>
        <v>6.6955938762821427E-4</v>
      </c>
      <c r="BU89" s="41">
        <f t="shared" si="44"/>
        <v>5.128400712190841E-4</v>
      </c>
      <c r="BV89" s="41">
        <f t="shared" si="44"/>
        <v>3.3594126719266564E-4</v>
      </c>
      <c r="BW89" s="41">
        <f t="shared" si="44"/>
        <v>1.784680854062334E-4</v>
      </c>
      <c r="BX89" s="41">
        <f t="shared" si="44"/>
        <v>-1.2307056358489631E-4</v>
      </c>
      <c r="BY89" s="41">
        <f t="shared" si="44"/>
        <v>-1.8970044953869292E-4</v>
      </c>
      <c r="BZ89" s="41">
        <f t="shared" si="44"/>
        <v>-2.2035385780567134E-4</v>
      </c>
      <c r="CA89" s="41">
        <f t="shared" si="44"/>
        <v>-5.5554283674737735E-4</v>
      </c>
      <c r="CB89" s="41">
        <f t="shared" si="44"/>
        <v>-5.6631913868824711E-4</v>
      </c>
      <c r="CC89" s="41">
        <f t="shared" si="44"/>
        <v>-5.6631913868824711E-4</v>
      </c>
      <c r="CD89" s="41">
        <f t="shared" si="44"/>
        <v>-5.6632313090944548E-4</v>
      </c>
      <c r="CE89" s="41">
        <f t="shared" si="44"/>
        <v>-5.4632313090944543E-4</v>
      </c>
      <c r="CF89" s="41">
        <f t="shared" si="44"/>
        <v>-5.0532313090944541E-4</v>
      </c>
      <c r="CG89" s="41">
        <f t="shared" si="44"/>
        <v>-5.2980504922507069E-4</v>
      </c>
      <c r="CH89" s="41">
        <f t="shared" si="44"/>
        <v>-4.6080504922507069E-4</v>
      </c>
      <c r="CI89" s="41">
        <f t="shared" si="44"/>
        <v>-4.1280504922507077E-4</v>
      </c>
      <c r="CJ89" s="41">
        <f t="shared" si="44"/>
        <v>-2.7021622554317495E-4</v>
      </c>
      <c r="CK89" s="41">
        <f t="shared" si="44"/>
        <v>-5.2802503638982366E-4</v>
      </c>
      <c r="CL89" s="41">
        <f t="shared" si="44"/>
        <v>-5.2802503638982366E-4</v>
      </c>
      <c r="CM89" s="41">
        <f t="shared" si="44"/>
        <v>-2.6074405843989955E-4</v>
      </c>
      <c r="CN89" s="41">
        <f t="shared" si="44"/>
        <v>-2.6074405843989955E-4</v>
      </c>
      <c r="CO89" s="41">
        <f t="shared" si="44"/>
        <v>-2.9528951998447075E-4</v>
      </c>
      <c r="CP89" s="41">
        <f t="shared" si="44"/>
        <v>-2.9528951998447075E-4</v>
      </c>
      <c r="CQ89" s="41">
        <f t="shared" si="44"/>
        <v>-3.5237372799770634E-4</v>
      </c>
      <c r="CR89" s="41">
        <f t="shared" si="44"/>
        <v>-3.9337372799770636E-4</v>
      </c>
      <c r="CS89" s="41">
        <f t="shared" si="44"/>
        <v>-3.6889180968208108E-4</v>
      </c>
      <c r="CT89" s="41">
        <f t="shared" si="44"/>
        <v>-5.0503041434632532E-4</v>
      </c>
      <c r="CU89" s="41">
        <f t="shared" si="44"/>
        <v>-5.2692044095432433E-4</v>
      </c>
      <c r="CV89" s="41">
        <f t="shared" si="44"/>
        <v>-4.5933835687085443E-4</v>
      </c>
      <c r="CW89" s="41">
        <f t="shared" si="44"/>
        <v>-1.9489966007040912E-4</v>
      </c>
      <c r="CX89" s="41">
        <f t="shared" si="44"/>
        <v>-1.798996600704091E-4</v>
      </c>
      <c r="CY89" s="41">
        <f t="shared" si="44"/>
        <v>-1.5802604205581409E-4</v>
      </c>
      <c r="CZ89" s="41">
        <f t="shared" si="44"/>
        <v>-2.7102604205581408E-4</v>
      </c>
      <c r="DA89" s="41">
        <f t="shared" si="44"/>
        <v>-2.3048058051124289E-4</v>
      </c>
      <c r="DB89" s="41">
        <f t="shared" si="44"/>
        <v>-1.994805805112429E-4</v>
      </c>
      <c r="DC89" s="41">
        <f t="shared" si="44"/>
        <v>-1.4439637249800724E-4</v>
      </c>
      <c r="DD89" s="41">
        <f t="shared" si="44"/>
        <v>-6.7396372498007242E-5</v>
      </c>
      <c r="DE89" s="41">
        <f t="shared" si="44"/>
        <v>-6.7396372498007242E-5</v>
      </c>
      <c r="DF89" s="41">
        <f t="shared" si="44"/>
        <v>-3.7025776783376296E-4</v>
      </c>
      <c r="DG89" s="41">
        <f t="shared" si="44"/>
        <v>-5.243677412257639E-4</v>
      </c>
      <c r="DH89" s="41">
        <f t="shared" si="44"/>
        <v>-6.6099999999999991E-4</v>
      </c>
      <c r="DI89" s="41">
        <f t="shared" si="44"/>
        <v>-6.379999999999999E-4</v>
      </c>
      <c r="DJ89" s="41">
        <f t="shared" si="44"/>
        <v>-6.2999999999999992E-4</v>
      </c>
      <c r="DK89" s="41">
        <f t="shared" si="44"/>
        <v>-6.0999999999999987E-4</v>
      </c>
      <c r="DL89" s="41">
        <f t="shared" si="44"/>
        <v>-4.9700000000000005E-4</v>
      </c>
      <c r="DM89" s="41">
        <f t="shared" si="44"/>
        <v>-4.8099999999999998E-4</v>
      </c>
      <c r="DN89" s="41">
        <f t="shared" si="44"/>
        <v>-5.1199999999999998E-4</v>
      </c>
      <c r="DO89" s="41">
        <f t="shared" si="44"/>
        <v>-5.2999999999999998E-4</v>
      </c>
      <c r="DP89" s="41">
        <f t="shared" si="44"/>
        <v>-5.8500000000000002E-4</v>
      </c>
      <c r="DQ89" s="41">
        <f t="shared" si="44"/>
        <v>-5.6700000000000001E-4</v>
      </c>
      <c r="DR89" s="41">
        <f t="shared" si="44"/>
        <v>-1.47E-4</v>
      </c>
      <c r="DS89" s="41">
        <f t="shared" si="44"/>
        <v>2.8999999999999973E-5</v>
      </c>
      <c r="DT89" s="41">
        <f t="shared" si="44"/>
        <v>1.799999999999999E-5</v>
      </c>
      <c r="DU89" s="41">
        <f t="shared" si="44"/>
        <v>-7.5000000000000007E-5</v>
      </c>
      <c r="DV89" s="41">
        <f t="shared" si="44"/>
        <v>-7.7999999999999999E-5</v>
      </c>
      <c r="DW89" s="41">
        <f t="shared" si="44"/>
        <v>-4.999999999999986E-6</v>
      </c>
      <c r="DX89" s="41">
        <f t="shared" si="44"/>
        <v>-4.999999999999986E-6</v>
      </c>
      <c r="DY89" s="41">
        <f t="shared" si="44"/>
        <v>-2.4300000000000005E-4</v>
      </c>
      <c r="DZ89" s="41">
        <f t="shared" si="44"/>
        <v>-3.0000000000000003E-4</v>
      </c>
      <c r="EA89" s="41">
        <f t="shared" ref="EA89:EQ89" si="45">EA90-EA88</f>
        <v>-3.0000000000000003E-4</v>
      </c>
      <c r="EB89" s="41">
        <f t="shared" si="45"/>
        <v>-2.0000000000000004E-4</v>
      </c>
      <c r="EC89" s="41">
        <f t="shared" si="45"/>
        <v>-5.9999999999999995E-5</v>
      </c>
      <c r="ED89" s="41">
        <f t="shared" si="45"/>
        <v>-5.9999999999999995E-5</v>
      </c>
      <c r="EE89" s="41">
        <f t="shared" si="45"/>
        <v>3.6000000000000116E-5</v>
      </c>
      <c r="EF89" s="41">
        <f t="shared" si="45"/>
        <v>2.0000000000000004E-4</v>
      </c>
      <c r="EG89" s="41">
        <f t="shared" si="45"/>
        <v>2.7000000000000006E-4</v>
      </c>
      <c r="EH89" s="41">
        <f t="shared" si="45"/>
        <v>3.57E-4</v>
      </c>
      <c r="EI89" s="41">
        <f t="shared" si="45"/>
        <v>3.0600000000000017E-4</v>
      </c>
      <c r="EJ89" s="41">
        <f t="shared" si="45"/>
        <v>2.1300000000000019E-4</v>
      </c>
      <c r="EK89" s="41">
        <f t="shared" si="45"/>
        <v>6.2000000000000022E-4</v>
      </c>
      <c r="EL89" s="41">
        <f t="shared" si="45"/>
        <v>7.0100000000000013E-4</v>
      </c>
      <c r="EM89" s="41">
        <f t="shared" si="45"/>
        <v>7.0100000000000013E-4</v>
      </c>
      <c r="EN89" s="41">
        <f t="shared" si="45"/>
        <v>5.9800000000000001E-4</v>
      </c>
      <c r="EO89" s="41">
        <f t="shared" si="45"/>
        <v>6.249999999999999E-4</v>
      </c>
      <c r="EP89" s="41">
        <f t="shared" si="45"/>
        <v>6.249999999999999E-4</v>
      </c>
      <c r="EQ89" s="41">
        <f t="shared" si="45"/>
        <v>5.2899999999999996E-4</v>
      </c>
    </row>
    <row r="90" spans="1:207" s="38" customFormat="1">
      <c r="B90" s="39" t="s">
        <v>111</v>
      </c>
      <c r="C90" s="39">
        <f>1/1000*SUM(D13:$O13)</f>
        <v>1.9890000000000003E-3</v>
      </c>
      <c r="D90" s="39">
        <f>1/1000*SUM(E13:$O13)+1/1000*SUM($D14:D14)</f>
        <v>2.0179999999999998E-3</v>
      </c>
      <c r="E90" s="39">
        <f>1/1000*SUM(F13:$O13)+1/1000*SUM($D14:E14)</f>
        <v>2.0900000000000003E-3</v>
      </c>
      <c r="F90" s="39">
        <f>1/1000*SUM(G13:$O13)+1/1000*SUM($D14:F14)</f>
        <v>1.9849999999999998E-3</v>
      </c>
      <c r="G90" s="39">
        <f>1/1000*SUM(H13:$O13)+1/1000*SUM($D14:G14)</f>
        <v>1.9660000000000003E-3</v>
      </c>
      <c r="H90" s="39">
        <f>1/1000*SUM(I13:$O13)+1/1000*SUM($D14:H14)</f>
        <v>2.0530000000000001E-3</v>
      </c>
      <c r="I90" s="39">
        <f>1/1000*SUM(J13:$O13)+1/1000*SUM($D14:I14)</f>
        <v>2.2570000000000003E-3</v>
      </c>
      <c r="J90" s="39">
        <f>1/1000*SUM(K13:$O13)+1/1000*SUM($D14:J14)</f>
        <v>2.5479999999999999E-3</v>
      </c>
      <c r="K90" s="39">
        <f>1/1000*SUM(L13:$O13)+1/1000*SUM($D14:K14)</f>
        <v>2.6500000000000004E-3</v>
      </c>
      <c r="L90" s="39">
        <f>1/1000*SUM(M13:$O13)+1/1000*SUM($D14:L14)</f>
        <v>2.6440000000000001E-3</v>
      </c>
      <c r="M90" s="39">
        <f>1/1000*SUM(N13:$O13)+1/1000*SUM($D14:M14)</f>
        <v>2.679E-3</v>
      </c>
      <c r="N90" s="39">
        <f>1/1000*SUM(O13:$O13)+1/1000*SUM($D14:N14)</f>
        <v>2.7310000000000004E-3</v>
      </c>
      <c r="O90" s="39">
        <f>1/1000*SUM(D14:$O14)</f>
        <v>3.104E-3</v>
      </c>
      <c r="P90" s="39">
        <f>1/1000*SUM(E14:$O14)+1/1000*SUM($D15:D15)</f>
        <v>3.0120000000000008E-3</v>
      </c>
      <c r="Q90" s="39">
        <f>1/1000*SUM(F14:$O14)+1/1000*SUM($D15:E15)</f>
        <v>2.9980000000000007E-3</v>
      </c>
      <c r="R90" s="39">
        <f>1/1000*SUM(G14:$O14)+1/1000*SUM($D15:F15)</f>
        <v>3.0230000000000005E-3</v>
      </c>
      <c r="S90" s="39">
        <f>1/1000*SUM(H14:$O14)+1/1000*SUM($D15:G15)</f>
        <v>2.859E-3</v>
      </c>
      <c r="T90" s="39">
        <f>1/1000*SUM(I14:$O14)+1/1000*SUM($D15:H15)</f>
        <v>2.9640000000000005E-3</v>
      </c>
      <c r="U90" s="39">
        <f>1/1000*SUM(J14:$O14)+1/1000*SUM($D15:I15)</f>
        <v>2.794E-3</v>
      </c>
      <c r="V90" s="39">
        <f>1/1000*SUM(K14:$O14)+1/1000*SUM($D15:J15)</f>
        <v>2.6199999999999999E-3</v>
      </c>
      <c r="W90" s="39">
        <f>1/1000*SUM(L14:$O14)+1/1000*SUM($D15:K15)</f>
        <v>2.3749999999999999E-3</v>
      </c>
      <c r="X90" s="39">
        <f>1/1000*SUM(M14:$O14)+1/1000*SUM($D15:L15)</f>
        <v>2.3830000000000001E-3</v>
      </c>
      <c r="Y90" s="39">
        <f>1/1000*SUM(N14:$O14)+1/1000*SUM($D15:M15)</f>
        <v>2.2180000000000004E-3</v>
      </c>
      <c r="Z90" s="39">
        <f>1/1000*SUM(O14:$O14)+1/1000*SUM($D15:N15)</f>
        <v>2.2370000000000003E-3</v>
      </c>
      <c r="AA90" s="39">
        <f>1/1000*SUM(D15:$O15)</f>
        <v>1.6960000000000002E-3</v>
      </c>
      <c r="AB90" s="39">
        <f>1/1000*SUM(E15:$O15)+1/1000*SUM($D16:D16)</f>
        <v>1.6280000000000003E-3</v>
      </c>
      <c r="AC90" s="39">
        <f>1/1000*SUM(F15:$O15)+1/1000*SUM($D16:E16)</f>
        <v>1.4900000000000002E-3</v>
      </c>
      <c r="AD90" s="39">
        <f>1/1000*SUM(G15:$O15)+1/1000*SUM($D16:F16)</f>
        <v>1.3760000000000003E-3</v>
      </c>
      <c r="AE90" s="39">
        <f>1/1000*SUM(H15:$O15)+1/1000*SUM($D16:G16)</f>
        <v>1.2510000000000002E-3</v>
      </c>
      <c r="AF90" s="39">
        <f>1/1000*SUM(I15:$O15)+1/1000*SUM($D16:H16)</f>
        <v>1E-3</v>
      </c>
      <c r="AG90" s="39">
        <f>1/1000*SUM(J15:$O15)+1/1000*SUM($D16:I16)</f>
        <v>8.8100000000000006E-4</v>
      </c>
      <c r="AH90" s="39">
        <f>1/1000*SUM(K15:$O15)+1/1000*SUM($D16:J16)</f>
        <v>7.6600000000000019E-4</v>
      </c>
      <c r="AI90" s="39">
        <f>1/1000*SUM(L15:$O15)+1/1000*SUM($D16:K16)</f>
        <v>8.0000000000000015E-4</v>
      </c>
      <c r="AJ90" s="39">
        <f>1/1000*SUM(M15:$O15)+1/1000*SUM($D16:L16)</f>
        <v>7.7400000000000017E-4</v>
      </c>
      <c r="AK90" s="39">
        <f>1/1000*SUM(N15:$O15)+1/1000*SUM($D16:M16)</f>
        <v>7.6000000000000004E-4</v>
      </c>
      <c r="AL90" s="39">
        <f>1/1000*SUM(O15:$O15)+1/1000*SUM($D16:N16)</f>
        <v>6.5799999999999995E-4</v>
      </c>
      <c r="AM90" s="39">
        <f>1/1000*SUM(D16:$O16)</f>
        <v>8.2600000000000002E-4</v>
      </c>
      <c r="AN90" s="40">
        <f>1/1000*SUM(E16:$O16)+1/1000*SUM($D17:D17)</f>
        <v>1.0930627015415112E-3</v>
      </c>
      <c r="AO90" s="40">
        <f>1/1000*SUM(F16:$O16)+1/1000*SUM($D17:E17)</f>
        <v>1.6255761302050762E-3</v>
      </c>
      <c r="AP90" s="40">
        <f>1/1000*SUM(G16:$O16)+1/1000*SUM($D17:F17)</f>
        <v>2.3784466975472732E-3</v>
      </c>
      <c r="AQ90" s="40">
        <f>1/1000*SUM(H16:$O16)+1/1000*SUM($D17:G17)</f>
        <v>2.8831063603218928E-3</v>
      </c>
      <c r="AR90" s="40">
        <f>1/1000*SUM(I16:$O16)+1/1000*SUM($D17:H17)</f>
        <v>3.0776368870831803E-3</v>
      </c>
      <c r="AS90" s="40">
        <f>1/1000*SUM(J16:$O16)+1/1000*SUM($D17:I17)</f>
        <v>2.9561948593687442E-3</v>
      </c>
      <c r="AT90" s="40">
        <f>1/1000*SUM(K16:$O16)+1/1000*SUM($D17:J17)</f>
        <v>2.9340442612883506E-3</v>
      </c>
      <c r="AU90" s="40">
        <f>1/1000*SUM(L16:$O16)+1/1000*SUM($D17:K17)</f>
        <v>3.027460068364447E-3</v>
      </c>
      <c r="AV90" s="40">
        <f>1/1000*SUM(M16:$O16)+1/1000*SUM($D17:L17)</f>
        <v>3.1031029314676005E-3</v>
      </c>
      <c r="AW90" s="40">
        <f>1/1000*SUM(N16:$O16)+1/1000*SUM($D17:M17)</f>
        <v>3.2416668579877709E-3</v>
      </c>
      <c r="AX90" s="40">
        <f>1/1000*SUM(O16:$O16)+1/1000*SUM($D17:N17)</f>
        <v>3.1102076403066617E-3</v>
      </c>
      <c r="AY90" s="39">
        <f>1/1000*SUM(D17:$O17)</f>
        <v>3.0136032616568786E-3</v>
      </c>
      <c r="AZ90" s="39">
        <f>1/1000*SUM(E17:$O17)+1/1000*SUM($D18:D18)</f>
        <v>2.8085405601153668E-3</v>
      </c>
      <c r="BA90" s="39">
        <f>1/1000*SUM(F17:$O17)+1/1000*SUM($D18:E18)</f>
        <v>2.3800271314518033E-3</v>
      </c>
      <c r="BB90" s="39">
        <f>1/1000*SUM(G17:$O17)+1/1000*SUM($D18:F18)</f>
        <v>1.6901565641096062E-3</v>
      </c>
      <c r="BC90" s="39">
        <f>1/1000*SUM(H17:$O17)+1/1000*SUM($D18:G18)</f>
        <v>1.3384969013349865E-3</v>
      </c>
      <c r="BD90" s="39">
        <f>1/1000*SUM(I17:$O17)+1/1000*SUM($D18:H18)</f>
        <v>1.1439663745736988E-3</v>
      </c>
      <c r="BE90" s="39">
        <f>1/1000*SUM(J17:$O17)+1/1000*SUM($D18:I18)</f>
        <v>1.2474084022881349E-3</v>
      </c>
      <c r="BF90" s="39">
        <f>1/1000*SUM(K17:$O17)+1/1000*SUM($D18:J18)</f>
        <v>1.3225590003685284E-3</v>
      </c>
      <c r="BG90" s="39">
        <f>1/1000*SUM(L17:$O17)+1/1000*SUM($D18:K18)</f>
        <v>1.1971431932924319E-3</v>
      </c>
      <c r="BH90" s="39">
        <f>1/1000*SUM(M17:$O17)+1/1000*SUM($D18:L18)</f>
        <v>1.1495003301892786E-3</v>
      </c>
      <c r="BI90" s="39">
        <f>1/1000*SUM(N17:$O17)+1/1000*SUM($D18:M18)</f>
        <v>1.1256557200782385E-3</v>
      </c>
      <c r="BJ90" s="39">
        <f>1/1000*SUM(O17:$O17)+1/1000*SUM($D18:N18)</f>
        <v>1.2350137417857655E-3</v>
      </c>
      <c r="BK90" s="39">
        <f>1/1000*SUM(D18:$O18)</f>
        <v>1.2390913022219811E-3</v>
      </c>
      <c r="BL90" s="39">
        <f>1/1000*SUM(E18:$O18)+1/1000*SUM($D19:D19)</f>
        <v>1.2650913022219808E-3</v>
      </c>
      <c r="BM90" s="39">
        <f>1/1000*SUM(F18:$O18)+1/1000*SUM($D19:E19)</f>
        <v>1.2020913022219809E-3</v>
      </c>
      <c r="BN90" s="39">
        <f>1/1000*SUM(G18:$O18)+1/1000*SUM($D19:F19)</f>
        <v>1.1497447104889592E-3</v>
      </c>
      <c r="BO90" s="39">
        <f>1/1000*SUM(H18:$O18)+1/1000*SUM($D19:G19)</f>
        <v>1.045779093466146E-3</v>
      </c>
      <c r="BP90" s="39">
        <f>1/1000*SUM(I18:$O18)+1/1000*SUM($D19:H19)</f>
        <v>1.0622393987058379E-3</v>
      </c>
      <c r="BQ90" s="39">
        <f>1/1000*SUM(J18:$O18)+1/1000*SUM($D19:I19)</f>
        <v>9.3923939870583779E-4</v>
      </c>
      <c r="BR90" s="39">
        <f>1/1000*SUM(K18:$O18)+1/1000*SUM($D19:J19)</f>
        <v>8.0424339092703614E-4</v>
      </c>
      <c r="BS90" s="39">
        <f>1/1000*SUM(L18:$O18)+1/1000*SUM($D19:K19)</f>
        <v>7.5924339092703613E-4</v>
      </c>
      <c r="BT90" s="39">
        <f>1/1000*SUM(M18:$O18)+1/1000*SUM($D19:L19)</f>
        <v>6.7524339092703625E-4</v>
      </c>
      <c r="BU90" s="39">
        <f>1/1000*SUM(N18:$O18)+1/1000*SUM($D19:M19)</f>
        <v>5.1852407451790608E-4</v>
      </c>
      <c r="BV90" s="39">
        <f>1/1000*SUM(O18:$O18)+1/1000*SUM($D19:N19)</f>
        <v>3.916252704914876E-4</v>
      </c>
      <c r="BW90" s="39">
        <f>1/1000*SUM(D19:$O19)</f>
        <v>3.3915208870505535E-4</v>
      </c>
      <c r="BX90" s="39">
        <f>1/1000*SUM(E19:$O19)+1/1000*SUM($D20:D20)</f>
        <v>2.1315208870505541E-4</v>
      </c>
      <c r="BY90" s="39">
        <f>1/1000*SUM(F19:$O19)+1/1000*SUM($D20:E20)</f>
        <v>1.5315208870505541E-4</v>
      </c>
      <c r="BZ90" s="39">
        <f>1/1000*SUM(G19:$O19)+1/1000*SUM($D20:F20)</f>
        <v>1.22498680438077E-4</v>
      </c>
      <c r="CA90" s="39">
        <f>1/1000*SUM(H19:$O19)+1/1000*SUM($D20:G20)</f>
        <v>7.346429746089004E-5</v>
      </c>
      <c r="CB90" s="39">
        <f>1/1000*SUM(I19:$O19)+1/1000*SUM($D20:H20)</f>
        <v>5.7003992221198314E-5</v>
      </c>
      <c r="CC90" s="39">
        <f>1/1000*SUM(J19:$O19)+1/1000*SUM($D20:I20)</f>
        <v>5.7003992221198314E-5</v>
      </c>
      <c r="CD90" s="39">
        <f>1/1000*SUM(K19:$O19)+1/1000*SUM($D20:J20)</f>
        <v>5.7000000000000003E-5</v>
      </c>
      <c r="CE90" s="39">
        <f>1/1000*SUM(L19:$O19)+1/1000*SUM($D20:K20)</f>
        <v>7.7000000000000001E-5</v>
      </c>
      <c r="CF90" s="39">
        <f>1/1000*SUM(M19:$O19)+1/1000*SUM($D20:L20)</f>
        <v>1.1800000000000001E-4</v>
      </c>
      <c r="CG90" s="39">
        <f>1/1000*SUM(N19:$O19)+1/1000*SUM($D20:M20)</f>
        <v>1.1800000000000001E-4</v>
      </c>
      <c r="CH90" s="39">
        <f>1/1000*SUM(O19:$O19)+1/1000*SUM($D20:N20)</f>
        <v>1.3700000000000002E-4</v>
      </c>
      <c r="CI90" s="39">
        <f>1/1000*SUM(D20:$O20)</f>
        <v>8.000000000000002E-5</v>
      </c>
      <c r="CJ90" s="39">
        <f>1/1000*SUM(E20:$O20)+1/1000*SUM($D21:D21)</f>
        <v>1.0571005353791354E-4</v>
      </c>
      <c r="CK90" s="39">
        <f>1/1000*SUM(F20:$O20)+1/1000*SUM($D21:E21)</f>
        <v>1.0571005353791354E-4</v>
      </c>
      <c r="CL90" s="39">
        <f>1/1000*SUM(G20:$O20)+1/1000*SUM($D21:F21)</f>
        <v>1.0571005353791354E-4</v>
      </c>
      <c r="CM90" s="39">
        <f>1/1000*SUM(H20:$O20)+1/1000*SUM($D21:G21)</f>
        <v>1.0571005353791354E-4</v>
      </c>
      <c r="CN90" s="39">
        <f>1/1000*SUM(I20:$O20)+1/1000*SUM($D21:H21)</f>
        <v>1.0571005353791354E-4</v>
      </c>
      <c r="CO90" s="39">
        <f>1/1000*SUM(J20:$O20)+1/1000*SUM($D21:I21)</f>
        <v>1.0571005353791354E-4</v>
      </c>
      <c r="CP90" s="39">
        <f>1/1000*SUM(K20:$O20)+1/1000*SUM($D21:J21)</f>
        <v>1.0571005353791354E-4</v>
      </c>
      <c r="CQ90" s="39">
        <f>1/1000*SUM(L20:$O20)+1/1000*SUM($D21:K21)</f>
        <v>8.5752948390531216E-5</v>
      </c>
      <c r="CR90" s="39">
        <f>1/1000*SUM(M20:$O20)+1/1000*SUM($D21:L21)</f>
        <v>4.4752948390531209E-5</v>
      </c>
      <c r="CS90" s="39">
        <f>1/1000*SUM(N20:$O20)+1/1000*SUM($D21:M21)</f>
        <v>4.4752948390531209E-5</v>
      </c>
      <c r="CT90" s="39">
        <f>1/1000*SUM(O20:$O20)+1/1000*SUM($D21:N21)</f>
        <v>2.5752948390531205E-5</v>
      </c>
      <c r="CU90" s="39">
        <f>1/1000*SUM(D21:$O21)</f>
        <v>2.5752948390531205E-5</v>
      </c>
      <c r="CV90" s="39">
        <f>1/1000*SUM(E21:$O21)+1/1000*SUM($D22:D22)</f>
        <v>3.4675153626853639E-5</v>
      </c>
      <c r="CW90" s="39">
        <f>1/1000*SUM(F21:$O21)+1/1000*SUM($D22:E22)</f>
        <v>3.4675153626853639E-5</v>
      </c>
      <c r="CX90" s="39">
        <f>1/1000*SUM(G21:$O21)+1/1000*SUM($D22:F22)</f>
        <v>4.9675153626853644E-5</v>
      </c>
      <c r="CY90" s="39">
        <f>1/1000*SUM(H21:$O21)+1/1000*SUM($D22:G22)</f>
        <v>5.2675153626853643E-5</v>
      </c>
      <c r="CZ90" s="39">
        <f>1/1000*SUM(I21:$O21)+1/1000*SUM($D22:H22)</f>
        <v>5.2675153626853643E-5</v>
      </c>
      <c r="DA90" s="39">
        <f>1/1000*SUM(J21:$O21)+1/1000*SUM($D22:I22)</f>
        <v>5.8675153626853646E-5</v>
      </c>
      <c r="DB90" s="39">
        <f>1/1000*SUM(K21:$O21)+1/1000*SUM($D22:J22)</f>
        <v>8.9675153626853641E-5</v>
      </c>
      <c r="DC90" s="39">
        <f>1/1000*SUM(L21:$O21)+1/1000*SUM($D22:K22)</f>
        <v>1.0763225877423596E-4</v>
      </c>
      <c r="DD90" s="39">
        <f>1/1000*SUM(M21:$O21)+1/1000*SUM($D22:L22)</f>
        <v>1.8463225877423596E-4</v>
      </c>
      <c r="DE90" s="39">
        <f>1/1000*SUM(N21:$O21)+1/1000*SUM($D22:M22)</f>
        <v>1.8463225877423596E-4</v>
      </c>
      <c r="DF90" s="39">
        <f>1/1000*SUM(O21:$O21)+1/1000*SUM($D22:N22)</f>
        <v>1.8463225877423596E-4</v>
      </c>
      <c r="DG90" s="39">
        <f>1/1000*SUM(D22:$O22)</f>
        <v>1.8463225877423596E-4</v>
      </c>
      <c r="DH90" s="39">
        <f>1/1000*SUM(E22:$O22)+1/1000*SUM($D23:D23)</f>
        <v>1.65E-4</v>
      </c>
      <c r="DI90" s="39">
        <f>1/1000*SUM(F22:$O22)+1/1000*SUM($D23:E23)</f>
        <v>1.8799999999999999E-4</v>
      </c>
      <c r="DJ90" s="39">
        <f>1/1000*SUM(G22:$O22)+1/1000*SUM($D23:F23)</f>
        <v>1.9599999999999999E-4</v>
      </c>
      <c r="DK90" s="39">
        <f>1/1000*SUM(H22:$O22)+1/1000*SUM($D23:G23)</f>
        <v>2.1599999999999999E-4</v>
      </c>
      <c r="DL90" s="39">
        <f>1/1000*SUM(I22:$O22)+1/1000*SUM($D23:H23)</f>
        <v>2.1599999999999999E-4</v>
      </c>
      <c r="DM90" s="39">
        <f>1/1000*SUM(J22:$O22)+1/1000*SUM($D23:I23)</f>
        <v>2.32E-4</v>
      </c>
      <c r="DN90" s="39">
        <f>1/1000*SUM(K22:$O22)+1/1000*SUM($D23:J23)</f>
        <v>2.0100000000000001E-4</v>
      </c>
      <c r="DO90" s="39">
        <f>1/1000*SUM(L22:$O22)+1/1000*SUM($D23:K23)</f>
        <v>1.83E-4</v>
      </c>
      <c r="DP90" s="39">
        <f>1/1000*SUM(M22:$O22)+1/1000*SUM($D23:L23)</f>
        <v>1.2799999999999997E-4</v>
      </c>
      <c r="DQ90" s="39">
        <f>1/1000*SUM(N22:$O22)+1/1000*SUM($D23:M23)</f>
        <v>1.4599999999999997E-4</v>
      </c>
      <c r="DR90" s="39">
        <f>1/1000*SUM(O22:$O22)+1/1000*SUM($D23:N23)</f>
        <v>1.4599999999999997E-4</v>
      </c>
      <c r="DS90" s="39">
        <f>1/1000*SUM(D23:$O23)</f>
        <v>1.4599999999999997E-4</v>
      </c>
      <c r="DT90" s="39">
        <f>1/1000*SUM(E23:$O23)+1/1000*SUM($D24:D24)</f>
        <v>1.3099999999999999E-4</v>
      </c>
      <c r="DU90" s="39">
        <f>1/1000*SUM(F23:$O23)+1/1000*SUM($D24:E24)</f>
        <v>1.08E-4</v>
      </c>
      <c r="DV90" s="39">
        <f>1/1000*SUM(G23:$O23)+1/1000*SUM($D24:F24)</f>
        <v>1.05E-4</v>
      </c>
      <c r="DW90" s="39">
        <f>1/1000*SUM(H23:$O23)+1/1000*SUM($D24:G24)</f>
        <v>1.7800000000000002E-4</v>
      </c>
      <c r="DX90" s="39">
        <f>1/1000*SUM(I23:$O23)+1/1000*SUM($D24:H24)</f>
        <v>1.7800000000000002E-4</v>
      </c>
      <c r="DY90" s="39">
        <f>1/1000*SUM(J23:$O23)+1/1000*SUM($D24:I24)</f>
        <v>1.56E-4</v>
      </c>
      <c r="DZ90" s="39">
        <f>1/1000*SUM(K23:$O23)+1/1000*SUM($D24:J24)</f>
        <v>1.56E-4</v>
      </c>
      <c r="EA90" s="39">
        <f>1/1000*SUM(L23:$O23)+1/1000*SUM($D24:K24)</f>
        <v>1.56E-4</v>
      </c>
      <c r="EB90" s="39">
        <f>1/1000*SUM(M23:$O23)+1/1000*SUM($D24:L24)</f>
        <v>2.5599999999999999E-4</v>
      </c>
      <c r="EC90" s="39">
        <f>1/1000*SUM(N23:$O23)+1/1000*SUM($D24:M24)</f>
        <v>3.9600000000000003E-4</v>
      </c>
      <c r="ED90" s="39">
        <f>1/1000*SUM(O23:$O23)+1/1000*SUM($D24:N24)</f>
        <v>3.9600000000000003E-4</v>
      </c>
      <c r="EE90" s="39">
        <f>1/1000*SUM(D24:$O24)</f>
        <v>6.2700000000000006E-4</v>
      </c>
      <c r="EF90" s="39">
        <f>1/1000*SUM(E24:$O24)+1/1000*SUM($D25:D25)</f>
        <v>6.7800000000000011E-4</v>
      </c>
      <c r="EG90" s="39">
        <f>1/1000*SUM(F24:$O24)+1/1000*SUM($D25:E25)</f>
        <v>6.7800000000000011E-4</v>
      </c>
      <c r="EH90" s="39">
        <f>1/1000*SUM(G24:$O24)+1/1000*SUM($D25:F25)</f>
        <v>7.6500000000000005E-4</v>
      </c>
      <c r="EI90" s="39">
        <f>1/1000*SUM(H24:$O24)+1/1000*SUM($D25:G25)</f>
        <v>7.1400000000000022E-4</v>
      </c>
      <c r="EJ90" s="39">
        <f>1/1000*SUM(I24:$O24)+1/1000*SUM($D25:H25)</f>
        <v>7.1400000000000022E-4</v>
      </c>
      <c r="EK90" s="39">
        <f>1/1000*SUM(J24:$O24)+1/1000*SUM($D25:I25)</f>
        <v>9.0500000000000021E-4</v>
      </c>
      <c r="EL90" s="39">
        <f>1/1000*SUM(K24:$O24)+1/1000*SUM($D25:J25)</f>
        <v>9.2900000000000014E-4</v>
      </c>
      <c r="EM90" s="39">
        <f>1/1000*SUM(L24:$O24)+1/1000*SUM($D25:K25)</f>
        <v>9.2900000000000014E-4</v>
      </c>
      <c r="EN90" s="39">
        <f>1/1000*SUM(M24:$O24)+1/1000*SUM($D25:L25)</f>
        <v>8.7800000000000009E-4</v>
      </c>
      <c r="EO90" s="39">
        <f>1/1000*SUM(N24:$O24)+1/1000*SUM($D25:M25)</f>
        <v>9.0499999999999999E-4</v>
      </c>
      <c r="EP90" s="39">
        <f>1/1000*SUM(O24:$O24)+1/1000*SUM($D25:N25)</f>
        <v>9.0499999999999999E-4</v>
      </c>
      <c r="EQ90" s="39">
        <f>1/1000*SUM(D25:$O25)</f>
        <v>6.7400000000000001E-4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1.6481860000000002</v>
      </c>
      <c r="D92" s="41">
        <f t="shared" si="46"/>
        <v>1.676752</v>
      </c>
      <c r="E92" s="41">
        <f t="shared" si="46"/>
        <v>1.7499349999999998</v>
      </c>
      <c r="F92" s="41">
        <f t="shared" si="46"/>
        <v>1.6282770000000002</v>
      </c>
      <c r="G92" s="41">
        <f t="shared" si="46"/>
        <v>1.5764959999999999</v>
      </c>
      <c r="H92" s="41">
        <f t="shared" si="46"/>
        <v>1.645651</v>
      </c>
      <c r="I92" s="41">
        <f t="shared" si="46"/>
        <v>1.7690259999999998</v>
      </c>
      <c r="J92" s="41">
        <f t="shared" si="46"/>
        <v>1.9514749999999998</v>
      </c>
      <c r="K92" s="41">
        <f t="shared" si="46"/>
        <v>2.0207519999999999</v>
      </c>
      <c r="L92" s="41">
        <f t="shared" si="46"/>
        <v>1.9720619999999998</v>
      </c>
      <c r="M92" s="41">
        <f t="shared" si="46"/>
        <v>2.0094620000000001</v>
      </c>
      <c r="N92" s="41">
        <f t="shared" si="46"/>
        <v>2.0439979999999998</v>
      </c>
      <c r="O92" s="41">
        <f t="shared" si="46"/>
        <v>2.4125499999999995</v>
      </c>
      <c r="P92" s="41">
        <f t="shared" si="46"/>
        <v>2.3184109999999998</v>
      </c>
      <c r="Q92" s="41">
        <f t="shared" si="46"/>
        <v>2.5173269999999999</v>
      </c>
      <c r="R92" s="41">
        <f t="shared" si="46"/>
        <v>2.5568330000000001</v>
      </c>
      <c r="S92" s="41">
        <f t="shared" si="46"/>
        <v>2.4743759999999999</v>
      </c>
      <c r="T92" s="41">
        <f t="shared" si="46"/>
        <v>2.6232570000000002</v>
      </c>
      <c r="U92" s="41">
        <f t="shared" si="46"/>
        <v>2.794403</v>
      </c>
      <c r="V92" s="41">
        <f t="shared" si="46"/>
        <v>2.7805819999999999</v>
      </c>
      <c r="W92" s="41">
        <f t="shared" si="46"/>
        <v>2.6241939999999997</v>
      </c>
      <c r="X92" s="41">
        <f t="shared" si="46"/>
        <v>2.689403</v>
      </c>
      <c r="Y92" s="41">
        <f t="shared" si="46"/>
        <v>2.6354299999999999</v>
      </c>
      <c r="Z92" s="41">
        <f t="shared" si="46"/>
        <v>3.0168399999999997</v>
      </c>
      <c r="AA92" s="41">
        <f t="shared" si="46"/>
        <v>2.53945</v>
      </c>
      <c r="AB92" s="41">
        <f t="shared" si="46"/>
        <v>2.5737909999999995</v>
      </c>
      <c r="AC92" s="41">
        <f t="shared" si="46"/>
        <v>2.2309139999999998</v>
      </c>
      <c r="AD92" s="41">
        <f t="shared" si="46"/>
        <v>2.1382489999999996</v>
      </c>
      <c r="AE92" s="41">
        <f t="shared" si="46"/>
        <v>2.0001249999999997</v>
      </c>
      <c r="AF92" s="41">
        <f t="shared" si="46"/>
        <v>1.7507729999999999</v>
      </c>
      <c r="AG92" s="41">
        <f t="shared" si="46"/>
        <v>1.365456</v>
      </c>
      <c r="AH92" s="41">
        <f t="shared" si="46"/>
        <v>1.246103</v>
      </c>
      <c r="AI92" s="41">
        <f t="shared" si="46"/>
        <v>1.215055</v>
      </c>
      <c r="AJ92" s="41">
        <f t="shared" si="46"/>
        <v>1.1342809999999999</v>
      </c>
      <c r="AK92" s="41">
        <f t="shared" si="46"/>
        <v>1.0383629999999999</v>
      </c>
      <c r="AL92" s="41">
        <f t="shared" si="46"/>
        <v>0.69909499999999991</v>
      </c>
      <c r="AM92" s="41">
        <f t="shared" si="46"/>
        <v>1.003682</v>
      </c>
      <c r="AN92" s="41">
        <f t="shared" si="46"/>
        <v>1.8549089999999999</v>
      </c>
      <c r="AO92" s="41">
        <f t="shared" si="46"/>
        <v>3.3348659999999999</v>
      </c>
      <c r="AP92" s="41">
        <f t="shared" si="46"/>
        <v>5.0356349999999992</v>
      </c>
      <c r="AQ92" s="41">
        <f t="shared" si="46"/>
        <v>5.9497169999999988</v>
      </c>
      <c r="AR92" s="41">
        <f t="shared" si="46"/>
        <v>6.2024469999999985</v>
      </c>
      <c r="AS92" s="41">
        <f t="shared" si="46"/>
        <v>6.1977809999999991</v>
      </c>
      <c r="AT92" s="41">
        <f t="shared" si="46"/>
        <v>6.1202159999999992</v>
      </c>
      <c r="AU92" s="41">
        <f t="shared" si="46"/>
        <v>6.3793759999999988</v>
      </c>
      <c r="AV92" s="41">
        <f t="shared" si="46"/>
        <v>6.4999509999999994</v>
      </c>
      <c r="AW92" s="41">
        <f t="shared" si="46"/>
        <v>6.8706129999999996</v>
      </c>
      <c r="AX92" s="41">
        <f t="shared" si="46"/>
        <v>6.7433649999999989</v>
      </c>
      <c r="AY92" s="41">
        <f t="shared" si="46"/>
        <v>6.5402979999999991</v>
      </c>
      <c r="AZ92" s="41">
        <f t="shared" si="46"/>
        <v>5.9920939999999998</v>
      </c>
      <c r="BA92" s="41">
        <f t="shared" si="46"/>
        <v>4.9165359999999998</v>
      </c>
      <c r="BB92" s="41">
        <f t="shared" si="46"/>
        <v>3.3673489999999995</v>
      </c>
      <c r="BC92" s="41">
        <f t="shared" si="46"/>
        <v>2.9201189999999997</v>
      </c>
      <c r="BD92" s="41">
        <f t="shared" si="46"/>
        <v>2.667389</v>
      </c>
      <c r="BE92" s="41">
        <f t="shared" si="46"/>
        <v>3.038316</v>
      </c>
      <c r="BF92" s="41">
        <f t="shared" si="46"/>
        <v>3.4345179999999997</v>
      </c>
      <c r="BG92" s="41">
        <f t="shared" si="46"/>
        <v>3.3015810000000001</v>
      </c>
      <c r="BH92" s="41">
        <f t="shared" si="46"/>
        <v>3.421341</v>
      </c>
      <c r="BI92" s="41">
        <f t="shared" si="46"/>
        <v>3.6037000000000003</v>
      </c>
      <c r="BJ92" s="41">
        <f t="shared" si="46"/>
        <v>3.9573920000000005</v>
      </c>
      <c r="BK92" s="41">
        <f t="shared" si="46"/>
        <v>4.1060390000000009</v>
      </c>
      <c r="BL92" s="41">
        <f t="shared" si="46"/>
        <v>4.2127210000000002</v>
      </c>
      <c r="BM92" s="41">
        <f t="shared" si="46"/>
        <v>4.0130950000000007</v>
      </c>
      <c r="BN92" s="41">
        <f t="shared" si="46"/>
        <v>3.9362040000000005</v>
      </c>
      <c r="BO92" s="41">
        <f t="shared" ref="BO92:DZ92" si="47">BO93-BO91</f>
        <v>3.6294200000000001</v>
      </c>
      <c r="BP92" s="41">
        <f t="shared" si="47"/>
        <v>3.6888619999999999</v>
      </c>
      <c r="BQ92" s="41">
        <f t="shared" si="47"/>
        <v>3.2412049999999994</v>
      </c>
      <c r="BR92" s="41">
        <f t="shared" si="47"/>
        <v>2.7969469999999998</v>
      </c>
      <c r="BS92" s="41">
        <f t="shared" si="47"/>
        <v>2.6238730000000001</v>
      </c>
      <c r="BT92" s="41">
        <f t="shared" si="47"/>
        <v>2.3366909999999996</v>
      </c>
      <c r="BU92" s="41">
        <f t="shared" si="47"/>
        <v>1.7546819999999999</v>
      </c>
      <c r="BV92" s="41">
        <f t="shared" si="47"/>
        <v>1.287026</v>
      </c>
      <c r="BW92" s="41">
        <f t="shared" si="47"/>
        <v>1.13453</v>
      </c>
      <c r="BX92" s="41">
        <f t="shared" si="47"/>
        <v>0.56603800000000004</v>
      </c>
      <c r="BY92" s="41">
        <f t="shared" si="47"/>
        <v>0.32154599999999994</v>
      </c>
      <c r="BZ92" s="41">
        <f t="shared" si="47"/>
        <v>0.232655</v>
      </c>
      <c r="CA92" s="41">
        <f t="shared" si="47"/>
        <v>-0.109352</v>
      </c>
      <c r="CB92" s="41">
        <f t="shared" si="47"/>
        <v>-0.16879399999999997</v>
      </c>
      <c r="CC92" s="41">
        <f t="shared" si="47"/>
        <v>-0.16879399999999997</v>
      </c>
      <c r="CD92" s="41">
        <f t="shared" si="47"/>
        <v>-0.16889099999999999</v>
      </c>
      <c r="CE92" s="41">
        <f t="shared" si="47"/>
        <v>-0.11802200000000002</v>
      </c>
      <c r="CF92" s="41">
        <f t="shared" si="47"/>
        <v>-1.3424999999999965E-2</v>
      </c>
      <c r="CG92" s="41">
        <f t="shared" si="47"/>
        <v>-2.9943999999999971E-2</v>
      </c>
      <c r="CH92" s="41">
        <f t="shared" si="47"/>
        <v>0.12890000000000001</v>
      </c>
      <c r="CI92" s="41">
        <f t="shared" si="47"/>
        <v>2.7999999999972491E-5</v>
      </c>
      <c r="CJ92" s="41">
        <f t="shared" si="47"/>
        <v>3.6292999999999964E-2</v>
      </c>
      <c r="CK92" s="41">
        <f t="shared" si="47"/>
        <v>-0.108657</v>
      </c>
      <c r="CL92" s="41">
        <f t="shared" si="47"/>
        <v>-0.108657</v>
      </c>
      <c r="CM92" s="41">
        <f t="shared" si="47"/>
        <v>6.2402999999999986E-2</v>
      </c>
      <c r="CN92" s="41">
        <f t="shared" si="47"/>
        <v>6.2402999999999986E-2</v>
      </c>
      <c r="CO92" s="41">
        <f t="shared" si="47"/>
        <v>3.5102999999999995E-2</v>
      </c>
      <c r="CP92" s="41">
        <f t="shared" si="47"/>
        <v>3.5102999999999995E-2</v>
      </c>
      <c r="CQ92" s="41">
        <f t="shared" si="47"/>
        <v>-4.2831000000000008E-2</v>
      </c>
      <c r="CR92" s="41">
        <f t="shared" si="47"/>
        <v>-0.14742799999999998</v>
      </c>
      <c r="CS92" s="41">
        <f t="shared" si="47"/>
        <v>-0.13090899999999997</v>
      </c>
      <c r="CT92" s="41">
        <f t="shared" si="47"/>
        <v>-0.32650399999999996</v>
      </c>
      <c r="CU92" s="41">
        <f t="shared" si="47"/>
        <v>-0.34260699999999994</v>
      </c>
      <c r="CV92" s="41">
        <f t="shared" si="47"/>
        <v>-0.22553899999999993</v>
      </c>
      <c r="CW92" s="41">
        <f t="shared" si="47"/>
        <v>-7.1187999999999987E-2</v>
      </c>
      <c r="CX92" s="41">
        <f t="shared" si="47"/>
        <v>-3.5355999999999985E-2</v>
      </c>
      <c r="CY92" s="41">
        <f t="shared" si="47"/>
        <v>-1.8083000000000016E-2</v>
      </c>
      <c r="CZ92" s="41">
        <f t="shared" si="47"/>
        <v>-0.12826100000000001</v>
      </c>
      <c r="DA92" s="41">
        <f t="shared" si="47"/>
        <v>-8.5773999999999989E-2</v>
      </c>
      <c r="DB92" s="41">
        <f t="shared" si="47"/>
        <v>-6.3920000000000088E-3</v>
      </c>
      <c r="DC92" s="41">
        <f t="shared" si="47"/>
        <v>6.6710999999999993E-2</v>
      </c>
      <c r="DD92" s="41">
        <f t="shared" si="47"/>
        <v>0.27336099999999997</v>
      </c>
      <c r="DE92" s="41">
        <f t="shared" si="47"/>
        <v>0.27336099999999997</v>
      </c>
      <c r="DF92" s="41">
        <f t="shared" si="47"/>
        <v>0.11490300000000003</v>
      </c>
      <c r="DG92" s="41">
        <f t="shared" si="47"/>
        <v>3.2821000000000045E-2</v>
      </c>
      <c r="DH92" s="41">
        <f t="shared" si="47"/>
        <v>-0.12050299999999997</v>
      </c>
      <c r="DI92" s="41">
        <f t="shared" si="47"/>
        <v>-5.4232999999999976E-2</v>
      </c>
      <c r="DJ92" s="41">
        <f t="shared" si="47"/>
        <v>-2.5665000000000049E-2</v>
      </c>
      <c r="DK92" s="41">
        <f t="shared" si="47"/>
        <v>3.2340999999999953E-2</v>
      </c>
      <c r="DL92" s="41">
        <f t="shared" si="47"/>
        <v>0.14251899999999995</v>
      </c>
      <c r="DM92" s="41">
        <f t="shared" si="47"/>
        <v>0.18028999999999995</v>
      </c>
      <c r="DN92" s="41">
        <f t="shared" si="47"/>
        <v>0.10090800000000011</v>
      </c>
      <c r="DO92" s="41">
        <f t="shared" si="47"/>
        <v>5.487000000000003E-2</v>
      </c>
      <c r="DP92" s="41">
        <f t="shared" si="47"/>
        <v>-9.8821999999999965E-2</v>
      </c>
      <c r="DQ92" s="41">
        <f t="shared" si="47"/>
        <v>-5.933199999999994E-2</v>
      </c>
      <c r="DR92" s="41">
        <f t="shared" si="47"/>
        <v>0.16584100000000007</v>
      </c>
      <c r="DS92" s="41">
        <f t="shared" si="47"/>
        <v>0.26388200000000006</v>
      </c>
      <c r="DT92" s="41">
        <f t="shared" si="47"/>
        <v>0.25674399999999997</v>
      </c>
      <c r="DU92" s="41">
        <f t="shared" si="47"/>
        <v>0.136737</v>
      </c>
      <c r="DV92" s="41">
        <f t="shared" si="47"/>
        <v>8.6528999999999995E-2</v>
      </c>
      <c r="DW92" s="41">
        <f t="shared" si="47"/>
        <v>7.3621999999999965E-2</v>
      </c>
      <c r="DX92" s="41">
        <f t="shared" si="47"/>
        <v>7.3621999999999965E-2</v>
      </c>
      <c r="DY92" s="41">
        <f t="shared" si="47"/>
        <v>-0.10424900000000004</v>
      </c>
      <c r="DZ92" s="41">
        <f t="shared" si="47"/>
        <v>-0.14865700000000004</v>
      </c>
      <c r="EA92" s="41">
        <f t="shared" ref="EA92:EQ92" si="48">EA93-EA91</f>
        <v>-0.14865700000000004</v>
      </c>
      <c r="EB92" s="41">
        <f t="shared" si="48"/>
        <v>-0.15290600000000007</v>
      </c>
      <c r="EC92" s="41">
        <f t="shared" si="48"/>
        <v>-0.10595500000000008</v>
      </c>
      <c r="ED92" s="41">
        <f t="shared" si="48"/>
        <v>-0.10595500000000008</v>
      </c>
      <c r="EE92" s="41">
        <f t="shared" si="48"/>
        <v>-8.7829000000000046E-2</v>
      </c>
      <c r="EF92" s="41">
        <f t="shared" si="48"/>
        <v>2.7007999999999976E-2</v>
      </c>
      <c r="EG92" s="41">
        <f t="shared" si="48"/>
        <v>8.0744999999999956E-2</v>
      </c>
      <c r="EH92" s="41">
        <f t="shared" si="48"/>
        <v>0.3187029999999999</v>
      </c>
      <c r="EI92" s="41">
        <f t="shared" si="48"/>
        <v>0.29602199999999995</v>
      </c>
      <c r="EJ92" s="41">
        <f t="shared" si="48"/>
        <v>0.25451899999999994</v>
      </c>
      <c r="EK92" s="41">
        <f t="shared" si="48"/>
        <v>0.49503000000000003</v>
      </c>
      <c r="EL92" s="41">
        <f t="shared" si="48"/>
        <v>0.55398400000000003</v>
      </c>
      <c r="EM92" s="41">
        <f t="shared" si="48"/>
        <v>0.55398400000000003</v>
      </c>
      <c r="EN92" s="41">
        <f t="shared" si="48"/>
        <v>0.51901599999999992</v>
      </c>
      <c r="EO92" s="41">
        <f t="shared" si="48"/>
        <v>0.74130600000000002</v>
      </c>
      <c r="EP92" s="41">
        <f t="shared" si="48"/>
        <v>0.74130600000000002</v>
      </c>
      <c r="EQ92" s="41">
        <f t="shared" si="48"/>
        <v>0.72317999999999993</v>
      </c>
    </row>
    <row r="93" spans="1:207" s="43" customFormat="1">
      <c r="A93" s="38"/>
      <c r="B93" s="39" t="s">
        <v>111</v>
      </c>
      <c r="C93" s="39">
        <f>SUM(D48:$O48)</f>
        <v>1.6481860000000002</v>
      </c>
      <c r="D93" s="39">
        <f>SUM(E48:$O48)+SUM($D49:D49)</f>
        <v>1.676752</v>
      </c>
      <c r="E93" s="39">
        <f>SUM(F48:$O48)+SUM($D49:E49)</f>
        <v>1.7499349999999998</v>
      </c>
      <c r="F93" s="39">
        <f>SUM(G48:$O48)+SUM($D49:F49)</f>
        <v>1.6282770000000002</v>
      </c>
      <c r="G93" s="39">
        <f>SUM(H48:$O48)+SUM($D49:G49)</f>
        <v>1.5764959999999999</v>
      </c>
      <c r="H93" s="39">
        <f>SUM(I48:$O48)+SUM($D49:H49)</f>
        <v>1.645651</v>
      </c>
      <c r="I93" s="39">
        <f>SUM(J48:$O48)+SUM($D49:I49)</f>
        <v>1.7690259999999998</v>
      </c>
      <c r="J93" s="39">
        <f>SUM(K48:$O48)+SUM($D49:J49)</f>
        <v>1.9514749999999998</v>
      </c>
      <c r="K93" s="39">
        <f>SUM(L48:$O48)+SUM($D49:K49)</f>
        <v>2.0207519999999999</v>
      </c>
      <c r="L93" s="39">
        <f>SUM(M48:$O48)+SUM($D49:L49)</f>
        <v>1.9720619999999998</v>
      </c>
      <c r="M93" s="39">
        <f>SUM(N48:$O48)+SUM($D49:M49)</f>
        <v>2.0094620000000001</v>
      </c>
      <c r="N93" s="39">
        <f>SUM(O48:$O48)+SUM($D49:N49)</f>
        <v>2.0439979999999998</v>
      </c>
      <c r="O93" s="39">
        <f>SUM(D49:$O49)</f>
        <v>2.4125499999999995</v>
      </c>
      <c r="P93" s="39">
        <f>SUM(E49:$O49)+SUM($D50:D50)</f>
        <v>2.3184109999999998</v>
      </c>
      <c r="Q93" s="39">
        <f>SUM(F49:$O49)+SUM($D50:E50)</f>
        <v>2.5173269999999999</v>
      </c>
      <c r="R93" s="39">
        <f>SUM(G49:$O49)+SUM($D50:F50)</f>
        <v>2.5568330000000001</v>
      </c>
      <c r="S93" s="39">
        <f>SUM(H49:$O49)+SUM($D50:G50)</f>
        <v>2.4743759999999999</v>
      </c>
      <c r="T93" s="39">
        <f>SUM(I49:$O49)+SUM($D50:H50)</f>
        <v>2.6232570000000002</v>
      </c>
      <c r="U93" s="39">
        <f>SUM(J49:$O49)+SUM($D50:I50)</f>
        <v>2.794403</v>
      </c>
      <c r="V93" s="39">
        <f>SUM(K49:$O49)+SUM($D50:J50)</f>
        <v>2.792977</v>
      </c>
      <c r="W93" s="39">
        <f>SUM(L49:$O49)+SUM($D50:K50)</f>
        <v>2.6365889999999998</v>
      </c>
      <c r="X93" s="39">
        <f>SUM(M49:$O49)+SUM($D50:L50)</f>
        <v>2.7017980000000001</v>
      </c>
      <c r="Y93" s="39">
        <f>SUM(N49:$O49)+SUM($D50:M50)</f>
        <v>2.6478250000000001</v>
      </c>
      <c r="Z93" s="39">
        <f>SUM(O49:$O49)+SUM($D50:N50)</f>
        <v>3.0292349999999999</v>
      </c>
      <c r="AA93" s="39">
        <f>SUM(D50:$O50)</f>
        <v>2.5518450000000001</v>
      </c>
      <c r="AB93" s="39">
        <f>SUM(E50:$O50)+SUM($D51:D51)</f>
        <v>2.5861859999999997</v>
      </c>
      <c r="AC93" s="39">
        <f>SUM(F50:$O50)+SUM($D51:E51)</f>
        <v>2.243309</v>
      </c>
      <c r="AD93" s="39">
        <f>SUM(G50:$O50)+SUM($D51:F51)</f>
        <v>2.1506439999999998</v>
      </c>
      <c r="AE93" s="39">
        <f>SUM(H50:$O50)+SUM($D51:G51)</f>
        <v>2.0125199999999999</v>
      </c>
      <c r="AF93" s="39">
        <f>SUM(I50:$O50)+SUM($D51:H51)</f>
        <v>1.7631679999999998</v>
      </c>
      <c r="AG93" s="39">
        <f>SUM(J50:$O50)+SUM($D51:I51)</f>
        <v>1.3778509999999999</v>
      </c>
      <c r="AH93" s="39">
        <f>SUM(K50:$O50)+SUM($D51:J51)</f>
        <v>1.246103</v>
      </c>
      <c r="AI93" s="39">
        <f>SUM(L50:$O50)+SUM($D51:K51)</f>
        <v>1.215055</v>
      </c>
      <c r="AJ93" s="39">
        <f>SUM(M50:$O50)+SUM($D51:L51)</f>
        <v>1.1342809999999999</v>
      </c>
      <c r="AK93" s="39">
        <f>SUM(N50:$O50)+SUM($D51:M51)</f>
        <v>1.0383629999999999</v>
      </c>
      <c r="AL93" s="39">
        <f>SUM(O50:$O50)+SUM($D51:N51)</f>
        <v>0.69909499999999991</v>
      </c>
      <c r="AM93" s="39">
        <f>SUM(D51:$O51)</f>
        <v>1.003682</v>
      </c>
      <c r="AN93" s="39">
        <f>SUM(E51:$O51)+SUM($D52:D52)</f>
        <v>1.8549089999999999</v>
      </c>
      <c r="AO93" s="39">
        <f>SUM(F51:$O51)+SUM($D52:E52)</f>
        <v>3.3348659999999999</v>
      </c>
      <c r="AP93" s="39">
        <f>SUM(G51:$O51)+SUM($D52:F52)</f>
        <v>5.0356349999999992</v>
      </c>
      <c r="AQ93" s="39">
        <f>SUM(H51:$O51)+SUM($D52:G52)</f>
        <v>5.9497169999999988</v>
      </c>
      <c r="AR93" s="39">
        <f>SUM(I51:$O51)+SUM($D52:H52)</f>
        <v>6.2834579999999987</v>
      </c>
      <c r="AS93" s="39">
        <f>SUM(J51:$O51)+SUM($D52:I52)</f>
        <v>6.2787919999999993</v>
      </c>
      <c r="AT93" s="39">
        <f>SUM(K51:$O51)+SUM($D52:J52)</f>
        <v>6.2012269999999994</v>
      </c>
      <c r="AU93" s="39">
        <f>SUM(L51:$O51)+SUM($D52:K52)</f>
        <v>6.460386999999999</v>
      </c>
      <c r="AV93" s="39">
        <f>SUM(M51:$O51)+SUM($D52:L52)</f>
        <v>6.5809619999999995</v>
      </c>
      <c r="AW93" s="39">
        <f>SUM(N51:$O51)+SUM($D52:M52)</f>
        <v>6.9516239999999998</v>
      </c>
      <c r="AX93" s="39">
        <f>SUM(O51:$O51)+SUM($D52:N52)</f>
        <v>6.8243759999999991</v>
      </c>
      <c r="AY93" s="39">
        <f>SUM(D52:$O52)</f>
        <v>6.6386059999999993</v>
      </c>
      <c r="AZ93" s="39">
        <f>SUM(E52:$O52)+SUM($D53:D53)</f>
        <v>6.099996</v>
      </c>
      <c r="BA93" s="39">
        <f>SUM(F52:$O52)+SUM($D53:E53)</f>
        <v>5.024438</v>
      </c>
      <c r="BB93" s="39">
        <f>SUM(G52:$O52)+SUM($D53:F53)</f>
        <v>3.4752509999999996</v>
      </c>
      <c r="BC93" s="39">
        <f>SUM(H52:$O52)+SUM($D53:G53)</f>
        <v>3.0280209999999999</v>
      </c>
      <c r="BD93" s="39">
        <f>SUM(I52:$O52)+SUM($D53:H53)</f>
        <v>2.69428</v>
      </c>
      <c r="BE93" s="39">
        <f>SUM(J52:$O52)+SUM($D53:I53)</f>
        <v>3.065207</v>
      </c>
      <c r="BF93" s="39">
        <f>SUM(K52:$O52)+SUM($D53:J53)</f>
        <v>3.4614089999999997</v>
      </c>
      <c r="BG93" s="39">
        <f>SUM(L52:$O52)+SUM($D53:K53)</f>
        <v>3.3284720000000001</v>
      </c>
      <c r="BH93" s="39">
        <f>SUM(M52:$O52)+SUM($D53:L53)</f>
        <v>3.448232</v>
      </c>
      <c r="BI93" s="39">
        <f>SUM(N52:$O52)+SUM($D53:M53)</f>
        <v>3.6305910000000003</v>
      </c>
      <c r="BJ93" s="39">
        <f>SUM(O52:$O52)+SUM($D53:N53)</f>
        <v>3.9842830000000005</v>
      </c>
      <c r="BK93" s="39">
        <f>SUM(D53:$O53)</f>
        <v>4.1156330000000008</v>
      </c>
      <c r="BL93" s="39">
        <f>SUM(E53:$O53)+SUM($D54:D54)</f>
        <v>4.2127210000000002</v>
      </c>
      <c r="BM93" s="39">
        <f>SUM(F53:$O53)+SUM($D54:E54)</f>
        <v>4.0130950000000007</v>
      </c>
      <c r="BN93" s="39">
        <f>SUM(G53:$O53)+SUM($D54:F54)</f>
        <v>3.9362040000000005</v>
      </c>
      <c r="BO93" s="39">
        <f>SUM(H53:$O53)+SUM($D54:G54)</f>
        <v>3.6294200000000001</v>
      </c>
      <c r="BP93" s="39">
        <f>SUM(I53:$O53)+SUM($D54:H54)</f>
        <v>3.69956</v>
      </c>
      <c r="BQ93" s="39">
        <f>SUM(J53:$O53)+SUM($D54:I54)</f>
        <v>3.2519029999999995</v>
      </c>
      <c r="BR93" s="39">
        <f>SUM(K53:$O53)+SUM($D54:J54)</f>
        <v>2.8076449999999999</v>
      </c>
      <c r="BS93" s="39">
        <f>SUM(L53:$O53)+SUM($D54:K54)</f>
        <v>2.6345710000000002</v>
      </c>
      <c r="BT93" s="39">
        <f>SUM(M53:$O53)+SUM($D54:L54)</f>
        <v>2.3473889999999997</v>
      </c>
      <c r="BU93" s="39">
        <f>SUM(N53:$O53)+SUM($D54:M54)</f>
        <v>1.7653799999999999</v>
      </c>
      <c r="BV93" s="39">
        <f>SUM(O53:$O53)+SUM($D54:N54)</f>
        <v>1.327688</v>
      </c>
      <c r="BW93" s="39">
        <f>SUM(D54:$O54)</f>
        <v>1.27027</v>
      </c>
      <c r="BX93" s="39">
        <f>SUM(E54:$O54)+SUM($D55:D55)</f>
        <v>0.77838099999999999</v>
      </c>
      <c r="BY93" s="39">
        <f>SUM(F54:$O54)+SUM($D55:E55)</f>
        <v>0.54328999999999994</v>
      </c>
      <c r="BZ93" s="39">
        <f>SUM(G54:$O54)+SUM($D55:F55)</f>
        <v>0.454399</v>
      </c>
      <c r="CA93" s="39">
        <f>SUM(H54:$O54)+SUM($D55:G55)</f>
        <v>0.29433100000000001</v>
      </c>
      <c r="CB93" s="39">
        <f>SUM(I54:$O54)+SUM($D55:H55)</f>
        <v>0.224191</v>
      </c>
      <c r="CC93" s="39">
        <f>SUM(J54:$O54)+SUM($D55:I55)</f>
        <v>0.224191</v>
      </c>
      <c r="CD93" s="39">
        <f>SUM(K54:$O54)+SUM($D55:J55)</f>
        <v>0.22409399999999999</v>
      </c>
      <c r="CE93" s="39">
        <f>SUM(L54:$O54)+SUM($D55:K55)</f>
        <v>0.27496299999999996</v>
      </c>
      <c r="CF93" s="39">
        <f>SUM(M54:$O54)+SUM($D55:L55)</f>
        <v>0.37956000000000001</v>
      </c>
      <c r="CG93" s="39">
        <f>SUM(N54:$O54)+SUM($D55:M55)</f>
        <v>0.37956000000000001</v>
      </c>
      <c r="CH93" s="39">
        <f>SUM(O54:$O54)+SUM($D55:N55)</f>
        <v>0.50844</v>
      </c>
      <c r="CI93" s="39">
        <f>SUM(D55:$O55)</f>
        <v>0.28448999999999997</v>
      </c>
      <c r="CJ93" s="39">
        <f>SUM(E55:$O55)+SUM($D56:D56)</f>
        <v>0.30065599999999998</v>
      </c>
      <c r="CK93" s="39">
        <f>SUM(F55:$O55)+SUM($D56:E56)</f>
        <v>0.30065599999999998</v>
      </c>
      <c r="CL93" s="39">
        <f>SUM(G55:$O55)+SUM($D56:F56)</f>
        <v>0.30065599999999998</v>
      </c>
      <c r="CM93" s="39">
        <f>SUM(H55:$O55)+SUM($D56:G56)</f>
        <v>0.30065599999999998</v>
      </c>
      <c r="CN93" s="39">
        <f>SUM(I55:$O55)+SUM($D56:H56)</f>
        <v>0.30065599999999998</v>
      </c>
      <c r="CO93" s="39">
        <f>SUM(J55:$O55)+SUM($D56:I56)</f>
        <v>0.30065599999999998</v>
      </c>
      <c r="CP93" s="39">
        <f>SUM(K55:$O55)+SUM($D56:J56)</f>
        <v>0.30065599999999998</v>
      </c>
      <c r="CQ93" s="39">
        <f>SUM(L55:$O55)+SUM($D56:K56)</f>
        <v>0.25002199999999997</v>
      </c>
      <c r="CR93" s="39">
        <f>SUM(M55:$O55)+SUM($D56:L56)</f>
        <v>0.145425</v>
      </c>
      <c r="CS93" s="39">
        <f>SUM(N55:$O55)+SUM($D56:M56)</f>
        <v>0.145425</v>
      </c>
      <c r="CT93" s="39">
        <f>SUM(O55:$O55)+SUM($D56:N56)</f>
        <v>1.6544999999999997E-2</v>
      </c>
      <c r="CU93" s="39">
        <f>SUM(D56:$O56)</f>
        <v>1.6400999999999999E-2</v>
      </c>
      <c r="CV93" s="39">
        <f>SUM(E56:$O56)+SUM($D57:D57)</f>
        <v>7.6964999999999992E-2</v>
      </c>
      <c r="CW93" s="39">
        <f>SUM(F56:$O56)+SUM($D57:E57)</f>
        <v>7.6964999999999992E-2</v>
      </c>
      <c r="CX93" s="39">
        <f>SUM(G56:$O56)+SUM($D57:F57)</f>
        <v>0.11279699999999999</v>
      </c>
      <c r="CY93" s="39">
        <f>SUM(H56:$O56)+SUM($D57:G57)</f>
        <v>0.11919099999999999</v>
      </c>
      <c r="CZ93" s="39">
        <f>SUM(I56:$O56)+SUM($D57:H57)</f>
        <v>0.11919099999999999</v>
      </c>
      <c r="DA93" s="39">
        <f>SUM(J56:$O56)+SUM($D57:I57)</f>
        <v>0.134378</v>
      </c>
      <c r="DB93" s="39">
        <f>SUM(K56:$O56)+SUM($D57:J57)</f>
        <v>0.21375999999999998</v>
      </c>
      <c r="DC93" s="39">
        <f>SUM(L56:$O56)+SUM($D57:K57)</f>
        <v>0.25956299999999999</v>
      </c>
      <c r="DD93" s="39">
        <f>SUM(M56:$O56)+SUM($D57:L57)</f>
        <v>0.46621299999999999</v>
      </c>
      <c r="DE93" s="39">
        <f>SUM(N56:$O56)+SUM($D57:M57)</f>
        <v>0.46621299999999999</v>
      </c>
      <c r="DF93" s="39">
        <f>SUM(O56:$O56)+SUM($D57:N57)</f>
        <v>0.46621299999999999</v>
      </c>
      <c r="DG93" s="39">
        <f>SUM(D57:$O57)</f>
        <v>0.46621299999999999</v>
      </c>
      <c r="DH93" s="39">
        <f>SUM(E57:$O57)+SUM($D58:D58)</f>
        <v>0.41300900000000001</v>
      </c>
      <c r="DI93" s="39">
        <f>SUM(F57:$O57)+SUM($D58:E58)</f>
        <v>0.47927900000000001</v>
      </c>
      <c r="DJ93" s="39">
        <f>SUM(G57:$O57)+SUM($D58:F58)</f>
        <v>0.50784699999999994</v>
      </c>
      <c r="DK93" s="39">
        <f>SUM(H57:$O57)+SUM($D58:G58)</f>
        <v>0.56585299999999994</v>
      </c>
      <c r="DL93" s="39">
        <f>SUM(I57:$O57)+SUM($D58:H58)</f>
        <v>0.56585299999999994</v>
      </c>
      <c r="DM93" s="39">
        <f>SUM(J57:$O57)+SUM($D58:I58)</f>
        <v>0.60362399999999994</v>
      </c>
      <c r="DN93" s="39">
        <f>SUM(K57:$O57)+SUM($D58:J58)</f>
        <v>0.5242420000000001</v>
      </c>
      <c r="DO93" s="39">
        <f>SUM(L57:$O57)+SUM($D58:K58)</f>
        <v>0.47820400000000002</v>
      </c>
      <c r="DP93" s="39">
        <f>SUM(M57:$O57)+SUM($D58:L58)</f>
        <v>0.32451200000000002</v>
      </c>
      <c r="DQ93" s="39">
        <f>SUM(N57:$O57)+SUM($D58:M58)</f>
        <v>0.36400200000000005</v>
      </c>
      <c r="DR93" s="39">
        <f>SUM(O57:$O57)+SUM($D58:N58)</f>
        <v>0.36400200000000005</v>
      </c>
      <c r="DS93" s="39">
        <f>SUM(D58:$O58)</f>
        <v>0.36400200000000005</v>
      </c>
      <c r="DT93" s="39">
        <f>SUM(E58:$O58)+SUM($D59:D59)</f>
        <v>0.340476</v>
      </c>
      <c r="DU93" s="39">
        <f>SUM(F58:$O58)+SUM($D59:E59)</f>
        <v>0.27420600000000001</v>
      </c>
      <c r="DV93" s="39">
        <f>SUM(G58:$O58)+SUM($D59:F59)</f>
        <v>0.223998</v>
      </c>
      <c r="DW93" s="39">
        <f>SUM(H58:$O58)+SUM($D59:G59)</f>
        <v>0.21109099999999997</v>
      </c>
      <c r="DX93" s="39">
        <f>SUM(I58:$O58)+SUM($D59:H59)</f>
        <v>0.21109099999999997</v>
      </c>
      <c r="DY93" s="39">
        <f>SUM(J58:$O58)+SUM($D59:I59)</f>
        <v>0.158586</v>
      </c>
      <c r="DZ93" s="39">
        <f>SUM(K58:$O58)+SUM($D59:J59)</f>
        <v>0.158586</v>
      </c>
      <c r="EA93" s="39">
        <f>SUM(L58:$O58)+SUM($D59:K59)</f>
        <v>0.158586</v>
      </c>
      <c r="EB93" s="39">
        <f>SUM(M58:$O58)+SUM($D59:L59)</f>
        <v>0.15433699999999997</v>
      </c>
      <c r="EC93" s="39">
        <f>SUM(N58:$O58)+SUM($D59:M59)</f>
        <v>0.20128799999999997</v>
      </c>
      <c r="ED93" s="39">
        <f>SUM(O58:$O58)+SUM($D59:N59)</f>
        <v>0.20128799999999997</v>
      </c>
      <c r="EE93" s="39">
        <f>SUM(D59:$O59)</f>
        <v>0.32217799999999996</v>
      </c>
      <c r="EF93" s="39">
        <f>SUM(E59:$O59)+SUM($D60:D60)</f>
        <v>0.35328299999999996</v>
      </c>
      <c r="EG93" s="39">
        <f>SUM(F59:$O59)+SUM($D60:E60)</f>
        <v>0.35328299999999996</v>
      </c>
      <c r="EH93" s="39">
        <f>SUM(G59:$O59)+SUM($D60:F60)</f>
        <v>0.59124099999999991</v>
      </c>
      <c r="EI93" s="39">
        <f>SUM(H59:$O59)+SUM($D60:G60)</f>
        <v>0.56855999999999995</v>
      </c>
      <c r="EJ93" s="39">
        <f>SUM(I59:$O59)+SUM($D60:H60)</f>
        <v>0.56855999999999995</v>
      </c>
      <c r="EK93" s="39">
        <f>SUM(J59:$O59)+SUM($D60:I60)</f>
        <v>0.68370500000000001</v>
      </c>
      <c r="EL93" s="39">
        <f>SUM(K59:$O59)+SUM($D60:J60)</f>
        <v>0.69825099999999996</v>
      </c>
      <c r="EM93" s="39">
        <f>SUM(L59:$O59)+SUM($D60:K60)</f>
        <v>0.69825099999999996</v>
      </c>
      <c r="EN93" s="39">
        <f>SUM(M59:$O59)+SUM($D60:L60)</f>
        <v>0.69762299999999988</v>
      </c>
      <c r="EO93" s="39">
        <f>SUM(N59:$O59)+SUM($D60:M60)</f>
        <v>0.91991299999999998</v>
      </c>
      <c r="EP93" s="39">
        <f>SUM(O59:$O59)+SUM($D60:N60)</f>
        <v>0.91991299999999998</v>
      </c>
      <c r="EQ93" s="39">
        <f>SUM(D60:$O60)</f>
        <v>0.79902299999999993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1.9890000000000003E-3</v>
      </c>
      <c r="L96" s="39">
        <f>$C$93</f>
        <v>1.6481860000000002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2.0179999999999998E-3</v>
      </c>
      <c r="L97" s="39">
        <f>$D$93</f>
        <v>1.676752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2.0900000000000003E-3</v>
      </c>
      <c r="L98" s="39">
        <f>$E$93</f>
        <v>1.7499349999999998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1.9849999999999998E-3</v>
      </c>
      <c r="L99" s="39">
        <f>$F$93</f>
        <v>1.6282770000000002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1.9660000000000003E-3</v>
      </c>
      <c r="L100" s="39">
        <f>$G$93</f>
        <v>1.5764959999999999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2.0530000000000001E-3</v>
      </c>
      <c r="L101" s="39">
        <f>$H$93</f>
        <v>1.645651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2.2570000000000003E-3</v>
      </c>
      <c r="L102" s="39">
        <f>$I$93</f>
        <v>1.7690259999999998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2.5479999999999999E-3</v>
      </c>
      <c r="L103" s="39">
        <f>$J$93</f>
        <v>1.9514749999999998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2.6500000000000004E-3</v>
      </c>
      <c r="L104" s="39">
        <f>$K$93</f>
        <v>2.0207519999999999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2.6440000000000001E-3</v>
      </c>
      <c r="L105" s="39">
        <f>$L$93</f>
        <v>1.9720619999999998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2.679E-3</v>
      </c>
      <c r="L106" s="39">
        <f>$M$93</f>
        <v>2.0094620000000001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2.7310000000000004E-3</v>
      </c>
      <c r="L107" s="39">
        <f>$N$93</f>
        <v>2.0439979999999998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3.104E-3</v>
      </c>
      <c r="L108" s="39">
        <f>$O$93</f>
        <v>2.4125499999999995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3.0120000000000008E-3</v>
      </c>
      <c r="L109" s="39">
        <f>$P$93</f>
        <v>2.3184109999999998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2.9980000000000007E-3</v>
      </c>
      <c r="L110" s="39">
        <f>$Q$93</f>
        <v>2.5173269999999999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3.0230000000000005E-3</v>
      </c>
      <c r="L111" s="39">
        <f>$R$93</f>
        <v>2.5568330000000001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2.859E-3</v>
      </c>
      <c r="L112" s="39">
        <f>$S$93</f>
        <v>2.4743759999999999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2.9640000000000005E-3</v>
      </c>
      <c r="L113" s="39">
        <f>$T$93</f>
        <v>2.6232570000000002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2.794E-3</v>
      </c>
      <c r="L114" s="39">
        <f>$U$93</f>
        <v>2.794403</v>
      </c>
    </row>
    <row r="115" spans="2:124">
      <c r="B115" s="44"/>
      <c r="C115" s="39">
        <f>$V$88</f>
        <v>2.4999999999999998E-5</v>
      </c>
      <c r="K115" s="39">
        <f>$V$90</f>
        <v>2.6199999999999999E-3</v>
      </c>
      <c r="L115" s="39">
        <f>$V$93</f>
        <v>2.792977</v>
      </c>
    </row>
    <row r="116" spans="2:124">
      <c r="B116" s="44"/>
      <c r="C116" s="39">
        <f>$W$88</f>
        <v>2.4999999999999998E-5</v>
      </c>
      <c r="K116" s="39">
        <f>$W$90</f>
        <v>2.3749999999999999E-3</v>
      </c>
      <c r="L116" s="39">
        <f>$W$93</f>
        <v>2.6365889999999998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2.3830000000000001E-3</v>
      </c>
      <c r="L117" s="39">
        <f>$X$93</f>
        <v>2.7017980000000001</v>
      </c>
    </row>
    <row r="118" spans="2:124">
      <c r="B118" s="44"/>
      <c r="C118" s="39">
        <f>$Y$88</f>
        <v>2.4999999999999998E-5</v>
      </c>
      <c r="K118" s="39">
        <f>$Y$90</f>
        <v>2.2180000000000004E-3</v>
      </c>
      <c r="L118" s="39">
        <f>$Y$93</f>
        <v>2.6478250000000001</v>
      </c>
    </row>
    <row r="119" spans="2:124">
      <c r="B119" s="44"/>
      <c r="C119" s="39">
        <f>$Z$88</f>
        <v>2.4999999999999998E-5</v>
      </c>
      <c r="K119" s="39">
        <f>$Z$90</f>
        <v>2.2370000000000003E-3</v>
      </c>
      <c r="L119" s="39">
        <f>$Z$93</f>
        <v>3.0292349999999999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1.6960000000000002E-3</v>
      </c>
      <c r="L120" s="39">
        <f>$AA$93</f>
        <v>2.5518450000000001</v>
      </c>
    </row>
    <row r="121" spans="2:124">
      <c r="B121" s="44"/>
      <c r="C121" s="39">
        <f>$AB$88</f>
        <v>2.4999999999999998E-5</v>
      </c>
      <c r="K121" s="39">
        <f>$AB$90</f>
        <v>1.6280000000000003E-3</v>
      </c>
      <c r="L121" s="39">
        <f>$AB$93</f>
        <v>2.5861859999999997</v>
      </c>
    </row>
    <row r="122" spans="2:124">
      <c r="B122" s="44"/>
      <c r="C122" s="39">
        <f>$AC$88</f>
        <v>2.4999999999999998E-5</v>
      </c>
      <c r="K122" s="39">
        <f>$AC$90</f>
        <v>1.4900000000000002E-3</v>
      </c>
      <c r="L122" s="39">
        <f>$AC$93</f>
        <v>2.243309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1.3760000000000003E-3</v>
      </c>
      <c r="L123" s="39">
        <f>$AD$93</f>
        <v>2.1506439999999998</v>
      </c>
    </row>
    <row r="124" spans="2:124">
      <c r="B124" s="44"/>
      <c r="C124" s="39">
        <f>$AE$88</f>
        <v>2.4999999999999998E-5</v>
      </c>
      <c r="K124" s="39">
        <f>$AE$90</f>
        <v>1.2510000000000002E-3</v>
      </c>
      <c r="L124" s="39">
        <f>$AE$93</f>
        <v>2.0125199999999999</v>
      </c>
    </row>
    <row r="125" spans="2:124">
      <c r="B125" s="44"/>
      <c r="C125" s="39">
        <f>$AF$88</f>
        <v>2.4999999999999998E-5</v>
      </c>
      <c r="K125" s="39">
        <f>$AF$90</f>
        <v>1E-3</v>
      </c>
      <c r="L125" s="39">
        <f>$AF$93</f>
        <v>1.7631679999999998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8.8100000000000006E-4</v>
      </c>
      <c r="L126" s="39">
        <f>$AG$93</f>
        <v>1.3778509999999999</v>
      </c>
    </row>
    <row r="127" spans="2:124">
      <c r="B127" s="44"/>
      <c r="C127" s="39">
        <f>$AH$88</f>
        <v>0</v>
      </c>
      <c r="K127" s="39">
        <f>$AH$90</f>
        <v>7.6600000000000019E-4</v>
      </c>
      <c r="L127" s="39">
        <f>$AH$93</f>
        <v>1.246103</v>
      </c>
    </row>
    <row r="128" spans="2:124">
      <c r="B128" s="44"/>
      <c r="C128" s="39">
        <f>$AI$88</f>
        <v>0</v>
      </c>
      <c r="K128" s="39">
        <f>$AI$90</f>
        <v>8.0000000000000015E-4</v>
      </c>
      <c r="L128" s="39">
        <f>$AI$93</f>
        <v>1.215055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7.7400000000000017E-4</v>
      </c>
      <c r="L129" s="39">
        <f>$AJ$93</f>
        <v>1.1342809999999999</v>
      </c>
    </row>
    <row r="130" spans="2:12">
      <c r="B130" s="44"/>
      <c r="C130" s="39">
        <f>$AK$88</f>
        <v>0</v>
      </c>
      <c r="K130" s="39">
        <f>$AK$90</f>
        <v>7.6000000000000004E-4</v>
      </c>
      <c r="L130" s="39">
        <f>$AK$93</f>
        <v>1.0383629999999999</v>
      </c>
    </row>
    <row r="131" spans="2:12">
      <c r="B131" s="44"/>
      <c r="C131" s="39">
        <f>$AL$88</f>
        <v>0</v>
      </c>
      <c r="K131" s="39">
        <f>$AL$90</f>
        <v>6.5799999999999995E-4</v>
      </c>
      <c r="L131" s="39">
        <f>$AL$93</f>
        <v>0.69909499999999991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8.2600000000000002E-4</v>
      </c>
      <c r="L132" s="39">
        <f>$AM$93</f>
        <v>1.003682</v>
      </c>
    </row>
    <row r="133" spans="2:12">
      <c r="B133" s="44"/>
      <c r="C133" s="39">
        <f>$AN$88</f>
        <v>0</v>
      </c>
      <c r="K133" s="39">
        <f>$AN$90</f>
        <v>1.0930627015415112E-3</v>
      </c>
      <c r="L133" s="39">
        <f>$AN$93</f>
        <v>1.8549089999999999</v>
      </c>
    </row>
    <row r="134" spans="2:12">
      <c r="B134" s="44"/>
      <c r="C134" s="39">
        <f>$AO$88</f>
        <v>0</v>
      </c>
      <c r="K134" s="39">
        <f>$AO$90</f>
        <v>1.6255761302050762E-3</v>
      </c>
      <c r="L134" s="39">
        <f>$AO$93</f>
        <v>3.3348659999999999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2.3784466975472732E-3</v>
      </c>
      <c r="L135" s="39">
        <f>$AP$93</f>
        <v>5.0356349999999992</v>
      </c>
    </row>
    <row r="136" spans="2:12">
      <c r="B136" s="44"/>
      <c r="C136" s="39">
        <f>$AQ$88</f>
        <v>0</v>
      </c>
      <c r="K136" s="39">
        <f>$AQ$90</f>
        <v>2.8831063603218928E-3</v>
      </c>
      <c r="L136" s="39">
        <f>$AQ$93</f>
        <v>5.9497169999999988</v>
      </c>
    </row>
    <row r="137" spans="2:12">
      <c r="B137" s="44"/>
      <c r="C137" s="39">
        <f>$AR$88</f>
        <v>8.5546057120577064E-5</v>
      </c>
      <c r="K137" s="39">
        <f>$AR$90</f>
        <v>3.0776368870831803E-3</v>
      </c>
      <c r="L137" s="39">
        <f>$AR$93</f>
        <v>6.2834579999999987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2.9561948593687442E-3</v>
      </c>
      <c r="L138" s="39">
        <f>$AS$93</f>
        <v>6.2787919999999993</v>
      </c>
    </row>
    <row r="139" spans="2:12">
      <c r="B139" s="44"/>
      <c r="C139" s="39">
        <f>$AT$88</f>
        <v>8.5546057120577064E-5</v>
      </c>
      <c r="K139" s="39">
        <f>$AT$90</f>
        <v>2.9340442612883506E-3</v>
      </c>
      <c r="L139" s="39">
        <f>$AT$93</f>
        <v>6.2012269999999994</v>
      </c>
    </row>
    <row r="140" spans="2:12">
      <c r="B140" s="44"/>
      <c r="C140" s="39">
        <f>$AU$88</f>
        <v>8.5546057120577064E-5</v>
      </c>
      <c r="K140" s="39">
        <f>$AU$90</f>
        <v>3.027460068364447E-3</v>
      </c>
      <c r="L140" s="39">
        <f>$AU$93</f>
        <v>6.460386999999999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3.1031029314676005E-3</v>
      </c>
      <c r="L141" s="39">
        <f>$AV$93</f>
        <v>6.5809619999999995</v>
      </c>
    </row>
    <row r="142" spans="2:12">
      <c r="B142" s="44"/>
      <c r="C142" s="39">
        <f>$AW$88</f>
        <v>8.5546057120577064E-5</v>
      </c>
      <c r="K142" s="39">
        <f>$AW$90</f>
        <v>3.2416668579877709E-3</v>
      </c>
      <c r="L142" s="39">
        <f>$AW$93</f>
        <v>6.9516239999999998</v>
      </c>
    </row>
    <row r="143" spans="2:12">
      <c r="B143" s="44"/>
      <c r="C143" s="39">
        <f>$AX$88</f>
        <v>8.5546057120577064E-5</v>
      </c>
      <c r="K143" s="39">
        <f>$AX$90</f>
        <v>3.1102076403066617E-3</v>
      </c>
      <c r="L143" s="39">
        <f>$AX$93</f>
        <v>6.8243759999999991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3.0136032616568786E-3</v>
      </c>
      <c r="L144" s="39">
        <f>$AY$93</f>
        <v>6.6386059999999993</v>
      </c>
    </row>
    <row r="145" spans="2:12">
      <c r="B145" s="44"/>
      <c r="C145" s="39">
        <f>$AZ$88</f>
        <v>1.2046827176138026E-4</v>
      </c>
      <c r="K145" s="39">
        <f>$AZ$90</f>
        <v>2.8085405601153668E-3</v>
      </c>
      <c r="L145" s="39">
        <f>$AZ$93</f>
        <v>6.099996</v>
      </c>
    </row>
    <row r="146" spans="2:12">
      <c r="B146" s="44"/>
      <c r="C146" s="39">
        <f>$BA$88</f>
        <v>1.2046827176138026E-4</v>
      </c>
      <c r="K146" s="39">
        <f>$BA$90</f>
        <v>2.3800271314518033E-3</v>
      </c>
      <c r="L146" s="39">
        <f>$BA$93</f>
        <v>5.024438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1.6901565641096062E-3</v>
      </c>
      <c r="L147" s="39">
        <f>$BB$93</f>
        <v>3.4752509999999996</v>
      </c>
    </row>
    <row r="148" spans="2:12">
      <c r="B148" s="44"/>
      <c r="C148" s="39">
        <f>$BC$88</f>
        <v>1.2046827176138026E-4</v>
      </c>
      <c r="K148" s="39">
        <f>$BC$90</f>
        <v>1.3384969013349865E-3</v>
      </c>
      <c r="L148" s="39">
        <f>$BC$93</f>
        <v>3.0280209999999999</v>
      </c>
    </row>
    <row r="149" spans="2:12">
      <c r="B149" s="44"/>
      <c r="C149" s="39">
        <f>$BD$88</f>
        <v>3.4922214640803194E-5</v>
      </c>
      <c r="K149" s="39">
        <f>$BD$90</f>
        <v>1.1439663745736988E-3</v>
      </c>
      <c r="L149" s="39">
        <f>$BD$93</f>
        <v>2.69428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1.2474084022881349E-3</v>
      </c>
      <c r="L150" s="39">
        <f>$BE$93</f>
        <v>3.065207</v>
      </c>
    </row>
    <row r="151" spans="2:12">
      <c r="B151" s="44"/>
      <c r="C151" s="39">
        <f>$BF$88</f>
        <v>3.4922214640803194E-5</v>
      </c>
      <c r="K151" s="39">
        <f>$BF$90</f>
        <v>1.3225590003685284E-3</v>
      </c>
      <c r="L151" s="39">
        <f>$BF$93</f>
        <v>3.4614089999999997</v>
      </c>
    </row>
    <row r="152" spans="2:12">
      <c r="B152" s="44"/>
      <c r="C152" s="39">
        <f>$BG$88</f>
        <v>3.4922214640803194E-5</v>
      </c>
      <c r="K152" s="39">
        <f>$BG$90</f>
        <v>1.1971431932924319E-3</v>
      </c>
      <c r="L152" s="39">
        <f>$BG$93</f>
        <v>3.3284720000000001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1.1495003301892786E-3</v>
      </c>
      <c r="L153" s="39">
        <f>$BH$93</f>
        <v>3.448232</v>
      </c>
    </row>
    <row r="154" spans="2:12">
      <c r="B154" s="44"/>
      <c r="C154" s="39">
        <f>$BI$88</f>
        <v>3.4922214640803194E-5</v>
      </c>
      <c r="K154" s="39">
        <f>$BI$90</f>
        <v>1.1256557200782385E-3</v>
      </c>
      <c r="L154" s="39">
        <f>$BI$93</f>
        <v>3.6305910000000003</v>
      </c>
    </row>
    <row r="155" spans="2:12">
      <c r="B155" s="44"/>
      <c r="C155" s="39">
        <f>$BJ$88</f>
        <v>3.4922214640803194E-5</v>
      </c>
      <c r="K155" s="39">
        <f>$BJ$90</f>
        <v>1.2350137417857655E-3</v>
      </c>
      <c r="L155" s="39">
        <f>$BJ$93</f>
        <v>3.9842830000000005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1.2390913022219811E-3</v>
      </c>
      <c r="L156" s="39">
        <f>$BK$93</f>
        <v>4.1156330000000008</v>
      </c>
    </row>
    <row r="157" spans="2:12">
      <c r="B157" s="44"/>
      <c r="C157" s="39">
        <f>$BL$88</f>
        <v>0</v>
      </c>
      <c r="K157" s="39">
        <f>$BL$90</f>
        <v>1.2650913022219808E-3</v>
      </c>
      <c r="L157" s="39">
        <f>$BL$93</f>
        <v>4.2127210000000002</v>
      </c>
    </row>
    <row r="158" spans="2:12">
      <c r="B158" s="44"/>
      <c r="C158" s="39">
        <f>$BM$88</f>
        <v>0</v>
      </c>
      <c r="K158" s="39">
        <f>$BM$90</f>
        <v>1.2020913022219809E-3</v>
      </c>
      <c r="L158" s="39">
        <f>$BM$93</f>
        <v>4.0130950000000007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1.1497447104889592E-3</v>
      </c>
      <c r="L159" s="39">
        <f>$BN$93</f>
        <v>3.9362040000000005</v>
      </c>
    </row>
    <row r="160" spans="2:12">
      <c r="B160" s="44"/>
      <c r="C160" s="39">
        <f>$BO$88</f>
        <v>0</v>
      </c>
      <c r="K160" s="39">
        <f>$BO$90</f>
        <v>1.045779093466146E-3</v>
      </c>
      <c r="L160" s="39">
        <f>$BO$93</f>
        <v>3.6294200000000001</v>
      </c>
    </row>
    <row r="161" spans="2:12">
      <c r="B161" s="44"/>
      <c r="C161" s="39">
        <f>$BP$88</f>
        <v>5.6840032988219684E-6</v>
      </c>
      <c r="K161" s="39">
        <f>$BP$90</f>
        <v>1.0622393987058379E-3</v>
      </c>
      <c r="L161" s="39">
        <f>$BP$93</f>
        <v>3.69956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9.3923939870583779E-4</v>
      </c>
      <c r="L162" s="39">
        <f>$BQ$93</f>
        <v>3.2519029999999995</v>
      </c>
    </row>
    <row r="163" spans="2:12">
      <c r="B163" s="44"/>
      <c r="C163" s="39">
        <f>$BR$88</f>
        <v>5.6840032988219684E-6</v>
      </c>
      <c r="K163" s="39">
        <f>$BR$90</f>
        <v>8.0424339092703614E-4</v>
      </c>
      <c r="L163" s="39">
        <f>$BR$93</f>
        <v>2.8076449999999999</v>
      </c>
    </row>
    <row r="164" spans="2:12">
      <c r="B164" s="44"/>
      <c r="C164" s="39">
        <f>$BS$88</f>
        <v>5.6840032988219684E-6</v>
      </c>
      <c r="K164" s="39">
        <f>$BS$90</f>
        <v>7.5924339092703613E-4</v>
      </c>
      <c r="L164" s="39">
        <f>$BS$93</f>
        <v>2.6345710000000002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6.7524339092703625E-4</v>
      </c>
      <c r="L165" s="39">
        <f>$BT$93</f>
        <v>2.3473889999999997</v>
      </c>
    </row>
    <row r="166" spans="2:12">
      <c r="B166" s="44"/>
      <c r="C166" s="39">
        <f>$BU$88</f>
        <v>5.6840032988219684E-6</v>
      </c>
      <c r="K166" s="39">
        <f>$BU$90</f>
        <v>5.1852407451790608E-4</v>
      </c>
      <c r="L166" s="39">
        <f>$BU$93</f>
        <v>1.7653799999999999</v>
      </c>
    </row>
    <row r="167" spans="2:12">
      <c r="B167" s="44"/>
      <c r="C167" s="39">
        <f>$BV$88</f>
        <v>5.5684003298821967E-5</v>
      </c>
      <c r="K167" s="39">
        <f>$BV$90</f>
        <v>3.916252704914876E-4</v>
      </c>
      <c r="L167" s="39">
        <f>$BV$93</f>
        <v>1.327688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3.3915208870505535E-4</v>
      </c>
      <c r="L168" s="39">
        <f>$BW$93</f>
        <v>1.27027</v>
      </c>
    </row>
    <row r="169" spans="2:12">
      <c r="B169" s="44"/>
      <c r="C169" s="39">
        <f>$BX$88</f>
        <v>3.3622265228995171E-4</v>
      </c>
      <c r="K169" s="39">
        <f>$BX$90</f>
        <v>2.1315208870505541E-4</v>
      </c>
      <c r="L169" s="39">
        <f>$BX$93</f>
        <v>0.77838099999999999</v>
      </c>
    </row>
    <row r="170" spans="2:12">
      <c r="B170" s="44"/>
      <c r="C170" s="39">
        <f>$BY$88</f>
        <v>3.4285253824374833E-4</v>
      </c>
      <c r="K170" s="39">
        <f>$BY$90</f>
        <v>1.5315208870505541E-4</v>
      </c>
      <c r="L170" s="39">
        <f>$BY$93</f>
        <v>0.54328999999999994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1.22498680438077E-4</v>
      </c>
      <c r="L171" s="39">
        <f>$BZ$93</f>
        <v>0.454399</v>
      </c>
    </row>
    <row r="172" spans="2:12">
      <c r="B172" s="44"/>
      <c r="C172" s="39">
        <f>$CA$88</f>
        <v>6.2900713420826733E-4</v>
      </c>
      <c r="K172" s="39">
        <f>$CA$90</f>
        <v>7.346429746089004E-5</v>
      </c>
      <c r="L172" s="39">
        <f>$CA$93</f>
        <v>0.29433100000000001</v>
      </c>
    </row>
    <row r="173" spans="2:12">
      <c r="B173" s="44"/>
      <c r="C173" s="39">
        <f>$CB$88</f>
        <v>6.2332313090944546E-4</v>
      </c>
      <c r="K173" s="39">
        <f>$CB$90</f>
        <v>5.7003992221198314E-5</v>
      </c>
      <c r="L173" s="39">
        <f>$CB$93</f>
        <v>0.224191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5.7003992221198314E-5</v>
      </c>
      <c r="L174" s="39">
        <f>$CC$93</f>
        <v>0.224191</v>
      </c>
    </row>
    <row r="175" spans="2:12">
      <c r="B175" s="44"/>
      <c r="C175" s="39">
        <f>$CD$88</f>
        <v>6.2332313090944546E-4</v>
      </c>
      <c r="K175" s="39">
        <f>$CD$90</f>
        <v>5.7000000000000003E-5</v>
      </c>
      <c r="L175" s="39">
        <f>$CD$93</f>
        <v>0.22409399999999999</v>
      </c>
    </row>
    <row r="176" spans="2:12">
      <c r="B176" s="44"/>
      <c r="C176" s="39">
        <f>$CE$88</f>
        <v>6.2332313090944546E-4</v>
      </c>
      <c r="K176" s="39">
        <f>$CE$90</f>
        <v>7.7000000000000001E-5</v>
      </c>
      <c r="L176" s="39">
        <f>$CE$93</f>
        <v>0.27496299999999996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1.1800000000000001E-4</v>
      </c>
      <c r="L177" s="39">
        <f>$CF$93</f>
        <v>0.37956000000000001</v>
      </c>
    </row>
    <row r="178" spans="2:12">
      <c r="B178" s="44"/>
      <c r="C178" s="39">
        <f>$CG$88</f>
        <v>6.4780504922507074E-4</v>
      </c>
      <c r="K178" s="39">
        <f>$CG$90</f>
        <v>1.1800000000000001E-4</v>
      </c>
      <c r="L178" s="39">
        <f>$CG$93</f>
        <v>0.37956000000000001</v>
      </c>
    </row>
    <row r="179" spans="2:12">
      <c r="B179" s="44"/>
      <c r="C179" s="39">
        <f>$CH$88</f>
        <v>5.9780504922507072E-4</v>
      </c>
      <c r="K179" s="39">
        <f>$CH$90</f>
        <v>1.3700000000000002E-4</v>
      </c>
      <c r="L179" s="39">
        <f>$CH$93</f>
        <v>0.50844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8.000000000000002E-5</v>
      </c>
      <c r="L180" s="39">
        <f>$CI$93</f>
        <v>0.28448999999999997</v>
      </c>
    </row>
    <row r="181" spans="2:12">
      <c r="B181" s="44"/>
      <c r="C181" s="39">
        <f>$CJ$88</f>
        <v>3.7592627908108849E-4</v>
      </c>
      <c r="K181" s="39">
        <f>$CJ$90</f>
        <v>1.0571005353791354E-4</v>
      </c>
      <c r="L181" s="39">
        <f>$CJ$93</f>
        <v>0.30065599999999998</v>
      </c>
    </row>
    <row r="182" spans="2:12">
      <c r="B182" s="44"/>
      <c r="C182" s="39">
        <f>$CK$88</f>
        <v>6.337350899277372E-4</v>
      </c>
      <c r="K182" s="39">
        <f>$CK$90</f>
        <v>1.0571005353791354E-4</v>
      </c>
      <c r="L182" s="39">
        <f>$CK$93</f>
        <v>0.30065599999999998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1.0571005353791354E-4</v>
      </c>
      <c r="L183" s="39">
        <f>$CL$93</f>
        <v>0.30065599999999998</v>
      </c>
    </row>
    <row r="184" spans="2:12">
      <c r="B184" s="44"/>
      <c r="C184" s="39">
        <f>$CM$88</f>
        <v>3.6645411197781309E-4</v>
      </c>
      <c r="K184" s="39">
        <f>$CM$90</f>
        <v>1.0571005353791354E-4</v>
      </c>
      <c r="L184" s="39">
        <f>$CM$93</f>
        <v>0.30065599999999998</v>
      </c>
    </row>
    <row r="185" spans="2:12">
      <c r="B185" s="44"/>
      <c r="C185" s="39">
        <f>$CN$88</f>
        <v>3.6645411197781309E-4</v>
      </c>
      <c r="K185" s="39">
        <f>$CN$90</f>
        <v>1.0571005353791354E-4</v>
      </c>
      <c r="L185" s="39">
        <f>$CN$93</f>
        <v>0.30065599999999998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1.0571005353791354E-4</v>
      </c>
      <c r="L186" s="39">
        <f>$CO$93</f>
        <v>0.30065599999999998</v>
      </c>
    </row>
    <row r="187" spans="2:12">
      <c r="B187" s="44"/>
      <c r="C187" s="39">
        <f>$CP$88</f>
        <v>4.0099957352238429E-4</v>
      </c>
      <c r="K187" s="39">
        <f>$CP$90</f>
        <v>1.0571005353791354E-4</v>
      </c>
      <c r="L187" s="39">
        <f>$CP$93</f>
        <v>0.30065599999999998</v>
      </c>
    </row>
    <row r="188" spans="2:12">
      <c r="B188" s="44"/>
      <c r="C188" s="39">
        <f>$CQ$88</f>
        <v>4.3812667638823757E-4</v>
      </c>
      <c r="K188" s="39">
        <f>$CQ$90</f>
        <v>8.5752948390531216E-5</v>
      </c>
      <c r="L188" s="39">
        <f>$CQ$93</f>
        <v>0.25002199999999997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4.4752948390531209E-5</v>
      </c>
      <c r="L189" s="39">
        <f>$CR$93</f>
        <v>0.145425</v>
      </c>
    </row>
    <row r="190" spans="2:12">
      <c r="B190" s="44"/>
      <c r="C190" s="39">
        <f>$CS$88</f>
        <v>4.1364475807261229E-4</v>
      </c>
      <c r="K190" s="39">
        <f>$CS$90</f>
        <v>4.4752948390531209E-5</v>
      </c>
      <c r="L190" s="39">
        <f>$CS$93</f>
        <v>0.145425</v>
      </c>
    </row>
    <row r="191" spans="2:12">
      <c r="B191" s="44"/>
      <c r="C191" s="39">
        <f>$CT$88</f>
        <v>5.3078336273685656E-4</v>
      </c>
      <c r="K191" s="39">
        <f>$CT$90</f>
        <v>2.5752948390531205E-5</v>
      </c>
      <c r="L191" s="39">
        <f>$CT$93</f>
        <v>1.6544999999999997E-2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2.5752948390531205E-5</v>
      </c>
      <c r="L192" s="39">
        <f>$CU$93</f>
        <v>1.6400999999999999E-2</v>
      </c>
    </row>
    <row r="193" spans="2:12">
      <c r="B193" s="44"/>
      <c r="C193" s="39">
        <f>$CV$88</f>
        <v>4.9401351049770809E-4</v>
      </c>
      <c r="K193" s="39">
        <f>$CV$90</f>
        <v>3.4675153626853639E-5</v>
      </c>
      <c r="L193" s="39">
        <f>$CV$93</f>
        <v>7.6964999999999992E-2</v>
      </c>
    </row>
    <row r="194" spans="2:12">
      <c r="B194" s="44"/>
      <c r="C194" s="39">
        <f>$CW$88</f>
        <v>2.2957481369726275E-4</v>
      </c>
      <c r="K194" s="39">
        <f>$CW$90</f>
        <v>3.4675153626853639E-5</v>
      </c>
      <c r="L194" s="39">
        <f>$CW$93</f>
        <v>7.6964999999999992E-2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4.9675153626853644E-5</v>
      </c>
      <c r="L195" s="39">
        <f>$CX$93</f>
        <v>0.11279699999999999</v>
      </c>
    </row>
    <row r="196" spans="2:12">
      <c r="B196" s="44"/>
      <c r="C196" s="39">
        <f>$CY$88</f>
        <v>2.1070119568266773E-4</v>
      </c>
      <c r="K196" s="39">
        <f>$CY$90</f>
        <v>5.2675153626853643E-5</v>
      </c>
      <c r="L196" s="39">
        <f>$CY$93</f>
        <v>0.11919099999999999</v>
      </c>
    </row>
    <row r="197" spans="2:12">
      <c r="B197" s="44"/>
      <c r="C197" s="39">
        <f>$CZ$88</f>
        <v>3.2370119568266774E-4</v>
      </c>
      <c r="K197" s="39">
        <f>$CZ$90</f>
        <v>5.2675153626853643E-5</v>
      </c>
      <c r="L197" s="39">
        <f>$CZ$93</f>
        <v>0.11919099999999999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5.8675153626853646E-5</v>
      </c>
      <c r="L198" s="39">
        <f>$DA$93</f>
        <v>0.134378</v>
      </c>
    </row>
    <row r="199" spans="2:12">
      <c r="B199" s="44"/>
      <c r="C199" s="39">
        <f>$DB$88</f>
        <v>2.8915573413809654E-4</v>
      </c>
      <c r="K199" s="39">
        <f>$DB$90</f>
        <v>8.9675153626853641E-5</v>
      </c>
      <c r="L199" s="39">
        <f>$DB$93</f>
        <v>0.21375999999999998</v>
      </c>
    </row>
    <row r="200" spans="2:12">
      <c r="B200" s="44"/>
      <c r="C200" s="39">
        <f>$DC$88</f>
        <v>2.520286312722432E-4</v>
      </c>
      <c r="K200" s="39">
        <f>$DC$90</f>
        <v>1.0763225877423596E-4</v>
      </c>
      <c r="L200" s="39">
        <f>$DC$93</f>
        <v>0.25956299999999999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1.8463225877423596E-4</v>
      </c>
      <c r="L201" s="39">
        <f>$DD$93</f>
        <v>0.46621299999999999</v>
      </c>
    </row>
    <row r="202" spans="2:12">
      <c r="B202" s="44"/>
      <c r="C202" s="39">
        <f>$DE$88</f>
        <v>2.520286312722432E-4</v>
      </c>
      <c r="K202" s="39">
        <f>$DE$90</f>
        <v>1.8463225877423596E-4</v>
      </c>
      <c r="L202" s="39">
        <f>$DE$93</f>
        <v>0.46621299999999999</v>
      </c>
    </row>
    <row r="203" spans="2:12">
      <c r="B203" s="44"/>
      <c r="C203" s="39">
        <f>$DF$88</f>
        <v>5.5489002660799895E-4</v>
      </c>
      <c r="K203" s="39">
        <f>$DF$90</f>
        <v>1.8463225877423596E-4</v>
      </c>
      <c r="L203" s="39">
        <f>$DF$93</f>
        <v>0.46621299999999999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1.8463225877423596E-4</v>
      </c>
      <c r="L204" s="39">
        <f>$DG$93</f>
        <v>0.46621299999999999</v>
      </c>
    </row>
    <row r="205" spans="2:12">
      <c r="B205" s="44"/>
      <c r="C205" s="39">
        <f>$DH$88</f>
        <v>8.2599999999999991E-4</v>
      </c>
      <c r="K205" s="39">
        <f>$DH$90</f>
        <v>1.65E-4</v>
      </c>
      <c r="L205" s="39">
        <f>$DH$93</f>
        <v>0.41300900000000001</v>
      </c>
    </row>
    <row r="206" spans="2:12">
      <c r="B206" s="44"/>
      <c r="C206" s="39">
        <f>$DI$88</f>
        <v>8.2599999999999991E-4</v>
      </c>
      <c r="K206" s="39">
        <f>$DI$90</f>
        <v>1.8799999999999999E-4</v>
      </c>
      <c r="L206" s="39">
        <f>$DI$93</f>
        <v>0.47927900000000001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1.9599999999999999E-4</v>
      </c>
      <c r="L207" s="39">
        <f>$DJ$93</f>
        <v>0.50784699999999994</v>
      </c>
    </row>
    <row r="208" spans="2:12">
      <c r="B208" s="44"/>
      <c r="C208" s="39">
        <f>$DK$88</f>
        <v>8.2599999999999991E-4</v>
      </c>
      <c r="K208" s="39">
        <f>$DK$90</f>
        <v>2.1599999999999999E-4</v>
      </c>
      <c r="L208" s="39">
        <f>$DK$93</f>
        <v>0.56585299999999994</v>
      </c>
    </row>
    <row r="209" spans="2:12">
      <c r="B209" s="44"/>
      <c r="C209" s="39">
        <f>$DL$88</f>
        <v>7.1299999999999998E-4</v>
      </c>
      <c r="K209" s="39">
        <f>$DL$90</f>
        <v>2.1599999999999999E-4</v>
      </c>
      <c r="L209" s="39">
        <f>$DL$93</f>
        <v>0.56585299999999994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2.32E-4</v>
      </c>
      <c r="L210" s="39">
        <f>$DM$93</f>
        <v>0.60362399999999994</v>
      </c>
    </row>
    <row r="211" spans="2:12">
      <c r="B211" s="44"/>
      <c r="C211" s="39">
        <f>$DN$88</f>
        <v>7.1299999999999998E-4</v>
      </c>
      <c r="K211" s="39">
        <f>$DN$90</f>
        <v>2.0100000000000001E-4</v>
      </c>
      <c r="L211" s="39">
        <f>$DN$93</f>
        <v>0.5242420000000001</v>
      </c>
    </row>
    <row r="212" spans="2:12">
      <c r="B212" s="44"/>
      <c r="C212" s="39">
        <f>$DO$88</f>
        <v>7.1299999999999998E-4</v>
      </c>
      <c r="K212" s="39">
        <f>$DO$90</f>
        <v>1.83E-4</v>
      </c>
      <c r="L212" s="39">
        <f>$DO$93</f>
        <v>0.47820400000000002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1.2799999999999997E-4</v>
      </c>
      <c r="L213" s="39">
        <f>$DP$93</f>
        <v>0.32451200000000002</v>
      </c>
    </row>
    <row r="214" spans="2:12">
      <c r="B214" s="44"/>
      <c r="C214" s="39">
        <f>$DQ$88</f>
        <v>7.1299999999999998E-4</v>
      </c>
      <c r="K214" s="39">
        <f>$DQ$90</f>
        <v>1.4599999999999997E-4</v>
      </c>
      <c r="L214" s="39">
        <f>$DQ$93</f>
        <v>0.36400200000000005</v>
      </c>
    </row>
    <row r="215" spans="2:12">
      <c r="B215" s="44"/>
      <c r="C215" s="39">
        <f>$DR$88</f>
        <v>2.9299999999999997E-4</v>
      </c>
      <c r="K215" s="39">
        <f>$DR$90</f>
        <v>1.4599999999999997E-4</v>
      </c>
      <c r="L215" s="39">
        <f>$DR$93</f>
        <v>0.36400200000000005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1.4599999999999997E-4</v>
      </c>
      <c r="L216" s="39">
        <f>$DS$93</f>
        <v>0.36400200000000005</v>
      </c>
    </row>
    <row r="217" spans="2:12">
      <c r="B217" s="44"/>
      <c r="C217" s="39">
        <f>$DT$88</f>
        <v>1.13E-4</v>
      </c>
      <c r="K217" s="39">
        <f>$DT$90</f>
        <v>1.3099999999999999E-4</v>
      </c>
      <c r="L217" s="39">
        <f>$DT$93</f>
        <v>0.340476</v>
      </c>
    </row>
    <row r="218" spans="2:12">
      <c r="B218" s="44"/>
      <c r="C218" s="39">
        <f>$DU$88</f>
        <v>1.83E-4</v>
      </c>
      <c r="K218" s="39">
        <f>$DU$90</f>
        <v>1.08E-4</v>
      </c>
      <c r="L218" s="39">
        <f>$DU$93</f>
        <v>0.27420600000000001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1.05E-4</v>
      </c>
      <c r="L219" s="39">
        <f>$DV$93</f>
        <v>0.223998</v>
      </c>
    </row>
    <row r="220" spans="2:12">
      <c r="B220" s="44"/>
      <c r="C220" s="39">
        <f>$DW$88</f>
        <v>1.83E-4</v>
      </c>
      <c r="K220" s="39">
        <f>$DW$90</f>
        <v>1.7800000000000002E-4</v>
      </c>
      <c r="L220" s="39">
        <f>$DW$93</f>
        <v>0.21109099999999997</v>
      </c>
    </row>
    <row r="221" spans="2:12">
      <c r="B221" s="44"/>
      <c r="C221" s="39">
        <f>$DX$88</f>
        <v>1.83E-4</v>
      </c>
      <c r="K221" s="39">
        <f>$DX$90</f>
        <v>1.7800000000000002E-4</v>
      </c>
      <c r="L221" s="39">
        <f>$DX$93</f>
        <v>0.21109099999999997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1.56E-4</v>
      </c>
      <c r="L222" s="39">
        <f>$DY$93</f>
        <v>0.158586</v>
      </c>
    </row>
    <row r="223" spans="2:12">
      <c r="B223" s="44"/>
      <c r="C223" s="39">
        <f>$DZ$88</f>
        <v>4.5600000000000003E-4</v>
      </c>
      <c r="K223" s="39">
        <f>$DZ$90</f>
        <v>1.56E-4</v>
      </c>
      <c r="L223" s="39">
        <f>$DZ$93</f>
        <v>0.158586</v>
      </c>
    </row>
    <row r="224" spans="2:12">
      <c r="B224" s="44"/>
      <c r="C224" s="39">
        <f>$EA$88</f>
        <v>4.5600000000000003E-4</v>
      </c>
      <c r="K224" s="39">
        <f>$EA$90</f>
        <v>1.56E-4</v>
      </c>
      <c r="L224" s="39">
        <f>$EA$93</f>
        <v>0.158586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2.5599999999999999E-4</v>
      </c>
      <c r="L225" s="39">
        <f>$EB$93</f>
        <v>0.15433699999999997</v>
      </c>
    </row>
    <row r="226" spans="2:12">
      <c r="B226" s="44"/>
      <c r="C226" s="39">
        <f>$EC$88</f>
        <v>4.5600000000000003E-4</v>
      </c>
      <c r="K226" s="39">
        <f>$EC$90</f>
        <v>3.9600000000000003E-4</v>
      </c>
      <c r="L226" s="39">
        <f>$EC$93</f>
        <v>0.20128799999999997</v>
      </c>
    </row>
    <row r="227" spans="2:12">
      <c r="B227" s="44"/>
      <c r="C227" s="39">
        <f>$ED$88</f>
        <v>4.5600000000000003E-4</v>
      </c>
      <c r="K227" s="39">
        <f>$ED$90</f>
        <v>3.9600000000000003E-4</v>
      </c>
      <c r="L227" s="39">
        <f>$ED$93</f>
        <v>0.20128799999999997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6.2700000000000006E-4</v>
      </c>
      <c r="L228" s="39">
        <f>$EE$93</f>
        <v>0.32217799999999996</v>
      </c>
    </row>
    <row r="229" spans="2:12">
      <c r="B229" s="44"/>
      <c r="C229" s="39">
        <f>$EF$88</f>
        <v>4.7800000000000007E-4</v>
      </c>
      <c r="K229" s="39">
        <f>$EF$90</f>
        <v>6.7800000000000011E-4</v>
      </c>
      <c r="L229" s="39">
        <f>$EF$93</f>
        <v>0.35328299999999996</v>
      </c>
    </row>
    <row r="230" spans="2:12">
      <c r="B230" s="44"/>
      <c r="C230" s="39">
        <f>$EG$88</f>
        <v>4.0800000000000005E-4</v>
      </c>
      <c r="K230" s="39">
        <f>$EG$90</f>
        <v>6.7800000000000011E-4</v>
      </c>
      <c r="L230" s="39">
        <f>$EG$93</f>
        <v>0.35328299999999996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7.6500000000000005E-4</v>
      </c>
      <c r="L231" s="39">
        <f>$EH$93</f>
        <v>0.59124099999999991</v>
      </c>
    </row>
    <row r="232" spans="2:12">
      <c r="B232" s="44"/>
      <c r="C232" s="39">
        <f>$EI$88</f>
        <v>4.0800000000000005E-4</v>
      </c>
      <c r="K232" s="39">
        <f>$EI$90</f>
        <v>7.1400000000000022E-4</v>
      </c>
      <c r="L232" s="39">
        <f>$EI$93</f>
        <v>0.56855999999999995</v>
      </c>
    </row>
    <row r="233" spans="2:12">
      <c r="B233" s="44"/>
      <c r="C233" s="39">
        <f>$EJ$88</f>
        <v>5.0100000000000003E-4</v>
      </c>
      <c r="K233" s="39">
        <f>$EJ$90</f>
        <v>7.1400000000000022E-4</v>
      </c>
      <c r="L233" s="39">
        <f>$EJ$93</f>
        <v>0.56855999999999995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9.0500000000000021E-4</v>
      </c>
      <c r="L234" s="39">
        <f>$EK$93</f>
        <v>0.68370500000000001</v>
      </c>
    </row>
    <row r="235" spans="2:12">
      <c r="B235" s="44"/>
      <c r="C235" s="39">
        <f>$EL$88</f>
        <v>2.2800000000000001E-4</v>
      </c>
      <c r="K235" s="39">
        <f>$EL$90</f>
        <v>9.2900000000000014E-4</v>
      </c>
      <c r="L235" s="39">
        <f>$EL$93</f>
        <v>0.69825099999999996</v>
      </c>
    </row>
    <row r="236" spans="2:12">
      <c r="B236" s="44"/>
      <c r="C236" s="39">
        <f>$EM$88</f>
        <v>2.2800000000000001E-4</v>
      </c>
      <c r="K236" s="39">
        <f>$EM$90</f>
        <v>9.2900000000000014E-4</v>
      </c>
      <c r="L236" s="39">
        <f>$EM$93</f>
        <v>0.69825099999999996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8.7800000000000009E-4</v>
      </c>
      <c r="L237" s="39">
        <f>$EN$93</f>
        <v>0.69762299999999988</v>
      </c>
    </row>
    <row r="238" spans="2:12">
      <c r="B238" s="44"/>
      <c r="C238" s="39">
        <f>$EO$88</f>
        <v>2.8000000000000003E-4</v>
      </c>
      <c r="K238" s="39">
        <f>$EO$90</f>
        <v>9.0499999999999999E-4</v>
      </c>
      <c r="L238" s="39">
        <f>$EO$93</f>
        <v>0.91991299999999998</v>
      </c>
    </row>
    <row r="239" spans="2:12">
      <c r="B239" s="44"/>
      <c r="C239" s="39">
        <f>$EP$88</f>
        <v>2.8000000000000003E-4</v>
      </c>
      <c r="K239" s="39">
        <f>$EP$90</f>
        <v>9.0499999999999999E-4</v>
      </c>
      <c r="L239" s="39">
        <f>$EP$93</f>
        <v>0.91991299999999998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6.7400000000000001E-4</v>
      </c>
      <c r="L240" s="39">
        <f>$EQ$93</f>
        <v>0.79902299999999993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1.9890000000000003E-3</v>
      </c>
    </row>
    <row r="313" spans="2:6">
      <c r="B313" s="44"/>
      <c r="D313" s="39">
        <f>$D$89</f>
        <v>2.0179999999999998E-3</v>
      </c>
    </row>
    <row r="314" spans="2:6">
      <c r="B314" s="44"/>
      <c r="D314" s="39">
        <f>$E$89</f>
        <v>2.0900000000000003E-3</v>
      </c>
    </row>
    <row r="315" spans="2:6">
      <c r="B315" s="44" t="str">
        <f>$F$87</f>
        <v>yt 31 03 2011</v>
      </c>
      <c r="D315" s="39">
        <f>$F$89</f>
        <v>1.9849999999999998E-3</v>
      </c>
    </row>
    <row r="316" spans="2:6">
      <c r="B316" s="44"/>
      <c r="D316" s="39">
        <f>$G$89</f>
        <v>1.9660000000000003E-3</v>
      </c>
    </row>
    <row r="317" spans="2:6">
      <c r="B317" s="44"/>
      <c r="D317" s="39">
        <f>$H$89</f>
        <v>2.0530000000000001E-3</v>
      </c>
    </row>
    <row r="318" spans="2:6">
      <c r="B318" s="44" t="str">
        <f>$I$87</f>
        <v>yt 30 06 2011</v>
      </c>
      <c r="D318" s="39">
        <f>$I$89</f>
        <v>2.2570000000000003E-3</v>
      </c>
    </row>
    <row r="319" spans="2:6">
      <c r="B319" s="44"/>
      <c r="D319" s="39">
        <f>$J$89</f>
        <v>2.5479999999999999E-3</v>
      </c>
    </row>
    <row r="320" spans="2:6">
      <c r="B320" s="44"/>
      <c r="D320" s="39">
        <f>$K$89</f>
        <v>2.6500000000000004E-3</v>
      </c>
    </row>
    <row r="321" spans="2:4">
      <c r="B321" s="44" t="str">
        <f>$L$87</f>
        <v>yt 30 09 2011</v>
      </c>
      <c r="D321" s="39">
        <f>$L$89</f>
        <v>2.6440000000000001E-3</v>
      </c>
    </row>
    <row r="322" spans="2:4">
      <c r="B322" s="44"/>
      <c r="D322" s="39">
        <f>$M$89</f>
        <v>2.679E-3</v>
      </c>
    </row>
    <row r="323" spans="2:4">
      <c r="B323" s="44"/>
      <c r="D323" s="39">
        <f>$N$89</f>
        <v>2.7310000000000004E-3</v>
      </c>
    </row>
    <row r="324" spans="2:4">
      <c r="B324" s="44" t="str">
        <f>$O$87</f>
        <v>yt 31 12 2011</v>
      </c>
      <c r="D324" s="39">
        <f>$O$89</f>
        <v>3.104E-3</v>
      </c>
    </row>
    <row r="325" spans="2:4">
      <c r="B325" s="44"/>
      <c r="D325" s="39">
        <f>$P$89</f>
        <v>3.0120000000000008E-3</v>
      </c>
    </row>
    <row r="326" spans="2:4">
      <c r="B326" s="44"/>
      <c r="D326" s="39">
        <f>$Q$89</f>
        <v>2.9980000000000007E-3</v>
      </c>
    </row>
    <row r="327" spans="2:4">
      <c r="B327" s="44" t="str">
        <f>$R$87</f>
        <v>yt 31 03 2012</v>
      </c>
      <c r="D327" s="39">
        <f>$R$89</f>
        <v>3.0230000000000005E-3</v>
      </c>
    </row>
    <row r="328" spans="2:4">
      <c r="B328" s="44"/>
      <c r="D328" s="39">
        <f>$S$89</f>
        <v>2.859E-3</v>
      </c>
    </row>
    <row r="329" spans="2:4">
      <c r="B329" s="44"/>
      <c r="D329" s="39">
        <f>$T$89</f>
        <v>2.9640000000000005E-3</v>
      </c>
    </row>
    <row r="330" spans="2:4">
      <c r="B330" s="44" t="str">
        <f>$U$87</f>
        <v>yt 30 06 2012</v>
      </c>
      <c r="D330" s="39">
        <f>$U$89</f>
        <v>2.794E-3</v>
      </c>
    </row>
    <row r="331" spans="2:4">
      <c r="B331" s="44"/>
      <c r="D331" s="39">
        <f>$V$89</f>
        <v>2.5950000000000001E-3</v>
      </c>
    </row>
    <row r="332" spans="2:4">
      <c r="B332" s="44"/>
      <c r="D332" s="39">
        <f>$W$89</f>
        <v>2.3500000000000001E-3</v>
      </c>
    </row>
    <row r="333" spans="2:4">
      <c r="B333" s="44" t="str">
        <f>$X$87</f>
        <v>yt 30 09 2012</v>
      </c>
      <c r="D333" s="39">
        <f>$X$89</f>
        <v>2.3580000000000003E-3</v>
      </c>
    </row>
    <row r="334" spans="2:4">
      <c r="B334" s="44"/>
      <c r="D334" s="39">
        <f>$Y$89</f>
        <v>2.1930000000000005E-3</v>
      </c>
    </row>
    <row r="335" spans="2:4">
      <c r="B335" s="44"/>
      <c r="D335" s="39">
        <f>$Z$89</f>
        <v>2.2120000000000004E-3</v>
      </c>
    </row>
    <row r="336" spans="2:4">
      <c r="B336" s="44" t="str">
        <f>$AA$87</f>
        <v>yt 31 12 2012</v>
      </c>
      <c r="D336" s="39">
        <f>$AA$89</f>
        <v>1.6710000000000002E-3</v>
      </c>
    </row>
    <row r="337" spans="2:4">
      <c r="B337" s="44"/>
      <c r="D337" s="39">
        <f>$AB$89</f>
        <v>1.6030000000000003E-3</v>
      </c>
    </row>
    <row r="338" spans="2:4">
      <c r="B338" s="44"/>
      <c r="D338" s="39">
        <f>$AC$89</f>
        <v>1.4650000000000002E-3</v>
      </c>
    </row>
    <row r="339" spans="2:4">
      <c r="B339" s="44" t="str">
        <f>$AD$87</f>
        <v>yt 31 03 2013</v>
      </c>
      <c r="D339" s="39">
        <f>$AD$89</f>
        <v>1.3510000000000002E-3</v>
      </c>
    </row>
    <row r="340" spans="2:4">
      <c r="B340" s="44"/>
      <c r="D340" s="39">
        <f>$AE$89</f>
        <v>1.2260000000000001E-3</v>
      </c>
    </row>
    <row r="341" spans="2:4">
      <c r="B341" s="44"/>
      <c r="D341" s="39">
        <f>$AF$89</f>
        <v>9.7500000000000006E-4</v>
      </c>
    </row>
    <row r="342" spans="2:4">
      <c r="B342" s="44" t="str">
        <f>$AG$87</f>
        <v>yt 30 06 2013</v>
      </c>
      <c r="D342" s="39">
        <f>$AG$89</f>
        <v>8.560000000000001E-4</v>
      </c>
    </row>
    <row r="343" spans="2:4">
      <c r="B343" s="44"/>
      <c r="D343" s="39">
        <f>$AH$89</f>
        <v>7.6600000000000019E-4</v>
      </c>
    </row>
    <row r="344" spans="2:4">
      <c r="B344" s="44"/>
      <c r="D344" s="39">
        <f>$AI$89</f>
        <v>8.0000000000000015E-4</v>
      </c>
    </row>
    <row r="345" spans="2:4">
      <c r="B345" s="44" t="str">
        <f>$AJ$87</f>
        <v>yt 30 09 2013</v>
      </c>
      <c r="D345" s="39">
        <f>$AJ$89</f>
        <v>7.7400000000000017E-4</v>
      </c>
    </row>
    <row r="346" spans="2:4">
      <c r="B346" s="44"/>
      <c r="D346" s="39">
        <f>$AK$89</f>
        <v>7.6000000000000004E-4</v>
      </c>
    </row>
    <row r="347" spans="2:4">
      <c r="B347" s="44"/>
      <c r="D347" s="39">
        <f>$AL$89</f>
        <v>6.5799999999999995E-4</v>
      </c>
    </row>
    <row r="348" spans="2:4">
      <c r="B348" s="44" t="str">
        <f>$AM$87</f>
        <v>yt 31 12 2013</v>
      </c>
      <c r="D348" s="39">
        <f>$AM$89</f>
        <v>8.2600000000000002E-4</v>
      </c>
    </row>
    <row r="349" spans="2:4">
      <c r="B349" s="44"/>
      <c r="D349" s="39">
        <f>$AN$89</f>
        <v>1.0930627015415112E-3</v>
      </c>
    </row>
    <row r="350" spans="2:4">
      <c r="B350" s="44"/>
      <c r="D350" s="39">
        <f>$AO$89</f>
        <v>1.6255761302050762E-3</v>
      </c>
    </row>
    <row r="351" spans="2:4">
      <c r="B351" s="44" t="str">
        <f>$AP$87</f>
        <v>yt 31 03 2014</v>
      </c>
      <c r="D351" s="39">
        <f>$AP$89</f>
        <v>2.3784466975472732E-3</v>
      </c>
    </row>
    <row r="352" spans="2:4">
      <c r="B352" s="44"/>
      <c r="D352" s="39">
        <f>$AQ$89</f>
        <v>2.8831063603218928E-3</v>
      </c>
    </row>
    <row r="353" spans="2:4">
      <c r="B353" s="44"/>
      <c r="D353" s="39">
        <f>$AR$89</f>
        <v>2.9920908299626032E-3</v>
      </c>
    </row>
    <row r="354" spans="2:4">
      <c r="B354" s="44" t="str">
        <f>$AS$87</f>
        <v>yt 30 06 2014</v>
      </c>
      <c r="D354" s="39">
        <f>$AS$89</f>
        <v>2.8706488022481672E-3</v>
      </c>
    </row>
    <row r="355" spans="2:4">
      <c r="B355" s="44"/>
      <c r="D355" s="39">
        <f>$AT$89</f>
        <v>2.8484982041677735E-3</v>
      </c>
    </row>
    <row r="356" spans="2:4">
      <c r="B356" s="44"/>
      <c r="D356" s="39">
        <f>$AU$89</f>
        <v>2.9419140112438699E-3</v>
      </c>
    </row>
    <row r="357" spans="2:4">
      <c r="B357" s="44" t="str">
        <f>$AV$87</f>
        <v>yt 30 09 2014</v>
      </c>
      <c r="D357" s="39">
        <f>$AV$89</f>
        <v>3.0175568743470234E-3</v>
      </c>
    </row>
    <row r="358" spans="2:4">
      <c r="B358" s="44"/>
      <c r="D358" s="39">
        <f>$AW$89</f>
        <v>3.1561208008671938E-3</v>
      </c>
    </row>
    <row r="359" spans="2:4">
      <c r="B359" s="44"/>
      <c r="D359" s="39">
        <f>$AX$89</f>
        <v>3.0246615831860846E-3</v>
      </c>
    </row>
    <row r="360" spans="2:4">
      <c r="B360" s="44" t="str">
        <f>$AY$87</f>
        <v>yt 31 12 2014</v>
      </c>
      <c r="D360" s="39">
        <f>$AY$89</f>
        <v>2.9061349898954984E-3</v>
      </c>
    </row>
    <row r="361" spans="2:4">
      <c r="B361" s="44"/>
      <c r="D361" s="39">
        <f>$AZ$89</f>
        <v>2.6880722883539866E-3</v>
      </c>
    </row>
    <row r="362" spans="2:4">
      <c r="B362" s="44"/>
      <c r="D362" s="39">
        <f>$BA$89</f>
        <v>2.2595588596904231E-3</v>
      </c>
    </row>
    <row r="363" spans="2:4">
      <c r="B363" s="44" t="str">
        <f>$BB$87</f>
        <v>yt 31 03 2015</v>
      </c>
      <c r="D363" s="39">
        <f>$BB$89</f>
        <v>1.569688292348226E-3</v>
      </c>
    </row>
    <row r="364" spans="2:4">
      <c r="B364" s="44"/>
      <c r="D364" s="39">
        <f>$BC$89</f>
        <v>1.2180286295736063E-3</v>
      </c>
    </row>
    <row r="365" spans="2:4">
      <c r="B365" s="44"/>
      <c r="D365" s="39">
        <f>$BD$89</f>
        <v>1.1090441599328957E-3</v>
      </c>
    </row>
    <row r="366" spans="2:4">
      <c r="B366" s="44" t="str">
        <f>$BE$87</f>
        <v>yt 30 06 2015</v>
      </c>
      <c r="D366" s="39">
        <f>$BE$89</f>
        <v>1.2124861876473317E-3</v>
      </c>
    </row>
    <row r="367" spans="2:4">
      <c r="B367" s="44"/>
      <c r="D367" s="39">
        <f>$BF$89</f>
        <v>1.2876367857277253E-3</v>
      </c>
    </row>
    <row r="368" spans="2:4">
      <c r="B368" s="44"/>
      <c r="D368" s="39">
        <f>$BG$89</f>
        <v>1.1622209786516288E-3</v>
      </c>
    </row>
    <row r="369" spans="2:4">
      <c r="B369" s="44" t="str">
        <f>$BH$87</f>
        <v>yt 30 09 2015</v>
      </c>
      <c r="D369" s="39">
        <f>$BH$89</f>
        <v>1.1145781155484755E-3</v>
      </c>
    </row>
    <row r="370" spans="2:4">
      <c r="B370" s="44"/>
      <c r="D370" s="39">
        <f>$BI$89</f>
        <v>1.0907335054374354E-3</v>
      </c>
    </row>
    <row r="371" spans="2:4">
      <c r="B371" s="44"/>
      <c r="D371" s="39">
        <f>$BJ$89</f>
        <v>1.2000915271449624E-3</v>
      </c>
    </row>
    <row r="372" spans="2:4">
      <c r="B372" s="44" t="str">
        <f>$BK$87</f>
        <v>yt 31 12 2015</v>
      </c>
      <c r="D372" s="39">
        <f>$BK$89</f>
        <v>1.2260913022219811E-3</v>
      </c>
    </row>
    <row r="373" spans="2:4">
      <c r="B373" s="44"/>
      <c r="D373" s="39">
        <f>$BL$89</f>
        <v>1.2650913022219808E-3</v>
      </c>
    </row>
    <row r="374" spans="2:4">
      <c r="B374" s="44"/>
      <c r="D374" s="39">
        <f>$BM$89</f>
        <v>1.2020913022219809E-3</v>
      </c>
    </row>
    <row r="375" spans="2:4">
      <c r="B375" s="44" t="str">
        <f>$BN$87</f>
        <v>yt 31 03 2016</v>
      </c>
      <c r="D375" s="39">
        <f>$BN$89</f>
        <v>1.1497447104889592E-3</v>
      </c>
    </row>
    <row r="376" spans="2:4">
      <c r="B376" s="44"/>
      <c r="D376" s="39">
        <f>$BO$89</f>
        <v>1.045779093466146E-3</v>
      </c>
    </row>
    <row r="377" spans="2:4">
      <c r="B377" s="44"/>
      <c r="D377" s="39">
        <f>$BP$89</f>
        <v>1.056555395407016E-3</v>
      </c>
    </row>
    <row r="378" spans="2:4">
      <c r="B378" s="44" t="str">
        <f>$BQ$87</f>
        <v>yt 30 06 2016</v>
      </c>
      <c r="D378" s="39">
        <f>$BQ$89</f>
        <v>9.3355539540701581E-4</v>
      </c>
    </row>
    <row r="379" spans="2:4">
      <c r="B379" s="44"/>
      <c r="D379" s="39">
        <f>$BR$89</f>
        <v>7.9855938762821415E-4</v>
      </c>
    </row>
    <row r="380" spans="2:4">
      <c r="B380" s="44"/>
      <c r="D380" s="39">
        <f>$BS$89</f>
        <v>7.5355938762821414E-4</v>
      </c>
    </row>
    <row r="381" spans="2:4">
      <c r="B381" s="44" t="str">
        <f>$BT$87</f>
        <v>yt 30 09 2016</v>
      </c>
      <c r="D381" s="39">
        <f>$BT$89</f>
        <v>6.6955938762821427E-4</v>
      </c>
    </row>
    <row r="382" spans="2:4">
      <c r="B382" s="44"/>
      <c r="D382" s="39">
        <f>$BU$89</f>
        <v>5.128400712190841E-4</v>
      </c>
    </row>
    <row r="383" spans="2:4">
      <c r="B383" s="44"/>
      <c r="D383" s="39">
        <f>$BV$89</f>
        <v>3.3594126719266564E-4</v>
      </c>
    </row>
    <row r="384" spans="2:4">
      <c r="B384" s="44" t="str">
        <f>$BW$87</f>
        <v>yt 31 12 2016</v>
      </c>
      <c r="D384" s="39">
        <f>$BW$89</f>
        <v>1.784680854062334E-4</v>
      </c>
    </row>
    <row r="385" spans="2:4">
      <c r="B385" s="44"/>
      <c r="D385" s="39">
        <f>$BX$89</f>
        <v>-1.2307056358489631E-4</v>
      </c>
    </row>
    <row r="386" spans="2:4">
      <c r="B386" s="44"/>
      <c r="D386" s="39">
        <f>$BY$89</f>
        <v>-1.8970044953869292E-4</v>
      </c>
    </row>
    <row r="387" spans="2:4">
      <c r="B387" s="44" t="str">
        <f>$BZ$87</f>
        <v>yt 31 03 2017</v>
      </c>
      <c r="D387" s="39">
        <f>$BZ$89</f>
        <v>-2.2035385780567134E-4</v>
      </c>
    </row>
    <row r="388" spans="2:4">
      <c r="B388" s="44"/>
      <c r="D388" s="39">
        <f>$CA$89</f>
        <v>-5.5554283674737735E-4</v>
      </c>
    </row>
    <row r="389" spans="2:4">
      <c r="B389" s="44"/>
      <c r="D389" s="39">
        <f>$CB$89</f>
        <v>-5.6631913868824711E-4</v>
      </c>
    </row>
    <row r="390" spans="2:4">
      <c r="B390" s="44" t="str">
        <f>$CC$87</f>
        <v>yt 30 06 2017</v>
      </c>
      <c r="D390" s="39">
        <f>$CC$89</f>
        <v>-5.6631913868824711E-4</v>
      </c>
    </row>
    <row r="391" spans="2:4">
      <c r="B391" s="44"/>
      <c r="D391" s="39">
        <f>$CD$89</f>
        <v>-5.6632313090944548E-4</v>
      </c>
    </row>
    <row r="392" spans="2:4">
      <c r="B392" s="44"/>
      <c r="D392" s="39">
        <f>$CE$89</f>
        <v>-5.4632313090944543E-4</v>
      </c>
    </row>
    <row r="393" spans="2:4">
      <c r="B393" s="44" t="str">
        <f>$CF$87</f>
        <v>yt 30 09 2017</v>
      </c>
      <c r="D393" s="39">
        <f>$CF$89</f>
        <v>-5.0532313090944541E-4</v>
      </c>
    </row>
    <row r="394" spans="2:4">
      <c r="B394" s="44"/>
      <c r="D394" s="39">
        <f>$CG$89</f>
        <v>-5.2980504922507069E-4</v>
      </c>
    </row>
    <row r="395" spans="2:4">
      <c r="B395" s="44"/>
      <c r="D395" s="39">
        <f>$CH$89</f>
        <v>-4.6080504922507069E-4</v>
      </c>
    </row>
    <row r="396" spans="2:4">
      <c r="B396" s="44" t="str">
        <f>$CI$87</f>
        <v>yt 31 12 2017</v>
      </c>
      <c r="D396" s="39">
        <f>$CI$89</f>
        <v>-4.1280504922507077E-4</v>
      </c>
    </row>
    <row r="397" spans="2:4">
      <c r="B397" s="44"/>
      <c r="D397" s="39">
        <f>$CJ$89</f>
        <v>-2.7021622554317495E-4</v>
      </c>
    </row>
    <row r="398" spans="2:4">
      <c r="B398" s="44"/>
      <c r="D398" s="39">
        <f>$CK$89</f>
        <v>-5.2802503638982366E-4</v>
      </c>
    </row>
    <row r="399" spans="2:4">
      <c r="B399" s="44" t="str">
        <f>$CL$87</f>
        <v>yt 31 03 2018</v>
      </c>
      <c r="D399" s="39">
        <f>$CL$89</f>
        <v>-5.2802503638982366E-4</v>
      </c>
    </row>
    <row r="400" spans="2:4">
      <c r="B400" s="44"/>
      <c r="D400" s="39">
        <f>$CM$89</f>
        <v>-2.6074405843989955E-4</v>
      </c>
    </row>
    <row r="401" spans="2:4">
      <c r="B401" s="44"/>
      <c r="D401" s="39">
        <f>$CN$89</f>
        <v>-2.6074405843989955E-4</v>
      </c>
    </row>
    <row r="402" spans="2:4">
      <c r="B402" s="44" t="str">
        <f>$CO$87</f>
        <v>yt 30 06 2018</v>
      </c>
      <c r="D402" s="39">
        <f>$CO$89</f>
        <v>-2.9528951998447075E-4</v>
      </c>
    </row>
    <row r="403" spans="2:4">
      <c r="B403" s="44"/>
      <c r="D403" s="39">
        <f>$CP$89</f>
        <v>-2.9528951998447075E-4</v>
      </c>
    </row>
    <row r="404" spans="2:4">
      <c r="B404" s="44"/>
      <c r="D404" s="39">
        <f>$CQ$89</f>
        <v>-3.5237372799770634E-4</v>
      </c>
    </row>
    <row r="405" spans="2:4">
      <c r="B405" s="44" t="str">
        <f>$CR$87</f>
        <v>yt 30 09 2018</v>
      </c>
      <c r="D405" s="39">
        <f>$CR$89</f>
        <v>-3.9337372799770636E-4</v>
      </c>
    </row>
    <row r="406" spans="2:4">
      <c r="B406" s="44"/>
      <c r="D406" s="39">
        <f>$CS$89</f>
        <v>-3.6889180968208108E-4</v>
      </c>
    </row>
    <row r="407" spans="2:4">
      <c r="B407" s="44"/>
      <c r="D407" s="39">
        <f>$CT$89</f>
        <v>-5.0503041434632532E-4</v>
      </c>
    </row>
    <row r="408" spans="2:4">
      <c r="B408" s="44" t="str">
        <f>$CU$87</f>
        <v>yt 31 12 2018</v>
      </c>
      <c r="D408" s="39">
        <f>$CU$89</f>
        <v>-5.2692044095432433E-4</v>
      </c>
    </row>
    <row r="409" spans="2:4">
      <c r="B409" s="44"/>
      <c r="D409" s="39">
        <f>$CV$89</f>
        <v>-4.5933835687085443E-4</v>
      </c>
    </row>
    <row r="410" spans="2:4">
      <c r="B410" s="44"/>
      <c r="D410" s="39">
        <f>$CW$89</f>
        <v>-1.9489966007040912E-4</v>
      </c>
    </row>
    <row r="411" spans="2:4">
      <c r="B411" s="44" t="str">
        <f>$CX$87</f>
        <v>yt 31 03 2019</v>
      </c>
      <c r="D411" s="39">
        <f>$CX$89</f>
        <v>-1.798996600704091E-4</v>
      </c>
    </row>
    <row r="412" spans="2:4">
      <c r="B412" s="44"/>
      <c r="D412" s="39">
        <f>$CY$89</f>
        <v>-1.5802604205581409E-4</v>
      </c>
    </row>
    <row r="413" spans="2:4">
      <c r="B413" s="44"/>
      <c r="D413" s="39">
        <f>$CZ$89</f>
        <v>-2.7102604205581408E-4</v>
      </c>
    </row>
    <row r="414" spans="2:4">
      <c r="B414" s="44" t="str">
        <f>$DA$87</f>
        <v>yt 30 06 2019</v>
      </c>
      <c r="D414" s="39">
        <f>$DA$89</f>
        <v>-2.3048058051124289E-4</v>
      </c>
    </row>
    <row r="415" spans="2:4">
      <c r="B415" s="44"/>
      <c r="D415" s="39">
        <f>$DB$89</f>
        <v>-1.994805805112429E-4</v>
      </c>
    </row>
    <row r="416" spans="2:4">
      <c r="B416" s="44"/>
      <c r="D416" s="39">
        <f>$DC$89</f>
        <v>-1.4439637249800724E-4</v>
      </c>
    </row>
    <row r="417" spans="2:4">
      <c r="B417" s="44" t="str">
        <f>$DD$87</f>
        <v>yt 30 09 2019</v>
      </c>
      <c r="D417" s="39">
        <f>$DD$89</f>
        <v>-6.7396372498007242E-5</v>
      </c>
    </row>
    <row r="418" spans="2:4">
      <c r="B418" s="44"/>
      <c r="D418" s="39">
        <f>$DE$89</f>
        <v>-6.7396372498007242E-5</v>
      </c>
    </row>
    <row r="419" spans="2:4">
      <c r="B419" s="44"/>
      <c r="D419" s="39">
        <f>$DF$89</f>
        <v>-3.7025776783376296E-4</v>
      </c>
    </row>
    <row r="420" spans="2:4">
      <c r="B420" s="44" t="str">
        <f>$DG$87</f>
        <v>yt 31 12 2019</v>
      </c>
      <c r="D420" s="39">
        <f>$DG$89</f>
        <v>-5.243677412257639E-4</v>
      </c>
    </row>
    <row r="421" spans="2:4">
      <c r="B421" s="44"/>
      <c r="D421" s="39">
        <f>$DH$89</f>
        <v>-6.6099999999999991E-4</v>
      </c>
    </row>
    <row r="422" spans="2:4">
      <c r="B422" s="44"/>
      <c r="D422" s="39">
        <f>$DI$89</f>
        <v>-6.379999999999999E-4</v>
      </c>
    </row>
    <row r="423" spans="2:4">
      <c r="B423" s="44" t="str">
        <f>$DJ$87</f>
        <v>yt 31 03 2020</v>
      </c>
      <c r="D423" s="39">
        <f>$DJ$89</f>
        <v>-6.2999999999999992E-4</v>
      </c>
    </row>
    <row r="424" spans="2:4">
      <c r="B424" s="44"/>
      <c r="D424" s="39">
        <f>$DK$89</f>
        <v>-6.0999999999999987E-4</v>
      </c>
    </row>
    <row r="425" spans="2:4">
      <c r="B425" s="44"/>
      <c r="D425" s="39">
        <f>$DL$89</f>
        <v>-4.9700000000000005E-4</v>
      </c>
    </row>
    <row r="426" spans="2:4">
      <c r="B426" s="44" t="str">
        <f>$DM$87</f>
        <v>yt 30 06 2020</v>
      </c>
      <c r="D426" s="39">
        <f>$DM$89</f>
        <v>-4.8099999999999998E-4</v>
      </c>
    </row>
    <row r="427" spans="2:4">
      <c r="B427" s="44"/>
      <c r="D427" s="39">
        <f>$DN$89</f>
        <v>-5.1199999999999998E-4</v>
      </c>
    </row>
    <row r="428" spans="2:4">
      <c r="B428" s="44"/>
      <c r="D428" s="39">
        <f>$DO$89</f>
        <v>-5.2999999999999998E-4</v>
      </c>
    </row>
    <row r="429" spans="2:4">
      <c r="B429" s="44" t="str">
        <f>$DP$87</f>
        <v>yt 30 09 2020</v>
      </c>
      <c r="D429" s="39">
        <f>$DP$89</f>
        <v>-5.8500000000000002E-4</v>
      </c>
    </row>
    <row r="430" spans="2:4">
      <c r="B430" s="44"/>
      <c r="D430" s="39">
        <f>$DQ$89</f>
        <v>-5.6700000000000001E-4</v>
      </c>
    </row>
    <row r="431" spans="2:4">
      <c r="B431" s="44"/>
      <c r="D431" s="39">
        <f>$DR$89</f>
        <v>-1.47E-4</v>
      </c>
    </row>
    <row r="432" spans="2:4">
      <c r="B432" s="44" t="str">
        <f>$DS$87</f>
        <v>yt 31 12 2020</v>
      </c>
      <c r="D432" s="39">
        <f>$DS$89</f>
        <v>2.8999999999999973E-5</v>
      </c>
    </row>
    <row r="433" spans="2:4">
      <c r="B433" s="44"/>
      <c r="D433" s="39">
        <f>$DT$89</f>
        <v>1.799999999999999E-5</v>
      </c>
    </row>
    <row r="434" spans="2:4">
      <c r="B434" s="44"/>
      <c r="D434" s="39">
        <f>$DU$89</f>
        <v>-7.5000000000000007E-5</v>
      </c>
    </row>
    <row r="435" spans="2:4">
      <c r="B435" s="44" t="str">
        <f>$DV$87</f>
        <v>yt 31 03 2021</v>
      </c>
      <c r="D435" s="39">
        <f>$DV$89</f>
        <v>-7.7999999999999999E-5</v>
      </c>
    </row>
    <row r="436" spans="2:4">
      <c r="B436" s="44"/>
      <c r="D436" s="39">
        <f>$DW$89</f>
        <v>-4.999999999999986E-6</v>
      </c>
    </row>
    <row r="437" spans="2:4">
      <c r="B437" s="44"/>
      <c r="D437" s="39">
        <f>$DX$89</f>
        <v>-4.999999999999986E-6</v>
      </c>
    </row>
    <row r="438" spans="2:4">
      <c r="B438" s="44" t="str">
        <f>$DY$87</f>
        <v>yt 30 06 2021</v>
      </c>
      <c r="D438" s="39">
        <f>$DY$89</f>
        <v>-2.4300000000000005E-4</v>
      </c>
    </row>
    <row r="439" spans="2:4">
      <c r="B439" s="44"/>
      <c r="D439" s="39">
        <f>$DZ$89</f>
        <v>-3.0000000000000003E-4</v>
      </c>
    </row>
    <row r="440" spans="2:4">
      <c r="B440" s="44"/>
      <c r="D440" s="39">
        <f>$EA$89</f>
        <v>-3.0000000000000003E-4</v>
      </c>
    </row>
    <row r="441" spans="2:4">
      <c r="B441" s="44" t="str">
        <f>$EB$87</f>
        <v>yt 30 09 2021</v>
      </c>
      <c r="D441" s="39">
        <f>$EB$89</f>
        <v>-2.0000000000000004E-4</v>
      </c>
    </row>
    <row r="442" spans="2:4">
      <c r="B442" s="44"/>
      <c r="D442" s="39">
        <f>$EC$89</f>
        <v>-5.9999999999999995E-5</v>
      </c>
    </row>
    <row r="443" spans="2:4">
      <c r="B443" s="44"/>
      <c r="D443" s="39">
        <f>$ED$89</f>
        <v>-5.9999999999999995E-5</v>
      </c>
    </row>
    <row r="444" spans="2:4">
      <c r="B444" s="44" t="str">
        <f>$EE$87</f>
        <v>yt 31 12 2021</v>
      </c>
      <c r="D444" s="39">
        <f>$EE$89</f>
        <v>3.6000000000000116E-5</v>
      </c>
    </row>
    <row r="445" spans="2:4">
      <c r="B445" s="44"/>
      <c r="D445" s="39">
        <f>$EF$89</f>
        <v>2.0000000000000004E-4</v>
      </c>
    </row>
    <row r="446" spans="2:4">
      <c r="B446" s="44"/>
      <c r="D446" s="39">
        <f>$EG$89</f>
        <v>2.7000000000000006E-4</v>
      </c>
    </row>
    <row r="447" spans="2:4">
      <c r="B447" s="44" t="str">
        <f>$EH$87</f>
        <v>yt 31 03 2022</v>
      </c>
      <c r="D447" s="39">
        <f>$EH$89</f>
        <v>3.57E-4</v>
      </c>
    </row>
    <row r="448" spans="2:4">
      <c r="B448" s="44"/>
      <c r="D448" s="39">
        <f>$EI$89</f>
        <v>3.0600000000000017E-4</v>
      </c>
    </row>
    <row r="449" spans="2:4">
      <c r="B449" s="44"/>
      <c r="D449" s="39">
        <f>$EJ$89</f>
        <v>2.1300000000000019E-4</v>
      </c>
    </row>
    <row r="450" spans="2:4">
      <c r="B450" s="44" t="str">
        <f>$EK$87</f>
        <v>yt 30 06 2022</v>
      </c>
      <c r="D450" s="39">
        <f>$EK$89</f>
        <v>6.2000000000000022E-4</v>
      </c>
    </row>
    <row r="451" spans="2:4">
      <c r="B451" s="44"/>
      <c r="D451" s="39">
        <f>$EL$89</f>
        <v>7.0100000000000013E-4</v>
      </c>
    </row>
    <row r="452" spans="2:4">
      <c r="B452" s="44"/>
      <c r="D452" s="39">
        <f>$EM$89</f>
        <v>7.0100000000000013E-4</v>
      </c>
    </row>
    <row r="453" spans="2:4">
      <c r="B453" s="44" t="str">
        <f>$EN$87</f>
        <v>yt 30 09 2022</v>
      </c>
      <c r="D453" s="39">
        <f>$EN$89</f>
        <v>5.9800000000000001E-4</v>
      </c>
    </row>
    <row r="454" spans="2:4">
      <c r="B454" s="44"/>
      <c r="D454" s="39">
        <f>$EO$89</f>
        <v>6.249999999999999E-4</v>
      </c>
    </row>
    <row r="455" spans="2:4">
      <c r="B455" s="44"/>
      <c r="D455" s="39">
        <f>$EP$89</f>
        <v>6.249999999999999E-4</v>
      </c>
    </row>
    <row r="456" spans="2:4">
      <c r="B456" s="44" t="str">
        <f>$EQ$87</f>
        <v>yt 31 12 2022</v>
      </c>
      <c r="D456" s="39">
        <f>$EQ$89</f>
        <v>5.2899999999999996E-4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1.6481860000000002</v>
      </c>
    </row>
    <row r="745" spans="2:8">
      <c r="B745" s="44"/>
      <c r="H745" s="39">
        <f>$D$92</f>
        <v>1.676752</v>
      </c>
    </row>
    <row r="746" spans="2:8">
      <c r="B746" s="44"/>
      <c r="H746" s="39">
        <f>$E$92</f>
        <v>1.7499349999999998</v>
      </c>
    </row>
    <row r="747" spans="2:8">
      <c r="B747" s="44" t="str">
        <f>$F$87</f>
        <v>yt 31 03 2011</v>
      </c>
      <c r="H747" s="39">
        <f>$F$92</f>
        <v>1.6282770000000002</v>
      </c>
    </row>
    <row r="748" spans="2:8">
      <c r="B748" s="44"/>
      <c r="H748" s="39">
        <f>$G$92</f>
        <v>1.5764959999999999</v>
      </c>
    </row>
    <row r="749" spans="2:8">
      <c r="B749" s="44"/>
      <c r="H749" s="39">
        <f>$H$92</f>
        <v>1.645651</v>
      </c>
    </row>
    <row r="750" spans="2:8">
      <c r="B750" s="44" t="str">
        <f>$I$87</f>
        <v>yt 30 06 2011</v>
      </c>
      <c r="H750" s="39">
        <f>$I$92</f>
        <v>1.7690259999999998</v>
      </c>
    </row>
    <row r="751" spans="2:8">
      <c r="B751" s="44"/>
      <c r="H751" s="39">
        <f>$J$92</f>
        <v>1.9514749999999998</v>
      </c>
    </row>
    <row r="752" spans="2:8">
      <c r="B752" s="44"/>
      <c r="H752" s="39">
        <f>$K$92</f>
        <v>2.0207519999999999</v>
      </c>
    </row>
    <row r="753" spans="2:8">
      <c r="B753" s="44" t="str">
        <f>$L$87</f>
        <v>yt 30 09 2011</v>
      </c>
      <c r="H753" s="39">
        <f>$L$92</f>
        <v>1.9720619999999998</v>
      </c>
    </row>
    <row r="754" spans="2:8">
      <c r="B754" s="44"/>
      <c r="H754" s="39">
        <f>$M$92</f>
        <v>2.0094620000000001</v>
      </c>
    </row>
    <row r="755" spans="2:8">
      <c r="B755" s="44"/>
      <c r="H755" s="39">
        <f>$N$92</f>
        <v>2.0439979999999998</v>
      </c>
    </row>
    <row r="756" spans="2:8">
      <c r="B756" s="44" t="str">
        <f>$O$87</f>
        <v>yt 31 12 2011</v>
      </c>
      <c r="H756" s="39">
        <f>$O$92</f>
        <v>2.4125499999999995</v>
      </c>
    </row>
    <row r="757" spans="2:8">
      <c r="B757" s="44"/>
      <c r="H757" s="39">
        <f>$P$92</f>
        <v>2.3184109999999998</v>
      </c>
    </row>
    <row r="758" spans="2:8">
      <c r="B758" s="44"/>
      <c r="H758" s="39">
        <f>$Q$92</f>
        <v>2.5173269999999999</v>
      </c>
    </row>
    <row r="759" spans="2:8">
      <c r="B759" s="44" t="str">
        <f>$R$87</f>
        <v>yt 31 03 2012</v>
      </c>
      <c r="H759" s="39">
        <f>$R$92</f>
        <v>2.5568330000000001</v>
      </c>
    </row>
    <row r="760" spans="2:8">
      <c r="B760" s="44"/>
      <c r="H760" s="39">
        <f>$S$92</f>
        <v>2.4743759999999999</v>
      </c>
    </row>
    <row r="761" spans="2:8">
      <c r="B761" s="44"/>
      <c r="H761" s="39">
        <f>$T$92</f>
        <v>2.6232570000000002</v>
      </c>
    </row>
    <row r="762" spans="2:8">
      <c r="B762" s="44" t="str">
        <f>$U$87</f>
        <v>yt 30 06 2012</v>
      </c>
      <c r="H762" s="39">
        <f>$U$92</f>
        <v>2.794403</v>
      </c>
    </row>
    <row r="763" spans="2:8">
      <c r="B763" s="44"/>
      <c r="H763" s="39">
        <f>$V$92</f>
        <v>2.7805819999999999</v>
      </c>
    </row>
    <row r="764" spans="2:8">
      <c r="B764" s="44"/>
      <c r="H764" s="39">
        <f>$W$92</f>
        <v>2.6241939999999997</v>
      </c>
    </row>
    <row r="765" spans="2:8">
      <c r="B765" s="44" t="str">
        <f>$X$87</f>
        <v>yt 30 09 2012</v>
      </c>
      <c r="H765" s="39">
        <f>$X$92</f>
        <v>2.689403</v>
      </c>
    </row>
    <row r="766" spans="2:8">
      <c r="B766" s="44"/>
      <c r="H766" s="39">
        <f>$Y$92</f>
        <v>2.6354299999999999</v>
      </c>
    </row>
    <row r="767" spans="2:8">
      <c r="B767" s="44"/>
      <c r="H767" s="39">
        <f>$Z$92</f>
        <v>3.0168399999999997</v>
      </c>
    </row>
    <row r="768" spans="2:8">
      <c r="B768" s="44" t="str">
        <f>$AA$87</f>
        <v>yt 31 12 2012</v>
      </c>
      <c r="H768" s="39">
        <f>$AA$92</f>
        <v>2.53945</v>
      </c>
    </row>
    <row r="769" spans="2:8">
      <c r="B769" s="44"/>
      <c r="H769" s="39">
        <f>$AB$92</f>
        <v>2.5737909999999995</v>
      </c>
    </row>
    <row r="770" spans="2:8">
      <c r="B770" s="44"/>
      <c r="H770" s="39">
        <f>$AC$92</f>
        <v>2.2309139999999998</v>
      </c>
    </row>
    <row r="771" spans="2:8">
      <c r="B771" s="44" t="str">
        <f>$AD$87</f>
        <v>yt 31 03 2013</v>
      </c>
      <c r="H771" s="39">
        <f>$AD$92</f>
        <v>2.1382489999999996</v>
      </c>
    </row>
    <row r="772" spans="2:8">
      <c r="B772" s="44"/>
      <c r="H772" s="39">
        <f>$AE$92</f>
        <v>2.0001249999999997</v>
      </c>
    </row>
    <row r="773" spans="2:8">
      <c r="B773" s="44"/>
      <c r="H773" s="39">
        <f>$AF$92</f>
        <v>1.7507729999999999</v>
      </c>
    </row>
    <row r="774" spans="2:8">
      <c r="B774" s="44" t="str">
        <f>$AG$87</f>
        <v>yt 30 06 2013</v>
      </c>
      <c r="H774" s="39">
        <f>$AG$92</f>
        <v>1.365456</v>
      </c>
    </row>
    <row r="775" spans="2:8">
      <c r="B775" s="44"/>
      <c r="H775" s="39">
        <f>$AH$92</f>
        <v>1.246103</v>
      </c>
    </row>
    <row r="776" spans="2:8">
      <c r="B776" s="44"/>
      <c r="H776" s="39">
        <f>$AI$92</f>
        <v>1.215055</v>
      </c>
    </row>
    <row r="777" spans="2:8">
      <c r="B777" s="44" t="str">
        <f>$AJ$87</f>
        <v>yt 30 09 2013</v>
      </c>
      <c r="H777" s="39">
        <f>$AJ$92</f>
        <v>1.1342809999999999</v>
      </c>
    </row>
    <row r="778" spans="2:8">
      <c r="B778" s="44"/>
      <c r="H778" s="39">
        <f>$AK$92</f>
        <v>1.0383629999999999</v>
      </c>
    </row>
    <row r="779" spans="2:8">
      <c r="B779" s="44"/>
      <c r="H779" s="39">
        <f>$AL$92</f>
        <v>0.69909499999999991</v>
      </c>
    </row>
    <row r="780" spans="2:8">
      <c r="B780" s="44" t="str">
        <f>$AM$87</f>
        <v>yt 31 12 2013</v>
      </c>
      <c r="H780" s="39">
        <f>$AM$92</f>
        <v>1.003682</v>
      </c>
    </row>
    <row r="781" spans="2:8">
      <c r="B781" s="44"/>
      <c r="H781" s="39">
        <f>$AN$92</f>
        <v>1.8549089999999999</v>
      </c>
    </row>
    <row r="782" spans="2:8">
      <c r="B782" s="44"/>
      <c r="H782" s="39">
        <f>$AO$92</f>
        <v>3.3348659999999999</v>
      </c>
    </row>
    <row r="783" spans="2:8">
      <c r="B783" s="44" t="str">
        <f>$AP$87</f>
        <v>yt 31 03 2014</v>
      </c>
      <c r="H783" s="39">
        <f>$AP$92</f>
        <v>5.0356349999999992</v>
      </c>
    </row>
    <row r="784" spans="2:8">
      <c r="B784" s="44"/>
      <c r="H784" s="39">
        <f>$AQ$92</f>
        <v>5.9497169999999988</v>
      </c>
    </row>
    <row r="785" spans="2:8">
      <c r="B785" s="44"/>
      <c r="H785" s="39">
        <f>$AR$92</f>
        <v>6.2024469999999985</v>
      </c>
    </row>
    <row r="786" spans="2:8">
      <c r="B786" s="44" t="str">
        <f>$AS$87</f>
        <v>yt 30 06 2014</v>
      </c>
      <c r="H786" s="39">
        <f>$AS$92</f>
        <v>6.1977809999999991</v>
      </c>
    </row>
    <row r="787" spans="2:8">
      <c r="B787" s="44"/>
      <c r="H787" s="39">
        <f>$AT$92</f>
        <v>6.1202159999999992</v>
      </c>
    </row>
    <row r="788" spans="2:8">
      <c r="B788" s="44"/>
      <c r="H788" s="39">
        <f>$AU$92</f>
        <v>6.3793759999999988</v>
      </c>
    </row>
    <row r="789" spans="2:8">
      <c r="B789" s="44" t="str">
        <f>$AV$87</f>
        <v>yt 30 09 2014</v>
      </c>
      <c r="H789" s="39">
        <f>$AV$92</f>
        <v>6.4999509999999994</v>
      </c>
    </row>
    <row r="790" spans="2:8">
      <c r="B790" s="44"/>
      <c r="H790" s="39">
        <f>$AW$92</f>
        <v>6.8706129999999996</v>
      </c>
    </row>
    <row r="791" spans="2:8">
      <c r="B791" s="44"/>
      <c r="H791" s="39">
        <f>$AX$92</f>
        <v>6.7433649999999989</v>
      </c>
    </row>
    <row r="792" spans="2:8">
      <c r="B792" s="44" t="str">
        <f>$AY$87</f>
        <v>yt 31 12 2014</v>
      </c>
      <c r="H792" s="39">
        <f>$AY$92</f>
        <v>6.5402979999999991</v>
      </c>
    </row>
    <row r="793" spans="2:8">
      <c r="B793" s="44"/>
      <c r="H793" s="39">
        <f>$AZ$92</f>
        <v>5.9920939999999998</v>
      </c>
    </row>
    <row r="794" spans="2:8">
      <c r="B794" s="44"/>
      <c r="H794" s="39">
        <f>$BA$92</f>
        <v>4.9165359999999998</v>
      </c>
    </row>
    <row r="795" spans="2:8">
      <c r="B795" s="44" t="str">
        <f>$BB$87</f>
        <v>yt 31 03 2015</v>
      </c>
      <c r="H795" s="39">
        <f>$BB$92</f>
        <v>3.3673489999999995</v>
      </c>
    </row>
    <row r="796" spans="2:8">
      <c r="B796" s="44"/>
      <c r="H796" s="39">
        <f>$BC$92</f>
        <v>2.9201189999999997</v>
      </c>
    </row>
    <row r="797" spans="2:8">
      <c r="B797" s="44"/>
      <c r="H797" s="39">
        <f>$BD$92</f>
        <v>2.667389</v>
      </c>
    </row>
    <row r="798" spans="2:8">
      <c r="B798" s="44" t="str">
        <f>$BE$87</f>
        <v>yt 30 06 2015</v>
      </c>
      <c r="H798" s="39">
        <f>$BE$92</f>
        <v>3.038316</v>
      </c>
    </row>
    <row r="799" spans="2:8">
      <c r="B799" s="44"/>
      <c r="H799" s="39">
        <f>$BF$92</f>
        <v>3.4345179999999997</v>
      </c>
    </row>
    <row r="800" spans="2:8">
      <c r="B800" s="44"/>
      <c r="H800" s="39">
        <f>$BG$92</f>
        <v>3.3015810000000001</v>
      </c>
    </row>
    <row r="801" spans="2:8">
      <c r="B801" s="44" t="str">
        <f>$BH$87</f>
        <v>yt 30 09 2015</v>
      </c>
      <c r="H801" s="39">
        <f>$BH$92</f>
        <v>3.421341</v>
      </c>
    </row>
    <row r="802" spans="2:8">
      <c r="B802" s="44"/>
      <c r="H802" s="39">
        <f>$BI$92</f>
        <v>3.6037000000000003</v>
      </c>
    </row>
    <row r="803" spans="2:8">
      <c r="B803" s="44"/>
      <c r="H803" s="39">
        <f>$BJ$92</f>
        <v>3.9573920000000005</v>
      </c>
    </row>
    <row r="804" spans="2:8">
      <c r="B804" s="44" t="str">
        <f>$BK$87</f>
        <v>yt 31 12 2015</v>
      </c>
      <c r="H804" s="39">
        <f>$BK$92</f>
        <v>4.1060390000000009</v>
      </c>
    </row>
    <row r="805" spans="2:8">
      <c r="B805" s="44"/>
      <c r="H805" s="39">
        <f>$BL$92</f>
        <v>4.2127210000000002</v>
      </c>
    </row>
    <row r="806" spans="2:8">
      <c r="B806" s="44"/>
      <c r="H806" s="39">
        <f>$BM$92</f>
        <v>4.0130950000000007</v>
      </c>
    </row>
    <row r="807" spans="2:8">
      <c r="B807" s="44" t="str">
        <f>$BN$87</f>
        <v>yt 31 03 2016</v>
      </c>
      <c r="H807" s="39">
        <f>$BN$92</f>
        <v>3.9362040000000005</v>
      </c>
    </row>
    <row r="808" spans="2:8">
      <c r="B808" s="44"/>
      <c r="H808" s="39">
        <f>$BO$92</f>
        <v>3.6294200000000001</v>
      </c>
    </row>
    <row r="809" spans="2:8">
      <c r="B809" s="44"/>
      <c r="H809" s="39">
        <f>$BP$92</f>
        <v>3.6888619999999999</v>
      </c>
    </row>
    <row r="810" spans="2:8">
      <c r="B810" s="44" t="str">
        <f>$BQ$87</f>
        <v>yt 30 06 2016</v>
      </c>
      <c r="H810" s="39">
        <f>$BQ$92</f>
        <v>3.2412049999999994</v>
      </c>
    </row>
    <row r="811" spans="2:8">
      <c r="B811" s="44"/>
      <c r="H811" s="39">
        <f>$BR$92</f>
        <v>2.7969469999999998</v>
      </c>
    </row>
    <row r="812" spans="2:8">
      <c r="B812" s="44"/>
      <c r="H812" s="39">
        <f>$BS$92</f>
        <v>2.6238730000000001</v>
      </c>
    </row>
    <row r="813" spans="2:8">
      <c r="B813" s="44" t="str">
        <f>$BT$87</f>
        <v>yt 30 09 2016</v>
      </c>
      <c r="H813" s="39">
        <f>$BT$92</f>
        <v>2.3366909999999996</v>
      </c>
    </row>
    <row r="814" spans="2:8">
      <c r="B814" s="44"/>
      <c r="H814" s="39">
        <f>$BU$92</f>
        <v>1.7546819999999999</v>
      </c>
    </row>
    <row r="815" spans="2:8">
      <c r="B815" s="44"/>
      <c r="H815" s="39">
        <f>$BV$92</f>
        <v>1.287026</v>
      </c>
    </row>
    <row r="816" spans="2:8">
      <c r="B816" s="44" t="str">
        <f>$BW$87</f>
        <v>yt 31 12 2016</v>
      </c>
      <c r="H816" s="39">
        <f>$BW$92</f>
        <v>1.13453</v>
      </c>
    </row>
    <row r="817" spans="2:8">
      <c r="B817" s="44"/>
      <c r="H817" s="39">
        <f>$BX$92</f>
        <v>0.56603800000000004</v>
      </c>
    </row>
    <row r="818" spans="2:8">
      <c r="B818" s="44"/>
      <c r="H818" s="39">
        <f>$BY$92</f>
        <v>0.32154599999999994</v>
      </c>
    </row>
    <row r="819" spans="2:8">
      <c r="B819" s="44" t="str">
        <f>$BZ$87</f>
        <v>yt 31 03 2017</v>
      </c>
      <c r="H819" s="39">
        <f>$BZ$92</f>
        <v>0.232655</v>
      </c>
    </row>
    <row r="820" spans="2:8">
      <c r="B820" s="44"/>
      <c r="H820" s="39">
        <f>$CA$92</f>
        <v>-0.109352</v>
      </c>
    </row>
    <row r="821" spans="2:8">
      <c r="B821" s="44"/>
      <c r="H821" s="39">
        <f>$CB$92</f>
        <v>-0.16879399999999997</v>
      </c>
    </row>
    <row r="822" spans="2:8">
      <c r="B822" s="44" t="str">
        <f>$CC$87</f>
        <v>yt 30 06 2017</v>
      </c>
      <c r="H822" s="39">
        <f>$CC$92</f>
        <v>-0.16879399999999997</v>
      </c>
    </row>
    <row r="823" spans="2:8">
      <c r="B823" s="44"/>
      <c r="H823" s="39">
        <f>$CD$92</f>
        <v>-0.16889099999999999</v>
      </c>
    </row>
    <row r="824" spans="2:8">
      <c r="B824" s="44"/>
      <c r="H824" s="39">
        <f>$CE$92</f>
        <v>-0.11802200000000002</v>
      </c>
    </row>
    <row r="825" spans="2:8">
      <c r="B825" s="44" t="str">
        <f>$CF$87</f>
        <v>yt 30 09 2017</v>
      </c>
      <c r="H825" s="39">
        <f>$CF$92</f>
        <v>-1.3424999999999965E-2</v>
      </c>
    </row>
    <row r="826" spans="2:8">
      <c r="B826" s="44"/>
      <c r="H826" s="39">
        <f>$CG$92</f>
        <v>-2.9943999999999971E-2</v>
      </c>
    </row>
    <row r="827" spans="2:8">
      <c r="B827" s="44"/>
      <c r="H827" s="39">
        <f>$CH$92</f>
        <v>0.12890000000000001</v>
      </c>
    </row>
    <row r="828" spans="2:8">
      <c r="B828" s="44" t="str">
        <f>$CI$87</f>
        <v>yt 31 12 2017</v>
      </c>
      <c r="H828" s="39">
        <f>$CI$92</f>
        <v>2.7999999999972491E-5</v>
      </c>
    </row>
    <row r="829" spans="2:8">
      <c r="B829" s="44"/>
      <c r="H829" s="39">
        <f>$CJ$92</f>
        <v>3.6292999999999964E-2</v>
      </c>
    </row>
    <row r="830" spans="2:8">
      <c r="B830" s="44"/>
      <c r="H830" s="39">
        <f>$CK$92</f>
        <v>-0.108657</v>
      </c>
    </row>
    <row r="831" spans="2:8">
      <c r="B831" s="44" t="str">
        <f>$CL$87</f>
        <v>yt 31 03 2018</v>
      </c>
      <c r="H831" s="39">
        <f>$CL$92</f>
        <v>-0.108657</v>
      </c>
    </row>
    <row r="832" spans="2:8">
      <c r="B832" s="44"/>
      <c r="H832" s="39">
        <f>$CM$92</f>
        <v>6.2402999999999986E-2</v>
      </c>
    </row>
    <row r="833" spans="2:8">
      <c r="B833" s="44"/>
      <c r="H833" s="39">
        <f>$CN$92</f>
        <v>6.2402999999999986E-2</v>
      </c>
    </row>
    <row r="834" spans="2:8">
      <c r="B834" s="44" t="str">
        <f>$CO$87</f>
        <v>yt 30 06 2018</v>
      </c>
      <c r="H834" s="39">
        <f>$CO$92</f>
        <v>3.5102999999999995E-2</v>
      </c>
    </row>
    <row r="835" spans="2:8">
      <c r="B835" s="44"/>
      <c r="H835" s="39">
        <f>$CP$92</f>
        <v>3.5102999999999995E-2</v>
      </c>
    </row>
    <row r="836" spans="2:8">
      <c r="B836" s="44"/>
      <c r="H836" s="39">
        <f>$CQ$92</f>
        <v>-4.2831000000000008E-2</v>
      </c>
    </row>
    <row r="837" spans="2:8">
      <c r="B837" s="44" t="str">
        <f>$CR$87</f>
        <v>yt 30 09 2018</v>
      </c>
      <c r="H837" s="39">
        <f>$CR$92</f>
        <v>-0.14742799999999998</v>
      </c>
    </row>
    <row r="838" spans="2:8">
      <c r="B838" s="44"/>
      <c r="H838" s="39">
        <f>$CS$92</f>
        <v>-0.13090899999999997</v>
      </c>
    </row>
    <row r="839" spans="2:8">
      <c r="B839" s="44"/>
      <c r="H839" s="39">
        <f>$CT$92</f>
        <v>-0.32650399999999996</v>
      </c>
    </row>
    <row r="840" spans="2:8">
      <c r="B840" s="44" t="str">
        <f>$CU$87</f>
        <v>yt 31 12 2018</v>
      </c>
      <c r="H840" s="39">
        <f>$CU$92</f>
        <v>-0.34260699999999994</v>
      </c>
    </row>
    <row r="841" spans="2:8">
      <c r="B841" s="44"/>
      <c r="H841" s="39">
        <f>$CV$92</f>
        <v>-0.22553899999999993</v>
      </c>
    </row>
    <row r="842" spans="2:8">
      <c r="B842" s="44"/>
      <c r="H842" s="39">
        <f>$CW$92</f>
        <v>-7.1187999999999987E-2</v>
      </c>
    </row>
    <row r="843" spans="2:8">
      <c r="B843" s="44" t="str">
        <f>$CX$87</f>
        <v>yt 31 03 2019</v>
      </c>
      <c r="H843" s="39">
        <f>$CX$92</f>
        <v>-3.5355999999999985E-2</v>
      </c>
    </row>
    <row r="844" spans="2:8">
      <c r="B844" s="44"/>
      <c r="H844" s="39">
        <f>$CY$92</f>
        <v>-1.8083000000000016E-2</v>
      </c>
    </row>
    <row r="845" spans="2:8">
      <c r="B845" s="44"/>
      <c r="H845" s="39">
        <f>$CZ$92</f>
        <v>-0.12826100000000001</v>
      </c>
    </row>
    <row r="846" spans="2:8">
      <c r="B846" s="44" t="str">
        <f>$DA$87</f>
        <v>yt 30 06 2019</v>
      </c>
      <c r="H846" s="39">
        <f>$DA$92</f>
        <v>-8.5773999999999989E-2</v>
      </c>
    </row>
    <row r="847" spans="2:8">
      <c r="B847" s="44"/>
      <c r="H847" s="39">
        <f>$DB$92</f>
        <v>-6.3920000000000088E-3</v>
      </c>
    </row>
    <row r="848" spans="2:8">
      <c r="B848" s="44"/>
      <c r="H848" s="39">
        <f>$DC$92</f>
        <v>6.6710999999999993E-2</v>
      </c>
    </row>
    <row r="849" spans="2:8">
      <c r="B849" s="44" t="str">
        <f>$DD$87</f>
        <v>yt 30 09 2019</v>
      </c>
      <c r="H849" s="39">
        <f>$DD$92</f>
        <v>0.27336099999999997</v>
      </c>
    </row>
    <row r="850" spans="2:8">
      <c r="B850" s="44"/>
      <c r="H850" s="39">
        <f>$DE$92</f>
        <v>0.27336099999999997</v>
      </c>
    </row>
    <row r="851" spans="2:8">
      <c r="B851" s="44"/>
      <c r="H851" s="39">
        <f>$DF$92</f>
        <v>0.11490300000000003</v>
      </c>
    </row>
    <row r="852" spans="2:8">
      <c r="B852" s="44" t="str">
        <f>$DG$87</f>
        <v>yt 31 12 2019</v>
      </c>
      <c r="H852" s="39">
        <f>$DG$92</f>
        <v>3.2821000000000045E-2</v>
      </c>
    </row>
    <row r="853" spans="2:8">
      <c r="B853" s="44"/>
      <c r="H853" s="39">
        <f>$DH$92</f>
        <v>-0.12050299999999997</v>
      </c>
    </row>
    <row r="854" spans="2:8">
      <c r="B854" s="44"/>
      <c r="H854" s="39">
        <f>$DI$92</f>
        <v>-5.4232999999999976E-2</v>
      </c>
    </row>
    <row r="855" spans="2:8">
      <c r="B855" s="44" t="str">
        <f>$DJ$87</f>
        <v>yt 31 03 2020</v>
      </c>
      <c r="H855" s="39">
        <f>$DJ$92</f>
        <v>-2.5665000000000049E-2</v>
      </c>
    </row>
    <row r="856" spans="2:8">
      <c r="B856" s="44"/>
      <c r="H856" s="39">
        <f>$DK$92</f>
        <v>3.2340999999999953E-2</v>
      </c>
    </row>
    <row r="857" spans="2:8">
      <c r="B857" s="44"/>
      <c r="H857" s="39">
        <f>$DL$92</f>
        <v>0.14251899999999995</v>
      </c>
    </row>
    <row r="858" spans="2:8">
      <c r="B858" s="44" t="str">
        <f>$DM$87</f>
        <v>yt 30 06 2020</v>
      </c>
      <c r="H858" s="39">
        <f>$DM$92</f>
        <v>0.18028999999999995</v>
      </c>
    </row>
    <row r="859" spans="2:8">
      <c r="B859" s="44"/>
      <c r="H859" s="39">
        <f>$DN$92</f>
        <v>0.10090800000000011</v>
      </c>
    </row>
    <row r="860" spans="2:8">
      <c r="B860" s="44"/>
      <c r="H860" s="39">
        <f>$DO$92</f>
        <v>5.487000000000003E-2</v>
      </c>
    </row>
    <row r="861" spans="2:8">
      <c r="B861" s="44" t="str">
        <f>$DP$87</f>
        <v>yt 30 09 2020</v>
      </c>
      <c r="H861" s="39">
        <f>$DP$92</f>
        <v>-9.8821999999999965E-2</v>
      </c>
    </row>
    <row r="862" spans="2:8">
      <c r="B862" s="44"/>
      <c r="H862" s="39">
        <f>$DQ$92</f>
        <v>-5.933199999999994E-2</v>
      </c>
    </row>
    <row r="863" spans="2:8">
      <c r="B863" s="44"/>
      <c r="H863" s="39">
        <f>$DR$92</f>
        <v>0.16584100000000007</v>
      </c>
    </row>
    <row r="864" spans="2:8">
      <c r="B864" s="44" t="str">
        <f>$DS$87</f>
        <v>yt 31 12 2020</v>
      </c>
      <c r="H864" s="39">
        <f>$DS$92</f>
        <v>0.26388200000000006</v>
      </c>
    </row>
    <row r="865" spans="2:8">
      <c r="B865" s="44"/>
      <c r="H865" s="39">
        <f>$DT$92</f>
        <v>0.25674399999999997</v>
      </c>
    </row>
    <row r="866" spans="2:8">
      <c r="B866" s="44"/>
      <c r="H866" s="39">
        <f>$DU$92</f>
        <v>0.136737</v>
      </c>
    </row>
    <row r="867" spans="2:8">
      <c r="B867" s="44" t="str">
        <f>$DV$87</f>
        <v>yt 31 03 2021</v>
      </c>
      <c r="H867" s="39">
        <f>$DV$92</f>
        <v>8.6528999999999995E-2</v>
      </c>
    </row>
    <row r="868" spans="2:8">
      <c r="B868" s="44"/>
      <c r="H868" s="39">
        <f>$DW$92</f>
        <v>7.3621999999999965E-2</v>
      </c>
    </row>
    <row r="869" spans="2:8">
      <c r="B869" s="44"/>
      <c r="H869" s="39">
        <f>$DX$92</f>
        <v>7.3621999999999965E-2</v>
      </c>
    </row>
    <row r="870" spans="2:8">
      <c r="B870" s="44" t="str">
        <f>$DY$87</f>
        <v>yt 30 06 2021</v>
      </c>
      <c r="H870" s="39">
        <f>$DY$92</f>
        <v>-0.10424900000000004</v>
      </c>
    </row>
    <row r="871" spans="2:8">
      <c r="B871" s="44"/>
      <c r="H871" s="39">
        <f>$DZ$92</f>
        <v>-0.14865700000000004</v>
      </c>
    </row>
    <row r="872" spans="2:8">
      <c r="B872" s="44"/>
      <c r="H872" s="39">
        <f>$EA$92</f>
        <v>-0.14865700000000004</v>
      </c>
    </row>
    <row r="873" spans="2:8">
      <c r="B873" s="44" t="str">
        <f>$EB$87</f>
        <v>yt 30 09 2021</v>
      </c>
      <c r="H873" s="39">
        <f>$EB$92</f>
        <v>-0.15290600000000007</v>
      </c>
    </row>
    <row r="874" spans="2:8">
      <c r="B874" s="44"/>
      <c r="H874" s="39">
        <f>$EC$92</f>
        <v>-0.10595500000000008</v>
      </c>
    </row>
    <row r="875" spans="2:8">
      <c r="B875" s="44"/>
      <c r="H875" s="39">
        <f>$ED$92</f>
        <v>-0.10595500000000008</v>
      </c>
    </row>
    <row r="876" spans="2:8">
      <c r="B876" s="44" t="str">
        <f>$EE$87</f>
        <v>yt 31 12 2021</v>
      </c>
      <c r="H876" s="39">
        <f>$EE$92</f>
        <v>-8.7829000000000046E-2</v>
      </c>
    </row>
    <row r="877" spans="2:8">
      <c r="B877" s="44"/>
      <c r="H877" s="39">
        <f>$EF$92</f>
        <v>2.7007999999999976E-2</v>
      </c>
    </row>
    <row r="878" spans="2:8">
      <c r="B878" s="44"/>
      <c r="H878" s="39">
        <f>$EG$92</f>
        <v>8.0744999999999956E-2</v>
      </c>
    </row>
    <row r="879" spans="2:8">
      <c r="B879" s="44" t="str">
        <f>$EH$87</f>
        <v>yt 31 03 2022</v>
      </c>
      <c r="H879" s="39">
        <f>$EH$92</f>
        <v>0.3187029999999999</v>
      </c>
    </row>
    <row r="880" spans="2:8">
      <c r="B880" s="44"/>
      <c r="H880" s="39">
        <f>$EI$92</f>
        <v>0.29602199999999995</v>
      </c>
    </row>
    <row r="881" spans="2:8">
      <c r="B881" s="44"/>
      <c r="H881" s="39">
        <f>$EJ$92</f>
        <v>0.25451899999999994</v>
      </c>
    </row>
    <row r="882" spans="2:8">
      <c r="B882" s="44" t="str">
        <f>$EK$87</f>
        <v>yt 30 06 2022</v>
      </c>
      <c r="H882" s="39">
        <f>$EK$92</f>
        <v>0.49503000000000003</v>
      </c>
    </row>
    <row r="883" spans="2:8">
      <c r="B883" s="44"/>
      <c r="H883" s="39">
        <f>$EL$92</f>
        <v>0.55398400000000003</v>
      </c>
    </row>
    <row r="884" spans="2:8">
      <c r="B884" s="44"/>
      <c r="H884" s="39">
        <f>$EM$92</f>
        <v>0.55398400000000003</v>
      </c>
    </row>
    <row r="885" spans="2:8">
      <c r="B885" s="44" t="str">
        <f>$EN$87</f>
        <v>yt 30 09 2022</v>
      </c>
      <c r="H885" s="39">
        <f>$EN$92</f>
        <v>0.51901599999999992</v>
      </c>
    </row>
    <row r="886" spans="2:8">
      <c r="B886" s="44"/>
      <c r="H886" s="39">
        <f>$EO$92</f>
        <v>0.74130600000000002</v>
      </c>
    </row>
    <row r="887" spans="2:8">
      <c r="B887" s="44"/>
      <c r="H887" s="39">
        <f>$EP$92</f>
        <v>0.74130600000000002</v>
      </c>
    </row>
    <row r="888" spans="2:8">
      <c r="B888" s="44" t="str">
        <f>$EQ$87</f>
        <v>yt 31 12 2022</v>
      </c>
      <c r="H888" s="39">
        <f>$EQ$92</f>
        <v>0.72317999999999993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indexed="53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37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5.0000000000000001E-3</v>
      </c>
      <c r="D8" s="30">
        <f>1000/$B$7*'[2]4407'!B$194</f>
        <v>0</v>
      </c>
      <c r="E8" s="31">
        <f>1000/$B$7*'[2]4407'!C$194</f>
        <v>0</v>
      </c>
      <c r="F8" s="31">
        <f>1000/$B$7*'[2]4407'!D$194</f>
        <v>0</v>
      </c>
      <c r="G8" s="31">
        <f>1000/$B$7*'[2]4407'!E$194</f>
        <v>0</v>
      </c>
      <c r="H8" s="31">
        <f>1000/$B$7*'[2]4407'!F$194</f>
        <v>0</v>
      </c>
      <c r="I8" s="31">
        <f>1000/$B$7*'[2]4407'!G$194</f>
        <v>0</v>
      </c>
      <c r="J8" s="31">
        <f>1000/$B$7*'[2]4407'!H$194</f>
        <v>5.0000000000000001E-3</v>
      </c>
      <c r="K8" s="31">
        <f>1000/$B$7*'[2]4407'!I$194</f>
        <v>0</v>
      </c>
      <c r="L8" s="31">
        <f>1000/$B$7*'[2]4407'!J$194</f>
        <v>0</v>
      </c>
      <c r="M8" s="31">
        <f>1000/$B$7*'[2]4407'!K$194</f>
        <v>0</v>
      </c>
      <c r="N8" s="31">
        <f>1000/$B$7*'[2]4407'!L$194</f>
        <v>0</v>
      </c>
      <c r="O8" s="32">
        <f>1000/$B$7*'[2]4407'!M$194</f>
        <v>0</v>
      </c>
    </row>
    <row r="9" spans="1:15" ht="13">
      <c r="B9" s="4">
        <f>1+B8</f>
        <v>2006</v>
      </c>
      <c r="C9" s="33">
        <f>SUM(D9:O9)</f>
        <v>0.39707700000000001</v>
      </c>
      <c r="D9" s="30">
        <f>1000/$B$7*'[3]4407'!B$194</f>
        <v>0</v>
      </c>
      <c r="E9" s="31">
        <f>1000/$B$7*'[3]4407'!C$194</f>
        <v>0</v>
      </c>
      <c r="F9" s="31">
        <f>1000/$B$7*'[3]4407'!D$194</f>
        <v>5.1000000000000011E-2</v>
      </c>
      <c r="G9" s="31">
        <f>1000/$B$7*'[3]4407'!E$194</f>
        <v>0</v>
      </c>
      <c r="H9" s="31">
        <f>1000/$B$7*'[3]4407'!F$194</f>
        <v>5.1000000000000011E-2</v>
      </c>
      <c r="I9" s="31">
        <f>1000/$B$7*'[3]4407'!G$194</f>
        <v>0</v>
      </c>
      <c r="J9" s="31">
        <f>1000/$B$7*'[3]4407'!H$194</f>
        <v>0</v>
      </c>
      <c r="K9" s="31">
        <f>1000/$B$7*'[3]4407'!I$194</f>
        <v>6.2077000000000007E-2</v>
      </c>
      <c r="L9" s="31">
        <f>1000/$B$7*'[3]4407'!J$194</f>
        <v>5.3000000000000005E-2</v>
      </c>
      <c r="M9" s="31">
        <f>1000/$B$7*'[3]4407'!K$194</f>
        <v>7.6999999999999999E-2</v>
      </c>
      <c r="N9" s="31">
        <f>1000/$B$7*'[3]4407'!L$194</f>
        <v>9.9999999999999992E-2</v>
      </c>
      <c r="O9" s="32">
        <f>1000/$B$7*'[3]4407'!M$194</f>
        <v>3.0000000000000001E-3</v>
      </c>
    </row>
    <row r="10" spans="1:15" ht="13">
      <c r="B10" s="4">
        <f>1+B9</f>
        <v>2007</v>
      </c>
      <c r="C10" s="33">
        <f>SUM(D10:O10)</f>
        <v>0.47500000000000009</v>
      </c>
      <c r="D10" s="30">
        <f>1000/$B$7*'[4]4407'!B$194</f>
        <v>5.1000000000000011E-2</v>
      </c>
      <c r="E10" s="31">
        <f>1000/$B$7*'[4]4407'!C$194</f>
        <v>0.02</v>
      </c>
      <c r="F10" s="31">
        <f>1000/$B$7*'[4]4407'!D$194</f>
        <v>0</v>
      </c>
      <c r="G10" s="31">
        <f>1000/$B$7*'[4]4407'!E$194</f>
        <v>0</v>
      </c>
      <c r="H10" s="31">
        <f>1000/$B$7*'[4]4407'!F$194</f>
        <v>7.9000000000000001E-2</v>
      </c>
      <c r="I10" s="31">
        <f>1000/$B$7*'[4]4407'!G$194</f>
        <v>0</v>
      </c>
      <c r="J10" s="31">
        <f>1000/$B$7*'[4]4407'!H$194</f>
        <v>3.5000000000000003E-2</v>
      </c>
      <c r="K10" s="31">
        <f>1000/$B$7*'[4]4407'!I$194</f>
        <v>3.5000000000000003E-2</v>
      </c>
      <c r="L10" s="31">
        <f>1000/$B$7*'[4]4407'!J$194</f>
        <v>3.0000000000000002E-2</v>
      </c>
      <c r="M10" s="31">
        <f>1000/$B$7*'[4]4407'!K$194</f>
        <v>6.3E-2</v>
      </c>
      <c r="N10" s="31">
        <f>1000/$B$7*'[4]4407'!L$194</f>
        <v>8.1000000000000016E-2</v>
      </c>
      <c r="O10" s="32">
        <f>1000/$B$7*'[4]4407'!M$194</f>
        <v>8.1000000000000016E-2</v>
      </c>
    </row>
    <row r="11" spans="1:15" ht="13">
      <c r="B11" s="4">
        <f>1+B10</f>
        <v>2008</v>
      </c>
      <c r="C11" s="33">
        <f t="shared" ref="C11:C17" si="0">SUM(D11:O11)</f>
        <v>0.49100000000000005</v>
      </c>
      <c r="D11" s="30">
        <f>1000/$B$7*'[5]4407'!B$194</f>
        <v>5.1000000000000011E-2</v>
      </c>
      <c r="E11" s="31">
        <f>1000/$B$7*'[5]4407'!C$194</f>
        <v>2.6000000000000002E-2</v>
      </c>
      <c r="F11" s="31">
        <f>1000/$B$7*'[5]4407'!D$194</f>
        <v>8.6000000000000007E-2</v>
      </c>
      <c r="G11" s="31">
        <f>1000/$B$7*'[5]4407'!E$194</f>
        <v>0.10700000000000001</v>
      </c>
      <c r="H11" s="31">
        <f>1000/$B$7*'[5]4407'!F$194</f>
        <v>6.8000000000000005E-2</v>
      </c>
      <c r="I11" s="31">
        <f>1000/$B$7*'[5]4407'!G$194</f>
        <v>0.11700000000000001</v>
      </c>
      <c r="J11" s="31">
        <f>1000/$B$7*'[5]4407'!H$194</f>
        <v>0</v>
      </c>
      <c r="K11" s="31">
        <f>1000/$B$7*'[5]4407'!I$194</f>
        <v>0</v>
      </c>
      <c r="L11" s="31">
        <f>1000/$B$7*'[5]4407'!J$194</f>
        <v>1.4E-2</v>
      </c>
      <c r="M11" s="31">
        <f>1000/$B$7*'[5]4407'!K$194</f>
        <v>7.0000000000000001E-3</v>
      </c>
      <c r="N11" s="31">
        <f>1000/$B$7*'[5]4407'!L$194</f>
        <v>0</v>
      </c>
      <c r="O11" s="32">
        <f>1000/$B$7*'[5]4407'!M$194</f>
        <v>1.5000000000000001E-2</v>
      </c>
    </row>
    <row r="12" spans="1:15" ht="13">
      <c r="B12" s="4">
        <f>1+B11</f>
        <v>2009</v>
      </c>
      <c r="C12" s="33">
        <f t="shared" si="0"/>
        <v>1.556</v>
      </c>
      <c r="D12" s="30">
        <f>1000/$B$7*'[6]4407'!B$194</f>
        <v>0.14199999999999999</v>
      </c>
      <c r="E12" s="31">
        <f>1000/$B$7*'[6]4407'!C$194</f>
        <v>0</v>
      </c>
      <c r="F12" s="31">
        <f>1000/$B$7*'[6]4407'!D$194</f>
        <v>3.7999999999999999E-2</v>
      </c>
      <c r="G12" s="31">
        <f>1000/$B$7*'[6]4407'!E$194</f>
        <v>7.4999999999999997E-2</v>
      </c>
      <c r="H12" s="31">
        <f>1000/$B$7*'[6]4407'!F$194</f>
        <v>0.14000000000000001</v>
      </c>
      <c r="I12" s="31">
        <f>1000/$B$7*'[6]4407'!G$194</f>
        <v>0.13899999999999998</v>
      </c>
      <c r="J12" s="31">
        <f>1000/$B$7*'[6]4407'!H$194</f>
        <v>0.26400000000000001</v>
      </c>
      <c r="K12" s="31">
        <f>1000/$B$7*'[6]4407'!I$194</f>
        <v>5.8999999999999997E-2</v>
      </c>
      <c r="L12" s="31">
        <f>1000/$B$7*'[6]4407'!J$194</f>
        <v>0.17299999999999999</v>
      </c>
      <c r="M12" s="31">
        <f>1000/$B$7*'[6]4407'!K$194</f>
        <v>0.193</v>
      </c>
      <c r="N12" s="31">
        <f>1000/$B$7*'[6]4407'!L$194</f>
        <v>0.21600000000000003</v>
      </c>
      <c r="O12" s="32">
        <f>1000/$B$7*'[6]4407'!M$194</f>
        <v>0.11699999999999999</v>
      </c>
    </row>
    <row r="13" spans="1:15" ht="13">
      <c r="B13" s="4">
        <f>1+B12</f>
        <v>2010</v>
      </c>
      <c r="C13" s="33">
        <f t="shared" si="0"/>
        <v>3.4173016666666669</v>
      </c>
      <c r="D13" s="30">
        <f>1000/$B$7*'[7]4407'!B$194</f>
        <v>9.8000000000000004E-2</v>
      </c>
      <c r="E13" s="31">
        <f>1000/$B$7*'[7]4407'!C$194</f>
        <v>3.5000000000000003E-2</v>
      </c>
      <c r="F13" s="31">
        <f>1000/$B$7*'[7]4407'!D$194</f>
        <v>0.17</v>
      </c>
      <c r="G13" s="31">
        <f>1000/$B$7*'[7]4407'!E$194</f>
        <v>0.26099999999999995</v>
      </c>
      <c r="H13" s="31">
        <f>1000/$B$7*'[7]4407'!F$194</f>
        <v>3.4000000000000002E-2</v>
      </c>
      <c r="I13" s="31">
        <f>1000/$B$7*'[7]4407'!G$194</f>
        <v>0.20800000000000005</v>
      </c>
      <c r="J13" s="31">
        <f>1000/$B$7*'[7]4407'!H$194</f>
        <v>1.0649999999999999</v>
      </c>
      <c r="K13" s="31">
        <f>1000/$B$7*'[7]4407'!I$194</f>
        <v>0.24513333333333334</v>
      </c>
      <c r="L13" s="31">
        <f>1000/$B$7*'[7]4407'!J$194</f>
        <v>0.32700000000000001</v>
      </c>
      <c r="M13" s="31">
        <f>1000/$B$7*'[7]4407'!K$194</f>
        <v>0.18116833333333332</v>
      </c>
      <c r="N13" s="31">
        <f>1000/$B$7*'[7]4407'!L$194</f>
        <v>0.36799999999999999</v>
      </c>
      <c r="O13" s="32">
        <f>1000/$B$7*'[7]4407'!M$194</f>
        <v>0.42500000000000004</v>
      </c>
    </row>
    <row r="14" spans="1:15" ht="13">
      <c r="B14" s="4">
        <f t="shared" ref="B14:B19" si="1">1+B13</f>
        <v>2011</v>
      </c>
      <c r="C14" s="33">
        <f t="shared" si="0"/>
        <v>2.2119999999999997</v>
      </c>
      <c r="D14" s="30">
        <f>1000/$B$7*'[8]4407'!B$194</f>
        <v>0.17800000000000002</v>
      </c>
      <c r="E14" s="31">
        <f>1000/$B$7*'[8]4407'!C$194</f>
        <v>0.17200000000000001</v>
      </c>
      <c r="F14" s="31">
        <f>1000/$B$7*'[8]4407'!D$194</f>
        <v>0.26900000000000002</v>
      </c>
      <c r="G14" s="31">
        <f>1000/$B$7*'[8]4407'!E$194</f>
        <v>0.18000000000000002</v>
      </c>
      <c r="H14" s="31">
        <f>1000/$B$7*'[8]4407'!F$194</f>
        <v>0.16700000000000001</v>
      </c>
      <c r="I14" s="31">
        <f>1000/$B$7*'[8]4407'!G$194</f>
        <v>0.186</v>
      </c>
      <c r="J14" s="31">
        <f>1000/$B$7*'[8]4407'!H$194</f>
        <v>0.248</v>
      </c>
      <c r="K14" s="31">
        <f>1000/$B$7*'[8]4407'!I$194</f>
        <v>0.245</v>
      </c>
      <c r="L14" s="31">
        <f>1000/$B$7*'[8]4407'!J$194</f>
        <v>0.24200000000000005</v>
      </c>
      <c r="M14" s="31">
        <f>1000/$B$7*'[8]4407'!K$194</f>
        <v>0.126</v>
      </c>
      <c r="N14" s="31">
        <f>1000/$B$7*'[8]4407'!L$194</f>
        <v>0.11300000000000002</v>
      </c>
      <c r="O14" s="32">
        <f>1000/$B$7*'[8]4407'!M$194</f>
        <v>8.5999999999999993E-2</v>
      </c>
    </row>
    <row r="15" spans="1:15" ht="13">
      <c r="B15" s="4">
        <f t="shared" si="1"/>
        <v>2012</v>
      </c>
      <c r="C15" s="33">
        <f t="shared" si="0"/>
        <v>0.41466833333333336</v>
      </c>
      <c r="D15" s="30">
        <f>1000/$B$7*'[9]4407'!B$194</f>
        <v>1.7000000000000001E-2</v>
      </c>
      <c r="E15" s="31">
        <f>1000/$B$7*'[9]4407'!C$194</f>
        <v>2.0999999999999998E-2</v>
      </c>
      <c r="F15" s="31">
        <f>1000/$B$7*'[9]4407'!D$194</f>
        <v>2.3289999999999998E-2</v>
      </c>
      <c r="G15" s="31">
        <f>1000/$B$7*'[9]4407'!E$194</f>
        <v>2.2378333333333333E-2</v>
      </c>
      <c r="H15" s="31">
        <f>1000/$B$7*'[9]4407'!F$194</f>
        <v>3.3000000000000002E-2</v>
      </c>
      <c r="I15" s="31">
        <f>1000/$B$7*'[9]4407'!G$194</f>
        <v>4.1000000000000002E-2</v>
      </c>
      <c r="J15" s="31">
        <f>1000/$B$7*'[9]4407'!H$194</f>
        <v>5.8999999999999997E-2</v>
      </c>
      <c r="K15" s="31">
        <f>1000/$B$7*'[9]4407'!I$194</f>
        <v>0</v>
      </c>
      <c r="L15" s="31">
        <f>1000/$B$7*'[9]4407'!J$194</f>
        <v>0.04</v>
      </c>
      <c r="M15" s="31">
        <f>1000/$B$7*'[9]4407'!K$194</f>
        <v>2.0999999999999998E-2</v>
      </c>
      <c r="N15" s="31">
        <f>1000/$B$7*'[9]4407'!L$194</f>
        <v>5.8999999999999997E-2</v>
      </c>
      <c r="O15" s="32">
        <f>1000/$B$7*'[9]4407'!M$194</f>
        <v>7.8000000000000014E-2</v>
      </c>
    </row>
    <row r="16" spans="1:15" ht="13">
      <c r="B16" s="4">
        <f t="shared" si="1"/>
        <v>2013</v>
      </c>
      <c r="C16" s="58">
        <f t="shared" si="0"/>
        <v>1.4059999999999999</v>
      </c>
      <c r="D16" s="59">
        <f>1000/$B$7*'[10]4407'!B$194</f>
        <v>2.0999999999999998E-2</v>
      </c>
      <c r="E16" s="60">
        <f>1000/$B$7*'[10]4407'!C$194</f>
        <v>2.0999999999999998E-2</v>
      </c>
      <c r="F16" s="60">
        <f>1000/$B$7*'[10]4407'!D$194</f>
        <v>6.3E-2</v>
      </c>
      <c r="G16" s="60">
        <f>1000/$B$7*'[10]4407'!E$194</f>
        <v>0</v>
      </c>
      <c r="H16" s="60">
        <f>1000/$B$7*'[10]4407'!F$194</f>
        <v>0.14100000000000001</v>
      </c>
      <c r="I16" s="60">
        <f>1000/$B$7*'[10]4407'!G$194</f>
        <v>5.1000000000000004E-2</v>
      </c>
      <c r="J16" s="60">
        <f>1000/$B$7*'[10]4407'!H$194</f>
        <v>0.13899999999999998</v>
      </c>
      <c r="K16" s="60">
        <f>1000/$B$7*'[10]4407'!I$194</f>
        <v>5.6000000000000001E-2</v>
      </c>
      <c r="L16" s="60">
        <f>1000/$B$7*'[10]4407'!J$194</f>
        <v>0.17900000000000002</v>
      </c>
      <c r="M16" s="60">
        <f>1000/$B$7*'[10]4407'!K$194</f>
        <v>0.02</v>
      </c>
      <c r="N16" s="60">
        <f>1000/$B$7*'[10]4407'!L$194</f>
        <v>0.35899999999999999</v>
      </c>
      <c r="O16" s="61">
        <f>1000/$B$7*'[10]4407'!M$194</f>
        <v>0.35600000000000004</v>
      </c>
    </row>
    <row r="17" spans="2:15" ht="13">
      <c r="B17" s="4">
        <f t="shared" si="1"/>
        <v>2014</v>
      </c>
      <c r="C17" s="77">
        <f t="shared" si="0"/>
        <v>6.3436581684888065</v>
      </c>
      <c r="D17" s="71">
        <f>1000/$B$7*'[11]4407'!B$194</f>
        <v>0.61233858292539645</v>
      </c>
      <c r="E17" s="72">
        <f>1000/$B$7*'[11]4407'!C$194</f>
        <v>0.32955511811023619</v>
      </c>
      <c r="F17" s="72">
        <f>1000/$B$7*'[11]4407'!D$194</f>
        <v>0.5086108957085429</v>
      </c>
      <c r="G17" s="72">
        <f>1000/$B$7*'[11]4407'!E$194</f>
        <v>0.96058706837414953</v>
      </c>
      <c r="H17" s="72">
        <f>1000/$B$7*'[11]4407'!F$194</f>
        <v>1.6997429903312731</v>
      </c>
      <c r="I17" s="72">
        <f>1000/$B$7*'[11]4407'!G$194</f>
        <v>0.85619022779799003</v>
      </c>
      <c r="J17" s="72">
        <f>1000/$B$7*'[11]4407'!H$194</f>
        <v>0.40463506550261163</v>
      </c>
      <c r="K17" s="72">
        <f>1000/$B$7*'[11]4407'!I$194</f>
        <v>0.44922995098552099</v>
      </c>
      <c r="L17" s="72">
        <f>1000/$B$7*'[11]4407'!J$194</f>
        <v>0.24763321901048371</v>
      </c>
      <c r="M17" s="72">
        <f>1000/$B$7*'[11]4407'!K$194</f>
        <v>0.16486199335559715</v>
      </c>
      <c r="N17" s="72">
        <f>1000/$B$7*'[11]4407'!L$194</f>
        <v>6.6316723569525157E-2</v>
      </c>
      <c r="O17" s="73">
        <f>1000/$B$7*'[11]4407'!M$194</f>
        <v>4.3956332817479543E-2</v>
      </c>
    </row>
    <row r="18" spans="2:15" ht="13">
      <c r="B18" s="4">
        <f t="shared" si="1"/>
        <v>2015</v>
      </c>
      <c r="C18" s="77">
        <f t="shared" ref="C18:C23" si="2">SUM(D18:O18)</f>
        <v>1.217704632029563</v>
      </c>
      <c r="D18" s="71">
        <f>1000/$B$7*'[12]4407'!B$194</f>
        <v>6.1000000000000006E-2</v>
      </c>
      <c r="E18" s="72">
        <f>1000/$B$7*'[12]4407'!C$194</f>
        <v>0.12100000000000002</v>
      </c>
      <c r="F18" s="72">
        <f>1000/$B$7*'[12]4407'!D$194</f>
        <v>0.10099999999999999</v>
      </c>
      <c r="G18" s="72">
        <f>1000/$B$7*'[12]4407'!E$194</f>
        <v>0.17900000000000002</v>
      </c>
      <c r="H18" s="72">
        <f>1000/$B$7*'[12]4407'!F$194</f>
        <v>0.14600000000000002</v>
      </c>
      <c r="I18" s="72">
        <f>1000/$B$7*'[12]4407'!G$194</f>
        <v>0.155</v>
      </c>
      <c r="J18" s="72">
        <f>1000/$B$7*'[12]4407'!H$194</f>
        <v>0.12100000000000001</v>
      </c>
      <c r="K18" s="72">
        <f>1000/$B$7*'[12]4407'!I$194</f>
        <v>3.7999999999999999E-2</v>
      </c>
      <c r="L18" s="72">
        <f>1000/$B$7*'[12]4407'!J$194</f>
        <v>5.5999999999999994E-2</v>
      </c>
      <c r="M18" s="72">
        <f>1000/$B$7*'[12]4407'!K$194</f>
        <v>6.8551455098038602E-2</v>
      </c>
      <c r="N18" s="72">
        <f>1000/$B$7*'[12]4407'!L$194</f>
        <v>5.3134861484287567E-2</v>
      </c>
      <c r="O18" s="73">
        <f>1000/$B$7*'[12]4407'!M$194</f>
        <v>0.11801831544723683</v>
      </c>
    </row>
    <row r="19" spans="2:15" ht="13">
      <c r="B19" s="4">
        <f t="shared" si="1"/>
        <v>2016</v>
      </c>
      <c r="C19" s="77">
        <f t="shared" si="2"/>
        <v>1.3636071241877707</v>
      </c>
      <c r="D19" s="71">
        <f>1000/$B$7*'[13]4407'!B$194</f>
        <v>5.2000000000000011E-2</v>
      </c>
      <c r="E19" s="72">
        <f>1000/$B$7*'[13]4407'!C$194</f>
        <v>0.127</v>
      </c>
      <c r="F19" s="72">
        <f>1000/$B$7*'[13]4407'!D$194</f>
        <v>0.154</v>
      </c>
      <c r="G19" s="72">
        <f>1000/$B$7*'[13]4407'!E$194</f>
        <v>8.9116338024265551E-2</v>
      </c>
      <c r="H19" s="72">
        <f>1000/$B$7*'[13]4407'!F$194</f>
        <v>7.2323079228601983E-2</v>
      </c>
      <c r="I19" s="72">
        <f>1000/$B$7*'[13]4407'!G$194</f>
        <v>0.26637029005705265</v>
      </c>
      <c r="J19" s="72">
        <f>1000/$B$7*'[13]4407'!H$194</f>
        <v>5.9052101592195073E-2</v>
      </c>
      <c r="K19" s="72">
        <f>1000/$B$7*'[13]4407'!I$194</f>
        <v>0.11299999999999998</v>
      </c>
      <c r="L19" s="72">
        <f>1000/$B$7*'[13]4407'!J$194</f>
        <v>3.6319897721833992E-2</v>
      </c>
      <c r="M19" s="72">
        <f>1000/$B$7*'[13]4407'!K$194</f>
        <v>0.16440695389079971</v>
      </c>
      <c r="N19" s="72">
        <f>1000/$B$7*'[13]4407'!L$194</f>
        <v>9.5018463673021858E-2</v>
      </c>
      <c r="O19" s="73">
        <f>1000/$B$7*'[13]4407'!M$194</f>
        <v>0.13499999999999998</v>
      </c>
    </row>
    <row r="20" spans="2:15" ht="13">
      <c r="B20" s="4">
        <f t="shared" ref="B20:B28" si="3">1+B19</f>
        <v>2017</v>
      </c>
      <c r="C20" s="58">
        <f t="shared" si="2"/>
        <v>0.25700000000000006</v>
      </c>
      <c r="D20" s="59">
        <f>1000/$B$7*'[14]4407'!B$194</f>
        <v>4.4000000000000004E-2</v>
      </c>
      <c r="E20" s="60">
        <f>1000/$B$7*'[14]4407'!C$194</f>
        <v>0</v>
      </c>
      <c r="F20" s="60">
        <f>1000/$B$7*'[14]4407'!D$194</f>
        <v>2.2000000000000002E-2</v>
      </c>
      <c r="G20" s="60">
        <f>1000/$B$7*'[14]4407'!E$194</f>
        <v>2.0000000000000004E-2</v>
      </c>
      <c r="H20" s="60">
        <f>1000/$B$7*'[14]4407'!F$194</f>
        <v>3.9000000000000007E-2</v>
      </c>
      <c r="I20" s="60">
        <f>1000/$B$7*'[14]4407'!G$194</f>
        <v>2.0000000000000004E-2</v>
      </c>
      <c r="J20" s="60">
        <f>1000/$B$7*'[14]4407'!H$194</f>
        <v>2.6000000000000002E-2</v>
      </c>
      <c r="K20" s="60">
        <f>1000/$B$7*'[14]4407'!I$194</f>
        <v>4.6000000000000006E-2</v>
      </c>
      <c r="L20" s="60">
        <f>1000/$B$7*'[14]4407'!J$194</f>
        <v>2.0000000000000004E-2</v>
      </c>
      <c r="M20" s="60">
        <f>1000/$B$7*'[14]4407'!K$194</f>
        <v>2.0000000000000004E-2</v>
      </c>
      <c r="N20" s="60">
        <f>1000/$B$7*'[14]4407'!L$194</f>
        <v>0</v>
      </c>
      <c r="O20" s="61">
        <f>1000/$B$7*'[14]4407'!M$194</f>
        <v>0</v>
      </c>
    </row>
    <row r="21" spans="2:15" ht="13">
      <c r="B21" s="4">
        <f t="shared" si="3"/>
        <v>2018</v>
      </c>
      <c r="C21" s="58">
        <f t="shared" si="2"/>
        <v>0.46696844569833496</v>
      </c>
      <c r="D21" s="59">
        <f>1000/$B$7*'[15]4407'!B$194</f>
        <v>2.2833707508728773E-2</v>
      </c>
      <c r="E21" s="60">
        <f>1000/$B$7*'[15]4407'!C$194</f>
        <v>0</v>
      </c>
      <c r="F21" s="60">
        <f>1000/$B$7*'[15]4407'!D$194</f>
        <v>0.12474952535538274</v>
      </c>
      <c r="G21" s="60">
        <f>1000/$B$7*'[15]4407'!E$194</f>
        <v>5.6303279032476852E-2</v>
      </c>
      <c r="H21" s="60">
        <f>1000/$B$7*'[15]4407'!F$194</f>
        <v>8.9346359565520242E-2</v>
      </c>
      <c r="I21" s="60">
        <f>1000/$B$7*'[15]4407'!G$194</f>
        <v>0</v>
      </c>
      <c r="J21" s="60">
        <f>1000/$B$7*'[15]4407'!H$194</f>
        <v>4.6172958357134197E-2</v>
      </c>
      <c r="K21" s="60">
        <f>1000/$B$7*'[15]4407'!I$194</f>
        <v>2.6369510941401084E-2</v>
      </c>
      <c r="L21" s="60">
        <f>1000/$B$7*'[15]4407'!J$194</f>
        <v>5.19056292642818E-2</v>
      </c>
      <c r="M21" s="60">
        <f>1000/$B$7*'[15]4407'!K$194</f>
        <v>0</v>
      </c>
      <c r="N21" s="60">
        <f>1000/$B$7*'[15]4407'!L$194</f>
        <v>2.6369510941401084E-2</v>
      </c>
      <c r="O21" s="61">
        <f>1000/$B$7*'[15]4407'!M$194</f>
        <v>2.2917964732008213E-2</v>
      </c>
    </row>
    <row r="22" spans="2:15" ht="13">
      <c r="B22" s="4">
        <f t="shared" si="3"/>
        <v>2019</v>
      </c>
      <c r="C22" s="58">
        <f t="shared" si="2"/>
        <v>0.82486459228105935</v>
      </c>
      <c r="D22" s="59">
        <f>1000/$B$7*'[16]4407'!B$194</f>
        <v>0.11986459228105942</v>
      </c>
      <c r="E22" s="60">
        <f>1000/$B$7*'[16]4407'!C$194</f>
        <v>0</v>
      </c>
      <c r="F22" s="60">
        <f>1000/$B$7*'[16]4407'!D$194</f>
        <v>4.9999999999999996E-2</v>
      </c>
      <c r="G22" s="60">
        <f>1000/$B$7*'[16]4407'!E$194</f>
        <v>9.4999999999999987E-2</v>
      </c>
      <c r="H22" s="60">
        <f>1000/$B$7*'[16]4407'!F$194</f>
        <v>0.02</v>
      </c>
      <c r="I22" s="60">
        <f>1000/$B$7*'[16]4407'!G$194</f>
        <v>0.04</v>
      </c>
      <c r="J22" s="60">
        <f>1000/$B$7*'[16]4407'!H$194</f>
        <v>2.9000000000000001E-2</v>
      </c>
      <c r="K22" s="60">
        <f>1000/$B$7*'[16]4407'!I$194</f>
        <v>0.04</v>
      </c>
      <c r="L22" s="60">
        <f>1000/$B$7*'[16]4407'!J$194</f>
        <v>0</v>
      </c>
      <c r="M22" s="60">
        <f>1000/$B$7*'[16]4407'!K$194</f>
        <v>9.9000000000000005E-2</v>
      </c>
      <c r="N22" s="60">
        <f>1000/$B$7*'[16]4407'!L$194</f>
        <v>0.30799999999999994</v>
      </c>
      <c r="O22" s="61">
        <f>1000/$B$7*'[16]4407'!M$194</f>
        <v>2.4E-2</v>
      </c>
    </row>
    <row r="23" spans="2:15" ht="13">
      <c r="B23" s="4">
        <f t="shared" si="3"/>
        <v>2020</v>
      </c>
      <c r="C23" s="58">
        <f t="shared" si="2"/>
        <v>0.16200000000000001</v>
      </c>
      <c r="D23" s="59">
        <f>1000/$B$7*'[17]4407'!B$194</f>
        <v>0</v>
      </c>
      <c r="E23" s="60">
        <f>1000/$B$7*'[17]4407'!C$194</f>
        <v>0</v>
      </c>
      <c r="F23" s="60">
        <f>1000/$B$7*'[17]4407'!D$194</f>
        <v>0.04</v>
      </c>
      <c r="G23" s="60">
        <f>1000/$B$7*'[17]4407'!E$194</f>
        <v>8.3000000000000004E-2</v>
      </c>
      <c r="H23" s="60">
        <f>1000/$B$7*'[17]4407'!F$194</f>
        <v>0</v>
      </c>
      <c r="I23" s="60">
        <f>1000/$B$7*'[17]4407'!G$194</f>
        <v>0</v>
      </c>
      <c r="J23" s="60">
        <f>1000/$B$7*'[17]4407'!H$194</f>
        <v>0</v>
      </c>
      <c r="K23" s="60">
        <f>1000/$B$7*'[17]4407'!I$194</f>
        <v>3.9000000000000007E-2</v>
      </c>
      <c r="L23" s="60">
        <f>1000/$B$7*'[17]4407'!J$194</f>
        <v>0</v>
      </c>
      <c r="M23" s="60">
        <f>1000/$B$7*'[17]4407'!K$194</f>
        <v>0</v>
      </c>
      <c r="N23" s="60">
        <f>1000/$B$7*'[17]4407'!L$194</f>
        <v>0</v>
      </c>
      <c r="O23" s="61">
        <f>1000/$B$7*'[17]4407'!M$194</f>
        <v>0</v>
      </c>
    </row>
    <row r="24" spans="2:15" ht="13">
      <c r="B24" s="4">
        <f t="shared" si="3"/>
        <v>2021</v>
      </c>
      <c r="C24" s="58">
        <f t="shared" ref="C24" si="4">SUM(D24:O24)</f>
        <v>9.9000000000000005E-2</v>
      </c>
      <c r="D24" s="59">
        <f>1000/$B$7*'[18]4407'!B$194</f>
        <v>0</v>
      </c>
      <c r="E24" s="60">
        <f>1000/$B$7*'[18]4407'!C$194</f>
        <v>0</v>
      </c>
      <c r="F24" s="60">
        <f>1000/$B$7*'[18]4407'!D$194</f>
        <v>0</v>
      </c>
      <c r="G24" s="60">
        <f>1000/$B$7*'[18]4407'!E$194</f>
        <v>2.8000000000000001E-2</v>
      </c>
      <c r="H24" s="60">
        <f>1000/$B$7*'[18]4407'!F$194</f>
        <v>0</v>
      </c>
      <c r="I24" s="60">
        <f>1000/$B$7*'[18]4407'!G$194</f>
        <v>0</v>
      </c>
      <c r="J24" s="60">
        <f>1000/$B$7*'[18]4407'!H$194</f>
        <v>0</v>
      </c>
      <c r="K24" s="60">
        <f>1000/$B$7*'[18]4407'!I$194</f>
        <v>3.5999999999999997E-2</v>
      </c>
      <c r="L24" s="60">
        <f>1000/$B$7*'[18]4407'!J$194</f>
        <v>0</v>
      </c>
      <c r="M24" s="60">
        <f>1000/$B$7*'[18]4407'!K$194</f>
        <v>0</v>
      </c>
      <c r="N24" s="60">
        <f>1000/$B$7*'[18]4407'!L$194</f>
        <v>3.5000000000000003E-2</v>
      </c>
      <c r="O24" s="61">
        <f>1000/$B$7*'[18]4407'!M$194</f>
        <v>0</v>
      </c>
    </row>
    <row r="25" spans="2:15" ht="13">
      <c r="B25" s="4">
        <f t="shared" si="3"/>
        <v>2022</v>
      </c>
      <c r="C25" s="58">
        <f t="shared" ref="C25:C27" si="5">SUM(D25:O25)</f>
        <v>0.17899999999999999</v>
      </c>
      <c r="D25" s="59">
        <f>1000/$B$7*'[19]4407'!B$194</f>
        <v>5.8000000000000003E-2</v>
      </c>
      <c r="E25" s="60">
        <f>1000/$B$7*'[19]4407'!C$194</f>
        <v>1.7999999999999999E-2</v>
      </c>
      <c r="F25" s="60">
        <f>1000/$B$7*'[19]4407'!D$194</f>
        <v>0</v>
      </c>
      <c r="G25" s="60">
        <f>1000/$B$7*'[19]4407'!E$194</f>
        <v>2.0999999999999998E-2</v>
      </c>
      <c r="H25" s="60">
        <f>1000/$B$7*'[19]4407'!F$194</f>
        <v>0</v>
      </c>
      <c r="I25" s="60">
        <f>1000/$B$7*'[19]4407'!G$194</f>
        <v>2.0999999999999998E-2</v>
      </c>
      <c r="J25" s="60">
        <f>1000/$B$7*'[19]4407'!H$194</f>
        <v>0</v>
      </c>
      <c r="K25" s="60">
        <f>1000/$B$7*'[19]4407'!I$194</f>
        <v>1.5000000000000001E-2</v>
      </c>
      <c r="L25" s="60">
        <f>1000/$B$7*'[19]4407'!J$194</f>
        <v>2.6000000000000002E-2</v>
      </c>
      <c r="M25" s="60">
        <f>1000/$B$7*'[19]4407'!K$194</f>
        <v>0</v>
      </c>
      <c r="N25" s="60">
        <f>1000/$B$7*'[19]4407'!L$194</f>
        <v>0</v>
      </c>
      <c r="O25" s="61">
        <f>1000/$B$7*'[19]4407'!M$194</f>
        <v>0.02</v>
      </c>
    </row>
    <row r="26" spans="2:15" ht="13">
      <c r="B26" s="4">
        <f t="shared" si="3"/>
        <v>2023</v>
      </c>
      <c r="C26" s="58">
        <f t="shared" si="5"/>
        <v>0.10299999999999999</v>
      </c>
      <c r="D26" s="59">
        <f>1000/$B$7*'[20]4407'!B$194</f>
        <v>0</v>
      </c>
      <c r="E26" s="60">
        <f>1000/$B$7*'[20]4407'!C$194</f>
        <v>0</v>
      </c>
      <c r="F26" s="60">
        <f>1000/$B$7*'[20]4407'!D$194</f>
        <v>1.9E-2</v>
      </c>
      <c r="G26" s="60">
        <f>1000/$B$7*'[20]4407'!E$194</f>
        <v>4.2999999999999997E-2</v>
      </c>
      <c r="H26" s="60">
        <f>1000/$B$7*'[20]4407'!F$194</f>
        <v>2.0999999999999998E-2</v>
      </c>
      <c r="I26" s="60">
        <f>1000/$B$7*'[20]4407'!G$194</f>
        <v>0.02</v>
      </c>
      <c r="J26" s="60">
        <f>1000/$B$7*'[20]4407'!H$194</f>
        <v>0</v>
      </c>
      <c r="K26" s="60">
        <f>1000/$B$7*'[20]4407'!I$194</f>
        <v>0</v>
      </c>
      <c r="L26" s="60">
        <f>1000/$B$7*'[20]4407'!J$194</f>
        <v>0</v>
      </c>
      <c r="M26" s="60">
        <f>1000/$B$7*'[20]4407'!K$194</f>
        <v>0</v>
      </c>
      <c r="N26" s="60">
        <f>1000/$B$7*'[20]4407'!L$194</f>
        <v>0</v>
      </c>
      <c r="O26" s="61">
        <f>1000/$B$7*'[20]4407'!M$194</f>
        <v>0</v>
      </c>
    </row>
    <row r="27" spans="2:15" ht="13.5" thickBot="1">
      <c r="B27" s="4">
        <f t="shared" si="3"/>
        <v>2024</v>
      </c>
      <c r="C27" s="58">
        <f t="shared" si="5"/>
        <v>0.36600000000000005</v>
      </c>
      <c r="D27" s="59">
        <f>1000/$B$7*'[21]4407'!B$194</f>
        <v>0</v>
      </c>
      <c r="E27" s="60">
        <f>1000/$B$7*'[21]4407'!C$194</f>
        <v>0</v>
      </c>
      <c r="F27" s="60">
        <f>1000/$B$7*'[21]4407'!D$194</f>
        <v>4.5999999999999999E-2</v>
      </c>
      <c r="G27" s="60">
        <f>1000/$B$7*'[21]4407'!E$194</f>
        <v>2.4999999999999998E-2</v>
      </c>
      <c r="H27" s="60">
        <f>1000/$B$7*'[21]4407'!F$194</f>
        <v>2.6000000000000002E-2</v>
      </c>
      <c r="I27" s="60">
        <f>1000/$B$7*'[21]4407'!G$194</f>
        <v>0.13500000000000001</v>
      </c>
      <c r="J27" s="60">
        <f>1000/$B$7*'[21]4407'!H$194</f>
        <v>0</v>
      </c>
      <c r="K27" s="60">
        <f>1000/$B$7*'[21]4407'!I$194</f>
        <v>6.4000000000000001E-2</v>
      </c>
      <c r="L27" s="60">
        <f>1000/$B$7*'[21]4407'!J$194</f>
        <v>2.4E-2</v>
      </c>
      <c r="M27" s="60">
        <f>1000/$B$7*'[21]4407'!K$194</f>
        <v>4.5999999999999999E-2</v>
      </c>
      <c r="N27" s="60">
        <f>1000/$B$7*'[21]4407'!L$194</f>
        <v>0</v>
      </c>
      <c r="O27" s="99">
        <f>1000/$B$7*'[21]4407'!M$194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7.8296040000000016</v>
      </c>
      <c r="D30" s="22">
        <f>1000*'[22]4407'!B$194</f>
        <v>0.77181900000000003</v>
      </c>
      <c r="E30" s="23">
        <f>1000*'[22]4407'!C$194</f>
        <v>0.41853499999999999</v>
      </c>
      <c r="F30" s="23">
        <f>1000*'[22]4407'!D$194</f>
        <v>0.63490099999999994</v>
      </c>
      <c r="G30" s="23">
        <f>1000*'[22]4407'!E$194</f>
        <v>1.193654</v>
      </c>
      <c r="H30" s="23">
        <f>1000*'[22]4407'!F$194</f>
        <v>2.1226880000000001</v>
      </c>
      <c r="I30" s="23">
        <f>1000*'[22]4407'!G$194</f>
        <v>1.0428490000000001</v>
      </c>
      <c r="J30" s="23">
        <f>1000*'[22]4407'!H$194</f>
        <v>0.50432599999999994</v>
      </c>
      <c r="K30" s="23">
        <f>1000*'[22]4407'!I$194</f>
        <v>0.56079299999999999</v>
      </c>
      <c r="L30" s="23">
        <f>1000*'[22]4407'!J$194</f>
        <v>0.27655700000000005</v>
      </c>
      <c r="M30" s="23">
        <f>1000*'[22]4407'!K$194</f>
        <v>0.190163</v>
      </c>
      <c r="N30" s="23">
        <f>1000*'[22]4407'!L$194</f>
        <v>6.6918000000000005E-2</v>
      </c>
      <c r="O30" s="26">
        <f>1000*'[22]4407'!M$194</f>
        <v>4.6400999999999998E-2</v>
      </c>
    </row>
    <row r="31" spans="2:15" ht="13">
      <c r="B31" s="4">
        <f t="shared" ref="B31:B32" si="8">1+B30</f>
        <v>2015</v>
      </c>
      <c r="C31" s="27">
        <f t="shared" si="7"/>
        <v>1.303679</v>
      </c>
      <c r="D31" s="22">
        <f>1000*'[23]4407'!B$194</f>
        <v>6.3441000000000011E-2</v>
      </c>
      <c r="E31" s="23">
        <f>1000*'[23]4407'!C$194</f>
        <v>0.135076</v>
      </c>
      <c r="F31" s="23">
        <f>1000*'[23]4407'!D$194</f>
        <v>0.11628900000000002</v>
      </c>
      <c r="G31" s="23">
        <f>1000*'[23]4407'!E$194</f>
        <v>0.188335</v>
      </c>
      <c r="H31" s="23">
        <f>1000*'[23]4407'!F$194</f>
        <v>0.15452200000000002</v>
      </c>
      <c r="I31" s="23">
        <f>1000*'[23]4407'!G$194</f>
        <v>0.15052399999999999</v>
      </c>
      <c r="J31" s="23">
        <f>1000*'[23]4407'!H$194</f>
        <v>0.12676499999999999</v>
      </c>
      <c r="K31" s="23">
        <f>1000*'[23]4407'!I$194</f>
        <v>4.881499999999999E-2</v>
      </c>
      <c r="L31" s="23">
        <f>1000*'[23]4407'!J$194</f>
        <v>6.6876000000000005E-2</v>
      </c>
      <c r="M31" s="23">
        <f>1000*'[23]4407'!K$194</f>
        <v>7.2363999999999998E-2</v>
      </c>
      <c r="N31" s="23">
        <f>1000*'[23]4407'!L$194</f>
        <v>5.6090000000000001E-2</v>
      </c>
      <c r="O31" s="26">
        <f>1000*'[23]4407'!M$194</f>
        <v>0.12458199999999998</v>
      </c>
    </row>
    <row r="32" spans="2:15" ht="13">
      <c r="B32" s="4">
        <f t="shared" si="8"/>
        <v>2016</v>
      </c>
      <c r="C32" s="27">
        <f t="shared" si="7"/>
        <v>1.4838340000000001</v>
      </c>
      <c r="D32" s="22">
        <f>1000*'[24]4407'!B$194</f>
        <v>5.9079999999999994E-2</v>
      </c>
      <c r="E32" s="23">
        <f>1000*'[24]4407'!C$194</f>
        <v>0.15469899999999998</v>
      </c>
      <c r="F32" s="23">
        <f>1000*'[24]4407'!D$194</f>
        <v>0.19123800000000002</v>
      </c>
      <c r="G32" s="23">
        <f>1000*'[24]4407'!E$194</f>
        <v>6.8499999999999991E-2</v>
      </c>
      <c r="H32" s="23">
        <f>1000*'[24]4407'!F$194</f>
        <v>5.4347999999999994E-2</v>
      </c>
      <c r="I32" s="23">
        <f>1000*'[24]4407'!G$194</f>
        <v>0.32058000000000003</v>
      </c>
      <c r="J32" s="23">
        <f>1000*'[24]4407'!H$194</f>
        <v>5.3099999999999994E-2</v>
      </c>
      <c r="K32" s="23">
        <f>1000*'[24]4407'!I$194</f>
        <v>0.13981299999999999</v>
      </c>
      <c r="L32" s="23">
        <f>1000*'[24]4407'!J$194</f>
        <v>2.7292999999999998E-2</v>
      </c>
      <c r="M32" s="23">
        <f>1000*'[24]4407'!K$194</f>
        <v>0.19811799999999999</v>
      </c>
      <c r="N32" s="23">
        <f>1000*'[24]4407'!L$194</f>
        <v>7.5212000000000001E-2</v>
      </c>
      <c r="O32" s="26">
        <f>1000*'[24]4407'!M$194</f>
        <v>0.14185300000000001</v>
      </c>
    </row>
    <row r="33" spans="2:15" ht="13">
      <c r="B33" s="4">
        <f t="shared" ref="B33:B41" si="9">1+B32</f>
        <v>2017</v>
      </c>
      <c r="C33" s="27">
        <f t="shared" si="7"/>
        <v>0.31238299999999997</v>
      </c>
      <c r="D33" s="22">
        <f>1000*'[25]4407'!B$194</f>
        <v>5.0642999999999994E-2</v>
      </c>
      <c r="E33" s="23">
        <f>1000*'[25]4407'!C$194</f>
        <v>0</v>
      </c>
      <c r="F33" s="23">
        <f>1000*'[25]4407'!D$194</f>
        <v>2.5819999999999999E-2</v>
      </c>
      <c r="G33" s="23">
        <f>1000*'[25]4407'!E$194</f>
        <v>2.8499999999999998E-2</v>
      </c>
      <c r="H33" s="23">
        <f>1000*'[25]4407'!F$194</f>
        <v>5.3950000000000005E-2</v>
      </c>
      <c r="I33" s="23">
        <f>1000*'[25]4407'!G$194</f>
        <v>2.5999999999999999E-2</v>
      </c>
      <c r="J33" s="23">
        <f>1000*'[25]4407'!H$194</f>
        <v>2.639E-2</v>
      </c>
      <c r="K33" s="23">
        <f>1000*'[25]4407'!I$194</f>
        <v>4.8480000000000002E-2</v>
      </c>
      <c r="L33" s="23">
        <f>1000*'[25]4407'!J$194</f>
        <v>2.7400000000000001E-2</v>
      </c>
      <c r="M33" s="23">
        <f>1000*'[25]4407'!K$194</f>
        <v>2.52E-2</v>
      </c>
      <c r="N33" s="23">
        <f>1000*'[25]4407'!L$194</f>
        <v>0</v>
      </c>
      <c r="O33" s="26">
        <f>1000*'[25]4407'!M$194</f>
        <v>0</v>
      </c>
    </row>
    <row r="34" spans="2:15" ht="13">
      <c r="B34" s="4">
        <f t="shared" si="9"/>
        <v>2018</v>
      </c>
      <c r="C34" s="27">
        <f t="shared" si="7"/>
        <v>0.49241900000000005</v>
      </c>
      <c r="D34" s="22">
        <f>1000*'[26]4407'!B$194</f>
        <v>2.7100000000000003E-2</v>
      </c>
      <c r="E34" s="23">
        <f>1000*'[26]4407'!C$194</f>
        <v>0</v>
      </c>
      <c r="F34" s="23">
        <f>1000*'[26]4407'!D$194</f>
        <v>0.12121999999999999</v>
      </c>
      <c r="G34" s="23">
        <f>1000*'[26]4407'!E$194</f>
        <v>5.2159999999999998E-2</v>
      </c>
      <c r="H34" s="23">
        <f>1000*'[26]4407'!F$194</f>
        <v>0.10604000000000001</v>
      </c>
      <c r="I34" s="23">
        <f>1000*'[26]4407'!G$194</f>
        <v>0</v>
      </c>
      <c r="J34" s="23">
        <f>1000*'[26]4407'!H$194</f>
        <v>5.4800000000000001E-2</v>
      </c>
      <c r="K34" s="23">
        <f>1000*'[26]4407'!I$194</f>
        <v>2.7E-2</v>
      </c>
      <c r="L34" s="23">
        <f>1000*'[26]4407'!J$194</f>
        <v>4.9898999999999999E-2</v>
      </c>
      <c r="M34" s="23">
        <f>1000*'[26]4407'!K$194</f>
        <v>0</v>
      </c>
      <c r="N34" s="23">
        <f>1000*'[26]4407'!L$194</f>
        <v>2.7E-2</v>
      </c>
      <c r="O34" s="26">
        <f>1000*'[26]4407'!M$194</f>
        <v>2.7199999999999998E-2</v>
      </c>
    </row>
    <row r="35" spans="2:15" ht="13">
      <c r="B35" s="4">
        <f t="shared" si="9"/>
        <v>2019</v>
      </c>
      <c r="C35" s="51">
        <f t="shared" si="7"/>
        <v>0.72641</v>
      </c>
      <c r="D35" s="52">
        <f>1000*'[27]4407'!B$194</f>
        <v>0.10397999999999999</v>
      </c>
      <c r="E35" s="49">
        <f>1000*'[27]4407'!C$194</f>
        <v>0</v>
      </c>
      <c r="F35" s="49">
        <f>1000*'[27]4407'!D$194</f>
        <v>5.4640000000000001E-2</v>
      </c>
      <c r="G35" s="49">
        <f>1000*'[27]4407'!E$194</f>
        <v>0.10801999999999999</v>
      </c>
      <c r="H35" s="49">
        <f>1000*'[27]4407'!F$194</f>
        <v>2.63E-2</v>
      </c>
      <c r="I35" s="49">
        <f>1000*'[27]4407'!G$194</f>
        <v>5.4999999999999993E-2</v>
      </c>
      <c r="J35" s="49">
        <f>1000*'[27]4407'!H$194</f>
        <v>2.1579999999999998E-2</v>
      </c>
      <c r="K35" s="49">
        <f>1000*'[27]4407'!I$194</f>
        <v>5.5500000000000001E-2</v>
      </c>
      <c r="L35" s="49">
        <f>1000*'[27]4407'!J$194</f>
        <v>0</v>
      </c>
      <c r="M35" s="49">
        <f>1000*'[27]4407'!K$194</f>
        <v>6.3120000000000009E-2</v>
      </c>
      <c r="N35" s="49">
        <f>1000*'[27]4407'!L$194</f>
        <v>0.21083000000000002</v>
      </c>
      <c r="O35" s="53">
        <f>1000*'[27]4407'!M$194</f>
        <v>2.7440000000000003E-2</v>
      </c>
    </row>
    <row r="36" spans="2:15" ht="13">
      <c r="B36" s="4">
        <f>1+B35</f>
        <v>2020</v>
      </c>
      <c r="C36" s="51">
        <f t="shared" si="7"/>
        <v>0.17520000000000002</v>
      </c>
      <c r="D36" s="52">
        <f>1000*'[28]4407'!B$194</f>
        <v>0</v>
      </c>
      <c r="E36" s="49">
        <f>1000*'[28]4407'!C$194</f>
        <v>0</v>
      </c>
      <c r="F36" s="49">
        <f>1000*'[28]4407'!D$194</f>
        <v>5.5099999999999996E-2</v>
      </c>
      <c r="G36" s="49">
        <f>1000*'[28]4407'!E$194</f>
        <v>7.468000000000001E-2</v>
      </c>
      <c r="H36" s="49">
        <f>1000*'[28]4407'!F$194</f>
        <v>0</v>
      </c>
      <c r="I36" s="49">
        <f>1000*'[28]4407'!G$194</f>
        <v>0</v>
      </c>
      <c r="J36" s="49">
        <f>1000*'[28]4407'!H$194</f>
        <v>0</v>
      </c>
      <c r="K36" s="49">
        <f>1000*'[28]4407'!I$194</f>
        <v>4.5420000000000002E-2</v>
      </c>
      <c r="L36" s="49">
        <f>1000*'[28]4407'!J$194</f>
        <v>0</v>
      </c>
      <c r="M36" s="49">
        <f>1000*'[28]4407'!K$194</f>
        <v>0</v>
      </c>
      <c r="N36" s="49">
        <f>1000*'[28]4407'!L$194</f>
        <v>0</v>
      </c>
      <c r="O36" s="53">
        <f>1000*'[28]4407'!M$194</f>
        <v>0</v>
      </c>
    </row>
    <row r="37" spans="2:15" ht="13">
      <c r="B37" s="4">
        <f t="shared" si="9"/>
        <v>2021</v>
      </c>
      <c r="C37" s="51">
        <f t="shared" si="7"/>
        <v>0.127641</v>
      </c>
      <c r="D37" s="52">
        <f>1000*'[29]4407'!B$194</f>
        <v>0</v>
      </c>
      <c r="E37" s="49">
        <f>1000*'[29]4407'!C$194</f>
        <v>0</v>
      </c>
      <c r="F37" s="49">
        <f>1000*'[29]4407'!D$194</f>
        <v>0</v>
      </c>
      <c r="G37" s="49">
        <f>1000*'[29]4407'!E$194</f>
        <v>2.8000000000000001E-2</v>
      </c>
      <c r="H37" s="49">
        <f>1000*'[29]4407'!F$194</f>
        <v>0</v>
      </c>
      <c r="I37" s="49">
        <f>1000*'[29]4407'!G$194</f>
        <v>0</v>
      </c>
      <c r="J37" s="49">
        <f>1000*'[29]4407'!H$194</f>
        <v>1.0000000000000002E-6</v>
      </c>
      <c r="K37" s="49">
        <f>1000*'[29]4407'!I$194</f>
        <v>5.2940000000000001E-2</v>
      </c>
      <c r="L37" s="49">
        <f>1000*'[29]4407'!J$194</f>
        <v>0</v>
      </c>
      <c r="M37" s="49">
        <f>1000*'[29]4407'!K$194</f>
        <v>0</v>
      </c>
      <c r="N37" s="49">
        <f>1000*'[29]4407'!L$194</f>
        <v>4.6700000000000005E-2</v>
      </c>
      <c r="O37" s="53">
        <f>1000*'[29]4407'!M$194</f>
        <v>0</v>
      </c>
    </row>
    <row r="38" spans="2:15" ht="13">
      <c r="B38" s="4">
        <f t="shared" si="9"/>
        <v>2022</v>
      </c>
      <c r="C38" s="51">
        <f t="shared" si="7"/>
        <v>0.239478</v>
      </c>
      <c r="D38" s="52">
        <f>1000*'[30]4407'!B$194</f>
        <v>7.8400000000000011E-2</v>
      </c>
      <c r="E38" s="49">
        <f>1000*'[30]4407'!C$194</f>
        <v>2.6589999999999999E-2</v>
      </c>
      <c r="F38" s="49">
        <f>1000*'[30]4407'!D$194</f>
        <v>0</v>
      </c>
      <c r="G38" s="49">
        <f>1000*'[30]4407'!E$194</f>
        <v>2.5939999999999998E-2</v>
      </c>
      <c r="H38" s="49">
        <f>1000*'[30]4407'!F$194</f>
        <v>0</v>
      </c>
      <c r="I38" s="49">
        <f>1000*'[30]4407'!G$194</f>
        <v>2.8400000000000002E-2</v>
      </c>
      <c r="J38" s="49">
        <f>1000*'[30]4407'!H$194</f>
        <v>0</v>
      </c>
      <c r="K38" s="49">
        <f>1000*'[30]4407'!I$194</f>
        <v>2.0249999999999997E-2</v>
      </c>
      <c r="L38" s="49">
        <f>1000*'[30]4407'!J$194</f>
        <v>3.3397999999999997E-2</v>
      </c>
      <c r="M38" s="49">
        <f>1000*'[30]4407'!K$194</f>
        <v>0</v>
      </c>
      <c r="N38" s="49">
        <f>1000*'[30]4407'!L$194</f>
        <v>0</v>
      </c>
      <c r="O38" s="53">
        <f>1000*'[30]4407'!M$194</f>
        <v>2.6499999999999999E-2</v>
      </c>
    </row>
    <row r="39" spans="2:15" ht="13">
      <c r="B39" s="4">
        <f t="shared" si="9"/>
        <v>2023</v>
      </c>
      <c r="C39" s="51">
        <f t="shared" si="7"/>
        <v>0.12642999999999999</v>
      </c>
      <c r="D39" s="52">
        <f>1000*'[31]4407'!B$194</f>
        <v>0</v>
      </c>
      <c r="E39" s="49">
        <f>1000*'[31]4407'!C$194</f>
        <v>0</v>
      </c>
      <c r="F39" s="49">
        <f>1000*'[31]4407'!D$194</f>
        <v>2.4E-2</v>
      </c>
      <c r="G39" s="49">
        <f>1000*'[31]4407'!E$194</f>
        <v>5.5649999999999998E-2</v>
      </c>
      <c r="H39" s="49">
        <f>1000*'[31]4407'!F$194</f>
        <v>2.6839999999999996E-2</v>
      </c>
      <c r="I39" s="49">
        <f>1000*'[31]4407'!G$194</f>
        <v>1.9939999999999999E-2</v>
      </c>
      <c r="J39" s="49">
        <f>1000*'[31]4407'!H$194</f>
        <v>0</v>
      </c>
      <c r="K39" s="49">
        <f>1000*'[31]4407'!I$194</f>
        <v>0</v>
      </c>
      <c r="L39" s="49">
        <f>1000*'[31]4407'!J$194</f>
        <v>0</v>
      </c>
      <c r="M39" s="49">
        <f>1000*'[31]4407'!K$194</f>
        <v>0</v>
      </c>
      <c r="N39" s="49">
        <f>1000*'[31]4407'!L$194</f>
        <v>0</v>
      </c>
      <c r="O39" s="90">
        <f>1000*'[31]4407'!M$194</f>
        <v>0</v>
      </c>
    </row>
    <row r="40" spans="2:15" ht="13.5" thickBot="1">
      <c r="B40" s="4">
        <f t="shared" si="9"/>
        <v>2024</v>
      </c>
      <c r="C40" s="51">
        <f t="shared" ref="C40" si="10">SUM(D40:O40)</f>
        <v>0.39365000000000006</v>
      </c>
      <c r="D40" s="52">
        <f>1000*'[32]4407'!B$194</f>
        <v>0</v>
      </c>
      <c r="E40" s="49">
        <f>1000*'[32]4407'!C$194</f>
        <v>0</v>
      </c>
      <c r="F40" s="49">
        <f>1000*'[32]4407'!D$194</f>
        <v>5.142E-2</v>
      </c>
      <c r="G40" s="49">
        <f>1000*'[32]4407'!E$194</f>
        <v>2.733E-2</v>
      </c>
      <c r="H40" s="49">
        <f>1000*'[32]4407'!F$194</f>
        <v>2.7760000000000003E-2</v>
      </c>
      <c r="I40" s="49">
        <f>1000*'[32]4407'!G$194</f>
        <v>0.13686000000000001</v>
      </c>
      <c r="J40" s="49">
        <f>1000*'[32]4407'!H$194</f>
        <v>0</v>
      </c>
      <c r="K40" s="49">
        <f>1000*'[32]4407'!I$194</f>
        <v>7.8900000000000012E-2</v>
      </c>
      <c r="L40" s="49">
        <f>1000*'[32]4407'!J$194</f>
        <v>2.2380000000000001E-2</v>
      </c>
      <c r="M40" s="49">
        <f>1000*'[32]4407'!K$194</f>
        <v>4.9000000000000002E-2</v>
      </c>
      <c r="N40" s="49">
        <f>1000*'[32]4407'!L$194</f>
        <v>0</v>
      </c>
      <c r="O40" s="96">
        <f>1000*'[32]4407'!M$194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2.294E-3</v>
      </c>
      <c r="D43" s="9">
        <f>'[2]4407'!O$194</f>
        <v>0</v>
      </c>
      <c r="E43" s="9">
        <f>'[2]4407'!P$194</f>
        <v>0</v>
      </c>
      <c r="F43" s="9">
        <f>'[2]4407'!Q$194</f>
        <v>0</v>
      </c>
      <c r="G43" s="9">
        <f>'[2]4407'!R$194</f>
        <v>0</v>
      </c>
      <c r="H43" s="9">
        <f>'[2]4407'!S$194</f>
        <v>0</v>
      </c>
      <c r="I43" s="9">
        <f>'[2]4407'!T$194</f>
        <v>0</v>
      </c>
      <c r="J43" s="9">
        <f>'[2]4407'!U$194</f>
        <v>2.294E-3</v>
      </c>
      <c r="K43" s="9">
        <f>'[2]4407'!V$194</f>
        <v>0</v>
      </c>
      <c r="L43" s="9">
        <f>'[2]4407'!W$194</f>
        <v>0</v>
      </c>
      <c r="M43" s="9">
        <f>'[2]4407'!X$194</f>
        <v>0</v>
      </c>
      <c r="N43" s="9">
        <f>'[2]4407'!Y$194</f>
        <v>0</v>
      </c>
      <c r="O43" s="13">
        <f>'[2]4407'!Z$194</f>
        <v>0</v>
      </c>
    </row>
    <row r="44" spans="2:15" ht="13">
      <c r="B44" s="4">
        <f t="shared" ref="B44:B50" si="13">1+B43</f>
        <v>2006</v>
      </c>
      <c r="C44" s="14">
        <f t="shared" si="12"/>
        <v>0.15673799999999999</v>
      </c>
      <c r="D44" s="9">
        <f>'[3]4407'!O$194</f>
        <v>0</v>
      </c>
      <c r="E44" s="9">
        <f>'[3]4407'!P$194</f>
        <v>0</v>
      </c>
      <c r="F44" s="9">
        <f>'[3]4407'!Q$194</f>
        <v>1.2744999999999999E-2</v>
      </c>
      <c r="G44" s="9">
        <f>'[3]4407'!R$194</f>
        <v>0</v>
      </c>
      <c r="H44" s="9">
        <f>'[3]4407'!S$194</f>
        <v>1.2239999999999999E-2</v>
      </c>
      <c r="I44" s="9">
        <f>'[3]4407'!T$194</f>
        <v>0</v>
      </c>
      <c r="J44" s="9">
        <f>'[3]4407'!U$194</f>
        <v>0</v>
      </c>
      <c r="K44" s="9">
        <f>'[3]4407'!V$194</f>
        <v>2.0863E-2</v>
      </c>
      <c r="L44" s="9">
        <f>'[3]4407'!W$194</f>
        <v>2.6929999999999999E-2</v>
      </c>
      <c r="M44" s="9">
        <f>'[3]4407'!X$194</f>
        <v>1.6812999999999998E-2</v>
      </c>
      <c r="N44" s="9">
        <f>'[3]4407'!Y$194</f>
        <v>6.6544999999999993E-2</v>
      </c>
      <c r="O44" s="13">
        <f>'[3]4407'!Z$194</f>
        <v>6.02E-4</v>
      </c>
    </row>
    <row r="45" spans="2:15" ht="13">
      <c r="B45" s="4">
        <f t="shared" si="13"/>
        <v>2007</v>
      </c>
      <c r="C45" s="14">
        <f t="shared" si="12"/>
        <v>0.15155299999999999</v>
      </c>
      <c r="D45" s="9">
        <f>'[4]4407'!O$194</f>
        <v>1.2744999999999999E-2</v>
      </c>
      <c r="E45" s="9">
        <f>'[4]4407'!P$194</f>
        <v>1.0248999999999999E-2</v>
      </c>
      <c r="F45" s="9">
        <f>'[4]4407'!Q$194</f>
        <v>0</v>
      </c>
      <c r="G45" s="9">
        <f>'[4]4407'!R$194</f>
        <v>0</v>
      </c>
      <c r="H45" s="9">
        <f>'[4]4407'!S$194</f>
        <v>2.6390999999999998E-2</v>
      </c>
      <c r="I45" s="9">
        <f>'[4]4407'!T$194</f>
        <v>0</v>
      </c>
      <c r="J45" s="9">
        <f>'[4]4407'!U$194</f>
        <v>8.685E-3</v>
      </c>
      <c r="K45" s="9">
        <f>'[4]4407'!V$194</f>
        <v>8.071E-3</v>
      </c>
      <c r="L45" s="9">
        <f>'[4]4407'!W$194</f>
        <v>7.7529999999999995E-3</v>
      </c>
      <c r="M45" s="9">
        <f>'[4]4407'!X$194</f>
        <v>2.0385E-2</v>
      </c>
      <c r="N45" s="9">
        <f>'[4]4407'!Y$194</f>
        <v>2.7444999999999997E-2</v>
      </c>
      <c r="O45" s="13">
        <f>'[4]4407'!Z$194</f>
        <v>2.9828999999999998E-2</v>
      </c>
    </row>
    <row r="46" spans="2:15" ht="13">
      <c r="B46" s="4">
        <f t="shared" si="13"/>
        <v>2008</v>
      </c>
      <c r="C46" s="14">
        <f t="shared" si="12"/>
        <v>0.21165400000000001</v>
      </c>
      <c r="D46" s="9">
        <f>'[5]4407'!O$194</f>
        <v>2.6343999999999999E-2</v>
      </c>
      <c r="E46" s="9">
        <f>'[5]4407'!P$194</f>
        <v>1.3429999999999999E-2</v>
      </c>
      <c r="F46" s="9">
        <f>'[5]4407'!Q$194</f>
        <v>3.1564000000000002E-2</v>
      </c>
      <c r="G46" s="9">
        <f>'[5]4407'!R$194</f>
        <v>4.6237E-2</v>
      </c>
      <c r="H46" s="9">
        <f>'[5]4407'!S$194</f>
        <v>2.3751999999999999E-2</v>
      </c>
      <c r="I46" s="9">
        <f>'[5]4407'!T$194</f>
        <v>5.9871000000000001E-2</v>
      </c>
      <c r="J46" s="9">
        <f>'[5]4407'!U$194</f>
        <v>0</v>
      </c>
      <c r="K46" s="9">
        <f>'[5]4407'!V$194</f>
        <v>0</v>
      </c>
      <c r="L46" s="9">
        <f>'[5]4407'!W$194</f>
        <v>3.9569999999999996E-3</v>
      </c>
      <c r="M46" s="9">
        <f>'[5]4407'!X$194</f>
        <v>2.1619999999999999E-3</v>
      </c>
      <c r="N46" s="9">
        <f>'[5]4407'!Y$194</f>
        <v>0</v>
      </c>
      <c r="O46" s="13">
        <f>'[5]4407'!Z$194</f>
        <v>4.3369999999999997E-3</v>
      </c>
    </row>
    <row r="47" spans="2:15" ht="13">
      <c r="B47" s="4">
        <f t="shared" si="13"/>
        <v>2009</v>
      </c>
      <c r="C47" s="14">
        <f t="shared" si="12"/>
        <v>0.97576300000000005</v>
      </c>
      <c r="D47" s="9">
        <f>'[6]4407'!O$194</f>
        <v>7.8699999999999992E-2</v>
      </c>
      <c r="E47" s="9">
        <f>'[6]4407'!P$194</f>
        <v>0</v>
      </c>
      <c r="F47" s="9">
        <f>'[6]4407'!Q$194</f>
        <v>1.5276999999999999E-2</v>
      </c>
      <c r="G47" s="9">
        <f>'[6]4407'!R$194</f>
        <v>4.4093E-2</v>
      </c>
      <c r="H47" s="9">
        <f>'[6]4407'!S$194</f>
        <v>8.6503999999999998E-2</v>
      </c>
      <c r="I47" s="9">
        <f>'[6]4407'!T$194</f>
        <v>8.448E-2</v>
      </c>
      <c r="J47" s="9">
        <f>'[6]4407'!U$194</f>
        <v>0.17319899999999999</v>
      </c>
      <c r="K47" s="9">
        <f>'[6]4407'!V$194</f>
        <v>3.1371999999999997E-2</v>
      </c>
      <c r="L47" s="9">
        <f>'[6]4407'!W$194</f>
        <v>0.115352</v>
      </c>
      <c r="M47" s="9">
        <f>'[6]4407'!X$194</f>
        <v>0.121554</v>
      </c>
      <c r="N47" s="9">
        <f>'[6]4407'!Y$194</f>
        <v>0.14082699999999998</v>
      </c>
      <c r="O47" s="13">
        <f>'[6]4407'!Z$194</f>
        <v>8.4404999999999994E-2</v>
      </c>
    </row>
    <row r="48" spans="2:15" ht="13">
      <c r="B48" s="4">
        <f t="shared" si="13"/>
        <v>2010</v>
      </c>
      <c r="C48" s="14">
        <f t="shared" si="12"/>
        <v>2.0671660000000003</v>
      </c>
      <c r="D48" s="9">
        <f>'[7]4407'!O$194</f>
        <v>5.5589E-2</v>
      </c>
      <c r="E48" s="9">
        <f>'[7]4407'!P$194</f>
        <v>1.0374E-2</v>
      </c>
      <c r="F48" s="9">
        <f>'[7]4407'!Q$194</f>
        <v>0.112123</v>
      </c>
      <c r="G48" s="9">
        <f>'[7]4407'!R$194</f>
        <v>0.22354499999999999</v>
      </c>
      <c r="H48" s="9">
        <f>'[7]4407'!S$194</f>
        <v>1.6902E-2</v>
      </c>
      <c r="I48" s="9">
        <f>'[7]4407'!T$194</f>
        <v>0.123471</v>
      </c>
      <c r="J48" s="9">
        <f>'[7]4407'!U$194</f>
        <v>0.59930399999999995</v>
      </c>
      <c r="K48" s="9">
        <f>'[7]4407'!V$194</f>
        <v>0.15298399999999998</v>
      </c>
      <c r="L48" s="9">
        <f>'[7]4407'!W$194</f>
        <v>0.204343</v>
      </c>
      <c r="M48" s="9">
        <f>'[7]4407'!X$194</f>
        <v>0.10828099999999999</v>
      </c>
      <c r="N48" s="9">
        <f>'[7]4407'!Y$194</f>
        <v>0.197162</v>
      </c>
      <c r="O48" s="13">
        <f>'[7]4407'!Z$194</f>
        <v>0.26308799999999999</v>
      </c>
    </row>
    <row r="49" spans="2:15" ht="13">
      <c r="B49" s="4">
        <f t="shared" si="13"/>
        <v>2011</v>
      </c>
      <c r="C49" s="14">
        <f t="shared" si="12"/>
        <v>1.5118789999999998</v>
      </c>
      <c r="D49" s="9">
        <f>'[8]4407'!O$194</f>
        <v>0.12374199999999999</v>
      </c>
      <c r="E49" s="9">
        <f>'[8]4407'!P$194</f>
        <v>0.12448899999999999</v>
      </c>
      <c r="F49" s="9">
        <f>'[8]4407'!Q$194</f>
        <v>0.14582299999999998</v>
      </c>
      <c r="G49" s="9">
        <f>'[8]4407'!R$194</f>
        <v>0.14138899999999999</v>
      </c>
      <c r="H49" s="9">
        <f>'[8]4407'!S$194</f>
        <v>0.10973899999999999</v>
      </c>
      <c r="I49" s="9">
        <f>'[8]4407'!T$194</f>
        <v>0.11749499999999999</v>
      </c>
      <c r="J49" s="9">
        <f>'[8]4407'!U$194</f>
        <v>0.178955</v>
      </c>
      <c r="K49" s="9">
        <f>'[8]4407'!V$194</f>
        <v>0.14935399999999999</v>
      </c>
      <c r="L49" s="9">
        <f>'[8]4407'!W$194</f>
        <v>0.16201299999999999</v>
      </c>
      <c r="M49" s="9">
        <f>'[8]4407'!X$194</f>
        <v>8.9853000000000002E-2</v>
      </c>
      <c r="N49" s="9">
        <f>'[8]4407'!Y$194</f>
        <v>0.108024</v>
      </c>
      <c r="O49" s="13">
        <f>'[8]4407'!Z$194</f>
        <v>6.1002999999999995E-2</v>
      </c>
    </row>
    <row r="50" spans="2:15" ht="13">
      <c r="B50" s="4">
        <f t="shared" si="13"/>
        <v>2012</v>
      </c>
      <c r="C50" s="14">
        <f t="shared" si="12"/>
        <v>0.26670099999999997</v>
      </c>
      <c r="D50" s="9">
        <f>'[9]4407'!O$194</f>
        <v>7.5829999999999995E-3</v>
      </c>
      <c r="E50" s="9">
        <f>'[9]4407'!P$194</f>
        <v>8.933E-3</v>
      </c>
      <c r="F50" s="9">
        <f>'[9]4407'!Q$194</f>
        <v>1.0208999999999999E-2</v>
      </c>
      <c r="G50" s="9">
        <f>'[9]4407'!R$194</f>
        <v>9.7599999999999996E-3</v>
      </c>
      <c r="H50" s="9">
        <f>'[9]4407'!S$194</f>
        <v>1.4894999999999999E-2</v>
      </c>
      <c r="I50" s="9">
        <f>'[9]4407'!T$194</f>
        <v>2.2138999999999999E-2</v>
      </c>
      <c r="J50" s="9">
        <f>'[9]4407'!U$194</f>
        <v>4.6793999999999995E-2</v>
      </c>
      <c r="K50" s="9">
        <f>'[9]4407'!V$194</f>
        <v>0</v>
      </c>
      <c r="L50" s="9">
        <f>'[9]4407'!W$194</f>
        <v>3.9708E-2</v>
      </c>
      <c r="M50" s="9">
        <f>'[9]4407'!X$194</f>
        <v>8.933E-3</v>
      </c>
      <c r="N50" s="9">
        <f>'[9]4407'!Y$194</f>
        <v>4.7136999999999998E-2</v>
      </c>
      <c r="O50" s="13">
        <f>'[9]4407'!Z$194</f>
        <v>5.0609999999999995E-2</v>
      </c>
    </row>
    <row r="51" spans="2:15" ht="13">
      <c r="B51" s="4">
        <f t="shared" ref="B51:B63" si="14">1+B50</f>
        <v>2013</v>
      </c>
      <c r="C51" s="14">
        <f t="shared" ref="C51:C56" si="15">SUM(D51:O51)</f>
        <v>3.2497560000000001</v>
      </c>
      <c r="D51" s="9">
        <f>'[10]4407'!O$194</f>
        <v>8.933E-3</v>
      </c>
      <c r="E51" s="9">
        <f>'[10]4407'!P$194</f>
        <v>8.933E-3</v>
      </c>
      <c r="F51" s="9">
        <f>'[10]4407'!Q$194</f>
        <v>4.7491999999999999E-2</v>
      </c>
      <c r="G51" s="9">
        <f>'[10]4407'!R$194</f>
        <v>0</v>
      </c>
      <c r="H51" s="9">
        <f>'[10]4407'!S$194</f>
        <v>0.111304</v>
      </c>
      <c r="I51" s="9">
        <f>'[10]4407'!T$194</f>
        <v>0.110302</v>
      </c>
      <c r="J51" s="9">
        <f>'[10]4407'!U$194</f>
        <v>0.145148</v>
      </c>
      <c r="K51" s="9">
        <f>'[10]4407'!V$194</f>
        <v>3.4606999999999999E-2</v>
      </c>
      <c r="L51" s="9">
        <f>'[10]4407'!W$194</f>
        <v>0.71413799999999994</v>
      </c>
      <c r="M51" s="9">
        <f>'[10]4407'!X$194</f>
        <v>6.6389000000000004E-2</v>
      </c>
      <c r="N51" s="9">
        <f>'[10]4407'!Y$194</f>
        <v>1.140269</v>
      </c>
      <c r="O51" s="13">
        <f>'[10]4407'!Z$194</f>
        <v>0.86224099999999992</v>
      </c>
    </row>
    <row r="52" spans="2:15" ht="13">
      <c r="B52" s="4">
        <f t="shared" si="14"/>
        <v>2014</v>
      </c>
      <c r="C52" s="14">
        <f t="shared" si="15"/>
        <v>18.149740999999999</v>
      </c>
      <c r="D52" s="6">
        <f>'[11]4407'!O$194</f>
        <v>1.8606609999999999</v>
      </c>
      <c r="E52" s="6">
        <f>'[11]4407'!P$194</f>
        <v>1.298235</v>
      </c>
      <c r="F52" s="6">
        <f>'[11]4407'!Q$194</f>
        <v>1.68469</v>
      </c>
      <c r="G52" s="6">
        <f>'[11]4407'!R$194</f>
        <v>3.1121269999999996</v>
      </c>
      <c r="H52" s="6">
        <f>'[11]4407'!S$194</f>
        <v>4.6994150000000001</v>
      </c>
      <c r="I52" s="6">
        <f>'[11]4407'!T$194</f>
        <v>2.1309830000000001</v>
      </c>
      <c r="J52" s="6">
        <f>'[11]4407'!U$194</f>
        <v>1.1158379999999999</v>
      </c>
      <c r="K52" s="6">
        <f>'[11]4407'!V$194</f>
        <v>1.520834</v>
      </c>
      <c r="L52" s="6">
        <f>'[11]4407'!W$194</f>
        <v>0.335233</v>
      </c>
      <c r="M52" s="6">
        <f>'[11]4407'!X$194</f>
        <v>0.25501699999999999</v>
      </c>
      <c r="N52" s="6">
        <f>'[11]4407'!Y$194</f>
        <v>9.0484999999999996E-2</v>
      </c>
      <c r="O52" s="15">
        <f>'[11]4407'!Z$194</f>
        <v>4.6223E-2</v>
      </c>
    </row>
    <row r="53" spans="2:15" ht="13">
      <c r="B53" s="4">
        <f t="shared" si="14"/>
        <v>2015</v>
      </c>
      <c r="C53" s="14">
        <f t="shared" si="15"/>
        <v>1.407243</v>
      </c>
      <c r="D53" s="6">
        <f>'[12]4407'!O$194</f>
        <v>6.6987999999999992E-2</v>
      </c>
      <c r="E53" s="6">
        <f>'[12]4407'!P$194</f>
        <v>0.195932</v>
      </c>
      <c r="F53" s="6">
        <f>'[12]4407'!Q$194</f>
        <v>0.112064</v>
      </c>
      <c r="G53" s="6">
        <f>'[12]4407'!R$194</f>
        <v>0.19745399999999999</v>
      </c>
      <c r="H53" s="6">
        <f>'[12]4407'!S$194</f>
        <v>0.16089799999999999</v>
      </c>
      <c r="I53" s="6">
        <f>'[12]4407'!T$194</f>
        <v>0.143291</v>
      </c>
      <c r="J53" s="6">
        <f>'[12]4407'!U$194</f>
        <v>0.12898599999999999</v>
      </c>
      <c r="K53" s="6">
        <f>'[12]4407'!V$194</f>
        <v>8.5865999999999998E-2</v>
      </c>
      <c r="L53" s="6">
        <f>'[12]4407'!W$194</f>
        <v>0.105615</v>
      </c>
      <c r="M53" s="6">
        <f>'[12]4407'!X$194</f>
        <v>5.6374E-2</v>
      </c>
      <c r="N53" s="6">
        <f>'[12]4407'!Y$194</f>
        <v>5.2249999999999998E-2</v>
      </c>
      <c r="O53" s="15">
        <f>'[12]4407'!Z$194</f>
        <v>0.10152499999999999</v>
      </c>
    </row>
    <row r="54" spans="2:15" ht="13">
      <c r="B54" s="4">
        <f t="shared" si="14"/>
        <v>2016</v>
      </c>
      <c r="C54" s="14">
        <f t="shared" si="15"/>
        <v>1.228604</v>
      </c>
      <c r="D54" s="6">
        <f>'[13]4407'!O$194</f>
        <v>3.9564999999999996E-2</v>
      </c>
      <c r="E54" s="6">
        <f>'[13]4407'!P$194</f>
        <v>9.2121999999999996E-2</v>
      </c>
      <c r="F54" s="6">
        <f>'[13]4407'!Q$194</f>
        <v>9.3244999999999995E-2</v>
      </c>
      <c r="G54" s="6">
        <f>'[13]4407'!R$194</f>
        <v>3.9227999999999999E-2</v>
      </c>
      <c r="H54" s="6">
        <f>'[13]4407'!S$194</f>
        <v>3.8589999999999999E-2</v>
      </c>
      <c r="I54" s="6">
        <f>'[13]4407'!T$194</f>
        <v>0.23433499999999999</v>
      </c>
      <c r="J54" s="6">
        <f>'[13]4407'!U$194</f>
        <v>8.1618999999999997E-2</v>
      </c>
      <c r="K54" s="6">
        <f>'[13]4407'!V$194</f>
        <v>0.10684299999999999</v>
      </c>
      <c r="L54" s="6">
        <f>'[13]4407'!W$194</f>
        <v>2.0424999999999999E-2</v>
      </c>
      <c r="M54" s="6">
        <f>'[13]4407'!X$194</f>
        <v>0.30664799999999998</v>
      </c>
      <c r="N54" s="6">
        <f>'[13]4407'!Y$194</f>
        <v>4.6625E-2</v>
      </c>
      <c r="O54" s="15">
        <f>'[13]4407'!Z$194</f>
        <v>0.129359</v>
      </c>
    </row>
    <row r="55" spans="2:15" ht="13">
      <c r="B55" s="4">
        <f t="shared" si="14"/>
        <v>2017</v>
      </c>
      <c r="C55" s="14">
        <f t="shared" si="15"/>
        <v>0.42374200000000006</v>
      </c>
      <c r="D55" s="6">
        <f>'[14]4407'!O$194</f>
        <v>3.4610999999999996E-2</v>
      </c>
      <c r="E55" s="6">
        <f>'[14]4407'!P$194</f>
        <v>0</v>
      </c>
      <c r="F55" s="6">
        <f>'[14]4407'!Q$194</f>
        <v>1.5505999999999999E-2</v>
      </c>
      <c r="G55" s="6">
        <f>'[14]4407'!R$194</f>
        <v>1.4999999999999999E-2</v>
      </c>
      <c r="H55" s="6">
        <f>'[14]4407'!S$194</f>
        <v>7.7696000000000001E-2</v>
      </c>
      <c r="I55" s="6">
        <f>'[14]4407'!T$194</f>
        <v>6.4191999999999999E-2</v>
      </c>
      <c r="J55" s="6">
        <f>'[14]4407'!U$194</f>
        <v>1.3498999999999999E-2</v>
      </c>
      <c r="K55" s="6">
        <f>'[14]4407'!V$194</f>
        <v>7.485399999999999E-2</v>
      </c>
      <c r="L55" s="6">
        <f>'[14]4407'!W$194</f>
        <v>6.4191999999999999E-2</v>
      </c>
      <c r="M55" s="6">
        <f>'[14]4407'!X$194</f>
        <v>6.4191999999999999E-2</v>
      </c>
      <c r="N55" s="6">
        <f>'[14]4407'!Y$194</f>
        <v>0</v>
      </c>
      <c r="O55" s="15">
        <f>'[14]4407'!Z$194</f>
        <v>0</v>
      </c>
    </row>
    <row r="56" spans="2:15" ht="13">
      <c r="B56" s="4">
        <f t="shared" si="14"/>
        <v>2018</v>
      </c>
      <c r="C56" s="14">
        <f t="shared" si="15"/>
        <v>0.87350600000000012</v>
      </c>
      <c r="D56" s="6">
        <f>'[15]4407'!O$194</f>
        <v>6.4191999999999999E-2</v>
      </c>
      <c r="E56" s="6">
        <f>'[15]4407'!P$194</f>
        <v>0</v>
      </c>
      <c r="F56" s="6">
        <f>'[15]4407'!Q$194</f>
        <v>0.17576699999999998</v>
      </c>
      <c r="G56" s="6">
        <f>'[15]4407'!R$194</f>
        <v>9.4983999999999999E-2</v>
      </c>
      <c r="H56" s="6">
        <f>'[15]4407'!S$194</f>
        <v>0.243892</v>
      </c>
      <c r="I56" s="6">
        <f>'[15]4407'!T$194</f>
        <v>0</v>
      </c>
      <c r="J56" s="6">
        <f>'[15]4407'!U$194</f>
        <v>0.128384</v>
      </c>
      <c r="K56" s="6">
        <f>'[15]4407'!V$194</f>
        <v>1.2959999999999999E-2</v>
      </c>
      <c r="L56" s="6">
        <f>'[15]4407'!W$194</f>
        <v>7.4484999999999996E-2</v>
      </c>
      <c r="M56" s="6">
        <f>'[15]4407'!X$194</f>
        <v>0</v>
      </c>
      <c r="N56" s="6">
        <f>'[15]4407'!Y$194</f>
        <v>1.465E-2</v>
      </c>
      <c r="O56" s="15">
        <f>'[15]4407'!Z$194</f>
        <v>6.4191999999999999E-2</v>
      </c>
    </row>
    <row r="57" spans="2:15" ht="13">
      <c r="B57" s="4">
        <f t="shared" si="14"/>
        <v>2019</v>
      </c>
      <c r="C57" s="14">
        <f t="shared" ref="C57" si="16">SUM(D57:O57)</f>
        <v>0.65464300000000009</v>
      </c>
      <c r="D57" s="9">
        <f>'[16]4407'!O$194</f>
        <v>6.287899999999999E-2</v>
      </c>
      <c r="E57" s="9">
        <f>'[16]4407'!P$194</f>
        <v>0</v>
      </c>
      <c r="F57" s="9">
        <f>'[16]4407'!Q$194</f>
        <v>3.7513999999999999E-2</v>
      </c>
      <c r="G57" s="9">
        <f>'[16]4407'!R$194</f>
        <v>5.5493999999999995E-2</v>
      </c>
      <c r="H57" s="9">
        <f>'[16]4407'!S$194</f>
        <v>6.4191999999999999E-2</v>
      </c>
      <c r="I57" s="9">
        <f>'[16]4407'!T$194</f>
        <v>0.128384</v>
      </c>
      <c r="J57" s="9">
        <f>'[16]4407'!U$194</f>
        <v>9.7679999999999989E-3</v>
      </c>
      <c r="K57" s="9">
        <f>'[16]4407'!V$194</f>
        <v>0.128384</v>
      </c>
      <c r="L57" s="9">
        <f>'[16]4407'!W$194</f>
        <v>0</v>
      </c>
      <c r="M57" s="9">
        <f>'[16]4407'!X$194</f>
        <v>3.9259999999999996E-2</v>
      </c>
      <c r="N57" s="9">
        <f>'[16]4407'!Y$194</f>
        <v>0.113894</v>
      </c>
      <c r="O57" s="13">
        <f>'[16]4407'!Z$194</f>
        <v>1.4874E-2</v>
      </c>
    </row>
    <row r="58" spans="2:15" ht="13">
      <c r="B58" s="4">
        <f t="shared" si="14"/>
        <v>2020</v>
      </c>
      <c r="C58" s="14">
        <f>SUM(D58:O58)</f>
        <v>0.182447</v>
      </c>
      <c r="D58" s="79">
        <f>'[17]4407'!O$194</f>
        <v>0</v>
      </c>
      <c r="E58" s="79">
        <f>'[17]4407'!P$194</f>
        <v>0</v>
      </c>
      <c r="F58" s="9">
        <f>'[17]4407'!Q$194</f>
        <v>0.104312</v>
      </c>
      <c r="G58" s="9">
        <f>'[17]4407'!R$194</f>
        <v>5.4944E-2</v>
      </c>
      <c r="H58" s="9">
        <f>'[17]4407'!S$194</f>
        <v>0</v>
      </c>
      <c r="I58" s="9">
        <f>'[17]4407'!T$194</f>
        <v>0</v>
      </c>
      <c r="J58" s="9">
        <f>'[17]4407'!U$194</f>
        <v>0</v>
      </c>
      <c r="K58" s="9">
        <f>'[17]4407'!V$194</f>
        <v>2.3191E-2</v>
      </c>
      <c r="L58" s="9">
        <f>'[17]4407'!W$194</f>
        <v>0</v>
      </c>
      <c r="M58" s="9">
        <f>'[17]4407'!X$194</f>
        <v>0</v>
      </c>
      <c r="N58" s="9">
        <f>'[17]4407'!Y$194</f>
        <v>0</v>
      </c>
      <c r="O58" s="13">
        <f>'[17]4407'!Z$194</f>
        <v>0</v>
      </c>
    </row>
    <row r="59" spans="2:15" ht="13">
      <c r="B59" s="4">
        <f t="shared" si="14"/>
        <v>2021</v>
      </c>
      <c r="C59" s="14">
        <f t="shared" ref="C59:C61" si="17">SUM(D59:O59)</f>
        <v>0.27901699999999996</v>
      </c>
      <c r="D59" s="79">
        <f>'[18]4407'!O$194</f>
        <v>0</v>
      </c>
      <c r="E59" s="79">
        <f>'[18]4407'!P$194</f>
        <v>0</v>
      </c>
      <c r="F59" s="9">
        <f>'[18]4407'!Q$194</f>
        <v>0</v>
      </c>
      <c r="G59" s="9">
        <f>'[18]4407'!R$194</f>
        <v>2.2466999999999997E-2</v>
      </c>
      <c r="H59" s="9">
        <f>'[18]4407'!S$194</f>
        <v>0</v>
      </c>
      <c r="I59" s="9">
        <f>'[18]4407'!T$194</f>
        <v>0</v>
      </c>
      <c r="J59" s="9">
        <f>'[18]4407'!U$194</f>
        <v>1.2999999999999999E-4</v>
      </c>
      <c r="K59" s="9">
        <f>'[18]4407'!V$194</f>
        <v>9.9490999999999996E-2</v>
      </c>
      <c r="L59" s="9">
        <f>'[18]4407'!W$194</f>
        <v>0</v>
      </c>
      <c r="M59" s="9">
        <f>'[18]4407'!X$194</f>
        <v>0</v>
      </c>
      <c r="N59" s="9">
        <f>'[18]4407'!Y$194</f>
        <v>0.15692899999999999</v>
      </c>
      <c r="O59" s="13">
        <f>'[18]4407'!Z$194</f>
        <v>0</v>
      </c>
    </row>
    <row r="60" spans="2:15" ht="13">
      <c r="B60" s="4">
        <f t="shared" si="14"/>
        <v>2022</v>
      </c>
      <c r="C60" s="14">
        <f t="shared" si="17"/>
        <v>0.40175</v>
      </c>
      <c r="D60" s="79">
        <f>'[19]4407'!O$194</f>
        <v>0.156388</v>
      </c>
      <c r="E60" s="79">
        <f>'[19]4407'!P$194</f>
        <v>1.0116999999999999E-2</v>
      </c>
      <c r="F60" s="9">
        <f>'[19]4407'!Q$194</f>
        <v>0</v>
      </c>
      <c r="G60" s="9">
        <f>'[19]4407'!R$194</f>
        <v>5.1353999999999997E-2</v>
      </c>
      <c r="H60" s="9">
        <f>'[19]4407'!S$194</f>
        <v>0</v>
      </c>
      <c r="I60" s="9">
        <f>'[19]4407'!T$194</f>
        <v>1.2372999999999999E-2</v>
      </c>
      <c r="J60" s="9">
        <f>'[19]4407'!U$194</f>
        <v>0</v>
      </c>
      <c r="K60" s="9">
        <f>'[19]4407'!V$194</f>
        <v>5.7637000000000001E-2</v>
      </c>
      <c r="L60" s="9">
        <f>'[19]4407'!W$194</f>
        <v>5.3661E-2</v>
      </c>
      <c r="M60" s="9">
        <f>'[19]4407'!X$194</f>
        <v>0</v>
      </c>
      <c r="N60" s="9">
        <f>'[19]4407'!Y$194</f>
        <v>0</v>
      </c>
      <c r="O60" s="13">
        <f>'[19]4407'!Z$194</f>
        <v>6.0219999999999996E-2</v>
      </c>
    </row>
    <row r="61" spans="2:15" ht="13">
      <c r="B61" s="4">
        <f t="shared" si="14"/>
        <v>2023</v>
      </c>
      <c r="C61" s="14">
        <f t="shared" si="17"/>
        <v>8.1851999999999994E-2</v>
      </c>
      <c r="D61" s="79">
        <f>'[20]4407'!O$194</f>
        <v>0</v>
      </c>
      <c r="E61" s="79">
        <f>'[20]4407'!P$194</f>
        <v>0</v>
      </c>
      <c r="F61" s="79">
        <f>'[20]4407'!Q$194</f>
        <v>1.1132999999999999E-2</v>
      </c>
      <c r="G61" s="79">
        <f>'[20]4407'!R$194</f>
        <v>3.7185999999999997E-2</v>
      </c>
      <c r="H61" s="79">
        <f>'[20]4407'!S$194</f>
        <v>2.5536999999999997E-2</v>
      </c>
      <c r="I61" s="79">
        <f>'[20]4407'!T$194</f>
        <v>7.9959999999999996E-3</v>
      </c>
      <c r="J61" s="79">
        <f>'[20]4407'!U$194</f>
        <v>0</v>
      </c>
      <c r="K61" s="79">
        <f>'[20]4407'!V$194</f>
        <v>0</v>
      </c>
      <c r="L61" s="79">
        <f>'[20]4407'!W$194</f>
        <v>0</v>
      </c>
      <c r="M61" s="79">
        <f>'[20]4407'!X$194</f>
        <v>0</v>
      </c>
      <c r="N61" s="79">
        <f>'[20]4407'!Y$194</f>
        <v>0</v>
      </c>
      <c r="O61" s="13">
        <f>'[20]4407'!Z$194</f>
        <v>0</v>
      </c>
    </row>
    <row r="62" spans="2:15" ht="13.5" thickBot="1">
      <c r="B62" s="4">
        <f t="shared" si="14"/>
        <v>2024</v>
      </c>
      <c r="C62" s="14">
        <f t="shared" ref="C62" si="18">SUM(D62:O62)</f>
        <v>0.23720699999999997</v>
      </c>
      <c r="D62" s="79">
        <f>'[21]4407'!O$194</f>
        <v>0</v>
      </c>
      <c r="E62" s="79">
        <f>'[21]4407'!P$194</f>
        <v>0</v>
      </c>
      <c r="F62" s="79">
        <f>'[21]4407'!Q$194</f>
        <v>3.1703000000000002E-2</v>
      </c>
      <c r="G62" s="79">
        <f>'[21]4407'!R$194</f>
        <v>1.9987999999999999E-2</v>
      </c>
      <c r="H62" s="79">
        <f>'[21]4407'!S$194</f>
        <v>2.0579E-2</v>
      </c>
      <c r="I62" s="79">
        <f>'[21]4407'!T$194</f>
        <v>0.10495699999999999</v>
      </c>
      <c r="J62" s="79">
        <f>'[21]4407'!U$194</f>
        <v>0</v>
      </c>
      <c r="K62" s="79">
        <f>'[21]4407'!V$194</f>
        <v>1.7000999999999999E-2</v>
      </c>
      <c r="L62" s="79">
        <f>'[21]4407'!W$194</f>
        <v>1.3196999999999999E-2</v>
      </c>
      <c r="M62" s="79">
        <f>'[21]4407'!X$194</f>
        <v>2.9781999999999999E-2</v>
      </c>
      <c r="N62" s="79">
        <f>'[21]4407'!Y$194</f>
        <v>0</v>
      </c>
      <c r="O62" s="99">
        <f>'[21]4407'!Z$194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0">IF(SUM(C43:C43)&lt;$A$1,"-",1000*C43/C8)</f>
        <v>-</v>
      </c>
      <c r="D65" s="70" t="str">
        <f t="shared" si="20"/>
        <v>-</v>
      </c>
      <c r="E65" s="9" t="str">
        <f t="shared" si="20"/>
        <v>-</v>
      </c>
      <c r="F65" s="9" t="str">
        <f t="shared" si="20"/>
        <v>-</v>
      </c>
      <c r="G65" s="9" t="str">
        <f t="shared" si="20"/>
        <v>-</v>
      </c>
      <c r="H65" s="9" t="str">
        <f t="shared" si="20"/>
        <v>-</v>
      </c>
      <c r="I65" s="9" t="str">
        <f t="shared" si="20"/>
        <v>-</v>
      </c>
      <c r="J65" s="9" t="str">
        <f t="shared" si="20"/>
        <v>-</v>
      </c>
      <c r="K65" s="9" t="str">
        <f t="shared" si="20"/>
        <v>-</v>
      </c>
      <c r="L65" s="9" t="str">
        <f t="shared" si="20"/>
        <v>-</v>
      </c>
      <c r="M65" s="9" t="str">
        <f t="shared" si="20"/>
        <v>-</v>
      </c>
      <c r="N65" s="9" t="str">
        <f t="shared" si="20"/>
        <v>-</v>
      </c>
      <c r="O65" s="13" t="str">
        <f t="shared" si="20"/>
        <v>-</v>
      </c>
    </row>
    <row r="66" spans="2:15" ht="13">
      <c r="B66" s="4">
        <f>1+B65</f>
        <v>2006</v>
      </c>
      <c r="C66" s="14" t="str">
        <f t="shared" ref="C66:O66" si="21">IF(SUM(C44:C44)&lt;$A$1,"-",1000*C44/C9)</f>
        <v>-</v>
      </c>
      <c r="D66" s="70" t="str">
        <f t="shared" si="21"/>
        <v>-</v>
      </c>
      <c r="E66" s="9" t="str">
        <f t="shared" si="21"/>
        <v>-</v>
      </c>
      <c r="F66" s="9" t="str">
        <f t="shared" si="21"/>
        <v>-</v>
      </c>
      <c r="G66" s="9" t="str">
        <f t="shared" si="21"/>
        <v>-</v>
      </c>
      <c r="H66" s="9" t="str">
        <f t="shared" si="21"/>
        <v>-</v>
      </c>
      <c r="I66" s="9" t="str">
        <f t="shared" si="21"/>
        <v>-</v>
      </c>
      <c r="J66" s="9" t="str">
        <f t="shared" si="21"/>
        <v>-</v>
      </c>
      <c r="K66" s="9" t="str">
        <f t="shared" si="21"/>
        <v>-</v>
      </c>
      <c r="L66" s="9" t="str">
        <f t="shared" si="21"/>
        <v>-</v>
      </c>
      <c r="M66" s="9" t="str">
        <f t="shared" si="21"/>
        <v>-</v>
      </c>
      <c r="N66" s="9" t="str">
        <f t="shared" si="21"/>
        <v>-</v>
      </c>
      <c r="O66" s="13" t="str">
        <f t="shared" si="21"/>
        <v>-</v>
      </c>
    </row>
    <row r="67" spans="2:15" ht="13">
      <c r="B67" s="4">
        <f>1+B66</f>
        <v>2007</v>
      </c>
      <c r="C67" s="14" t="str">
        <f t="shared" ref="C67:O67" si="22">IF(SUM(C45:C45)&lt;$A$1,"-",1000*C45/C10)</f>
        <v>-</v>
      </c>
      <c r="D67" s="70" t="str">
        <f t="shared" si="22"/>
        <v>-</v>
      </c>
      <c r="E67" s="9" t="str">
        <f t="shared" si="22"/>
        <v>-</v>
      </c>
      <c r="F67" s="9" t="str">
        <f t="shared" si="22"/>
        <v>-</v>
      </c>
      <c r="G67" s="9" t="str">
        <f t="shared" si="22"/>
        <v>-</v>
      </c>
      <c r="H67" s="9" t="str">
        <f t="shared" si="22"/>
        <v>-</v>
      </c>
      <c r="I67" s="9" t="str">
        <f t="shared" si="22"/>
        <v>-</v>
      </c>
      <c r="J67" s="9" t="str">
        <f t="shared" si="22"/>
        <v>-</v>
      </c>
      <c r="K67" s="9" t="str">
        <f t="shared" si="22"/>
        <v>-</v>
      </c>
      <c r="L67" s="9" t="str">
        <f t="shared" si="22"/>
        <v>-</v>
      </c>
      <c r="M67" s="9" t="str">
        <f t="shared" si="22"/>
        <v>-</v>
      </c>
      <c r="N67" s="9" t="str">
        <f t="shared" si="22"/>
        <v>-</v>
      </c>
      <c r="O67" s="13" t="str">
        <f t="shared" si="22"/>
        <v>-</v>
      </c>
    </row>
    <row r="68" spans="2:15" ht="13">
      <c r="B68" s="4">
        <f>1+B67</f>
        <v>2008</v>
      </c>
      <c r="C68" s="14" t="str">
        <f t="shared" ref="C68:O68" si="23">IF(SUM(C46:C46)&lt;$A$1,"-",1000*C46/C11)</f>
        <v>-</v>
      </c>
      <c r="D68" s="70" t="str">
        <f t="shared" si="23"/>
        <v>-</v>
      </c>
      <c r="E68" s="9" t="str">
        <f t="shared" si="23"/>
        <v>-</v>
      </c>
      <c r="F68" s="9" t="str">
        <f t="shared" si="23"/>
        <v>-</v>
      </c>
      <c r="G68" s="9" t="str">
        <f t="shared" si="23"/>
        <v>-</v>
      </c>
      <c r="H68" s="9" t="str">
        <f t="shared" si="23"/>
        <v>-</v>
      </c>
      <c r="I68" s="9" t="str">
        <f t="shared" si="23"/>
        <v>-</v>
      </c>
      <c r="J68" s="9" t="str">
        <f t="shared" si="23"/>
        <v>-</v>
      </c>
      <c r="K68" s="9" t="str">
        <f t="shared" si="23"/>
        <v>-</v>
      </c>
      <c r="L68" s="9" t="str">
        <f t="shared" si="23"/>
        <v>-</v>
      </c>
      <c r="M68" s="9" t="str">
        <f t="shared" si="23"/>
        <v>-</v>
      </c>
      <c r="N68" s="9" t="str">
        <f t="shared" si="23"/>
        <v>-</v>
      </c>
      <c r="O68" s="13" t="str">
        <f t="shared" si="23"/>
        <v>-</v>
      </c>
    </row>
    <row r="69" spans="2:15" ht="13">
      <c r="B69" s="4">
        <f>1+B68</f>
        <v>2009</v>
      </c>
      <c r="C69" s="14">
        <f t="shared" ref="C69:O69" si="24">IF(SUM(C47:C47)&lt;$A$1,"-",1000*C47/C12)</f>
        <v>627.09704370179952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 t="str">
        <f t="shared" si="24"/>
        <v>-</v>
      </c>
      <c r="J69" s="9" t="str">
        <f t="shared" si="24"/>
        <v>-</v>
      </c>
      <c r="K69" s="9" t="str">
        <f t="shared" si="24"/>
        <v>-</v>
      </c>
      <c r="L69" s="9" t="str">
        <f t="shared" si="24"/>
        <v>-</v>
      </c>
      <c r="M69" s="9" t="str">
        <f t="shared" si="24"/>
        <v>-</v>
      </c>
      <c r="N69" s="9" t="str">
        <f t="shared" si="24"/>
        <v>-</v>
      </c>
      <c r="O69" s="13" t="str">
        <f t="shared" si="24"/>
        <v>-</v>
      </c>
    </row>
    <row r="70" spans="2:15" ht="13">
      <c r="B70" s="4">
        <f>1+B69</f>
        <v>2010</v>
      </c>
      <c r="C70" s="14">
        <f t="shared" ref="C70:O70" si="25">IF(SUM(C48:C48)&lt;$A$1,"-",1000*C48/C13)</f>
        <v>604.9117700563944</v>
      </c>
      <c r="D70" s="70" t="str">
        <f t="shared" si="25"/>
        <v>-</v>
      </c>
      <c r="E70" s="9" t="str">
        <f t="shared" si="25"/>
        <v>-</v>
      </c>
      <c r="F70" s="9" t="str">
        <f t="shared" si="25"/>
        <v>-</v>
      </c>
      <c r="G70" s="9" t="str">
        <f t="shared" si="25"/>
        <v>-</v>
      </c>
      <c r="H70" s="9" t="str">
        <f t="shared" si="25"/>
        <v>-</v>
      </c>
      <c r="I70" s="9" t="str">
        <f t="shared" si="25"/>
        <v>-</v>
      </c>
      <c r="J70" s="9">
        <f t="shared" si="25"/>
        <v>562.72676056338025</v>
      </c>
      <c r="K70" s="9" t="str">
        <f t="shared" si="25"/>
        <v>-</v>
      </c>
      <c r="L70" s="9" t="str">
        <f t="shared" si="25"/>
        <v>-</v>
      </c>
      <c r="M70" s="9" t="str">
        <f t="shared" si="25"/>
        <v>-</v>
      </c>
      <c r="N70" s="9" t="str">
        <f t="shared" si="25"/>
        <v>-</v>
      </c>
      <c r="O70" s="13" t="str">
        <f t="shared" si="25"/>
        <v>-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683.48960216998182</v>
      </c>
      <c r="D71" s="70" t="str">
        <f t="shared" si="27"/>
        <v>-</v>
      </c>
      <c r="E71" s="9" t="str">
        <f t="shared" si="27"/>
        <v>-</v>
      </c>
      <c r="F71" s="9" t="str">
        <f t="shared" si="27"/>
        <v>-</v>
      </c>
      <c r="G71" s="9" t="str">
        <f t="shared" si="27"/>
        <v>-</v>
      </c>
      <c r="H71" s="9" t="str">
        <f t="shared" si="27"/>
        <v>-</v>
      </c>
      <c r="I71" s="9" t="str">
        <f t="shared" si="27"/>
        <v>-</v>
      </c>
      <c r="J71" s="9" t="str">
        <f t="shared" si="27"/>
        <v>-</v>
      </c>
      <c r="K71" s="9" t="str">
        <f t="shared" si="27"/>
        <v>-</v>
      </c>
      <c r="L71" s="9" t="str">
        <f t="shared" si="27"/>
        <v>-</v>
      </c>
      <c r="M71" s="9" t="str">
        <f t="shared" si="27"/>
        <v>-</v>
      </c>
      <c r="N71" s="9" t="str">
        <f t="shared" si="27"/>
        <v>-</v>
      </c>
      <c r="O71" s="13" t="str">
        <f t="shared" si="27"/>
        <v>-</v>
      </c>
    </row>
    <row r="72" spans="2:15" ht="13">
      <c r="B72" s="4">
        <f t="shared" si="26"/>
        <v>2012</v>
      </c>
      <c r="C72" s="14" t="str">
        <f t="shared" ref="C72:O72" si="28">IF(SUM(C50:C50)&lt;$A$1,"-",1000*C50/C15)</f>
        <v>-</v>
      </c>
      <c r="D72" s="70" t="str">
        <f t="shared" si="28"/>
        <v>-</v>
      </c>
      <c r="E72" s="9" t="str">
        <f t="shared" si="28"/>
        <v>-</v>
      </c>
      <c r="F72" s="9" t="str">
        <f t="shared" si="28"/>
        <v>-</v>
      </c>
      <c r="G72" s="9" t="str">
        <f t="shared" si="28"/>
        <v>-</v>
      </c>
      <c r="H72" s="9" t="str">
        <f t="shared" si="28"/>
        <v>-</v>
      </c>
      <c r="I72" s="9" t="str">
        <f t="shared" si="28"/>
        <v>-</v>
      </c>
      <c r="J72" s="9" t="str">
        <f t="shared" si="28"/>
        <v>-</v>
      </c>
      <c r="K72" s="9" t="str">
        <f t="shared" si="28"/>
        <v>-</v>
      </c>
      <c r="L72" s="9" t="str">
        <f t="shared" si="28"/>
        <v>-</v>
      </c>
      <c r="M72" s="9" t="str">
        <f t="shared" si="28"/>
        <v>-</v>
      </c>
      <c r="N72" s="9" t="str">
        <f t="shared" si="28"/>
        <v>-</v>
      </c>
      <c r="O72" s="13" t="str">
        <f t="shared" si="28"/>
        <v>-</v>
      </c>
    </row>
    <row r="73" spans="2:15" ht="13">
      <c r="B73" s="4">
        <f t="shared" si="26"/>
        <v>2013</v>
      </c>
      <c r="C73" s="14">
        <f t="shared" ref="C73:O73" si="29">IF(SUM(C51:C51)&lt;$A$1,"-",1000*C51/C16)</f>
        <v>2311.3485064011384</v>
      </c>
      <c r="D73" s="70" t="str">
        <f t="shared" si="29"/>
        <v>-</v>
      </c>
      <c r="E73" s="9" t="str">
        <f t="shared" si="29"/>
        <v>-</v>
      </c>
      <c r="F73" s="9" t="str">
        <f t="shared" si="29"/>
        <v>-</v>
      </c>
      <c r="G73" s="9" t="str">
        <f t="shared" si="29"/>
        <v>-</v>
      </c>
      <c r="H73" s="9" t="str">
        <f t="shared" si="29"/>
        <v>-</v>
      </c>
      <c r="I73" s="9" t="str">
        <f t="shared" si="29"/>
        <v>-</v>
      </c>
      <c r="J73" s="9" t="str">
        <f t="shared" si="29"/>
        <v>-</v>
      </c>
      <c r="K73" s="9" t="str">
        <f t="shared" si="29"/>
        <v>-</v>
      </c>
      <c r="L73" s="9">
        <f t="shared" si="29"/>
        <v>3989.5977653631276</v>
      </c>
      <c r="M73" s="9" t="str">
        <f t="shared" si="29"/>
        <v>-</v>
      </c>
      <c r="N73" s="9">
        <f t="shared" si="29"/>
        <v>3176.2367688022287</v>
      </c>
      <c r="O73" s="13">
        <f t="shared" si="29"/>
        <v>2422.0252808988757</v>
      </c>
    </row>
    <row r="74" spans="2:15" ht="13">
      <c r="B74" s="4">
        <f t="shared" si="26"/>
        <v>2014</v>
      </c>
      <c r="C74" s="14">
        <f t="shared" ref="C74:O74" si="30">IF(SUM(C52:C52)&lt;$A$1,"-",1000*C52/C17)</f>
        <v>2861.0843330361304</v>
      </c>
      <c r="D74" s="70">
        <f t="shared" si="30"/>
        <v>3038.6146682295393</v>
      </c>
      <c r="E74" s="9">
        <f t="shared" si="30"/>
        <v>3939.3562067688495</v>
      </c>
      <c r="F74" s="9">
        <f t="shared" si="30"/>
        <v>3312.3356463944174</v>
      </c>
      <c r="G74" s="9">
        <f t="shared" si="30"/>
        <v>3239.8177140438279</v>
      </c>
      <c r="H74" s="9">
        <f t="shared" si="30"/>
        <v>2764.7797500750999</v>
      </c>
      <c r="I74" s="9">
        <f t="shared" si="30"/>
        <v>2488.9130135023984</v>
      </c>
      <c r="J74" s="9">
        <f t="shared" si="30"/>
        <v>2757.6403903946825</v>
      </c>
      <c r="K74" s="9">
        <f t="shared" si="30"/>
        <v>3385.4243170198097</v>
      </c>
      <c r="L74" s="9" t="str">
        <f t="shared" si="30"/>
        <v>-</v>
      </c>
      <c r="M74" s="9" t="str">
        <f t="shared" si="30"/>
        <v>-</v>
      </c>
      <c r="N74" s="9" t="str">
        <f t="shared" si="30"/>
        <v>-</v>
      </c>
      <c r="O74" s="13" t="str">
        <f t="shared" si="30"/>
        <v>-</v>
      </c>
    </row>
    <row r="75" spans="2:15" ht="13">
      <c r="B75" s="4">
        <f t="shared" si="26"/>
        <v>2015</v>
      </c>
      <c r="C75" s="14">
        <f t="shared" ref="C75:O75" si="31">IF(SUM(C53:C53)&lt;$A$1,"-",1000*C53/C18)</f>
        <v>1155.6521696517907</v>
      </c>
      <c r="D75" s="70" t="str">
        <f t="shared" si="31"/>
        <v>-</v>
      </c>
      <c r="E75" s="9" t="str">
        <f t="shared" si="31"/>
        <v>-</v>
      </c>
      <c r="F75" s="9" t="str">
        <f t="shared" si="31"/>
        <v>-</v>
      </c>
      <c r="G75" s="9" t="str">
        <f t="shared" si="31"/>
        <v>-</v>
      </c>
      <c r="H75" s="9" t="str">
        <f t="shared" si="31"/>
        <v>-</v>
      </c>
      <c r="I75" s="9" t="str">
        <f t="shared" si="31"/>
        <v>-</v>
      </c>
      <c r="J75" s="9" t="str">
        <f t="shared" si="31"/>
        <v>-</v>
      </c>
      <c r="K75" s="9" t="str">
        <f t="shared" si="31"/>
        <v>-</v>
      </c>
      <c r="L75" s="9" t="str">
        <f t="shared" si="31"/>
        <v>-</v>
      </c>
      <c r="M75" s="9" t="str">
        <f t="shared" si="31"/>
        <v>-</v>
      </c>
      <c r="N75" s="9" t="str">
        <f t="shared" si="31"/>
        <v>-</v>
      </c>
      <c r="O75" s="13" t="str">
        <f t="shared" si="31"/>
        <v>-</v>
      </c>
    </row>
    <row r="76" spans="2:15" ht="13">
      <c r="B76" s="4">
        <f t="shared" si="26"/>
        <v>2016</v>
      </c>
      <c r="C76" s="14">
        <f t="shared" ref="C76:O76" si="32">IF(SUM(C54:C54)&lt;$A$1,"-",1000*C54/C19)</f>
        <v>900.9955860503552</v>
      </c>
      <c r="D76" s="70" t="str">
        <f t="shared" si="32"/>
        <v>-</v>
      </c>
      <c r="E76" s="9" t="str">
        <f t="shared" si="32"/>
        <v>-</v>
      </c>
      <c r="F76" s="9" t="str">
        <f t="shared" si="32"/>
        <v>-</v>
      </c>
      <c r="G76" s="9" t="str">
        <f t="shared" si="32"/>
        <v>-</v>
      </c>
      <c r="H76" s="9" t="str">
        <f t="shared" si="32"/>
        <v>-</v>
      </c>
      <c r="I76" s="9" t="str">
        <f t="shared" si="32"/>
        <v>-</v>
      </c>
      <c r="J76" s="9" t="str">
        <f t="shared" si="32"/>
        <v>-</v>
      </c>
      <c r="K76" s="9" t="str">
        <f t="shared" si="32"/>
        <v>-</v>
      </c>
      <c r="L76" s="9" t="str">
        <f t="shared" si="32"/>
        <v>-</v>
      </c>
      <c r="M76" s="9" t="str">
        <f t="shared" si="32"/>
        <v>-</v>
      </c>
      <c r="N76" s="9" t="str">
        <f t="shared" si="32"/>
        <v>-</v>
      </c>
      <c r="O76" s="13" t="str">
        <f t="shared" si="32"/>
        <v>-</v>
      </c>
    </row>
    <row r="77" spans="2:15" ht="13">
      <c r="B77" s="4">
        <f t="shared" ref="B77:B85" si="33">1+B76</f>
        <v>2017</v>
      </c>
      <c r="C77" s="14" t="str">
        <f t="shared" ref="C77:O77" si="34">IF(SUM(C55:C55)&lt;$A$1,"-",1000*C55/C20)</f>
        <v>-</v>
      </c>
      <c r="D77" s="70" t="str">
        <f t="shared" si="34"/>
        <v>-</v>
      </c>
      <c r="E77" s="9" t="str">
        <f t="shared" si="34"/>
        <v>-</v>
      </c>
      <c r="F77" s="9" t="str">
        <f t="shared" si="34"/>
        <v>-</v>
      </c>
      <c r="G77" s="9" t="str">
        <f t="shared" si="34"/>
        <v>-</v>
      </c>
      <c r="H77" s="9" t="str">
        <f t="shared" si="34"/>
        <v>-</v>
      </c>
      <c r="I77" s="9" t="str">
        <f t="shared" si="34"/>
        <v>-</v>
      </c>
      <c r="J77" s="9" t="str">
        <f t="shared" si="34"/>
        <v>-</v>
      </c>
      <c r="K77" s="9" t="str">
        <f t="shared" si="34"/>
        <v>-</v>
      </c>
      <c r="L77" s="9" t="str">
        <f t="shared" si="34"/>
        <v>-</v>
      </c>
      <c r="M77" s="9" t="str">
        <f t="shared" si="34"/>
        <v>-</v>
      </c>
      <c r="N77" s="9" t="str">
        <f t="shared" si="34"/>
        <v>-</v>
      </c>
      <c r="O77" s="13" t="str">
        <f t="shared" si="34"/>
        <v>-</v>
      </c>
    </row>
    <row r="78" spans="2:15" ht="13">
      <c r="B78" s="4">
        <f t="shared" si="33"/>
        <v>2018</v>
      </c>
      <c r="C78" s="14">
        <f t="shared" ref="C78:O78" si="35">IF(SUM(C56:C56)&lt;$A$1,"-",1000*C56/C21)</f>
        <v>1870.5889189015811</v>
      </c>
      <c r="D78" s="70" t="str">
        <f t="shared" si="35"/>
        <v>-</v>
      </c>
      <c r="E78" s="9" t="str">
        <f t="shared" si="35"/>
        <v>-</v>
      </c>
      <c r="F78" s="9" t="str">
        <f t="shared" si="35"/>
        <v>-</v>
      </c>
      <c r="G78" s="9" t="str">
        <f t="shared" si="35"/>
        <v>-</v>
      </c>
      <c r="H78" s="9" t="str">
        <f t="shared" si="35"/>
        <v>-</v>
      </c>
      <c r="I78" s="9" t="str">
        <f t="shared" si="35"/>
        <v>-</v>
      </c>
      <c r="J78" s="9" t="str">
        <f t="shared" si="35"/>
        <v>-</v>
      </c>
      <c r="K78" s="9" t="str">
        <f t="shared" si="35"/>
        <v>-</v>
      </c>
      <c r="L78" s="9" t="str">
        <f t="shared" si="35"/>
        <v>-</v>
      </c>
      <c r="M78" s="9" t="str">
        <f t="shared" si="35"/>
        <v>-</v>
      </c>
      <c r="N78" s="9" t="str">
        <f t="shared" si="35"/>
        <v>-</v>
      </c>
      <c r="O78" s="13" t="str">
        <f t="shared" si="35"/>
        <v>-</v>
      </c>
    </row>
    <row r="79" spans="2:15" ht="13">
      <c r="B79" s="4">
        <f t="shared" si="33"/>
        <v>2019</v>
      </c>
      <c r="C79" s="14">
        <f t="shared" ref="C79:O79" si="36">IF(SUM(C57:C57)&lt;$A$1,"-",1000*C57/C22)</f>
        <v>793.63692674656704</v>
      </c>
      <c r="D79" s="70" t="str">
        <f t="shared" si="36"/>
        <v>-</v>
      </c>
      <c r="E79" s="9" t="str">
        <f t="shared" si="36"/>
        <v>-</v>
      </c>
      <c r="F79" s="9" t="str">
        <f t="shared" si="36"/>
        <v>-</v>
      </c>
      <c r="G79" s="9" t="str">
        <f t="shared" si="36"/>
        <v>-</v>
      </c>
      <c r="H79" s="9" t="str">
        <f t="shared" si="36"/>
        <v>-</v>
      </c>
      <c r="I79" s="9" t="str">
        <f t="shared" si="36"/>
        <v>-</v>
      </c>
      <c r="J79" s="9" t="str">
        <f t="shared" si="36"/>
        <v>-</v>
      </c>
      <c r="K79" s="9" t="str">
        <f t="shared" si="36"/>
        <v>-</v>
      </c>
      <c r="L79" s="9" t="str">
        <f t="shared" si="36"/>
        <v>-</v>
      </c>
      <c r="M79" s="9" t="str">
        <f t="shared" si="36"/>
        <v>-</v>
      </c>
      <c r="N79" s="9" t="str">
        <f t="shared" si="36"/>
        <v>-</v>
      </c>
      <c r="O79" s="13" t="str">
        <f t="shared" si="36"/>
        <v>-</v>
      </c>
    </row>
    <row r="80" spans="2:15" ht="13" customHeight="1">
      <c r="B80" s="4">
        <f t="shared" si="33"/>
        <v>2020</v>
      </c>
      <c r="C80" s="14" t="str">
        <f t="shared" ref="C80:O80" si="37">IF(SUM(C58:C58)&lt;$A$1,"-",1000*C58/C23)</f>
        <v>-</v>
      </c>
      <c r="D80" s="70" t="str">
        <f t="shared" si="37"/>
        <v>-</v>
      </c>
      <c r="E80" s="9" t="str">
        <f t="shared" si="37"/>
        <v>-</v>
      </c>
      <c r="F80" s="9" t="str">
        <f t="shared" si="37"/>
        <v>-</v>
      </c>
      <c r="G80" s="9" t="str">
        <f t="shared" si="37"/>
        <v>-</v>
      </c>
      <c r="H80" s="9" t="str">
        <f t="shared" si="37"/>
        <v>-</v>
      </c>
      <c r="I80" s="9" t="str">
        <f t="shared" si="37"/>
        <v>-</v>
      </c>
      <c r="J80" s="9" t="str">
        <f t="shared" si="37"/>
        <v>-</v>
      </c>
      <c r="K80" s="9" t="str">
        <f t="shared" si="37"/>
        <v>-</v>
      </c>
      <c r="L80" s="9" t="str">
        <f t="shared" si="37"/>
        <v>-</v>
      </c>
      <c r="M80" s="9" t="str">
        <f t="shared" si="37"/>
        <v>-</v>
      </c>
      <c r="N80" s="9" t="str">
        <f t="shared" si="37"/>
        <v>-</v>
      </c>
      <c r="O80" s="13" t="str">
        <f t="shared" si="37"/>
        <v>-</v>
      </c>
    </row>
    <row r="81" spans="1:207" ht="13">
      <c r="B81" s="4">
        <f t="shared" si="33"/>
        <v>2021</v>
      </c>
      <c r="C81" s="14" t="str">
        <f t="shared" ref="C81:O81" si="38">IF(SUM(C59:C59)&lt;$A$1,"-",1000*C59/C24)</f>
        <v>-</v>
      </c>
      <c r="D81" s="70" t="str">
        <f t="shared" si="38"/>
        <v>-</v>
      </c>
      <c r="E81" s="9" t="str">
        <f t="shared" si="38"/>
        <v>-</v>
      </c>
      <c r="F81" s="9" t="str">
        <f t="shared" si="38"/>
        <v>-</v>
      </c>
      <c r="G81" s="9" t="str">
        <f t="shared" si="38"/>
        <v>-</v>
      </c>
      <c r="H81" s="9" t="str">
        <f t="shared" si="38"/>
        <v>-</v>
      </c>
      <c r="I81" s="9" t="str">
        <f t="shared" si="38"/>
        <v>-</v>
      </c>
      <c r="J81" s="9" t="str">
        <f t="shared" si="38"/>
        <v>-</v>
      </c>
      <c r="K81" s="9" t="str">
        <f t="shared" si="38"/>
        <v>-</v>
      </c>
      <c r="L81" s="9" t="str">
        <f t="shared" si="38"/>
        <v>-</v>
      </c>
      <c r="M81" s="9" t="str">
        <f t="shared" si="38"/>
        <v>-</v>
      </c>
      <c r="N81" s="9" t="str">
        <f t="shared" si="38"/>
        <v>-</v>
      </c>
      <c r="O81" s="13" t="str">
        <f t="shared" si="38"/>
        <v>-</v>
      </c>
    </row>
    <row r="82" spans="1:207" ht="13">
      <c r="B82" s="4">
        <f t="shared" si="33"/>
        <v>2022</v>
      </c>
      <c r="C82" s="14" t="str">
        <f t="shared" ref="C82:O82" si="39">IF(SUM(C60:C60)&lt;$A$1,"-",1000*C60/C25)</f>
        <v>-</v>
      </c>
      <c r="D82" s="70" t="str">
        <f t="shared" si="39"/>
        <v>-</v>
      </c>
      <c r="E82" s="9" t="str">
        <f t="shared" si="39"/>
        <v>-</v>
      </c>
      <c r="F82" s="9" t="str">
        <f t="shared" si="39"/>
        <v>-</v>
      </c>
      <c r="G82" s="9" t="str">
        <f t="shared" si="39"/>
        <v>-</v>
      </c>
      <c r="H82" s="9" t="str">
        <f t="shared" si="39"/>
        <v>-</v>
      </c>
      <c r="I82" s="9" t="str">
        <f t="shared" si="39"/>
        <v>-</v>
      </c>
      <c r="J82" s="9" t="str">
        <f t="shared" si="39"/>
        <v>-</v>
      </c>
      <c r="K82" s="9" t="str">
        <f t="shared" si="39"/>
        <v>-</v>
      </c>
      <c r="L82" s="9" t="str">
        <f t="shared" si="39"/>
        <v>-</v>
      </c>
      <c r="M82" s="9" t="str">
        <f t="shared" si="39"/>
        <v>-</v>
      </c>
      <c r="N82" s="9" t="str">
        <f t="shared" si="39"/>
        <v>-</v>
      </c>
      <c r="O82" s="13" t="str">
        <f t="shared" si="39"/>
        <v>-</v>
      </c>
    </row>
    <row r="83" spans="1:207" ht="13" customHeight="1">
      <c r="B83" s="4">
        <f t="shared" si="33"/>
        <v>2023</v>
      </c>
      <c r="C83" s="14" t="str">
        <f t="shared" ref="C83:O83" si="40">IF(SUM(C61:C61)&lt;$A$1,"-",1000*C61/C26)</f>
        <v>-</v>
      </c>
      <c r="D83" s="70" t="str">
        <f t="shared" si="40"/>
        <v>-</v>
      </c>
      <c r="E83" s="9" t="str">
        <f t="shared" si="40"/>
        <v>-</v>
      </c>
      <c r="F83" s="9" t="str">
        <f t="shared" si="40"/>
        <v>-</v>
      </c>
      <c r="G83" s="9" t="str">
        <f t="shared" si="40"/>
        <v>-</v>
      </c>
      <c r="H83" s="9" t="str">
        <f t="shared" si="40"/>
        <v>-</v>
      </c>
      <c r="I83" s="9" t="str">
        <f t="shared" si="40"/>
        <v>-</v>
      </c>
      <c r="J83" s="9" t="str">
        <f t="shared" si="40"/>
        <v>-</v>
      </c>
      <c r="K83" s="9" t="str">
        <f t="shared" si="40"/>
        <v>-</v>
      </c>
      <c r="L83" s="9" t="str">
        <f t="shared" si="40"/>
        <v>-</v>
      </c>
      <c r="M83" s="9" t="str">
        <f t="shared" si="40"/>
        <v>-</v>
      </c>
      <c r="N83" s="9" t="str">
        <f t="shared" si="40"/>
        <v>-</v>
      </c>
      <c r="O83" s="13" t="str">
        <f t="shared" si="40"/>
        <v>-</v>
      </c>
    </row>
    <row r="84" spans="1:207" ht="13.5" thickBot="1">
      <c r="B84" s="4">
        <f t="shared" si="33"/>
        <v>2024</v>
      </c>
      <c r="C84" s="14" t="str">
        <f t="shared" ref="C84:O84" si="41">IF(SUM(C62:C62)&lt;$A$1,"-",1000*C62/C27)</f>
        <v>-</v>
      </c>
      <c r="D84" s="70" t="str">
        <f t="shared" si="41"/>
        <v>-</v>
      </c>
      <c r="E84" s="9" t="str">
        <f t="shared" si="41"/>
        <v>-</v>
      </c>
      <c r="F84" s="9" t="str">
        <f t="shared" si="41"/>
        <v>-</v>
      </c>
      <c r="G84" s="9" t="str">
        <f t="shared" si="41"/>
        <v>-</v>
      </c>
      <c r="H84" s="9" t="str">
        <f t="shared" si="41"/>
        <v>-</v>
      </c>
      <c r="I84" s="9" t="str">
        <f t="shared" si="41"/>
        <v>-</v>
      </c>
      <c r="J84" s="9" t="str">
        <f t="shared" si="41"/>
        <v>-</v>
      </c>
      <c r="K84" s="9" t="str">
        <f t="shared" si="41"/>
        <v>-</v>
      </c>
      <c r="L84" s="9" t="str">
        <f t="shared" si="41"/>
        <v>-</v>
      </c>
      <c r="M84" s="9" t="str">
        <f t="shared" si="41"/>
        <v>-</v>
      </c>
      <c r="N84" s="9" t="str">
        <f t="shared" si="41"/>
        <v>-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3.4173016666666669E-3</v>
      </c>
      <c r="D89" s="41">
        <f t="shared" si="43"/>
        <v>3.4973016666666672E-3</v>
      </c>
      <c r="E89" s="41">
        <f t="shared" si="43"/>
        <v>3.6343016666666671E-3</v>
      </c>
      <c r="F89" s="41">
        <f t="shared" si="43"/>
        <v>3.7333016666666668E-3</v>
      </c>
      <c r="G89" s="41">
        <f t="shared" si="43"/>
        <v>3.6523016666666673E-3</v>
      </c>
      <c r="H89" s="41">
        <f t="shared" si="43"/>
        <v>3.7853016666666659E-3</v>
      </c>
      <c r="I89" s="41">
        <f t="shared" si="43"/>
        <v>3.7633016666666673E-3</v>
      </c>
      <c r="J89" s="41">
        <f t="shared" si="43"/>
        <v>2.9463016666666669E-3</v>
      </c>
      <c r="K89" s="41">
        <f t="shared" si="43"/>
        <v>2.9461683333333335E-3</v>
      </c>
      <c r="L89" s="41">
        <f t="shared" si="43"/>
        <v>2.8611683333333335E-3</v>
      </c>
      <c r="M89" s="41">
        <f t="shared" si="43"/>
        <v>2.8060000000000003E-3</v>
      </c>
      <c r="N89" s="41">
        <f t="shared" si="43"/>
        <v>2.5509999999999999E-3</v>
      </c>
      <c r="O89" s="41">
        <f t="shared" si="43"/>
        <v>2.212E-3</v>
      </c>
      <c r="P89" s="41">
        <f t="shared" si="43"/>
        <v>2.0509999999999999E-3</v>
      </c>
      <c r="Q89" s="41">
        <f t="shared" si="43"/>
        <v>1.9E-3</v>
      </c>
      <c r="R89" s="41">
        <f t="shared" si="43"/>
        <v>1.6542900000000003E-3</v>
      </c>
      <c r="S89" s="41">
        <f t="shared" si="43"/>
        <v>1.4966683333333332E-3</v>
      </c>
      <c r="T89" s="41">
        <f t="shared" si="43"/>
        <v>1.3626683333333334E-3</v>
      </c>
      <c r="U89" s="41">
        <f t="shared" si="43"/>
        <v>1.2176683333333335E-3</v>
      </c>
      <c r="V89" s="41">
        <f t="shared" si="43"/>
        <v>1.0036683333333333E-3</v>
      </c>
      <c r="W89" s="41">
        <f t="shared" si="43"/>
        <v>7.5866833333333348E-4</v>
      </c>
      <c r="X89" s="41">
        <f t="shared" si="43"/>
        <v>5.5666833333333345E-4</v>
      </c>
      <c r="Y89" s="41">
        <f t="shared" si="43"/>
        <v>4.5166833333333333E-4</v>
      </c>
      <c r="Z89" s="41">
        <f t="shared" si="43"/>
        <v>3.9766833333333332E-4</v>
      </c>
      <c r="AA89" s="41">
        <f t="shared" si="43"/>
        <v>3.8966833333333334E-4</v>
      </c>
      <c r="AB89" s="41">
        <f t="shared" si="43"/>
        <v>3.9366833333333339E-4</v>
      </c>
      <c r="AC89" s="41">
        <f t="shared" si="43"/>
        <v>3.9366833333333333E-4</v>
      </c>
      <c r="AD89" s="41">
        <f t="shared" si="43"/>
        <v>4.3337833333333337E-4</v>
      </c>
      <c r="AE89" s="41">
        <f t="shared" si="43"/>
        <v>4.1100000000000002E-4</v>
      </c>
      <c r="AF89" s="41">
        <f t="shared" si="43"/>
        <v>5.1900000000000004E-4</v>
      </c>
      <c r="AG89" s="41">
        <f t="shared" si="43"/>
        <v>5.2900000000000006E-4</v>
      </c>
      <c r="AH89" s="41">
        <f t="shared" si="43"/>
        <v>6.3400000000000001E-4</v>
      </c>
      <c r="AI89" s="41">
        <f t="shared" si="43"/>
        <v>6.8999999999999997E-4</v>
      </c>
      <c r="AJ89" s="41">
        <f t="shared" si="43"/>
        <v>8.2899999999999988E-4</v>
      </c>
      <c r="AK89" s="41">
        <f t="shared" si="43"/>
        <v>8.2799999999999996E-4</v>
      </c>
      <c r="AL89" s="41">
        <f t="shared" si="43"/>
        <v>1.1279999999999999E-3</v>
      </c>
      <c r="AM89" s="41">
        <f t="shared" si="43"/>
        <v>1.4059999999999999E-3</v>
      </c>
      <c r="AN89" s="42">
        <f t="shared" si="43"/>
        <v>1.9973385829253963E-3</v>
      </c>
      <c r="AO89" s="42">
        <f t="shared" si="43"/>
        <v>2.305893701035633E-3</v>
      </c>
      <c r="AP89" s="42">
        <f t="shared" si="43"/>
        <v>2.751504596744175E-3</v>
      </c>
      <c r="AQ89" s="42">
        <f t="shared" si="43"/>
        <v>3.7120916651183248E-3</v>
      </c>
      <c r="AR89" s="42">
        <f t="shared" si="43"/>
        <v>5.1852885983290206E-3</v>
      </c>
      <c r="AS89" s="42">
        <f t="shared" si="43"/>
        <v>5.9904788261270102E-3</v>
      </c>
      <c r="AT89" s="42">
        <f t="shared" si="43"/>
        <v>6.2561138916296223E-3</v>
      </c>
      <c r="AU89" s="42">
        <f t="shared" si="43"/>
        <v>6.6493438426151437E-3</v>
      </c>
      <c r="AV89" s="42">
        <f t="shared" si="43"/>
        <v>6.7179770616256282E-3</v>
      </c>
      <c r="AW89" s="42">
        <f t="shared" si="43"/>
        <v>6.8628390549812252E-3</v>
      </c>
      <c r="AX89" s="42">
        <f t="shared" si="43"/>
        <v>6.5701557785507502E-3</v>
      </c>
      <c r="AY89" s="41">
        <f t="shared" si="43"/>
        <v>6.2361898967274263E-3</v>
      </c>
      <c r="AZ89" s="41">
        <f t="shared" si="43"/>
        <v>5.6718513138020307E-3</v>
      </c>
      <c r="BA89" s="41">
        <f t="shared" si="43"/>
        <v>5.4632961956917947E-3</v>
      </c>
      <c r="BB89" s="41">
        <f t="shared" si="43"/>
        <v>5.0556852999832516E-3</v>
      </c>
      <c r="BC89" s="41">
        <f t="shared" si="43"/>
        <v>4.2740982316091004E-3</v>
      </c>
      <c r="BD89" s="41">
        <f t="shared" si="43"/>
        <v>2.8059012983984053E-3</v>
      </c>
      <c r="BE89" s="41">
        <f t="shared" si="43"/>
        <v>2.1047110706004153E-3</v>
      </c>
      <c r="BF89" s="41">
        <f t="shared" si="43"/>
        <v>1.8210760050978037E-3</v>
      </c>
      <c r="BG89" s="41">
        <f t="shared" si="43"/>
        <v>1.4098460541122826E-3</v>
      </c>
      <c r="BH89" s="41">
        <f t="shared" si="43"/>
        <v>1.2182128351017989E-3</v>
      </c>
      <c r="BI89" s="41">
        <f t="shared" si="43"/>
        <v>1.1219022968442405E-3</v>
      </c>
      <c r="BJ89" s="41">
        <f t="shared" si="43"/>
        <v>1.1087204347590026E-3</v>
      </c>
      <c r="BK89" s="41">
        <f t="shared" si="43"/>
        <v>1.204704632029563E-3</v>
      </c>
      <c r="BL89" s="41">
        <f t="shared" si="43"/>
        <v>1.2087046320295629E-3</v>
      </c>
      <c r="BM89" s="41">
        <f t="shared" si="43"/>
        <v>1.2147046320295633E-3</v>
      </c>
      <c r="BN89" s="41">
        <f t="shared" si="43"/>
        <v>1.2677046320295632E-3</v>
      </c>
      <c r="BO89" s="41">
        <f t="shared" ref="BO89:DZ89" si="44">BO90-BO88</f>
        <v>1.1778209700538287E-3</v>
      </c>
      <c r="BP89" s="41">
        <f t="shared" si="44"/>
        <v>1.0984600459836087E-3</v>
      </c>
      <c r="BQ89" s="41">
        <f t="shared" si="44"/>
        <v>1.2098303360406613E-3</v>
      </c>
      <c r="BR89" s="41">
        <f t="shared" si="44"/>
        <v>1.1478824376328564E-3</v>
      </c>
      <c r="BS89" s="41">
        <f t="shared" si="44"/>
        <v>1.2228824376328564E-3</v>
      </c>
      <c r="BT89" s="41">
        <f t="shared" si="44"/>
        <v>1.2032023353546904E-3</v>
      </c>
      <c r="BU89" s="41">
        <f t="shared" si="44"/>
        <v>1.2990578341474516E-3</v>
      </c>
      <c r="BV89" s="41">
        <f t="shared" si="44"/>
        <v>1.2909414363361856E-3</v>
      </c>
      <c r="BW89" s="41">
        <f t="shared" si="44"/>
        <v>1.2029231208889489E-3</v>
      </c>
      <c r="BX89" s="41">
        <f t="shared" si="44"/>
        <v>1.0193844718978189E-3</v>
      </c>
      <c r="BY89" s="41">
        <f t="shared" si="44"/>
        <v>8.8575458594402268E-4</v>
      </c>
      <c r="BZ89" s="41">
        <f t="shared" si="44"/>
        <v>7.537545859440225E-4</v>
      </c>
      <c r="CA89" s="41">
        <f t="shared" si="44"/>
        <v>3.984836519552381E-4</v>
      </c>
      <c r="CB89" s="41">
        <f t="shared" si="44"/>
        <v>3.7084457602545775E-4</v>
      </c>
      <c r="CC89" s="41">
        <f t="shared" si="44"/>
        <v>1.2447428596840517E-4</v>
      </c>
      <c r="CD89" s="41">
        <f t="shared" si="44"/>
        <v>9.142218437621012E-5</v>
      </c>
      <c r="CE89" s="41">
        <f t="shared" si="44"/>
        <v>2.4422184376210118E-5</v>
      </c>
      <c r="CF89" s="41">
        <f t="shared" si="44"/>
        <v>8.1022866543761915E-6</v>
      </c>
      <c r="CG89" s="41">
        <f t="shared" si="44"/>
        <v>-1.607865855520488E-4</v>
      </c>
      <c r="CH89" s="41">
        <f t="shared" si="44"/>
        <v>-2.0580504922507067E-4</v>
      </c>
      <c r="CI89" s="41">
        <f t="shared" si="44"/>
        <v>-2.358050492250707E-4</v>
      </c>
      <c r="CJ89" s="41">
        <f t="shared" si="44"/>
        <v>-1.4009257157235962E-4</v>
      </c>
      <c r="CK89" s="41">
        <f t="shared" si="44"/>
        <v>-3.9790138241900834E-4</v>
      </c>
      <c r="CL89" s="41">
        <f t="shared" si="44"/>
        <v>-2.9515185706362559E-4</v>
      </c>
      <c r="CM89" s="41">
        <f t="shared" si="44"/>
        <v>8.4323999187752908E-6</v>
      </c>
      <c r="CN89" s="41">
        <f t="shared" si="44"/>
        <v>5.8778759484295494E-5</v>
      </c>
      <c r="CO89" s="41">
        <f t="shared" si="44"/>
        <v>4.2332979397242954E-6</v>
      </c>
      <c r="CP89" s="41">
        <f t="shared" si="44"/>
        <v>2.4406256296858448E-5</v>
      </c>
      <c r="CQ89" s="41">
        <f t="shared" si="44"/>
        <v>-3.2351335627593659E-5</v>
      </c>
      <c r="CR89" s="41">
        <f t="shared" si="44"/>
        <v>-4.4570636331193103E-7</v>
      </c>
      <c r="CS89" s="41">
        <f t="shared" si="44"/>
        <v>4.0362119523133528E-6</v>
      </c>
      <c r="CT89" s="41">
        <f t="shared" si="44"/>
        <v>-8.6732881770529811E-5</v>
      </c>
      <c r="CU89" s="41">
        <f t="shared" si="44"/>
        <v>-8.5704943646520602E-5</v>
      </c>
      <c r="CV89" s="41">
        <f t="shared" si="44"/>
        <v>6.9985819972957644E-5</v>
      </c>
      <c r="CW89" s="41">
        <f t="shared" si="44"/>
        <v>3.3442451677340298E-4</v>
      </c>
      <c r="CX89" s="41">
        <f t="shared" si="44"/>
        <v>2.5967499141802016E-4</v>
      </c>
      <c r="CY89" s="41">
        <f t="shared" si="44"/>
        <v>3.1724533040013831E-4</v>
      </c>
      <c r="CZ89" s="41">
        <f t="shared" si="44"/>
        <v>1.348989708346181E-4</v>
      </c>
      <c r="DA89" s="41">
        <f t="shared" si="44"/>
        <v>2.0944443237918918E-4</v>
      </c>
      <c r="DB89" s="41">
        <f t="shared" si="44"/>
        <v>1.922714740220551E-4</v>
      </c>
      <c r="DC89" s="41">
        <f t="shared" si="44"/>
        <v>2.4302906594650734E-4</v>
      </c>
      <c r="DD89" s="41">
        <f t="shared" si="44"/>
        <v>1.9112343668222556E-4</v>
      </c>
      <c r="DE89" s="41">
        <f t="shared" si="44"/>
        <v>2.9012343668222541E-4</v>
      </c>
      <c r="DF89" s="41">
        <f t="shared" si="44"/>
        <v>2.6889253040506868E-4</v>
      </c>
      <c r="DG89" s="41">
        <f t="shared" si="44"/>
        <v>1.1586459228105951E-4</v>
      </c>
      <c r="DH89" s="41">
        <f t="shared" si="44"/>
        <v>-1.2099999999999991E-4</v>
      </c>
      <c r="DI89" s="41">
        <f t="shared" si="44"/>
        <v>-1.2099999999999991E-4</v>
      </c>
      <c r="DJ89" s="41">
        <f t="shared" si="44"/>
        <v>-1.3099999999999982E-4</v>
      </c>
      <c r="DK89" s="41">
        <f t="shared" si="44"/>
        <v>-1.429999999999999E-4</v>
      </c>
      <c r="DL89" s="41">
        <f t="shared" si="44"/>
        <v>-5.0000000000000023E-5</v>
      </c>
      <c r="DM89" s="41">
        <f t="shared" si="44"/>
        <v>-8.9999999999999911E-5</v>
      </c>
      <c r="DN89" s="41">
        <f t="shared" si="44"/>
        <v>-1.1899999999999997E-4</v>
      </c>
      <c r="DO89" s="41">
        <f t="shared" si="44"/>
        <v>-1.1999999999999999E-4</v>
      </c>
      <c r="DP89" s="41">
        <f t="shared" si="44"/>
        <v>-1.1999999999999999E-4</v>
      </c>
      <c r="DQ89" s="41">
        <f t="shared" si="44"/>
        <v>-2.1900000000000001E-4</v>
      </c>
      <c r="DR89" s="41">
        <f t="shared" si="44"/>
        <v>-1.0699999999999994E-4</v>
      </c>
      <c r="DS89" s="41">
        <f t="shared" si="44"/>
        <v>4.500000000000001E-5</v>
      </c>
      <c r="DT89" s="41">
        <f t="shared" si="44"/>
        <v>4.9000000000000012E-5</v>
      </c>
      <c r="DU89" s="41">
        <f t="shared" si="44"/>
        <v>-2.0999999999999995E-5</v>
      </c>
      <c r="DV89" s="41">
        <f t="shared" si="44"/>
        <v>-6.0999999999999992E-5</v>
      </c>
      <c r="DW89" s="41">
        <f t="shared" si="44"/>
        <v>-1.16E-4</v>
      </c>
      <c r="DX89" s="41">
        <f t="shared" si="44"/>
        <v>-1.16E-4</v>
      </c>
      <c r="DY89" s="41">
        <f t="shared" si="44"/>
        <v>-3.3200000000000005E-4</v>
      </c>
      <c r="DZ89" s="41">
        <f t="shared" si="44"/>
        <v>-3.8900000000000002E-4</v>
      </c>
      <c r="EA89" s="41">
        <f t="shared" ref="EA89:EQ89" si="45">EA90-EA88</f>
        <v>-3.9200000000000004E-4</v>
      </c>
      <c r="EB89" s="41">
        <f t="shared" si="45"/>
        <v>-3.9200000000000004E-4</v>
      </c>
      <c r="EC89" s="41">
        <f t="shared" si="45"/>
        <v>-3.9200000000000004E-4</v>
      </c>
      <c r="ED89" s="41">
        <f t="shared" si="45"/>
        <v>-3.57E-4</v>
      </c>
      <c r="EE89" s="41">
        <f t="shared" si="45"/>
        <v>-4.9199999999999992E-4</v>
      </c>
      <c r="EF89" s="41">
        <f t="shared" si="45"/>
        <v>-3.2100000000000005E-4</v>
      </c>
      <c r="EG89" s="41">
        <f t="shared" si="45"/>
        <v>-2.3300000000000003E-4</v>
      </c>
      <c r="EH89" s="41">
        <f t="shared" si="45"/>
        <v>-2.3300000000000003E-4</v>
      </c>
      <c r="EI89" s="41">
        <f t="shared" si="45"/>
        <v>-2.4000000000000003E-4</v>
      </c>
      <c r="EJ89" s="41">
        <f t="shared" si="45"/>
        <v>-3.3300000000000002E-4</v>
      </c>
      <c r="EK89" s="41">
        <f t="shared" si="45"/>
        <v>-9.6000000000000002E-5</v>
      </c>
      <c r="EL89" s="41">
        <f t="shared" si="45"/>
        <v>-3.9000000000000026E-5</v>
      </c>
      <c r="EM89" s="41">
        <f t="shared" si="45"/>
        <v>-5.9999999999999995E-5</v>
      </c>
      <c r="EN89" s="41">
        <f t="shared" si="45"/>
        <v>-8.6000000000000003E-5</v>
      </c>
      <c r="EO89" s="41">
        <f t="shared" si="45"/>
        <v>-8.6000000000000003E-5</v>
      </c>
      <c r="EP89" s="41">
        <f t="shared" si="45"/>
        <v>-1.2100000000000001E-4</v>
      </c>
      <c r="EQ89" s="41">
        <f t="shared" si="45"/>
        <v>3.3999999999999959E-5</v>
      </c>
    </row>
    <row r="90" spans="1:207" s="38" customFormat="1">
      <c r="B90" s="39" t="s">
        <v>111</v>
      </c>
      <c r="C90" s="39">
        <f>1/1000*SUM(D13:$O13)</f>
        <v>3.4173016666666669E-3</v>
      </c>
      <c r="D90" s="39">
        <f>1/1000*SUM(E13:$O13)+1/1000*SUM($D14:D14)</f>
        <v>3.4973016666666672E-3</v>
      </c>
      <c r="E90" s="39">
        <f>1/1000*SUM(F13:$O13)+1/1000*SUM($D14:E14)</f>
        <v>3.6343016666666671E-3</v>
      </c>
      <c r="F90" s="39">
        <f>1/1000*SUM(G13:$O13)+1/1000*SUM($D14:F14)</f>
        <v>3.7333016666666668E-3</v>
      </c>
      <c r="G90" s="39">
        <f>1/1000*SUM(H13:$O13)+1/1000*SUM($D14:G14)</f>
        <v>3.6523016666666673E-3</v>
      </c>
      <c r="H90" s="39">
        <f>1/1000*SUM(I13:$O13)+1/1000*SUM($D14:H14)</f>
        <v>3.7853016666666659E-3</v>
      </c>
      <c r="I90" s="39">
        <f>1/1000*SUM(J13:$O13)+1/1000*SUM($D14:I14)</f>
        <v>3.7633016666666673E-3</v>
      </c>
      <c r="J90" s="39">
        <f>1/1000*SUM(K13:$O13)+1/1000*SUM($D14:J14)</f>
        <v>2.9463016666666669E-3</v>
      </c>
      <c r="K90" s="39">
        <f>1/1000*SUM(L13:$O13)+1/1000*SUM($D14:K14)</f>
        <v>2.9461683333333335E-3</v>
      </c>
      <c r="L90" s="39">
        <f>1/1000*SUM(M13:$O13)+1/1000*SUM($D14:L14)</f>
        <v>2.8611683333333335E-3</v>
      </c>
      <c r="M90" s="39">
        <f>1/1000*SUM(N13:$O13)+1/1000*SUM($D14:M14)</f>
        <v>2.8060000000000003E-3</v>
      </c>
      <c r="N90" s="39">
        <f>1/1000*SUM(O13:$O13)+1/1000*SUM($D14:N14)</f>
        <v>2.5509999999999999E-3</v>
      </c>
      <c r="O90" s="39">
        <f>1/1000*SUM(D14:$O14)</f>
        <v>2.212E-3</v>
      </c>
      <c r="P90" s="39">
        <f>1/1000*SUM(E14:$O14)+1/1000*SUM($D15:D15)</f>
        <v>2.0509999999999999E-3</v>
      </c>
      <c r="Q90" s="39">
        <f>1/1000*SUM(F14:$O14)+1/1000*SUM($D15:E15)</f>
        <v>1.9E-3</v>
      </c>
      <c r="R90" s="39">
        <f>1/1000*SUM(G14:$O14)+1/1000*SUM($D15:F15)</f>
        <v>1.6542900000000003E-3</v>
      </c>
      <c r="S90" s="39">
        <f>1/1000*SUM(H14:$O14)+1/1000*SUM($D15:G15)</f>
        <v>1.4966683333333332E-3</v>
      </c>
      <c r="T90" s="39">
        <f>1/1000*SUM(I14:$O14)+1/1000*SUM($D15:H15)</f>
        <v>1.3626683333333334E-3</v>
      </c>
      <c r="U90" s="39">
        <f>1/1000*SUM(J14:$O14)+1/1000*SUM($D15:I15)</f>
        <v>1.2176683333333335E-3</v>
      </c>
      <c r="V90" s="39">
        <f>1/1000*SUM(K14:$O14)+1/1000*SUM($D15:J15)</f>
        <v>1.0286683333333333E-3</v>
      </c>
      <c r="W90" s="39">
        <f>1/1000*SUM(L14:$O14)+1/1000*SUM($D15:K15)</f>
        <v>7.8366833333333343E-4</v>
      </c>
      <c r="X90" s="39">
        <f>1/1000*SUM(M14:$O14)+1/1000*SUM($D15:L15)</f>
        <v>5.816683333333334E-4</v>
      </c>
      <c r="Y90" s="39">
        <f>1/1000*SUM(N14:$O14)+1/1000*SUM($D15:M15)</f>
        <v>4.7666833333333334E-4</v>
      </c>
      <c r="Z90" s="39">
        <f>1/1000*SUM(O14:$O14)+1/1000*SUM($D15:N15)</f>
        <v>4.2266833333333333E-4</v>
      </c>
      <c r="AA90" s="39">
        <f>1/1000*SUM(D15:$O15)</f>
        <v>4.1466833333333336E-4</v>
      </c>
      <c r="AB90" s="39">
        <f>1/1000*SUM(E15:$O15)+1/1000*SUM($D16:D16)</f>
        <v>4.186683333333334E-4</v>
      </c>
      <c r="AC90" s="39">
        <f>1/1000*SUM(F15:$O15)+1/1000*SUM($D16:E16)</f>
        <v>4.1866833333333334E-4</v>
      </c>
      <c r="AD90" s="39">
        <f>1/1000*SUM(G15:$O15)+1/1000*SUM($D16:F16)</f>
        <v>4.5837833333333338E-4</v>
      </c>
      <c r="AE90" s="39">
        <f>1/1000*SUM(H15:$O15)+1/1000*SUM($D16:G16)</f>
        <v>4.3600000000000003E-4</v>
      </c>
      <c r="AF90" s="39">
        <f>1/1000*SUM(I15:$O15)+1/1000*SUM($D16:H16)</f>
        <v>5.44E-4</v>
      </c>
      <c r="AG90" s="39">
        <f>1/1000*SUM(J15:$O15)+1/1000*SUM($D16:I16)</f>
        <v>5.5400000000000002E-4</v>
      </c>
      <c r="AH90" s="39">
        <f>1/1000*SUM(K15:$O15)+1/1000*SUM($D16:J16)</f>
        <v>6.3400000000000001E-4</v>
      </c>
      <c r="AI90" s="39">
        <f>1/1000*SUM(L15:$O15)+1/1000*SUM($D16:K16)</f>
        <v>6.8999999999999997E-4</v>
      </c>
      <c r="AJ90" s="39">
        <f>1/1000*SUM(M15:$O15)+1/1000*SUM($D16:L16)</f>
        <v>8.2899999999999988E-4</v>
      </c>
      <c r="AK90" s="39">
        <f>1/1000*SUM(N15:$O15)+1/1000*SUM($D16:M16)</f>
        <v>8.2799999999999996E-4</v>
      </c>
      <c r="AL90" s="39">
        <f>1/1000*SUM(O15:$O15)+1/1000*SUM($D16:N16)</f>
        <v>1.1279999999999999E-3</v>
      </c>
      <c r="AM90" s="39">
        <f>1/1000*SUM(D16:$O16)</f>
        <v>1.4059999999999999E-3</v>
      </c>
      <c r="AN90" s="40">
        <f>1/1000*SUM(E16:$O16)+1/1000*SUM($D17:D17)</f>
        <v>1.9973385829253963E-3</v>
      </c>
      <c r="AO90" s="40">
        <f>1/1000*SUM(F16:$O16)+1/1000*SUM($D17:E17)</f>
        <v>2.305893701035633E-3</v>
      </c>
      <c r="AP90" s="40">
        <f>1/1000*SUM(G16:$O16)+1/1000*SUM($D17:F17)</f>
        <v>2.751504596744175E-3</v>
      </c>
      <c r="AQ90" s="40">
        <f>1/1000*SUM(H16:$O16)+1/1000*SUM($D17:G17)</f>
        <v>3.7120916651183248E-3</v>
      </c>
      <c r="AR90" s="40">
        <f>1/1000*SUM(I16:$O16)+1/1000*SUM($D17:H17)</f>
        <v>5.2708346554495977E-3</v>
      </c>
      <c r="AS90" s="40">
        <f>1/1000*SUM(J16:$O16)+1/1000*SUM($D17:I17)</f>
        <v>6.0760248832475872E-3</v>
      </c>
      <c r="AT90" s="40">
        <f>1/1000*SUM(K16:$O16)+1/1000*SUM($D17:J17)</f>
        <v>6.3416599487501994E-3</v>
      </c>
      <c r="AU90" s="40">
        <f>1/1000*SUM(L16:$O16)+1/1000*SUM($D17:K17)</f>
        <v>6.7348898997357208E-3</v>
      </c>
      <c r="AV90" s="40">
        <f>1/1000*SUM(M16:$O16)+1/1000*SUM($D17:L17)</f>
        <v>6.8035231187462053E-3</v>
      </c>
      <c r="AW90" s="40">
        <f>1/1000*SUM(N16:$O16)+1/1000*SUM($D17:M17)</f>
        <v>6.9483851121018023E-3</v>
      </c>
      <c r="AX90" s="40">
        <f>1/1000*SUM(O16:$O16)+1/1000*SUM($D17:N17)</f>
        <v>6.6557018356713273E-3</v>
      </c>
      <c r="AY90" s="39">
        <f>1/1000*SUM(D17:$O17)</f>
        <v>6.3436581684888065E-3</v>
      </c>
      <c r="AZ90" s="39">
        <f>1/1000*SUM(E17:$O17)+1/1000*SUM($D18:D18)</f>
        <v>5.7923195855634109E-3</v>
      </c>
      <c r="BA90" s="39">
        <f>1/1000*SUM(F17:$O17)+1/1000*SUM($D18:E18)</f>
        <v>5.5837644674531749E-3</v>
      </c>
      <c r="BB90" s="39">
        <f>1/1000*SUM(G17:$O17)+1/1000*SUM($D18:F18)</f>
        <v>5.1761535717446319E-3</v>
      </c>
      <c r="BC90" s="39">
        <f>1/1000*SUM(H17:$O17)+1/1000*SUM($D18:G18)</f>
        <v>4.3945665033704806E-3</v>
      </c>
      <c r="BD90" s="39">
        <f>1/1000*SUM(I17:$O17)+1/1000*SUM($D18:H18)</f>
        <v>2.8408235130392085E-3</v>
      </c>
      <c r="BE90" s="39">
        <f>1/1000*SUM(J17:$O17)+1/1000*SUM($D18:I18)</f>
        <v>2.1396332852412184E-3</v>
      </c>
      <c r="BF90" s="39">
        <f>1/1000*SUM(K17:$O17)+1/1000*SUM($D18:J18)</f>
        <v>1.8559982197386068E-3</v>
      </c>
      <c r="BG90" s="39">
        <f>1/1000*SUM(L17:$O17)+1/1000*SUM($D18:K18)</f>
        <v>1.4447682687530857E-3</v>
      </c>
      <c r="BH90" s="39">
        <f>1/1000*SUM(M17:$O17)+1/1000*SUM($D18:L18)</f>
        <v>1.253135049742602E-3</v>
      </c>
      <c r="BI90" s="39">
        <f>1/1000*SUM(N17:$O17)+1/1000*SUM($D18:M18)</f>
        <v>1.1568245114850436E-3</v>
      </c>
      <c r="BJ90" s="39">
        <f>1/1000*SUM(O17:$O17)+1/1000*SUM($D18:N18)</f>
        <v>1.1436426493998057E-3</v>
      </c>
      <c r="BK90" s="39">
        <f>1/1000*SUM(D18:$O18)</f>
        <v>1.217704632029563E-3</v>
      </c>
      <c r="BL90" s="39">
        <f>1/1000*SUM(E18:$O18)+1/1000*SUM($D19:D19)</f>
        <v>1.2087046320295629E-3</v>
      </c>
      <c r="BM90" s="39">
        <f>1/1000*SUM(F18:$O18)+1/1000*SUM($D19:E19)</f>
        <v>1.2147046320295633E-3</v>
      </c>
      <c r="BN90" s="39">
        <f>1/1000*SUM(G18:$O18)+1/1000*SUM($D19:F19)</f>
        <v>1.2677046320295632E-3</v>
      </c>
      <c r="BO90" s="39">
        <f>1/1000*SUM(H18:$O18)+1/1000*SUM($D19:G19)</f>
        <v>1.1778209700538287E-3</v>
      </c>
      <c r="BP90" s="39">
        <f>1/1000*SUM(I18:$O18)+1/1000*SUM($D19:H19)</f>
        <v>1.1041440492824306E-3</v>
      </c>
      <c r="BQ90" s="39">
        <f>1/1000*SUM(J18:$O18)+1/1000*SUM($D19:I19)</f>
        <v>1.2155143393394832E-3</v>
      </c>
      <c r="BR90" s="39">
        <f>1/1000*SUM(K18:$O18)+1/1000*SUM($D19:J19)</f>
        <v>1.1535664409316783E-3</v>
      </c>
      <c r="BS90" s="39">
        <f>1/1000*SUM(L18:$O18)+1/1000*SUM($D19:K19)</f>
        <v>1.2285664409316783E-3</v>
      </c>
      <c r="BT90" s="39">
        <f>1/1000*SUM(M18:$O18)+1/1000*SUM($D19:L19)</f>
        <v>1.2088863386535123E-3</v>
      </c>
      <c r="BU90" s="39">
        <f>1/1000*SUM(N18:$O18)+1/1000*SUM($D19:M19)</f>
        <v>1.3047418374462735E-3</v>
      </c>
      <c r="BV90" s="39">
        <f>1/1000*SUM(O18:$O18)+1/1000*SUM($D19:N19)</f>
        <v>1.3466254396350076E-3</v>
      </c>
      <c r="BW90" s="39">
        <f>1/1000*SUM(D19:$O19)</f>
        <v>1.3636071241877707E-3</v>
      </c>
      <c r="BX90" s="39">
        <f>1/1000*SUM(E19:$O19)+1/1000*SUM($D20:D20)</f>
        <v>1.3556071241877707E-3</v>
      </c>
      <c r="BY90" s="39">
        <f>1/1000*SUM(F19:$O19)+1/1000*SUM($D20:E20)</f>
        <v>1.228607124187771E-3</v>
      </c>
      <c r="BZ90" s="39">
        <f>1/1000*SUM(G19:$O19)+1/1000*SUM($D20:F20)</f>
        <v>1.0966071241877708E-3</v>
      </c>
      <c r="CA90" s="39">
        <f>1/1000*SUM(H19:$O19)+1/1000*SUM($D20:G20)</f>
        <v>1.0274907861635054E-3</v>
      </c>
      <c r="CB90" s="39">
        <f>1/1000*SUM(I19:$O19)+1/1000*SUM($D20:H20)</f>
        <v>9.9416770693490321E-4</v>
      </c>
      <c r="CC90" s="39">
        <f>1/1000*SUM(J19:$O19)+1/1000*SUM($D20:I20)</f>
        <v>7.4779741687785062E-4</v>
      </c>
      <c r="CD90" s="39">
        <f>1/1000*SUM(K19:$O19)+1/1000*SUM($D20:J20)</f>
        <v>7.1474531528565558E-4</v>
      </c>
      <c r="CE90" s="39">
        <f>1/1000*SUM(L19:$O19)+1/1000*SUM($D20:K20)</f>
        <v>6.4774531528565557E-4</v>
      </c>
      <c r="CF90" s="39">
        <f>1/1000*SUM(M19:$O19)+1/1000*SUM($D20:L20)</f>
        <v>6.3142541756382165E-4</v>
      </c>
      <c r="CG90" s="39">
        <f>1/1000*SUM(N19:$O19)+1/1000*SUM($D20:M20)</f>
        <v>4.8701846367302194E-4</v>
      </c>
      <c r="CH90" s="39">
        <f>1/1000*SUM(O19:$O19)+1/1000*SUM($D20:N20)</f>
        <v>3.9200000000000004E-4</v>
      </c>
      <c r="CI90" s="39">
        <f>1/1000*SUM(D20:$O20)</f>
        <v>2.5700000000000007E-4</v>
      </c>
      <c r="CJ90" s="39">
        <f>1/1000*SUM(E20:$O20)+1/1000*SUM($D21:D21)</f>
        <v>2.3583370750872887E-4</v>
      </c>
      <c r="CK90" s="39">
        <f>1/1000*SUM(F20:$O20)+1/1000*SUM($D21:E21)</f>
        <v>2.3583370750872887E-4</v>
      </c>
      <c r="CL90" s="39">
        <f>1/1000*SUM(G20:$O20)+1/1000*SUM($D21:F21)</f>
        <v>3.3858323286411161E-4</v>
      </c>
      <c r="CM90" s="39">
        <f>1/1000*SUM(H20:$O20)+1/1000*SUM($D21:G21)</f>
        <v>3.7488651189658838E-4</v>
      </c>
      <c r="CN90" s="39">
        <f>1/1000*SUM(I20:$O20)+1/1000*SUM($D21:H21)</f>
        <v>4.2523287146210858E-4</v>
      </c>
      <c r="CO90" s="39">
        <f>1/1000*SUM(J20:$O20)+1/1000*SUM($D21:I21)</f>
        <v>4.0523287146210858E-4</v>
      </c>
      <c r="CP90" s="39">
        <f>1/1000*SUM(K20:$O20)+1/1000*SUM($D21:J21)</f>
        <v>4.2540582981924274E-4</v>
      </c>
      <c r="CQ90" s="39">
        <f>1/1000*SUM(L20:$O20)+1/1000*SUM($D21:K21)</f>
        <v>4.0577534076064392E-4</v>
      </c>
      <c r="CR90" s="39">
        <f>1/1000*SUM(M20:$O20)+1/1000*SUM($D21:L21)</f>
        <v>4.3768097002492564E-4</v>
      </c>
      <c r="CS90" s="39">
        <f>1/1000*SUM(N20:$O20)+1/1000*SUM($D21:M21)</f>
        <v>4.1768097002492564E-4</v>
      </c>
      <c r="CT90" s="39">
        <f>1/1000*SUM(O20:$O20)+1/1000*SUM($D21:N21)</f>
        <v>4.4405048096632675E-4</v>
      </c>
      <c r="CU90" s="39">
        <f>1/1000*SUM(D21:$O21)</f>
        <v>4.6696844569833496E-4</v>
      </c>
      <c r="CV90" s="39">
        <f>1/1000*SUM(E21:$O21)+1/1000*SUM($D22:D22)</f>
        <v>5.6399933047066573E-4</v>
      </c>
      <c r="CW90" s="39">
        <f>1/1000*SUM(F21:$O21)+1/1000*SUM($D22:E22)</f>
        <v>5.6399933047066573E-4</v>
      </c>
      <c r="CX90" s="39">
        <f>1/1000*SUM(G21:$O21)+1/1000*SUM($D22:F22)</f>
        <v>4.8924980511528291E-4</v>
      </c>
      <c r="CY90" s="39">
        <f>1/1000*SUM(H21:$O21)+1/1000*SUM($D22:G22)</f>
        <v>5.2794652608280607E-4</v>
      </c>
      <c r="CZ90" s="39">
        <f>1/1000*SUM(I21:$O21)+1/1000*SUM($D22:H22)</f>
        <v>4.5860016651728583E-4</v>
      </c>
      <c r="DA90" s="39">
        <f>1/1000*SUM(J21:$O21)+1/1000*SUM($D22:I22)</f>
        <v>4.9860016651728572E-4</v>
      </c>
      <c r="DB90" s="39">
        <f>1/1000*SUM(K21:$O21)+1/1000*SUM($D22:J22)</f>
        <v>4.8142720816015164E-4</v>
      </c>
      <c r="DC90" s="39">
        <f>1/1000*SUM(L21:$O21)+1/1000*SUM($D22:K22)</f>
        <v>4.9505769721875053E-4</v>
      </c>
      <c r="DD90" s="39">
        <f>1/1000*SUM(M21:$O21)+1/1000*SUM($D22:L22)</f>
        <v>4.4315206795446875E-4</v>
      </c>
      <c r="DE90" s="39">
        <f>1/1000*SUM(N21:$O21)+1/1000*SUM($D22:M22)</f>
        <v>5.4215206795446861E-4</v>
      </c>
      <c r="DF90" s="39">
        <f>1/1000*SUM(O21:$O21)+1/1000*SUM($D22:N22)</f>
        <v>8.2378255701306762E-4</v>
      </c>
      <c r="DG90" s="39">
        <f>1/1000*SUM(D22:$O22)</f>
        <v>8.248645922810594E-4</v>
      </c>
      <c r="DH90" s="39">
        <f>1/1000*SUM(E22:$O22)+1/1000*SUM($D23:D23)</f>
        <v>7.0500000000000001E-4</v>
      </c>
      <c r="DI90" s="39">
        <f>1/1000*SUM(F22:$O22)+1/1000*SUM($D23:E23)</f>
        <v>7.0500000000000001E-4</v>
      </c>
      <c r="DJ90" s="39">
        <f>1/1000*SUM(G22:$O22)+1/1000*SUM($D23:F23)</f>
        <v>6.9500000000000009E-4</v>
      </c>
      <c r="DK90" s="39">
        <f>1/1000*SUM(H22:$O22)+1/1000*SUM($D23:G23)</f>
        <v>6.8300000000000001E-4</v>
      </c>
      <c r="DL90" s="39">
        <f>1/1000*SUM(I22:$O22)+1/1000*SUM($D23:H23)</f>
        <v>6.6299999999999996E-4</v>
      </c>
      <c r="DM90" s="39">
        <f>1/1000*SUM(J22:$O22)+1/1000*SUM($D23:I23)</f>
        <v>6.2300000000000007E-4</v>
      </c>
      <c r="DN90" s="39">
        <f>1/1000*SUM(K22:$O22)+1/1000*SUM($D23:J23)</f>
        <v>5.9400000000000002E-4</v>
      </c>
      <c r="DO90" s="39">
        <f>1/1000*SUM(L22:$O22)+1/1000*SUM($D23:K23)</f>
        <v>5.9299999999999999E-4</v>
      </c>
      <c r="DP90" s="39">
        <f>1/1000*SUM(M22:$O22)+1/1000*SUM($D23:L23)</f>
        <v>5.9299999999999999E-4</v>
      </c>
      <c r="DQ90" s="39">
        <f>1/1000*SUM(N22:$O22)+1/1000*SUM($D23:M23)</f>
        <v>4.9399999999999997E-4</v>
      </c>
      <c r="DR90" s="39">
        <f>1/1000*SUM(O22:$O22)+1/1000*SUM($D23:N23)</f>
        <v>1.8600000000000002E-4</v>
      </c>
      <c r="DS90" s="39">
        <f>1/1000*SUM(D23:$O23)</f>
        <v>1.6200000000000001E-4</v>
      </c>
      <c r="DT90" s="39">
        <f>1/1000*SUM(E23:$O23)+1/1000*SUM($D24:D24)</f>
        <v>1.6200000000000001E-4</v>
      </c>
      <c r="DU90" s="39">
        <f>1/1000*SUM(F23:$O23)+1/1000*SUM($D24:E24)</f>
        <v>1.6200000000000001E-4</v>
      </c>
      <c r="DV90" s="39">
        <f>1/1000*SUM(G23:$O23)+1/1000*SUM($D24:F24)</f>
        <v>1.2200000000000001E-4</v>
      </c>
      <c r="DW90" s="39">
        <f>1/1000*SUM(H23:$O23)+1/1000*SUM($D24:G24)</f>
        <v>6.7000000000000002E-5</v>
      </c>
      <c r="DX90" s="39">
        <f>1/1000*SUM(I23:$O23)+1/1000*SUM($D24:H24)</f>
        <v>6.7000000000000002E-5</v>
      </c>
      <c r="DY90" s="39">
        <f>1/1000*SUM(J23:$O23)+1/1000*SUM($D24:I24)</f>
        <v>6.7000000000000002E-5</v>
      </c>
      <c r="DZ90" s="39">
        <f>1/1000*SUM(K23:$O23)+1/1000*SUM($D24:J24)</f>
        <v>6.7000000000000002E-5</v>
      </c>
      <c r="EA90" s="39">
        <f>1/1000*SUM(L23:$O23)+1/1000*SUM($D24:K24)</f>
        <v>6.3999999999999997E-5</v>
      </c>
      <c r="EB90" s="39">
        <f>1/1000*SUM(M23:$O23)+1/1000*SUM($D24:L24)</f>
        <v>6.3999999999999997E-5</v>
      </c>
      <c r="EC90" s="39">
        <f>1/1000*SUM(N23:$O23)+1/1000*SUM($D24:M24)</f>
        <v>6.3999999999999997E-5</v>
      </c>
      <c r="ED90" s="39">
        <f>1/1000*SUM(O23:$O23)+1/1000*SUM($D24:N24)</f>
        <v>9.9000000000000008E-5</v>
      </c>
      <c r="EE90" s="39">
        <f>1/1000*SUM(D24:$O24)</f>
        <v>9.9000000000000008E-5</v>
      </c>
      <c r="EF90" s="39">
        <f>1/1000*SUM(E24:$O24)+1/1000*SUM($D25:D25)</f>
        <v>1.5700000000000002E-4</v>
      </c>
      <c r="EG90" s="39">
        <f>1/1000*SUM(F24:$O24)+1/1000*SUM($D25:E25)</f>
        <v>1.7500000000000003E-4</v>
      </c>
      <c r="EH90" s="39">
        <f>1/1000*SUM(G24:$O24)+1/1000*SUM($D25:F25)</f>
        <v>1.7500000000000003E-4</v>
      </c>
      <c r="EI90" s="39">
        <f>1/1000*SUM(H24:$O24)+1/1000*SUM($D25:G25)</f>
        <v>1.6800000000000002E-4</v>
      </c>
      <c r="EJ90" s="39">
        <f>1/1000*SUM(I24:$O24)+1/1000*SUM($D25:H25)</f>
        <v>1.6800000000000002E-4</v>
      </c>
      <c r="EK90" s="39">
        <f>1/1000*SUM(J24:$O24)+1/1000*SUM($D25:I25)</f>
        <v>1.8899999999999999E-4</v>
      </c>
      <c r="EL90" s="39">
        <f>1/1000*SUM(K24:$O24)+1/1000*SUM($D25:J25)</f>
        <v>1.8899999999999999E-4</v>
      </c>
      <c r="EM90" s="39">
        <f>1/1000*SUM(L24:$O24)+1/1000*SUM($D25:K25)</f>
        <v>1.6800000000000002E-4</v>
      </c>
      <c r="EN90" s="39">
        <f>1/1000*SUM(M24:$O24)+1/1000*SUM($D25:L25)</f>
        <v>1.9400000000000003E-4</v>
      </c>
      <c r="EO90" s="39">
        <f>1/1000*SUM(N24:$O24)+1/1000*SUM($D25:M25)</f>
        <v>1.9400000000000003E-4</v>
      </c>
      <c r="EP90" s="39">
        <f>1/1000*SUM(O24:$O24)+1/1000*SUM($D25:N25)</f>
        <v>1.5900000000000002E-4</v>
      </c>
      <c r="EQ90" s="39">
        <f>1/1000*SUM(D25:$O25)</f>
        <v>1.7899999999999999E-4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2.0671660000000003</v>
      </c>
      <c r="D92" s="41">
        <f t="shared" si="46"/>
        <v>2.135319</v>
      </c>
      <c r="E92" s="41">
        <f t="shared" si="46"/>
        <v>2.2494340000000004</v>
      </c>
      <c r="F92" s="41">
        <f t="shared" si="46"/>
        <v>2.283134</v>
      </c>
      <c r="G92" s="41">
        <f t="shared" si="46"/>
        <v>2.2009780000000001</v>
      </c>
      <c r="H92" s="41">
        <f t="shared" si="46"/>
        <v>2.2938149999999999</v>
      </c>
      <c r="I92" s="41">
        <f t="shared" si="46"/>
        <v>2.287839</v>
      </c>
      <c r="J92" s="41">
        <f t="shared" si="46"/>
        <v>1.8674899999999997</v>
      </c>
      <c r="K92" s="41">
        <f t="shared" si="46"/>
        <v>1.8638600000000001</v>
      </c>
      <c r="L92" s="41">
        <f t="shared" si="46"/>
        <v>1.8215300000000001</v>
      </c>
      <c r="M92" s="41">
        <f t="shared" si="46"/>
        <v>1.803102</v>
      </c>
      <c r="N92" s="41">
        <f t="shared" si="46"/>
        <v>1.7139639999999998</v>
      </c>
      <c r="O92" s="41">
        <f t="shared" si="46"/>
        <v>1.5118789999999998</v>
      </c>
      <c r="P92" s="41">
        <f t="shared" si="46"/>
        <v>1.3957199999999996</v>
      </c>
      <c r="Q92" s="41">
        <f t="shared" si="46"/>
        <v>1.2801639999999996</v>
      </c>
      <c r="R92" s="41">
        <f t="shared" si="46"/>
        <v>1.1445499999999997</v>
      </c>
      <c r="S92" s="41">
        <f t="shared" si="46"/>
        <v>1.012921</v>
      </c>
      <c r="T92" s="41">
        <f t="shared" si="46"/>
        <v>0.91807699999999992</v>
      </c>
      <c r="U92" s="41">
        <f t="shared" si="46"/>
        <v>0.82272099999999992</v>
      </c>
      <c r="V92" s="41">
        <f t="shared" si="46"/>
        <v>0.67816499999999991</v>
      </c>
      <c r="W92" s="41">
        <f t="shared" si="46"/>
        <v>0.52881099999999992</v>
      </c>
      <c r="X92" s="41">
        <f t="shared" si="46"/>
        <v>0.40650599999999998</v>
      </c>
      <c r="Y92" s="41">
        <f t="shared" si="46"/>
        <v>0.32558599999999999</v>
      </c>
      <c r="Z92" s="41">
        <f t="shared" si="46"/>
        <v>0.26469899999999996</v>
      </c>
      <c r="AA92" s="41">
        <f t="shared" si="46"/>
        <v>0.25430599999999998</v>
      </c>
      <c r="AB92" s="41">
        <f t="shared" si="46"/>
        <v>0.25565599999999999</v>
      </c>
      <c r="AC92" s="41">
        <f t="shared" si="46"/>
        <v>0.25565599999999999</v>
      </c>
      <c r="AD92" s="41">
        <f t="shared" si="46"/>
        <v>0.292939</v>
      </c>
      <c r="AE92" s="41">
        <f t="shared" si="46"/>
        <v>0.28317900000000001</v>
      </c>
      <c r="AF92" s="41">
        <f t="shared" si="46"/>
        <v>0.37958799999999998</v>
      </c>
      <c r="AG92" s="41">
        <f t="shared" si="46"/>
        <v>0.46775099999999997</v>
      </c>
      <c r="AH92" s="41">
        <f t="shared" si="46"/>
        <v>0.57850000000000001</v>
      </c>
      <c r="AI92" s="41">
        <f t="shared" si="46"/>
        <v>0.61310699999999996</v>
      </c>
      <c r="AJ92" s="41">
        <f t="shared" si="46"/>
        <v>1.2875369999999999</v>
      </c>
      <c r="AK92" s="41">
        <f t="shared" si="46"/>
        <v>1.3449930000000001</v>
      </c>
      <c r="AL92" s="41">
        <f t="shared" si="46"/>
        <v>2.4381249999999999</v>
      </c>
      <c r="AM92" s="41">
        <f t="shared" si="46"/>
        <v>3.2497560000000001</v>
      </c>
      <c r="AN92" s="41">
        <f t="shared" si="46"/>
        <v>5.1014839999999992</v>
      </c>
      <c r="AO92" s="41">
        <f t="shared" si="46"/>
        <v>6.3907860000000003</v>
      </c>
      <c r="AP92" s="41">
        <f t="shared" si="46"/>
        <v>8.027984</v>
      </c>
      <c r="AQ92" s="41">
        <f t="shared" si="46"/>
        <v>11.140110999999999</v>
      </c>
      <c r="AR92" s="41">
        <f t="shared" si="46"/>
        <v>15.647210999999999</v>
      </c>
      <c r="AS92" s="41">
        <f t="shared" si="46"/>
        <v>17.667891999999998</v>
      </c>
      <c r="AT92" s="41">
        <f t="shared" si="46"/>
        <v>18.638582</v>
      </c>
      <c r="AU92" s="41">
        <f t="shared" si="46"/>
        <v>20.124808999999999</v>
      </c>
      <c r="AV92" s="41">
        <f t="shared" si="46"/>
        <v>19.745903999999999</v>
      </c>
      <c r="AW92" s="41">
        <f t="shared" si="46"/>
        <v>19.934531999999997</v>
      </c>
      <c r="AX92" s="41">
        <f t="shared" si="46"/>
        <v>18.884747999999998</v>
      </c>
      <c r="AY92" s="41">
        <f t="shared" si="46"/>
        <v>18.051432999999999</v>
      </c>
      <c r="AZ92" s="41">
        <f t="shared" si="46"/>
        <v>16.248166000000001</v>
      </c>
      <c r="BA92" s="41">
        <f t="shared" si="46"/>
        <v>15.145863</v>
      </c>
      <c r="BB92" s="41">
        <f t="shared" si="46"/>
        <v>13.573237000000001</v>
      </c>
      <c r="BC92" s="41">
        <f t="shared" si="46"/>
        <v>10.658564000000002</v>
      </c>
      <c r="BD92" s="41">
        <f t="shared" si="46"/>
        <v>6.2010579999999988</v>
      </c>
      <c r="BE92" s="41">
        <f t="shared" si="46"/>
        <v>4.2133659999999997</v>
      </c>
      <c r="BF92" s="41">
        <f t="shared" si="46"/>
        <v>3.2265139999999999</v>
      </c>
      <c r="BG92" s="41">
        <f t="shared" si="46"/>
        <v>1.7915460000000001</v>
      </c>
      <c r="BH92" s="41">
        <f t="shared" si="46"/>
        <v>1.561928</v>
      </c>
      <c r="BI92" s="41">
        <f t="shared" si="46"/>
        <v>1.3632850000000001</v>
      </c>
      <c r="BJ92" s="41">
        <f t="shared" si="46"/>
        <v>1.3250499999999998</v>
      </c>
      <c r="BK92" s="41">
        <f t="shared" si="46"/>
        <v>1.3976489999999999</v>
      </c>
      <c r="BL92" s="41">
        <f t="shared" si="46"/>
        <v>1.37982</v>
      </c>
      <c r="BM92" s="41">
        <f t="shared" si="46"/>
        <v>1.2760100000000003</v>
      </c>
      <c r="BN92" s="41">
        <f t="shared" si="46"/>
        <v>1.2571910000000002</v>
      </c>
      <c r="BO92" s="41">
        <f t="shared" ref="BO92:DZ92" si="47">BO93-BO91</f>
        <v>1.098965</v>
      </c>
      <c r="BP92" s="41">
        <f t="shared" si="47"/>
        <v>0.96595900000000012</v>
      </c>
      <c r="BQ92" s="41">
        <f t="shared" si="47"/>
        <v>1.0570029999999999</v>
      </c>
      <c r="BR92" s="41">
        <f t="shared" si="47"/>
        <v>1.009636</v>
      </c>
      <c r="BS92" s="41">
        <f t="shared" si="47"/>
        <v>1.030613</v>
      </c>
      <c r="BT92" s="41">
        <f t="shared" si="47"/>
        <v>0.94542300000000001</v>
      </c>
      <c r="BU92" s="41">
        <f t="shared" si="47"/>
        <v>1.195697</v>
      </c>
      <c r="BV92" s="41">
        <f t="shared" si="47"/>
        <v>1.1601080000000001</v>
      </c>
      <c r="BW92" s="41">
        <f t="shared" si="47"/>
        <v>1.0928640000000001</v>
      </c>
      <c r="BX92" s="41">
        <f t="shared" si="47"/>
        <v>1.011307</v>
      </c>
      <c r="BY92" s="41">
        <f t="shared" si="47"/>
        <v>0.90978399999999993</v>
      </c>
      <c r="BZ92" s="41">
        <f t="shared" si="47"/>
        <v>0.83204499999999992</v>
      </c>
      <c r="CA92" s="41">
        <f t="shared" si="47"/>
        <v>0.62587799999999993</v>
      </c>
      <c r="CB92" s="41">
        <f t="shared" si="47"/>
        <v>0.67568200000000012</v>
      </c>
      <c r="CC92" s="41">
        <f t="shared" si="47"/>
        <v>0.50553899999999996</v>
      </c>
      <c r="CD92" s="41">
        <f t="shared" si="47"/>
        <v>0.43741900000000006</v>
      </c>
      <c r="CE92" s="41">
        <f t="shared" si="47"/>
        <v>0.40543000000000001</v>
      </c>
      <c r="CF92" s="41">
        <f t="shared" si="47"/>
        <v>0.44919700000000001</v>
      </c>
      <c r="CG92" s="41">
        <f t="shared" si="47"/>
        <v>0.19022200000000011</v>
      </c>
      <c r="CH92" s="41">
        <f t="shared" si="47"/>
        <v>0.17356100000000008</v>
      </c>
      <c r="CI92" s="41">
        <f t="shared" si="47"/>
        <v>0.13928000000000007</v>
      </c>
      <c r="CJ92" s="41">
        <f t="shared" si="47"/>
        <v>0.18896000000000002</v>
      </c>
      <c r="CK92" s="41">
        <f t="shared" si="47"/>
        <v>4.4010000000000049E-2</v>
      </c>
      <c r="CL92" s="41">
        <f t="shared" si="47"/>
        <v>0.20427099999999992</v>
      </c>
      <c r="CM92" s="41">
        <f t="shared" si="47"/>
        <v>0.45531500000000008</v>
      </c>
      <c r="CN92" s="41">
        <f t="shared" si="47"/>
        <v>0.62151099999999992</v>
      </c>
      <c r="CO92" s="41">
        <f t="shared" si="47"/>
        <v>0.53001900000000002</v>
      </c>
      <c r="CP92" s="41">
        <f t="shared" si="47"/>
        <v>0.64490400000000014</v>
      </c>
      <c r="CQ92" s="41">
        <f t="shared" si="47"/>
        <v>0.55570999999999993</v>
      </c>
      <c r="CR92" s="41">
        <f t="shared" si="47"/>
        <v>0.56600300000000003</v>
      </c>
      <c r="CS92" s="41">
        <f t="shared" si="47"/>
        <v>0.51833000000000007</v>
      </c>
      <c r="CT92" s="41">
        <f t="shared" si="47"/>
        <v>0.46626500000000015</v>
      </c>
      <c r="CU92" s="41">
        <f t="shared" si="47"/>
        <v>0.51449800000000012</v>
      </c>
      <c r="CV92" s="41">
        <f t="shared" si="47"/>
        <v>0.56968900000000011</v>
      </c>
      <c r="CW92" s="41">
        <f t="shared" si="47"/>
        <v>0.72404000000000013</v>
      </c>
      <c r="CX92" s="41">
        <f t="shared" si="47"/>
        <v>0.58578700000000006</v>
      </c>
      <c r="CY92" s="41">
        <f t="shared" si="47"/>
        <v>0.557176</v>
      </c>
      <c r="CZ92" s="41">
        <f t="shared" si="47"/>
        <v>0.26729800000000004</v>
      </c>
      <c r="DA92" s="41">
        <f t="shared" si="47"/>
        <v>0.42298199999999997</v>
      </c>
      <c r="DB92" s="41">
        <f t="shared" si="47"/>
        <v>0.30436599999999991</v>
      </c>
      <c r="DC92" s="41">
        <f t="shared" si="47"/>
        <v>0.44708999999999999</v>
      </c>
      <c r="DD92" s="41">
        <f t="shared" si="47"/>
        <v>0.37260499999999996</v>
      </c>
      <c r="DE92" s="41">
        <f t="shared" si="47"/>
        <v>0.41186499999999993</v>
      </c>
      <c r="DF92" s="41">
        <f t="shared" si="47"/>
        <v>0.3526510000000001</v>
      </c>
      <c r="DG92" s="41">
        <f t="shared" si="47"/>
        <v>0.22125100000000014</v>
      </c>
      <c r="DH92" s="41">
        <f t="shared" si="47"/>
        <v>5.8252000000000081E-2</v>
      </c>
      <c r="DI92" s="41">
        <f t="shared" si="47"/>
        <v>5.8252000000000081E-2</v>
      </c>
      <c r="DJ92" s="41">
        <f t="shared" si="47"/>
        <v>0.12505000000000011</v>
      </c>
      <c r="DK92" s="41">
        <f t="shared" si="47"/>
        <v>0.12450000000000006</v>
      </c>
      <c r="DL92" s="41">
        <f t="shared" si="47"/>
        <v>0.17048600000000003</v>
      </c>
      <c r="DM92" s="41">
        <f t="shared" si="47"/>
        <v>4.2101999999999973E-2</v>
      </c>
      <c r="DN92" s="41">
        <f t="shared" si="47"/>
        <v>3.2333999999999974E-2</v>
      </c>
      <c r="DO92" s="41">
        <f t="shared" si="47"/>
        <v>-7.2859000000000007E-2</v>
      </c>
      <c r="DP92" s="41">
        <f t="shared" si="47"/>
        <v>-7.2859000000000007E-2</v>
      </c>
      <c r="DQ92" s="41">
        <f t="shared" si="47"/>
        <v>-0.11211899999999997</v>
      </c>
      <c r="DR92" s="41">
        <f t="shared" si="47"/>
        <v>-8.3999999999997965E-4</v>
      </c>
      <c r="DS92" s="41">
        <f t="shared" si="47"/>
        <v>8.2326999999999997E-2</v>
      </c>
      <c r="DT92" s="41">
        <f t="shared" si="47"/>
        <v>9.8714999999999997E-2</v>
      </c>
      <c r="DU92" s="41">
        <f t="shared" si="47"/>
        <v>4.497799999999999E-2</v>
      </c>
      <c r="DV92" s="41">
        <f t="shared" si="47"/>
        <v>-5.9334000000000012E-2</v>
      </c>
      <c r="DW92" s="41">
        <f t="shared" si="47"/>
        <v>-9.1811000000000004E-2</v>
      </c>
      <c r="DX92" s="41">
        <f t="shared" si="47"/>
        <v>-9.1811000000000004E-2</v>
      </c>
      <c r="DY92" s="41">
        <f t="shared" si="47"/>
        <v>-0.21717700000000004</v>
      </c>
      <c r="DZ92" s="41">
        <f t="shared" si="47"/>
        <v>-0.26145500000000005</v>
      </c>
      <c r="EA92" s="41">
        <f t="shared" ref="EA92:EQ92" si="48">EA93-EA91</f>
        <v>-0.18515500000000004</v>
      </c>
      <c r="EB92" s="41">
        <f t="shared" si="48"/>
        <v>-0.18515500000000004</v>
      </c>
      <c r="EC92" s="41">
        <f t="shared" si="48"/>
        <v>-0.18515500000000004</v>
      </c>
      <c r="ED92" s="41">
        <f t="shared" si="48"/>
        <v>-2.8226000000000084E-2</v>
      </c>
      <c r="EE92" s="41">
        <f t="shared" si="48"/>
        <v>-0.13099000000000005</v>
      </c>
      <c r="EF92" s="41">
        <f t="shared" si="48"/>
        <v>0.10912999999999995</v>
      </c>
      <c r="EG92" s="41">
        <f t="shared" si="48"/>
        <v>0.17298399999999997</v>
      </c>
      <c r="EH92" s="41">
        <f t="shared" si="48"/>
        <v>0.17298399999999997</v>
      </c>
      <c r="EI92" s="41">
        <f t="shared" si="48"/>
        <v>0.20187099999999997</v>
      </c>
      <c r="EJ92" s="41">
        <f t="shared" si="48"/>
        <v>0.16036799999999996</v>
      </c>
      <c r="EK92" s="41">
        <f t="shared" si="48"/>
        <v>0.29810699999999996</v>
      </c>
      <c r="EL92" s="41">
        <f t="shared" si="48"/>
        <v>0.34238499999999999</v>
      </c>
      <c r="EM92" s="41">
        <f t="shared" si="48"/>
        <v>0.30053099999999999</v>
      </c>
      <c r="EN92" s="41">
        <f t="shared" si="48"/>
        <v>0.31985200000000003</v>
      </c>
      <c r="EO92" s="41">
        <f t="shared" si="48"/>
        <v>0.31985200000000003</v>
      </c>
      <c r="EP92" s="41">
        <f t="shared" si="48"/>
        <v>0.16292300000000001</v>
      </c>
      <c r="EQ92" s="41">
        <f t="shared" si="48"/>
        <v>0.325907</v>
      </c>
    </row>
    <row r="93" spans="1:207" s="43" customFormat="1">
      <c r="A93" s="38"/>
      <c r="B93" s="39" t="s">
        <v>111</v>
      </c>
      <c r="C93" s="39">
        <f>SUM(D48:$O48)</f>
        <v>2.0671660000000003</v>
      </c>
      <c r="D93" s="39">
        <f>SUM(E48:$O48)+SUM($D49:D49)</f>
        <v>2.135319</v>
      </c>
      <c r="E93" s="39">
        <f>SUM(F48:$O48)+SUM($D49:E49)</f>
        <v>2.2494340000000004</v>
      </c>
      <c r="F93" s="39">
        <f>SUM(G48:$O48)+SUM($D49:F49)</f>
        <v>2.283134</v>
      </c>
      <c r="G93" s="39">
        <f>SUM(H48:$O48)+SUM($D49:G49)</f>
        <v>2.2009780000000001</v>
      </c>
      <c r="H93" s="39">
        <f>SUM(I48:$O48)+SUM($D49:H49)</f>
        <v>2.2938149999999999</v>
      </c>
      <c r="I93" s="39">
        <f>SUM(J48:$O48)+SUM($D49:I49)</f>
        <v>2.287839</v>
      </c>
      <c r="J93" s="39">
        <f>SUM(K48:$O48)+SUM($D49:J49)</f>
        <v>1.8674899999999997</v>
      </c>
      <c r="K93" s="39">
        <f>SUM(L48:$O48)+SUM($D49:K49)</f>
        <v>1.8638600000000001</v>
      </c>
      <c r="L93" s="39">
        <f>SUM(M48:$O48)+SUM($D49:L49)</f>
        <v>1.8215300000000001</v>
      </c>
      <c r="M93" s="39">
        <f>SUM(N48:$O48)+SUM($D49:M49)</f>
        <v>1.803102</v>
      </c>
      <c r="N93" s="39">
        <f>SUM(O48:$O48)+SUM($D49:N49)</f>
        <v>1.7139639999999998</v>
      </c>
      <c r="O93" s="39">
        <f>SUM(D49:$O49)</f>
        <v>1.5118789999999998</v>
      </c>
      <c r="P93" s="39">
        <f>SUM(E49:$O49)+SUM($D50:D50)</f>
        <v>1.3957199999999996</v>
      </c>
      <c r="Q93" s="39">
        <f>SUM(F49:$O49)+SUM($D50:E50)</f>
        <v>1.2801639999999996</v>
      </c>
      <c r="R93" s="39">
        <f>SUM(G49:$O49)+SUM($D50:F50)</f>
        <v>1.1445499999999997</v>
      </c>
      <c r="S93" s="39">
        <f>SUM(H49:$O49)+SUM($D50:G50)</f>
        <v>1.012921</v>
      </c>
      <c r="T93" s="39">
        <f>SUM(I49:$O49)+SUM($D50:H50)</f>
        <v>0.91807699999999992</v>
      </c>
      <c r="U93" s="39">
        <f>SUM(J49:$O49)+SUM($D50:I50)</f>
        <v>0.82272099999999992</v>
      </c>
      <c r="V93" s="39">
        <f>SUM(K49:$O49)+SUM($D50:J50)</f>
        <v>0.69055999999999995</v>
      </c>
      <c r="W93" s="39">
        <f>SUM(L49:$O49)+SUM($D50:K50)</f>
        <v>0.54120599999999996</v>
      </c>
      <c r="X93" s="39">
        <f>SUM(M49:$O49)+SUM($D50:L50)</f>
        <v>0.41890099999999997</v>
      </c>
      <c r="Y93" s="39">
        <f>SUM(N49:$O49)+SUM($D50:M50)</f>
        <v>0.33798099999999998</v>
      </c>
      <c r="Z93" s="39">
        <f>SUM(O49:$O49)+SUM($D50:N50)</f>
        <v>0.27709399999999995</v>
      </c>
      <c r="AA93" s="39">
        <f>SUM(D50:$O50)</f>
        <v>0.26670099999999997</v>
      </c>
      <c r="AB93" s="39">
        <f>SUM(E50:$O50)+SUM($D51:D51)</f>
        <v>0.26805099999999998</v>
      </c>
      <c r="AC93" s="39">
        <f>SUM(F50:$O50)+SUM($D51:E51)</f>
        <v>0.26805099999999998</v>
      </c>
      <c r="AD93" s="39">
        <f>SUM(G50:$O50)+SUM($D51:F51)</f>
        <v>0.30533399999999999</v>
      </c>
      <c r="AE93" s="39">
        <f>SUM(H50:$O50)+SUM($D51:G51)</f>
        <v>0.295574</v>
      </c>
      <c r="AF93" s="39">
        <f>SUM(I50:$O50)+SUM($D51:H51)</f>
        <v>0.39198299999999997</v>
      </c>
      <c r="AG93" s="39">
        <f>SUM(J50:$O50)+SUM($D51:I51)</f>
        <v>0.48014599999999996</v>
      </c>
      <c r="AH93" s="39">
        <f>SUM(K50:$O50)+SUM($D51:J51)</f>
        <v>0.57850000000000001</v>
      </c>
      <c r="AI93" s="39">
        <f>SUM(L50:$O50)+SUM($D51:K51)</f>
        <v>0.61310699999999996</v>
      </c>
      <c r="AJ93" s="39">
        <f>SUM(M50:$O50)+SUM($D51:L51)</f>
        <v>1.2875369999999999</v>
      </c>
      <c r="AK93" s="39">
        <f>SUM(N50:$O50)+SUM($D51:M51)</f>
        <v>1.3449930000000001</v>
      </c>
      <c r="AL93" s="39">
        <f>SUM(O50:$O50)+SUM($D51:N51)</f>
        <v>2.4381249999999999</v>
      </c>
      <c r="AM93" s="39">
        <f>SUM(D51:$O51)</f>
        <v>3.2497560000000001</v>
      </c>
      <c r="AN93" s="39">
        <f>SUM(E51:$O51)+SUM($D52:D52)</f>
        <v>5.1014839999999992</v>
      </c>
      <c r="AO93" s="39">
        <f>SUM(F51:$O51)+SUM($D52:E52)</f>
        <v>6.3907860000000003</v>
      </c>
      <c r="AP93" s="39">
        <f>SUM(G51:$O51)+SUM($D52:F52)</f>
        <v>8.027984</v>
      </c>
      <c r="AQ93" s="39">
        <f>SUM(H51:$O51)+SUM($D52:G52)</f>
        <v>11.140110999999999</v>
      </c>
      <c r="AR93" s="39">
        <f>SUM(I51:$O51)+SUM($D52:H52)</f>
        <v>15.728221999999999</v>
      </c>
      <c r="AS93" s="39">
        <f>SUM(J51:$O51)+SUM($D52:I52)</f>
        <v>17.748902999999999</v>
      </c>
      <c r="AT93" s="39">
        <f>SUM(K51:$O51)+SUM($D52:J52)</f>
        <v>18.719593</v>
      </c>
      <c r="AU93" s="39">
        <f>SUM(L51:$O51)+SUM($D52:K52)</f>
        <v>20.205819999999999</v>
      </c>
      <c r="AV93" s="39">
        <f>SUM(M51:$O51)+SUM($D52:L52)</f>
        <v>19.826915</v>
      </c>
      <c r="AW93" s="39">
        <f>SUM(N51:$O51)+SUM($D52:M52)</f>
        <v>20.015542999999997</v>
      </c>
      <c r="AX93" s="39">
        <f>SUM(O51:$O51)+SUM($D52:N52)</f>
        <v>18.965758999999998</v>
      </c>
      <c r="AY93" s="39">
        <f>SUM(D52:$O52)</f>
        <v>18.149740999999999</v>
      </c>
      <c r="AZ93" s="39">
        <f>SUM(E52:$O52)+SUM($D53:D53)</f>
        <v>16.356068</v>
      </c>
      <c r="BA93" s="39">
        <f>SUM(F52:$O52)+SUM($D53:E53)</f>
        <v>15.253765</v>
      </c>
      <c r="BB93" s="39">
        <f>SUM(G52:$O52)+SUM($D53:F53)</f>
        <v>13.681139</v>
      </c>
      <c r="BC93" s="39">
        <f>SUM(H52:$O52)+SUM($D53:G53)</f>
        <v>10.766466000000001</v>
      </c>
      <c r="BD93" s="39">
        <f>SUM(I52:$O52)+SUM($D53:H53)</f>
        <v>6.2279489999999988</v>
      </c>
      <c r="BE93" s="39">
        <f>SUM(J52:$O52)+SUM($D53:I53)</f>
        <v>4.2402569999999997</v>
      </c>
      <c r="BF93" s="39">
        <f>SUM(K52:$O52)+SUM($D53:J53)</f>
        <v>3.2534049999999999</v>
      </c>
      <c r="BG93" s="39">
        <f>SUM(L52:$O52)+SUM($D53:K53)</f>
        <v>1.8184370000000001</v>
      </c>
      <c r="BH93" s="39">
        <f>SUM(M52:$O52)+SUM($D53:L53)</f>
        <v>1.588819</v>
      </c>
      <c r="BI93" s="39">
        <f>SUM(N52:$O52)+SUM($D53:M53)</f>
        <v>1.3901760000000001</v>
      </c>
      <c r="BJ93" s="39">
        <f>SUM(O52:$O52)+SUM($D53:N53)</f>
        <v>1.3519409999999998</v>
      </c>
      <c r="BK93" s="39">
        <f>SUM(D53:$O53)</f>
        <v>1.407243</v>
      </c>
      <c r="BL93" s="39">
        <f>SUM(E53:$O53)+SUM($D54:D54)</f>
        <v>1.37982</v>
      </c>
      <c r="BM93" s="39">
        <f>SUM(F53:$O53)+SUM($D54:E54)</f>
        <v>1.2760100000000003</v>
      </c>
      <c r="BN93" s="39">
        <f>SUM(G53:$O53)+SUM($D54:F54)</f>
        <v>1.2571910000000002</v>
      </c>
      <c r="BO93" s="39">
        <f>SUM(H53:$O53)+SUM($D54:G54)</f>
        <v>1.098965</v>
      </c>
      <c r="BP93" s="39">
        <f>SUM(I53:$O53)+SUM($D54:H54)</f>
        <v>0.97665700000000011</v>
      </c>
      <c r="BQ93" s="39">
        <f>SUM(J53:$O53)+SUM($D54:I54)</f>
        <v>1.067701</v>
      </c>
      <c r="BR93" s="39">
        <f>SUM(K53:$O53)+SUM($D54:J54)</f>
        <v>1.0203340000000001</v>
      </c>
      <c r="BS93" s="39">
        <f>SUM(L53:$O53)+SUM($D54:K54)</f>
        <v>1.0413110000000001</v>
      </c>
      <c r="BT93" s="39">
        <f>SUM(M53:$O53)+SUM($D54:L54)</f>
        <v>0.956121</v>
      </c>
      <c r="BU93" s="39">
        <f>SUM(N53:$O53)+SUM($D54:M54)</f>
        <v>1.2063950000000001</v>
      </c>
      <c r="BV93" s="39">
        <f>SUM(O53:$O53)+SUM($D54:N54)</f>
        <v>1.2007700000000001</v>
      </c>
      <c r="BW93" s="39">
        <f>SUM(D54:$O54)</f>
        <v>1.228604</v>
      </c>
      <c r="BX93" s="39">
        <f>SUM(E54:$O54)+SUM($D55:D55)</f>
        <v>1.2236499999999999</v>
      </c>
      <c r="BY93" s="39">
        <f>SUM(F54:$O54)+SUM($D55:E55)</f>
        <v>1.1315279999999999</v>
      </c>
      <c r="BZ93" s="39">
        <f>SUM(G54:$O54)+SUM($D55:F55)</f>
        <v>1.0537889999999999</v>
      </c>
      <c r="CA93" s="39">
        <f>SUM(H54:$O54)+SUM($D55:G55)</f>
        <v>1.0295609999999999</v>
      </c>
      <c r="CB93" s="39">
        <f>SUM(I54:$O54)+SUM($D55:H55)</f>
        <v>1.068667</v>
      </c>
      <c r="CC93" s="39">
        <f>SUM(J54:$O54)+SUM($D55:I55)</f>
        <v>0.89852399999999999</v>
      </c>
      <c r="CD93" s="39">
        <f>SUM(K54:$O54)+SUM($D55:J55)</f>
        <v>0.83040400000000003</v>
      </c>
      <c r="CE93" s="39">
        <f>SUM(L54:$O54)+SUM($D55:K55)</f>
        <v>0.79841499999999999</v>
      </c>
      <c r="CF93" s="39">
        <f>SUM(M54:$O54)+SUM($D55:L55)</f>
        <v>0.84218199999999999</v>
      </c>
      <c r="CG93" s="39">
        <f>SUM(N54:$O54)+SUM($D55:M55)</f>
        <v>0.59972600000000009</v>
      </c>
      <c r="CH93" s="39">
        <f>SUM(O54:$O54)+SUM($D55:N55)</f>
        <v>0.55310100000000006</v>
      </c>
      <c r="CI93" s="39">
        <f>SUM(D55:$O55)</f>
        <v>0.42374200000000006</v>
      </c>
      <c r="CJ93" s="39">
        <f>SUM(E55:$O55)+SUM($D56:D56)</f>
        <v>0.45332300000000003</v>
      </c>
      <c r="CK93" s="39">
        <f>SUM(F55:$O55)+SUM($D56:E56)</f>
        <v>0.45332300000000003</v>
      </c>
      <c r="CL93" s="39">
        <f>SUM(G55:$O55)+SUM($D56:F56)</f>
        <v>0.61358399999999991</v>
      </c>
      <c r="CM93" s="39">
        <f>SUM(H55:$O55)+SUM($D56:G56)</f>
        <v>0.69356800000000007</v>
      </c>
      <c r="CN93" s="39">
        <f>SUM(I55:$O55)+SUM($D56:H56)</f>
        <v>0.85976399999999997</v>
      </c>
      <c r="CO93" s="39">
        <f>SUM(J55:$O55)+SUM($D56:I56)</f>
        <v>0.79557199999999995</v>
      </c>
      <c r="CP93" s="39">
        <f>SUM(K55:$O55)+SUM($D56:J56)</f>
        <v>0.91045700000000007</v>
      </c>
      <c r="CQ93" s="39">
        <f>SUM(L55:$O55)+SUM($D56:K56)</f>
        <v>0.84856299999999996</v>
      </c>
      <c r="CR93" s="39">
        <f>SUM(M55:$O55)+SUM($D56:L56)</f>
        <v>0.85885600000000006</v>
      </c>
      <c r="CS93" s="39">
        <f>SUM(N55:$O55)+SUM($D56:M56)</f>
        <v>0.79466400000000004</v>
      </c>
      <c r="CT93" s="39">
        <f>SUM(O55:$O55)+SUM($D56:N56)</f>
        <v>0.80931400000000009</v>
      </c>
      <c r="CU93" s="39">
        <f>SUM(D56:$O56)</f>
        <v>0.87350600000000012</v>
      </c>
      <c r="CV93" s="39">
        <f>SUM(E56:$O56)+SUM($D57:D57)</f>
        <v>0.87219300000000011</v>
      </c>
      <c r="CW93" s="39">
        <f>SUM(F56:$O56)+SUM($D57:E57)</f>
        <v>0.87219300000000011</v>
      </c>
      <c r="CX93" s="39">
        <f>SUM(G56:$O56)+SUM($D57:F57)</f>
        <v>0.73394000000000004</v>
      </c>
      <c r="CY93" s="39">
        <f>SUM(H56:$O56)+SUM($D57:G57)</f>
        <v>0.69445000000000001</v>
      </c>
      <c r="CZ93" s="39">
        <f>SUM(I56:$O56)+SUM($D57:H57)</f>
        <v>0.51475000000000004</v>
      </c>
      <c r="DA93" s="39">
        <f>SUM(J56:$O56)+SUM($D57:I57)</f>
        <v>0.64313399999999998</v>
      </c>
      <c r="DB93" s="39">
        <f>SUM(K56:$O56)+SUM($D57:J57)</f>
        <v>0.52451799999999993</v>
      </c>
      <c r="DC93" s="39">
        <f>SUM(L56:$O56)+SUM($D57:K57)</f>
        <v>0.63994200000000001</v>
      </c>
      <c r="DD93" s="39">
        <f>SUM(M56:$O56)+SUM($D57:L57)</f>
        <v>0.56545699999999999</v>
      </c>
      <c r="DE93" s="39">
        <f>SUM(N56:$O56)+SUM($D57:M57)</f>
        <v>0.60471699999999995</v>
      </c>
      <c r="DF93" s="39">
        <f>SUM(O56:$O56)+SUM($D57:N57)</f>
        <v>0.70396100000000006</v>
      </c>
      <c r="DG93" s="39">
        <f>SUM(D57:$O57)</f>
        <v>0.65464300000000009</v>
      </c>
      <c r="DH93" s="39">
        <f>SUM(E57:$O57)+SUM($D58:D58)</f>
        <v>0.59176400000000007</v>
      </c>
      <c r="DI93" s="39">
        <f>SUM(F57:$O57)+SUM($D58:E58)</f>
        <v>0.59176400000000007</v>
      </c>
      <c r="DJ93" s="39">
        <f>SUM(G57:$O57)+SUM($D58:F58)</f>
        <v>0.65856200000000009</v>
      </c>
      <c r="DK93" s="39">
        <f>SUM(H57:$O57)+SUM($D58:G58)</f>
        <v>0.65801200000000004</v>
      </c>
      <c r="DL93" s="39">
        <f>SUM(I57:$O57)+SUM($D58:H58)</f>
        <v>0.59382000000000001</v>
      </c>
      <c r="DM93" s="39">
        <f>SUM(J57:$O57)+SUM($D58:I58)</f>
        <v>0.46543599999999996</v>
      </c>
      <c r="DN93" s="39">
        <f>SUM(K57:$O57)+SUM($D58:J58)</f>
        <v>0.45566799999999996</v>
      </c>
      <c r="DO93" s="39">
        <f>SUM(L57:$O57)+SUM($D58:K58)</f>
        <v>0.35047499999999998</v>
      </c>
      <c r="DP93" s="39">
        <f>SUM(M57:$O57)+SUM($D58:L58)</f>
        <v>0.35047499999999998</v>
      </c>
      <c r="DQ93" s="39">
        <f>SUM(N57:$O57)+SUM($D58:M58)</f>
        <v>0.31121500000000002</v>
      </c>
      <c r="DR93" s="39">
        <f>SUM(O57:$O57)+SUM($D58:N58)</f>
        <v>0.197321</v>
      </c>
      <c r="DS93" s="39">
        <f>SUM(D58:$O58)</f>
        <v>0.182447</v>
      </c>
      <c r="DT93" s="39">
        <f>SUM(E58:$O58)+SUM($D59:D59)</f>
        <v>0.182447</v>
      </c>
      <c r="DU93" s="39">
        <f>SUM(F58:$O58)+SUM($D59:E59)</f>
        <v>0.182447</v>
      </c>
      <c r="DV93" s="39">
        <f>SUM(G58:$O58)+SUM($D59:F59)</f>
        <v>7.8134999999999996E-2</v>
      </c>
      <c r="DW93" s="39">
        <f>SUM(H58:$O58)+SUM($D59:G59)</f>
        <v>4.5657999999999997E-2</v>
      </c>
      <c r="DX93" s="39">
        <f>SUM(I58:$O58)+SUM($D59:H59)</f>
        <v>4.5657999999999997E-2</v>
      </c>
      <c r="DY93" s="39">
        <f>SUM(J58:$O58)+SUM($D59:I59)</f>
        <v>4.5657999999999997E-2</v>
      </c>
      <c r="DZ93" s="39">
        <f>SUM(K58:$O58)+SUM($D59:J59)</f>
        <v>4.5787999999999995E-2</v>
      </c>
      <c r="EA93" s="39">
        <f>SUM(L58:$O58)+SUM($D59:K59)</f>
        <v>0.122088</v>
      </c>
      <c r="EB93" s="39">
        <f>SUM(M58:$O58)+SUM($D59:L59)</f>
        <v>0.122088</v>
      </c>
      <c r="EC93" s="39">
        <f>SUM(N58:$O58)+SUM($D59:M59)</f>
        <v>0.122088</v>
      </c>
      <c r="ED93" s="39">
        <f>SUM(O58:$O58)+SUM($D59:N59)</f>
        <v>0.27901699999999996</v>
      </c>
      <c r="EE93" s="39">
        <f>SUM(D59:$O59)</f>
        <v>0.27901699999999996</v>
      </c>
      <c r="EF93" s="39">
        <f>SUM(E59:$O59)+SUM($D60:D60)</f>
        <v>0.43540499999999993</v>
      </c>
      <c r="EG93" s="39">
        <f>SUM(F59:$O59)+SUM($D60:E60)</f>
        <v>0.44552199999999997</v>
      </c>
      <c r="EH93" s="39">
        <f>SUM(G59:$O59)+SUM($D60:F60)</f>
        <v>0.44552199999999997</v>
      </c>
      <c r="EI93" s="39">
        <f>SUM(H59:$O59)+SUM($D60:G60)</f>
        <v>0.47440899999999997</v>
      </c>
      <c r="EJ93" s="39">
        <f>SUM(I59:$O59)+SUM($D60:H60)</f>
        <v>0.47440899999999997</v>
      </c>
      <c r="EK93" s="39">
        <f>SUM(J59:$O59)+SUM($D60:I60)</f>
        <v>0.48678199999999994</v>
      </c>
      <c r="EL93" s="39">
        <f>SUM(K59:$O59)+SUM($D60:J60)</f>
        <v>0.48665199999999997</v>
      </c>
      <c r="EM93" s="39">
        <f>SUM(L59:$O59)+SUM($D60:K60)</f>
        <v>0.44479799999999997</v>
      </c>
      <c r="EN93" s="39">
        <f>SUM(M59:$O59)+SUM($D60:L60)</f>
        <v>0.49845899999999999</v>
      </c>
      <c r="EO93" s="39">
        <f>SUM(N59:$O59)+SUM($D60:M60)</f>
        <v>0.49845899999999999</v>
      </c>
      <c r="EP93" s="39">
        <f>SUM(O59:$O59)+SUM($D60:N60)</f>
        <v>0.34153</v>
      </c>
      <c r="EQ93" s="39">
        <f>SUM(D60:$O60)</f>
        <v>0.40175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3.4173016666666669E-3</v>
      </c>
      <c r="L96" s="39">
        <f>$C$93</f>
        <v>2.0671660000000003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3.4973016666666672E-3</v>
      </c>
      <c r="L97" s="39">
        <f>$D$93</f>
        <v>2.135319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3.6343016666666671E-3</v>
      </c>
      <c r="L98" s="39">
        <f>$E$93</f>
        <v>2.2494340000000004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3.7333016666666668E-3</v>
      </c>
      <c r="L99" s="39">
        <f>$F$93</f>
        <v>2.283134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3.6523016666666673E-3</v>
      </c>
      <c r="L100" s="39">
        <f>$G$93</f>
        <v>2.2009780000000001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3.7853016666666659E-3</v>
      </c>
      <c r="L101" s="39">
        <f>$H$93</f>
        <v>2.2938149999999999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3.7633016666666673E-3</v>
      </c>
      <c r="L102" s="39">
        <f>$I$93</f>
        <v>2.287839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2.9463016666666669E-3</v>
      </c>
      <c r="L103" s="39">
        <f>$J$93</f>
        <v>1.8674899999999997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2.9461683333333335E-3</v>
      </c>
      <c r="L104" s="39">
        <f>$K$93</f>
        <v>1.8638600000000001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2.8611683333333335E-3</v>
      </c>
      <c r="L105" s="39">
        <f>$L$93</f>
        <v>1.8215300000000001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2.8060000000000003E-3</v>
      </c>
      <c r="L106" s="39">
        <f>$M$93</f>
        <v>1.803102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2.5509999999999999E-3</v>
      </c>
      <c r="L107" s="39">
        <f>$N$93</f>
        <v>1.7139639999999998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2.212E-3</v>
      </c>
      <c r="L108" s="39">
        <f>$O$93</f>
        <v>1.5118789999999998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2.0509999999999999E-3</v>
      </c>
      <c r="L109" s="39">
        <f>$P$93</f>
        <v>1.3957199999999996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1.9E-3</v>
      </c>
      <c r="L110" s="39">
        <f>$Q$93</f>
        <v>1.2801639999999996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1.6542900000000003E-3</v>
      </c>
      <c r="L111" s="39">
        <f>$R$93</f>
        <v>1.1445499999999997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1.4966683333333332E-3</v>
      </c>
      <c r="L112" s="39">
        <f>$S$93</f>
        <v>1.012921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1.3626683333333334E-3</v>
      </c>
      <c r="L113" s="39">
        <f>$T$93</f>
        <v>0.91807699999999992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1.2176683333333335E-3</v>
      </c>
      <c r="L114" s="39">
        <f>$U$93</f>
        <v>0.82272099999999992</v>
      </c>
    </row>
    <row r="115" spans="2:124">
      <c r="B115" s="44"/>
      <c r="C115" s="39">
        <f>$V$88</f>
        <v>2.4999999999999998E-5</v>
      </c>
      <c r="K115" s="39">
        <f>$V$90</f>
        <v>1.0286683333333333E-3</v>
      </c>
      <c r="L115" s="39">
        <f>$V$93</f>
        <v>0.69055999999999995</v>
      </c>
    </row>
    <row r="116" spans="2:124">
      <c r="B116" s="44"/>
      <c r="C116" s="39">
        <f>$W$88</f>
        <v>2.4999999999999998E-5</v>
      </c>
      <c r="K116" s="39">
        <f>$W$90</f>
        <v>7.8366833333333343E-4</v>
      </c>
      <c r="L116" s="39">
        <f>$W$93</f>
        <v>0.54120599999999996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5.816683333333334E-4</v>
      </c>
      <c r="L117" s="39">
        <f>$X$93</f>
        <v>0.41890099999999997</v>
      </c>
    </row>
    <row r="118" spans="2:124">
      <c r="B118" s="44"/>
      <c r="C118" s="39">
        <f>$Y$88</f>
        <v>2.4999999999999998E-5</v>
      </c>
      <c r="K118" s="39">
        <f>$Y$90</f>
        <v>4.7666833333333334E-4</v>
      </c>
      <c r="L118" s="39">
        <f>$Y$93</f>
        <v>0.33798099999999998</v>
      </c>
    </row>
    <row r="119" spans="2:124">
      <c r="B119" s="44"/>
      <c r="C119" s="39">
        <f>$Z$88</f>
        <v>2.4999999999999998E-5</v>
      </c>
      <c r="K119" s="39">
        <f>$Z$90</f>
        <v>4.2266833333333333E-4</v>
      </c>
      <c r="L119" s="39">
        <f>$Z$93</f>
        <v>0.27709399999999995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4.1466833333333336E-4</v>
      </c>
      <c r="L120" s="39">
        <f>$AA$93</f>
        <v>0.26670099999999997</v>
      </c>
    </row>
    <row r="121" spans="2:124">
      <c r="B121" s="44"/>
      <c r="C121" s="39">
        <f>$AB$88</f>
        <v>2.4999999999999998E-5</v>
      </c>
      <c r="K121" s="39">
        <f>$AB$90</f>
        <v>4.186683333333334E-4</v>
      </c>
      <c r="L121" s="39">
        <f>$AB$93</f>
        <v>0.26805099999999998</v>
      </c>
    </row>
    <row r="122" spans="2:124">
      <c r="B122" s="44"/>
      <c r="C122" s="39">
        <f>$AC$88</f>
        <v>2.4999999999999998E-5</v>
      </c>
      <c r="K122" s="39">
        <f>$AC$90</f>
        <v>4.1866833333333334E-4</v>
      </c>
      <c r="L122" s="39">
        <f>$AC$93</f>
        <v>0.26805099999999998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4.5837833333333338E-4</v>
      </c>
      <c r="L123" s="39">
        <f>$AD$93</f>
        <v>0.30533399999999999</v>
      </c>
    </row>
    <row r="124" spans="2:124">
      <c r="B124" s="44"/>
      <c r="C124" s="39">
        <f>$AE$88</f>
        <v>2.4999999999999998E-5</v>
      </c>
      <c r="K124" s="39">
        <f>$AE$90</f>
        <v>4.3600000000000003E-4</v>
      </c>
      <c r="L124" s="39">
        <f>$AE$93</f>
        <v>0.295574</v>
      </c>
    </row>
    <row r="125" spans="2:124">
      <c r="B125" s="44"/>
      <c r="C125" s="39">
        <f>$AF$88</f>
        <v>2.4999999999999998E-5</v>
      </c>
      <c r="K125" s="39">
        <f>$AF$90</f>
        <v>5.44E-4</v>
      </c>
      <c r="L125" s="39">
        <f>$AF$93</f>
        <v>0.39198299999999997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5.5400000000000002E-4</v>
      </c>
      <c r="L126" s="39">
        <f>$AG$93</f>
        <v>0.48014599999999996</v>
      </c>
    </row>
    <row r="127" spans="2:124">
      <c r="B127" s="44"/>
      <c r="C127" s="39">
        <f>$AH$88</f>
        <v>0</v>
      </c>
      <c r="K127" s="39">
        <f>$AH$90</f>
        <v>6.3400000000000001E-4</v>
      </c>
      <c r="L127" s="39">
        <f>$AH$93</f>
        <v>0.57850000000000001</v>
      </c>
    </row>
    <row r="128" spans="2:124">
      <c r="B128" s="44"/>
      <c r="C128" s="39">
        <f>$AI$88</f>
        <v>0</v>
      </c>
      <c r="K128" s="39">
        <f>$AI$90</f>
        <v>6.8999999999999997E-4</v>
      </c>
      <c r="L128" s="39">
        <f>$AI$93</f>
        <v>0.61310699999999996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8.2899999999999988E-4</v>
      </c>
      <c r="L129" s="39">
        <f>$AJ$93</f>
        <v>1.2875369999999999</v>
      </c>
    </row>
    <row r="130" spans="2:12">
      <c r="B130" s="44"/>
      <c r="C130" s="39">
        <f>$AK$88</f>
        <v>0</v>
      </c>
      <c r="K130" s="39">
        <f>$AK$90</f>
        <v>8.2799999999999996E-4</v>
      </c>
      <c r="L130" s="39">
        <f>$AK$93</f>
        <v>1.3449930000000001</v>
      </c>
    </row>
    <row r="131" spans="2:12">
      <c r="B131" s="44"/>
      <c r="C131" s="39">
        <f>$AL$88</f>
        <v>0</v>
      </c>
      <c r="K131" s="39">
        <f>$AL$90</f>
        <v>1.1279999999999999E-3</v>
      </c>
      <c r="L131" s="39">
        <f>$AL$93</f>
        <v>2.4381249999999999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1.4059999999999999E-3</v>
      </c>
      <c r="L132" s="39">
        <f>$AM$93</f>
        <v>3.2497560000000001</v>
      </c>
    </row>
    <row r="133" spans="2:12">
      <c r="B133" s="44"/>
      <c r="C133" s="39">
        <f>$AN$88</f>
        <v>0</v>
      </c>
      <c r="K133" s="39">
        <f>$AN$90</f>
        <v>1.9973385829253963E-3</v>
      </c>
      <c r="L133" s="39">
        <f>$AN$93</f>
        <v>5.1014839999999992</v>
      </c>
    </row>
    <row r="134" spans="2:12">
      <c r="B134" s="44"/>
      <c r="C134" s="39">
        <f>$AO$88</f>
        <v>0</v>
      </c>
      <c r="K134" s="39">
        <f>$AO$90</f>
        <v>2.305893701035633E-3</v>
      </c>
      <c r="L134" s="39">
        <f>$AO$93</f>
        <v>6.3907860000000003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2.751504596744175E-3</v>
      </c>
      <c r="L135" s="39">
        <f>$AP$93</f>
        <v>8.027984</v>
      </c>
    </row>
    <row r="136" spans="2:12">
      <c r="B136" s="44"/>
      <c r="C136" s="39">
        <f>$AQ$88</f>
        <v>0</v>
      </c>
      <c r="K136" s="39">
        <f>$AQ$90</f>
        <v>3.7120916651183248E-3</v>
      </c>
      <c r="L136" s="39">
        <f>$AQ$93</f>
        <v>11.140110999999999</v>
      </c>
    </row>
    <row r="137" spans="2:12">
      <c r="B137" s="44"/>
      <c r="C137" s="39">
        <f>$AR$88</f>
        <v>8.5546057120577064E-5</v>
      </c>
      <c r="K137" s="39">
        <f>$AR$90</f>
        <v>5.2708346554495977E-3</v>
      </c>
      <c r="L137" s="39">
        <f>$AR$93</f>
        <v>15.728221999999999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6.0760248832475872E-3</v>
      </c>
      <c r="L138" s="39">
        <f>$AS$93</f>
        <v>17.748902999999999</v>
      </c>
    </row>
    <row r="139" spans="2:12">
      <c r="B139" s="44"/>
      <c r="C139" s="39">
        <f>$AT$88</f>
        <v>8.5546057120577064E-5</v>
      </c>
      <c r="K139" s="39">
        <f>$AT$90</f>
        <v>6.3416599487501994E-3</v>
      </c>
      <c r="L139" s="39">
        <f>$AT$93</f>
        <v>18.719593</v>
      </c>
    </row>
    <row r="140" spans="2:12">
      <c r="B140" s="44"/>
      <c r="C140" s="39">
        <f>$AU$88</f>
        <v>8.5546057120577064E-5</v>
      </c>
      <c r="K140" s="39">
        <f>$AU$90</f>
        <v>6.7348898997357208E-3</v>
      </c>
      <c r="L140" s="39">
        <f>$AU$93</f>
        <v>20.205819999999999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6.8035231187462053E-3</v>
      </c>
      <c r="L141" s="39">
        <f>$AV$93</f>
        <v>19.826915</v>
      </c>
    </row>
    <row r="142" spans="2:12">
      <c r="B142" s="44"/>
      <c r="C142" s="39">
        <f>$AW$88</f>
        <v>8.5546057120577064E-5</v>
      </c>
      <c r="K142" s="39">
        <f>$AW$90</f>
        <v>6.9483851121018023E-3</v>
      </c>
      <c r="L142" s="39">
        <f>$AW$93</f>
        <v>20.015542999999997</v>
      </c>
    </row>
    <row r="143" spans="2:12">
      <c r="B143" s="44"/>
      <c r="C143" s="39">
        <f>$AX$88</f>
        <v>8.5546057120577064E-5</v>
      </c>
      <c r="K143" s="39">
        <f>$AX$90</f>
        <v>6.6557018356713273E-3</v>
      </c>
      <c r="L143" s="39">
        <f>$AX$93</f>
        <v>18.965758999999998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6.3436581684888065E-3</v>
      </c>
      <c r="L144" s="39">
        <f>$AY$93</f>
        <v>18.149740999999999</v>
      </c>
    </row>
    <row r="145" spans="2:12">
      <c r="B145" s="44"/>
      <c r="C145" s="39">
        <f>$AZ$88</f>
        <v>1.2046827176138026E-4</v>
      </c>
      <c r="K145" s="39">
        <f>$AZ$90</f>
        <v>5.7923195855634109E-3</v>
      </c>
      <c r="L145" s="39">
        <f>$AZ$93</f>
        <v>16.356068</v>
      </c>
    </row>
    <row r="146" spans="2:12">
      <c r="B146" s="44"/>
      <c r="C146" s="39">
        <f>$BA$88</f>
        <v>1.2046827176138026E-4</v>
      </c>
      <c r="K146" s="39">
        <f>$BA$90</f>
        <v>5.5837644674531749E-3</v>
      </c>
      <c r="L146" s="39">
        <f>$BA$93</f>
        <v>15.253765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5.1761535717446319E-3</v>
      </c>
      <c r="L147" s="39">
        <f>$BB$93</f>
        <v>13.681139</v>
      </c>
    </row>
    <row r="148" spans="2:12">
      <c r="B148" s="44"/>
      <c r="C148" s="39">
        <f>$BC$88</f>
        <v>1.2046827176138026E-4</v>
      </c>
      <c r="K148" s="39">
        <f>$BC$90</f>
        <v>4.3945665033704806E-3</v>
      </c>
      <c r="L148" s="39">
        <f>$BC$93</f>
        <v>10.766466000000001</v>
      </c>
    </row>
    <row r="149" spans="2:12">
      <c r="B149" s="44"/>
      <c r="C149" s="39">
        <f>$BD$88</f>
        <v>3.4922214640803194E-5</v>
      </c>
      <c r="K149" s="39">
        <f>$BD$90</f>
        <v>2.8408235130392085E-3</v>
      </c>
      <c r="L149" s="39">
        <f>$BD$93</f>
        <v>6.2279489999999988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2.1396332852412184E-3</v>
      </c>
      <c r="L150" s="39">
        <f>$BE$93</f>
        <v>4.2402569999999997</v>
      </c>
    </row>
    <row r="151" spans="2:12">
      <c r="B151" s="44"/>
      <c r="C151" s="39">
        <f>$BF$88</f>
        <v>3.4922214640803194E-5</v>
      </c>
      <c r="K151" s="39">
        <f>$BF$90</f>
        <v>1.8559982197386068E-3</v>
      </c>
      <c r="L151" s="39">
        <f>$BF$93</f>
        <v>3.2534049999999999</v>
      </c>
    </row>
    <row r="152" spans="2:12">
      <c r="B152" s="44"/>
      <c r="C152" s="39">
        <f>$BG$88</f>
        <v>3.4922214640803194E-5</v>
      </c>
      <c r="K152" s="39">
        <f>$BG$90</f>
        <v>1.4447682687530857E-3</v>
      </c>
      <c r="L152" s="39">
        <f>$BG$93</f>
        <v>1.8184370000000001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1.253135049742602E-3</v>
      </c>
      <c r="L153" s="39">
        <f>$BH$93</f>
        <v>1.588819</v>
      </c>
    </row>
    <row r="154" spans="2:12">
      <c r="B154" s="44"/>
      <c r="C154" s="39">
        <f>$BI$88</f>
        <v>3.4922214640803194E-5</v>
      </c>
      <c r="K154" s="39">
        <f>$BI$90</f>
        <v>1.1568245114850436E-3</v>
      </c>
      <c r="L154" s="39">
        <f>$BI$93</f>
        <v>1.3901760000000001</v>
      </c>
    </row>
    <row r="155" spans="2:12">
      <c r="B155" s="44"/>
      <c r="C155" s="39">
        <f>$BJ$88</f>
        <v>3.4922214640803194E-5</v>
      </c>
      <c r="K155" s="39">
        <f>$BJ$90</f>
        <v>1.1436426493998057E-3</v>
      </c>
      <c r="L155" s="39">
        <f>$BJ$93</f>
        <v>1.3519409999999998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1.217704632029563E-3</v>
      </c>
      <c r="L156" s="39">
        <f>$BK$93</f>
        <v>1.407243</v>
      </c>
    </row>
    <row r="157" spans="2:12">
      <c r="B157" s="44"/>
      <c r="C157" s="39">
        <f>$BL$88</f>
        <v>0</v>
      </c>
      <c r="K157" s="39">
        <f>$BL$90</f>
        <v>1.2087046320295629E-3</v>
      </c>
      <c r="L157" s="39">
        <f>$BL$93</f>
        <v>1.37982</v>
      </c>
    </row>
    <row r="158" spans="2:12">
      <c r="B158" s="44"/>
      <c r="C158" s="39">
        <f>$BM$88</f>
        <v>0</v>
      </c>
      <c r="K158" s="39">
        <f>$BM$90</f>
        <v>1.2147046320295633E-3</v>
      </c>
      <c r="L158" s="39">
        <f>$BM$93</f>
        <v>1.2760100000000003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1.2677046320295632E-3</v>
      </c>
      <c r="L159" s="39">
        <f>$BN$93</f>
        <v>1.2571910000000002</v>
      </c>
    </row>
    <row r="160" spans="2:12">
      <c r="B160" s="44"/>
      <c r="C160" s="39">
        <f>$BO$88</f>
        <v>0</v>
      </c>
      <c r="K160" s="39">
        <f>$BO$90</f>
        <v>1.1778209700538287E-3</v>
      </c>
      <c r="L160" s="39">
        <f>$BO$93</f>
        <v>1.098965</v>
      </c>
    </row>
    <row r="161" spans="2:12">
      <c r="B161" s="44"/>
      <c r="C161" s="39">
        <f>$BP$88</f>
        <v>5.6840032988219684E-6</v>
      </c>
      <c r="K161" s="39">
        <f>$BP$90</f>
        <v>1.1041440492824306E-3</v>
      </c>
      <c r="L161" s="39">
        <f>$BP$93</f>
        <v>0.97665700000000011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1.2155143393394832E-3</v>
      </c>
      <c r="L162" s="39">
        <f>$BQ$93</f>
        <v>1.067701</v>
      </c>
    </row>
    <row r="163" spans="2:12">
      <c r="B163" s="44"/>
      <c r="C163" s="39">
        <f>$BR$88</f>
        <v>5.6840032988219684E-6</v>
      </c>
      <c r="K163" s="39">
        <f>$BR$90</f>
        <v>1.1535664409316783E-3</v>
      </c>
      <c r="L163" s="39">
        <f>$BR$93</f>
        <v>1.0203340000000001</v>
      </c>
    </row>
    <row r="164" spans="2:12">
      <c r="B164" s="44"/>
      <c r="C164" s="39">
        <f>$BS$88</f>
        <v>5.6840032988219684E-6</v>
      </c>
      <c r="K164" s="39">
        <f>$BS$90</f>
        <v>1.2285664409316783E-3</v>
      </c>
      <c r="L164" s="39">
        <f>$BS$93</f>
        <v>1.0413110000000001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1.2088863386535123E-3</v>
      </c>
      <c r="L165" s="39">
        <f>$BT$93</f>
        <v>0.956121</v>
      </c>
    </row>
    <row r="166" spans="2:12">
      <c r="B166" s="44"/>
      <c r="C166" s="39">
        <f>$BU$88</f>
        <v>5.6840032988219684E-6</v>
      </c>
      <c r="K166" s="39">
        <f>$BU$90</f>
        <v>1.3047418374462735E-3</v>
      </c>
      <c r="L166" s="39">
        <f>$BU$93</f>
        <v>1.2063950000000001</v>
      </c>
    </row>
    <row r="167" spans="2:12">
      <c r="B167" s="44"/>
      <c r="C167" s="39">
        <f>$BV$88</f>
        <v>5.5684003298821967E-5</v>
      </c>
      <c r="K167" s="39">
        <f>$BV$90</f>
        <v>1.3466254396350076E-3</v>
      </c>
      <c r="L167" s="39">
        <f>$BV$93</f>
        <v>1.2007700000000001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1.3636071241877707E-3</v>
      </c>
      <c r="L168" s="39">
        <f>$BW$93</f>
        <v>1.228604</v>
      </c>
    </row>
    <row r="169" spans="2:12">
      <c r="B169" s="44"/>
      <c r="C169" s="39">
        <f>$BX$88</f>
        <v>3.3622265228995171E-4</v>
      </c>
      <c r="K169" s="39">
        <f>$BX$90</f>
        <v>1.3556071241877707E-3</v>
      </c>
      <c r="L169" s="39">
        <f>$BX$93</f>
        <v>1.2236499999999999</v>
      </c>
    </row>
    <row r="170" spans="2:12">
      <c r="B170" s="44"/>
      <c r="C170" s="39">
        <f>$BY$88</f>
        <v>3.4285253824374833E-4</v>
      </c>
      <c r="K170" s="39">
        <f>$BY$90</f>
        <v>1.228607124187771E-3</v>
      </c>
      <c r="L170" s="39">
        <f>$BY$93</f>
        <v>1.1315279999999999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1.0966071241877708E-3</v>
      </c>
      <c r="L171" s="39">
        <f>$BZ$93</f>
        <v>1.0537889999999999</v>
      </c>
    </row>
    <row r="172" spans="2:12">
      <c r="B172" s="44"/>
      <c r="C172" s="39">
        <f>$CA$88</f>
        <v>6.2900713420826733E-4</v>
      </c>
      <c r="K172" s="39">
        <f>$CA$90</f>
        <v>1.0274907861635054E-3</v>
      </c>
      <c r="L172" s="39">
        <f>$CA$93</f>
        <v>1.0295609999999999</v>
      </c>
    </row>
    <row r="173" spans="2:12">
      <c r="B173" s="44"/>
      <c r="C173" s="39">
        <f>$CB$88</f>
        <v>6.2332313090944546E-4</v>
      </c>
      <c r="K173" s="39">
        <f>$CB$90</f>
        <v>9.9416770693490321E-4</v>
      </c>
      <c r="L173" s="39">
        <f>$CB$93</f>
        <v>1.068667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7.4779741687785062E-4</v>
      </c>
      <c r="L174" s="39">
        <f>$CC$93</f>
        <v>0.89852399999999999</v>
      </c>
    </row>
    <row r="175" spans="2:12">
      <c r="B175" s="44"/>
      <c r="C175" s="39">
        <f>$CD$88</f>
        <v>6.2332313090944546E-4</v>
      </c>
      <c r="K175" s="39">
        <f>$CD$90</f>
        <v>7.1474531528565558E-4</v>
      </c>
      <c r="L175" s="39">
        <f>$CD$93</f>
        <v>0.83040400000000003</v>
      </c>
    </row>
    <row r="176" spans="2:12">
      <c r="B176" s="44"/>
      <c r="C176" s="39">
        <f>$CE$88</f>
        <v>6.2332313090944546E-4</v>
      </c>
      <c r="K176" s="39">
        <f>$CE$90</f>
        <v>6.4774531528565557E-4</v>
      </c>
      <c r="L176" s="39">
        <f>$CE$93</f>
        <v>0.79841499999999999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6.3142541756382165E-4</v>
      </c>
      <c r="L177" s="39">
        <f>$CF$93</f>
        <v>0.84218199999999999</v>
      </c>
    </row>
    <row r="178" spans="2:12">
      <c r="B178" s="44"/>
      <c r="C178" s="39">
        <f>$CG$88</f>
        <v>6.4780504922507074E-4</v>
      </c>
      <c r="K178" s="39">
        <f>$CG$90</f>
        <v>4.8701846367302194E-4</v>
      </c>
      <c r="L178" s="39">
        <f>$CG$93</f>
        <v>0.59972600000000009</v>
      </c>
    </row>
    <row r="179" spans="2:12">
      <c r="B179" s="44"/>
      <c r="C179" s="39">
        <f>$CH$88</f>
        <v>5.9780504922507072E-4</v>
      </c>
      <c r="K179" s="39">
        <f>$CH$90</f>
        <v>3.9200000000000004E-4</v>
      </c>
      <c r="L179" s="39">
        <f>$CH$93</f>
        <v>0.55310100000000006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2.5700000000000007E-4</v>
      </c>
      <c r="L180" s="39">
        <f>$CI$93</f>
        <v>0.42374200000000006</v>
      </c>
    </row>
    <row r="181" spans="2:12">
      <c r="B181" s="44"/>
      <c r="C181" s="39">
        <f>$CJ$88</f>
        <v>3.7592627908108849E-4</v>
      </c>
      <c r="K181" s="39">
        <f>$CJ$90</f>
        <v>2.3583370750872887E-4</v>
      </c>
      <c r="L181" s="39">
        <f>$CJ$93</f>
        <v>0.45332300000000003</v>
      </c>
    </row>
    <row r="182" spans="2:12">
      <c r="B182" s="44"/>
      <c r="C182" s="39">
        <f>$CK$88</f>
        <v>6.337350899277372E-4</v>
      </c>
      <c r="K182" s="39">
        <f>$CK$90</f>
        <v>2.3583370750872887E-4</v>
      </c>
      <c r="L182" s="39">
        <f>$CK$93</f>
        <v>0.45332300000000003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3.3858323286411161E-4</v>
      </c>
      <c r="L183" s="39">
        <f>$CL$93</f>
        <v>0.61358399999999991</v>
      </c>
    </row>
    <row r="184" spans="2:12">
      <c r="B184" s="44"/>
      <c r="C184" s="39">
        <f>$CM$88</f>
        <v>3.6645411197781309E-4</v>
      </c>
      <c r="K184" s="39">
        <f>$CM$90</f>
        <v>3.7488651189658838E-4</v>
      </c>
      <c r="L184" s="39">
        <f>$CM$93</f>
        <v>0.69356800000000007</v>
      </c>
    </row>
    <row r="185" spans="2:12">
      <c r="B185" s="44"/>
      <c r="C185" s="39">
        <f>$CN$88</f>
        <v>3.6645411197781309E-4</v>
      </c>
      <c r="K185" s="39">
        <f>$CN$90</f>
        <v>4.2523287146210858E-4</v>
      </c>
      <c r="L185" s="39">
        <f>$CN$93</f>
        <v>0.85976399999999997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4.0523287146210858E-4</v>
      </c>
      <c r="L186" s="39">
        <f>$CO$93</f>
        <v>0.79557199999999995</v>
      </c>
    </row>
    <row r="187" spans="2:12">
      <c r="B187" s="44"/>
      <c r="C187" s="39">
        <f>$CP$88</f>
        <v>4.0099957352238429E-4</v>
      </c>
      <c r="K187" s="39">
        <f>$CP$90</f>
        <v>4.2540582981924274E-4</v>
      </c>
      <c r="L187" s="39">
        <f>$CP$93</f>
        <v>0.91045700000000007</v>
      </c>
    </row>
    <row r="188" spans="2:12">
      <c r="B188" s="44"/>
      <c r="C188" s="39">
        <f>$CQ$88</f>
        <v>4.3812667638823757E-4</v>
      </c>
      <c r="K188" s="39">
        <f>$CQ$90</f>
        <v>4.0577534076064392E-4</v>
      </c>
      <c r="L188" s="39">
        <f>$CQ$93</f>
        <v>0.84856299999999996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4.3768097002492564E-4</v>
      </c>
      <c r="L189" s="39">
        <f>$CR$93</f>
        <v>0.85885600000000006</v>
      </c>
    </row>
    <row r="190" spans="2:12">
      <c r="B190" s="44"/>
      <c r="C190" s="39">
        <f>$CS$88</f>
        <v>4.1364475807261229E-4</v>
      </c>
      <c r="K190" s="39">
        <f>$CS$90</f>
        <v>4.1768097002492564E-4</v>
      </c>
      <c r="L190" s="39">
        <f>$CS$93</f>
        <v>0.79466400000000004</v>
      </c>
    </row>
    <row r="191" spans="2:12">
      <c r="B191" s="44"/>
      <c r="C191" s="39">
        <f>$CT$88</f>
        <v>5.3078336273685656E-4</v>
      </c>
      <c r="K191" s="39">
        <f>$CT$90</f>
        <v>4.4405048096632675E-4</v>
      </c>
      <c r="L191" s="39">
        <f>$CT$93</f>
        <v>0.80931400000000009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4.6696844569833496E-4</v>
      </c>
      <c r="L192" s="39">
        <f>$CU$93</f>
        <v>0.87350600000000012</v>
      </c>
    </row>
    <row r="193" spans="2:12">
      <c r="B193" s="44"/>
      <c r="C193" s="39">
        <f>$CV$88</f>
        <v>4.9401351049770809E-4</v>
      </c>
      <c r="K193" s="39">
        <f>$CV$90</f>
        <v>5.6399933047066573E-4</v>
      </c>
      <c r="L193" s="39">
        <f>$CV$93</f>
        <v>0.87219300000000011</v>
      </c>
    </row>
    <row r="194" spans="2:12">
      <c r="B194" s="44"/>
      <c r="C194" s="39">
        <f>$CW$88</f>
        <v>2.2957481369726275E-4</v>
      </c>
      <c r="K194" s="39">
        <f>$CW$90</f>
        <v>5.6399933047066573E-4</v>
      </c>
      <c r="L194" s="39">
        <f>$CW$93</f>
        <v>0.87219300000000011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4.8924980511528291E-4</v>
      </c>
      <c r="L195" s="39">
        <f>$CX$93</f>
        <v>0.73394000000000004</v>
      </c>
    </row>
    <row r="196" spans="2:12">
      <c r="B196" s="44"/>
      <c r="C196" s="39">
        <f>$CY$88</f>
        <v>2.1070119568266773E-4</v>
      </c>
      <c r="K196" s="39">
        <f>$CY$90</f>
        <v>5.2794652608280607E-4</v>
      </c>
      <c r="L196" s="39">
        <f>$CY$93</f>
        <v>0.69445000000000001</v>
      </c>
    </row>
    <row r="197" spans="2:12">
      <c r="B197" s="44"/>
      <c r="C197" s="39">
        <f>$CZ$88</f>
        <v>3.2370119568266774E-4</v>
      </c>
      <c r="K197" s="39">
        <f>$CZ$90</f>
        <v>4.5860016651728583E-4</v>
      </c>
      <c r="L197" s="39">
        <f>$CZ$93</f>
        <v>0.51475000000000004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4.9860016651728572E-4</v>
      </c>
      <c r="L198" s="39">
        <f>$DA$93</f>
        <v>0.64313399999999998</v>
      </c>
    </row>
    <row r="199" spans="2:12">
      <c r="B199" s="44"/>
      <c r="C199" s="39">
        <f>$DB$88</f>
        <v>2.8915573413809654E-4</v>
      </c>
      <c r="K199" s="39">
        <f>$DB$90</f>
        <v>4.8142720816015164E-4</v>
      </c>
      <c r="L199" s="39">
        <f>$DB$93</f>
        <v>0.52451799999999993</v>
      </c>
    </row>
    <row r="200" spans="2:12">
      <c r="B200" s="44"/>
      <c r="C200" s="39">
        <f>$DC$88</f>
        <v>2.520286312722432E-4</v>
      </c>
      <c r="K200" s="39">
        <f>$DC$90</f>
        <v>4.9505769721875053E-4</v>
      </c>
      <c r="L200" s="39">
        <f>$DC$93</f>
        <v>0.63994200000000001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4.4315206795446875E-4</v>
      </c>
      <c r="L201" s="39">
        <f>$DD$93</f>
        <v>0.56545699999999999</v>
      </c>
    </row>
    <row r="202" spans="2:12">
      <c r="B202" s="44"/>
      <c r="C202" s="39">
        <f>$DE$88</f>
        <v>2.520286312722432E-4</v>
      </c>
      <c r="K202" s="39">
        <f>$DE$90</f>
        <v>5.4215206795446861E-4</v>
      </c>
      <c r="L202" s="39">
        <f>$DE$93</f>
        <v>0.60471699999999995</v>
      </c>
    </row>
    <row r="203" spans="2:12">
      <c r="B203" s="44"/>
      <c r="C203" s="39">
        <f>$DF$88</f>
        <v>5.5489002660799895E-4</v>
      </c>
      <c r="K203" s="39">
        <f>$DF$90</f>
        <v>8.2378255701306762E-4</v>
      </c>
      <c r="L203" s="39">
        <f>$DF$93</f>
        <v>0.70396100000000006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8.248645922810594E-4</v>
      </c>
      <c r="L204" s="39">
        <f>$DG$93</f>
        <v>0.65464300000000009</v>
      </c>
    </row>
    <row r="205" spans="2:12">
      <c r="B205" s="44"/>
      <c r="C205" s="39">
        <f>$DH$88</f>
        <v>8.2599999999999991E-4</v>
      </c>
      <c r="K205" s="39">
        <f>$DH$90</f>
        <v>7.0500000000000001E-4</v>
      </c>
      <c r="L205" s="39">
        <f>$DH$93</f>
        <v>0.59176400000000007</v>
      </c>
    </row>
    <row r="206" spans="2:12">
      <c r="B206" s="44"/>
      <c r="C206" s="39">
        <f>$DI$88</f>
        <v>8.2599999999999991E-4</v>
      </c>
      <c r="K206" s="39">
        <f>$DI$90</f>
        <v>7.0500000000000001E-4</v>
      </c>
      <c r="L206" s="39">
        <f>$DI$93</f>
        <v>0.59176400000000007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6.9500000000000009E-4</v>
      </c>
      <c r="L207" s="39">
        <f>$DJ$93</f>
        <v>0.65856200000000009</v>
      </c>
    </row>
    <row r="208" spans="2:12">
      <c r="B208" s="44"/>
      <c r="C208" s="39">
        <f>$DK$88</f>
        <v>8.2599999999999991E-4</v>
      </c>
      <c r="K208" s="39">
        <f>$DK$90</f>
        <v>6.8300000000000001E-4</v>
      </c>
      <c r="L208" s="39">
        <f>$DK$93</f>
        <v>0.65801200000000004</v>
      </c>
    </row>
    <row r="209" spans="2:12">
      <c r="B209" s="44"/>
      <c r="C209" s="39">
        <f>$DL$88</f>
        <v>7.1299999999999998E-4</v>
      </c>
      <c r="K209" s="39">
        <f>$DL$90</f>
        <v>6.6299999999999996E-4</v>
      </c>
      <c r="L209" s="39">
        <f>$DL$93</f>
        <v>0.59382000000000001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6.2300000000000007E-4</v>
      </c>
      <c r="L210" s="39">
        <f>$DM$93</f>
        <v>0.46543599999999996</v>
      </c>
    </row>
    <row r="211" spans="2:12">
      <c r="B211" s="44"/>
      <c r="C211" s="39">
        <f>$DN$88</f>
        <v>7.1299999999999998E-4</v>
      </c>
      <c r="K211" s="39">
        <f>$DN$90</f>
        <v>5.9400000000000002E-4</v>
      </c>
      <c r="L211" s="39">
        <f>$DN$93</f>
        <v>0.45566799999999996</v>
      </c>
    </row>
    <row r="212" spans="2:12">
      <c r="B212" s="44"/>
      <c r="C212" s="39">
        <f>$DO$88</f>
        <v>7.1299999999999998E-4</v>
      </c>
      <c r="K212" s="39">
        <f>$DO$90</f>
        <v>5.9299999999999999E-4</v>
      </c>
      <c r="L212" s="39">
        <f>$DO$93</f>
        <v>0.35047499999999998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5.9299999999999999E-4</v>
      </c>
      <c r="L213" s="39">
        <f>$DP$93</f>
        <v>0.35047499999999998</v>
      </c>
    </row>
    <row r="214" spans="2:12">
      <c r="B214" s="44"/>
      <c r="C214" s="39">
        <f>$DQ$88</f>
        <v>7.1299999999999998E-4</v>
      </c>
      <c r="K214" s="39">
        <f>$DQ$90</f>
        <v>4.9399999999999997E-4</v>
      </c>
      <c r="L214" s="39">
        <f>$DQ$93</f>
        <v>0.31121500000000002</v>
      </c>
    </row>
    <row r="215" spans="2:12">
      <c r="B215" s="44"/>
      <c r="C215" s="39">
        <f>$DR$88</f>
        <v>2.9299999999999997E-4</v>
      </c>
      <c r="K215" s="39">
        <f>$DR$90</f>
        <v>1.8600000000000002E-4</v>
      </c>
      <c r="L215" s="39">
        <f>$DR$93</f>
        <v>0.197321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1.6200000000000001E-4</v>
      </c>
      <c r="L216" s="39">
        <f>$DS$93</f>
        <v>0.182447</v>
      </c>
    </row>
    <row r="217" spans="2:12">
      <c r="B217" s="44"/>
      <c r="C217" s="39">
        <f>$DT$88</f>
        <v>1.13E-4</v>
      </c>
      <c r="K217" s="39">
        <f>$DT$90</f>
        <v>1.6200000000000001E-4</v>
      </c>
      <c r="L217" s="39">
        <f>$DT$93</f>
        <v>0.182447</v>
      </c>
    </row>
    <row r="218" spans="2:12">
      <c r="B218" s="44"/>
      <c r="C218" s="39">
        <f>$DU$88</f>
        <v>1.83E-4</v>
      </c>
      <c r="K218" s="39">
        <f>$DU$90</f>
        <v>1.6200000000000001E-4</v>
      </c>
      <c r="L218" s="39">
        <f>$DU$93</f>
        <v>0.182447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1.2200000000000001E-4</v>
      </c>
      <c r="L219" s="39">
        <f>$DV$93</f>
        <v>7.8134999999999996E-2</v>
      </c>
    </row>
    <row r="220" spans="2:12">
      <c r="B220" s="44"/>
      <c r="C220" s="39">
        <f>$DW$88</f>
        <v>1.83E-4</v>
      </c>
      <c r="K220" s="39">
        <f>$DW$90</f>
        <v>6.7000000000000002E-5</v>
      </c>
      <c r="L220" s="39">
        <f>$DW$93</f>
        <v>4.5657999999999997E-2</v>
      </c>
    </row>
    <row r="221" spans="2:12">
      <c r="B221" s="44"/>
      <c r="C221" s="39">
        <f>$DX$88</f>
        <v>1.83E-4</v>
      </c>
      <c r="K221" s="39">
        <f>$DX$90</f>
        <v>6.7000000000000002E-5</v>
      </c>
      <c r="L221" s="39">
        <f>$DX$93</f>
        <v>4.5657999999999997E-2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6.7000000000000002E-5</v>
      </c>
      <c r="L222" s="39">
        <f>$DY$93</f>
        <v>4.5657999999999997E-2</v>
      </c>
    </row>
    <row r="223" spans="2:12">
      <c r="B223" s="44"/>
      <c r="C223" s="39">
        <f>$DZ$88</f>
        <v>4.5600000000000003E-4</v>
      </c>
      <c r="K223" s="39">
        <f>$DZ$90</f>
        <v>6.7000000000000002E-5</v>
      </c>
      <c r="L223" s="39">
        <f>$DZ$93</f>
        <v>4.5787999999999995E-2</v>
      </c>
    </row>
    <row r="224" spans="2:12">
      <c r="B224" s="44"/>
      <c r="C224" s="39">
        <f>$EA$88</f>
        <v>4.5600000000000003E-4</v>
      </c>
      <c r="K224" s="39">
        <f>$EA$90</f>
        <v>6.3999999999999997E-5</v>
      </c>
      <c r="L224" s="39">
        <f>$EA$93</f>
        <v>0.122088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6.3999999999999997E-5</v>
      </c>
      <c r="L225" s="39">
        <f>$EB$93</f>
        <v>0.122088</v>
      </c>
    </row>
    <row r="226" spans="2:12">
      <c r="B226" s="44"/>
      <c r="C226" s="39">
        <f>$EC$88</f>
        <v>4.5600000000000003E-4</v>
      </c>
      <c r="K226" s="39">
        <f>$EC$90</f>
        <v>6.3999999999999997E-5</v>
      </c>
      <c r="L226" s="39">
        <f>$EC$93</f>
        <v>0.122088</v>
      </c>
    </row>
    <row r="227" spans="2:12">
      <c r="B227" s="44"/>
      <c r="C227" s="39">
        <f>$ED$88</f>
        <v>4.5600000000000003E-4</v>
      </c>
      <c r="K227" s="39">
        <f>$ED$90</f>
        <v>9.9000000000000008E-5</v>
      </c>
      <c r="L227" s="39">
        <f>$ED$93</f>
        <v>0.27901699999999996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9.9000000000000008E-5</v>
      </c>
      <c r="L228" s="39">
        <f>$EE$93</f>
        <v>0.27901699999999996</v>
      </c>
    </row>
    <row r="229" spans="2:12">
      <c r="B229" s="44"/>
      <c r="C229" s="39">
        <f>$EF$88</f>
        <v>4.7800000000000007E-4</v>
      </c>
      <c r="K229" s="39">
        <f>$EF$90</f>
        <v>1.5700000000000002E-4</v>
      </c>
      <c r="L229" s="39">
        <f>$EF$93</f>
        <v>0.43540499999999993</v>
      </c>
    </row>
    <row r="230" spans="2:12">
      <c r="B230" s="44"/>
      <c r="C230" s="39">
        <f>$EG$88</f>
        <v>4.0800000000000005E-4</v>
      </c>
      <c r="K230" s="39">
        <f>$EG$90</f>
        <v>1.7500000000000003E-4</v>
      </c>
      <c r="L230" s="39">
        <f>$EG$93</f>
        <v>0.44552199999999997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1.7500000000000003E-4</v>
      </c>
      <c r="L231" s="39">
        <f>$EH$93</f>
        <v>0.44552199999999997</v>
      </c>
    </row>
    <row r="232" spans="2:12">
      <c r="B232" s="44"/>
      <c r="C232" s="39">
        <f>$EI$88</f>
        <v>4.0800000000000005E-4</v>
      </c>
      <c r="K232" s="39">
        <f>$EI$90</f>
        <v>1.6800000000000002E-4</v>
      </c>
      <c r="L232" s="39">
        <f>$EI$93</f>
        <v>0.47440899999999997</v>
      </c>
    </row>
    <row r="233" spans="2:12">
      <c r="B233" s="44"/>
      <c r="C233" s="39">
        <f>$EJ$88</f>
        <v>5.0100000000000003E-4</v>
      </c>
      <c r="K233" s="39">
        <f>$EJ$90</f>
        <v>1.6800000000000002E-4</v>
      </c>
      <c r="L233" s="39">
        <f>$EJ$93</f>
        <v>0.47440899999999997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1.8899999999999999E-4</v>
      </c>
      <c r="L234" s="39">
        <f>$EK$93</f>
        <v>0.48678199999999994</v>
      </c>
    </row>
    <row r="235" spans="2:12">
      <c r="B235" s="44"/>
      <c r="C235" s="39">
        <f>$EL$88</f>
        <v>2.2800000000000001E-4</v>
      </c>
      <c r="K235" s="39">
        <f>$EL$90</f>
        <v>1.8899999999999999E-4</v>
      </c>
      <c r="L235" s="39">
        <f>$EL$93</f>
        <v>0.48665199999999997</v>
      </c>
    </row>
    <row r="236" spans="2:12">
      <c r="B236" s="44"/>
      <c r="C236" s="39">
        <f>$EM$88</f>
        <v>2.2800000000000001E-4</v>
      </c>
      <c r="K236" s="39">
        <f>$EM$90</f>
        <v>1.6800000000000002E-4</v>
      </c>
      <c r="L236" s="39">
        <f>$EM$93</f>
        <v>0.44479799999999997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1.9400000000000003E-4</v>
      </c>
      <c r="L237" s="39">
        <f>$EN$93</f>
        <v>0.49845899999999999</v>
      </c>
    </row>
    <row r="238" spans="2:12">
      <c r="B238" s="44"/>
      <c r="C238" s="39">
        <f>$EO$88</f>
        <v>2.8000000000000003E-4</v>
      </c>
      <c r="K238" s="39">
        <f>$EO$90</f>
        <v>1.9400000000000003E-4</v>
      </c>
      <c r="L238" s="39">
        <f>$EO$93</f>
        <v>0.49845899999999999</v>
      </c>
    </row>
    <row r="239" spans="2:12">
      <c r="B239" s="44"/>
      <c r="C239" s="39">
        <f>$EP$88</f>
        <v>2.8000000000000003E-4</v>
      </c>
      <c r="K239" s="39">
        <f>$EP$90</f>
        <v>1.5900000000000002E-4</v>
      </c>
      <c r="L239" s="39">
        <f>$EP$93</f>
        <v>0.34153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1.7899999999999999E-4</v>
      </c>
      <c r="L240" s="39">
        <f>$EQ$93</f>
        <v>0.40175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3.4173016666666669E-3</v>
      </c>
    </row>
    <row r="313" spans="2:6">
      <c r="B313" s="44"/>
      <c r="D313" s="39">
        <f>$D$89</f>
        <v>3.4973016666666672E-3</v>
      </c>
    </row>
    <row r="314" spans="2:6">
      <c r="B314" s="44"/>
      <c r="D314" s="39">
        <f>$E$89</f>
        <v>3.6343016666666671E-3</v>
      </c>
    </row>
    <row r="315" spans="2:6">
      <c r="B315" s="44" t="str">
        <f>$F$87</f>
        <v>yt 31 03 2011</v>
      </c>
      <c r="D315" s="39">
        <f>$F$89</f>
        <v>3.7333016666666668E-3</v>
      </c>
    </row>
    <row r="316" spans="2:6">
      <c r="B316" s="44"/>
      <c r="D316" s="39">
        <f>$G$89</f>
        <v>3.6523016666666673E-3</v>
      </c>
    </row>
    <row r="317" spans="2:6">
      <c r="B317" s="44"/>
      <c r="D317" s="39">
        <f>$H$89</f>
        <v>3.7853016666666659E-3</v>
      </c>
    </row>
    <row r="318" spans="2:6">
      <c r="B318" s="44" t="str">
        <f>$I$87</f>
        <v>yt 30 06 2011</v>
      </c>
      <c r="D318" s="39">
        <f>$I$89</f>
        <v>3.7633016666666673E-3</v>
      </c>
    </row>
    <row r="319" spans="2:6">
      <c r="B319" s="44"/>
      <c r="D319" s="39">
        <f>$J$89</f>
        <v>2.9463016666666669E-3</v>
      </c>
    </row>
    <row r="320" spans="2:6">
      <c r="B320" s="44"/>
      <c r="D320" s="39">
        <f>$K$89</f>
        <v>2.9461683333333335E-3</v>
      </c>
    </row>
    <row r="321" spans="2:4">
      <c r="B321" s="44" t="str">
        <f>$L$87</f>
        <v>yt 30 09 2011</v>
      </c>
      <c r="D321" s="39">
        <f>$L$89</f>
        <v>2.8611683333333335E-3</v>
      </c>
    </row>
    <row r="322" spans="2:4">
      <c r="B322" s="44"/>
      <c r="D322" s="39">
        <f>$M$89</f>
        <v>2.8060000000000003E-3</v>
      </c>
    </row>
    <row r="323" spans="2:4">
      <c r="B323" s="44"/>
      <c r="D323" s="39">
        <f>$N$89</f>
        <v>2.5509999999999999E-3</v>
      </c>
    </row>
    <row r="324" spans="2:4">
      <c r="B324" s="44" t="str">
        <f>$O$87</f>
        <v>yt 31 12 2011</v>
      </c>
      <c r="D324" s="39">
        <f>$O$89</f>
        <v>2.212E-3</v>
      </c>
    </row>
    <row r="325" spans="2:4">
      <c r="B325" s="44"/>
      <c r="D325" s="39">
        <f>$P$89</f>
        <v>2.0509999999999999E-3</v>
      </c>
    </row>
    <row r="326" spans="2:4">
      <c r="B326" s="44"/>
      <c r="D326" s="39">
        <f>$Q$89</f>
        <v>1.9E-3</v>
      </c>
    </row>
    <row r="327" spans="2:4">
      <c r="B327" s="44" t="str">
        <f>$R$87</f>
        <v>yt 31 03 2012</v>
      </c>
      <c r="D327" s="39">
        <f>$R$89</f>
        <v>1.6542900000000003E-3</v>
      </c>
    </row>
    <row r="328" spans="2:4">
      <c r="B328" s="44"/>
      <c r="D328" s="39">
        <f>$S$89</f>
        <v>1.4966683333333332E-3</v>
      </c>
    </row>
    <row r="329" spans="2:4">
      <c r="B329" s="44"/>
      <c r="D329" s="39">
        <f>$T$89</f>
        <v>1.3626683333333334E-3</v>
      </c>
    </row>
    <row r="330" spans="2:4">
      <c r="B330" s="44" t="str">
        <f>$U$87</f>
        <v>yt 30 06 2012</v>
      </c>
      <c r="D330" s="39">
        <f>$U$89</f>
        <v>1.2176683333333335E-3</v>
      </c>
    </row>
    <row r="331" spans="2:4">
      <c r="B331" s="44"/>
      <c r="D331" s="39">
        <f>$V$89</f>
        <v>1.0036683333333333E-3</v>
      </c>
    </row>
    <row r="332" spans="2:4">
      <c r="B332" s="44"/>
      <c r="D332" s="39">
        <f>$W$89</f>
        <v>7.5866833333333348E-4</v>
      </c>
    </row>
    <row r="333" spans="2:4">
      <c r="B333" s="44" t="str">
        <f>$X$87</f>
        <v>yt 30 09 2012</v>
      </c>
      <c r="D333" s="39">
        <f>$X$89</f>
        <v>5.5666833333333345E-4</v>
      </c>
    </row>
    <row r="334" spans="2:4">
      <c r="B334" s="44"/>
      <c r="D334" s="39">
        <f>$Y$89</f>
        <v>4.5166833333333333E-4</v>
      </c>
    </row>
    <row r="335" spans="2:4">
      <c r="B335" s="44"/>
      <c r="D335" s="39">
        <f>$Z$89</f>
        <v>3.9766833333333332E-4</v>
      </c>
    </row>
    <row r="336" spans="2:4">
      <c r="B336" s="44" t="str">
        <f>$AA$87</f>
        <v>yt 31 12 2012</v>
      </c>
      <c r="D336" s="39">
        <f>$AA$89</f>
        <v>3.8966833333333334E-4</v>
      </c>
    </row>
    <row r="337" spans="2:4">
      <c r="B337" s="44"/>
      <c r="D337" s="39">
        <f>$AB$89</f>
        <v>3.9366833333333339E-4</v>
      </c>
    </row>
    <row r="338" spans="2:4">
      <c r="B338" s="44"/>
      <c r="D338" s="39">
        <f>$AC$89</f>
        <v>3.9366833333333333E-4</v>
      </c>
    </row>
    <row r="339" spans="2:4">
      <c r="B339" s="44" t="str">
        <f>$AD$87</f>
        <v>yt 31 03 2013</v>
      </c>
      <c r="D339" s="39">
        <f>$AD$89</f>
        <v>4.3337833333333337E-4</v>
      </c>
    </row>
    <row r="340" spans="2:4">
      <c r="B340" s="44"/>
      <c r="D340" s="39">
        <f>$AE$89</f>
        <v>4.1100000000000002E-4</v>
      </c>
    </row>
    <row r="341" spans="2:4">
      <c r="B341" s="44"/>
      <c r="D341" s="39">
        <f>$AF$89</f>
        <v>5.1900000000000004E-4</v>
      </c>
    </row>
    <row r="342" spans="2:4">
      <c r="B342" s="44" t="str">
        <f>$AG$87</f>
        <v>yt 30 06 2013</v>
      </c>
      <c r="D342" s="39">
        <f>$AG$89</f>
        <v>5.2900000000000006E-4</v>
      </c>
    </row>
    <row r="343" spans="2:4">
      <c r="B343" s="44"/>
      <c r="D343" s="39">
        <f>$AH$89</f>
        <v>6.3400000000000001E-4</v>
      </c>
    </row>
    <row r="344" spans="2:4">
      <c r="B344" s="44"/>
      <c r="D344" s="39">
        <f>$AI$89</f>
        <v>6.8999999999999997E-4</v>
      </c>
    </row>
    <row r="345" spans="2:4">
      <c r="B345" s="44" t="str">
        <f>$AJ$87</f>
        <v>yt 30 09 2013</v>
      </c>
      <c r="D345" s="39">
        <f>$AJ$89</f>
        <v>8.2899999999999988E-4</v>
      </c>
    </row>
    <row r="346" spans="2:4">
      <c r="B346" s="44"/>
      <c r="D346" s="39">
        <f>$AK$89</f>
        <v>8.2799999999999996E-4</v>
      </c>
    </row>
    <row r="347" spans="2:4">
      <c r="B347" s="44"/>
      <c r="D347" s="39">
        <f>$AL$89</f>
        <v>1.1279999999999999E-3</v>
      </c>
    </row>
    <row r="348" spans="2:4">
      <c r="B348" s="44" t="str">
        <f>$AM$87</f>
        <v>yt 31 12 2013</v>
      </c>
      <c r="D348" s="39">
        <f>$AM$89</f>
        <v>1.4059999999999999E-3</v>
      </c>
    </row>
    <row r="349" spans="2:4">
      <c r="B349" s="44"/>
      <c r="D349" s="39">
        <f>$AN$89</f>
        <v>1.9973385829253963E-3</v>
      </c>
    </row>
    <row r="350" spans="2:4">
      <c r="B350" s="44"/>
      <c r="D350" s="39">
        <f>$AO$89</f>
        <v>2.305893701035633E-3</v>
      </c>
    </row>
    <row r="351" spans="2:4">
      <c r="B351" s="44" t="str">
        <f>$AP$87</f>
        <v>yt 31 03 2014</v>
      </c>
      <c r="D351" s="39">
        <f>$AP$89</f>
        <v>2.751504596744175E-3</v>
      </c>
    </row>
    <row r="352" spans="2:4">
      <c r="B352" s="44"/>
      <c r="D352" s="39">
        <f>$AQ$89</f>
        <v>3.7120916651183248E-3</v>
      </c>
    </row>
    <row r="353" spans="2:4">
      <c r="B353" s="44"/>
      <c r="D353" s="39">
        <f>$AR$89</f>
        <v>5.1852885983290206E-3</v>
      </c>
    </row>
    <row r="354" spans="2:4">
      <c r="B354" s="44" t="str">
        <f>$AS$87</f>
        <v>yt 30 06 2014</v>
      </c>
      <c r="D354" s="39">
        <f>$AS$89</f>
        <v>5.9904788261270102E-3</v>
      </c>
    </row>
    <row r="355" spans="2:4">
      <c r="B355" s="44"/>
      <c r="D355" s="39">
        <f>$AT$89</f>
        <v>6.2561138916296223E-3</v>
      </c>
    </row>
    <row r="356" spans="2:4">
      <c r="B356" s="44"/>
      <c r="D356" s="39">
        <f>$AU$89</f>
        <v>6.6493438426151437E-3</v>
      </c>
    </row>
    <row r="357" spans="2:4">
      <c r="B357" s="44" t="str">
        <f>$AV$87</f>
        <v>yt 30 09 2014</v>
      </c>
      <c r="D357" s="39">
        <f>$AV$89</f>
        <v>6.7179770616256282E-3</v>
      </c>
    </row>
    <row r="358" spans="2:4">
      <c r="B358" s="44"/>
      <c r="D358" s="39">
        <f>$AW$89</f>
        <v>6.8628390549812252E-3</v>
      </c>
    </row>
    <row r="359" spans="2:4">
      <c r="B359" s="44"/>
      <c r="D359" s="39">
        <f>$AX$89</f>
        <v>6.5701557785507502E-3</v>
      </c>
    </row>
    <row r="360" spans="2:4">
      <c r="B360" s="44" t="str">
        <f>$AY$87</f>
        <v>yt 31 12 2014</v>
      </c>
      <c r="D360" s="39">
        <f>$AY$89</f>
        <v>6.2361898967274263E-3</v>
      </c>
    </row>
    <row r="361" spans="2:4">
      <c r="B361" s="44"/>
      <c r="D361" s="39">
        <f>$AZ$89</f>
        <v>5.6718513138020307E-3</v>
      </c>
    </row>
    <row r="362" spans="2:4">
      <c r="B362" s="44"/>
      <c r="D362" s="39">
        <f>$BA$89</f>
        <v>5.4632961956917947E-3</v>
      </c>
    </row>
    <row r="363" spans="2:4">
      <c r="B363" s="44" t="str">
        <f>$BB$87</f>
        <v>yt 31 03 2015</v>
      </c>
      <c r="D363" s="39">
        <f>$BB$89</f>
        <v>5.0556852999832516E-3</v>
      </c>
    </row>
    <row r="364" spans="2:4">
      <c r="B364" s="44"/>
      <c r="D364" s="39">
        <f>$BC$89</f>
        <v>4.2740982316091004E-3</v>
      </c>
    </row>
    <row r="365" spans="2:4">
      <c r="B365" s="44"/>
      <c r="D365" s="39">
        <f>$BD$89</f>
        <v>2.8059012983984053E-3</v>
      </c>
    </row>
    <row r="366" spans="2:4">
      <c r="B366" s="44" t="str">
        <f>$BE$87</f>
        <v>yt 30 06 2015</v>
      </c>
      <c r="D366" s="39">
        <f>$BE$89</f>
        <v>2.1047110706004153E-3</v>
      </c>
    </row>
    <row r="367" spans="2:4">
      <c r="B367" s="44"/>
      <c r="D367" s="39">
        <f>$BF$89</f>
        <v>1.8210760050978037E-3</v>
      </c>
    </row>
    <row r="368" spans="2:4">
      <c r="B368" s="44"/>
      <c r="D368" s="39">
        <f>$BG$89</f>
        <v>1.4098460541122826E-3</v>
      </c>
    </row>
    <row r="369" spans="2:4">
      <c r="B369" s="44" t="str">
        <f>$BH$87</f>
        <v>yt 30 09 2015</v>
      </c>
      <c r="D369" s="39">
        <f>$BH$89</f>
        <v>1.2182128351017989E-3</v>
      </c>
    </row>
    <row r="370" spans="2:4">
      <c r="B370" s="44"/>
      <c r="D370" s="39">
        <f>$BI$89</f>
        <v>1.1219022968442405E-3</v>
      </c>
    </row>
    <row r="371" spans="2:4">
      <c r="B371" s="44"/>
      <c r="D371" s="39">
        <f>$BJ$89</f>
        <v>1.1087204347590026E-3</v>
      </c>
    </row>
    <row r="372" spans="2:4">
      <c r="B372" s="44" t="str">
        <f>$BK$87</f>
        <v>yt 31 12 2015</v>
      </c>
      <c r="D372" s="39">
        <f>$BK$89</f>
        <v>1.204704632029563E-3</v>
      </c>
    </row>
    <row r="373" spans="2:4">
      <c r="B373" s="44"/>
      <c r="D373" s="39">
        <f>$BL$89</f>
        <v>1.2087046320295629E-3</v>
      </c>
    </row>
    <row r="374" spans="2:4">
      <c r="B374" s="44"/>
      <c r="D374" s="39">
        <f>$BM$89</f>
        <v>1.2147046320295633E-3</v>
      </c>
    </row>
    <row r="375" spans="2:4">
      <c r="B375" s="44" t="str">
        <f>$BN$87</f>
        <v>yt 31 03 2016</v>
      </c>
      <c r="D375" s="39">
        <f>$BN$89</f>
        <v>1.2677046320295632E-3</v>
      </c>
    </row>
    <row r="376" spans="2:4">
      <c r="B376" s="44"/>
      <c r="D376" s="39">
        <f>$BO$89</f>
        <v>1.1778209700538287E-3</v>
      </c>
    </row>
    <row r="377" spans="2:4">
      <c r="B377" s="44"/>
      <c r="D377" s="39">
        <f>$BP$89</f>
        <v>1.0984600459836087E-3</v>
      </c>
    </row>
    <row r="378" spans="2:4">
      <c r="B378" s="44" t="str">
        <f>$BQ$87</f>
        <v>yt 30 06 2016</v>
      </c>
      <c r="D378" s="39">
        <f>$BQ$89</f>
        <v>1.2098303360406613E-3</v>
      </c>
    </row>
    <row r="379" spans="2:4">
      <c r="B379" s="44"/>
      <c r="D379" s="39">
        <f>$BR$89</f>
        <v>1.1478824376328564E-3</v>
      </c>
    </row>
    <row r="380" spans="2:4">
      <c r="B380" s="44"/>
      <c r="D380" s="39">
        <f>$BS$89</f>
        <v>1.2228824376328564E-3</v>
      </c>
    </row>
    <row r="381" spans="2:4">
      <c r="B381" s="44" t="str">
        <f>$BT$87</f>
        <v>yt 30 09 2016</v>
      </c>
      <c r="D381" s="39">
        <f>$BT$89</f>
        <v>1.2032023353546904E-3</v>
      </c>
    </row>
    <row r="382" spans="2:4">
      <c r="B382" s="44"/>
      <c r="D382" s="39">
        <f>$BU$89</f>
        <v>1.2990578341474516E-3</v>
      </c>
    </row>
    <row r="383" spans="2:4">
      <c r="B383" s="44"/>
      <c r="D383" s="39">
        <f>$BV$89</f>
        <v>1.2909414363361856E-3</v>
      </c>
    </row>
    <row r="384" spans="2:4">
      <c r="B384" s="44" t="str">
        <f>$BW$87</f>
        <v>yt 31 12 2016</v>
      </c>
      <c r="D384" s="39">
        <f>$BW$89</f>
        <v>1.2029231208889489E-3</v>
      </c>
    </row>
    <row r="385" spans="2:4">
      <c r="B385" s="44"/>
      <c r="D385" s="39">
        <f>$BX$89</f>
        <v>1.0193844718978189E-3</v>
      </c>
    </row>
    <row r="386" spans="2:4">
      <c r="B386" s="44"/>
      <c r="D386" s="39">
        <f>$BY$89</f>
        <v>8.8575458594402268E-4</v>
      </c>
    </row>
    <row r="387" spans="2:4">
      <c r="B387" s="44" t="str">
        <f>$BZ$87</f>
        <v>yt 31 03 2017</v>
      </c>
      <c r="D387" s="39">
        <f>$BZ$89</f>
        <v>7.537545859440225E-4</v>
      </c>
    </row>
    <row r="388" spans="2:4">
      <c r="B388" s="44"/>
      <c r="D388" s="39">
        <f>$CA$89</f>
        <v>3.984836519552381E-4</v>
      </c>
    </row>
    <row r="389" spans="2:4">
      <c r="B389" s="44"/>
      <c r="D389" s="39">
        <f>$CB$89</f>
        <v>3.7084457602545775E-4</v>
      </c>
    </row>
    <row r="390" spans="2:4">
      <c r="B390" s="44" t="str">
        <f>$CC$87</f>
        <v>yt 30 06 2017</v>
      </c>
      <c r="D390" s="39">
        <f>$CC$89</f>
        <v>1.2447428596840517E-4</v>
      </c>
    </row>
    <row r="391" spans="2:4">
      <c r="B391" s="44"/>
      <c r="D391" s="39">
        <f>$CD$89</f>
        <v>9.142218437621012E-5</v>
      </c>
    </row>
    <row r="392" spans="2:4">
      <c r="B392" s="44"/>
      <c r="D392" s="39">
        <f>$CE$89</f>
        <v>2.4422184376210118E-5</v>
      </c>
    </row>
    <row r="393" spans="2:4">
      <c r="B393" s="44" t="str">
        <f>$CF$87</f>
        <v>yt 30 09 2017</v>
      </c>
      <c r="D393" s="39">
        <f>$CF$89</f>
        <v>8.1022866543761915E-6</v>
      </c>
    </row>
    <row r="394" spans="2:4">
      <c r="B394" s="44"/>
      <c r="D394" s="39">
        <f>$CG$89</f>
        <v>-1.607865855520488E-4</v>
      </c>
    </row>
    <row r="395" spans="2:4">
      <c r="B395" s="44"/>
      <c r="D395" s="39">
        <f>$CH$89</f>
        <v>-2.0580504922507067E-4</v>
      </c>
    </row>
    <row r="396" spans="2:4">
      <c r="B396" s="44" t="str">
        <f>$CI$87</f>
        <v>yt 31 12 2017</v>
      </c>
      <c r="D396" s="39">
        <f>$CI$89</f>
        <v>-2.358050492250707E-4</v>
      </c>
    </row>
    <row r="397" spans="2:4">
      <c r="B397" s="44"/>
      <c r="D397" s="39">
        <f>$CJ$89</f>
        <v>-1.4009257157235962E-4</v>
      </c>
    </row>
    <row r="398" spans="2:4">
      <c r="B398" s="44"/>
      <c r="D398" s="39">
        <f>$CK$89</f>
        <v>-3.9790138241900834E-4</v>
      </c>
    </row>
    <row r="399" spans="2:4">
      <c r="B399" s="44" t="str">
        <f>$CL$87</f>
        <v>yt 31 03 2018</v>
      </c>
      <c r="D399" s="39">
        <f>$CL$89</f>
        <v>-2.9515185706362559E-4</v>
      </c>
    </row>
    <row r="400" spans="2:4">
      <c r="B400" s="44"/>
      <c r="D400" s="39">
        <f>$CM$89</f>
        <v>8.4323999187752908E-6</v>
      </c>
    </row>
    <row r="401" spans="2:4">
      <c r="B401" s="44"/>
      <c r="D401" s="39">
        <f>$CN$89</f>
        <v>5.8778759484295494E-5</v>
      </c>
    </row>
    <row r="402" spans="2:4">
      <c r="B402" s="44" t="str">
        <f>$CO$87</f>
        <v>yt 30 06 2018</v>
      </c>
      <c r="D402" s="39">
        <f>$CO$89</f>
        <v>4.2332979397242954E-6</v>
      </c>
    </row>
    <row r="403" spans="2:4">
      <c r="B403" s="44"/>
      <c r="D403" s="39">
        <f>$CP$89</f>
        <v>2.4406256296858448E-5</v>
      </c>
    </row>
    <row r="404" spans="2:4">
      <c r="B404" s="44"/>
      <c r="D404" s="39">
        <f>$CQ$89</f>
        <v>-3.2351335627593659E-5</v>
      </c>
    </row>
    <row r="405" spans="2:4">
      <c r="B405" s="44" t="str">
        <f>$CR$87</f>
        <v>yt 30 09 2018</v>
      </c>
      <c r="D405" s="39">
        <f>$CR$89</f>
        <v>-4.4570636331193103E-7</v>
      </c>
    </row>
    <row r="406" spans="2:4">
      <c r="B406" s="44"/>
      <c r="D406" s="39">
        <f>$CS$89</f>
        <v>4.0362119523133528E-6</v>
      </c>
    </row>
    <row r="407" spans="2:4">
      <c r="B407" s="44"/>
      <c r="D407" s="39">
        <f>$CT$89</f>
        <v>-8.6732881770529811E-5</v>
      </c>
    </row>
    <row r="408" spans="2:4">
      <c r="B408" s="44" t="str">
        <f>$CU$87</f>
        <v>yt 31 12 2018</v>
      </c>
      <c r="D408" s="39">
        <f>$CU$89</f>
        <v>-8.5704943646520602E-5</v>
      </c>
    </row>
    <row r="409" spans="2:4">
      <c r="B409" s="44"/>
      <c r="D409" s="39">
        <f>$CV$89</f>
        <v>6.9985819972957644E-5</v>
      </c>
    </row>
    <row r="410" spans="2:4">
      <c r="B410" s="44"/>
      <c r="D410" s="39">
        <f>$CW$89</f>
        <v>3.3442451677340298E-4</v>
      </c>
    </row>
    <row r="411" spans="2:4">
      <c r="B411" s="44" t="str">
        <f>$CX$87</f>
        <v>yt 31 03 2019</v>
      </c>
      <c r="D411" s="39">
        <f>$CX$89</f>
        <v>2.5967499141802016E-4</v>
      </c>
    </row>
    <row r="412" spans="2:4">
      <c r="B412" s="44"/>
      <c r="D412" s="39">
        <f>$CY$89</f>
        <v>3.1724533040013831E-4</v>
      </c>
    </row>
    <row r="413" spans="2:4">
      <c r="B413" s="44"/>
      <c r="D413" s="39">
        <f>$CZ$89</f>
        <v>1.348989708346181E-4</v>
      </c>
    </row>
    <row r="414" spans="2:4">
      <c r="B414" s="44" t="str">
        <f>$DA$87</f>
        <v>yt 30 06 2019</v>
      </c>
      <c r="D414" s="39">
        <f>$DA$89</f>
        <v>2.0944443237918918E-4</v>
      </c>
    </row>
    <row r="415" spans="2:4">
      <c r="B415" s="44"/>
      <c r="D415" s="39">
        <f>$DB$89</f>
        <v>1.922714740220551E-4</v>
      </c>
    </row>
    <row r="416" spans="2:4">
      <c r="B416" s="44"/>
      <c r="D416" s="39">
        <f>$DC$89</f>
        <v>2.4302906594650734E-4</v>
      </c>
    </row>
    <row r="417" spans="2:4">
      <c r="B417" s="44" t="str">
        <f>$DD$87</f>
        <v>yt 30 09 2019</v>
      </c>
      <c r="D417" s="39">
        <f>$DD$89</f>
        <v>1.9112343668222556E-4</v>
      </c>
    </row>
    <row r="418" spans="2:4">
      <c r="B418" s="44"/>
      <c r="D418" s="39">
        <f>$DE$89</f>
        <v>2.9012343668222541E-4</v>
      </c>
    </row>
    <row r="419" spans="2:4">
      <c r="B419" s="44"/>
      <c r="D419" s="39">
        <f>$DF$89</f>
        <v>2.6889253040506868E-4</v>
      </c>
    </row>
    <row r="420" spans="2:4">
      <c r="B420" s="44" t="str">
        <f>$DG$87</f>
        <v>yt 31 12 2019</v>
      </c>
      <c r="D420" s="39">
        <f>$DG$89</f>
        <v>1.1586459228105951E-4</v>
      </c>
    </row>
    <row r="421" spans="2:4">
      <c r="B421" s="44"/>
      <c r="D421" s="39">
        <f>$DH$89</f>
        <v>-1.2099999999999991E-4</v>
      </c>
    </row>
    <row r="422" spans="2:4">
      <c r="B422" s="44"/>
      <c r="D422" s="39">
        <f>$DI$89</f>
        <v>-1.2099999999999991E-4</v>
      </c>
    </row>
    <row r="423" spans="2:4">
      <c r="B423" s="44" t="str">
        <f>$DJ$87</f>
        <v>yt 31 03 2020</v>
      </c>
      <c r="D423" s="39">
        <f>$DJ$89</f>
        <v>-1.3099999999999982E-4</v>
      </c>
    </row>
    <row r="424" spans="2:4">
      <c r="B424" s="44"/>
      <c r="D424" s="39">
        <f>$DK$89</f>
        <v>-1.429999999999999E-4</v>
      </c>
    </row>
    <row r="425" spans="2:4">
      <c r="B425" s="44"/>
      <c r="D425" s="39">
        <f>$DL$89</f>
        <v>-5.0000000000000023E-5</v>
      </c>
    </row>
    <row r="426" spans="2:4">
      <c r="B426" s="44" t="str">
        <f>$DM$87</f>
        <v>yt 30 06 2020</v>
      </c>
      <c r="D426" s="39">
        <f>$DM$89</f>
        <v>-8.9999999999999911E-5</v>
      </c>
    </row>
    <row r="427" spans="2:4">
      <c r="B427" s="44"/>
      <c r="D427" s="39">
        <f>$DN$89</f>
        <v>-1.1899999999999997E-4</v>
      </c>
    </row>
    <row r="428" spans="2:4">
      <c r="B428" s="44"/>
      <c r="D428" s="39">
        <f>$DO$89</f>
        <v>-1.1999999999999999E-4</v>
      </c>
    </row>
    <row r="429" spans="2:4">
      <c r="B429" s="44" t="str">
        <f>$DP$87</f>
        <v>yt 30 09 2020</v>
      </c>
      <c r="D429" s="39">
        <f>$DP$89</f>
        <v>-1.1999999999999999E-4</v>
      </c>
    </row>
    <row r="430" spans="2:4">
      <c r="B430" s="44"/>
      <c r="D430" s="39">
        <f>$DQ$89</f>
        <v>-2.1900000000000001E-4</v>
      </c>
    </row>
    <row r="431" spans="2:4">
      <c r="B431" s="44"/>
      <c r="D431" s="39">
        <f>$DR$89</f>
        <v>-1.0699999999999994E-4</v>
      </c>
    </row>
    <row r="432" spans="2:4">
      <c r="B432" s="44" t="str">
        <f>$DS$87</f>
        <v>yt 31 12 2020</v>
      </c>
      <c r="D432" s="39">
        <f>$DS$89</f>
        <v>4.500000000000001E-5</v>
      </c>
    </row>
    <row r="433" spans="2:4">
      <c r="B433" s="44"/>
      <c r="D433" s="39">
        <f>$DT$89</f>
        <v>4.9000000000000012E-5</v>
      </c>
    </row>
    <row r="434" spans="2:4">
      <c r="B434" s="44"/>
      <c r="D434" s="39">
        <f>$DU$89</f>
        <v>-2.0999999999999995E-5</v>
      </c>
    </row>
    <row r="435" spans="2:4">
      <c r="B435" s="44" t="str">
        <f>$DV$87</f>
        <v>yt 31 03 2021</v>
      </c>
      <c r="D435" s="39">
        <f>$DV$89</f>
        <v>-6.0999999999999992E-5</v>
      </c>
    </row>
    <row r="436" spans="2:4">
      <c r="B436" s="44"/>
      <c r="D436" s="39">
        <f>$DW$89</f>
        <v>-1.16E-4</v>
      </c>
    </row>
    <row r="437" spans="2:4">
      <c r="B437" s="44"/>
      <c r="D437" s="39">
        <f>$DX$89</f>
        <v>-1.16E-4</v>
      </c>
    </row>
    <row r="438" spans="2:4">
      <c r="B438" s="44" t="str">
        <f>$DY$87</f>
        <v>yt 30 06 2021</v>
      </c>
      <c r="D438" s="39">
        <f>$DY$89</f>
        <v>-3.3200000000000005E-4</v>
      </c>
    </row>
    <row r="439" spans="2:4">
      <c r="B439" s="44"/>
      <c r="D439" s="39">
        <f>$DZ$89</f>
        <v>-3.8900000000000002E-4</v>
      </c>
    </row>
    <row r="440" spans="2:4">
      <c r="B440" s="44"/>
      <c r="D440" s="39">
        <f>$EA$89</f>
        <v>-3.9200000000000004E-4</v>
      </c>
    </row>
    <row r="441" spans="2:4">
      <c r="B441" s="44" t="str">
        <f>$EB$87</f>
        <v>yt 30 09 2021</v>
      </c>
      <c r="D441" s="39">
        <f>$EB$89</f>
        <v>-3.9200000000000004E-4</v>
      </c>
    </row>
    <row r="442" spans="2:4">
      <c r="B442" s="44"/>
      <c r="D442" s="39">
        <f>$EC$89</f>
        <v>-3.9200000000000004E-4</v>
      </c>
    </row>
    <row r="443" spans="2:4">
      <c r="B443" s="44"/>
      <c r="D443" s="39">
        <f>$ED$89</f>
        <v>-3.57E-4</v>
      </c>
    </row>
    <row r="444" spans="2:4">
      <c r="B444" s="44" t="str">
        <f>$EE$87</f>
        <v>yt 31 12 2021</v>
      </c>
      <c r="D444" s="39">
        <f>$EE$89</f>
        <v>-4.9199999999999992E-4</v>
      </c>
    </row>
    <row r="445" spans="2:4">
      <c r="B445" s="44"/>
      <c r="D445" s="39">
        <f>$EF$89</f>
        <v>-3.2100000000000005E-4</v>
      </c>
    </row>
    <row r="446" spans="2:4">
      <c r="B446" s="44"/>
      <c r="D446" s="39">
        <f>$EG$89</f>
        <v>-2.3300000000000003E-4</v>
      </c>
    </row>
    <row r="447" spans="2:4">
      <c r="B447" s="44" t="str">
        <f>$EH$87</f>
        <v>yt 31 03 2022</v>
      </c>
      <c r="D447" s="39">
        <f>$EH$89</f>
        <v>-2.3300000000000003E-4</v>
      </c>
    </row>
    <row r="448" spans="2:4">
      <c r="B448" s="44"/>
      <c r="D448" s="39">
        <f>$EI$89</f>
        <v>-2.4000000000000003E-4</v>
      </c>
    </row>
    <row r="449" spans="2:4">
      <c r="B449" s="44"/>
      <c r="D449" s="39">
        <f>$EJ$89</f>
        <v>-3.3300000000000002E-4</v>
      </c>
    </row>
    <row r="450" spans="2:4">
      <c r="B450" s="44" t="str">
        <f>$EK$87</f>
        <v>yt 30 06 2022</v>
      </c>
      <c r="D450" s="39">
        <f>$EK$89</f>
        <v>-9.6000000000000002E-5</v>
      </c>
    </row>
    <row r="451" spans="2:4">
      <c r="B451" s="44"/>
      <c r="D451" s="39">
        <f>$EL$89</f>
        <v>-3.9000000000000026E-5</v>
      </c>
    </row>
    <row r="452" spans="2:4">
      <c r="B452" s="44"/>
      <c r="D452" s="39">
        <f>$EM$89</f>
        <v>-5.9999999999999995E-5</v>
      </c>
    </row>
    <row r="453" spans="2:4">
      <c r="B453" s="44" t="str">
        <f>$EN$87</f>
        <v>yt 30 09 2022</v>
      </c>
      <c r="D453" s="39">
        <f>$EN$89</f>
        <v>-8.6000000000000003E-5</v>
      </c>
    </row>
    <row r="454" spans="2:4">
      <c r="B454" s="44"/>
      <c r="D454" s="39">
        <f>$EO$89</f>
        <v>-8.6000000000000003E-5</v>
      </c>
    </row>
    <row r="455" spans="2:4">
      <c r="B455" s="44"/>
      <c r="D455" s="39">
        <f>$EP$89</f>
        <v>-1.2100000000000001E-4</v>
      </c>
    </row>
    <row r="456" spans="2:4">
      <c r="B456" s="44" t="str">
        <f>$EQ$87</f>
        <v>yt 31 12 2022</v>
      </c>
      <c r="D456" s="39">
        <f>$EQ$89</f>
        <v>3.3999999999999959E-5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2.0671660000000003</v>
      </c>
    </row>
    <row r="745" spans="2:8">
      <c r="B745" s="44"/>
      <c r="H745" s="39">
        <f>$D$92</f>
        <v>2.135319</v>
      </c>
    </row>
    <row r="746" spans="2:8">
      <c r="B746" s="44"/>
      <c r="H746" s="39">
        <f>$E$92</f>
        <v>2.2494340000000004</v>
      </c>
    </row>
    <row r="747" spans="2:8">
      <c r="B747" s="44" t="str">
        <f>$F$87</f>
        <v>yt 31 03 2011</v>
      </c>
      <c r="H747" s="39">
        <f>$F$92</f>
        <v>2.283134</v>
      </c>
    </row>
    <row r="748" spans="2:8">
      <c r="B748" s="44"/>
      <c r="H748" s="39">
        <f>$G$92</f>
        <v>2.2009780000000001</v>
      </c>
    </row>
    <row r="749" spans="2:8">
      <c r="B749" s="44"/>
      <c r="H749" s="39">
        <f>$H$92</f>
        <v>2.2938149999999999</v>
      </c>
    </row>
    <row r="750" spans="2:8">
      <c r="B750" s="44" t="str">
        <f>$I$87</f>
        <v>yt 30 06 2011</v>
      </c>
      <c r="H750" s="39">
        <f>$I$92</f>
        <v>2.287839</v>
      </c>
    </row>
    <row r="751" spans="2:8">
      <c r="B751" s="44"/>
      <c r="H751" s="39">
        <f>$J$92</f>
        <v>1.8674899999999997</v>
      </c>
    </row>
    <row r="752" spans="2:8">
      <c r="B752" s="44"/>
      <c r="H752" s="39">
        <f>$K$92</f>
        <v>1.8638600000000001</v>
      </c>
    </row>
    <row r="753" spans="2:8">
      <c r="B753" s="44" t="str">
        <f>$L$87</f>
        <v>yt 30 09 2011</v>
      </c>
      <c r="H753" s="39">
        <f>$L$92</f>
        <v>1.8215300000000001</v>
      </c>
    </row>
    <row r="754" spans="2:8">
      <c r="B754" s="44"/>
      <c r="H754" s="39">
        <f>$M$92</f>
        <v>1.803102</v>
      </c>
    </row>
    <row r="755" spans="2:8">
      <c r="B755" s="44"/>
      <c r="H755" s="39">
        <f>$N$92</f>
        <v>1.7139639999999998</v>
      </c>
    </row>
    <row r="756" spans="2:8">
      <c r="B756" s="44" t="str">
        <f>$O$87</f>
        <v>yt 31 12 2011</v>
      </c>
      <c r="H756" s="39">
        <f>$O$92</f>
        <v>1.5118789999999998</v>
      </c>
    </row>
    <row r="757" spans="2:8">
      <c r="B757" s="44"/>
      <c r="H757" s="39">
        <f>$P$92</f>
        <v>1.3957199999999996</v>
      </c>
    </row>
    <row r="758" spans="2:8">
      <c r="B758" s="44"/>
      <c r="H758" s="39">
        <f>$Q$92</f>
        <v>1.2801639999999996</v>
      </c>
    </row>
    <row r="759" spans="2:8">
      <c r="B759" s="44" t="str">
        <f>$R$87</f>
        <v>yt 31 03 2012</v>
      </c>
      <c r="H759" s="39">
        <f>$R$92</f>
        <v>1.1445499999999997</v>
      </c>
    </row>
    <row r="760" spans="2:8">
      <c r="B760" s="44"/>
      <c r="H760" s="39">
        <f>$S$92</f>
        <v>1.012921</v>
      </c>
    </row>
    <row r="761" spans="2:8">
      <c r="B761" s="44"/>
      <c r="H761" s="39">
        <f>$T$92</f>
        <v>0.91807699999999992</v>
      </c>
    </row>
    <row r="762" spans="2:8">
      <c r="B762" s="44" t="str">
        <f>$U$87</f>
        <v>yt 30 06 2012</v>
      </c>
      <c r="H762" s="39">
        <f>$U$92</f>
        <v>0.82272099999999992</v>
      </c>
    </row>
    <row r="763" spans="2:8">
      <c r="B763" s="44"/>
      <c r="H763" s="39">
        <f>$V$92</f>
        <v>0.67816499999999991</v>
      </c>
    </row>
    <row r="764" spans="2:8">
      <c r="B764" s="44"/>
      <c r="H764" s="39">
        <f>$W$92</f>
        <v>0.52881099999999992</v>
      </c>
    </row>
    <row r="765" spans="2:8">
      <c r="B765" s="44" t="str">
        <f>$X$87</f>
        <v>yt 30 09 2012</v>
      </c>
      <c r="H765" s="39">
        <f>$X$92</f>
        <v>0.40650599999999998</v>
      </c>
    </row>
    <row r="766" spans="2:8">
      <c r="B766" s="44"/>
      <c r="H766" s="39">
        <f>$Y$92</f>
        <v>0.32558599999999999</v>
      </c>
    </row>
    <row r="767" spans="2:8">
      <c r="B767" s="44"/>
      <c r="H767" s="39">
        <f>$Z$92</f>
        <v>0.26469899999999996</v>
      </c>
    </row>
    <row r="768" spans="2:8">
      <c r="B768" s="44" t="str">
        <f>$AA$87</f>
        <v>yt 31 12 2012</v>
      </c>
      <c r="H768" s="39">
        <f>$AA$92</f>
        <v>0.25430599999999998</v>
      </c>
    </row>
    <row r="769" spans="2:8">
      <c r="B769" s="44"/>
      <c r="H769" s="39">
        <f>$AB$92</f>
        <v>0.25565599999999999</v>
      </c>
    </row>
    <row r="770" spans="2:8">
      <c r="B770" s="44"/>
      <c r="H770" s="39">
        <f>$AC$92</f>
        <v>0.25565599999999999</v>
      </c>
    </row>
    <row r="771" spans="2:8">
      <c r="B771" s="44" t="str">
        <f>$AD$87</f>
        <v>yt 31 03 2013</v>
      </c>
      <c r="H771" s="39">
        <f>$AD$92</f>
        <v>0.292939</v>
      </c>
    </row>
    <row r="772" spans="2:8">
      <c r="B772" s="44"/>
      <c r="H772" s="39">
        <f>$AE$92</f>
        <v>0.28317900000000001</v>
      </c>
    </row>
    <row r="773" spans="2:8">
      <c r="B773" s="44"/>
      <c r="H773" s="39">
        <f>$AF$92</f>
        <v>0.37958799999999998</v>
      </c>
    </row>
    <row r="774" spans="2:8">
      <c r="B774" s="44" t="str">
        <f>$AG$87</f>
        <v>yt 30 06 2013</v>
      </c>
      <c r="H774" s="39">
        <f>$AG$92</f>
        <v>0.46775099999999997</v>
      </c>
    </row>
    <row r="775" spans="2:8">
      <c r="B775" s="44"/>
      <c r="H775" s="39">
        <f>$AH$92</f>
        <v>0.57850000000000001</v>
      </c>
    </row>
    <row r="776" spans="2:8">
      <c r="B776" s="44"/>
      <c r="H776" s="39">
        <f>$AI$92</f>
        <v>0.61310699999999996</v>
      </c>
    </row>
    <row r="777" spans="2:8">
      <c r="B777" s="44" t="str">
        <f>$AJ$87</f>
        <v>yt 30 09 2013</v>
      </c>
      <c r="H777" s="39">
        <f>$AJ$92</f>
        <v>1.2875369999999999</v>
      </c>
    </row>
    <row r="778" spans="2:8">
      <c r="B778" s="44"/>
      <c r="H778" s="39">
        <f>$AK$92</f>
        <v>1.3449930000000001</v>
      </c>
    </row>
    <row r="779" spans="2:8">
      <c r="B779" s="44"/>
      <c r="H779" s="39">
        <f>$AL$92</f>
        <v>2.4381249999999999</v>
      </c>
    </row>
    <row r="780" spans="2:8">
      <c r="B780" s="44" t="str">
        <f>$AM$87</f>
        <v>yt 31 12 2013</v>
      </c>
      <c r="H780" s="39">
        <f>$AM$92</f>
        <v>3.2497560000000001</v>
      </c>
    </row>
    <row r="781" spans="2:8">
      <c r="B781" s="44"/>
      <c r="H781" s="39">
        <f>$AN$92</f>
        <v>5.1014839999999992</v>
      </c>
    </row>
    <row r="782" spans="2:8">
      <c r="B782" s="44"/>
      <c r="H782" s="39">
        <f>$AO$92</f>
        <v>6.3907860000000003</v>
      </c>
    </row>
    <row r="783" spans="2:8">
      <c r="B783" s="44" t="str">
        <f>$AP$87</f>
        <v>yt 31 03 2014</v>
      </c>
      <c r="H783" s="39">
        <f>$AP$92</f>
        <v>8.027984</v>
      </c>
    </row>
    <row r="784" spans="2:8">
      <c r="B784" s="44"/>
      <c r="H784" s="39">
        <f>$AQ$92</f>
        <v>11.140110999999999</v>
      </c>
    </row>
    <row r="785" spans="2:8">
      <c r="B785" s="44"/>
      <c r="H785" s="39">
        <f>$AR$92</f>
        <v>15.647210999999999</v>
      </c>
    </row>
    <row r="786" spans="2:8">
      <c r="B786" s="44" t="str">
        <f>$AS$87</f>
        <v>yt 30 06 2014</v>
      </c>
      <c r="H786" s="39">
        <f>$AS$92</f>
        <v>17.667891999999998</v>
      </c>
    </row>
    <row r="787" spans="2:8">
      <c r="B787" s="44"/>
      <c r="H787" s="39">
        <f>$AT$92</f>
        <v>18.638582</v>
      </c>
    </row>
    <row r="788" spans="2:8">
      <c r="B788" s="44"/>
      <c r="H788" s="39">
        <f>$AU$92</f>
        <v>20.124808999999999</v>
      </c>
    </row>
    <row r="789" spans="2:8">
      <c r="B789" s="44" t="str">
        <f>$AV$87</f>
        <v>yt 30 09 2014</v>
      </c>
      <c r="H789" s="39">
        <f>$AV$92</f>
        <v>19.745903999999999</v>
      </c>
    </row>
    <row r="790" spans="2:8">
      <c r="B790" s="44"/>
      <c r="H790" s="39">
        <f>$AW$92</f>
        <v>19.934531999999997</v>
      </c>
    </row>
    <row r="791" spans="2:8">
      <c r="B791" s="44"/>
      <c r="H791" s="39">
        <f>$AX$92</f>
        <v>18.884747999999998</v>
      </c>
    </row>
    <row r="792" spans="2:8">
      <c r="B792" s="44" t="str">
        <f>$AY$87</f>
        <v>yt 31 12 2014</v>
      </c>
      <c r="H792" s="39">
        <f>$AY$92</f>
        <v>18.051432999999999</v>
      </c>
    </row>
    <row r="793" spans="2:8">
      <c r="B793" s="44"/>
      <c r="H793" s="39">
        <f>$AZ$92</f>
        <v>16.248166000000001</v>
      </c>
    </row>
    <row r="794" spans="2:8">
      <c r="B794" s="44"/>
      <c r="H794" s="39">
        <f>$BA$92</f>
        <v>15.145863</v>
      </c>
    </row>
    <row r="795" spans="2:8">
      <c r="B795" s="44" t="str">
        <f>$BB$87</f>
        <v>yt 31 03 2015</v>
      </c>
      <c r="H795" s="39">
        <f>$BB$92</f>
        <v>13.573237000000001</v>
      </c>
    </row>
    <row r="796" spans="2:8">
      <c r="B796" s="44"/>
      <c r="H796" s="39">
        <f>$BC$92</f>
        <v>10.658564000000002</v>
      </c>
    </row>
    <row r="797" spans="2:8">
      <c r="B797" s="44"/>
      <c r="H797" s="39">
        <f>$BD$92</f>
        <v>6.2010579999999988</v>
      </c>
    </row>
    <row r="798" spans="2:8">
      <c r="B798" s="44" t="str">
        <f>$BE$87</f>
        <v>yt 30 06 2015</v>
      </c>
      <c r="H798" s="39">
        <f>$BE$92</f>
        <v>4.2133659999999997</v>
      </c>
    </row>
    <row r="799" spans="2:8">
      <c r="B799" s="44"/>
      <c r="H799" s="39">
        <f>$BF$92</f>
        <v>3.2265139999999999</v>
      </c>
    </row>
    <row r="800" spans="2:8">
      <c r="B800" s="44"/>
      <c r="H800" s="39">
        <f>$BG$92</f>
        <v>1.7915460000000001</v>
      </c>
    </row>
    <row r="801" spans="2:8">
      <c r="B801" s="44" t="str">
        <f>$BH$87</f>
        <v>yt 30 09 2015</v>
      </c>
      <c r="H801" s="39">
        <f>$BH$92</f>
        <v>1.561928</v>
      </c>
    </row>
    <row r="802" spans="2:8">
      <c r="B802" s="44"/>
      <c r="H802" s="39">
        <f>$BI$92</f>
        <v>1.3632850000000001</v>
      </c>
    </row>
    <row r="803" spans="2:8">
      <c r="B803" s="44"/>
      <c r="H803" s="39">
        <f>$BJ$92</f>
        <v>1.3250499999999998</v>
      </c>
    </row>
    <row r="804" spans="2:8">
      <c r="B804" s="44" t="str">
        <f>$BK$87</f>
        <v>yt 31 12 2015</v>
      </c>
      <c r="H804" s="39">
        <f>$BK$92</f>
        <v>1.3976489999999999</v>
      </c>
    </row>
    <row r="805" spans="2:8">
      <c r="B805" s="44"/>
      <c r="H805" s="39">
        <f>$BL$92</f>
        <v>1.37982</v>
      </c>
    </row>
    <row r="806" spans="2:8">
      <c r="B806" s="44"/>
      <c r="H806" s="39">
        <f>$BM$92</f>
        <v>1.2760100000000003</v>
      </c>
    </row>
    <row r="807" spans="2:8">
      <c r="B807" s="44" t="str">
        <f>$BN$87</f>
        <v>yt 31 03 2016</v>
      </c>
      <c r="H807" s="39">
        <f>$BN$92</f>
        <v>1.2571910000000002</v>
      </c>
    </row>
    <row r="808" spans="2:8">
      <c r="B808" s="44"/>
      <c r="H808" s="39">
        <f>$BO$92</f>
        <v>1.098965</v>
      </c>
    </row>
    <row r="809" spans="2:8">
      <c r="B809" s="44"/>
      <c r="H809" s="39">
        <f>$BP$92</f>
        <v>0.96595900000000012</v>
      </c>
    </row>
    <row r="810" spans="2:8">
      <c r="B810" s="44" t="str">
        <f>$BQ$87</f>
        <v>yt 30 06 2016</v>
      </c>
      <c r="H810" s="39">
        <f>$BQ$92</f>
        <v>1.0570029999999999</v>
      </c>
    </row>
    <row r="811" spans="2:8">
      <c r="B811" s="44"/>
      <c r="H811" s="39">
        <f>$BR$92</f>
        <v>1.009636</v>
      </c>
    </row>
    <row r="812" spans="2:8">
      <c r="B812" s="44"/>
      <c r="H812" s="39">
        <f>$BS$92</f>
        <v>1.030613</v>
      </c>
    </row>
    <row r="813" spans="2:8">
      <c r="B813" s="44" t="str">
        <f>$BT$87</f>
        <v>yt 30 09 2016</v>
      </c>
      <c r="H813" s="39">
        <f>$BT$92</f>
        <v>0.94542300000000001</v>
      </c>
    </row>
    <row r="814" spans="2:8">
      <c r="B814" s="44"/>
      <c r="H814" s="39">
        <f>$BU$92</f>
        <v>1.195697</v>
      </c>
    </row>
    <row r="815" spans="2:8">
      <c r="B815" s="44"/>
      <c r="H815" s="39">
        <f>$BV$92</f>
        <v>1.1601080000000001</v>
      </c>
    </row>
    <row r="816" spans="2:8">
      <c r="B816" s="44" t="str">
        <f>$BW$87</f>
        <v>yt 31 12 2016</v>
      </c>
      <c r="H816" s="39">
        <f>$BW$92</f>
        <v>1.0928640000000001</v>
      </c>
    </row>
    <row r="817" spans="2:8">
      <c r="B817" s="44"/>
      <c r="H817" s="39">
        <f>$BX$92</f>
        <v>1.011307</v>
      </c>
    </row>
    <row r="818" spans="2:8">
      <c r="B818" s="44"/>
      <c r="H818" s="39">
        <f>$BY$92</f>
        <v>0.90978399999999993</v>
      </c>
    </row>
    <row r="819" spans="2:8">
      <c r="B819" s="44" t="str">
        <f>$BZ$87</f>
        <v>yt 31 03 2017</v>
      </c>
      <c r="H819" s="39">
        <f>$BZ$92</f>
        <v>0.83204499999999992</v>
      </c>
    </row>
    <row r="820" spans="2:8">
      <c r="B820" s="44"/>
      <c r="H820" s="39">
        <f>$CA$92</f>
        <v>0.62587799999999993</v>
      </c>
    </row>
    <row r="821" spans="2:8">
      <c r="B821" s="44"/>
      <c r="H821" s="39">
        <f>$CB$92</f>
        <v>0.67568200000000012</v>
      </c>
    </row>
    <row r="822" spans="2:8">
      <c r="B822" s="44" t="str">
        <f>$CC$87</f>
        <v>yt 30 06 2017</v>
      </c>
      <c r="H822" s="39">
        <f>$CC$92</f>
        <v>0.50553899999999996</v>
      </c>
    </row>
    <row r="823" spans="2:8">
      <c r="B823" s="44"/>
      <c r="H823" s="39">
        <f>$CD$92</f>
        <v>0.43741900000000006</v>
      </c>
    </row>
    <row r="824" spans="2:8">
      <c r="B824" s="44"/>
      <c r="H824" s="39">
        <f>$CE$92</f>
        <v>0.40543000000000001</v>
      </c>
    </row>
    <row r="825" spans="2:8">
      <c r="B825" s="44" t="str">
        <f>$CF$87</f>
        <v>yt 30 09 2017</v>
      </c>
      <c r="H825" s="39">
        <f>$CF$92</f>
        <v>0.44919700000000001</v>
      </c>
    </row>
    <row r="826" spans="2:8">
      <c r="B826" s="44"/>
      <c r="H826" s="39">
        <f>$CG$92</f>
        <v>0.19022200000000011</v>
      </c>
    </row>
    <row r="827" spans="2:8">
      <c r="B827" s="44"/>
      <c r="H827" s="39">
        <f>$CH$92</f>
        <v>0.17356100000000008</v>
      </c>
    </row>
    <row r="828" spans="2:8">
      <c r="B828" s="44" t="str">
        <f>$CI$87</f>
        <v>yt 31 12 2017</v>
      </c>
      <c r="H828" s="39">
        <f>$CI$92</f>
        <v>0.13928000000000007</v>
      </c>
    </row>
    <row r="829" spans="2:8">
      <c r="B829" s="44"/>
      <c r="H829" s="39">
        <f>$CJ$92</f>
        <v>0.18896000000000002</v>
      </c>
    </row>
    <row r="830" spans="2:8">
      <c r="B830" s="44"/>
      <c r="H830" s="39">
        <f>$CK$92</f>
        <v>4.4010000000000049E-2</v>
      </c>
    </row>
    <row r="831" spans="2:8">
      <c r="B831" s="44" t="str">
        <f>$CL$87</f>
        <v>yt 31 03 2018</v>
      </c>
      <c r="H831" s="39">
        <f>$CL$92</f>
        <v>0.20427099999999992</v>
      </c>
    </row>
    <row r="832" spans="2:8">
      <c r="B832" s="44"/>
      <c r="H832" s="39">
        <f>$CM$92</f>
        <v>0.45531500000000008</v>
      </c>
    </row>
    <row r="833" spans="2:8">
      <c r="B833" s="44"/>
      <c r="H833" s="39">
        <f>$CN$92</f>
        <v>0.62151099999999992</v>
      </c>
    </row>
    <row r="834" spans="2:8">
      <c r="B834" s="44" t="str">
        <f>$CO$87</f>
        <v>yt 30 06 2018</v>
      </c>
      <c r="H834" s="39">
        <f>$CO$92</f>
        <v>0.53001900000000002</v>
      </c>
    </row>
    <row r="835" spans="2:8">
      <c r="B835" s="44"/>
      <c r="H835" s="39">
        <f>$CP$92</f>
        <v>0.64490400000000014</v>
      </c>
    </row>
    <row r="836" spans="2:8">
      <c r="B836" s="44"/>
      <c r="H836" s="39">
        <f>$CQ$92</f>
        <v>0.55570999999999993</v>
      </c>
    </row>
    <row r="837" spans="2:8">
      <c r="B837" s="44" t="str">
        <f>$CR$87</f>
        <v>yt 30 09 2018</v>
      </c>
      <c r="H837" s="39">
        <f>$CR$92</f>
        <v>0.56600300000000003</v>
      </c>
    </row>
    <row r="838" spans="2:8">
      <c r="B838" s="44"/>
      <c r="H838" s="39">
        <f>$CS$92</f>
        <v>0.51833000000000007</v>
      </c>
    </row>
    <row r="839" spans="2:8">
      <c r="B839" s="44"/>
      <c r="H839" s="39">
        <f>$CT$92</f>
        <v>0.46626500000000015</v>
      </c>
    </row>
    <row r="840" spans="2:8">
      <c r="B840" s="44" t="str">
        <f>$CU$87</f>
        <v>yt 31 12 2018</v>
      </c>
      <c r="H840" s="39">
        <f>$CU$92</f>
        <v>0.51449800000000012</v>
      </c>
    </row>
    <row r="841" spans="2:8">
      <c r="B841" s="44"/>
      <c r="H841" s="39">
        <f>$CV$92</f>
        <v>0.56968900000000011</v>
      </c>
    </row>
    <row r="842" spans="2:8">
      <c r="B842" s="44"/>
      <c r="H842" s="39">
        <f>$CW$92</f>
        <v>0.72404000000000013</v>
      </c>
    </row>
    <row r="843" spans="2:8">
      <c r="B843" s="44" t="str">
        <f>$CX$87</f>
        <v>yt 31 03 2019</v>
      </c>
      <c r="H843" s="39">
        <f>$CX$92</f>
        <v>0.58578700000000006</v>
      </c>
    </row>
    <row r="844" spans="2:8">
      <c r="B844" s="44"/>
      <c r="H844" s="39">
        <f>$CY$92</f>
        <v>0.557176</v>
      </c>
    </row>
    <row r="845" spans="2:8">
      <c r="B845" s="44"/>
      <c r="H845" s="39">
        <f>$CZ$92</f>
        <v>0.26729800000000004</v>
      </c>
    </row>
    <row r="846" spans="2:8">
      <c r="B846" s="44" t="str">
        <f>$DA$87</f>
        <v>yt 30 06 2019</v>
      </c>
      <c r="H846" s="39">
        <f>$DA$92</f>
        <v>0.42298199999999997</v>
      </c>
    </row>
    <row r="847" spans="2:8">
      <c r="B847" s="44"/>
      <c r="H847" s="39">
        <f>$DB$92</f>
        <v>0.30436599999999991</v>
      </c>
    </row>
    <row r="848" spans="2:8">
      <c r="B848" s="44"/>
      <c r="H848" s="39">
        <f>$DC$92</f>
        <v>0.44708999999999999</v>
      </c>
    </row>
    <row r="849" spans="2:8">
      <c r="B849" s="44" t="str">
        <f>$DD$87</f>
        <v>yt 30 09 2019</v>
      </c>
      <c r="H849" s="39">
        <f>$DD$92</f>
        <v>0.37260499999999996</v>
      </c>
    </row>
    <row r="850" spans="2:8">
      <c r="B850" s="44"/>
      <c r="H850" s="39">
        <f>$DE$92</f>
        <v>0.41186499999999993</v>
      </c>
    </row>
    <row r="851" spans="2:8">
      <c r="B851" s="44"/>
      <c r="H851" s="39">
        <f>$DF$92</f>
        <v>0.3526510000000001</v>
      </c>
    </row>
    <row r="852" spans="2:8">
      <c r="B852" s="44" t="str">
        <f>$DG$87</f>
        <v>yt 31 12 2019</v>
      </c>
      <c r="H852" s="39">
        <f>$DG$92</f>
        <v>0.22125100000000014</v>
      </c>
    </row>
    <row r="853" spans="2:8">
      <c r="B853" s="44"/>
      <c r="H853" s="39">
        <f>$DH$92</f>
        <v>5.8252000000000081E-2</v>
      </c>
    </row>
    <row r="854" spans="2:8">
      <c r="B854" s="44"/>
      <c r="H854" s="39">
        <f>$DI$92</f>
        <v>5.8252000000000081E-2</v>
      </c>
    </row>
    <row r="855" spans="2:8">
      <c r="B855" s="44" t="str">
        <f>$DJ$87</f>
        <v>yt 31 03 2020</v>
      </c>
      <c r="H855" s="39">
        <f>$DJ$92</f>
        <v>0.12505000000000011</v>
      </c>
    </row>
    <row r="856" spans="2:8">
      <c r="B856" s="44"/>
      <c r="H856" s="39">
        <f>$DK$92</f>
        <v>0.12450000000000006</v>
      </c>
    </row>
    <row r="857" spans="2:8">
      <c r="B857" s="44"/>
      <c r="H857" s="39">
        <f>$DL$92</f>
        <v>0.17048600000000003</v>
      </c>
    </row>
    <row r="858" spans="2:8">
      <c r="B858" s="44" t="str">
        <f>$DM$87</f>
        <v>yt 30 06 2020</v>
      </c>
      <c r="H858" s="39">
        <f>$DM$92</f>
        <v>4.2101999999999973E-2</v>
      </c>
    </row>
    <row r="859" spans="2:8">
      <c r="B859" s="44"/>
      <c r="H859" s="39">
        <f>$DN$92</f>
        <v>3.2333999999999974E-2</v>
      </c>
    </row>
    <row r="860" spans="2:8">
      <c r="B860" s="44"/>
      <c r="H860" s="39">
        <f>$DO$92</f>
        <v>-7.2859000000000007E-2</v>
      </c>
    </row>
    <row r="861" spans="2:8">
      <c r="B861" s="44" t="str">
        <f>$DP$87</f>
        <v>yt 30 09 2020</v>
      </c>
      <c r="H861" s="39">
        <f>$DP$92</f>
        <v>-7.2859000000000007E-2</v>
      </c>
    </row>
    <row r="862" spans="2:8">
      <c r="B862" s="44"/>
      <c r="H862" s="39">
        <f>$DQ$92</f>
        <v>-0.11211899999999997</v>
      </c>
    </row>
    <row r="863" spans="2:8">
      <c r="B863" s="44"/>
      <c r="H863" s="39">
        <f>$DR$92</f>
        <v>-8.3999999999997965E-4</v>
      </c>
    </row>
    <row r="864" spans="2:8">
      <c r="B864" s="44" t="str">
        <f>$DS$87</f>
        <v>yt 31 12 2020</v>
      </c>
      <c r="H864" s="39">
        <f>$DS$92</f>
        <v>8.2326999999999997E-2</v>
      </c>
    </row>
    <row r="865" spans="2:8">
      <c r="B865" s="44"/>
      <c r="H865" s="39">
        <f>$DT$92</f>
        <v>9.8714999999999997E-2</v>
      </c>
    </row>
    <row r="866" spans="2:8">
      <c r="B866" s="44"/>
      <c r="H866" s="39">
        <f>$DU$92</f>
        <v>4.497799999999999E-2</v>
      </c>
    </row>
    <row r="867" spans="2:8">
      <c r="B867" s="44" t="str">
        <f>$DV$87</f>
        <v>yt 31 03 2021</v>
      </c>
      <c r="H867" s="39">
        <f>$DV$92</f>
        <v>-5.9334000000000012E-2</v>
      </c>
    </row>
    <row r="868" spans="2:8">
      <c r="B868" s="44"/>
      <c r="H868" s="39">
        <f>$DW$92</f>
        <v>-9.1811000000000004E-2</v>
      </c>
    </row>
    <row r="869" spans="2:8">
      <c r="B869" s="44"/>
      <c r="H869" s="39">
        <f>$DX$92</f>
        <v>-9.1811000000000004E-2</v>
      </c>
    </row>
    <row r="870" spans="2:8">
      <c r="B870" s="44" t="str">
        <f>$DY$87</f>
        <v>yt 30 06 2021</v>
      </c>
      <c r="H870" s="39">
        <f>$DY$92</f>
        <v>-0.21717700000000004</v>
      </c>
    </row>
    <row r="871" spans="2:8">
      <c r="B871" s="44"/>
      <c r="H871" s="39">
        <f>$DZ$92</f>
        <v>-0.26145500000000005</v>
      </c>
    </row>
    <row r="872" spans="2:8">
      <c r="B872" s="44"/>
      <c r="H872" s="39">
        <f>$EA$92</f>
        <v>-0.18515500000000004</v>
      </c>
    </row>
    <row r="873" spans="2:8">
      <c r="B873" s="44" t="str">
        <f>$EB$87</f>
        <v>yt 30 09 2021</v>
      </c>
      <c r="H873" s="39">
        <f>$EB$92</f>
        <v>-0.18515500000000004</v>
      </c>
    </row>
    <row r="874" spans="2:8">
      <c r="B874" s="44"/>
      <c r="H874" s="39">
        <f>$EC$92</f>
        <v>-0.18515500000000004</v>
      </c>
    </row>
    <row r="875" spans="2:8">
      <c r="B875" s="44"/>
      <c r="H875" s="39">
        <f>$ED$92</f>
        <v>-2.8226000000000084E-2</v>
      </c>
    </row>
    <row r="876" spans="2:8">
      <c r="B876" s="44" t="str">
        <f>$EE$87</f>
        <v>yt 31 12 2021</v>
      </c>
      <c r="H876" s="39">
        <f>$EE$92</f>
        <v>-0.13099000000000005</v>
      </c>
    </row>
    <row r="877" spans="2:8">
      <c r="B877" s="44"/>
      <c r="H877" s="39">
        <f>$EF$92</f>
        <v>0.10912999999999995</v>
      </c>
    </row>
    <row r="878" spans="2:8">
      <c r="B878" s="44"/>
      <c r="H878" s="39">
        <f>$EG$92</f>
        <v>0.17298399999999997</v>
      </c>
    </row>
    <row r="879" spans="2:8">
      <c r="B879" s="44" t="str">
        <f>$EH$87</f>
        <v>yt 31 03 2022</v>
      </c>
      <c r="H879" s="39">
        <f>$EH$92</f>
        <v>0.17298399999999997</v>
      </c>
    </row>
    <row r="880" spans="2:8">
      <c r="B880" s="44"/>
      <c r="H880" s="39">
        <f>$EI$92</f>
        <v>0.20187099999999997</v>
      </c>
    </row>
    <row r="881" spans="2:8">
      <c r="B881" s="44"/>
      <c r="H881" s="39">
        <f>$EJ$92</f>
        <v>0.16036799999999996</v>
      </c>
    </row>
    <row r="882" spans="2:8">
      <c r="B882" s="44" t="str">
        <f>$EK$87</f>
        <v>yt 30 06 2022</v>
      </c>
      <c r="H882" s="39">
        <f>$EK$92</f>
        <v>0.29810699999999996</v>
      </c>
    </row>
    <row r="883" spans="2:8">
      <c r="B883" s="44"/>
      <c r="H883" s="39">
        <f>$EL$92</f>
        <v>0.34238499999999999</v>
      </c>
    </row>
    <row r="884" spans="2:8">
      <c r="B884" s="44"/>
      <c r="H884" s="39">
        <f>$EM$92</f>
        <v>0.30053099999999999</v>
      </c>
    </row>
    <row r="885" spans="2:8">
      <c r="B885" s="44" t="str">
        <f>$EN$87</f>
        <v>yt 30 09 2022</v>
      </c>
      <c r="H885" s="39">
        <f>$EN$92</f>
        <v>0.31985200000000003</v>
      </c>
    </row>
    <row r="886" spans="2:8">
      <c r="B886" s="44"/>
      <c r="H886" s="39">
        <f>$EO$92</f>
        <v>0.31985200000000003</v>
      </c>
    </row>
    <row r="887" spans="2:8">
      <c r="B887" s="44"/>
      <c r="H887" s="39">
        <f>$EP$92</f>
        <v>0.16292300000000001</v>
      </c>
    </row>
    <row r="888" spans="2:8">
      <c r="B888" s="44" t="str">
        <f>$EQ$87</f>
        <v>yt 31 12 2022</v>
      </c>
      <c r="H888" s="39">
        <f>$EQ$92</f>
        <v>0.325907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tabColor indexed="53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60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 t="s">
        <v>57</v>
      </c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 t="shared" ref="C8:C17" si="0">SUM(D8:O8)</f>
        <v>12.718</v>
      </c>
      <c r="D8" s="30">
        <f>1000/$B$7*'[2]4407'!B$195</f>
        <v>0.46899999999999997</v>
      </c>
      <c r="E8" s="31">
        <f>1000/$B$7*'[2]4407'!C$195</f>
        <v>0.69499999999999995</v>
      </c>
      <c r="F8" s="31">
        <f>1000/$B$7*'[2]4407'!D$195</f>
        <v>0.65200000000000014</v>
      </c>
      <c r="G8" s="31">
        <f>1000/$B$7*'[2]4407'!E$195</f>
        <v>0.68399999999999994</v>
      </c>
      <c r="H8" s="31">
        <f>1000/$B$7*'[2]4407'!F$195</f>
        <v>0.59200000000000008</v>
      </c>
      <c r="I8" s="31">
        <f>1000/$B$7*'[2]4407'!G$195</f>
        <v>0.83800000000000008</v>
      </c>
      <c r="J8" s="31">
        <f>1000/$B$7*'[2]4407'!H$195</f>
        <v>0.89200000000000013</v>
      </c>
      <c r="K8" s="31">
        <f>1000/$B$7*'[2]4407'!I$195</f>
        <v>1.3419999999999996</v>
      </c>
      <c r="L8" s="31">
        <f>1000/$B$7*'[2]4407'!J$195</f>
        <v>1.1919999999999999</v>
      </c>
      <c r="M8" s="31">
        <f>1000/$B$7*'[2]4407'!K$195</f>
        <v>1.6279999999999999</v>
      </c>
      <c r="N8" s="31">
        <f>1000/$B$7*'[2]4407'!L$195</f>
        <v>1.9089999999999998</v>
      </c>
      <c r="O8" s="32">
        <f>1000/$B$7*'[2]4407'!M$195</f>
        <v>1.825</v>
      </c>
    </row>
    <row r="9" spans="1:15" ht="13">
      <c r="B9" s="4">
        <f t="shared" ref="B9:B19" si="1">1+B8</f>
        <v>2006</v>
      </c>
      <c r="C9" s="33">
        <f t="shared" si="0"/>
        <v>15.334000000000001</v>
      </c>
      <c r="D9" s="30">
        <f>1000/$B$7*'[3]4407'!B$195</f>
        <v>0.60899999999999999</v>
      </c>
      <c r="E9" s="31">
        <f>1000/$B$7*'[3]4407'!C$195</f>
        <v>1.1609999999999998</v>
      </c>
      <c r="F9" s="31">
        <f>1000/$B$7*'[3]4407'!D$195</f>
        <v>1.2970000000000002</v>
      </c>
      <c r="G9" s="31">
        <f>1000/$B$7*'[3]4407'!E$195</f>
        <v>0.87600000000000022</v>
      </c>
      <c r="H9" s="31">
        <f>1000/$B$7*'[3]4407'!F$195</f>
        <v>0.93000000000000016</v>
      </c>
      <c r="I9" s="31">
        <f>1000/$B$7*'[3]4407'!G$195</f>
        <v>0.79000000000000015</v>
      </c>
      <c r="J9" s="31">
        <f>1000/$B$7*'[3]4407'!H$195</f>
        <v>1.8730000000000002</v>
      </c>
      <c r="K9" s="31">
        <f>1000/$B$7*'[3]4407'!I$195</f>
        <v>1.9959999999999998</v>
      </c>
      <c r="L9" s="31">
        <f>1000/$B$7*'[3]4407'!J$195</f>
        <v>1.335</v>
      </c>
      <c r="M9" s="31">
        <f>1000/$B$7*'[3]4407'!K$195</f>
        <v>1.413</v>
      </c>
      <c r="N9" s="31">
        <f>1000/$B$7*'[3]4407'!L$195</f>
        <v>1.534</v>
      </c>
      <c r="O9" s="32">
        <f>1000/$B$7*'[3]4407'!M$195</f>
        <v>1.5199999999999998</v>
      </c>
    </row>
    <row r="10" spans="1:15" ht="13">
      <c r="B10" s="4">
        <f t="shared" si="1"/>
        <v>2007</v>
      </c>
      <c r="C10" s="33">
        <f t="shared" si="0"/>
        <v>10.731000000000002</v>
      </c>
      <c r="D10" s="30">
        <f>1000/$B$7*'[4]4407'!B$195</f>
        <v>0.95400000000000007</v>
      </c>
      <c r="E10" s="31">
        <f>1000/$B$7*'[4]4407'!C$195</f>
        <v>0.90100000000000002</v>
      </c>
      <c r="F10" s="31">
        <f>1000/$B$7*'[4]4407'!D$195</f>
        <v>1.0150000000000001</v>
      </c>
      <c r="G10" s="31">
        <f>1000/$B$7*'[4]4407'!E$195</f>
        <v>0.73599999999999999</v>
      </c>
      <c r="H10" s="31">
        <f>1000/$B$7*'[4]4407'!F$195</f>
        <v>0.65200000000000002</v>
      </c>
      <c r="I10" s="31">
        <f>1000/$B$7*'[4]4407'!G$195</f>
        <v>1.2280000000000002</v>
      </c>
      <c r="J10" s="31">
        <f>1000/$B$7*'[4]4407'!H$195</f>
        <v>1.496</v>
      </c>
      <c r="K10" s="31">
        <f>1000/$B$7*'[4]4407'!I$195</f>
        <v>0.33599999999999997</v>
      </c>
      <c r="L10" s="31">
        <f>1000/$B$7*'[4]4407'!J$195</f>
        <v>0.50200000000000011</v>
      </c>
      <c r="M10" s="31">
        <f>1000/$B$7*'[4]4407'!K$195</f>
        <v>0.86699999999999988</v>
      </c>
      <c r="N10" s="31">
        <f>1000/$B$7*'[4]4407'!L$195</f>
        <v>1.0569999999999999</v>
      </c>
      <c r="O10" s="32">
        <f>1000/$B$7*'[4]4407'!M$195</f>
        <v>0.9870000000000001</v>
      </c>
    </row>
    <row r="11" spans="1:15" ht="13">
      <c r="B11" s="4">
        <f t="shared" si="1"/>
        <v>2008</v>
      </c>
      <c r="C11" s="33">
        <f t="shared" si="0"/>
        <v>13.806000000000001</v>
      </c>
      <c r="D11" s="30">
        <f>1000/$B$7*'[5]4407'!B$195</f>
        <v>0.95900000000000007</v>
      </c>
      <c r="E11" s="31">
        <f>1000/$B$7*'[5]4407'!C$195</f>
        <v>1.3779999999999999</v>
      </c>
      <c r="F11" s="31">
        <f>1000/$B$7*'[5]4407'!D$195</f>
        <v>2.3950000000000005</v>
      </c>
      <c r="G11" s="31">
        <f>1000/$B$7*'[5]4407'!E$195</f>
        <v>1.1710000000000003</v>
      </c>
      <c r="H11" s="31">
        <f>1000/$B$7*'[5]4407'!F$195</f>
        <v>1.1189999999999998</v>
      </c>
      <c r="I11" s="31">
        <f>1000/$B$7*'[5]4407'!G$195</f>
        <v>0.56099999999999994</v>
      </c>
      <c r="J11" s="31">
        <f>1000/$B$7*'[5]4407'!H$195</f>
        <v>1.5549999999999999</v>
      </c>
      <c r="K11" s="31">
        <f>1000/$B$7*'[5]4407'!I$195</f>
        <v>1.2730000000000001</v>
      </c>
      <c r="L11" s="31">
        <f>1000/$B$7*'[5]4407'!J$195</f>
        <v>0.82600000000000007</v>
      </c>
      <c r="M11" s="31">
        <f>1000/$B$7*'[5]4407'!K$195</f>
        <v>1.3000000000000003</v>
      </c>
      <c r="N11" s="31">
        <f>1000/$B$7*'[5]4407'!L$195</f>
        <v>0.58600000000000008</v>
      </c>
      <c r="O11" s="32">
        <f>1000/$B$7*'[5]4407'!M$195</f>
        <v>0.68299999999999994</v>
      </c>
    </row>
    <row r="12" spans="1:15" ht="13">
      <c r="B12" s="4">
        <f t="shared" si="1"/>
        <v>2009</v>
      </c>
      <c r="C12" s="33">
        <f t="shared" si="0"/>
        <v>6.0750000000000011</v>
      </c>
      <c r="D12" s="30">
        <f>1000/$B$7*'[6]4407'!B$195</f>
        <v>0.183</v>
      </c>
      <c r="E12" s="31">
        <f>1000/$B$7*'[6]4407'!C$195</f>
        <v>0.21</v>
      </c>
      <c r="F12" s="31">
        <f>1000/$B$7*'[6]4407'!D$195</f>
        <v>0.24799999999999997</v>
      </c>
      <c r="G12" s="31">
        <f>1000/$B$7*'[6]4407'!E$195</f>
        <v>0.251</v>
      </c>
      <c r="H12" s="31">
        <f>1000/$B$7*'[6]4407'!F$195</f>
        <v>0.46300000000000002</v>
      </c>
      <c r="I12" s="31">
        <f>1000/$B$7*'[6]4407'!G$195</f>
        <v>0.46200000000000008</v>
      </c>
      <c r="J12" s="31">
        <f>1000/$B$7*'[6]4407'!H$195</f>
        <v>0.20800000000000002</v>
      </c>
      <c r="K12" s="31">
        <f>1000/$B$7*'[6]4407'!I$195</f>
        <v>0.51400000000000012</v>
      </c>
      <c r="L12" s="31">
        <f>1000/$B$7*'[6]4407'!J$195</f>
        <v>1.2</v>
      </c>
      <c r="M12" s="31">
        <f>1000/$B$7*'[6]4407'!K$195</f>
        <v>0.52700000000000002</v>
      </c>
      <c r="N12" s="31">
        <f>1000/$B$7*'[6]4407'!L$195</f>
        <v>0.58199999999999996</v>
      </c>
      <c r="O12" s="32">
        <f>1000/$B$7*'[6]4407'!M$195</f>
        <v>1.2269999999999999</v>
      </c>
    </row>
    <row r="13" spans="1:15" ht="13">
      <c r="B13" s="4">
        <f t="shared" si="1"/>
        <v>2010</v>
      </c>
      <c r="C13" s="33">
        <f t="shared" si="0"/>
        <v>9.7380000000000013</v>
      </c>
      <c r="D13" s="30">
        <f>1000/$B$7*'[7]4407'!B$195</f>
        <v>1.728</v>
      </c>
      <c r="E13" s="31">
        <f>1000/$B$7*'[7]4407'!C$195</f>
        <v>1.4459999999999997</v>
      </c>
      <c r="F13" s="31">
        <f>1000/$B$7*'[7]4407'!D$195</f>
        <v>0.39700000000000002</v>
      </c>
      <c r="G13" s="31">
        <f>1000/$B$7*'[7]4407'!E$195</f>
        <v>0.57400000000000007</v>
      </c>
      <c r="H13" s="31">
        <f>1000/$B$7*'[7]4407'!F$195</f>
        <v>0.90399999999999991</v>
      </c>
      <c r="I13" s="31">
        <f>1000/$B$7*'[7]4407'!G$195</f>
        <v>0.42900000000000005</v>
      </c>
      <c r="J13" s="31">
        <f>1000/$B$7*'[7]4407'!H$195</f>
        <v>0.85199999999999998</v>
      </c>
      <c r="K13" s="31">
        <f>1000/$B$7*'[7]4407'!I$195</f>
        <v>1.0760000000000001</v>
      </c>
      <c r="L13" s="31">
        <f>1000/$B$7*'[7]4407'!J$195</f>
        <v>0.54200000000000015</v>
      </c>
      <c r="M13" s="31">
        <f>1000/$B$7*'[7]4407'!K$195</f>
        <v>0.71399999999999997</v>
      </c>
      <c r="N13" s="31">
        <f>1000/$B$7*'[7]4407'!L$195</f>
        <v>0.58699999999999997</v>
      </c>
      <c r="O13" s="32">
        <f>1000/$B$7*'[7]4407'!M$195</f>
        <v>0.48899999999999993</v>
      </c>
    </row>
    <row r="14" spans="1:15" ht="13">
      <c r="B14" s="4">
        <f t="shared" si="1"/>
        <v>2011</v>
      </c>
      <c r="C14" s="33">
        <f t="shared" si="0"/>
        <v>6.676000000000001</v>
      </c>
      <c r="D14" s="30">
        <f>1000/$B$7*'[8]4407'!B$195</f>
        <v>0.82700000000000007</v>
      </c>
      <c r="E14" s="31">
        <f>1000/$B$7*'[8]4407'!C$195</f>
        <v>0.54599999999999993</v>
      </c>
      <c r="F14" s="31">
        <f>1000/$B$7*'[8]4407'!D$195</f>
        <v>0.68300000000000005</v>
      </c>
      <c r="G14" s="31">
        <f>1000/$B$7*'[8]4407'!E$195</f>
        <v>0.44400000000000001</v>
      </c>
      <c r="H14" s="31">
        <f>1000/$B$7*'[8]4407'!F$195</f>
        <v>0.55900000000000005</v>
      </c>
      <c r="I14" s="31">
        <f>1000/$B$7*'[8]4407'!G$195</f>
        <v>0.51700000000000002</v>
      </c>
      <c r="J14" s="31">
        <f>1000/$B$7*'[8]4407'!H$195</f>
        <v>0.51300000000000001</v>
      </c>
      <c r="K14" s="31">
        <f>1000/$B$7*'[8]4407'!I$195</f>
        <v>0.63100000000000012</v>
      </c>
      <c r="L14" s="31">
        <f>1000/$B$7*'[8]4407'!J$195</f>
        <v>0.48700000000000004</v>
      </c>
      <c r="M14" s="31">
        <f>1000/$B$7*'[8]4407'!K$195</f>
        <v>0.29600000000000004</v>
      </c>
      <c r="N14" s="31">
        <f>1000/$B$7*'[8]4407'!L$195</f>
        <v>0.52100000000000002</v>
      </c>
      <c r="O14" s="32">
        <f>1000/$B$7*'[8]4407'!M$195</f>
        <v>0.65200000000000014</v>
      </c>
    </row>
    <row r="15" spans="1:15" ht="13">
      <c r="B15" s="4">
        <f t="shared" si="1"/>
        <v>2012</v>
      </c>
      <c r="C15" s="33">
        <f t="shared" si="0"/>
        <v>4.4222300000000008</v>
      </c>
      <c r="D15" s="30">
        <f>1000/$B$7*'[9]4407'!B$195</f>
        <v>0.39100000000000007</v>
      </c>
      <c r="E15" s="31">
        <f>1000/$B$7*'[9]4407'!C$195</f>
        <v>0.55400000000000005</v>
      </c>
      <c r="F15" s="31">
        <f>1000/$B$7*'[9]4407'!D$195</f>
        <v>0.38523000000000002</v>
      </c>
      <c r="G15" s="31">
        <f>1000/$B$7*'[9]4407'!E$195</f>
        <v>0.36299999999999999</v>
      </c>
      <c r="H15" s="31">
        <f>1000/$B$7*'[9]4407'!F$195</f>
        <v>0.54200000000000015</v>
      </c>
      <c r="I15" s="31">
        <f>1000/$B$7*'[9]4407'!G$195</f>
        <v>0.60899999999999987</v>
      </c>
      <c r="J15" s="31">
        <f>1000/$B$7*'[9]4407'!H$195</f>
        <v>0.41600000000000009</v>
      </c>
      <c r="K15" s="31">
        <f>1000/$B$7*'[9]4407'!I$195</f>
        <v>0.28899999999999998</v>
      </c>
      <c r="L15" s="31">
        <f>1000/$B$7*'[9]4407'!J$195</f>
        <v>0.30699999999999994</v>
      </c>
      <c r="M15" s="31">
        <f>1000/$B$7*'[9]4407'!K$195</f>
        <v>0.26700000000000002</v>
      </c>
      <c r="N15" s="31">
        <f>1000/$B$7*'[9]4407'!L$195</f>
        <v>0.22400000000000003</v>
      </c>
      <c r="O15" s="32">
        <f>1000/$B$7*'[9]4407'!M$195</f>
        <v>7.4999999999999997E-2</v>
      </c>
    </row>
    <row r="16" spans="1:15" ht="13">
      <c r="B16" s="4">
        <f t="shared" si="1"/>
        <v>2013</v>
      </c>
      <c r="C16" s="58">
        <f t="shared" si="0"/>
        <v>3.605</v>
      </c>
      <c r="D16" s="59">
        <f>1000/$B$7*'[10]4407'!B$195</f>
        <v>0.30300000000000005</v>
      </c>
      <c r="E16" s="60">
        <f>1000/$B$7*'[10]4407'!C$195</f>
        <v>0.42699999999999999</v>
      </c>
      <c r="F16" s="60">
        <f>1000/$B$7*'[10]4407'!D$195</f>
        <v>8.7000000000000008E-2</v>
      </c>
      <c r="G16" s="60">
        <f>1000/$B$7*'[10]4407'!E$195</f>
        <v>0.193</v>
      </c>
      <c r="H16" s="60">
        <f>1000/$B$7*'[10]4407'!F$195</f>
        <v>0.13800000000000001</v>
      </c>
      <c r="I16" s="60">
        <f>1000/$B$7*'[10]4407'!G$195</f>
        <v>0.06</v>
      </c>
      <c r="J16" s="60">
        <f>1000/$B$7*'[10]4407'!H$195</f>
        <v>0.53200000000000003</v>
      </c>
      <c r="K16" s="60">
        <f>1000/$B$7*'[10]4407'!I$195</f>
        <v>0.39100000000000007</v>
      </c>
      <c r="L16" s="60">
        <f>1000/$B$7*'[10]4407'!J$195</f>
        <v>0.24300000000000002</v>
      </c>
      <c r="M16" s="60">
        <f>1000/$B$7*'[10]4407'!K$195</f>
        <v>0.39</v>
      </c>
      <c r="N16" s="60">
        <f>1000/$B$7*'[10]4407'!L$195</f>
        <v>0.17100000000000001</v>
      </c>
      <c r="O16" s="61">
        <f>1000/$B$7*'[10]4407'!M$195</f>
        <v>0.67</v>
      </c>
    </row>
    <row r="17" spans="2:15" ht="13">
      <c r="B17" s="4">
        <f t="shared" si="1"/>
        <v>2014</v>
      </c>
      <c r="C17" s="77">
        <f t="shared" si="0"/>
        <v>3.1111429680206344</v>
      </c>
      <c r="D17" s="71">
        <f>1000/$B$7*'[11]4407'!B$195</f>
        <v>0.52039386162169998</v>
      </c>
      <c r="E17" s="72">
        <f>1000/$B$7*'[11]4407'!C$195</f>
        <v>0.35229241679632733</v>
      </c>
      <c r="F17" s="72">
        <f>1000/$B$7*'[11]4407'!D$195</f>
        <v>0.15621289910837113</v>
      </c>
      <c r="G17" s="72">
        <f>1000/$B$7*'[11]4407'!E$195</f>
        <v>0.39451019675555721</v>
      </c>
      <c r="H17" s="72">
        <f>1000/$B$7*'[11]4407'!F$195</f>
        <v>0.20205713629706587</v>
      </c>
      <c r="I17" s="72">
        <f>1000/$B$7*'[11]4407'!G$195</f>
        <v>0.4389919425960479</v>
      </c>
      <c r="J17" s="72">
        <f>1000/$B$7*'[11]4407'!H$195</f>
        <v>0.24185104443018005</v>
      </c>
      <c r="K17" s="72">
        <f>1000/$B$7*'[11]4407'!I$195</f>
        <v>0.14845854174155457</v>
      </c>
      <c r="L17" s="72">
        <f>1000/$B$7*'[11]4407'!J$195</f>
        <v>0.3535310319287841</v>
      </c>
      <c r="M17" s="72">
        <f>1000/$B$7*'[11]4407'!K$195</f>
        <v>0.11832199626029322</v>
      </c>
      <c r="N17" s="72">
        <f>1000/$B$7*'[11]4407'!L$195</f>
        <v>3.5631876280019299E-2</v>
      </c>
      <c r="O17" s="73">
        <f>1000/$B$7*'[11]4407'!M$195</f>
        <v>0.14889002420473385</v>
      </c>
    </row>
    <row r="18" spans="2:15" ht="13">
      <c r="B18" s="4">
        <f t="shared" si="1"/>
        <v>2015</v>
      </c>
      <c r="C18" s="77">
        <f t="shared" ref="C18:C23" si="2">SUM(D18:O18)</f>
        <v>1.7363281723815558</v>
      </c>
      <c r="D18" s="71">
        <f>1000/$B$7*'[12]4407'!B$195</f>
        <v>0.18000000000000002</v>
      </c>
      <c r="E18" s="72">
        <f>1000/$B$7*'[12]4407'!C$195</f>
        <v>1.7000000000000001E-2</v>
      </c>
      <c r="F18" s="72">
        <f>1000/$B$7*'[12]4407'!D$195</f>
        <v>9.9999999999999992E-2</v>
      </c>
      <c r="G18" s="72">
        <f>1000/$B$7*'[12]4407'!E$195</f>
        <v>6.8000000000000005E-2</v>
      </c>
      <c r="H18" s="72">
        <f>1000/$B$7*'[12]4407'!F$195</f>
        <v>0.37100000000000011</v>
      </c>
      <c r="I18" s="72">
        <f>1000/$B$7*'[12]4407'!G$195</f>
        <v>0.126</v>
      </c>
      <c r="J18" s="72">
        <f>1000/$B$7*'[12]4407'!H$195</f>
        <v>0.28799999999999998</v>
      </c>
      <c r="K18" s="72">
        <f>1000/$B$7*'[12]4407'!I$195</f>
        <v>0.13200000000000001</v>
      </c>
      <c r="L18" s="72">
        <f>1000/$B$7*'[12]4407'!J$195</f>
        <v>9.9000000000000005E-2</v>
      </c>
      <c r="M18" s="72">
        <f>1000/$B$7*'[12]4407'!K$195</f>
        <v>0.2603931092987522</v>
      </c>
      <c r="N18" s="72">
        <f>1000/$B$7*'[12]4407'!L$195</f>
        <v>6.022106269181933E-2</v>
      </c>
      <c r="O18" s="73">
        <f>1000/$B$7*'[12]4407'!M$195</f>
        <v>3.4714000390984302E-2</v>
      </c>
    </row>
    <row r="19" spans="2:15" ht="13">
      <c r="B19" s="4">
        <f t="shared" si="1"/>
        <v>2016</v>
      </c>
      <c r="C19" s="77">
        <f t="shared" si="2"/>
        <v>1.2857913657311717</v>
      </c>
      <c r="D19" s="71">
        <f>1000/$B$7*'[13]4407'!B$195</f>
        <v>0.20285592590704885</v>
      </c>
      <c r="E19" s="72">
        <f>1000/$B$7*'[13]4407'!C$195</f>
        <v>6.3E-2</v>
      </c>
      <c r="F19" s="72">
        <f>1000/$B$7*'[13]4407'!D$195</f>
        <v>2.2581333838046419E-2</v>
      </c>
      <c r="G19" s="72">
        <f>1000/$B$7*'[13]4407'!E$195</f>
        <v>0.12212325661551797</v>
      </c>
      <c r="H19" s="72">
        <f>1000/$B$7*'[13]4407'!F$195</f>
        <v>0</v>
      </c>
      <c r="I19" s="72">
        <f>1000/$B$7*'[13]4407'!G$195</f>
        <v>2.1824142550766767E-2</v>
      </c>
      <c r="J19" s="72">
        <f>1000/$B$7*'[13]4407'!H$195</f>
        <v>0.14847324940563605</v>
      </c>
      <c r="K19" s="72">
        <f>1000/$B$7*'[13]4407'!I$195</f>
        <v>3.0119274358369724E-2</v>
      </c>
      <c r="L19" s="72">
        <f>1000/$B$7*'[13]4407'!J$195</f>
        <v>0.20237043425469051</v>
      </c>
      <c r="M19" s="72">
        <f>1000/$B$7*'[13]4407'!K$195</f>
        <v>6.4579614914438074E-2</v>
      </c>
      <c r="N19" s="72">
        <f>1000/$B$7*'[13]4407'!L$195</f>
        <v>0.15845705174762664</v>
      </c>
      <c r="O19" s="73">
        <f>1000/$B$7*'[13]4407'!M$195</f>
        <v>0.24940708213903082</v>
      </c>
    </row>
    <row r="20" spans="2:15" ht="13">
      <c r="B20" s="4">
        <f t="shared" ref="B20:B28" si="3">1+B19</f>
        <v>2017</v>
      </c>
      <c r="C20" s="58">
        <f t="shared" si="2"/>
        <v>4.5460000000000012</v>
      </c>
      <c r="D20" s="59">
        <f>1000/$B$7*'[14]4407'!B$195</f>
        <v>0.30400000000000005</v>
      </c>
      <c r="E20" s="60">
        <f>1000/$B$7*'[14]4407'!C$195</f>
        <v>4.1000000000000002E-2</v>
      </c>
      <c r="F20" s="60">
        <f>1000/$B$7*'[14]4407'!D$195</f>
        <v>0.25100000000000006</v>
      </c>
      <c r="G20" s="60">
        <f>1000/$B$7*'[14]4407'!E$195</f>
        <v>0.17900000000000002</v>
      </c>
      <c r="H20" s="60">
        <f>1000/$B$7*'[14]4407'!F$195</f>
        <v>0.40900000000000009</v>
      </c>
      <c r="I20" s="60">
        <f>1000/$B$7*'[14]4407'!G$195</f>
        <v>9.4000000000000014E-2</v>
      </c>
      <c r="J20" s="60">
        <f>1000/$B$7*'[14]4407'!H$195</f>
        <v>0.54</v>
      </c>
      <c r="K20" s="60">
        <f>1000/$B$7*'[14]4407'!I$195</f>
        <v>0.70600000000000018</v>
      </c>
      <c r="L20" s="60">
        <f>1000/$B$7*'[14]4407'!J$195</f>
        <v>0.30000000000000004</v>
      </c>
      <c r="M20" s="60">
        <f>1000/$B$7*'[14]4407'!K$195</f>
        <v>0.75100000000000011</v>
      </c>
      <c r="N20" s="60">
        <f>1000/$B$7*'[14]4407'!L$195</f>
        <v>0.26700000000000002</v>
      </c>
      <c r="O20" s="61">
        <f>1000/$B$7*'[14]4407'!M$195</f>
        <v>0.70400000000000007</v>
      </c>
    </row>
    <row r="21" spans="2:15" ht="13">
      <c r="B21" s="4">
        <f t="shared" si="3"/>
        <v>2018</v>
      </c>
      <c r="C21" s="58">
        <f t="shared" si="2"/>
        <v>3.7172227891467511</v>
      </c>
      <c r="D21" s="59">
        <f>1000/$B$7*'[15]4407'!B$195</f>
        <v>0.5591926878272645</v>
      </c>
      <c r="E21" s="60">
        <f>1000/$B$7*'[15]4407'!C$195</f>
        <v>0.26795956172085067</v>
      </c>
      <c r="F21" s="60">
        <f>1000/$B$7*'[15]4407'!D$195</f>
        <v>0.35536004742347499</v>
      </c>
      <c r="G21" s="60">
        <f>1000/$B$7*'[15]4407'!E$195</f>
        <v>6.4215540407579361E-2</v>
      </c>
      <c r="H21" s="60">
        <f>1000/$B$7*'[15]4407'!F$195</f>
        <v>0.3059480824527408</v>
      </c>
      <c r="I21" s="60">
        <f>1000/$B$7*'[15]4407'!G$195</f>
        <v>0.23834303851459504</v>
      </c>
      <c r="J21" s="60">
        <f>1000/$B$7*'[15]4407'!H$195</f>
        <v>0.49823227591495994</v>
      </c>
      <c r="K21" s="60">
        <f>1000/$B$7*'[15]4407'!I$195</f>
        <v>0.33210133278343701</v>
      </c>
      <c r="L21" s="60">
        <f>1000/$B$7*'[15]4407'!J$195</f>
        <v>0.46984235042749173</v>
      </c>
      <c r="M21" s="60">
        <f>1000/$B$7*'[15]4407'!K$195</f>
        <v>0.11079892675420193</v>
      </c>
      <c r="N21" s="60">
        <f>1000/$B$7*'[15]4407'!L$195</f>
        <v>0.34268635815622883</v>
      </c>
      <c r="O21" s="61">
        <f>1000/$B$7*'[15]4407'!M$195</f>
        <v>0.17254258676392653</v>
      </c>
    </row>
    <row r="22" spans="2:15" ht="13">
      <c r="B22" s="4">
        <f t="shared" si="3"/>
        <v>2019</v>
      </c>
      <c r="C22" s="58">
        <f t="shared" si="2"/>
        <v>1.1213436581820182</v>
      </c>
      <c r="D22" s="59">
        <f>1000/$B$7*'[16]4407'!B$195</f>
        <v>7.9343658182018259E-2</v>
      </c>
      <c r="E22" s="60">
        <f>1000/$B$7*'[16]4407'!C$195</f>
        <v>4.3000000000000003E-2</v>
      </c>
      <c r="F22" s="60">
        <f>1000/$B$7*'[16]4407'!D$195</f>
        <v>0.10500000000000001</v>
      </c>
      <c r="G22" s="60">
        <f>1000/$B$7*'[16]4407'!E$195</f>
        <v>0.186</v>
      </c>
      <c r="H22" s="60">
        <f>1000/$B$7*'[16]4407'!F$195</f>
        <v>0.13200000000000001</v>
      </c>
      <c r="I22" s="60">
        <f>1000/$B$7*'[16]4407'!G$195</f>
        <v>0.25800000000000001</v>
      </c>
      <c r="J22" s="60">
        <f>1000/$B$7*'[16]4407'!H$195</f>
        <v>0.02</v>
      </c>
      <c r="K22" s="60">
        <f>1000/$B$7*'[16]4407'!I$195</f>
        <v>0.12300000000000001</v>
      </c>
      <c r="L22" s="60">
        <f>1000/$B$7*'[16]4407'!J$195</f>
        <v>5.9000000000000004E-2</v>
      </c>
      <c r="M22" s="60">
        <f>1000/$B$7*'[16]4407'!K$195</f>
        <v>0</v>
      </c>
      <c r="N22" s="60">
        <f>1000/$B$7*'[16]4407'!L$195</f>
        <v>7.0999999999999994E-2</v>
      </c>
      <c r="O22" s="61">
        <f>1000/$B$7*'[16]4407'!M$195</f>
        <v>4.5000000000000005E-2</v>
      </c>
    </row>
    <row r="23" spans="2:15" ht="13">
      <c r="B23" s="4">
        <f t="shared" si="3"/>
        <v>2020</v>
      </c>
      <c r="C23" s="58">
        <f t="shared" si="2"/>
        <v>1.3470000000000002</v>
      </c>
      <c r="D23" s="59">
        <f>1000/$B$7*'[17]4407'!B$195</f>
        <v>6.1000000000000006E-2</v>
      </c>
      <c r="E23" s="60">
        <f>1000/$B$7*'[17]4407'!C$195</f>
        <v>0.125</v>
      </c>
      <c r="F23" s="60">
        <f>1000/$B$7*'[17]4407'!D$195</f>
        <v>0.24400000000000002</v>
      </c>
      <c r="G23" s="60">
        <f>1000/$B$7*'[17]4407'!E$195</f>
        <v>0.105</v>
      </c>
      <c r="H23" s="60">
        <f>1000/$B$7*'[17]4407'!F$195</f>
        <v>0.10099999999999999</v>
      </c>
      <c r="I23" s="60">
        <f>1000/$B$7*'[17]4407'!G$195</f>
        <v>0.10200000000000002</v>
      </c>
      <c r="J23" s="60">
        <f>1000/$B$7*'[17]4407'!H$195</f>
        <v>0.14100000000000001</v>
      </c>
      <c r="K23" s="60">
        <f>1000/$B$7*'[17]4407'!I$195</f>
        <v>0.12700000000000003</v>
      </c>
      <c r="L23" s="60">
        <f>1000/$B$7*'[17]4407'!J$195</f>
        <v>0.10400000000000001</v>
      </c>
      <c r="M23" s="60">
        <f>1000/$B$7*'[17]4407'!K$195</f>
        <v>0.112</v>
      </c>
      <c r="N23" s="60">
        <f>1000/$B$7*'[17]4407'!L$195</f>
        <v>0.10200000000000002</v>
      </c>
      <c r="O23" s="61">
        <f>1000/$B$7*'[17]4407'!M$195</f>
        <v>2.3E-2</v>
      </c>
    </row>
    <row r="24" spans="2:15" ht="13">
      <c r="B24" s="4">
        <f t="shared" si="3"/>
        <v>2021</v>
      </c>
      <c r="C24" s="58">
        <f t="shared" ref="C24" si="4">SUM(D24:O24)</f>
        <v>1.2</v>
      </c>
      <c r="D24" s="59">
        <f>1000/$B$7*'[18]4407'!B$195</f>
        <v>0.15600000000000003</v>
      </c>
      <c r="E24" s="60">
        <f>1000/$B$7*'[18]4407'!C$195</f>
        <v>0.13600000000000001</v>
      </c>
      <c r="F24" s="60">
        <f>1000/$B$7*'[18]4407'!D$195</f>
        <v>0.15100000000000002</v>
      </c>
      <c r="G24" s="60">
        <f>1000/$B$7*'[18]4407'!E$195</f>
        <v>0.14899999999999997</v>
      </c>
      <c r="H24" s="60">
        <f>1000/$B$7*'[18]4407'!F$195</f>
        <v>0.13100000000000001</v>
      </c>
      <c r="I24" s="60">
        <f>1000/$B$7*'[18]4407'!G$195</f>
        <v>8.500000000000002E-2</v>
      </c>
      <c r="J24" s="60">
        <f>1000/$B$7*'[18]4407'!H$195</f>
        <v>0.105</v>
      </c>
      <c r="K24" s="60">
        <f>1000/$B$7*'[18]4407'!I$195</f>
        <v>2.0999999999999998E-2</v>
      </c>
      <c r="L24" s="60">
        <f>1000/$B$7*'[18]4407'!J$195</f>
        <v>0</v>
      </c>
      <c r="M24" s="60">
        <f>1000/$B$7*'[18]4407'!K$195</f>
        <v>6.4000000000000001E-2</v>
      </c>
      <c r="N24" s="60">
        <f>1000/$B$7*'[18]4407'!L$195</f>
        <v>8.3000000000000004E-2</v>
      </c>
      <c r="O24" s="61">
        <f>1000/$B$7*'[18]4407'!M$195</f>
        <v>0.11900000000000001</v>
      </c>
    </row>
    <row r="25" spans="2:15" ht="13">
      <c r="B25" s="4">
        <f t="shared" si="3"/>
        <v>2022</v>
      </c>
      <c r="C25" s="58">
        <f t="shared" ref="C25:C27" si="5">SUM(D25:O25)</f>
        <v>1.6709999999999998</v>
      </c>
      <c r="D25" s="59">
        <f>1000/$B$7*'[19]4407'!B$195</f>
        <v>6.2E-2</v>
      </c>
      <c r="E25" s="60">
        <f>1000/$B$7*'[19]4407'!C$195</f>
        <v>0.17799999999999999</v>
      </c>
      <c r="F25" s="60">
        <f>1000/$B$7*'[19]4407'!D$195</f>
        <v>0.10600000000000001</v>
      </c>
      <c r="G25" s="60">
        <f>1000/$B$7*'[19]4407'!E$195</f>
        <v>0.23800000000000002</v>
      </c>
      <c r="H25" s="60">
        <f>1000/$B$7*'[19]4407'!F$195</f>
        <v>0.224</v>
      </c>
      <c r="I25" s="60">
        <f>1000/$B$7*'[19]4407'!G$195</f>
        <v>0.28999999999999998</v>
      </c>
      <c r="J25" s="60">
        <f>1000/$B$7*'[19]4407'!H$195</f>
        <v>0.04</v>
      </c>
      <c r="K25" s="60">
        <f>1000/$B$7*'[19]4407'!I$195</f>
        <v>8.3000000000000004E-2</v>
      </c>
      <c r="L25" s="60">
        <f>1000/$B$7*'[19]4407'!J$195</f>
        <v>2.3E-2</v>
      </c>
      <c r="M25" s="60">
        <f>1000/$B$7*'[19]4407'!K$195</f>
        <v>6.1000000000000006E-2</v>
      </c>
      <c r="N25" s="60">
        <f>1000/$B$7*'[19]4407'!L$195</f>
        <v>0.23800000000000002</v>
      </c>
      <c r="O25" s="61">
        <f>1000/$B$7*'[19]4407'!M$195</f>
        <v>0.128</v>
      </c>
    </row>
    <row r="26" spans="2:15" ht="13">
      <c r="B26" s="4">
        <f t="shared" si="3"/>
        <v>2023</v>
      </c>
      <c r="C26" s="58">
        <f t="shared" si="5"/>
        <v>1.0390000000000001</v>
      </c>
      <c r="D26" s="59">
        <f>1000/$B$7*'[20]4407'!B$195</f>
        <v>5.4000000000000006E-2</v>
      </c>
      <c r="E26" s="60">
        <f>1000/$B$7*'[20]4407'!C$195</f>
        <v>3.7999999999999999E-2</v>
      </c>
      <c r="F26" s="60">
        <f>1000/$B$7*'[20]4407'!D$195</f>
        <v>6.0000000000000001E-3</v>
      </c>
      <c r="G26" s="60">
        <f>1000/$B$7*'[20]4407'!E$195</f>
        <v>0.153</v>
      </c>
      <c r="H26" s="60">
        <f>1000/$B$7*'[20]4407'!F$195</f>
        <v>0.26200000000000001</v>
      </c>
      <c r="I26" s="60">
        <f>1000/$B$7*'[20]4407'!G$195</f>
        <v>0.30900000000000005</v>
      </c>
      <c r="J26" s="60">
        <f>1000/$B$7*'[20]4407'!H$195</f>
        <v>0</v>
      </c>
      <c r="K26" s="60">
        <f>1000/$B$7*'[20]4407'!I$195</f>
        <v>2.0999999999999998E-2</v>
      </c>
      <c r="L26" s="60">
        <f>1000/$B$7*'[20]4407'!J$195</f>
        <v>0</v>
      </c>
      <c r="M26" s="60">
        <f>1000/$B$7*'[20]4407'!K$195</f>
        <v>2.4E-2</v>
      </c>
      <c r="N26" s="60">
        <f>1000/$B$7*'[20]4407'!L$195</f>
        <v>0</v>
      </c>
      <c r="O26" s="61">
        <f>1000/$B$7*'[20]4407'!M$195</f>
        <v>0.17200000000000001</v>
      </c>
    </row>
    <row r="27" spans="2:15" ht="13.5" thickBot="1">
      <c r="B27" s="4">
        <f t="shared" si="3"/>
        <v>2024</v>
      </c>
      <c r="C27" s="58">
        <f t="shared" si="5"/>
        <v>1.4339999999999999</v>
      </c>
      <c r="D27" s="59">
        <f>1000/$B$7*'[21]4407'!B$195</f>
        <v>0.104</v>
      </c>
      <c r="E27" s="60">
        <f>1000/$B$7*'[21]4407'!C$195</f>
        <v>0</v>
      </c>
      <c r="F27" s="60">
        <f>1000/$B$7*'[21]4407'!D$195</f>
        <v>9.1000000000000011E-2</v>
      </c>
      <c r="G27" s="60">
        <f>1000/$B$7*'[21]4407'!E$195</f>
        <v>0</v>
      </c>
      <c r="H27" s="60">
        <f>1000/$B$7*'[21]4407'!F$195</f>
        <v>0.314</v>
      </c>
      <c r="I27" s="60">
        <f>1000/$B$7*'[21]4407'!G$195</f>
        <v>0.40500000000000008</v>
      </c>
      <c r="J27" s="60">
        <f>1000/$B$7*'[21]4407'!H$195</f>
        <v>0.17699999999999999</v>
      </c>
      <c r="K27" s="60">
        <f>1000/$B$7*'[21]4407'!I$195</f>
        <v>6.5000000000000002E-2</v>
      </c>
      <c r="L27" s="60">
        <f>1000/$B$7*'[21]4407'!J$195</f>
        <v>0.126</v>
      </c>
      <c r="M27" s="60">
        <f>1000/$B$7*'[21]4407'!K$195</f>
        <v>8.5000000000000006E-2</v>
      </c>
      <c r="N27" s="60">
        <f>1000/$B$7*'[21]4407'!L$195</f>
        <v>6.7000000000000004E-2</v>
      </c>
      <c r="O27" s="99">
        <f>1000/$B$7*'[21]4407'!M$195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" si="7">SUM(D30:O30)</f>
        <v>3.593915</v>
      </c>
      <c r="D30" s="22">
        <f>1000*'[22]4407'!B$195</f>
        <v>0.60266000000000008</v>
      </c>
      <c r="E30" s="23">
        <f>1000*'[22]4407'!C$195</f>
        <v>0.41579999999999989</v>
      </c>
      <c r="F30" s="23">
        <f>1000*'[22]4407'!D$195</f>
        <v>0.17988000000000001</v>
      </c>
      <c r="G30" s="23">
        <f>1000*'[22]4407'!E$195</f>
        <v>0.44194000000000006</v>
      </c>
      <c r="H30" s="23">
        <f>1000*'[22]4407'!F$195</f>
        <v>0.23715399999999998</v>
      </c>
      <c r="I30" s="23">
        <f>1000*'[22]4407'!G$195</f>
        <v>0.51944500000000005</v>
      </c>
      <c r="J30" s="23">
        <f>1000*'[22]4407'!H$195</f>
        <v>0.27557500000000001</v>
      </c>
      <c r="K30" s="23">
        <f>1000*'[22]4407'!I$195</f>
        <v>0.17535000000000001</v>
      </c>
      <c r="L30" s="23">
        <f>1000*'[22]4407'!J$195</f>
        <v>0.39924999999999999</v>
      </c>
      <c r="M30" s="23">
        <f>1000*'[22]4407'!K$195</f>
        <v>0.13794999999999999</v>
      </c>
      <c r="N30" s="23">
        <f>1000*'[22]4407'!L$195</f>
        <v>4.2719999999999994E-2</v>
      </c>
      <c r="O30" s="26">
        <f>1000*'[22]4407'!M$195</f>
        <v>0.16619100000000001</v>
      </c>
    </row>
    <row r="31" spans="2:15" ht="13">
      <c r="B31" s="4">
        <f t="shared" ref="B31:B32" si="8">1+B30</f>
        <v>2015</v>
      </c>
      <c r="C31" s="27">
        <f t="shared" ref="C31:C39" si="9">SUM(D31:O31)</f>
        <v>1.9390230000000004</v>
      </c>
      <c r="D31" s="22">
        <f>1000*'[23]4407'!B$195</f>
        <v>0.20487000000000002</v>
      </c>
      <c r="E31" s="23">
        <f>1000*'[23]4407'!C$195</f>
        <v>1.8789999999999998E-2</v>
      </c>
      <c r="F31" s="23">
        <f>1000*'[23]4407'!D$195</f>
        <v>0.118162</v>
      </c>
      <c r="G31" s="23">
        <f>1000*'[23]4407'!E$195</f>
        <v>7.4315000000000006E-2</v>
      </c>
      <c r="H31" s="23">
        <f>1000*'[23]4407'!F$195</f>
        <v>0.41795000000000004</v>
      </c>
      <c r="I31" s="23">
        <f>1000*'[23]4407'!G$195</f>
        <v>0.12574099999999999</v>
      </c>
      <c r="J31" s="23">
        <f>1000*'[23]4407'!H$195</f>
        <v>0.332675</v>
      </c>
      <c r="K31" s="23">
        <f>1000*'[23]4407'!I$195</f>
        <v>0.13054000000000002</v>
      </c>
      <c r="L31" s="23">
        <f>1000*'[23]4407'!J$195</f>
        <v>0.11704000000000002</v>
      </c>
      <c r="M31" s="23">
        <f>1000*'[23]4407'!K$195</f>
        <v>0.29266000000000003</v>
      </c>
      <c r="N31" s="23">
        <f>1000*'[23]4407'!L$195</f>
        <v>6.6879999999999995E-2</v>
      </c>
      <c r="O31" s="26">
        <f>1000*'[23]4407'!M$195</f>
        <v>3.9399999999999998E-2</v>
      </c>
    </row>
    <row r="32" spans="2:15" ht="13">
      <c r="B32" s="4">
        <f t="shared" si="8"/>
        <v>2016</v>
      </c>
      <c r="C32" s="27">
        <f t="shared" si="9"/>
        <v>1.1193390000000001</v>
      </c>
      <c r="D32" s="22">
        <f>1000*'[24]4407'!B$195</f>
        <v>0.17896999999999999</v>
      </c>
      <c r="E32" s="23">
        <f>1000*'[24]4407'!C$195</f>
        <v>7.1800000000000017E-2</v>
      </c>
      <c r="F32" s="23">
        <f>1000*'[24]4407'!D$195</f>
        <v>1.6968999999999998E-2</v>
      </c>
      <c r="G32" s="23">
        <f>1000*'[24]4407'!E$195</f>
        <v>0.10708500000000001</v>
      </c>
      <c r="H32" s="23">
        <f>1000*'[24]4407'!F$195</f>
        <v>0</v>
      </c>
      <c r="I32" s="23">
        <f>1000*'[24]4407'!G$195</f>
        <v>1.6399999999999998E-2</v>
      </c>
      <c r="J32" s="23">
        <f>1000*'[24]4407'!H$195</f>
        <v>0.12298499999999998</v>
      </c>
      <c r="K32" s="23">
        <f>1000*'[24]4407'!I$195</f>
        <v>2.2194999999999999E-2</v>
      </c>
      <c r="L32" s="23">
        <f>1000*'[24]4407'!J$195</f>
        <v>0.17749999999999999</v>
      </c>
      <c r="M32" s="23">
        <f>1000*'[24]4407'!K$195</f>
        <v>4.65E-2</v>
      </c>
      <c r="N32" s="23">
        <f>1000*'[24]4407'!L$195</f>
        <v>0.13248000000000001</v>
      </c>
      <c r="O32" s="26">
        <f>1000*'[24]4407'!M$195</f>
        <v>0.22645499999999999</v>
      </c>
    </row>
    <row r="33" spans="2:15" ht="13">
      <c r="B33" s="4">
        <f t="shared" ref="B33:B41" si="10">1+B32</f>
        <v>2017</v>
      </c>
      <c r="C33" s="27">
        <f t="shared" si="9"/>
        <v>5.4854849999999997</v>
      </c>
      <c r="D33" s="22">
        <f>1000*'[25]4407'!B$195</f>
        <v>0.32644400000000001</v>
      </c>
      <c r="E33" s="23">
        <f>1000*'[25]4407'!C$195</f>
        <v>4.5010000000000001E-2</v>
      </c>
      <c r="F33" s="23">
        <f>1000*'[25]4407'!D$195</f>
        <v>0.30322500000000002</v>
      </c>
      <c r="G33" s="23">
        <f>1000*'[25]4407'!E$195</f>
        <v>0.21441499999999999</v>
      </c>
      <c r="H33" s="23">
        <f>1000*'[25]4407'!F$195</f>
        <v>0.45369999999999999</v>
      </c>
      <c r="I33" s="23">
        <f>1000*'[25]4407'!G$195</f>
        <v>0.11252999999999999</v>
      </c>
      <c r="J33" s="23">
        <f>1000*'[25]4407'!H$195</f>
        <v>0.64879500000000012</v>
      </c>
      <c r="K33" s="23">
        <f>1000*'[25]4407'!I$195</f>
        <v>0.84350499999999995</v>
      </c>
      <c r="L33" s="23">
        <f>1000*'[25]4407'!J$195</f>
        <v>0.38915499999999997</v>
      </c>
      <c r="M33" s="23">
        <f>1000*'[25]4407'!K$195</f>
        <v>0.9623799999999999</v>
      </c>
      <c r="N33" s="23">
        <f>1000*'[25]4407'!L$195</f>
        <v>0.31047000000000002</v>
      </c>
      <c r="O33" s="26">
        <f>1000*'[25]4407'!M$195</f>
        <v>0.87585599999999997</v>
      </c>
    </row>
    <row r="34" spans="2:15" ht="13">
      <c r="B34" s="4">
        <f t="shared" si="10"/>
        <v>2018</v>
      </c>
      <c r="C34" s="27">
        <f t="shared" si="9"/>
        <v>3.9646840000000001</v>
      </c>
      <c r="D34" s="22">
        <f>1000*'[26]4407'!B$195</f>
        <v>0.56616599999999995</v>
      </c>
      <c r="E34" s="23">
        <f>1000*'[26]4407'!C$195</f>
        <v>0.29802000000000001</v>
      </c>
      <c r="F34" s="23">
        <f>1000*'[26]4407'!D$195</f>
        <v>0.39126499999999997</v>
      </c>
      <c r="G34" s="23">
        <f>1000*'[26]4407'!E$195</f>
        <v>7.2219999999999993E-2</v>
      </c>
      <c r="H34" s="23">
        <f>1000*'[26]4407'!F$195</f>
        <v>0.33336200000000005</v>
      </c>
      <c r="I34" s="23">
        <f>1000*'[26]4407'!G$195</f>
        <v>0.26005</v>
      </c>
      <c r="J34" s="23">
        <f>1000*'[26]4407'!H$195</f>
        <v>0.51005</v>
      </c>
      <c r="K34" s="23">
        <f>1000*'[26]4407'!I$195</f>
        <v>0.32155</v>
      </c>
      <c r="L34" s="23">
        <f>1000*'[26]4407'!J$195</f>
        <v>0.51725099999999991</v>
      </c>
      <c r="M34" s="23">
        <f>1000*'[26]4407'!K$195</f>
        <v>0.12460999999999998</v>
      </c>
      <c r="N34" s="23">
        <f>1000*'[26]4407'!L$195</f>
        <v>0.37609000000000004</v>
      </c>
      <c r="O34" s="26">
        <f>1000*'[26]4407'!M$195</f>
        <v>0.19405</v>
      </c>
    </row>
    <row r="35" spans="2:15" ht="13">
      <c r="B35" s="4">
        <f t="shared" si="10"/>
        <v>2019</v>
      </c>
      <c r="C35" s="51">
        <f t="shared" si="9"/>
        <v>1.227911</v>
      </c>
      <c r="D35" s="52">
        <f>1000*'[27]4407'!B$195</f>
        <v>7.8445000000000001E-2</v>
      </c>
      <c r="E35" s="49">
        <f>1000*'[27]4407'!C$195</f>
        <v>5.2090000000000004E-2</v>
      </c>
      <c r="F35" s="49">
        <f>1000*'[27]4407'!D$195</f>
        <v>0.10565000000000001</v>
      </c>
      <c r="G35" s="49">
        <f>1000*'[27]4407'!E$195</f>
        <v>0.20031999999999997</v>
      </c>
      <c r="H35" s="49">
        <f>1000*'[27]4407'!F$195</f>
        <v>0.14701500000000001</v>
      </c>
      <c r="I35" s="49">
        <f>1000*'[27]4407'!G$195</f>
        <v>0.30295999999999995</v>
      </c>
      <c r="J35" s="49">
        <f>1000*'[27]4407'!H$195</f>
        <v>2.0299999999999999E-2</v>
      </c>
      <c r="K35" s="49">
        <f>1000*'[27]4407'!I$195</f>
        <v>0.12681600000000001</v>
      </c>
      <c r="L35" s="49">
        <f>1000*'[27]4407'!J$195</f>
        <v>6.8639999999999993E-2</v>
      </c>
      <c r="M35" s="49">
        <f>1000*'[27]4407'!K$195</f>
        <v>0</v>
      </c>
      <c r="N35" s="49">
        <f>1000*'[27]4407'!L$195</f>
        <v>8.0934999999999993E-2</v>
      </c>
      <c r="O35" s="53">
        <f>1000*'[27]4407'!M$195</f>
        <v>4.4740000000000002E-2</v>
      </c>
    </row>
    <row r="36" spans="2:15" ht="13">
      <c r="B36" s="4">
        <f>1+B35</f>
        <v>2020</v>
      </c>
      <c r="C36" s="51">
        <f t="shared" si="9"/>
        <v>1.51675</v>
      </c>
      <c r="D36" s="52">
        <f>1000*'[28]4407'!B$195</f>
        <v>6.055E-2</v>
      </c>
      <c r="E36" s="49">
        <f>1000*'[28]4407'!C$195</f>
        <v>0.14183500000000002</v>
      </c>
      <c r="F36" s="49">
        <f>1000*'[28]4407'!D$195</f>
        <v>0.26726499999999997</v>
      </c>
      <c r="G36" s="49">
        <f>1000*'[28]4407'!E$195</f>
        <v>0.12146</v>
      </c>
      <c r="H36" s="49">
        <f>1000*'[28]4407'!F$195</f>
        <v>0.12285500000000001</v>
      </c>
      <c r="I36" s="49">
        <f>1000*'[28]4407'!G$195</f>
        <v>9.7659999999999997E-2</v>
      </c>
      <c r="J36" s="49">
        <f>1000*'[28]4407'!H$195</f>
        <v>0.16691500000000001</v>
      </c>
      <c r="K36" s="49">
        <f>1000*'[28]4407'!I$195</f>
        <v>0.147175</v>
      </c>
      <c r="L36" s="49">
        <f>1000*'[28]4407'!J$195</f>
        <v>0.12434999999999999</v>
      </c>
      <c r="M36" s="49">
        <f>1000*'[28]4407'!K$195</f>
        <v>0.12320500000000001</v>
      </c>
      <c r="N36" s="49">
        <f>1000*'[28]4407'!L$195</f>
        <v>0.11684</v>
      </c>
      <c r="O36" s="53">
        <f>1000*'[28]4407'!M$195</f>
        <v>2.664E-2</v>
      </c>
    </row>
    <row r="37" spans="2:15" ht="13">
      <c r="B37" s="4">
        <f t="shared" si="10"/>
        <v>2021</v>
      </c>
      <c r="C37" s="51">
        <f t="shared" si="9"/>
        <v>1.3533609999999998</v>
      </c>
      <c r="D37" s="52">
        <f>1000*'[29]4407'!B$195</f>
        <v>0.191275</v>
      </c>
      <c r="E37" s="49">
        <f>1000*'[29]4407'!C$195</f>
        <v>0.15312000000000001</v>
      </c>
      <c r="F37" s="49">
        <f>1000*'[29]4407'!D$195</f>
        <v>0.17613699999999999</v>
      </c>
      <c r="G37" s="49">
        <f>1000*'[29]4407'!E$195</f>
        <v>0.15520500000000004</v>
      </c>
      <c r="H37" s="49">
        <f>1000*'[29]4407'!F$195</f>
        <v>0.14409499999999997</v>
      </c>
      <c r="I37" s="49">
        <f>1000*'[29]4407'!G$195</f>
        <v>9.079000000000001E-2</v>
      </c>
      <c r="J37" s="49">
        <f>1000*'[29]4407'!H$195</f>
        <v>0.122109</v>
      </c>
      <c r="K37" s="49">
        <f>1000*'[29]4407'!I$195</f>
        <v>2.3E-2</v>
      </c>
      <c r="L37" s="49">
        <f>1000*'[29]4407'!J$195</f>
        <v>0</v>
      </c>
      <c r="M37" s="49">
        <f>1000*'[29]4407'!K$195</f>
        <v>6.8889999999999993E-2</v>
      </c>
      <c r="N37" s="49">
        <f>1000*'[29]4407'!L$195</f>
        <v>8.1949999999999995E-2</v>
      </c>
      <c r="O37" s="53">
        <f>1000*'[29]4407'!M$195</f>
        <v>0.14679000000000003</v>
      </c>
    </row>
    <row r="38" spans="2:15" ht="13">
      <c r="B38" s="4">
        <f t="shared" si="10"/>
        <v>2022</v>
      </c>
      <c r="C38" s="51">
        <f t="shared" si="9"/>
        <v>1.8585859999999998</v>
      </c>
      <c r="D38" s="52">
        <f>1000*'[30]4407'!B$195</f>
        <v>6.0259999999999994E-2</v>
      </c>
      <c r="E38" s="49">
        <f>1000*'[30]4407'!C$195</f>
        <v>0.19190499999999999</v>
      </c>
      <c r="F38" s="49">
        <f>1000*'[30]4407'!D$195</f>
        <v>0.120295</v>
      </c>
      <c r="G38" s="49">
        <f>1000*'[30]4407'!E$195</f>
        <v>0.26792500000000002</v>
      </c>
      <c r="H38" s="49">
        <f>1000*'[30]4407'!F$195</f>
        <v>0.2515</v>
      </c>
      <c r="I38" s="49">
        <f>1000*'[30]4407'!G$195</f>
        <v>0.29931999999999997</v>
      </c>
      <c r="J38" s="49">
        <f>1000*'[30]4407'!H$195</f>
        <v>4.0439999999999997E-2</v>
      </c>
      <c r="K38" s="49">
        <f>1000*'[30]4407'!I$195</f>
        <v>9.4915000000000013E-2</v>
      </c>
      <c r="L38" s="49">
        <f>1000*'[30]4407'!J$195</f>
        <v>2.4494999999999999E-2</v>
      </c>
      <c r="M38" s="49">
        <f>1000*'[30]4407'!K$195</f>
        <v>7.2344999999999993E-2</v>
      </c>
      <c r="N38" s="49">
        <f>1000*'[30]4407'!L$195</f>
        <v>0.281051</v>
      </c>
      <c r="O38" s="53">
        <f>1000*'[30]4407'!M$195</f>
        <v>0.15413499999999999</v>
      </c>
    </row>
    <row r="39" spans="2:15" ht="13">
      <c r="B39" s="4">
        <f t="shared" si="10"/>
        <v>2023</v>
      </c>
      <c r="C39" s="51">
        <f t="shared" si="9"/>
        <v>1.2036069999999999</v>
      </c>
      <c r="D39" s="52">
        <f>1000*'[31]4407'!B$195</f>
        <v>6.5795000000000006E-2</v>
      </c>
      <c r="E39" s="49">
        <f>1000*'[31]4407'!C$195</f>
        <v>3.5744999999999999E-2</v>
      </c>
      <c r="F39" s="49">
        <f>1000*'[31]4407'!D$195</f>
        <v>4.9999999999999992E-3</v>
      </c>
      <c r="G39" s="49">
        <f>1000*'[31]4407'!E$195</f>
        <v>0.18199500000000002</v>
      </c>
      <c r="H39" s="49">
        <f>1000*'[31]4407'!F$195</f>
        <v>0.31409499999999996</v>
      </c>
      <c r="I39" s="49">
        <f>1000*'[31]4407'!G$195</f>
        <v>0.35128000000000004</v>
      </c>
      <c r="J39" s="49">
        <f>1000*'[31]4407'!H$195</f>
        <v>0</v>
      </c>
      <c r="K39" s="49">
        <f>1000*'[31]4407'!I$195</f>
        <v>2.2690000000000002E-2</v>
      </c>
      <c r="L39" s="49">
        <f>1000*'[31]4407'!J$195</f>
        <v>0</v>
      </c>
      <c r="M39" s="49">
        <f>1000*'[31]4407'!K$195</f>
        <v>2.5929999999999998E-2</v>
      </c>
      <c r="N39" s="49">
        <f>1000*'[31]4407'!L$195</f>
        <v>2.0000000000000003E-6</v>
      </c>
      <c r="O39" s="90">
        <f>1000*'[31]4407'!M$195</f>
        <v>0.201075</v>
      </c>
    </row>
    <row r="40" spans="2:15" ht="13.5" thickBot="1">
      <c r="B40" s="4">
        <f t="shared" si="10"/>
        <v>2024</v>
      </c>
      <c r="C40" s="51">
        <f t="shared" ref="C40" si="11">SUM(D40:O40)</f>
        <v>1.6718789999999999</v>
      </c>
      <c r="D40" s="52">
        <f>1000*'[32]4407'!B$195</f>
        <v>0.12272999999999999</v>
      </c>
      <c r="E40" s="49">
        <f>1000*'[32]4407'!C$195</f>
        <v>0</v>
      </c>
      <c r="F40" s="49">
        <f>1000*'[32]4407'!D$195</f>
        <v>9.4780000000000003E-2</v>
      </c>
      <c r="G40" s="49">
        <f>1000*'[32]4407'!E$195</f>
        <v>0</v>
      </c>
      <c r="H40" s="49">
        <f>1000*'[32]4407'!F$195</f>
        <v>0.37781999999999993</v>
      </c>
      <c r="I40" s="49">
        <f>1000*'[32]4407'!G$195</f>
        <v>0.48735499999999998</v>
      </c>
      <c r="J40" s="49">
        <f>1000*'[32]4407'!H$195</f>
        <v>0.227715</v>
      </c>
      <c r="K40" s="49">
        <f>1000*'[32]4407'!I$195</f>
        <v>6.7122000000000001E-2</v>
      </c>
      <c r="L40" s="49">
        <f>1000*'[32]4407'!J$195</f>
        <v>0.14777000000000001</v>
      </c>
      <c r="M40" s="49">
        <f>1000*'[32]4407'!K$195</f>
        <v>8.2966999999999999E-2</v>
      </c>
      <c r="N40" s="49">
        <f>1000*'[32]4407'!L$195</f>
        <v>6.3619999999999996E-2</v>
      </c>
      <c r="O40" s="96">
        <f>1000*'[32]4407'!M$195</f>
        <v>0</v>
      </c>
    </row>
    <row r="41" spans="2:15" ht="13.5" hidden="1" thickBot="1">
      <c r="B41" s="4">
        <f t="shared" si="10"/>
        <v>2025</v>
      </c>
      <c r="C41" s="51">
        <f t="shared" ref="C41" si="12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6" si="13">SUM(D43:O43)</f>
        <v>6.4960239999999994</v>
      </c>
      <c r="D43" s="9">
        <f>'[2]4407'!O$195</f>
        <v>0.21575899999999998</v>
      </c>
      <c r="E43" s="9">
        <f>'[2]4407'!P$195</f>
        <v>0.49404199999999998</v>
      </c>
      <c r="F43" s="9">
        <f>'[2]4407'!Q$195</f>
        <v>0.25296999999999997</v>
      </c>
      <c r="G43" s="9">
        <f>'[2]4407'!R$195</f>
        <v>0.23752899999999999</v>
      </c>
      <c r="H43" s="9">
        <f>'[2]4407'!S$195</f>
        <v>0.34900399999999998</v>
      </c>
      <c r="I43" s="9">
        <f>'[2]4407'!T$195</f>
        <v>0.394486</v>
      </c>
      <c r="J43" s="9">
        <f>'[2]4407'!U$195</f>
        <v>0.50666599999999995</v>
      </c>
      <c r="K43" s="9">
        <f>'[2]4407'!V$195</f>
        <v>0.67454899999999995</v>
      </c>
      <c r="L43" s="9">
        <f>'[2]4407'!W$195</f>
        <v>0.6794</v>
      </c>
      <c r="M43" s="9">
        <f>'[2]4407'!X$195</f>
        <v>0.95023199999999997</v>
      </c>
      <c r="N43" s="9">
        <f>'[2]4407'!Y$195</f>
        <v>0.87040299999999993</v>
      </c>
      <c r="O43" s="13">
        <f>'[2]4407'!Z$195</f>
        <v>0.87098399999999998</v>
      </c>
    </row>
    <row r="44" spans="2:15" ht="13">
      <c r="B44" s="4">
        <f t="shared" ref="B44:B55" si="14">1+B43</f>
        <v>2006</v>
      </c>
      <c r="C44" s="14">
        <f t="shared" si="13"/>
        <v>9.289453</v>
      </c>
      <c r="D44" s="9">
        <f>'[3]4407'!O$195</f>
        <v>0.40082799999999996</v>
      </c>
      <c r="E44" s="9">
        <f>'[3]4407'!P$195</f>
        <v>0.83674999999999999</v>
      </c>
      <c r="F44" s="9">
        <f>'[3]4407'!Q$195</f>
        <v>0.73383699999999996</v>
      </c>
      <c r="G44" s="9">
        <f>'[3]4407'!R$195</f>
        <v>0.47082199999999996</v>
      </c>
      <c r="H44" s="9">
        <f>'[3]4407'!S$195</f>
        <v>0.57191799999999993</v>
      </c>
      <c r="I44" s="9">
        <f>'[3]4407'!T$195</f>
        <v>0.40983599999999998</v>
      </c>
      <c r="J44" s="9">
        <f>'[3]4407'!U$195</f>
        <v>1.1840349999999999</v>
      </c>
      <c r="K44" s="9">
        <f>'[3]4407'!V$195</f>
        <v>1.2664439999999999</v>
      </c>
      <c r="L44" s="9">
        <f>'[3]4407'!W$195</f>
        <v>0.79145899999999991</v>
      </c>
      <c r="M44" s="9">
        <f>'[3]4407'!X$195</f>
        <v>0.78891699999999998</v>
      </c>
      <c r="N44" s="9">
        <f>'[3]4407'!Y$195</f>
        <v>0.94114399999999998</v>
      </c>
      <c r="O44" s="13">
        <f>'[3]4407'!Z$195</f>
        <v>0.89346300000000001</v>
      </c>
    </row>
    <row r="45" spans="2:15" ht="13">
      <c r="B45" s="4">
        <f t="shared" si="14"/>
        <v>2007</v>
      </c>
      <c r="C45" s="14">
        <f t="shared" si="13"/>
        <v>6.8605349999999996</v>
      </c>
      <c r="D45" s="9">
        <f>'[4]4407'!O$195</f>
        <v>0.575963</v>
      </c>
      <c r="E45" s="9">
        <f>'[4]4407'!P$195</f>
        <v>0.50965099999999997</v>
      </c>
      <c r="F45" s="9">
        <f>'[4]4407'!Q$195</f>
        <v>0.54188599999999998</v>
      </c>
      <c r="G45" s="9">
        <f>'[4]4407'!R$195</f>
        <v>0.40887499999999999</v>
      </c>
      <c r="H45" s="9">
        <f>'[4]4407'!S$195</f>
        <v>0.49190499999999998</v>
      </c>
      <c r="I45" s="9">
        <f>'[4]4407'!T$195</f>
        <v>1.0270059999999999</v>
      </c>
      <c r="J45" s="9">
        <f>'[4]4407'!U$195</f>
        <v>0.93133899999999992</v>
      </c>
      <c r="K45" s="9">
        <f>'[4]4407'!V$195</f>
        <v>0.15617</v>
      </c>
      <c r="L45" s="9">
        <f>'[4]4407'!W$195</f>
        <v>0.29692199999999996</v>
      </c>
      <c r="M45" s="9">
        <f>'[4]4407'!X$195</f>
        <v>0.62534599999999996</v>
      </c>
      <c r="N45" s="9">
        <f>'[4]4407'!Y$195</f>
        <v>0.69893399999999994</v>
      </c>
      <c r="O45" s="13">
        <f>'[4]4407'!Z$195</f>
        <v>0.59653800000000001</v>
      </c>
    </row>
    <row r="46" spans="2:15" ht="13">
      <c r="B46" s="4">
        <f t="shared" si="14"/>
        <v>2008</v>
      </c>
      <c r="C46" s="14">
        <f t="shared" si="13"/>
        <v>9.7653169999999996</v>
      </c>
      <c r="D46" s="9">
        <f>'[5]4407'!O$195</f>
        <v>0.57750899999999994</v>
      </c>
      <c r="E46" s="9">
        <f>'[5]4407'!P$195</f>
        <v>1.105415</v>
      </c>
      <c r="F46" s="9">
        <f>'[5]4407'!Q$195</f>
        <v>1.8792099999999998</v>
      </c>
      <c r="G46" s="9">
        <f>'[5]4407'!R$195</f>
        <v>0.68074099999999993</v>
      </c>
      <c r="H46" s="9">
        <f>'[5]4407'!S$195</f>
        <v>0.65891899999999992</v>
      </c>
      <c r="I46" s="9">
        <f>'[5]4407'!T$195</f>
        <v>0.370587</v>
      </c>
      <c r="J46" s="9">
        <f>'[5]4407'!U$195</f>
        <v>1.1184479999999999</v>
      </c>
      <c r="K46" s="9">
        <f>'[5]4407'!V$195</f>
        <v>0.90992399999999996</v>
      </c>
      <c r="L46" s="9">
        <f>'[5]4407'!W$195</f>
        <v>0.50952900000000001</v>
      </c>
      <c r="M46" s="9">
        <f>'[5]4407'!X$195</f>
        <v>0.98340099999999997</v>
      </c>
      <c r="N46" s="9">
        <f>'[5]4407'!Y$195</f>
        <v>0.40217799999999998</v>
      </c>
      <c r="O46" s="13">
        <f>'[5]4407'!Z$195</f>
        <v>0.56945599999999996</v>
      </c>
    </row>
    <row r="47" spans="2:15" ht="13">
      <c r="B47" s="4">
        <f t="shared" si="14"/>
        <v>2009</v>
      </c>
      <c r="C47" s="14">
        <f t="shared" si="13"/>
        <v>4.0697099999999997</v>
      </c>
      <c r="D47" s="9">
        <f>'[6]4407'!O$195</f>
        <v>9.7297999999999996E-2</v>
      </c>
      <c r="E47" s="9">
        <f>'[6]4407'!P$195</f>
        <v>0.15579199999999999</v>
      </c>
      <c r="F47" s="9">
        <f>'[6]4407'!Q$195</f>
        <v>0.14829000000000001</v>
      </c>
      <c r="G47" s="9">
        <f>'[6]4407'!R$195</f>
        <v>0.102549</v>
      </c>
      <c r="H47" s="9">
        <f>'[6]4407'!S$195</f>
        <v>0.29622999999999999</v>
      </c>
      <c r="I47" s="9">
        <f>'[6]4407'!T$195</f>
        <v>0.33832799999999996</v>
      </c>
      <c r="J47" s="9">
        <f>'[6]4407'!U$195</f>
        <v>0.107057</v>
      </c>
      <c r="K47" s="9">
        <f>'[6]4407'!V$195</f>
        <v>0.42702799999999996</v>
      </c>
      <c r="L47" s="9">
        <f>'[6]4407'!W$195</f>
        <v>0.72239699999999996</v>
      </c>
      <c r="M47" s="9">
        <f>'[6]4407'!X$195</f>
        <v>0.432425</v>
      </c>
      <c r="N47" s="9">
        <f>'[6]4407'!Y$195</f>
        <v>0.44397799999999998</v>
      </c>
      <c r="O47" s="13">
        <f>'[6]4407'!Z$195</f>
        <v>0.79833799999999999</v>
      </c>
    </row>
    <row r="48" spans="2:15" ht="13">
      <c r="B48" s="4">
        <f t="shared" si="14"/>
        <v>2010</v>
      </c>
      <c r="C48" s="14">
        <f t="shared" si="13"/>
        <v>7.1794319999999994</v>
      </c>
      <c r="D48" s="9">
        <f>'[7]4407'!O$195</f>
        <v>1.3067819999999999</v>
      </c>
      <c r="E48" s="9">
        <f>'[7]4407'!P$195</f>
        <v>0.90487399999999996</v>
      </c>
      <c r="F48" s="9">
        <f>'[7]4407'!Q$195</f>
        <v>0.30395499999999998</v>
      </c>
      <c r="G48" s="9">
        <f>'[7]4407'!R$195</f>
        <v>0.42749899999999996</v>
      </c>
      <c r="H48" s="9">
        <f>'[7]4407'!S$195</f>
        <v>0.70526</v>
      </c>
      <c r="I48" s="9">
        <f>'[7]4407'!T$195</f>
        <v>0.456424</v>
      </c>
      <c r="J48" s="9">
        <f>'[7]4407'!U$195</f>
        <v>0.61605100000000002</v>
      </c>
      <c r="K48" s="9">
        <f>'[7]4407'!V$195</f>
        <v>0.77638299999999993</v>
      </c>
      <c r="L48" s="9">
        <f>'[7]4407'!W$195</f>
        <v>0.414603</v>
      </c>
      <c r="M48" s="9">
        <f>'[7]4407'!X$195</f>
        <v>0.52964100000000003</v>
      </c>
      <c r="N48" s="9">
        <f>'[7]4407'!Y$195</f>
        <v>0.433363</v>
      </c>
      <c r="O48" s="13">
        <f>'[7]4407'!Z$195</f>
        <v>0.30459700000000001</v>
      </c>
    </row>
    <row r="49" spans="2:15" ht="13">
      <c r="B49" s="4">
        <f t="shared" si="14"/>
        <v>2011</v>
      </c>
      <c r="C49" s="14">
        <f t="shared" si="13"/>
        <v>4.6706140000000005</v>
      </c>
      <c r="D49" s="9">
        <f>'[8]4407'!O$195</f>
        <v>0.51004700000000003</v>
      </c>
      <c r="E49" s="9">
        <f>'[8]4407'!P$195</f>
        <v>0.35476799999999997</v>
      </c>
      <c r="F49" s="9">
        <f>'[8]4407'!Q$195</f>
        <v>0.491369</v>
      </c>
      <c r="G49" s="9">
        <f>'[8]4407'!R$195</f>
        <v>0.28397800000000001</v>
      </c>
      <c r="H49" s="9">
        <f>'[8]4407'!S$195</f>
        <v>0.33134199999999997</v>
      </c>
      <c r="I49" s="9">
        <f>'[8]4407'!T$195</f>
        <v>0.30055599999999999</v>
      </c>
      <c r="J49" s="9">
        <f>'[8]4407'!U$195</f>
        <v>0.40896699999999997</v>
      </c>
      <c r="K49" s="9">
        <f>'[8]4407'!V$195</f>
        <v>0.45701199999999997</v>
      </c>
      <c r="L49" s="9">
        <f>'[8]4407'!W$195</f>
        <v>0.33634900000000001</v>
      </c>
      <c r="M49" s="9">
        <f>'[8]4407'!X$195</f>
        <v>0.13229299999999999</v>
      </c>
      <c r="N49" s="9">
        <f>'[8]4407'!Y$195</f>
        <v>0.32043099999999997</v>
      </c>
      <c r="O49" s="13">
        <f>'[8]4407'!Z$195</f>
        <v>0.743502</v>
      </c>
    </row>
    <row r="50" spans="2:15" ht="13">
      <c r="B50" s="4">
        <f t="shared" si="14"/>
        <v>2012</v>
      </c>
      <c r="C50" s="14">
        <f t="shared" si="13"/>
        <v>2.9908019999999995</v>
      </c>
      <c r="D50" s="9">
        <f>'[9]4407'!O$195</f>
        <v>0.20463399999999998</v>
      </c>
      <c r="E50" s="9">
        <f>'[9]4407'!P$195</f>
        <v>0.48719999999999997</v>
      </c>
      <c r="F50" s="9">
        <f>'[9]4407'!Q$195</f>
        <v>0.26212199999999997</v>
      </c>
      <c r="G50" s="9">
        <f>'[9]4407'!R$195</f>
        <v>0.185331</v>
      </c>
      <c r="H50" s="9">
        <f>'[9]4407'!S$195</f>
        <v>0.30479499999999998</v>
      </c>
      <c r="I50" s="9">
        <f>'[9]4407'!T$195</f>
        <v>0.39845399999999997</v>
      </c>
      <c r="J50" s="9">
        <f>'[9]4407'!U$195</f>
        <v>0.269341</v>
      </c>
      <c r="K50" s="9">
        <f>'[9]4407'!V$195</f>
        <v>0.311193</v>
      </c>
      <c r="L50" s="9">
        <f>'[9]4407'!W$195</f>
        <v>0.19617199999999999</v>
      </c>
      <c r="M50" s="9">
        <f>'[9]4407'!X$195</f>
        <v>0.16184499999999999</v>
      </c>
      <c r="N50" s="9">
        <f>'[9]4407'!Y$195</f>
        <v>0.13950699999999999</v>
      </c>
      <c r="O50" s="13">
        <f>'[9]4407'!Z$195</f>
        <v>7.0207999999999993E-2</v>
      </c>
    </row>
    <row r="51" spans="2:15" ht="13">
      <c r="B51" s="4">
        <f t="shared" si="14"/>
        <v>2013</v>
      </c>
      <c r="C51" s="14">
        <f t="shared" si="13"/>
        <v>2.3785970000000001</v>
      </c>
      <c r="D51" s="9">
        <f>'[10]4407'!O$195</f>
        <v>0.15216499999999999</v>
      </c>
      <c r="E51" s="9">
        <f>'[10]4407'!P$195</f>
        <v>0.35095799999999999</v>
      </c>
      <c r="F51" s="9">
        <f>'[10]4407'!Q$195</f>
        <v>5.6816999999999999E-2</v>
      </c>
      <c r="G51" s="9">
        <f>'[10]4407'!R$195</f>
        <v>9.8483000000000001E-2</v>
      </c>
      <c r="H51" s="9">
        <f>'[10]4407'!S$195</f>
        <v>4.7477999999999999E-2</v>
      </c>
      <c r="I51" s="9">
        <f>'[10]4407'!T$195</f>
        <v>4.5272E-2</v>
      </c>
      <c r="J51" s="9">
        <f>'[10]4407'!U$195</f>
        <v>0.42311199999999999</v>
      </c>
      <c r="K51" s="9">
        <f>'[10]4407'!V$195</f>
        <v>0.28890299999999997</v>
      </c>
      <c r="L51" s="9">
        <f>'[10]4407'!W$195</f>
        <v>0.12834699999999999</v>
      </c>
      <c r="M51" s="9">
        <f>'[10]4407'!X$195</f>
        <v>0.22305699999999998</v>
      </c>
      <c r="N51" s="9">
        <f>'[10]4407'!Y$195</f>
        <v>0.110581</v>
      </c>
      <c r="O51" s="13">
        <f>'[10]4407'!Z$195</f>
        <v>0.45342399999999999</v>
      </c>
    </row>
    <row r="52" spans="2:15" ht="13">
      <c r="B52" s="4">
        <f t="shared" si="14"/>
        <v>2014</v>
      </c>
      <c r="C52" s="14">
        <f t="shared" si="13"/>
        <v>2.433881</v>
      </c>
      <c r="D52" s="6">
        <f>'[11]4407'!O$195</f>
        <v>0.38355999999999996</v>
      </c>
      <c r="E52" s="6">
        <f>'[11]4407'!P$195</f>
        <v>0.290885</v>
      </c>
      <c r="F52" s="6">
        <f>'[11]4407'!Q$195</f>
        <v>0.13731099999999999</v>
      </c>
      <c r="G52" s="6">
        <f>'[11]4407'!R$195</f>
        <v>0.30343999999999999</v>
      </c>
      <c r="H52" s="6">
        <f>'[11]4407'!S$195</f>
        <v>0.151868</v>
      </c>
      <c r="I52" s="6">
        <f>'[11]4407'!T$195</f>
        <v>0.39734599999999998</v>
      </c>
      <c r="J52" s="6">
        <f>'[11]4407'!U$195</f>
        <v>0.147205</v>
      </c>
      <c r="K52" s="6">
        <f>'[11]4407'!V$195</f>
        <v>7.3577999999999991E-2</v>
      </c>
      <c r="L52" s="6">
        <f>'[11]4407'!W$195</f>
        <v>0.28383399999999998</v>
      </c>
      <c r="M52" s="6">
        <f>'[11]4407'!X$195</f>
        <v>0.12082499999999999</v>
      </c>
      <c r="N52" s="6">
        <f>'[11]4407'!Y$195</f>
        <v>2.2488999999999999E-2</v>
      </c>
      <c r="O52" s="15">
        <f>'[11]4407'!Z$195</f>
        <v>0.12154</v>
      </c>
    </row>
    <row r="53" spans="2:15" ht="13">
      <c r="B53" s="4">
        <f t="shared" si="14"/>
        <v>2015</v>
      </c>
      <c r="C53" s="14">
        <f t="shared" si="13"/>
        <v>1.3855029999999999</v>
      </c>
      <c r="D53" s="6">
        <f>'[12]4407'!O$195</f>
        <v>8.1666000000000002E-2</v>
      </c>
      <c r="E53" s="6">
        <f>'[12]4407'!P$195</f>
        <v>6.94E-3</v>
      </c>
      <c r="F53" s="6">
        <f>'[12]4407'!Q$195</f>
        <v>6.579299999999999E-2</v>
      </c>
      <c r="G53" s="6">
        <f>'[12]4407'!R$195</f>
        <v>3.0040999999999998E-2</v>
      </c>
      <c r="H53" s="6">
        <f>'[12]4407'!S$195</f>
        <v>0.34521599999999997</v>
      </c>
      <c r="I53" s="6">
        <f>'[12]4407'!T$195</f>
        <v>9.5632999999999996E-2</v>
      </c>
      <c r="J53" s="6">
        <f>'[12]4407'!U$195</f>
        <v>0.24228899999999998</v>
      </c>
      <c r="K53" s="6">
        <f>'[12]4407'!V$195</f>
        <v>0.134044</v>
      </c>
      <c r="L53" s="6">
        <f>'[12]4407'!W$195</f>
        <v>8.0570000000000003E-2</v>
      </c>
      <c r="M53" s="6">
        <f>'[12]4407'!X$195</f>
        <v>0.21354599999999999</v>
      </c>
      <c r="N53" s="6">
        <f>'[12]4407'!Y$195</f>
        <v>5.5275999999999999E-2</v>
      </c>
      <c r="O53" s="15">
        <f>'[12]4407'!Z$195</f>
        <v>3.4488999999999999E-2</v>
      </c>
    </row>
    <row r="54" spans="2:15" ht="13">
      <c r="B54" s="4">
        <f t="shared" si="14"/>
        <v>2016</v>
      </c>
      <c r="C54" s="14">
        <f t="shared" si="13"/>
        <v>0.91434299999999991</v>
      </c>
      <c r="D54" s="6">
        <f>'[13]4407'!O$195</f>
        <v>0.12671299999999999</v>
      </c>
      <c r="E54" s="6">
        <f>'[13]4407'!P$195</f>
        <v>7.7424999999999994E-2</v>
      </c>
      <c r="F54" s="6">
        <f>'[13]4407'!Q$195</f>
        <v>1.6441999999999998E-2</v>
      </c>
      <c r="G54" s="6">
        <f>'[13]4407'!R$195</f>
        <v>8.1518999999999994E-2</v>
      </c>
      <c r="H54" s="6">
        <f>'[13]4407'!S$195</f>
        <v>0</v>
      </c>
      <c r="I54" s="6">
        <f>'[13]4407'!T$195</f>
        <v>1.7148E-2</v>
      </c>
      <c r="J54" s="6">
        <f>'[13]4407'!U$195</f>
        <v>0.14892</v>
      </c>
      <c r="K54" s="6">
        <f>'[13]4407'!V$195</f>
        <v>1.4966E-2</v>
      </c>
      <c r="L54" s="6">
        <f>'[13]4407'!W$195</f>
        <v>0.13711199999999998</v>
      </c>
      <c r="M54" s="6">
        <f>'[13]4407'!X$195</f>
        <v>3.5583999999999998E-2</v>
      </c>
      <c r="N54" s="6">
        <f>'[13]4407'!Y$195</f>
        <v>8.0661999999999998E-2</v>
      </c>
      <c r="O54" s="15">
        <f>'[13]4407'!Z$195</f>
        <v>0.17785199999999998</v>
      </c>
    </row>
    <row r="55" spans="2:15" ht="13">
      <c r="B55" s="4">
        <f t="shared" si="14"/>
        <v>2017</v>
      </c>
      <c r="C55" s="14">
        <f t="shared" si="13"/>
        <v>3.9781839999999997</v>
      </c>
      <c r="D55" s="6">
        <f>'[14]4407'!O$195</f>
        <v>0.25424199999999997</v>
      </c>
      <c r="E55" s="6">
        <f>'[14]4407'!P$195</f>
        <v>3.8970999999999999E-2</v>
      </c>
      <c r="F55" s="6">
        <f>'[14]4407'!Q$195</f>
        <v>0.21426299999999998</v>
      </c>
      <c r="G55" s="6">
        <f>'[14]4407'!R$195</f>
        <v>0.12659799999999999</v>
      </c>
      <c r="H55" s="6">
        <f>'[14]4407'!S$195</f>
        <v>0.298734</v>
      </c>
      <c r="I55" s="6">
        <f>'[14]4407'!T$195</f>
        <v>9.0816999999999995E-2</v>
      </c>
      <c r="J55" s="6">
        <f>'[14]4407'!U$195</f>
        <v>0.425209</v>
      </c>
      <c r="K55" s="6">
        <f>'[14]4407'!V$195</f>
        <v>0.73565599999999998</v>
      </c>
      <c r="L55" s="6">
        <f>'[14]4407'!W$195</f>
        <v>0.26482099999999997</v>
      </c>
      <c r="M55" s="6">
        <f>'[14]4407'!X$195</f>
        <v>0.65139799999999992</v>
      </c>
      <c r="N55" s="6">
        <f>'[14]4407'!Y$195</f>
        <v>0.21240199999999998</v>
      </c>
      <c r="O55" s="15">
        <f>'[14]4407'!Z$195</f>
        <v>0.66507300000000003</v>
      </c>
    </row>
    <row r="56" spans="2:15" ht="13">
      <c r="B56" s="4">
        <f>1+B55</f>
        <v>2018</v>
      </c>
      <c r="C56" s="14">
        <f t="shared" si="13"/>
        <v>2.9695569999999996</v>
      </c>
      <c r="D56" s="6">
        <f>'[15]4407'!O$195</f>
        <v>0.42396899999999998</v>
      </c>
      <c r="E56" s="6">
        <f>'[15]4407'!P$195</f>
        <v>0.19833199999999998</v>
      </c>
      <c r="F56" s="6">
        <f>'[15]4407'!Q$195</f>
        <v>0.28839999999999999</v>
      </c>
      <c r="G56" s="6">
        <f>'[15]4407'!R$195</f>
        <v>2.8263999999999997E-2</v>
      </c>
      <c r="H56" s="6">
        <f>'[15]4407'!S$195</f>
        <v>0.27402100000000001</v>
      </c>
      <c r="I56" s="6">
        <f>'[15]4407'!T$195</f>
        <v>0.22408</v>
      </c>
      <c r="J56" s="6">
        <f>'[15]4407'!U$195</f>
        <v>0.31264199999999998</v>
      </c>
      <c r="K56" s="6">
        <f>'[15]4407'!V$195</f>
        <v>0.14442099999999999</v>
      </c>
      <c r="L56" s="6">
        <f>'[15]4407'!W$195</f>
        <v>0.43801599999999996</v>
      </c>
      <c r="M56" s="6">
        <f>'[15]4407'!X$195</f>
        <v>0.124513</v>
      </c>
      <c r="N56" s="6">
        <f>'[15]4407'!Y$195</f>
        <v>0.33488999999999997</v>
      </c>
      <c r="O56" s="15">
        <f>'[15]4407'!Z$195</f>
        <v>0.178009</v>
      </c>
    </row>
    <row r="57" spans="2:15" ht="13">
      <c r="B57" s="4">
        <f>1+B56</f>
        <v>2019</v>
      </c>
      <c r="C57" s="14">
        <f t="shared" ref="C57" si="15">SUM(D57:O57)</f>
        <v>0.92589599999999994</v>
      </c>
      <c r="D57" s="9">
        <f>'[16]4407'!O$195</f>
        <v>6.5616999999999995E-2</v>
      </c>
      <c r="E57" s="9">
        <f>'[16]4407'!P$195</f>
        <v>6.3548999999999994E-2</v>
      </c>
      <c r="F57" s="9">
        <f>'[16]4407'!Q$195</f>
        <v>8.4848999999999994E-2</v>
      </c>
      <c r="G57" s="9">
        <f>'[16]4407'!R$195</f>
        <v>0.12960199999999999</v>
      </c>
      <c r="H57" s="9">
        <f>'[16]4407'!S$195</f>
        <v>8.5620000000000002E-2</v>
      </c>
      <c r="I57" s="9">
        <f>'[16]4407'!T$195</f>
        <v>0.21262299999999998</v>
      </c>
      <c r="J57" s="9">
        <f>'[16]4407'!U$195</f>
        <v>1.4357999999999999E-2</v>
      </c>
      <c r="K57" s="9">
        <f>'[16]4407'!V$195</f>
        <v>9.6916000000000002E-2</v>
      </c>
      <c r="L57" s="9">
        <f>'[16]4407'!W$195</f>
        <v>6.1559999999999997E-2</v>
      </c>
      <c r="M57" s="9">
        <f>'[16]4407'!X$195</f>
        <v>0</v>
      </c>
      <c r="N57" s="9">
        <f>'[16]4407'!Y$195</f>
        <v>5.4025999999999998E-2</v>
      </c>
      <c r="O57" s="13">
        <f>'[16]4407'!Z$195</f>
        <v>5.7175999999999998E-2</v>
      </c>
    </row>
    <row r="58" spans="2:15" ht="13">
      <c r="B58" s="4">
        <f>1+B57</f>
        <v>2020</v>
      </c>
      <c r="C58" s="14">
        <f>SUM(D58:O58)</f>
        <v>1.6043719999999999</v>
      </c>
      <c r="D58" s="79">
        <f>'[17]4407'!O$195</f>
        <v>6.6700999999999996E-2</v>
      </c>
      <c r="E58" s="79">
        <f>'[17]4407'!P$195</f>
        <v>0.13358399999999998</v>
      </c>
      <c r="F58" s="9">
        <f>'[17]4407'!Q$195</f>
        <v>0.24765199999999998</v>
      </c>
      <c r="G58" s="9">
        <f>'[17]4407'!R$195</f>
        <v>0.14629599999999998</v>
      </c>
      <c r="H58" s="9">
        <f>'[17]4407'!S$195</f>
        <v>0.164441</v>
      </c>
      <c r="I58" s="9">
        <f>'[17]4407'!T$195</f>
        <v>6.3220999999999999E-2</v>
      </c>
      <c r="J58" s="9">
        <f>'[17]4407'!U$195</f>
        <v>0.150615</v>
      </c>
      <c r="K58" s="9">
        <f>'[17]4407'!V$195</f>
        <v>0.206012</v>
      </c>
      <c r="L58" s="9">
        <f>'[17]4407'!W$195</f>
        <v>0.173794</v>
      </c>
      <c r="M58" s="9">
        <f>'[17]4407'!X$195</f>
        <v>0.14321699999999998</v>
      </c>
      <c r="N58" s="9">
        <f>'[17]4407'!Y$195</f>
        <v>5.6592999999999997E-2</v>
      </c>
      <c r="O58" s="13">
        <f>'[17]4407'!Z$195</f>
        <v>5.2246000000000001E-2</v>
      </c>
    </row>
    <row r="59" spans="2:15" ht="13">
      <c r="B59" s="4">
        <f t="shared" ref="B59:B60" si="16">1+B58</f>
        <v>2021</v>
      </c>
      <c r="C59" s="14">
        <f t="shared" ref="C59:C61" si="17">SUM(D59:O59)</f>
        <v>1.3864729999999998</v>
      </c>
      <c r="D59" s="79">
        <f>'[18]4407'!O$195</f>
        <v>0.184416</v>
      </c>
      <c r="E59" s="79">
        <f>'[18]4407'!P$195</f>
        <v>0.19930299999999998</v>
      </c>
      <c r="F59" s="9">
        <f>'[18]4407'!Q$195</f>
        <v>0.19878199999999999</v>
      </c>
      <c r="G59" s="9">
        <f>'[18]4407'!R$195</f>
        <v>0.16814999999999999</v>
      </c>
      <c r="H59" s="9">
        <f>'[18]4407'!S$195</f>
        <v>0.218691</v>
      </c>
      <c r="I59" s="9">
        <f>'[18]4407'!T$195</f>
        <v>4.5842999999999995E-2</v>
      </c>
      <c r="J59" s="9">
        <f>'[18]4407'!U$195</f>
        <v>0.16566699999999998</v>
      </c>
      <c r="K59" s="9">
        <f>'[18]4407'!V$195</f>
        <v>1.4745999999999999E-2</v>
      </c>
      <c r="L59" s="9">
        <f>'[18]4407'!W$195</f>
        <v>0</v>
      </c>
      <c r="M59" s="9">
        <f>'[18]4407'!X$195</f>
        <v>5.5288999999999998E-2</v>
      </c>
      <c r="N59" s="9">
        <f>'[18]4407'!Y$195</f>
        <v>4.6646E-2</v>
      </c>
      <c r="O59" s="13">
        <f>'[18]4407'!Z$195</f>
        <v>8.8939999999999991E-2</v>
      </c>
    </row>
    <row r="60" spans="2:15" ht="13">
      <c r="B60" s="4">
        <f t="shared" si="16"/>
        <v>2022</v>
      </c>
      <c r="C60" s="14">
        <f t="shared" si="17"/>
        <v>2.6366719999999995</v>
      </c>
      <c r="D60" s="79">
        <f>'[19]4407'!O$195</f>
        <v>3.5059E-2</v>
      </c>
      <c r="E60" s="79">
        <f>'[19]4407'!P$195</f>
        <v>0.28181800000000001</v>
      </c>
      <c r="F60" s="9">
        <f>'[19]4407'!Q$195</f>
        <v>0.120194</v>
      </c>
      <c r="G60" s="9">
        <f>'[19]4407'!R$195</f>
        <v>0.44647699999999996</v>
      </c>
      <c r="H60" s="9">
        <f>'[19]4407'!S$195</f>
        <v>0.35234199999999999</v>
      </c>
      <c r="I60" s="9">
        <f>'[19]4407'!T$195</f>
        <v>0.48152599999999995</v>
      </c>
      <c r="J60" s="9">
        <f>'[19]4407'!U$195</f>
        <v>3.1215999999999997E-2</v>
      </c>
      <c r="K60" s="9">
        <f>'[19]4407'!V$195</f>
        <v>6.7375999999999991E-2</v>
      </c>
      <c r="L60" s="9">
        <f>'[19]4407'!W$195</f>
        <v>1.6462999999999998E-2</v>
      </c>
      <c r="M60" s="9">
        <f>'[19]4407'!X$195</f>
        <v>6.3086000000000003E-2</v>
      </c>
      <c r="N60" s="9">
        <f>'[19]4407'!Y$195</f>
        <v>0.47163899999999997</v>
      </c>
      <c r="O60" s="13">
        <f>'[19]4407'!Z$195</f>
        <v>0.26947599999999999</v>
      </c>
    </row>
    <row r="61" spans="2:15" ht="13">
      <c r="B61" s="4">
        <f>1+B60</f>
        <v>2023</v>
      </c>
      <c r="C61" s="14">
        <f t="shared" si="17"/>
        <v>1.8273970000000002</v>
      </c>
      <c r="D61" s="79">
        <f>'[20]4407'!O$195</f>
        <v>0.20376899999999998</v>
      </c>
      <c r="E61" s="79">
        <f>'[20]4407'!P$195</f>
        <v>1.7666999999999999E-2</v>
      </c>
      <c r="F61" s="79">
        <f>'[20]4407'!Q$195</f>
        <v>5.1379999999999993E-3</v>
      </c>
      <c r="G61" s="79">
        <f>'[20]4407'!R$195</f>
        <v>0.37626399999999999</v>
      </c>
      <c r="H61" s="79">
        <f>'[20]4407'!S$195</f>
        <v>0.51227199999999995</v>
      </c>
      <c r="I61" s="79">
        <f>'[20]4407'!T$195</f>
        <v>0.45365</v>
      </c>
      <c r="J61" s="79">
        <f>'[20]4407'!U$195</f>
        <v>0</v>
      </c>
      <c r="K61" s="79">
        <f>'[20]4407'!V$195</f>
        <v>1.7826999999999999E-2</v>
      </c>
      <c r="L61" s="79">
        <f>'[20]4407'!W$195</f>
        <v>0</v>
      </c>
      <c r="M61" s="79">
        <f>'[20]4407'!X$195</f>
        <v>1.7054E-2</v>
      </c>
      <c r="N61" s="79">
        <f>'[20]4407'!Y$195</f>
        <v>1.6199999999999998E-4</v>
      </c>
      <c r="O61" s="13">
        <f>'[20]4407'!Z$195</f>
        <v>0.22359399999999999</v>
      </c>
    </row>
    <row r="62" spans="2:15" ht="13.5" thickBot="1">
      <c r="B62" s="4">
        <f t="shared" ref="B62:B63" si="18">1+B61</f>
        <v>2024</v>
      </c>
      <c r="C62" s="14">
        <f t="shared" ref="C62" si="19">SUM(D62:O62)</f>
        <v>3.1316499999999992</v>
      </c>
      <c r="D62" s="79">
        <f>'[21]4407'!O$195</f>
        <v>0.157196</v>
      </c>
      <c r="E62" s="79">
        <f>'[21]4407'!P$195</f>
        <v>0</v>
      </c>
      <c r="F62" s="79">
        <f>'[21]4407'!Q$195</f>
        <v>8.6192999999999992E-2</v>
      </c>
      <c r="G62" s="79">
        <f>'[21]4407'!R$195</f>
        <v>0</v>
      </c>
      <c r="H62" s="79">
        <f>'[21]4407'!S$195</f>
        <v>1.1057409999999999</v>
      </c>
      <c r="I62" s="79">
        <f>'[21]4407'!T$195</f>
        <v>1.117553</v>
      </c>
      <c r="J62" s="79">
        <f>'[21]4407'!U$195</f>
        <v>0.30301800000000001</v>
      </c>
      <c r="K62" s="79">
        <f>'[21]4407'!V$195</f>
        <v>7.5212000000000001E-2</v>
      </c>
      <c r="L62" s="79">
        <f>'[21]4407'!W$195</f>
        <v>0.172347</v>
      </c>
      <c r="M62" s="79">
        <f>'[21]4407'!X$195</f>
        <v>6.3513E-2</v>
      </c>
      <c r="N62" s="79">
        <f>'[21]4407'!Y$195</f>
        <v>5.0876999999999999E-2</v>
      </c>
      <c r="O62" s="99">
        <f>'[21]4407'!Z$195</f>
        <v>0</v>
      </c>
    </row>
    <row r="63" spans="2:15" ht="13.5" hidden="1" thickBot="1">
      <c r="B63" s="4">
        <f t="shared" si="18"/>
        <v>2025</v>
      </c>
      <c r="C63" s="14">
        <f t="shared" ref="C63" si="20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1">IF(SUM(C43:C43)&lt;$A$1,"-",1000*C43/C8)</f>
        <v>510.77402107249566</v>
      </c>
      <c r="D65" s="70" t="str">
        <f t="shared" si="21"/>
        <v>-</v>
      </c>
      <c r="E65" s="9" t="str">
        <f t="shared" si="21"/>
        <v>-</v>
      </c>
      <c r="F65" s="9" t="str">
        <f t="shared" si="21"/>
        <v>-</v>
      </c>
      <c r="G65" s="9" t="str">
        <f t="shared" si="21"/>
        <v>-</v>
      </c>
      <c r="H65" s="9" t="str">
        <f t="shared" si="21"/>
        <v>-</v>
      </c>
      <c r="I65" s="9" t="str">
        <f t="shared" si="21"/>
        <v>-</v>
      </c>
      <c r="J65" s="9">
        <f t="shared" si="21"/>
        <v>568.01121076233164</v>
      </c>
      <c r="K65" s="9">
        <f t="shared" si="21"/>
        <v>502.64456035767523</v>
      </c>
      <c r="L65" s="9">
        <f t="shared" si="21"/>
        <v>569.96644295302019</v>
      </c>
      <c r="M65" s="9">
        <f t="shared" si="21"/>
        <v>583.68058968058972</v>
      </c>
      <c r="N65" s="9">
        <f t="shared" si="21"/>
        <v>455.9470927187009</v>
      </c>
      <c r="O65" s="13">
        <f t="shared" si="21"/>
        <v>477.25150684931504</v>
      </c>
    </row>
    <row r="66" spans="2:15" ht="13">
      <c r="B66" s="4">
        <f t="shared" ref="B66:B76" si="22">1+B65</f>
        <v>2006</v>
      </c>
      <c r="C66" s="14">
        <f t="shared" ref="C66:O66" si="23">IF(SUM(C44:C44)&lt;$A$1,"-",1000*C44/C9)</f>
        <v>605.80755184557188</v>
      </c>
      <c r="D66" s="70" t="str">
        <f t="shared" si="23"/>
        <v>-</v>
      </c>
      <c r="E66" s="9">
        <f t="shared" si="23"/>
        <v>720.71490094745923</v>
      </c>
      <c r="F66" s="9">
        <f t="shared" si="23"/>
        <v>565.79568234387034</v>
      </c>
      <c r="G66" s="9" t="str">
        <f t="shared" si="23"/>
        <v>-</v>
      </c>
      <c r="H66" s="9">
        <f t="shared" si="23"/>
        <v>614.96559139784927</v>
      </c>
      <c r="I66" s="9" t="str">
        <f t="shared" si="23"/>
        <v>-</v>
      </c>
      <c r="J66" s="9">
        <f t="shared" si="23"/>
        <v>632.15963694607569</v>
      </c>
      <c r="K66" s="9">
        <f t="shared" si="23"/>
        <v>634.49098196392788</v>
      </c>
      <c r="L66" s="9">
        <f t="shared" si="23"/>
        <v>592.85318352059926</v>
      </c>
      <c r="M66" s="9">
        <f t="shared" si="23"/>
        <v>558.32767162066523</v>
      </c>
      <c r="N66" s="9">
        <f t="shared" si="23"/>
        <v>613.5228161668839</v>
      </c>
      <c r="O66" s="13">
        <f t="shared" si="23"/>
        <v>587.8046052631579</v>
      </c>
    </row>
    <row r="67" spans="2:15" ht="13">
      <c r="B67" s="4">
        <f t="shared" si="22"/>
        <v>2007</v>
      </c>
      <c r="C67" s="14">
        <f t="shared" ref="C67:O67" si="24">IF(SUM(C45:C45)&lt;$A$1,"-",1000*C45/C10)</f>
        <v>639.31926195135577</v>
      </c>
      <c r="D67" s="70">
        <f t="shared" si="24"/>
        <v>603.7348008385743</v>
      </c>
      <c r="E67" s="9">
        <f t="shared" si="24"/>
        <v>565.65038845726963</v>
      </c>
      <c r="F67" s="9">
        <f t="shared" si="24"/>
        <v>533.87783251231519</v>
      </c>
      <c r="G67" s="9" t="str">
        <f t="shared" si="24"/>
        <v>-</v>
      </c>
      <c r="H67" s="9" t="str">
        <f t="shared" si="24"/>
        <v>-</v>
      </c>
      <c r="I67" s="9">
        <f t="shared" si="24"/>
        <v>836.32410423452745</v>
      </c>
      <c r="J67" s="9">
        <f t="shared" si="24"/>
        <v>622.55280748663097</v>
      </c>
      <c r="K67" s="9" t="str">
        <f t="shared" si="24"/>
        <v>-</v>
      </c>
      <c r="L67" s="9" t="str">
        <f t="shared" si="24"/>
        <v>-</v>
      </c>
      <c r="M67" s="9">
        <f t="shared" si="24"/>
        <v>721.27566320645917</v>
      </c>
      <c r="N67" s="9">
        <f t="shared" si="24"/>
        <v>661.24314096499529</v>
      </c>
      <c r="O67" s="13">
        <f t="shared" si="24"/>
        <v>604.39513677811544</v>
      </c>
    </row>
    <row r="68" spans="2:15" ht="13">
      <c r="B68" s="4">
        <f t="shared" si="22"/>
        <v>2008</v>
      </c>
      <c r="C68" s="14">
        <f t="shared" ref="C68:O68" si="25">IF(SUM(C46:C46)&lt;$A$1,"-",1000*C46/C11)</f>
        <v>707.3241344343038</v>
      </c>
      <c r="D68" s="70">
        <f t="shared" si="25"/>
        <v>602.19916579770575</v>
      </c>
      <c r="E68" s="9">
        <f t="shared" si="25"/>
        <v>802.18795355587815</v>
      </c>
      <c r="F68" s="9">
        <f t="shared" si="25"/>
        <v>784.63883089770331</v>
      </c>
      <c r="G68" s="9">
        <f t="shared" si="25"/>
        <v>581.3330486763449</v>
      </c>
      <c r="H68" s="9">
        <f t="shared" si="25"/>
        <v>588.84629133154601</v>
      </c>
      <c r="I68" s="9" t="str">
        <f t="shared" si="25"/>
        <v>-</v>
      </c>
      <c r="J68" s="9">
        <f t="shared" si="25"/>
        <v>719.25916398713821</v>
      </c>
      <c r="K68" s="9">
        <f t="shared" si="25"/>
        <v>714.78711704634713</v>
      </c>
      <c r="L68" s="9">
        <f t="shared" si="25"/>
        <v>616.86319612590796</v>
      </c>
      <c r="M68" s="9">
        <f t="shared" si="25"/>
        <v>756.46230769230749</v>
      </c>
      <c r="N68" s="9" t="str">
        <f t="shared" si="25"/>
        <v>-</v>
      </c>
      <c r="O68" s="13">
        <f t="shared" si="25"/>
        <v>833.75695461200598</v>
      </c>
    </row>
    <row r="69" spans="2:15" ht="13">
      <c r="B69" s="4">
        <f t="shared" si="22"/>
        <v>2009</v>
      </c>
      <c r="C69" s="14">
        <f t="shared" ref="C69:O69" si="26">IF(SUM(C47:C47)&lt;$A$1,"-",1000*C47/C12)</f>
        <v>669.91111111111093</v>
      </c>
      <c r="D69" s="70" t="str">
        <f t="shared" si="26"/>
        <v>-</v>
      </c>
      <c r="E69" s="9" t="str">
        <f t="shared" si="26"/>
        <v>-</v>
      </c>
      <c r="F69" s="9" t="str">
        <f t="shared" si="26"/>
        <v>-</v>
      </c>
      <c r="G69" s="9" t="str">
        <f t="shared" si="26"/>
        <v>-</v>
      </c>
      <c r="H69" s="9" t="str">
        <f t="shared" si="26"/>
        <v>-</v>
      </c>
      <c r="I69" s="9" t="str">
        <f t="shared" si="26"/>
        <v>-</v>
      </c>
      <c r="J69" s="9" t="str">
        <f t="shared" si="26"/>
        <v>-</v>
      </c>
      <c r="K69" s="9" t="str">
        <f t="shared" si="26"/>
        <v>-</v>
      </c>
      <c r="L69" s="9">
        <f t="shared" si="26"/>
        <v>601.99749999999995</v>
      </c>
      <c r="M69" s="9" t="str">
        <f t="shared" si="26"/>
        <v>-</v>
      </c>
      <c r="N69" s="9" t="str">
        <f t="shared" si="26"/>
        <v>-</v>
      </c>
      <c r="O69" s="13">
        <f t="shared" si="26"/>
        <v>650.64221678891613</v>
      </c>
    </row>
    <row r="70" spans="2:15" ht="13">
      <c r="B70" s="4">
        <f t="shared" si="22"/>
        <v>2010</v>
      </c>
      <c r="C70" s="14">
        <f t="shared" ref="C70:O70" si="27">IF(SUM(C48:C48)&lt;$A$1,"-",1000*C48/C13)</f>
        <v>737.25939617991367</v>
      </c>
      <c r="D70" s="70">
        <f t="shared" si="27"/>
        <v>756.23958333333326</v>
      </c>
      <c r="E70" s="9">
        <f t="shared" si="27"/>
        <v>625.77731673582298</v>
      </c>
      <c r="F70" s="9" t="str">
        <f t="shared" si="27"/>
        <v>-</v>
      </c>
      <c r="G70" s="9" t="str">
        <f t="shared" si="27"/>
        <v>-</v>
      </c>
      <c r="H70" s="9">
        <f t="shared" si="27"/>
        <v>780.1548672566372</v>
      </c>
      <c r="I70" s="9" t="str">
        <f t="shared" si="27"/>
        <v>-</v>
      </c>
      <c r="J70" s="9">
        <f t="shared" si="27"/>
        <v>723.06455399061042</v>
      </c>
      <c r="K70" s="9">
        <f t="shared" si="27"/>
        <v>721.54553903345709</v>
      </c>
      <c r="L70" s="9" t="str">
        <f t="shared" si="27"/>
        <v>-</v>
      </c>
      <c r="M70" s="9">
        <f t="shared" si="27"/>
        <v>741.79411764705901</v>
      </c>
      <c r="N70" s="9" t="str">
        <f t="shared" si="27"/>
        <v>-</v>
      </c>
      <c r="O70" s="13" t="str">
        <f t="shared" si="27"/>
        <v>-</v>
      </c>
    </row>
    <row r="71" spans="2:15" ht="13">
      <c r="B71" s="4">
        <f t="shared" si="22"/>
        <v>2011</v>
      </c>
      <c r="C71" s="14">
        <f t="shared" ref="C71:O71" si="28">IF(SUM(C49:C49)&lt;$A$1,"-",1000*C49/C14)</f>
        <v>699.61264230077893</v>
      </c>
      <c r="D71" s="70">
        <f t="shared" si="28"/>
        <v>616.74365175332525</v>
      </c>
      <c r="E71" s="9" t="str">
        <f t="shared" si="28"/>
        <v>-</v>
      </c>
      <c r="F71" s="9" t="str">
        <f t="shared" si="28"/>
        <v>-</v>
      </c>
      <c r="G71" s="9" t="str">
        <f t="shared" si="28"/>
        <v>-</v>
      </c>
      <c r="H71" s="9" t="str">
        <f t="shared" si="28"/>
        <v>-</v>
      </c>
      <c r="I71" s="9" t="str">
        <f t="shared" si="28"/>
        <v>-</v>
      </c>
      <c r="J71" s="9" t="str">
        <f t="shared" si="28"/>
        <v>-</v>
      </c>
      <c r="K71" s="9" t="str">
        <f t="shared" si="28"/>
        <v>-</v>
      </c>
      <c r="L71" s="9" t="str">
        <f t="shared" si="28"/>
        <v>-</v>
      </c>
      <c r="M71" s="9" t="str">
        <f t="shared" si="28"/>
        <v>-</v>
      </c>
      <c r="N71" s="9" t="str">
        <f t="shared" si="28"/>
        <v>-</v>
      </c>
      <c r="O71" s="13">
        <f t="shared" si="28"/>
        <v>1140.3404907975457</v>
      </c>
    </row>
    <row r="72" spans="2:15" ht="13">
      <c r="B72" s="4">
        <f t="shared" si="22"/>
        <v>2012</v>
      </c>
      <c r="C72" s="14">
        <f t="shared" ref="C72:O72" si="29">IF(SUM(C50:C50)&lt;$A$1,"-",1000*C50/C15)</f>
        <v>676.31082055885815</v>
      </c>
      <c r="D72" s="70" t="str">
        <f t="shared" si="29"/>
        <v>-</v>
      </c>
      <c r="E72" s="9" t="str">
        <f t="shared" si="29"/>
        <v>-</v>
      </c>
      <c r="F72" s="9" t="str">
        <f t="shared" si="29"/>
        <v>-</v>
      </c>
      <c r="G72" s="9" t="str">
        <f t="shared" si="29"/>
        <v>-</v>
      </c>
      <c r="H72" s="9" t="str">
        <f t="shared" si="29"/>
        <v>-</v>
      </c>
      <c r="I72" s="9" t="str">
        <f t="shared" si="29"/>
        <v>-</v>
      </c>
      <c r="J72" s="9" t="str">
        <f t="shared" si="29"/>
        <v>-</v>
      </c>
      <c r="K72" s="9" t="str">
        <f t="shared" si="29"/>
        <v>-</v>
      </c>
      <c r="L72" s="9" t="str">
        <f t="shared" si="29"/>
        <v>-</v>
      </c>
      <c r="M72" s="9" t="str">
        <f t="shared" si="29"/>
        <v>-</v>
      </c>
      <c r="N72" s="9" t="str">
        <f t="shared" si="29"/>
        <v>-</v>
      </c>
      <c r="O72" s="13" t="str">
        <f t="shared" si="29"/>
        <v>-</v>
      </c>
    </row>
    <row r="73" spans="2:15" ht="13">
      <c r="B73" s="4">
        <f t="shared" si="22"/>
        <v>2013</v>
      </c>
      <c r="C73" s="14">
        <f t="shared" ref="C73:O73" si="30">IF(SUM(C51:C51)&lt;$A$1,"-",1000*C51/C16)</f>
        <v>659.80499306518732</v>
      </c>
      <c r="D73" s="70" t="str">
        <f t="shared" si="30"/>
        <v>-</v>
      </c>
      <c r="E73" s="9" t="str">
        <f t="shared" si="30"/>
        <v>-</v>
      </c>
      <c r="F73" s="9" t="str">
        <f t="shared" si="30"/>
        <v>-</v>
      </c>
      <c r="G73" s="9" t="str">
        <f t="shared" si="30"/>
        <v>-</v>
      </c>
      <c r="H73" s="9" t="str">
        <f t="shared" si="30"/>
        <v>-</v>
      </c>
      <c r="I73" s="9" t="str">
        <f t="shared" si="30"/>
        <v>-</v>
      </c>
      <c r="J73" s="9" t="str">
        <f t="shared" si="30"/>
        <v>-</v>
      </c>
      <c r="K73" s="9" t="str">
        <f t="shared" si="30"/>
        <v>-</v>
      </c>
      <c r="L73" s="9" t="str">
        <f t="shared" si="30"/>
        <v>-</v>
      </c>
      <c r="M73" s="9" t="str">
        <f t="shared" si="30"/>
        <v>-</v>
      </c>
      <c r="N73" s="9" t="str">
        <f t="shared" si="30"/>
        <v>-</v>
      </c>
      <c r="O73" s="13" t="str">
        <f t="shared" si="30"/>
        <v>-</v>
      </c>
    </row>
    <row r="74" spans="2:15" ht="13">
      <c r="B74" s="4">
        <f t="shared" si="22"/>
        <v>2014</v>
      </c>
      <c r="C74" s="14">
        <f t="shared" ref="C74:O74" si="31">IF(SUM(C52:C52)&lt;$A$1,"-",1000*C52/C17)</f>
        <v>782.31088221203765</v>
      </c>
      <c r="D74" s="70" t="str">
        <f t="shared" si="31"/>
        <v>-</v>
      </c>
      <c r="E74" s="9" t="str">
        <f t="shared" si="31"/>
        <v>-</v>
      </c>
      <c r="F74" s="9" t="str">
        <f t="shared" si="31"/>
        <v>-</v>
      </c>
      <c r="G74" s="9" t="str">
        <f t="shared" si="31"/>
        <v>-</v>
      </c>
      <c r="H74" s="9" t="str">
        <f t="shared" si="31"/>
        <v>-</v>
      </c>
      <c r="I74" s="9" t="str">
        <f t="shared" si="31"/>
        <v>-</v>
      </c>
      <c r="J74" s="9" t="str">
        <f t="shared" si="31"/>
        <v>-</v>
      </c>
      <c r="K74" s="9" t="str">
        <f t="shared" si="31"/>
        <v>-</v>
      </c>
      <c r="L74" s="9" t="str">
        <f t="shared" si="31"/>
        <v>-</v>
      </c>
      <c r="M74" s="9" t="str">
        <f t="shared" si="31"/>
        <v>-</v>
      </c>
      <c r="N74" s="9" t="str">
        <f t="shared" si="31"/>
        <v>-</v>
      </c>
      <c r="O74" s="13" t="str">
        <f t="shared" si="31"/>
        <v>-</v>
      </c>
    </row>
    <row r="75" spans="2:15" ht="13">
      <c r="B75" s="4">
        <f t="shared" si="22"/>
        <v>2015</v>
      </c>
      <c r="C75" s="14">
        <f t="shared" ref="C75:O75" si="32">IF(SUM(C53:C53)&lt;$A$1,"-",1000*C53/C18)</f>
        <v>797.94996247721861</v>
      </c>
      <c r="D75" s="70" t="str">
        <f t="shared" si="32"/>
        <v>-</v>
      </c>
      <c r="E75" s="9" t="str">
        <f t="shared" si="32"/>
        <v>-</v>
      </c>
      <c r="F75" s="9" t="str">
        <f t="shared" si="32"/>
        <v>-</v>
      </c>
      <c r="G75" s="9" t="str">
        <f t="shared" si="32"/>
        <v>-</v>
      </c>
      <c r="H75" s="9" t="str">
        <f t="shared" si="32"/>
        <v>-</v>
      </c>
      <c r="I75" s="9" t="str">
        <f t="shared" si="32"/>
        <v>-</v>
      </c>
      <c r="J75" s="9" t="str">
        <f t="shared" si="32"/>
        <v>-</v>
      </c>
      <c r="K75" s="9" t="str">
        <f t="shared" si="32"/>
        <v>-</v>
      </c>
      <c r="L75" s="9" t="str">
        <f t="shared" si="32"/>
        <v>-</v>
      </c>
      <c r="M75" s="9" t="str">
        <f t="shared" si="32"/>
        <v>-</v>
      </c>
      <c r="N75" s="9" t="str">
        <f t="shared" si="32"/>
        <v>-</v>
      </c>
      <c r="O75" s="13" t="str">
        <f t="shared" si="32"/>
        <v>-</v>
      </c>
    </row>
    <row r="76" spans="2:15" ht="13">
      <c r="B76" s="4">
        <f t="shared" si="22"/>
        <v>2016</v>
      </c>
      <c r="C76" s="14">
        <f t="shared" ref="C76:O76" si="33">IF(SUM(C54:C54)&lt;$A$1,"-",1000*C54/C19)</f>
        <v>711.11303464077491</v>
      </c>
      <c r="D76" s="70" t="str">
        <f t="shared" si="33"/>
        <v>-</v>
      </c>
      <c r="E76" s="9" t="str">
        <f t="shared" si="33"/>
        <v>-</v>
      </c>
      <c r="F76" s="9" t="str">
        <f t="shared" si="33"/>
        <v>-</v>
      </c>
      <c r="G76" s="9" t="str">
        <f t="shared" si="33"/>
        <v>-</v>
      </c>
      <c r="H76" s="9" t="str">
        <f t="shared" si="33"/>
        <v>-</v>
      </c>
      <c r="I76" s="9" t="str">
        <f t="shared" si="33"/>
        <v>-</v>
      </c>
      <c r="J76" s="9" t="str">
        <f t="shared" si="33"/>
        <v>-</v>
      </c>
      <c r="K76" s="9" t="str">
        <f t="shared" si="33"/>
        <v>-</v>
      </c>
      <c r="L76" s="9" t="str">
        <f t="shared" si="33"/>
        <v>-</v>
      </c>
      <c r="M76" s="9" t="str">
        <f t="shared" si="33"/>
        <v>-</v>
      </c>
      <c r="N76" s="9" t="str">
        <f t="shared" si="33"/>
        <v>-</v>
      </c>
      <c r="O76" s="13" t="str">
        <f t="shared" si="33"/>
        <v>-</v>
      </c>
    </row>
    <row r="77" spans="2:15" ht="13">
      <c r="B77" s="4">
        <f t="shared" ref="B77:B85" si="34">1+B76</f>
        <v>2017</v>
      </c>
      <c r="C77" s="14">
        <f t="shared" ref="C77:O77" si="35">IF(SUM(C55:C55)&lt;$A$1,"-",1000*C55/C20)</f>
        <v>875.09546854377447</v>
      </c>
      <c r="D77" s="70" t="str">
        <f t="shared" si="35"/>
        <v>-</v>
      </c>
      <c r="E77" s="9" t="str">
        <f t="shared" si="35"/>
        <v>-</v>
      </c>
      <c r="F77" s="9" t="str">
        <f t="shared" si="35"/>
        <v>-</v>
      </c>
      <c r="G77" s="9" t="str">
        <f t="shared" si="35"/>
        <v>-</v>
      </c>
      <c r="H77" s="9" t="str">
        <f t="shared" si="35"/>
        <v>-</v>
      </c>
      <c r="I77" s="9" t="str">
        <f t="shared" si="35"/>
        <v>-</v>
      </c>
      <c r="J77" s="9" t="str">
        <f t="shared" si="35"/>
        <v>-</v>
      </c>
      <c r="K77" s="9">
        <f t="shared" si="35"/>
        <v>1042.0056657223793</v>
      </c>
      <c r="L77" s="9" t="str">
        <f t="shared" si="35"/>
        <v>-</v>
      </c>
      <c r="M77" s="9">
        <f t="shared" si="35"/>
        <v>867.37416777629801</v>
      </c>
      <c r="N77" s="9" t="str">
        <f t="shared" si="35"/>
        <v>-</v>
      </c>
      <c r="O77" s="13">
        <f t="shared" si="35"/>
        <v>944.70596590909076</v>
      </c>
    </row>
    <row r="78" spans="2:15" ht="13">
      <c r="B78" s="4">
        <f t="shared" si="34"/>
        <v>2018</v>
      </c>
      <c r="C78" s="14">
        <f t="shared" ref="C78:O78" si="36">IF(SUM(C56:C56)&lt;$A$1,"-",1000*C56/C21)</f>
        <v>798.86441261209143</v>
      </c>
      <c r="D78" s="70" t="str">
        <f t="shared" si="36"/>
        <v>-</v>
      </c>
      <c r="E78" s="9" t="str">
        <f t="shared" si="36"/>
        <v>-</v>
      </c>
      <c r="F78" s="9" t="str">
        <f t="shared" si="36"/>
        <v>-</v>
      </c>
      <c r="G78" s="9" t="str">
        <f t="shared" si="36"/>
        <v>-</v>
      </c>
      <c r="H78" s="9" t="str">
        <f t="shared" si="36"/>
        <v>-</v>
      </c>
      <c r="I78" s="9" t="str">
        <f t="shared" si="36"/>
        <v>-</v>
      </c>
      <c r="J78" s="9" t="str">
        <f t="shared" si="36"/>
        <v>-</v>
      </c>
      <c r="K78" s="9" t="str">
        <f t="shared" si="36"/>
        <v>-</v>
      </c>
      <c r="L78" s="9" t="str">
        <f t="shared" si="36"/>
        <v>-</v>
      </c>
      <c r="M78" s="9" t="str">
        <f t="shared" si="36"/>
        <v>-</v>
      </c>
      <c r="N78" s="9" t="str">
        <f t="shared" si="36"/>
        <v>-</v>
      </c>
      <c r="O78" s="13" t="str">
        <f t="shared" si="36"/>
        <v>-</v>
      </c>
    </row>
    <row r="79" spans="2:15" ht="13">
      <c r="B79" s="4">
        <f t="shared" si="34"/>
        <v>2019</v>
      </c>
      <c r="C79" s="14">
        <f t="shared" ref="C79:O79" si="37">IF(SUM(C57:C57)&lt;$A$1,"-",1000*C57/C22)</f>
        <v>825.70226642304431</v>
      </c>
      <c r="D79" s="70" t="str">
        <f t="shared" si="37"/>
        <v>-</v>
      </c>
      <c r="E79" s="9" t="str">
        <f t="shared" si="37"/>
        <v>-</v>
      </c>
      <c r="F79" s="9" t="str">
        <f t="shared" si="37"/>
        <v>-</v>
      </c>
      <c r="G79" s="9" t="str">
        <f t="shared" si="37"/>
        <v>-</v>
      </c>
      <c r="H79" s="9" t="str">
        <f t="shared" si="37"/>
        <v>-</v>
      </c>
      <c r="I79" s="9" t="str">
        <f t="shared" si="37"/>
        <v>-</v>
      </c>
      <c r="J79" s="9" t="str">
        <f t="shared" si="37"/>
        <v>-</v>
      </c>
      <c r="K79" s="9" t="str">
        <f t="shared" si="37"/>
        <v>-</v>
      </c>
      <c r="L79" s="9" t="str">
        <f t="shared" si="37"/>
        <v>-</v>
      </c>
      <c r="M79" s="9" t="str">
        <f t="shared" si="37"/>
        <v>-</v>
      </c>
      <c r="N79" s="9" t="str">
        <f t="shared" si="37"/>
        <v>-</v>
      </c>
      <c r="O79" s="13" t="str">
        <f t="shared" si="37"/>
        <v>-</v>
      </c>
    </row>
    <row r="80" spans="2:15" ht="13" customHeight="1">
      <c r="B80" s="4">
        <f t="shared" si="34"/>
        <v>2020</v>
      </c>
      <c r="C80" s="14">
        <f t="shared" ref="C80:O80" si="38">IF(SUM(C58:C58)&lt;$A$1,"-",1000*C58/C23)</f>
        <v>1191.0705270972528</v>
      </c>
      <c r="D80" s="70" t="str">
        <f t="shared" si="38"/>
        <v>-</v>
      </c>
      <c r="E80" s="9" t="str">
        <f t="shared" si="38"/>
        <v>-</v>
      </c>
      <c r="F80" s="9" t="str">
        <f t="shared" si="38"/>
        <v>-</v>
      </c>
      <c r="G80" s="9" t="str">
        <f t="shared" si="38"/>
        <v>-</v>
      </c>
      <c r="H80" s="9" t="str">
        <f t="shared" si="38"/>
        <v>-</v>
      </c>
      <c r="I80" s="9" t="str">
        <f t="shared" si="38"/>
        <v>-</v>
      </c>
      <c r="J80" s="9" t="str">
        <f t="shared" si="38"/>
        <v>-</v>
      </c>
      <c r="K80" s="9" t="str">
        <f t="shared" si="38"/>
        <v>-</v>
      </c>
      <c r="L80" s="9" t="str">
        <f t="shared" si="38"/>
        <v>-</v>
      </c>
      <c r="M80" s="9" t="str">
        <f t="shared" si="38"/>
        <v>-</v>
      </c>
      <c r="N80" s="9" t="str">
        <f t="shared" si="38"/>
        <v>-</v>
      </c>
      <c r="O80" s="13" t="str">
        <f t="shared" si="38"/>
        <v>-</v>
      </c>
    </row>
    <row r="81" spans="1:207" ht="13">
      <c r="B81" s="4">
        <f t="shared" si="34"/>
        <v>2021</v>
      </c>
      <c r="C81" s="14">
        <f t="shared" ref="C81:O81" si="39">IF(SUM(C59:C59)&lt;$A$1,"-",1000*C59/C24)</f>
        <v>1155.3941666666667</v>
      </c>
      <c r="D81" s="70" t="str">
        <f t="shared" si="39"/>
        <v>-</v>
      </c>
      <c r="E81" s="9" t="str">
        <f t="shared" si="39"/>
        <v>-</v>
      </c>
      <c r="F81" s="9" t="str">
        <f t="shared" si="39"/>
        <v>-</v>
      </c>
      <c r="G81" s="9" t="str">
        <f t="shared" si="39"/>
        <v>-</v>
      </c>
      <c r="H81" s="9" t="str">
        <f t="shared" si="39"/>
        <v>-</v>
      </c>
      <c r="I81" s="9" t="str">
        <f t="shared" si="39"/>
        <v>-</v>
      </c>
      <c r="J81" s="9" t="str">
        <f t="shared" si="39"/>
        <v>-</v>
      </c>
      <c r="K81" s="9" t="str">
        <f t="shared" si="39"/>
        <v>-</v>
      </c>
      <c r="L81" s="9" t="str">
        <f t="shared" si="39"/>
        <v>-</v>
      </c>
      <c r="M81" s="9" t="str">
        <f t="shared" si="39"/>
        <v>-</v>
      </c>
      <c r="N81" s="9" t="str">
        <f t="shared" si="39"/>
        <v>-</v>
      </c>
      <c r="O81" s="13" t="str">
        <f t="shared" si="39"/>
        <v>-</v>
      </c>
    </row>
    <row r="82" spans="1:207" ht="13">
      <c r="B82" s="4">
        <f t="shared" si="34"/>
        <v>2022</v>
      </c>
      <c r="C82" s="14">
        <f t="shared" ref="C82:O82" si="40">IF(SUM(C60:C60)&lt;$A$1,"-",1000*C60/C25)</f>
        <v>1577.9006582884499</v>
      </c>
      <c r="D82" s="70" t="str">
        <f t="shared" si="40"/>
        <v>-</v>
      </c>
      <c r="E82" s="9" t="str">
        <f t="shared" si="40"/>
        <v>-</v>
      </c>
      <c r="F82" s="9" t="str">
        <f t="shared" si="40"/>
        <v>-</v>
      </c>
      <c r="G82" s="9" t="str">
        <f t="shared" si="40"/>
        <v>-</v>
      </c>
      <c r="H82" s="9" t="str">
        <f t="shared" si="40"/>
        <v>-</v>
      </c>
      <c r="I82" s="9" t="str">
        <f t="shared" si="40"/>
        <v>-</v>
      </c>
      <c r="J82" s="9" t="str">
        <f t="shared" si="40"/>
        <v>-</v>
      </c>
      <c r="K82" s="9" t="str">
        <f t="shared" si="40"/>
        <v>-</v>
      </c>
      <c r="L82" s="9" t="str">
        <f t="shared" si="40"/>
        <v>-</v>
      </c>
      <c r="M82" s="9" t="str">
        <f t="shared" si="40"/>
        <v>-</v>
      </c>
      <c r="N82" s="9" t="str">
        <f t="shared" si="40"/>
        <v>-</v>
      </c>
      <c r="O82" s="13" t="str">
        <f t="shared" si="40"/>
        <v>-</v>
      </c>
    </row>
    <row r="83" spans="1:207" ht="13" customHeight="1">
      <c r="B83" s="4">
        <f t="shared" si="34"/>
        <v>2023</v>
      </c>
      <c r="C83" s="14">
        <f t="shared" ref="C83:O83" si="41">IF(SUM(C61:C61)&lt;$A$1,"-",1000*C61/C26)</f>
        <v>1758.8036573628488</v>
      </c>
      <c r="D83" s="70" t="str">
        <f t="shared" si="41"/>
        <v>-</v>
      </c>
      <c r="E83" s="9" t="str">
        <f t="shared" si="41"/>
        <v>-</v>
      </c>
      <c r="F83" s="9" t="str">
        <f t="shared" si="41"/>
        <v>-</v>
      </c>
      <c r="G83" s="9" t="str">
        <f t="shared" si="41"/>
        <v>-</v>
      </c>
      <c r="H83" s="9">
        <f t="shared" si="41"/>
        <v>1955.2366412213737</v>
      </c>
      <c r="I83" s="9" t="str">
        <f t="shared" si="41"/>
        <v>-</v>
      </c>
      <c r="J83" s="9" t="str">
        <f t="shared" si="41"/>
        <v>-</v>
      </c>
      <c r="K83" s="9" t="str">
        <f t="shared" si="41"/>
        <v>-</v>
      </c>
      <c r="L83" s="9" t="str">
        <f t="shared" si="41"/>
        <v>-</v>
      </c>
      <c r="M83" s="9" t="str">
        <f t="shared" si="41"/>
        <v>-</v>
      </c>
      <c r="N83" s="9" t="str">
        <f t="shared" si="41"/>
        <v>-</v>
      </c>
      <c r="O83" s="13" t="str">
        <f t="shared" si="41"/>
        <v>-</v>
      </c>
    </row>
    <row r="84" spans="1:207" ht="13.5" thickBot="1">
      <c r="B84" s="4">
        <f t="shared" si="34"/>
        <v>2024</v>
      </c>
      <c r="C84" s="14">
        <f t="shared" ref="C84:O84" si="42">IF(SUM(C62:C62)&lt;$A$1,"-",1000*C62/C27)</f>
        <v>2183.8563458856343</v>
      </c>
      <c r="D84" s="70" t="str">
        <f t="shared" si="42"/>
        <v>-</v>
      </c>
      <c r="E84" s="9" t="str">
        <f t="shared" si="42"/>
        <v>-</v>
      </c>
      <c r="F84" s="9" t="str">
        <f t="shared" si="42"/>
        <v>-</v>
      </c>
      <c r="G84" s="9" t="str">
        <f t="shared" si="42"/>
        <v>-</v>
      </c>
      <c r="H84" s="9">
        <f t="shared" si="42"/>
        <v>3521.4681528662413</v>
      </c>
      <c r="I84" s="9">
        <f t="shared" si="42"/>
        <v>2759.3901234567898</v>
      </c>
      <c r="J84" s="9" t="str">
        <f t="shared" si="42"/>
        <v>-</v>
      </c>
      <c r="K84" s="9" t="str">
        <f t="shared" si="42"/>
        <v>-</v>
      </c>
      <c r="L84" s="9" t="str">
        <f t="shared" si="42"/>
        <v>-</v>
      </c>
      <c r="M84" s="9" t="str">
        <f t="shared" si="42"/>
        <v>-</v>
      </c>
      <c r="N84" s="9" t="str">
        <f t="shared" si="42"/>
        <v>-</v>
      </c>
      <c r="O84" s="13" t="str">
        <f t="shared" si="42"/>
        <v>-</v>
      </c>
    </row>
    <row r="85" spans="1:207" ht="13.5" hidden="1" thickBot="1">
      <c r="B85" s="4">
        <f t="shared" si="34"/>
        <v>2025</v>
      </c>
      <c r="C85" s="14" t="str">
        <f t="shared" ref="C85:O85" si="43">IF(SUM(C63:C63)&lt;$A$1,"-",1000*C63/C28)</f>
        <v>-</v>
      </c>
      <c r="D85" s="70" t="str">
        <f t="shared" si="43"/>
        <v>-</v>
      </c>
      <c r="E85" s="9" t="str">
        <f t="shared" si="43"/>
        <v>-</v>
      </c>
      <c r="F85" s="9" t="str">
        <f t="shared" si="43"/>
        <v>-</v>
      </c>
      <c r="G85" s="9" t="str">
        <f t="shared" si="43"/>
        <v>-</v>
      </c>
      <c r="H85" s="9" t="str">
        <f t="shared" si="43"/>
        <v>-</v>
      </c>
      <c r="I85" s="9" t="str">
        <f t="shared" si="43"/>
        <v>-</v>
      </c>
      <c r="J85" s="9" t="str">
        <f t="shared" si="43"/>
        <v>-</v>
      </c>
      <c r="K85" s="9" t="str">
        <f t="shared" si="43"/>
        <v>-</v>
      </c>
      <c r="L85" s="9" t="str">
        <f t="shared" si="43"/>
        <v>-</v>
      </c>
      <c r="M85" s="9" t="str">
        <f t="shared" si="43"/>
        <v>-</v>
      </c>
      <c r="N85" s="9" t="str">
        <f t="shared" si="43"/>
        <v>-</v>
      </c>
      <c r="O85" s="13" t="str">
        <f t="shared" si="43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4">C90-C88</f>
        <v>9.7380000000000019E-3</v>
      </c>
      <c r="D89" s="41">
        <f t="shared" si="44"/>
        <v>8.8370000000000011E-3</v>
      </c>
      <c r="E89" s="41">
        <f t="shared" si="44"/>
        <v>7.9369999999999996E-3</v>
      </c>
      <c r="F89" s="41">
        <f t="shared" si="44"/>
        <v>8.2229999999999994E-3</v>
      </c>
      <c r="G89" s="41">
        <f t="shared" si="44"/>
        <v>8.0929999999999995E-3</v>
      </c>
      <c r="H89" s="41">
        <f t="shared" si="44"/>
        <v>7.7480000000000005E-3</v>
      </c>
      <c r="I89" s="41">
        <f t="shared" si="44"/>
        <v>7.8359999999999992E-3</v>
      </c>
      <c r="J89" s="41">
        <f t="shared" si="44"/>
        <v>7.4970000000000011E-3</v>
      </c>
      <c r="K89" s="41">
        <f t="shared" si="44"/>
        <v>7.052000000000001E-3</v>
      </c>
      <c r="L89" s="41">
        <f t="shared" si="44"/>
        <v>6.9970000000000006E-3</v>
      </c>
      <c r="M89" s="41">
        <f t="shared" si="44"/>
        <v>6.5790000000000006E-3</v>
      </c>
      <c r="N89" s="41">
        <f t="shared" si="44"/>
        <v>6.5130000000000006E-3</v>
      </c>
      <c r="O89" s="41">
        <f t="shared" si="44"/>
        <v>6.6760000000000014E-3</v>
      </c>
      <c r="P89" s="41">
        <f t="shared" si="44"/>
        <v>6.2399999999999999E-3</v>
      </c>
      <c r="Q89" s="41">
        <f t="shared" si="44"/>
        <v>6.2480000000000001E-3</v>
      </c>
      <c r="R89" s="41">
        <f t="shared" si="44"/>
        <v>5.9502299999999999E-3</v>
      </c>
      <c r="S89" s="41">
        <f t="shared" si="44"/>
        <v>5.8692299999999996E-3</v>
      </c>
      <c r="T89" s="41">
        <f t="shared" si="44"/>
        <v>5.8522299999999999E-3</v>
      </c>
      <c r="U89" s="41">
        <f t="shared" si="44"/>
        <v>5.9442300000000009E-3</v>
      </c>
      <c r="V89" s="41">
        <f t="shared" si="44"/>
        <v>5.8222300000000003E-3</v>
      </c>
      <c r="W89" s="41">
        <f t="shared" si="44"/>
        <v>5.48023E-3</v>
      </c>
      <c r="X89" s="41">
        <f t="shared" si="44"/>
        <v>5.3002300000000004E-3</v>
      </c>
      <c r="Y89" s="41">
        <f t="shared" si="44"/>
        <v>5.2712300000000009E-3</v>
      </c>
      <c r="Z89" s="41">
        <f t="shared" si="44"/>
        <v>4.9742300000000005E-3</v>
      </c>
      <c r="AA89" s="41">
        <f t="shared" si="44"/>
        <v>4.3972300000000011E-3</v>
      </c>
      <c r="AB89" s="41">
        <f t="shared" si="44"/>
        <v>4.3092300000000007E-3</v>
      </c>
      <c r="AC89" s="41">
        <f t="shared" si="44"/>
        <v>4.1822300000000003E-3</v>
      </c>
      <c r="AD89" s="41">
        <f t="shared" si="44"/>
        <v>3.8840000000000012E-3</v>
      </c>
      <c r="AE89" s="41">
        <f t="shared" si="44"/>
        <v>3.7140000000000007E-3</v>
      </c>
      <c r="AF89" s="41">
        <f t="shared" si="44"/>
        <v>3.3100000000000004E-3</v>
      </c>
      <c r="AG89" s="41">
        <f t="shared" si="44"/>
        <v>2.7610000000000004E-3</v>
      </c>
      <c r="AH89" s="41">
        <f t="shared" si="44"/>
        <v>2.9020000000000001E-3</v>
      </c>
      <c r="AI89" s="41">
        <f t="shared" si="44"/>
        <v>3.0040000000000002E-3</v>
      </c>
      <c r="AJ89" s="41">
        <f t="shared" si="44"/>
        <v>2.9400000000000003E-3</v>
      </c>
      <c r="AK89" s="41">
        <f t="shared" si="44"/>
        <v>3.0630000000000006E-3</v>
      </c>
      <c r="AL89" s="41">
        <f t="shared" si="44"/>
        <v>3.0100000000000001E-3</v>
      </c>
      <c r="AM89" s="41">
        <f t="shared" si="44"/>
        <v>3.6050000000000001E-3</v>
      </c>
      <c r="AN89" s="42">
        <f t="shared" si="44"/>
        <v>3.8223938616217001E-3</v>
      </c>
      <c r="AO89" s="42">
        <f t="shared" si="44"/>
        <v>3.7476862784180274E-3</v>
      </c>
      <c r="AP89" s="42">
        <f t="shared" si="44"/>
        <v>3.8168991775263984E-3</v>
      </c>
      <c r="AQ89" s="42">
        <f t="shared" si="44"/>
        <v>4.0184093742819558E-3</v>
      </c>
      <c r="AR89" s="42">
        <f t="shared" si="44"/>
        <v>3.9969204534584446E-3</v>
      </c>
      <c r="AS89" s="42">
        <f t="shared" si="44"/>
        <v>4.3759123960544922E-3</v>
      </c>
      <c r="AT89" s="42">
        <f t="shared" si="44"/>
        <v>4.0857634404846731E-3</v>
      </c>
      <c r="AU89" s="42">
        <f t="shared" si="44"/>
        <v>3.8432219822262265E-3</v>
      </c>
      <c r="AV89" s="42">
        <f t="shared" si="44"/>
        <v>3.9537530141550113E-3</v>
      </c>
      <c r="AW89" s="42">
        <f t="shared" si="44"/>
        <v>3.6820750104153044E-3</v>
      </c>
      <c r="AX89" s="42">
        <f t="shared" si="44"/>
        <v>3.5467068866953232E-3</v>
      </c>
      <c r="AY89" s="41">
        <f t="shared" si="44"/>
        <v>3.0036746962592543E-3</v>
      </c>
      <c r="AZ89" s="41">
        <f t="shared" si="44"/>
        <v>2.6502808346375545E-3</v>
      </c>
      <c r="BA89" s="41">
        <f t="shared" si="44"/>
        <v>2.3149884178412269E-3</v>
      </c>
      <c r="BB89" s="41">
        <f t="shared" si="44"/>
        <v>2.2587755187328563E-3</v>
      </c>
      <c r="BC89" s="41">
        <f t="shared" si="44"/>
        <v>1.9322653219772988E-3</v>
      </c>
      <c r="BD89" s="41">
        <f t="shared" si="44"/>
        <v>2.1867542428008102E-3</v>
      </c>
      <c r="BE89" s="41">
        <f t="shared" si="44"/>
        <v>1.873762300204762E-3</v>
      </c>
      <c r="BF89" s="41">
        <f t="shared" si="44"/>
        <v>1.9199112557745819E-3</v>
      </c>
      <c r="BG89" s="41">
        <f t="shared" si="44"/>
        <v>1.9034527140330275E-3</v>
      </c>
      <c r="BH89" s="41">
        <f t="shared" si="44"/>
        <v>1.6489216821042433E-3</v>
      </c>
      <c r="BI89" s="41">
        <f t="shared" si="44"/>
        <v>1.7909927951427023E-3</v>
      </c>
      <c r="BJ89" s="41">
        <f t="shared" si="44"/>
        <v>1.8155819815545023E-3</v>
      </c>
      <c r="BK89" s="41">
        <f t="shared" si="44"/>
        <v>1.7233281723815557E-3</v>
      </c>
      <c r="BL89" s="41">
        <f t="shared" si="44"/>
        <v>1.7591840982886045E-3</v>
      </c>
      <c r="BM89" s="41">
        <f t="shared" si="44"/>
        <v>1.8051840982886047E-3</v>
      </c>
      <c r="BN89" s="41">
        <f t="shared" si="44"/>
        <v>1.7277654321266515E-3</v>
      </c>
      <c r="BO89" s="41">
        <f t="shared" ref="BO89:DZ89" si="45">BO90-BO88</f>
        <v>1.7818886887421693E-3</v>
      </c>
      <c r="BP89" s="41">
        <f t="shared" si="45"/>
        <v>1.4052046854433472E-3</v>
      </c>
      <c r="BQ89" s="41">
        <f t="shared" si="45"/>
        <v>1.3010288279941141E-3</v>
      </c>
      <c r="BR89" s="41">
        <f t="shared" si="45"/>
        <v>1.16150207739975E-3</v>
      </c>
      <c r="BS89" s="41">
        <f t="shared" si="45"/>
        <v>1.0596213517581198E-3</v>
      </c>
      <c r="BT89" s="41">
        <f t="shared" si="45"/>
        <v>1.1629917860128101E-3</v>
      </c>
      <c r="BU89" s="41">
        <f t="shared" si="45"/>
        <v>9.6717829162849594E-4</v>
      </c>
      <c r="BV89" s="41">
        <f t="shared" si="45"/>
        <v>1.0154142806843031E-3</v>
      </c>
      <c r="BW89" s="41">
        <f t="shared" si="45"/>
        <v>1.1251073624323499E-3</v>
      </c>
      <c r="BX89" s="41">
        <f t="shared" si="45"/>
        <v>1.0507127875341712E-3</v>
      </c>
      <c r="BY89" s="41">
        <f t="shared" si="45"/>
        <v>1.0220829015803747E-3</v>
      </c>
      <c r="BZ89" s="41">
        <f t="shared" si="45"/>
        <v>1.2505015677423282E-3</v>
      </c>
      <c r="CA89" s="41">
        <f t="shared" si="45"/>
        <v>1.0212237151622915E-3</v>
      </c>
      <c r="CB89" s="41">
        <f t="shared" si="45"/>
        <v>1.4359077184611132E-3</v>
      </c>
      <c r="CC89" s="41">
        <f t="shared" si="45"/>
        <v>1.5080835759103467E-3</v>
      </c>
      <c r="CD89" s="41">
        <f t="shared" si="45"/>
        <v>1.8996103265047108E-3</v>
      </c>
      <c r="CE89" s="41">
        <f t="shared" si="45"/>
        <v>2.5754910521463411E-3</v>
      </c>
      <c r="CF89" s="41">
        <f t="shared" si="45"/>
        <v>2.6731206178916512E-3</v>
      </c>
      <c r="CG89" s="41">
        <f t="shared" si="45"/>
        <v>3.3350590846615881E-3</v>
      </c>
      <c r="CH89" s="41">
        <f t="shared" si="45"/>
        <v>3.4936020329139608E-3</v>
      </c>
      <c r="CI89" s="41">
        <f t="shared" si="45"/>
        <v>4.0531949507749306E-3</v>
      </c>
      <c r="CJ89" s="41">
        <f t="shared" si="45"/>
        <v>4.4252664087461773E-3</v>
      </c>
      <c r="CK89" s="41">
        <f t="shared" si="45"/>
        <v>4.3944171596203788E-3</v>
      </c>
      <c r="CL89" s="41">
        <f t="shared" si="45"/>
        <v>4.4987772070438532E-3</v>
      </c>
      <c r="CM89" s="41">
        <f t="shared" si="45"/>
        <v>4.6512737254013579E-3</v>
      </c>
      <c r="CN89" s="41">
        <f t="shared" si="45"/>
        <v>4.5482218078540977E-3</v>
      </c>
      <c r="CO89" s="41">
        <f t="shared" si="45"/>
        <v>4.6580193848241224E-3</v>
      </c>
      <c r="CP89" s="41">
        <f t="shared" si="45"/>
        <v>4.6162516607390824E-3</v>
      </c>
      <c r="CQ89" s="41">
        <f t="shared" si="45"/>
        <v>4.2052258906566647E-3</v>
      </c>
      <c r="CR89" s="41">
        <f t="shared" si="45"/>
        <v>4.3750682410841572E-3</v>
      </c>
      <c r="CS89" s="41">
        <f t="shared" si="45"/>
        <v>3.7593490861539832E-3</v>
      </c>
      <c r="CT89" s="41">
        <f t="shared" si="45"/>
        <v>3.7178968396459678E-3</v>
      </c>
      <c r="CU89" s="41">
        <f t="shared" si="45"/>
        <v>3.1645493998018956E-3</v>
      </c>
      <c r="CV89" s="41">
        <f t="shared" si="45"/>
        <v>2.7433602490037966E-3</v>
      </c>
      <c r="CW89" s="41">
        <f t="shared" si="45"/>
        <v>2.7828393840833915E-3</v>
      </c>
      <c r="CX89" s="41">
        <f t="shared" si="45"/>
        <v>2.5324793366599168E-3</v>
      </c>
      <c r="CY89" s="41">
        <f t="shared" si="45"/>
        <v>2.6731374142669323E-3</v>
      </c>
      <c r="CZ89" s="41">
        <f t="shared" si="45"/>
        <v>2.3861893318141919E-3</v>
      </c>
      <c r="DA89" s="41">
        <f t="shared" si="45"/>
        <v>2.4403917548441682E-3</v>
      </c>
      <c r="DB89" s="41">
        <f t="shared" si="45"/>
        <v>1.9621594789292081E-3</v>
      </c>
      <c r="DC89" s="41">
        <f t="shared" si="45"/>
        <v>1.7901852490116244E-3</v>
      </c>
      <c r="DD89" s="41">
        <f t="shared" si="45"/>
        <v>1.3793428985841324E-3</v>
      </c>
      <c r="DE89" s="41">
        <f t="shared" si="45"/>
        <v>1.2685439718299303E-3</v>
      </c>
      <c r="DF89" s="41">
        <f t="shared" si="45"/>
        <v>6.9399621833794592E-4</v>
      </c>
      <c r="DG89" s="41">
        <f t="shared" si="45"/>
        <v>4.1234365818201824E-4</v>
      </c>
      <c r="DH89" s="41">
        <f t="shared" si="45"/>
        <v>2.7700000000000012E-4</v>
      </c>
      <c r="DI89" s="41">
        <f t="shared" si="45"/>
        <v>3.5900000000000016E-4</v>
      </c>
      <c r="DJ89" s="41">
        <f t="shared" si="45"/>
        <v>4.9800000000000018E-4</v>
      </c>
      <c r="DK89" s="41">
        <f t="shared" si="45"/>
        <v>4.1700000000000027E-4</v>
      </c>
      <c r="DL89" s="41">
        <f t="shared" si="45"/>
        <v>4.990000000000002E-4</v>
      </c>
      <c r="DM89" s="41">
        <f t="shared" si="45"/>
        <v>3.430000000000001E-4</v>
      </c>
      <c r="DN89" s="41">
        <f t="shared" si="45"/>
        <v>4.6400000000000011E-4</v>
      </c>
      <c r="DO89" s="41">
        <f t="shared" si="45"/>
        <v>4.6799999999999999E-4</v>
      </c>
      <c r="DP89" s="41">
        <f t="shared" si="45"/>
        <v>5.1300000000000011E-4</v>
      </c>
      <c r="DQ89" s="41">
        <f t="shared" si="45"/>
        <v>6.2500000000000023E-4</v>
      </c>
      <c r="DR89" s="41">
        <f t="shared" si="45"/>
        <v>1.0760000000000001E-3</v>
      </c>
      <c r="DS89" s="41">
        <f t="shared" si="45"/>
        <v>1.2300000000000004E-3</v>
      </c>
      <c r="DT89" s="41">
        <f t="shared" si="45"/>
        <v>1.3290000000000001E-3</v>
      </c>
      <c r="DU89" s="41">
        <f t="shared" si="45"/>
        <v>1.2700000000000003E-3</v>
      </c>
      <c r="DV89" s="41">
        <f t="shared" si="45"/>
        <v>1.1770000000000001E-3</v>
      </c>
      <c r="DW89" s="41">
        <f t="shared" si="45"/>
        <v>1.2210000000000003E-3</v>
      </c>
      <c r="DX89" s="41">
        <f t="shared" si="45"/>
        <v>1.2510000000000002E-3</v>
      </c>
      <c r="DY89" s="41">
        <f t="shared" si="45"/>
        <v>1.0179999999999998E-3</v>
      </c>
      <c r="DZ89" s="41">
        <f t="shared" si="45"/>
        <v>9.2500000000000026E-4</v>
      </c>
      <c r="EA89" s="41">
        <f t="shared" ref="EA89:EQ89" si="46">EA90-EA88</f>
        <v>8.1900000000000007E-4</v>
      </c>
      <c r="EB89" s="41">
        <f t="shared" si="46"/>
        <v>7.1500000000000014E-4</v>
      </c>
      <c r="EC89" s="41">
        <f t="shared" si="46"/>
        <v>6.6700000000000006E-4</v>
      </c>
      <c r="ED89" s="41">
        <f t="shared" si="46"/>
        <v>6.4799999999999992E-4</v>
      </c>
      <c r="EE89" s="41">
        <f t="shared" si="46"/>
        <v>6.0899999999999995E-4</v>
      </c>
      <c r="EF89" s="41">
        <f t="shared" si="46"/>
        <v>6.2799999999999965E-4</v>
      </c>
      <c r="EG89" s="41">
        <f t="shared" si="46"/>
        <v>7.3999999999999988E-4</v>
      </c>
      <c r="EH89" s="41">
        <f t="shared" si="46"/>
        <v>6.9499999999999976E-4</v>
      </c>
      <c r="EI89" s="41">
        <f t="shared" si="46"/>
        <v>7.8400000000000008E-4</v>
      </c>
      <c r="EJ89" s="41">
        <f t="shared" si="46"/>
        <v>7.8399999999999987E-4</v>
      </c>
      <c r="EK89" s="41">
        <f t="shared" si="46"/>
        <v>1.2049999999999999E-3</v>
      </c>
      <c r="EL89" s="41">
        <f t="shared" si="46"/>
        <v>1.1969999999999997E-3</v>
      </c>
      <c r="EM89" s="41">
        <f t="shared" si="46"/>
        <v>1.2589999999999997E-3</v>
      </c>
      <c r="EN89" s="41">
        <f t="shared" si="46"/>
        <v>1.2299999999999998E-3</v>
      </c>
      <c r="EO89" s="41">
        <f t="shared" si="46"/>
        <v>1.2269999999999996E-3</v>
      </c>
      <c r="EP89" s="41">
        <f t="shared" si="46"/>
        <v>1.3819999999999995E-3</v>
      </c>
      <c r="EQ89" s="41">
        <f t="shared" si="46"/>
        <v>1.526E-3</v>
      </c>
    </row>
    <row r="90" spans="1:207" s="38" customFormat="1">
      <c r="B90" s="39" t="s">
        <v>111</v>
      </c>
      <c r="C90" s="39">
        <f>1/1000*SUM(D13:$O13)</f>
        <v>9.7380000000000019E-3</v>
      </c>
      <c r="D90" s="39">
        <f>1/1000*SUM(E13:$O13)+1/1000*SUM($D14:D14)</f>
        <v>8.8370000000000011E-3</v>
      </c>
      <c r="E90" s="39">
        <f>1/1000*SUM(F13:$O13)+1/1000*SUM($D14:E14)</f>
        <v>7.9369999999999996E-3</v>
      </c>
      <c r="F90" s="39">
        <f>1/1000*SUM(G13:$O13)+1/1000*SUM($D14:F14)</f>
        <v>8.2229999999999994E-3</v>
      </c>
      <c r="G90" s="39">
        <f>1/1000*SUM(H13:$O13)+1/1000*SUM($D14:G14)</f>
        <v>8.0929999999999995E-3</v>
      </c>
      <c r="H90" s="39">
        <f>1/1000*SUM(I13:$O13)+1/1000*SUM($D14:H14)</f>
        <v>7.7480000000000005E-3</v>
      </c>
      <c r="I90" s="39">
        <f>1/1000*SUM(J13:$O13)+1/1000*SUM($D14:I14)</f>
        <v>7.8359999999999992E-3</v>
      </c>
      <c r="J90" s="39">
        <f>1/1000*SUM(K13:$O13)+1/1000*SUM($D14:J14)</f>
        <v>7.4970000000000011E-3</v>
      </c>
      <c r="K90" s="39">
        <f>1/1000*SUM(L13:$O13)+1/1000*SUM($D14:K14)</f>
        <v>7.052000000000001E-3</v>
      </c>
      <c r="L90" s="39">
        <f>1/1000*SUM(M13:$O13)+1/1000*SUM($D14:L14)</f>
        <v>6.9970000000000006E-3</v>
      </c>
      <c r="M90" s="39">
        <f>1/1000*SUM(N13:$O13)+1/1000*SUM($D14:M14)</f>
        <v>6.5790000000000006E-3</v>
      </c>
      <c r="N90" s="39">
        <f>1/1000*SUM(O13:$O13)+1/1000*SUM($D14:N14)</f>
        <v>6.5130000000000006E-3</v>
      </c>
      <c r="O90" s="39">
        <f>1/1000*SUM(D14:$O14)</f>
        <v>6.6760000000000014E-3</v>
      </c>
      <c r="P90" s="39">
        <f>1/1000*SUM(E14:$O14)+1/1000*SUM($D15:D15)</f>
        <v>6.2399999999999999E-3</v>
      </c>
      <c r="Q90" s="39">
        <f>1/1000*SUM(F14:$O14)+1/1000*SUM($D15:E15)</f>
        <v>6.2480000000000001E-3</v>
      </c>
      <c r="R90" s="39">
        <f>1/1000*SUM(G14:$O14)+1/1000*SUM($D15:F15)</f>
        <v>5.9502299999999999E-3</v>
      </c>
      <c r="S90" s="39">
        <f>1/1000*SUM(H14:$O14)+1/1000*SUM($D15:G15)</f>
        <v>5.8692299999999996E-3</v>
      </c>
      <c r="T90" s="39">
        <f>1/1000*SUM(I14:$O14)+1/1000*SUM($D15:H15)</f>
        <v>5.8522299999999999E-3</v>
      </c>
      <c r="U90" s="39">
        <f>1/1000*SUM(J14:$O14)+1/1000*SUM($D15:I15)</f>
        <v>5.9442300000000009E-3</v>
      </c>
      <c r="V90" s="39">
        <f>1/1000*SUM(K14:$O14)+1/1000*SUM($D15:J15)</f>
        <v>5.8472300000000001E-3</v>
      </c>
      <c r="W90" s="39">
        <f>1/1000*SUM(L14:$O14)+1/1000*SUM($D15:K15)</f>
        <v>5.5052299999999998E-3</v>
      </c>
      <c r="X90" s="39">
        <f>1/1000*SUM(M14:$O14)+1/1000*SUM($D15:L15)</f>
        <v>5.3252300000000002E-3</v>
      </c>
      <c r="Y90" s="39">
        <f>1/1000*SUM(N14:$O14)+1/1000*SUM($D15:M15)</f>
        <v>5.2962300000000007E-3</v>
      </c>
      <c r="Z90" s="39">
        <f>1/1000*SUM(O14:$O14)+1/1000*SUM($D15:N15)</f>
        <v>4.9992300000000003E-3</v>
      </c>
      <c r="AA90" s="39">
        <f>1/1000*SUM(D15:$O15)</f>
        <v>4.422230000000001E-3</v>
      </c>
      <c r="AB90" s="39">
        <f>1/1000*SUM(E15:$O15)+1/1000*SUM($D16:D16)</f>
        <v>4.3342300000000005E-3</v>
      </c>
      <c r="AC90" s="39">
        <f>1/1000*SUM(F15:$O15)+1/1000*SUM($D16:E16)</f>
        <v>4.2072300000000002E-3</v>
      </c>
      <c r="AD90" s="39">
        <f>1/1000*SUM(G15:$O15)+1/1000*SUM($D16:F16)</f>
        <v>3.909000000000001E-3</v>
      </c>
      <c r="AE90" s="39">
        <f>1/1000*SUM(H15:$O15)+1/1000*SUM($D16:G16)</f>
        <v>3.7390000000000006E-3</v>
      </c>
      <c r="AF90" s="39">
        <f>1/1000*SUM(I15:$O15)+1/1000*SUM($D16:H16)</f>
        <v>3.3350000000000003E-3</v>
      </c>
      <c r="AG90" s="39">
        <f>1/1000*SUM(J15:$O15)+1/1000*SUM($D16:I16)</f>
        <v>2.7860000000000003E-3</v>
      </c>
      <c r="AH90" s="39">
        <f>1/1000*SUM(K15:$O15)+1/1000*SUM($D16:J16)</f>
        <v>2.9020000000000001E-3</v>
      </c>
      <c r="AI90" s="39">
        <f>1/1000*SUM(L15:$O15)+1/1000*SUM($D16:K16)</f>
        <v>3.0040000000000002E-3</v>
      </c>
      <c r="AJ90" s="39">
        <f>1/1000*SUM(M15:$O15)+1/1000*SUM($D16:L16)</f>
        <v>2.9400000000000003E-3</v>
      </c>
      <c r="AK90" s="39">
        <f>1/1000*SUM(N15:$O15)+1/1000*SUM($D16:M16)</f>
        <v>3.0630000000000006E-3</v>
      </c>
      <c r="AL90" s="39">
        <f>1/1000*SUM(O15:$O15)+1/1000*SUM($D16:N16)</f>
        <v>3.0100000000000001E-3</v>
      </c>
      <c r="AM90" s="39">
        <f>1/1000*SUM(D16:$O16)</f>
        <v>3.6050000000000001E-3</v>
      </c>
      <c r="AN90" s="40">
        <f>1/1000*SUM(E16:$O16)+1/1000*SUM($D17:D17)</f>
        <v>3.8223938616217001E-3</v>
      </c>
      <c r="AO90" s="40">
        <f>1/1000*SUM(F16:$O16)+1/1000*SUM($D17:E17)</f>
        <v>3.7476862784180274E-3</v>
      </c>
      <c r="AP90" s="40">
        <f>1/1000*SUM(G16:$O16)+1/1000*SUM($D17:F17)</f>
        <v>3.8168991775263984E-3</v>
      </c>
      <c r="AQ90" s="40">
        <f>1/1000*SUM(H16:$O16)+1/1000*SUM($D17:G17)</f>
        <v>4.0184093742819558E-3</v>
      </c>
      <c r="AR90" s="40">
        <f>1/1000*SUM(I16:$O16)+1/1000*SUM($D17:H17)</f>
        <v>4.0824665105790216E-3</v>
      </c>
      <c r="AS90" s="40">
        <f>1/1000*SUM(J16:$O16)+1/1000*SUM($D17:I17)</f>
        <v>4.4614584531750693E-3</v>
      </c>
      <c r="AT90" s="40">
        <f>1/1000*SUM(K16:$O16)+1/1000*SUM($D17:J17)</f>
        <v>4.1713094976052502E-3</v>
      </c>
      <c r="AU90" s="40">
        <f>1/1000*SUM(L16:$O16)+1/1000*SUM($D17:K17)</f>
        <v>3.9287680393468036E-3</v>
      </c>
      <c r="AV90" s="40">
        <f>1/1000*SUM(M16:$O16)+1/1000*SUM($D17:L17)</f>
        <v>4.0392990712755884E-3</v>
      </c>
      <c r="AW90" s="40">
        <f>1/1000*SUM(N16:$O16)+1/1000*SUM($D17:M17)</f>
        <v>3.7676210675358815E-3</v>
      </c>
      <c r="AX90" s="40">
        <f>1/1000*SUM(O16:$O16)+1/1000*SUM($D17:N17)</f>
        <v>3.6322529438159003E-3</v>
      </c>
      <c r="AY90" s="39">
        <f>1/1000*SUM(D17:$O17)</f>
        <v>3.1111429680206345E-3</v>
      </c>
      <c r="AZ90" s="39">
        <f>1/1000*SUM(E17:$O17)+1/1000*SUM($D18:D18)</f>
        <v>2.7707491063989347E-3</v>
      </c>
      <c r="BA90" s="39">
        <f>1/1000*SUM(F17:$O17)+1/1000*SUM($D18:E18)</f>
        <v>2.4354566896026071E-3</v>
      </c>
      <c r="BB90" s="39">
        <f>1/1000*SUM(G17:$O17)+1/1000*SUM($D18:F18)</f>
        <v>2.3792437904942365E-3</v>
      </c>
      <c r="BC90" s="39">
        <f>1/1000*SUM(H17:$O17)+1/1000*SUM($D18:G18)</f>
        <v>2.052733593738679E-3</v>
      </c>
      <c r="BD90" s="39">
        <f>1/1000*SUM(I17:$O17)+1/1000*SUM($D18:H18)</f>
        <v>2.2216764574416134E-3</v>
      </c>
      <c r="BE90" s="39">
        <f>1/1000*SUM(J17:$O17)+1/1000*SUM($D18:I18)</f>
        <v>1.9086845148455652E-3</v>
      </c>
      <c r="BF90" s="39">
        <f>1/1000*SUM(K17:$O17)+1/1000*SUM($D18:J18)</f>
        <v>1.954833470415385E-3</v>
      </c>
      <c r="BG90" s="39">
        <f>1/1000*SUM(L17:$O17)+1/1000*SUM($D18:K18)</f>
        <v>1.9383749286738306E-3</v>
      </c>
      <c r="BH90" s="39">
        <f>1/1000*SUM(M17:$O17)+1/1000*SUM($D18:L18)</f>
        <v>1.6838438967450465E-3</v>
      </c>
      <c r="BI90" s="39">
        <f>1/1000*SUM(N17:$O17)+1/1000*SUM($D18:M18)</f>
        <v>1.8259150097835054E-3</v>
      </c>
      <c r="BJ90" s="39">
        <f>1/1000*SUM(O17:$O17)+1/1000*SUM($D18:N18)</f>
        <v>1.8505041961953054E-3</v>
      </c>
      <c r="BK90" s="39">
        <f>1/1000*SUM(D18:$O18)</f>
        <v>1.7363281723815557E-3</v>
      </c>
      <c r="BL90" s="39">
        <f>1/1000*SUM(E18:$O18)+1/1000*SUM($D19:D19)</f>
        <v>1.7591840982886045E-3</v>
      </c>
      <c r="BM90" s="39">
        <f>1/1000*SUM(F18:$O18)+1/1000*SUM($D19:E19)</f>
        <v>1.8051840982886047E-3</v>
      </c>
      <c r="BN90" s="39">
        <f>1/1000*SUM(G18:$O18)+1/1000*SUM($D19:F19)</f>
        <v>1.7277654321266515E-3</v>
      </c>
      <c r="BO90" s="39">
        <f>1/1000*SUM(H18:$O18)+1/1000*SUM($D19:G19)</f>
        <v>1.7818886887421693E-3</v>
      </c>
      <c r="BP90" s="39">
        <f>1/1000*SUM(I18:$O18)+1/1000*SUM($D19:H19)</f>
        <v>1.4108886887421691E-3</v>
      </c>
      <c r="BQ90" s="39">
        <f>1/1000*SUM(J18:$O18)+1/1000*SUM($D19:I19)</f>
        <v>1.306712831292936E-3</v>
      </c>
      <c r="BR90" s="39">
        <f>1/1000*SUM(K18:$O18)+1/1000*SUM($D19:J19)</f>
        <v>1.1671860806985719E-3</v>
      </c>
      <c r="BS90" s="39">
        <f>1/1000*SUM(L18:$O18)+1/1000*SUM($D19:K19)</f>
        <v>1.0653053550569416E-3</v>
      </c>
      <c r="BT90" s="39">
        <f>1/1000*SUM(M18:$O18)+1/1000*SUM($D19:L19)</f>
        <v>1.168675789311632E-3</v>
      </c>
      <c r="BU90" s="39">
        <f>1/1000*SUM(N18:$O18)+1/1000*SUM($D19:M19)</f>
        <v>9.7286229492731793E-4</v>
      </c>
      <c r="BV90" s="39">
        <f>1/1000*SUM(O18:$O18)+1/1000*SUM($D19:N19)</f>
        <v>1.0710982839831251E-3</v>
      </c>
      <c r="BW90" s="39">
        <f>1/1000*SUM(D19:$O19)</f>
        <v>1.2857913657311718E-3</v>
      </c>
      <c r="BX90" s="39">
        <f>1/1000*SUM(E19:$O19)+1/1000*SUM($D20:D20)</f>
        <v>1.3869354398241228E-3</v>
      </c>
      <c r="BY90" s="39">
        <f>1/1000*SUM(F19:$O19)+1/1000*SUM($D20:E20)</f>
        <v>1.3649354398241229E-3</v>
      </c>
      <c r="BZ90" s="39">
        <f>1/1000*SUM(G19:$O19)+1/1000*SUM($D20:F20)</f>
        <v>1.5933541059860766E-3</v>
      </c>
      <c r="CA90" s="39">
        <f>1/1000*SUM(H19:$O19)+1/1000*SUM($D20:G20)</f>
        <v>1.6502308493705588E-3</v>
      </c>
      <c r="CB90" s="39">
        <f>1/1000*SUM(I19:$O19)+1/1000*SUM($D20:H20)</f>
        <v>2.0592308493705587E-3</v>
      </c>
      <c r="CC90" s="39">
        <f>1/1000*SUM(J19:$O19)+1/1000*SUM($D20:I20)</f>
        <v>2.1314067068197921E-3</v>
      </c>
      <c r="CD90" s="39">
        <f>1/1000*SUM(K19:$O19)+1/1000*SUM($D20:J20)</f>
        <v>2.5229334574141562E-3</v>
      </c>
      <c r="CE90" s="39">
        <f>1/1000*SUM(L19:$O19)+1/1000*SUM($D20:K20)</f>
        <v>3.1988141830557866E-3</v>
      </c>
      <c r="CF90" s="39">
        <f>1/1000*SUM(M19:$O19)+1/1000*SUM($D20:L20)</f>
        <v>3.2964437488010967E-3</v>
      </c>
      <c r="CG90" s="39">
        <f>1/1000*SUM(N19:$O19)+1/1000*SUM($D20:M20)</f>
        <v>3.9828641338866587E-3</v>
      </c>
      <c r="CH90" s="39">
        <f>1/1000*SUM(O19:$O19)+1/1000*SUM($D20:N20)</f>
        <v>4.0914070821390317E-3</v>
      </c>
      <c r="CI90" s="39">
        <f>1/1000*SUM(D20:$O20)</f>
        <v>4.5460000000000014E-3</v>
      </c>
      <c r="CJ90" s="39">
        <f>1/1000*SUM(E20:$O20)+1/1000*SUM($D21:D21)</f>
        <v>4.8011926878272658E-3</v>
      </c>
      <c r="CK90" s="39">
        <f>1/1000*SUM(F20:$O20)+1/1000*SUM($D21:E21)</f>
        <v>5.0281522495481158E-3</v>
      </c>
      <c r="CL90" s="39">
        <f>1/1000*SUM(G20:$O20)+1/1000*SUM($D21:F21)</f>
        <v>5.1325122969715902E-3</v>
      </c>
      <c r="CM90" s="39">
        <f>1/1000*SUM(H20:$O20)+1/1000*SUM($D21:G21)</f>
        <v>5.0177278373791708E-3</v>
      </c>
      <c r="CN90" s="39">
        <f>1/1000*SUM(I20:$O20)+1/1000*SUM($D21:H21)</f>
        <v>4.9146759198319106E-3</v>
      </c>
      <c r="CO90" s="39">
        <f>1/1000*SUM(J20:$O20)+1/1000*SUM($D21:I21)</f>
        <v>5.0590189583465065E-3</v>
      </c>
      <c r="CP90" s="39">
        <f>1/1000*SUM(K20:$O20)+1/1000*SUM($D21:J21)</f>
        <v>5.0172512342614665E-3</v>
      </c>
      <c r="CQ90" s="39">
        <f>1/1000*SUM(L20:$O20)+1/1000*SUM($D21:K21)</f>
        <v>4.6433525670449022E-3</v>
      </c>
      <c r="CR90" s="39">
        <f>1/1000*SUM(M20:$O20)+1/1000*SUM($D21:L21)</f>
        <v>4.8131949174723947E-3</v>
      </c>
      <c r="CS90" s="39">
        <f>1/1000*SUM(N20:$O20)+1/1000*SUM($D21:M21)</f>
        <v>4.1729938442265956E-3</v>
      </c>
      <c r="CT90" s="39">
        <f>1/1000*SUM(O20:$O20)+1/1000*SUM($D21:N21)</f>
        <v>4.2486802023828244E-3</v>
      </c>
      <c r="CU90" s="39">
        <f>1/1000*SUM(D21:$O21)</f>
        <v>3.717222789146751E-3</v>
      </c>
      <c r="CV90" s="39">
        <f>1/1000*SUM(E21:$O21)+1/1000*SUM($D22:D22)</f>
        <v>3.2373737595015046E-3</v>
      </c>
      <c r="CW90" s="39">
        <f>1/1000*SUM(F21:$O21)+1/1000*SUM($D22:E22)</f>
        <v>3.0124141977806544E-3</v>
      </c>
      <c r="CX90" s="39">
        <f>1/1000*SUM(G21:$O21)+1/1000*SUM($D22:F22)</f>
        <v>2.7620541503571797E-3</v>
      </c>
      <c r="CY90" s="39">
        <f>1/1000*SUM(H21:$O21)+1/1000*SUM($D22:G22)</f>
        <v>2.8838386099496001E-3</v>
      </c>
      <c r="CZ90" s="39">
        <f>1/1000*SUM(I21:$O21)+1/1000*SUM($D22:H22)</f>
        <v>2.7098905274968595E-3</v>
      </c>
      <c r="DA90" s="39">
        <f>1/1000*SUM(J21:$O21)+1/1000*SUM($D22:I22)</f>
        <v>2.7295474889822645E-3</v>
      </c>
      <c r="DB90" s="39">
        <f>1/1000*SUM(K21:$O21)+1/1000*SUM($D22:J22)</f>
        <v>2.2513152130673045E-3</v>
      </c>
      <c r="DC90" s="39">
        <f>1/1000*SUM(L21:$O21)+1/1000*SUM($D22:K22)</f>
        <v>2.0422138802838677E-3</v>
      </c>
      <c r="DD90" s="39">
        <f>1/1000*SUM(M21:$O21)+1/1000*SUM($D22:L22)</f>
        <v>1.6313715298563757E-3</v>
      </c>
      <c r="DE90" s="39">
        <f>1/1000*SUM(N21:$O21)+1/1000*SUM($D22:M22)</f>
        <v>1.5205726031021737E-3</v>
      </c>
      <c r="DF90" s="39">
        <f>1/1000*SUM(O21:$O21)+1/1000*SUM($D22:N22)</f>
        <v>1.2488862449459449E-3</v>
      </c>
      <c r="DG90" s="39">
        <f>1/1000*SUM(D22:$O22)</f>
        <v>1.1213436581820181E-3</v>
      </c>
      <c r="DH90" s="39">
        <f>1/1000*SUM(E22:$O22)+1/1000*SUM($D23:D23)</f>
        <v>1.103E-3</v>
      </c>
      <c r="DI90" s="39">
        <f>1/1000*SUM(F22:$O22)+1/1000*SUM($D23:E23)</f>
        <v>1.1850000000000001E-3</v>
      </c>
      <c r="DJ90" s="39">
        <f>1/1000*SUM(G22:$O22)+1/1000*SUM($D23:F23)</f>
        <v>1.3240000000000001E-3</v>
      </c>
      <c r="DK90" s="39">
        <f>1/1000*SUM(H22:$O22)+1/1000*SUM($D23:G23)</f>
        <v>1.2430000000000002E-3</v>
      </c>
      <c r="DL90" s="39">
        <f>1/1000*SUM(I22:$O22)+1/1000*SUM($D23:H23)</f>
        <v>1.2120000000000002E-3</v>
      </c>
      <c r="DM90" s="39">
        <f>1/1000*SUM(J22:$O22)+1/1000*SUM($D23:I23)</f>
        <v>1.0560000000000001E-3</v>
      </c>
      <c r="DN90" s="39">
        <f>1/1000*SUM(K22:$O22)+1/1000*SUM($D23:J23)</f>
        <v>1.1770000000000001E-3</v>
      </c>
      <c r="DO90" s="39">
        <f>1/1000*SUM(L22:$O22)+1/1000*SUM($D23:K23)</f>
        <v>1.181E-3</v>
      </c>
      <c r="DP90" s="39">
        <f>1/1000*SUM(M22:$O22)+1/1000*SUM($D23:L23)</f>
        <v>1.2260000000000001E-3</v>
      </c>
      <c r="DQ90" s="39">
        <f>1/1000*SUM(N22:$O22)+1/1000*SUM($D23:M23)</f>
        <v>1.3380000000000002E-3</v>
      </c>
      <c r="DR90" s="39">
        <f>1/1000*SUM(O22:$O22)+1/1000*SUM($D23:N23)</f>
        <v>1.3690000000000002E-3</v>
      </c>
      <c r="DS90" s="39">
        <f>1/1000*SUM(D23:$O23)</f>
        <v>1.3470000000000003E-3</v>
      </c>
      <c r="DT90" s="39">
        <f>1/1000*SUM(E23:$O23)+1/1000*SUM($D24:D24)</f>
        <v>1.4420000000000001E-3</v>
      </c>
      <c r="DU90" s="39">
        <f>1/1000*SUM(F23:$O23)+1/1000*SUM($D24:E24)</f>
        <v>1.4530000000000003E-3</v>
      </c>
      <c r="DV90" s="39">
        <f>1/1000*SUM(G23:$O23)+1/1000*SUM($D24:F24)</f>
        <v>1.3600000000000001E-3</v>
      </c>
      <c r="DW90" s="39">
        <f>1/1000*SUM(H23:$O23)+1/1000*SUM($D24:G24)</f>
        <v>1.4040000000000003E-3</v>
      </c>
      <c r="DX90" s="39">
        <f>1/1000*SUM(I23:$O23)+1/1000*SUM($D24:H24)</f>
        <v>1.4340000000000002E-3</v>
      </c>
      <c r="DY90" s="39">
        <f>1/1000*SUM(J23:$O23)+1/1000*SUM($D24:I24)</f>
        <v>1.4169999999999999E-3</v>
      </c>
      <c r="DZ90" s="39">
        <f>1/1000*SUM(K23:$O23)+1/1000*SUM($D24:J24)</f>
        <v>1.3810000000000003E-3</v>
      </c>
      <c r="EA90" s="39">
        <f>1/1000*SUM(L23:$O23)+1/1000*SUM($D24:K24)</f>
        <v>1.2750000000000001E-3</v>
      </c>
      <c r="EB90" s="39">
        <f>1/1000*SUM(M23:$O23)+1/1000*SUM($D24:L24)</f>
        <v>1.1710000000000002E-3</v>
      </c>
      <c r="EC90" s="39">
        <f>1/1000*SUM(N23:$O23)+1/1000*SUM($D24:M24)</f>
        <v>1.1230000000000001E-3</v>
      </c>
      <c r="ED90" s="39">
        <f>1/1000*SUM(O23:$O23)+1/1000*SUM($D24:N24)</f>
        <v>1.1039999999999999E-3</v>
      </c>
      <c r="EE90" s="39">
        <f>1/1000*SUM(D24:$O24)</f>
        <v>1.1999999999999999E-3</v>
      </c>
      <c r="EF90" s="39">
        <f>1/1000*SUM(E24:$O24)+1/1000*SUM($D25:D25)</f>
        <v>1.1059999999999998E-3</v>
      </c>
      <c r="EG90" s="39">
        <f>1/1000*SUM(F24:$O24)+1/1000*SUM($D25:E25)</f>
        <v>1.1479999999999999E-3</v>
      </c>
      <c r="EH90" s="39">
        <f>1/1000*SUM(G24:$O24)+1/1000*SUM($D25:F25)</f>
        <v>1.1029999999999998E-3</v>
      </c>
      <c r="EI90" s="39">
        <f>1/1000*SUM(H24:$O24)+1/1000*SUM($D25:G25)</f>
        <v>1.1920000000000001E-3</v>
      </c>
      <c r="EJ90" s="39">
        <f>1/1000*SUM(I24:$O24)+1/1000*SUM($D25:H25)</f>
        <v>1.2849999999999999E-3</v>
      </c>
      <c r="EK90" s="39">
        <f>1/1000*SUM(J24:$O24)+1/1000*SUM($D25:I25)</f>
        <v>1.4899999999999998E-3</v>
      </c>
      <c r="EL90" s="39">
        <f>1/1000*SUM(K24:$O24)+1/1000*SUM($D25:J25)</f>
        <v>1.4249999999999998E-3</v>
      </c>
      <c r="EM90" s="39">
        <f>1/1000*SUM(L24:$O24)+1/1000*SUM($D25:K25)</f>
        <v>1.4869999999999998E-3</v>
      </c>
      <c r="EN90" s="39">
        <f>1/1000*SUM(M24:$O24)+1/1000*SUM($D25:L25)</f>
        <v>1.5099999999999998E-3</v>
      </c>
      <c r="EO90" s="39">
        <f>1/1000*SUM(N24:$O24)+1/1000*SUM($D25:M25)</f>
        <v>1.5069999999999997E-3</v>
      </c>
      <c r="EP90" s="39">
        <f>1/1000*SUM(O24:$O24)+1/1000*SUM($D25:N25)</f>
        <v>1.6619999999999996E-3</v>
      </c>
      <c r="EQ90" s="39">
        <f>1/1000*SUM(D25:$O25)</f>
        <v>1.671E-3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7">C93-C91</f>
        <v>7.1794319999999994</v>
      </c>
      <c r="D92" s="41">
        <f t="shared" si="47"/>
        <v>6.3826969999999994</v>
      </c>
      <c r="E92" s="41">
        <f t="shared" si="47"/>
        <v>5.8325909999999999</v>
      </c>
      <c r="F92" s="41">
        <f t="shared" si="47"/>
        <v>6.0200050000000003</v>
      </c>
      <c r="G92" s="41">
        <f t="shared" si="47"/>
        <v>5.8764840000000005</v>
      </c>
      <c r="H92" s="41">
        <f t="shared" si="47"/>
        <v>5.5025660000000007</v>
      </c>
      <c r="I92" s="41">
        <f t="shared" si="47"/>
        <v>5.346698</v>
      </c>
      <c r="J92" s="41">
        <f t="shared" si="47"/>
        <v>5.1396139999999999</v>
      </c>
      <c r="K92" s="41">
        <f t="shared" si="47"/>
        <v>4.8202429999999996</v>
      </c>
      <c r="L92" s="41">
        <f t="shared" si="47"/>
        <v>4.7419890000000002</v>
      </c>
      <c r="M92" s="41">
        <f t="shared" si="47"/>
        <v>4.3446410000000002</v>
      </c>
      <c r="N92" s="41">
        <f t="shared" si="47"/>
        <v>4.2317090000000004</v>
      </c>
      <c r="O92" s="41">
        <f t="shared" si="47"/>
        <v>4.6706140000000005</v>
      </c>
      <c r="P92" s="41">
        <f t="shared" si="47"/>
        <v>4.3652010000000008</v>
      </c>
      <c r="Q92" s="41">
        <f t="shared" si="47"/>
        <v>4.4976329999999995</v>
      </c>
      <c r="R92" s="41">
        <f t="shared" si="47"/>
        <v>4.2683860000000005</v>
      </c>
      <c r="S92" s="41">
        <f t="shared" si="47"/>
        <v>4.1697389999999999</v>
      </c>
      <c r="T92" s="41">
        <f t="shared" si="47"/>
        <v>4.1431919999999991</v>
      </c>
      <c r="U92" s="41">
        <f t="shared" si="47"/>
        <v>4.2410899999999998</v>
      </c>
      <c r="V92" s="41">
        <f t="shared" si="47"/>
        <v>4.0890690000000003</v>
      </c>
      <c r="W92" s="41">
        <f t="shared" si="47"/>
        <v>3.9432499999999995</v>
      </c>
      <c r="X92" s="41">
        <f t="shared" si="47"/>
        <v>3.803072999999999</v>
      </c>
      <c r="Y92" s="41">
        <f t="shared" si="47"/>
        <v>3.8326249999999993</v>
      </c>
      <c r="Z92" s="41">
        <f t="shared" si="47"/>
        <v>3.6517009999999992</v>
      </c>
      <c r="AA92" s="41">
        <f t="shared" si="47"/>
        <v>2.9784069999999994</v>
      </c>
      <c r="AB92" s="41">
        <f t="shared" si="47"/>
        <v>2.9259379999999999</v>
      </c>
      <c r="AC92" s="41">
        <f t="shared" si="47"/>
        <v>2.7896959999999997</v>
      </c>
      <c r="AD92" s="41">
        <f t="shared" si="47"/>
        <v>2.5843910000000001</v>
      </c>
      <c r="AE92" s="41">
        <f t="shared" si="47"/>
        <v>2.4975429999999998</v>
      </c>
      <c r="AF92" s="41">
        <f t="shared" si="47"/>
        <v>2.2402259999999998</v>
      </c>
      <c r="AG92" s="41">
        <f t="shared" si="47"/>
        <v>1.8870440000000002</v>
      </c>
      <c r="AH92" s="41">
        <f t="shared" si="47"/>
        <v>2.05321</v>
      </c>
      <c r="AI92" s="41">
        <f t="shared" si="47"/>
        <v>2.0309200000000001</v>
      </c>
      <c r="AJ92" s="41">
        <f t="shared" si="47"/>
        <v>1.9630949999999998</v>
      </c>
      <c r="AK92" s="41">
        <f t="shared" si="47"/>
        <v>2.0243069999999999</v>
      </c>
      <c r="AL92" s="41">
        <f t="shared" si="47"/>
        <v>1.9953810000000001</v>
      </c>
      <c r="AM92" s="41">
        <f t="shared" si="47"/>
        <v>2.3785970000000001</v>
      </c>
      <c r="AN92" s="41">
        <f t="shared" si="47"/>
        <v>2.6099920000000001</v>
      </c>
      <c r="AO92" s="41">
        <f t="shared" si="47"/>
        <v>2.549919</v>
      </c>
      <c r="AP92" s="41">
        <f t="shared" si="47"/>
        <v>2.6304129999999999</v>
      </c>
      <c r="AQ92" s="41">
        <f t="shared" si="47"/>
        <v>2.8353700000000002</v>
      </c>
      <c r="AR92" s="41">
        <f t="shared" si="47"/>
        <v>2.8587489999999995</v>
      </c>
      <c r="AS92" s="41">
        <f t="shared" si="47"/>
        <v>3.2108229999999995</v>
      </c>
      <c r="AT92" s="41">
        <f t="shared" si="47"/>
        <v>2.9349159999999999</v>
      </c>
      <c r="AU92" s="41">
        <f t="shared" si="47"/>
        <v>2.7195909999999994</v>
      </c>
      <c r="AV92" s="41">
        <f t="shared" si="47"/>
        <v>2.8750779999999994</v>
      </c>
      <c r="AW92" s="41">
        <f t="shared" si="47"/>
        <v>2.7728459999999995</v>
      </c>
      <c r="AX92" s="41">
        <f t="shared" si="47"/>
        <v>2.6847539999999999</v>
      </c>
      <c r="AY92" s="41">
        <f t="shared" si="47"/>
        <v>2.3355730000000001</v>
      </c>
      <c r="AZ92" s="41">
        <f t="shared" si="47"/>
        <v>2.0240849999999995</v>
      </c>
      <c r="BA92" s="41">
        <f t="shared" si="47"/>
        <v>1.7401399999999998</v>
      </c>
      <c r="BB92" s="41">
        <f t="shared" si="47"/>
        <v>1.6686219999999998</v>
      </c>
      <c r="BC92" s="41">
        <f t="shared" si="47"/>
        <v>1.3952229999999999</v>
      </c>
      <c r="BD92" s="41">
        <f t="shared" si="47"/>
        <v>1.6695819999999999</v>
      </c>
      <c r="BE92" s="41">
        <f t="shared" si="47"/>
        <v>1.3678689999999998</v>
      </c>
      <c r="BF92" s="41">
        <f t="shared" si="47"/>
        <v>1.4629529999999997</v>
      </c>
      <c r="BG92" s="41">
        <f t="shared" si="47"/>
        <v>1.5234189999999996</v>
      </c>
      <c r="BH92" s="41">
        <f t="shared" si="47"/>
        <v>1.3201549999999997</v>
      </c>
      <c r="BI92" s="41">
        <f t="shared" si="47"/>
        <v>1.4128759999999998</v>
      </c>
      <c r="BJ92" s="41">
        <f t="shared" si="47"/>
        <v>1.4456629999999999</v>
      </c>
      <c r="BK92" s="41">
        <f t="shared" si="47"/>
        <v>1.3759089999999998</v>
      </c>
      <c r="BL92" s="41">
        <f t="shared" si="47"/>
        <v>1.4305500000000002</v>
      </c>
      <c r="BM92" s="41">
        <f t="shared" si="47"/>
        <v>1.5010349999999999</v>
      </c>
      <c r="BN92" s="41">
        <f t="shared" si="47"/>
        <v>1.451684</v>
      </c>
      <c r="BO92" s="41">
        <f t="shared" ref="BO92:DZ92" si="48">BO93-BO91</f>
        <v>1.5031620000000001</v>
      </c>
      <c r="BP92" s="41">
        <f t="shared" si="48"/>
        <v>1.1472479999999998</v>
      </c>
      <c r="BQ92" s="41">
        <f t="shared" si="48"/>
        <v>1.0687629999999999</v>
      </c>
      <c r="BR92" s="41">
        <f t="shared" si="48"/>
        <v>0.97539399999999998</v>
      </c>
      <c r="BS92" s="41">
        <f t="shared" si="48"/>
        <v>0.85631599999999997</v>
      </c>
      <c r="BT92" s="41">
        <f t="shared" si="48"/>
        <v>0.91285799999999995</v>
      </c>
      <c r="BU92" s="41">
        <f t="shared" si="48"/>
        <v>0.73489599999999988</v>
      </c>
      <c r="BV92" s="41">
        <f t="shared" si="48"/>
        <v>0.73031799999999991</v>
      </c>
      <c r="BW92" s="41">
        <f t="shared" si="48"/>
        <v>0.77860299999999993</v>
      </c>
      <c r="BX92" s="41">
        <f t="shared" si="48"/>
        <v>0.82952899999999996</v>
      </c>
      <c r="BY92" s="41">
        <f t="shared" si="48"/>
        <v>0.78167399999999998</v>
      </c>
      <c r="BZ92" s="41">
        <f t="shared" si="48"/>
        <v>0.97949499999999978</v>
      </c>
      <c r="CA92" s="41">
        <f t="shared" si="48"/>
        <v>0.84263500000000002</v>
      </c>
      <c r="CB92" s="41">
        <f t="shared" si="48"/>
        <v>1.152067</v>
      </c>
      <c r="CC92" s="41">
        <f t="shared" si="48"/>
        <v>1.2257359999999999</v>
      </c>
      <c r="CD92" s="41">
        <f t="shared" si="48"/>
        <v>1.5020249999999997</v>
      </c>
      <c r="CE92" s="41">
        <f t="shared" si="48"/>
        <v>2.222715</v>
      </c>
      <c r="CF92" s="41">
        <f t="shared" si="48"/>
        <v>2.3504239999999998</v>
      </c>
      <c r="CG92" s="41">
        <f t="shared" si="48"/>
        <v>2.9497189999999995</v>
      </c>
      <c r="CH92" s="41">
        <f t="shared" si="48"/>
        <v>3.1114229999999998</v>
      </c>
      <c r="CI92" s="41">
        <f t="shared" si="48"/>
        <v>3.6937219999999997</v>
      </c>
      <c r="CJ92" s="41">
        <f t="shared" si="48"/>
        <v>3.8835479999999998</v>
      </c>
      <c r="CK92" s="41">
        <f t="shared" si="48"/>
        <v>3.8979590000000002</v>
      </c>
      <c r="CL92" s="41">
        <f t="shared" si="48"/>
        <v>3.9720959999999996</v>
      </c>
      <c r="CM92" s="41">
        <f t="shared" si="48"/>
        <v>4.044821999999999</v>
      </c>
      <c r="CN92" s="41">
        <f t="shared" si="48"/>
        <v>4.0201089999999997</v>
      </c>
      <c r="CO92" s="41">
        <f t="shared" si="48"/>
        <v>4.1260720000000006</v>
      </c>
      <c r="CP92" s="41">
        <f t="shared" si="48"/>
        <v>4.0135050000000003</v>
      </c>
      <c r="CQ92" s="41">
        <f t="shared" si="48"/>
        <v>3.3949699999999998</v>
      </c>
      <c r="CR92" s="41">
        <f t="shared" si="48"/>
        <v>3.5681649999999996</v>
      </c>
      <c r="CS92" s="41">
        <f t="shared" si="48"/>
        <v>3.0577989999999997</v>
      </c>
      <c r="CT92" s="41">
        <f t="shared" si="48"/>
        <v>3.1135719999999996</v>
      </c>
      <c r="CU92" s="41">
        <f t="shared" si="48"/>
        <v>2.6105489999999998</v>
      </c>
      <c r="CV92" s="41">
        <f t="shared" si="48"/>
        <v>2.3087010000000001</v>
      </c>
      <c r="CW92" s="41">
        <f t="shared" si="48"/>
        <v>2.3282689999999997</v>
      </c>
      <c r="CX92" s="41">
        <f t="shared" si="48"/>
        <v>2.1247179999999997</v>
      </c>
      <c r="CY92" s="41">
        <f t="shared" si="48"/>
        <v>2.2369349999999999</v>
      </c>
      <c r="CZ92" s="41">
        <f t="shared" si="48"/>
        <v>1.9383559999999997</v>
      </c>
      <c r="DA92" s="41">
        <f t="shared" si="48"/>
        <v>1.9541990000000002</v>
      </c>
      <c r="DB92" s="41">
        <f t="shared" si="48"/>
        <v>1.655915</v>
      </c>
      <c r="DC92" s="41">
        <f t="shared" si="48"/>
        <v>1.63571</v>
      </c>
      <c r="DD92" s="41">
        <f t="shared" si="48"/>
        <v>1.2592539999999999</v>
      </c>
      <c r="DE92" s="41">
        <f t="shared" si="48"/>
        <v>1.1347409999999998</v>
      </c>
      <c r="DF92" s="41">
        <f t="shared" si="48"/>
        <v>0.69541900000000001</v>
      </c>
      <c r="DG92" s="41">
        <f t="shared" si="48"/>
        <v>0.492504</v>
      </c>
      <c r="DH92" s="41">
        <f t="shared" si="48"/>
        <v>0.39346799999999993</v>
      </c>
      <c r="DI92" s="41">
        <f t="shared" si="48"/>
        <v>0.463503</v>
      </c>
      <c r="DJ92" s="41">
        <f t="shared" si="48"/>
        <v>0.62630599999999981</v>
      </c>
      <c r="DK92" s="41">
        <f t="shared" si="48"/>
        <v>0.64300000000000002</v>
      </c>
      <c r="DL92" s="41">
        <f t="shared" si="48"/>
        <v>0.83199900000000004</v>
      </c>
      <c r="DM92" s="41">
        <f t="shared" si="48"/>
        <v>0.68259700000000001</v>
      </c>
      <c r="DN92" s="41">
        <f t="shared" si="48"/>
        <v>0.81885400000000008</v>
      </c>
      <c r="DO92" s="41">
        <f t="shared" si="48"/>
        <v>0.92795000000000016</v>
      </c>
      <c r="DP92" s="41">
        <f t="shared" si="48"/>
        <v>1.040184</v>
      </c>
      <c r="DQ92" s="41">
        <f t="shared" si="48"/>
        <v>1.1834009999999999</v>
      </c>
      <c r="DR92" s="41">
        <f t="shared" si="48"/>
        <v>1.4111409999999998</v>
      </c>
      <c r="DS92" s="41">
        <f t="shared" si="48"/>
        <v>1.5042519999999999</v>
      </c>
      <c r="DT92" s="41">
        <f t="shared" si="48"/>
        <v>1.6383549999999998</v>
      </c>
      <c r="DU92" s="41">
        <f t="shared" si="48"/>
        <v>1.6503369999999997</v>
      </c>
      <c r="DV92" s="41">
        <f t="shared" si="48"/>
        <v>1.6014669999999998</v>
      </c>
      <c r="DW92" s="41">
        <f t="shared" si="48"/>
        <v>1.6233209999999998</v>
      </c>
      <c r="DX92" s="41">
        <f t="shared" si="48"/>
        <v>1.6775709999999997</v>
      </c>
      <c r="DY92" s="41">
        <f t="shared" si="48"/>
        <v>1.5348269999999999</v>
      </c>
      <c r="DZ92" s="41">
        <f t="shared" si="48"/>
        <v>1.505471</v>
      </c>
      <c r="EA92" s="41">
        <f t="shared" ref="EA92:EQ92" si="49">EA93-EA91</f>
        <v>1.3142049999999998</v>
      </c>
      <c r="EB92" s="41">
        <f t="shared" si="49"/>
        <v>1.1404109999999998</v>
      </c>
      <c r="EC92" s="41">
        <f t="shared" si="49"/>
        <v>1.0524829999999996</v>
      </c>
      <c r="ED92" s="41">
        <f t="shared" si="49"/>
        <v>1.0425359999999997</v>
      </c>
      <c r="EE92" s="41">
        <f t="shared" si="49"/>
        <v>0.97646599999999983</v>
      </c>
      <c r="EF92" s="41">
        <f t="shared" si="49"/>
        <v>0.91084099999999968</v>
      </c>
      <c r="EG92" s="41">
        <f t="shared" si="49"/>
        <v>1.0470930000000001</v>
      </c>
      <c r="EH92" s="41">
        <f t="shared" si="49"/>
        <v>0.96850499999999995</v>
      </c>
      <c r="EI92" s="41">
        <f t="shared" si="49"/>
        <v>1.2468319999999999</v>
      </c>
      <c r="EJ92" s="41">
        <f t="shared" si="49"/>
        <v>1.3389799999999998</v>
      </c>
      <c r="EK92" s="41">
        <f t="shared" si="49"/>
        <v>1.900029</v>
      </c>
      <c r="EL92" s="41">
        <f t="shared" si="49"/>
        <v>1.8099859999999999</v>
      </c>
      <c r="EM92" s="41">
        <f t="shared" si="49"/>
        <v>1.8626159999999998</v>
      </c>
      <c r="EN92" s="41">
        <f t="shared" si="49"/>
        <v>1.8447389999999997</v>
      </c>
      <c r="EO92" s="41">
        <f t="shared" si="49"/>
        <v>1.8525359999999993</v>
      </c>
      <c r="EP92" s="41">
        <f t="shared" si="49"/>
        <v>2.2775289999999995</v>
      </c>
      <c r="EQ92" s="41">
        <f t="shared" si="49"/>
        <v>2.5608289999999996</v>
      </c>
    </row>
    <row r="93" spans="1:207" s="43" customFormat="1">
      <c r="A93" s="38"/>
      <c r="B93" s="39" t="s">
        <v>111</v>
      </c>
      <c r="C93" s="39">
        <f>SUM(D48:$O48)</f>
        <v>7.1794319999999994</v>
      </c>
      <c r="D93" s="39">
        <f>SUM(E48:$O48)+SUM($D49:D49)</f>
        <v>6.3826969999999994</v>
      </c>
      <c r="E93" s="39">
        <f>SUM(F48:$O48)+SUM($D49:E49)</f>
        <v>5.8325909999999999</v>
      </c>
      <c r="F93" s="39">
        <f>SUM(G48:$O48)+SUM($D49:F49)</f>
        <v>6.0200050000000003</v>
      </c>
      <c r="G93" s="39">
        <f>SUM(H48:$O48)+SUM($D49:G49)</f>
        <v>5.8764840000000005</v>
      </c>
      <c r="H93" s="39">
        <f>SUM(I48:$O48)+SUM($D49:H49)</f>
        <v>5.5025660000000007</v>
      </c>
      <c r="I93" s="39">
        <f>SUM(J48:$O48)+SUM($D49:I49)</f>
        <v>5.346698</v>
      </c>
      <c r="J93" s="39">
        <f>SUM(K48:$O48)+SUM($D49:J49)</f>
        <v>5.1396139999999999</v>
      </c>
      <c r="K93" s="39">
        <f>SUM(L48:$O48)+SUM($D49:K49)</f>
        <v>4.8202429999999996</v>
      </c>
      <c r="L93" s="39">
        <f>SUM(M48:$O48)+SUM($D49:L49)</f>
        <v>4.7419890000000002</v>
      </c>
      <c r="M93" s="39">
        <f>SUM(N48:$O48)+SUM($D49:M49)</f>
        <v>4.3446410000000002</v>
      </c>
      <c r="N93" s="39">
        <f>SUM(O48:$O48)+SUM($D49:N49)</f>
        <v>4.2317090000000004</v>
      </c>
      <c r="O93" s="39">
        <f>SUM(D49:$O49)</f>
        <v>4.6706140000000005</v>
      </c>
      <c r="P93" s="39">
        <f>SUM(E49:$O49)+SUM($D50:D50)</f>
        <v>4.3652010000000008</v>
      </c>
      <c r="Q93" s="39">
        <f>SUM(F49:$O49)+SUM($D50:E50)</f>
        <v>4.4976329999999995</v>
      </c>
      <c r="R93" s="39">
        <f>SUM(G49:$O49)+SUM($D50:F50)</f>
        <v>4.2683860000000005</v>
      </c>
      <c r="S93" s="39">
        <f>SUM(H49:$O49)+SUM($D50:G50)</f>
        <v>4.1697389999999999</v>
      </c>
      <c r="T93" s="39">
        <f>SUM(I49:$O49)+SUM($D50:H50)</f>
        <v>4.1431919999999991</v>
      </c>
      <c r="U93" s="39">
        <f>SUM(J49:$O49)+SUM($D50:I50)</f>
        <v>4.2410899999999998</v>
      </c>
      <c r="V93" s="39">
        <f>SUM(K49:$O49)+SUM($D50:J50)</f>
        <v>4.101464</v>
      </c>
      <c r="W93" s="39">
        <f>SUM(L49:$O49)+SUM($D50:K50)</f>
        <v>3.9556449999999996</v>
      </c>
      <c r="X93" s="39">
        <f>SUM(M49:$O49)+SUM($D50:L50)</f>
        <v>3.8154679999999992</v>
      </c>
      <c r="Y93" s="39">
        <f>SUM(N49:$O49)+SUM($D50:M50)</f>
        <v>3.8450199999999994</v>
      </c>
      <c r="Z93" s="39">
        <f>SUM(O49:$O49)+SUM($D50:N50)</f>
        <v>3.6640959999999994</v>
      </c>
      <c r="AA93" s="39">
        <f>SUM(D50:$O50)</f>
        <v>2.9908019999999995</v>
      </c>
      <c r="AB93" s="39">
        <f>SUM(E50:$O50)+SUM($D51:D51)</f>
        <v>2.9383330000000001</v>
      </c>
      <c r="AC93" s="39">
        <f>SUM(F50:$O50)+SUM($D51:E51)</f>
        <v>2.8020909999999999</v>
      </c>
      <c r="AD93" s="39">
        <f>SUM(G50:$O50)+SUM($D51:F51)</f>
        <v>2.5967860000000003</v>
      </c>
      <c r="AE93" s="39">
        <f>SUM(H50:$O50)+SUM($D51:G51)</f>
        <v>2.509938</v>
      </c>
      <c r="AF93" s="39">
        <f>SUM(I50:$O50)+SUM($D51:H51)</f>
        <v>2.252621</v>
      </c>
      <c r="AG93" s="39">
        <f>SUM(J50:$O50)+SUM($D51:I51)</f>
        <v>1.8994390000000001</v>
      </c>
      <c r="AH93" s="39">
        <f>SUM(K50:$O50)+SUM($D51:J51)</f>
        <v>2.05321</v>
      </c>
      <c r="AI93" s="39">
        <f>SUM(L50:$O50)+SUM($D51:K51)</f>
        <v>2.0309200000000001</v>
      </c>
      <c r="AJ93" s="39">
        <f>SUM(M50:$O50)+SUM($D51:L51)</f>
        <v>1.9630949999999998</v>
      </c>
      <c r="AK93" s="39">
        <f>SUM(N50:$O50)+SUM($D51:M51)</f>
        <v>2.0243069999999999</v>
      </c>
      <c r="AL93" s="39">
        <f>SUM(O50:$O50)+SUM($D51:N51)</f>
        <v>1.9953810000000001</v>
      </c>
      <c r="AM93" s="39">
        <f>SUM(D51:$O51)</f>
        <v>2.3785970000000001</v>
      </c>
      <c r="AN93" s="39">
        <f>SUM(E51:$O51)+SUM($D52:D52)</f>
        <v>2.6099920000000001</v>
      </c>
      <c r="AO93" s="39">
        <f>SUM(F51:$O51)+SUM($D52:E52)</f>
        <v>2.549919</v>
      </c>
      <c r="AP93" s="39">
        <f>SUM(G51:$O51)+SUM($D52:F52)</f>
        <v>2.6304129999999999</v>
      </c>
      <c r="AQ93" s="39">
        <f>SUM(H51:$O51)+SUM($D52:G52)</f>
        <v>2.8353700000000002</v>
      </c>
      <c r="AR93" s="39">
        <f>SUM(I51:$O51)+SUM($D52:H52)</f>
        <v>2.9397599999999997</v>
      </c>
      <c r="AS93" s="39">
        <f>SUM(J51:$O51)+SUM($D52:I52)</f>
        <v>3.2918339999999997</v>
      </c>
      <c r="AT93" s="39">
        <f>SUM(K51:$O51)+SUM($D52:J52)</f>
        <v>3.015927</v>
      </c>
      <c r="AU93" s="39">
        <f>SUM(L51:$O51)+SUM($D52:K52)</f>
        <v>2.8006019999999996</v>
      </c>
      <c r="AV93" s="39">
        <f>SUM(M51:$O51)+SUM($D52:L52)</f>
        <v>2.9560889999999995</v>
      </c>
      <c r="AW93" s="39">
        <f>SUM(N51:$O51)+SUM($D52:M52)</f>
        <v>2.8538569999999996</v>
      </c>
      <c r="AX93" s="39">
        <f>SUM(O51:$O51)+SUM($D52:N52)</f>
        <v>2.765765</v>
      </c>
      <c r="AY93" s="39">
        <f>SUM(D52:$O52)</f>
        <v>2.433881</v>
      </c>
      <c r="AZ93" s="39">
        <f>SUM(E52:$O52)+SUM($D53:D53)</f>
        <v>2.1319869999999996</v>
      </c>
      <c r="BA93" s="39">
        <f>SUM(F52:$O52)+SUM($D53:E53)</f>
        <v>1.8480419999999997</v>
      </c>
      <c r="BB93" s="39">
        <f>SUM(G52:$O52)+SUM($D53:F53)</f>
        <v>1.7765239999999998</v>
      </c>
      <c r="BC93" s="39">
        <f>SUM(H52:$O52)+SUM($D53:G53)</f>
        <v>1.5031249999999998</v>
      </c>
      <c r="BD93" s="39">
        <f>SUM(I52:$O52)+SUM($D53:H53)</f>
        <v>1.6964729999999999</v>
      </c>
      <c r="BE93" s="39">
        <f>SUM(J52:$O52)+SUM($D53:I53)</f>
        <v>1.3947599999999998</v>
      </c>
      <c r="BF93" s="39">
        <f>SUM(K52:$O52)+SUM($D53:J53)</f>
        <v>1.4898439999999997</v>
      </c>
      <c r="BG93" s="39">
        <f>SUM(L52:$O52)+SUM($D53:K53)</f>
        <v>1.5503099999999996</v>
      </c>
      <c r="BH93" s="39">
        <f>SUM(M52:$O52)+SUM($D53:L53)</f>
        <v>1.3470459999999997</v>
      </c>
      <c r="BI93" s="39">
        <f>SUM(N52:$O52)+SUM($D53:M53)</f>
        <v>1.4397669999999998</v>
      </c>
      <c r="BJ93" s="39">
        <f>SUM(O52:$O52)+SUM($D53:N53)</f>
        <v>1.4725539999999999</v>
      </c>
      <c r="BK93" s="39">
        <f>SUM(D53:$O53)</f>
        <v>1.3855029999999999</v>
      </c>
      <c r="BL93" s="39">
        <f>SUM(E53:$O53)+SUM($D54:D54)</f>
        <v>1.4305500000000002</v>
      </c>
      <c r="BM93" s="39">
        <f>SUM(F53:$O53)+SUM($D54:E54)</f>
        <v>1.5010349999999999</v>
      </c>
      <c r="BN93" s="39">
        <f>SUM(G53:$O53)+SUM($D54:F54)</f>
        <v>1.451684</v>
      </c>
      <c r="BO93" s="39">
        <f>SUM(H53:$O53)+SUM($D54:G54)</f>
        <v>1.5031620000000001</v>
      </c>
      <c r="BP93" s="39">
        <f>SUM(I53:$O53)+SUM($D54:H54)</f>
        <v>1.1579459999999999</v>
      </c>
      <c r="BQ93" s="39">
        <f>SUM(J53:$O53)+SUM($D54:I54)</f>
        <v>1.079461</v>
      </c>
      <c r="BR93" s="39">
        <f>SUM(K53:$O53)+SUM($D54:J54)</f>
        <v>0.98609199999999997</v>
      </c>
      <c r="BS93" s="39">
        <f>SUM(L53:$O53)+SUM($D54:K54)</f>
        <v>0.86701399999999995</v>
      </c>
      <c r="BT93" s="39">
        <f>SUM(M53:$O53)+SUM($D54:L54)</f>
        <v>0.92355599999999993</v>
      </c>
      <c r="BU93" s="39">
        <f>SUM(N53:$O53)+SUM($D54:M54)</f>
        <v>0.74559399999999987</v>
      </c>
      <c r="BV93" s="39">
        <f>SUM(O53:$O53)+SUM($D54:N54)</f>
        <v>0.77097999999999989</v>
      </c>
      <c r="BW93" s="39">
        <f>SUM(D54:$O54)</f>
        <v>0.91434299999999991</v>
      </c>
      <c r="BX93" s="39">
        <f>SUM(E54:$O54)+SUM($D55:D55)</f>
        <v>1.0418719999999999</v>
      </c>
      <c r="BY93" s="39">
        <f>SUM(F54:$O54)+SUM($D55:E55)</f>
        <v>1.0034179999999999</v>
      </c>
      <c r="BZ93" s="39">
        <f>SUM(G54:$O54)+SUM($D55:F55)</f>
        <v>1.2012389999999997</v>
      </c>
      <c r="CA93" s="39">
        <f>SUM(H54:$O54)+SUM($D55:G55)</f>
        <v>1.246318</v>
      </c>
      <c r="CB93" s="39">
        <f>SUM(I54:$O54)+SUM($D55:H55)</f>
        <v>1.5450519999999999</v>
      </c>
      <c r="CC93" s="39">
        <f>SUM(J54:$O54)+SUM($D55:I55)</f>
        <v>1.6187209999999999</v>
      </c>
      <c r="CD93" s="39">
        <f>SUM(K54:$O54)+SUM($D55:J55)</f>
        <v>1.8950099999999996</v>
      </c>
      <c r="CE93" s="39">
        <f>SUM(L54:$O54)+SUM($D55:K55)</f>
        <v>2.6156999999999999</v>
      </c>
      <c r="CF93" s="39">
        <f>SUM(M54:$O54)+SUM($D55:L55)</f>
        <v>2.7434089999999998</v>
      </c>
      <c r="CG93" s="39">
        <f>SUM(N54:$O54)+SUM($D55:M55)</f>
        <v>3.3592229999999996</v>
      </c>
      <c r="CH93" s="39">
        <f>SUM(O54:$O54)+SUM($D55:N55)</f>
        <v>3.4909629999999998</v>
      </c>
      <c r="CI93" s="39">
        <f>SUM(D55:$O55)</f>
        <v>3.9781839999999997</v>
      </c>
      <c r="CJ93" s="39">
        <f>SUM(E55:$O55)+SUM($D56:D56)</f>
        <v>4.1479109999999997</v>
      </c>
      <c r="CK93" s="39">
        <f>SUM(F55:$O55)+SUM($D56:E56)</f>
        <v>4.3072720000000002</v>
      </c>
      <c r="CL93" s="39">
        <f>SUM(G55:$O55)+SUM($D56:F56)</f>
        <v>4.3814089999999997</v>
      </c>
      <c r="CM93" s="39">
        <f>SUM(H55:$O55)+SUM($D56:G56)</f>
        <v>4.2830749999999993</v>
      </c>
      <c r="CN93" s="39">
        <f>SUM(I55:$O55)+SUM($D56:H56)</f>
        <v>4.258362</v>
      </c>
      <c r="CO93" s="39">
        <f>SUM(J55:$O55)+SUM($D56:I56)</f>
        <v>4.3916250000000003</v>
      </c>
      <c r="CP93" s="39">
        <f>SUM(K55:$O55)+SUM($D56:J56)</f>
        <v>4.279058</v>
      </c>
      <c r="CQ93" s="39">
        <f>SUM(L55:$O55)+SUM($D56:K56)</f>
        <v>3.6878229999999999</v>
      </c>
      <c r="CR93" s="39">
        <f>SUM(M55:$O55)+SUM($D56:L56)</f>
        <v>3.8610179999999996</v>
      </c>
      <c r="CS93" s="39">
        <f>SUM(N55:$O55)+SUM($D56:M56)</f>
        <v>3.3341329999999996</v>
      </c>
      <c r="CT93" s="39">
        <f>SUM(O55:$O55)+SUM($D56:N56)</f>
        <v>3.4566209999999997</v>
      </c>
      <c r="CU93" s="39">
        <f>SUM(D56:$O56)</f>
        <v>2.9695569999999996</v>
      </c>
      <c r="CV93" s="39">
        <f>SUM(E56:$O56)+SUM($D57:D57)</f>
        <v>2.611205</v>
      </c>
      <c r="CW93" s="39">
        <f>SUM(F56:$O56)+SUM($D57:E57)</f>
        <v>2.4764219999999999</v>
      </c>
      <c r="CX93" s="39">
        <f>SUM(G56:$O56)+SUM($D57:F57)</f>
        <v>2.2728709999999999</v>
      </c>
      <c r="CY93" s="39">
        <f>SUM(H56:$O56)+SUM($D57:G57)</f>
        <v>2.374209</v>
      </c>
      <c r="CZ93" s="39">
        <f>SUM(I56:$O56)+SUM($D57:H57)</f>
        <v>2.1858079999999998</v>
      </c>
      <c r="DA93" s="39">
        <f>SUM(J56:$O56)+SUM($D57:I57)</f>
        <v>2.1743510000000001</v>
      </c>
      <c r="DB93" s="39">
        <f>SUM(K56:$O56)+SUM($D57:J57)</f>
        <v>1.8760669999999999</v>
      </c>
      <c r="DC93" s="39">
        <f>SUM(L56:$O56)+SUM($D57:K57)</f>
        <v>1.828562</v>
      </c>
      <c r="DD93" s="39">
        <f>SUM(M56:$O56)+SUM($D57:L57)</f>
        <v>1.4521059999999999</v>
      </c>
      <c r="DE93" s="39">
        <f>SUM(N56:$O56)+SUM($D57:M57)</f>
        <v>1.3275929999999998</v>
      </c>
      <c r="DF93" s="39">
        <f>SUM(O56:$O56)+SUM($D57:N57)</f>
        <v>1.046729</v>
      </c>
      <c r="DG93" s="39">
        <f>SUM(D57:$O57)</f>
        <v>0.92589599999999994</v>
      </c>
      <c r="DH93" s="39">
        <f>SUM(E57:$O57)+SUM($D58:D58)</f>
        <v>0.92697999999999992</v>
      </c>
      <c r="DI93" s="39">
        <f>SUM(F57:$O57)+SUM($D58:E58)</f>
        <v>0.99701499999999998</v>
      </c>
      <c r="DJ93" s="39">
        <f>SUM(G57:$O57)+SUM($D58:F58)</f>
        <v>1.1598179999999998</v>
      </c>
      <c r="DK93" s="39">
        <f>SUM(H57:$O57)+SUM($D58:G58)</f>
        <v>1.176512</v>
      </c>
      <c r="DL93" s="39">
        <f>SUM(I57:$O57)+SUM($D58:H58)</f>
        <v>1.255333</v>
      </c>
      <c r="DM93" s="39">
        <f>SUM(J57:$O57)+SUM($D58:I58)</f>
        <v>1.105931</v>
      </c>
      <c r="DN93" s="39">
        <f>SUM(K57:$O57)+SUM($D58:J58)</f>
        <v>1.2421880000000001</v>
      </c>
      <c r="DO93" s="39">
        <f>SUM(L57:$O57)+SUM($D58:K58)</f>
        <v>1.3512840000000002</v>
      </c>
      <c r="DP93" s="39">
        <f>SUM(M57:$O57)+SUM($D58:L58)</f>
        <v>1.4635180000000001</v>
      </c>
      <c r="DQ93" s="39">
        <f>SUM(N57:$O57)+SUM($D58:M58)</f>
        <v>1.606735</v>
      </c>
      <c r="DR93" s="39">
        <f>SUM(O57:$O57)+SUM($D58:N58)</f>
        <v>1.6093019999999998</v>
      </c>
      <c r="DS93" s="39">
        <f>SUM(D58:$O58)</f>
        <v>1.6043719999999999</v>
      </c>
      <c r="DT93" s="39">
        <f>SUM(E58:$O58)+SUM($D59:D59)</f>
        <v>1.7220869999999997</v>
      </c>
      <c r="DU93" s="39">
        <f>SUM(F58:$O58)+SUM($D59:E59)</f>
        <v>1.7878059999999998</v>
      </c>
      <c r="DV93" s="39">
        <f>SUM(G58:$O58)+SUM($D59:F59)</f>
        <v>1.7389359999999998</v>
      </c>
      <c r="DW93" s="39">
        <f>SUM(H58:$O58)+SUM($D59:G59)</f>
        <v>1.7607899999999999</v>
      </c>
      <c r="DX93" s="39">
        <f>SUM(I58:$O58)+SUM($D59:H59)</f>
        <v>1.8150399999999998</v>
      </c>
      <c r="DY93" s="39">
        <f>SUM(J58:$O58)+SUM($D59:I59)</f>
        <v>1.7976619999999999</v>
      </c>
      <c r="DZ93" s="39">
        <f>SUM(K58:$O58)+SUM($D59:J59)</f>
        <v>1.8127140000000002</v>
      </c>
      <c r="EA93" s="39">
        <f>SUM(L58:$O58)+SUM($D59:K59)</f>
        <v>1.621448</v>
      </c>
      <c r="EB93" s="39">
        <f>SUM(M58:$O58)+SUM($D59:L59)</f>
        <v>1.447654</v>
      </c>
      <c r="EC93" s="39">
        <f>SUM(N58:$O58)+SUM($D59:M59)</f>
        <v>1.3597259999999998</v>
      </c>
      <c r="ED93" s="39">
        <f>SUM(O58:$O58)+SUM($D59:N59)</f>
        <v>1.3497789999999998</v>
      </c>
      <c r="EE93" s="39">
        <f>SUM(D59:$O59)</f>
        <v>1.3864729999999998</v>
      </c>
      <c r="EF93" s="39">
        <f>SUM(E59:$O59)+SUM($D60:D60)</f>
        <v>1.2371159999999997</v>
      </c>
      <c r="EG93" s="39">
        <f>SUM(F59:$O59)+SUM($D60:E60)</f>
        <v>1.319631</v>
      </c>
      <c r="EH93" s="39">
        <f>SUM(G59:$O59)+SUM($D60:F60)</f>
        <v>1.2410429999999999</v>
      </c>
      <c r="EI93" s="39">
        <f>SUM(H59:$O59)+SUM($D60:G60)</f>
        <v>1.5193699999999999</v>
      </c>
      <c r="EJ93" s="39">
        <f>SUM(I59:$O59)+SUM($D60:H60)</f>
        <v>1.6530209999999999</v>
      </c>
      <c r="EK93" s="39">
        <f>SUM(J59:$O59)+SUM($D60:I60)</f>
        <v>2.0887039999999999</v>
      </c>
      <c r="EL93" s="39">
        <f>SUM(K59:$O59)+SUM($D60:J60)</f>
        <v>1.9542529999999998</v>
      </c>
      <c r="EM93" s="39">
        <f>SUM(L59:$O59)+SUM($D60:K60)</f>
        <v>2.0068829999999998</v>
      </c>
      <c r="EN93" s="39">
        <f>SUM(M59:$O59)+SUM($D60:L60)</f>
        <v>2.0233459999999996</v>
      </c>
      <c r="EO93" s="39">
        <f>SUM(N59:$O59)+SUM($D60:M60)</f>
        <v>2.0311429999999993</v>
      </c>
      <c r="EP93" s="39">
        <f>SUM(O59:$O59)+SUM($D60:N60)</f>
        <v>2.4561359999999994</v>
      </c>
      <c r="EQ93" s="39">
        <f>SUM(D60:$O60)</f>
        <v>2.6366719999999995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9.7380000000000019E-3</v>
      </c>
      <c r="L96" s="39">
        <f>$C$93</f>
        <v>7.1794319999999994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8.8370000000000011E-3</v>
      </c>
      <c r="L97" s="39">
        <f>$D$93</f>
        <v>6.3826969999999994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7.9369999999999996E-3</v>
      </c>
      <c r="L98" s="39">
        <f>$E$93</f>
        <v>5.8325909999999999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8.2229999999999994E-3</v>
      </c>
      <c r="L99" s="39">
        <f>$F$93</f>
        <v>6.0200050000000003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8.0929999999999995E-3</v>
      </c>
      <c r="L100" s="39">
        <f>$G$93</f>
        <v>5.8764840000000005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7.7480000000000005E-3</v>
      </c>
      <c r="L101" s="39">
        <f>$H$93</f>
        <v>5.5025660000000007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7.8359999999999992E-3</v>
      </c>
      <c r="L102" s="39">
        <f>$I$93</f>
        <v>5.346698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7.4970000000000011E-3</v>
      </c>
      <c r="L103" s="39">
        <f>$J$93</f>
        <v>5.1396139999999999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7.052000000000001E-3</v>
      </c>
      <c r="L104" s="39">
        <f>$K$93</f>
        <v>4.8202429999999996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6.9970000000000006E-3</v>
      </c>
      <c r="L105" s="39">
        <f>$L$93</f>
        <v>4.7419890000000002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6.5790000000000006E-3</v>
      </c>
      <c r="L106" s="39">
        <f>$M$93</f>
        <v>4.3446410000000002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6.5130000000000006E-3</v>
      </c>
      <c r="L107" s="39">
        <f>$N$93</f>
        <v>4.2317090000000004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6.6760000000000014E-3</v>
      </c>
      <c r="L108" s="39">
        <f>$O$93</f>
        <v>4.6706140000000005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6.2399999999999999E-3</v>
      </c>
      <c r="L109" s="39">
        <f>$P$93</f>
        <v>4.3652010000000008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6.2480000000000001E-3</v>
      </c>
      <c r="L110" s="39">
        <f>$Q$93</f>
        <v>4.4976329999999995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5.9502299999999999E-3</v>
      </c>
      <c r="L111" s="39">
        <f>$R$93</f>
        <v>4.2683860000000005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5.8692299999999996E-3</v>
      </c>
      <c r="L112" s="39">
        <f>$S$93</f>
        <v>4.1697389999999999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5.8522299999999999E-3</v>
      </c>
      <c r="L113" s="39">
        <f>$T$93</f>
        <v>4.1431919999999991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5.9442300000000009E-3</v>
      </c>
      <c r="L114" s="39">
        <f>$U$93</f>
        <v>4.2410899999999998</v>
      </c>
    </row>
    <row r="115" spans="2:124">
      <c r="B115" s="44"/>
      <c r="C115" s="39">
        <f>$V$88</f>
        <v>2.4999999999999998E-5</v>
      </c>
      <c r="K115" s="39">
        <f>$V$90</f>
        <v>5.8472300000000001E-3</v>
      </c>
      <c r="L115" s="39">
        <f>$V$93</f>
        <v>4.101464</v>
      </c>
    </row>
    <row r="116" spans="2:124">
      <c r="B116" s="44"/>
      <c r="C116" s="39">
        <f>$W$88</f>
        <v>2.4999999999999998E-5</v>
      </c>
      <c r="K116" s="39">
        <f>$W$90</f>
        <v>5.5052299999999998E-3</v>
      </c>
      <c r="L116" s="39">
        <f>$W$93</f>
        <v>3.9556449999999996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5.3252300000000002E-3</v>
      </c>
      <c r="L117" s="39">
        <f>$X$93</f>
        <v>3.8154679999999992</v>
      </c>
    </row>
    <row r="118" spans="2:124">
      <c r="B118" s="44"/>
      <c r="C118" s="39">
        <f>$Y$88</f>
        <v>2.4999999999999998E-5</v>
      </c>
      <c r="K118" s="39">
        <f>$Y$90</f>
        <v>5.2962300000000007E-3</v>
      </c>
      <c r="L118" s="39">
        <f>$Y$93</f>
        <v>3.8450199999999994</v>
      </c>
    </row>
    <row r="119" spans="2:124">
      <c r="B119" s="44"/>
      <c r="C119" s="39">
        <f>$Z$88</f>
        <v>2.4999999999999998E-5</v>
      </c>
      <c r="K119" s="39">
        <f>$Z$90</f>
        <v>4.9992300000000003E-3</v>
      </c>
      <c r="L119" s="39">
        <f>$Z$93</f>
        <v>3.6640959999999994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4.422230000000001E-3</v>
      </c>
      <c r="L120" s="39">
        <f>$AA$93</f>
        <v>2.9908019999999995</v>
      </c>
    </row>
    <row r="121" spans="2:124">
      <c r="B121" s="44"/>
      <c r="C121" s="39">
        <f>$AB$88</f>
        <v>2.4999999999999998E-5</v>
      </c>
      <c r="K121" s="39">
        <f>$AB$90</f>
        <v>4.3342300000000005E-3</v>
      </c>
      <c r="L121" s="39">
        <f>$AB$93</f>
        <v>2.9383330000000001</v>
      </c>
    </row>
    <row r="122" spans="2:124">
      <c r="B122" s="44"/>
      <c r="C122" s="39">
        <f>$AC$88</f>
        <v>2.4999999999999998E-5</v>
      </c>
      <c r="K122" s="39">
        <f>$AC$90</f>
        <v>4.2072300000000002E-3</v>
      </c>
      <c r="L122" s="39">
        <f>$AC$93</f>
        <v>2.8020909999999999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3.909000000000001E-3</v>
      </c>
      <c r="L123" s="39">
        <f>$AD$93</f>
        <v>2.5967860000000003</v>
      </c>
    </row>
    <row r="124" spans="2:124">
      <c r="B124" s="44"/>
      <c r="C124" s="39">
        <f>$AE$88</f>
        <v>2.4999999999999998E-5</v>
      </c>
      <c r="K124" s="39">
        <f>$AE$90</f>
        <v>3.7390000000000006E-3</v>
      </c>
      <c r="L124" s="39">
        <f>$AE$93</f>
        <v>2.509938</v>
      </c>
    </row>
    <row r="125" spans="2:124">
      <c r="B125" s="44"/>
      <c r="C125" s="39">
        <f>$AF$88</f>
        <v>2.4999999999999998E-5</v>
      </c>
      <c r="K125" s="39">
        <f>$AF$90</f>
        <v>3.3350000000000003E-3</v>
      </c>
      <c r="L125" s="39">
        <f>$AF$93</f>
        <v>2.252621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2.7860000000000003E-3</v>
      </c>
      <c r="L126" s="39">
        <f>$AG$93</f>
        <v>1.8994390000000001</v>
      </c>
    </row>
    <row r="127" spans="2:124">
      <c r="B127" s="44"/>
      <c r="C127" s="39">
        <f>$AH$88</f>
        <v>0</v>
      </c>
      <c r="K127" s="39">
        <f>$AH$90</f>
        <v>2.9020000000000001E-3</v>
      </c>
      <c r="L127" s="39">
        <f>$AH$93</f>
        <v>2.05321</v>
      </c>
    </row>
    <row r="128" spans="2:124">
      <c r="B128" s="44"/>
      <c r="C128" s="39">
        <f>$AI$88</f>
        <v>0</v>
      </c>
      <c r="K128" s="39">
        <f>$AI$90</f>
        <v>3.0040000000000002E-3</v>
      </c>
      <c r="L128" s="39">
        <f>$AI$93</f>
        <v>2.0309200000000001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2.9400000000000003E-3</v>
      </c>
      <c r="L129" s="39">
        <f>$AJ$93</f>
        <v>1.9630949999999998</v>
      </c>
    </row>
    <row r="130" spans="2:12">
      <c r="B130" s="44"/>
      <c r="C130" s="39">
        <f>$AK$88</f>
        <v>0</v>
      </c>
      <c r="K130" s="39">
        <f>$AK$90</f>
        <v>3.0630000000000006E-3</v>
      </c>
      <c r="L130" s="39">
        <f>$AK$93</f>
        <v>2.0243069999999999</v>
      </c>
    </row>
    <row r="131" spans="2:12">
      <c r="B131" s="44"/>
      <c r="C131" s="39">
        <f>$AL$88</f>
        <v>0</v>
      </c>
      <c r="K131" s="39">
        <f>$AL$90</f>
        <v>3.0100000000000001E-3</v>
      </c>
      <c r="L131" s="39">
        <f>$AL$93</f>
        <v>1.9953810000000001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3.6050000000000001E-3</v>
      </c>
      <c r="L132" s="39">
        <f>$AM$93</f>
        <v>2.3785970000000001</v>
      </c>
    </row>
    <row r="133" spans="2:12">
      <c r="B133" s="44"/>
      <c r="C133" s="39">
        <f>$AN$88</f>
        <v>0</v>
      </c>
      <c r="K133" s="39">
        <f>$AN$90</f>
        <v>3.8223938616217001E-3</v>
      </c>
      <c r="L133" s="39">
        <f>$AN$93</f>
        <v>2.6099920000000001</v>
      </c>
    </row>
    <row r="134" spans="2:12">
      <c r="B134" s="44"/>
      <c r="C134" s="39">
        <f>$AO$88</f>
        <v>0</v>
      </c>
      <c r="K134" s="39">
        <f>$AO$90</f>
        <v>3.7476862784180274E-3</v>
      </c>
      <c r="L134" s="39">
        <f>$AO$93</f>
        <v>2.549919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3.8168991775263984E-3</v>
      </c>
      <c r="L135" s="39">
        <f>$AP$93</f>
        <v>2.6304129999999999</v>
      </c>
    </row>
    <row r="136" spans="2:12">
      <c r="B136" s="44"/>
      <c r="C136" s="39">
        <f>$AQ$88</f>
        <v>0</v>
      </c>
      <c r="K136" s="39">
        <f>$AQ$90</f>
        <v>4.0184093742819558E-3</v>
      </c>
      <c r="L136" s="39">
        <f>$AQ$93</f>
        <v>2.8353700000000002</v>
      </c>
    </row>
    <row r="137" spans="2:12">
      <c r="B137" s="44"/>
      <c r="C137" s="39">
        <f>$AR$88</f>
        <v>8.5546057120577064E-5</v>
      </c>
      <c r="K137" s="39">
        <f>$AR$90</f>
        <v>4.0824665105790216E-3</v>
      </c>
      <c r="L137" s="39">
        <f>$AR$93</f>
        <v>2.9397599999999997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4.4614584531750693E-3</v>
      </c>
      <c r="L138" s="39">
        <f>$AS$93</f>
        <v>3.2918339999999997</v>
      </c>
    </row>
    <row r="139" spans="2:12">
      <c r="B139" s="44"/>
      <c r="C139" s="39">
        <f>$AT$88</f>
        <v>8.5546057120577064E-5</v>
      </c>
      <c r="K139" s="39">
        <f>$AT$90</f>
        <v>4.1713094976052502E-3</v>
      </c>
      <c r="L139" s="39">
        <f>$AT$93</f>
        <v>3.015927</v>
      </c>
    </row>
    <row r="140" spans="2:12">
      <c r="B140" s="44"/>
      <c r="C140" s="39">
        <f>$AU$88</f>
        <v>8.5546057120577064E-5</v>
      </c>
      <c r="K140" s="39">
        <f>$AU$90</f>
        <v>3.9287680393468036E-3</v>
      </c>
      <c r="L140" s="39">
        <f>$AU$93</f>
        <v>2.8006019999999996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4.0392990712755884E-3</v>
      </c>
      <c r="L141" s="39">
        <f>$AV$93</f>
        <v>2.9560889999999995</v>
      </c>
    </row>
    <row r="142" spans="2:12">
      <c r="B142" s="44"/>
      <c r="C142" s="39">
        <f>$AW$88</f>
        <v>8.5546057120577064E-5</v>
      </c>
      <c r="K142" s="39">
        <f>$AW$90</f>
        <v>3.7676210675358815E-3</v>
      </c>
      <c r="L142" s="39">
        <f>$AW$93</f>
        <v>2.8538569999999996</v>
      </c>
    </row>
    <row r="143" spans="2:12">
      <c r="B143" s="44"/>
      <c r="C143" s="39">
        <f>$AX$88</f>
        <v>8.5546057120577064E-5</v>
      </c>
      <c r="K143" s="39">
        <f>$AX$90</f>
        <v>3.6322529438159003E-3</v>
      </c>
      <c r="L143" s="39">
        <f>$AX$93</f>
        <v>2.765765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3.1111429680206345E-3</v>
      </c>
      <c r="L144" s="39">
        <f>$AY$93</f>
        <v>2.433881</v>
      </c>
    </row>
    <row r="145" spans="2:12">
      <c r="B145" s="44"/>
      <c r="C145" s="39">
        <f>$AZ$88</f>
        <v>1.2046827176138026E-4</v>
      </c>
      <c r="K145" s="39">
        <f>$AZ$90</f>
        <v>2.7707491063989347E-3</v>
      </c>
      <c r="L145" s="39">
        <f>$AZ$93</f>
        <v>2.1319869999999996</v>
      </c>
    </row>
    <row r="146" spans="2:12">
      <c r="B146" s="44"/>
      <c r="C146" s="39">
        <f>$BA$88</f>
        <v>1.2046827176138026E-4</v>
      </c>
      <c r="K146" s="39">
        <f>$BA$90</f>
        <v>2.4354566896026071E-3</v>
      </c>
      <c r="L146" s="39">
        <f>$BA$93</f>
        <v>1.8480419999999997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2.3792437904942365E-3</v>
      </c>
      <c r="L147" s="39">
        <f>$BB$93</f>
        <v>1.7765239999999998</v>
      </c>
    </row>
    <row r="148" spans="2:12">
      <c r="B148" s="44"/>
      <c r="C148" s="39">
        <f>$BC$88</f>
        <v>1.2046827176138026E-4</v>
      </c>
      <c r="K148" s="39">
        <f>$BC$90</f>
        <v>2.052733593738679E-3</v>
      </c>
      <c r="L148" s="39">
        <f>$BC$93</f>
        <v>1.5031249999999998</v>
      </c>
    </row>
    <row r="149" spans="2:12">
      <c r="B149" s="44"/>
      <c r="C149" s="39">
        <f>$BD$88</f>
        <v>3.4922214640803194E-5</v>
      </c>
      <c r="K149" s="39">
        <f>$BD$90</f>
        <v>2.2216764574416134E-3</v>
      </c>
      <c r="L149" s="39">
        <f>$BD$93</f>
        <v>1.6964729999999999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1.9086845148455652E-3</v>
      </c>
      <c r="L150" s="39">
        <f>$BE$93</f>
        <v>1.3947599999999998</v>
      </c>
    </row>
    <row r="151" spans="2:12">
      <c r="B151" s="44"/>
      <c r="C151" s="39">
        <f>$BF$88</f>
        <v>3.4922214640803194E-5</v>
      </c>
      <c r="K151" s="39">
        <f>$BF$90</f>
        <v>1.954833470415385E-3</v>
      </c>
      <c r="L151" s="39">
        <f>$BF$93</f>
        <v>1.4898439999999997</v>
      </c>
    </row>
    <row r="152" spans="2:12">
      <c r="B152" s="44"/>
      <c r="C152" s="39">
        <f>$BG$88</f>
        <v>3.4922214640803194E-5</v>
      </c>
      <c r="K152" s="39">
        <f>$BG$90</f>
        <v>1.9383749286738306E-3</v>
      </c>
      <c r="L152" s="39">
        <f>$BG$93</f>
        <v>1.5503099999999996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1.6838438967450465E-3</v>
      </c>
      <c r="L153" s="39">
        <f>$BH$93</f>
        <v>1.3470459999999997</v>
      </c>
    </row>
    <row r="154" spans="2:12">
      <c r="B154" s="44"/>
      <c r="C154" s="39">
        <f>$BI$88</f>
        <v>3.4922214640803194E-5</v>
      </c>
      <c r="K154" s="39">
        <f>$BI$90</f>
        <v>1.8259150097835054E-3</v>
      </c>
      <c r="L154" s="39">
        <f>$BI$93</f>
        <v>1.4397669999999998</v>
      </c>
    </row>
    <row r="155" spans="2:12">
      <c r="B155" s="44"/>
      <c r="C155" s="39">
        <f>$BJ$88</f>
        <v>3.4922214640803194E-5</v>
      </c>
      <c r="K155" s="39">
        <f>$BJ$90</f>
        <v>1.8505041961953054E-3</v>
      </c>
      <c r="L155" s="39">
        <f>$BJ$93</f>
        <v>1.4725539999999999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1.7363281723815557E-3</v>
      </c>
      <c r="L156" s="39">
        <f>$BK$93</f>
        <v>1.3855029999999999</v>
      </c>
    </row>
    <row r="157" spans="2:12">
      <c r="B157" s="44"/>
      <c r="C157" s="39">
        <f>$BL$88</f>
        <v>0</v>
      </c>
      <c r="K157" s="39">
        <f>$BL$90</f>
        <v>1.7591840982886045E-3</v>
      </c>
      <c r="L157" s="39">
        <f>$BL$93</f>
        <v>1.4305500000000002</v>
      </c>
    </row>
    <row r="158" spans="2:12">
      <c r="B158" s="44"/>
      <c r="C158" s="39">
        <f>$BM$88</f>
        <v>0</v>
      </c>
      <c r="K158" s="39">
        <f>$BM$90</f>
        <v>1.8051840982886047E-3</v>
      </c>
      <c r="L158" s="39">
        <f>$BM$93</f>
        <v>1.5010349999999999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1.7277654321266515E-3</v>
      </c>
      <c r="L159" s="39">
        <f>$BN$93</f>
        <v>1.451684</v>
      </c>
    </row>
    <row r="160" spans="2:12">
      <c r="B160" s="44"/>
      <c r="C160" s="39">
        <f>$BO$88</f>
        <v>0</v>
      </c>
      <c r="K160" s="39">
        <f>$BO$90</f>
        <v>1.7818886887421693E-3</v>
      </c>
      <c r="L160" s="39">
        <f>$BO$93</f>
        <v>1.5031620000000001</v>
      </c>
    </row>
    <row r="161" spans="2:12">
      <c r="B161" s="44"/>
      <c r="C161" s="39">
        <f>$BP$88</f>
        <v>5.6840032988219684E-6</v>
      </c>
      <c r="K161" s="39">
        <f>$BP$90</f>
        <v>1.4108886887421691E-3</v>
      </c>
      <c r="L161" s="39">
        <f>$BP$93</f>
        <v>1.1579459999999999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1.306712831292936E-3</v>
      </c>
      <c r="L162" s="39">
        <f>$BQ$93</f>
        <v>1.079461</v>
      </c>
    </row>
    <row r="163" spans="2:12">
      <c r="B163" s="44"/>
      <c r="C163" s="39">
        <f>$BR$88</f>
        <v>5.6840032988219684E-6</v>
      </c>
      <c r="K163" s="39">
        <f>$BR$90</f>
        <v>1.1671860806985719E-3</v>
      </c>
      <c r="L163" s="39">
        <f>$BR$93</f>
        <v>0.98609199999999997</v>
      </c>
    </row>
    <row r="164" spans="2:12">
      <c r="B164" s="44"/>
      <c r="C164" s="39">
        <f>$BS$88</f>
        <v>5.6840032988219684E-6</v>
      </c>
      <c r="K164" s="39">
        <f>$BS$90</f>
        <v>1.0653053550569416E-3</v>
      </c>
      <c r="L164" s="39">
        <f>$BS$93</f>
        <v>0.86701399999999995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1.168675789311632E-3</v>
      </c>
      <c r="L165" s="39">
        <f>$BT$93</f>
        <v>0.92355599999999993</v>
      </c>
    </row>
    <row r="166" spans="2:12">
      <c r="B166" s="44"/>
      <c r="C166" s="39">
        <f>$BU$88</f>
        <v>5.6840032988219684E-6</v>
      </c>
      <c r="K166" s="39">
        <f>$BU$90</f>
        <v>9.7286229492731793E-4</v>
      </c>
      <c r="L166" s="39">
        <f>$BU$93</f>
        <v>0.74559399999999987</v>
      </c>
    </row>
    <row r="167" spans="2:12">
      <c r="B167" s="44"/>
      <c r="C167" s="39">
        <f>$BV$88</f>
        <v>5.5684003298821967E-5</v>
      </c>
      <c r="K167" s="39">
        <f>$BV$90</f>
        <v>1.0710982839831251E-3</v>
      </c>
      <c r="L167" s="39">
        <f>$BV$93</f>
        <v>0.77097999999999989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1.2857913657311718E-3</v>
      </c>
      <c r="L168" s="39">
        <f>$BW$93</f>
        <v>0.91434299999999991</v>
      </c>
    </row>
    <row r="169" spans="2:12">
      <c r="B169" s="44"/>
      <c r="C169" s="39">
        <f>$BX$88</f>
        <v>3.3622265228995171E-4</v>
      </c>
      <c r="K169" s="39">
        <f>$BX$90</f>
        <v>1.3869354398241228E-3</v>
      </c>
      <c r="L169" s="39">
        <f>$BX$93</f>
        <v>1.0418719999999999</v>
      </c>
    </row>
    <row r="170" spans="2:12">
      <c r="B170" s="44"/>
      <c r="C170" s="39">
        <f>$BY$88</f>
        <v>3.4285253824374833E-4</v>
      </c>
      <c r="K170" s="39">
        <f>$BY$90</f>
        <v>1.3649354398241229E-3</v>
      </c>
      <c r="L170" s="39">
        <f>$BY$93</f>
        <v>1.0034179999999999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1.5933541059860766E-3</v>
      </c>
      <c r="L171" s="39">
        <f>$BZ$93</f>
        <v>1.2012389999999997</v>
      </c>
    </row>
    <row r="172" spans="2:12">
      <c r="B172" s="44"/>
      <c r="C172" s="39">
        <f>$CA$88</f>
        <v>6.2900713420826733E-4</v>
      </c>
      <c r="K172" s="39">
        <f>$CA$90</f>
        <v>1.6502308493705588E-3</v>
      </c>
      <c r="L172" s="39">
        <f>$CA$93</f>
        <v>1.246318</v>
      </c>
    </row>
    <row r="173" spans="2:12">
      <c r="B173" s="44"/>
      <c r="C173" s="39">
        <f>$CB$88</f>
        <v>6.2332313090944546E-4</v>
      </c>
      <c r="K173" s="39">
        <f>$CB$90</f>
        <v>2.0592308493705587E-3</v>
      </c>
      <c r="L173" s="39">
        <f>$CB$93</f>
        <v>1.5450519999999999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2.1314067068197921E-3</v>
      </c>
      <c r="L174" s="39">
        <f>$CC$93</f>
        <v>1.6187209999999999</v>
      </c>
    </row>
    <row r="175" spans="2:12">
      <c r="B175" s="44"/>
      <c r="C175" s="39">
        <f>$CD$88</f>
        <v>6.2332313090944546E-4</v>
      </c>
      <c r="K175" s="39">
        <f>$CD$90</f>
        <v>2.5229334574141562E-3</v>
      </c>
      <c r="L175" s="39">
        <f>$CD$93</f>
        <v>1.8950099999999996</v>
      </c>
    </row>
    <row r="176" spans="2:12">
      <c r="B176" s="44"/>
      <c r="C176" s="39">
        <f>$CE$88</f>
        <v>6.2332313090944546E-4</v>
      </c>
      <c r="K176" s="39">
        <f>$CE$90</f>
        <v>3.1988141830557866E-3</v>
      </c>
      <c r="L176" s="39">
        <f>$CE$93</f>
        <v>2.6156999999999999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3.2964437488010967E-3</v>
      </c>
      <c r="L177" s="39">
        <f>$CF$93</f>
        <v>2.7434089999999998</v>
      </c>
    </row>
    <row r="178" spans="2:12">
      <c r="B178" s="44"/>
      <c r="C178" s="39">
        <f>$CG$88</f>
        <v>6.4780504922507074E-4</v>
      </c>
      <c r="K178" s="39">
        <f>$CG$90</f>
        <v>3.9828641338866587E-3</v>
      </c>
      <c r="L178" s="39">
        <f>$CG$93</f>
        <v>3.3592229999999996</v>
      </c>
    </row>
    <row r="179" spans="2:12">
      <c r="B179" s="44"/>
      <c r="C179" s="39">
        <f>$CH$88</f>
        <v>5.9780504922507072E-4</v>
      </c>
      <c r="K179" s="39">
        <f>$CH$90</f>
        <v>4.0914070821390317E-3</v>
      </c>
      <c r="L179" s="39">
        <f>$CH$93</f>
        <v>3.4909629999999998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4.5460000000000014E-3</v>
      </c>
      <c r="L180" s="39">
        <f>$CI$93</f>
        <v>3.9781839999999997</v>
      </c>
    </row>
    <row r="181" spans="2:12">
      <c r="B181" s="44"/>
      <c r="C181" s="39">
        <f>$CJ$88</f>
        <v>3.7592627908108849E-4</v>
      </c>
      <c r="K181" s="39">
        <f>$CJ$90</f>
        <v>4.8011926878272658E-3</v>
      </c>
      <c r="L181" s="39">
        <f>$CJ$93</f>
        <v>4.1479109999999997</v>
      </c>
    </row>
    <row r="182" spans="2:12">
      <c r="B182" s="44"/>
      <c r="C182" s="39">
        <f>$CK$88</f>
        <v>6.337350899277372E-4</v>
      </c>
      <c r="K182" s="39">
        <f>$CK$90</f>
        <v>5.0281522495481158E-3</v>
      </c>
      <c r="L182" s="39">
        <f>$CK$93</f>
        <v>4.3072720000000002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5.1325122969715902E-3</v>
      </c>
      <c r="L183" s="39">
        <f>$CL$93</f>
        <v>4.3814089999999997</v>
      </c>
    </row>
    <row r="184" spans="2:12">
      <c r="B184" s="44"/>
      <c r="C184" s="39">
        <f>$CM$88</f>
        <v>3.6645411197781309E-4</v>
      </c>
      <c r="K184" s="39">
        <f>$CM$90</f>
        <v>5.0177278373791708E-3</v>
      </c>
      <c r="L184" s="39">
        <f>$CM$93</f>
        <v>4.2830749999999993</v>
      </c>
    </row>
    <row r="185" spans="2:12">
      <c r="B185" s="44"/>
      <c r="C185" s="39">
        <f>$CN$88</f>
        <v>3.6645411197781309E-4</v>
      </c>
      <c r="K185" s="39">
        <f>$CN$90</f>
        <v>4.9146759198319106E-3</v>
      </c>
      <c r="L185" s="39">
        <f>$CN$93</f>
        <v>4.258362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5.0590189583465065E-3</v>
      </c>
      <c r="L186" s="39">
        <f>$CO$93</f>
        <v>4.3916250000000003</v>
      </c>
    </row>
    <row r="187" spans="2:12">
      <c r="B187" s="44"/>
      <c r="C187" s="39">
        <f>$CP$88</f>
        <v>4.0099957352238429E-4</v>
      </c>
      <c r="K187" s="39">
        <f>$CP$90</f>
        <v>5.0172512342614665E-3</v>
      </c>
      <c r="L187" s="39">
        <f>$CP$93</f>
        <v>4.279058</v>
      </c>
    </row>
    <row r="188" spans="2:12">
      <c r="B188" s="44"/>
      <c r="C188" s="39">
        <f>$CQ$88</f>
        <v>4.3812667638823757E-4</v>
      </c>
      <c r="K188" s="39">
        <f>$CQ$90</f>
        <v>4.6433525670449022E-3</v>
      </c>
      <c r="L188" s="39">
        <f>$CQ$93</f>
        <v>3.6878229999999999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4.8131949174723947E-3</v>
      </c>
      <c r="L189" s="39">
        <f>$CR$93</f>
        <v>3.8610179999999996</v>
      </c>
    </row>
    <row r="190" spans="2:12">
      <c r="B190" s="44"/>
      <c r="C190" s="39">
        <f>$CS$88</f>
        <v>4.1364475807261229E-4</v>
      </c>
      <c r="K190" s="39">
        <f>$CS$90</f>
        <v>4.1729938442265956E-3</v>
      </c>
      <c r="L190" s="39">
        <f>$CS$93</f>
        <v>3.3341329999999996</v>
      </c>
    </row>
    <row r="191" spans="2:12">
      <c r="B191" s="44"/>
      <c r="C191" s="39">
        <f>$CT$88</f>
        <v>5.3078336273685656E-4</v>
      </c>
      <c r="K191" s="39">
        <f>$CT$90</f>
        <v>4.2486802023828244E-3</v>
      </c>
      <c r="L191" s="39">
        <f>$CT$93</f>
        <v>3.4566209999999997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3.717222789146751E-3</v>
      </c>
      <c r="L192" s="39">
        <f>$CU$93</f>
        <v>2.9695569999999996</v>
      </c>
    </row>
    <row r="193" spans="2:12">
      <c r="B193" s="44"/>
      <c r="C193" s="39">
        <f>$CV$88</f>
        <v>4.9401351049770809E-4</v>
      </c>
      <c r="K193" s="39">
        <f>$CV$90</f>
        <v>3.2373737595015046E-3</v>
      </c>
      <c r="L193" s="39">
        <f>$CV$93</f>
        <v>2.611205</v>
      </c>
    </row>
    <row r="194" spans="2:12">
      <c r="B194" s="44"/>
      <c r="C194" s="39">
        <f>$CW$88</f>
        <v>2.2957481369726275E-4</v>
      </c>
      <c r="K194" s="39">
        <f>$CW$90</f>
        <v>3.0124141977806544E-3</v>
      </c>
      <c r="L194" s="39">
        <f>$CW$93</f>
        <v>2.4764219999999999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2.7620541503571797E-3</v>
      </c>
      <c r="L195" s="39">
        <f>$CX$93</f>
        <v>2.2728709999999999</v>
      </c>
    </row>
    <row r="196" spans="2:12">
      <c r="B196" s="44"/>
      <c r="C196" s="39">
        <f>$CY$88</f>
        <v>2.1070119568266773E-4</v>
      </c>
      <c r="K196" s="39">
        <f>$CY$90</f>
        <v>2.8838386099496001E-3</v>
      </c>
      <c r="L196" s="39">
        <f>$CY$93</f>
        <v>2.374209</v>
      </c>
    </row>
    <row r="197" spans="2:12">
      <c r="B197" s="44"/>
      <c r="C197" s="39">
        <f>$CZ$88</f>
        <v>3.2370119568266774E-4</v>
      </c>
      <c r="K197" s="39">
        <f>$CZ$90</f>
        <v>2.7098905274968595E-3</v>
      </c>
      <c r="L197" s="39">
        <f>$CZ$93</f>
        <v>2.1858079999999998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2.7295474889822645E-3</v>
      </c>
      <c r="L198" s="39">
        <f>$DA$93</f>
        <v>2.1743510000000001</v>
      </c>
    </row>
    <row r="199" spans="2:12">
      <c r="B199" s="44"/>
      <c r="C199" s="39">
        <f>$DB$88</f>
        <v>2.8915573413809654E-4</v>
      </c>
      <c r="K199" s="39">
        <f>$DB$90</f>
        <v>2.2513152130673045E-3</v>
      </c>
      <c r="L199" s="39">
        <f>$DB$93</f>
        <v>1.8760669999999999</v>
      </c>
    </row>
    <row r="200" spans="2:12">
      <c r="B200" s="44"/>
      <c r="C200" s="39">
        <f>$DC$88</f>
        <v>2.520286312722432E-4</v>
      </c>
      <c r="K200" s="39">
        <f>$DC$90</f>
        <v>2.0422138802838677E-3</v>
      </c>
      <c r="L200" s="39">
        <f>$DC$93</f>
        <v>1.828562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1.6313715298563757E-3</v>
      </c>
      <c r="L201" s="39">
        <f>$DD$93</f>
        <v>1.4521059999999999</v>
      </c>
    </row>
    <row r="202" spans="2:12">
      <c r="B202" s="44"/>
      <c r="C202" s="39">
        <f>$DE$88</f>
        <v>2.520286312722432E-4</v>
      </c>
      <c r="K202" s="39">
        <f>$DE$90</f>
        <v>1.5205726031021737E-3</v>
      </c>
      <c r="L202" s="39">
        <f>$DE$93</f>
        <v>1.3275929999999998</v>
      </c>
    </row>
    <row r="203" spans="2:12">
      <c r="B203" s="44"/>
      <c r="C203" s="39">
        <f>$DF$88</f>
        <v>5.5489002660799895E-4</v>
      </c>
      <c r="K203" s="39">
        <f>$DF$90</f>
        <v>1.2488862449459449E-3</v>
      </c>
      <c r="L203" s="39">
        <f>$DF$93</f>
        <v>1.046729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1.1213436581820181E-3</v>
      </c>
      <c r="L204" s="39">
        <f>$DG$93</f>
        <v>0.92589599999999994</v>
      </c>
    </row>
    <row r="205" spans="2:12">
      <c r="B205" s="44"/>
      <c r="C205" s="39">
        <f>$DH$88</f>
        <v>8.2599999999999991E-4</v>
      </c>
      <c r="K205" s="39">
        <f>$DH$90</f>
        <v>1.103E-3</v>
      </c>
      <c r="L205" s="39">
        <f>$DH$93</f>
        <v>0.92697999999999992</v>
      </c>
    </row>
    <row r="206" spans="2:12">
      <c r="B206" s="44"/>
      <c r="C206" s="39">
        <f>$DI$88</f>
        <v>8.2599999999999991E-4</v>
      </c>
      <c r="K206" s="39">
        <f>$DI$90</f>
        <v>1.1850000000000001E-3</v>
      </c>
      <c r="L206" s="39">
        <f>$DI$93</f>
        <v>0.99701499999999998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1.3240000000000001E-3</v>
      </c>
      <c r="L207" s="39">
        <f>$DJ$93</f>
        <v>1.1598179999999998</v>
      </c>
    </row>
    <row r="208" spans="2:12">
      <c r="B208" s="44"/>
      <c r="C208" s="39">
        <f>$DK$88</f>
        <v>8.2599999999999991E-4</v>
      </c>
      <c r="K208" s="39">
        <f>$DK$90</f>
        <v>1.2430000000000002E-3</v>
      </c>
      <c r="L208" s="39">
        <f>$DK$93</f>
        <v>1.176512</v>
      </c>
    </row>
    <row r="209" spans="2:12">
      <c r="B209" s="44"/>
      <c r="C209" s="39">
        <f>$DL$88</f>
        <v>7.1299999999999998E-4</v>
      </c>
      <c r="K209" s="39">
        <f>$DL$90</f>
        <v>1.2120000000000002E-3</v>
      </c>
      <c r="L209" s="39">
        <f>$DL$93</f>
        <v>1.255333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1.0560000000000001E-3</v>
      </c>
      <c r="L210" s="39">
        <f>$DM$93</f>
        <v>1.105931</v>
      </c>
    </row>
    <row r="211" spans="2:12">
      <c r="B211" s="44"/>
      <c r="C211" s="39">
        <f>$DN$88</f>
        <v>7.1299999999999998E-4</v>
      </c>
      <c r="K211" s="39">
        <f>$DN$90</f>
        <v>1.1770000000000001E-3</v>
      </c>
      <c r="L211" s="39">
        <f>$DN$93</f>
        <v>1.2421880000000001</v>
      </c>
    </row>
    <row r="212" spans="2:12">
      <c r="B212" s="44"/>
      <c r="C212" s="39">
        <f>$DO$88</f>
        <v>7.1299999999999998E-4</v>
      </c>
      <c r="K212" s="39">
        <f>$DO$90</f>
        <v>1.181E-3</v>
      </c>
      <c r="L212" s="39">
        <f>$DO$93</f>
        <v>1.3512840000000002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1.2260000000000001E-3</v>
      </c>
      <c r="L213" s="39">
        <f>$DP$93</f>
        <v>1.4635180000000001</v>
      </c>
    </row>
    <row r="214" spans="2:12">
      <c r="B214" s="44"/>
      <c r="C214" s="39">
        <f>$DQ$88</f>
        <v>7.1299999999999998E-4</v>
      </c>
      <c r="K214" s="39">
        <f>$DQ$90</f>
        <v>1.3380000000000002E-3</v>
      </c>
      <c r="L214" s="39">
        <f>$DQ$93</f>
        <v>1.606735</v>
      </c>
    </row>
    <row r="215" spans="2:12">
      <c r="B215" s="44"/>
      <c r="C215" s="39">
        <f>$DR$88</f>
        <v>2.9299999999999997E-4</v>
      </c>
      <c r="K215" s="39">
        <f>$DR$90</f>
        <v>1.3690000000000002E-3</v>
      </c>
      <c r="L215" s="39">
        <f>$DR$93</f>
        <v>1.6093019999999998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1.3470000000000003E-3</v>
      </c>
      <c r="L216" s="39">
        <f>$DS$93</f>
        <v>1.6043719999999999</v>
      </c>
    </row>
    <row r="217" spans="2:12">
      <c r="B217" s="44"/>
      <c r="C217" s="39">
        <f>$DT$88</f>
        <v>1.13E-4</v>
      </c>
      <c r="K217" s="39">
        <f>$DT$90</f>
        <v>1.4420000000000001E-3</v>
      </c>
      <c r="L217" s="39">
        <f>$DT$93</f>
        <v>1.7220869999999997</v>
      </c>
    </row>
    <row r="218" spans="2:12">
      <c r="B218" s="44"/>
      <c r="C218" s="39">
        <f>$DU$88</f>
        <v>1.83E-4</v>
      </c>
      <c r="K218" s="39">
        <f>$DU$90</f>
        <v>1.4530000000000003E-3</v>
      </c>
      <c r="L218" s="39">
        <f>$DU$93</f>
        <v>1.7878059999999998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1.3600000000000001E-3</v>
      </c>
      <c r="L219" s="39">
        <f>$DV$93</f>
        <v>1.7389359999999998</v>
      </c>
    </row>
    <row r="220" spans="2:12">
      <c r="B220" s="44"/>
      <c r="C220" s="39">
        <f>$DW$88</f>
        <v>1.83E-4</v>
      </c>
      <c r="K220" s="39">
        <f>$DW$90</f>
        <v>1.4040000000000003E-3</v>
      </c>
      <c r="L220" s="39">
        <f>$DW$93</f>
        <v>1.7607899999999999</v>
      </c>
    </row>
    <row r="221" spans="2:12">
      <c r="B221" s="44"/>
      <c r="C221" s="39">
        <f>$DX$88</f>
        <v>1.83E-4</v>
      </c>
      <c r="K221" s="39">
        <f>$DX$90</f>
        <v>1.4340000000000002E-3</v>
      </c>
      <c r="L221" s="39">
        <f>$DX$93</f>
        <v>1.8150399999999998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1.4169999999999999E-3</v>
      </c>
      <c r="L222" s="39">
        <f>$DY$93</f>
        <v>1.7976619999999999</v>
      </c>
    </row>
    <row r="223" spans="2:12">
      <c r="B223" s="44"/>
      <c r="C223" s="39">
        <f>$DZ$88</f>
        <v>4.5600000000000003E-4</v>
      </c>
      <c r="K223" s="39">
        <f>$DZ$90</f>
        <v>1.3810000000000003E-3</v>
      </c>
      <c r="L223" s="39">
        <f>$DZ$93</f>
        <v>1.8127140000000002</v>
      </c>
    </row>
    <row r="224" spans="2:12">
      <c r="B224" s="44"/>
      <c r="C224" s="39">
        <f>$EA$88</f>
        <v>4.5600000000000003E-4</v>
      </c>
      <c r="K224" s="39">
        <f>$EA$90</f>
        <v>1.2750000000000001E-3</v>
      </c>
      <c r="L224" s="39">
        <f>$EA$93</f>
        <v>1.621448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1.1710000000000002E-3</v>
      </c>
      <c r="L225" s="39">
        <f>$EB$93</f>
        <v>1.447654</v>
      </c>
    </row>
    <row r="226" spans="2:12">
      <c r="B226" s="44"/>
      <c r="C226" s="39">
        <f>$EC$88</f>
        <v>4.5600000000000003E-4</v>
      </c>
      <c r="K226" s="39">
        <f>$EC$90</f>
        <v>1.1230000000000001E-3</v>
      </c>
      <c r="L226" s="39">
        <f>$EC$93</f>
        <v>1.3597259999999998</v>
      </c>
    </row>
    <row r="227" spans="2:12">
      <c r="B227" s="44"/>
      <c r="C227" s="39">
        <f>$ED$88</f>
        <v>4.5600000000000003E-4</v>
      </c>
      <c r="K227" s="39">
        <f>$ED$90</f>
        <v>1.1039999999999999E-3</v>
      </c>
      <c r="L227" s="39">
        <f>$ED$93</f>
        <v>1.3497789999999998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1.1999999999999999E-3</v>
      </c>
      <c r="L228" s="39">
        <f>$EE$93</f>
        <v>1.3864729999999998</v>
      </c>
    </row>
    <row r="229" spans="2:12">
      <c r="B229" s="44"/>
      <c r="C229" s="39">
        <f>$EF$88</f>
        <v>4.7800000000000007E-4</v>
      </c>
      <c r="K229" s="39">
        <f>$EF$90</f>
        <v>1.1059999999999998E-3</v>
      </c>
      <c r="L229" s="39">
        <f>$EF$93</f>
        <v>1.2371159999999997</v>
      </c>
    </row>
    <row r="230" spans="2:12">
      <c r="B230" s="44"/>
      <c r="C230" s="39">
        <f>$EG$88</f>
        <v>4.0800000000000005E-4</v>
      </c>
      <c r="K230" s="39">
        <f>$EG$90</f>
        <v>1.1479999999999999E-3</v>
      </c>
      <c r="L230" s="39">
        <f>$EG$93</f>
        <v>1.319631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1.1029999999999998E-3</v>
      </c>
      <c r="L231" s="39">
        <f>$EH$93</f>
        <v>1.2410429999999999</v>
      </c>
    </row>
    <row r="232" spans="2:12">
      <c r="B232" s="44"/>
      <c r="C232" s="39">
        <f>$EI$88</f>
        <v>4.0800000000000005E-4</v>
      </c>
      <c r="K232" s="39">
        <f>$EI$90</f>
        <v>1.1920000000000001E-3</v>
      </c>
      <c r="L232" s="39">
        <f>$EI$93</f>
        <v>1.5193699999999999</v>
      </c>
    </row>
    <row r="233" spans="2:12">
      <c r="B233" s="44"/>
      <c r="C233" s="39">
        <f>$EJ$88</f>
        <v>5.0100000000000003E-4</v>
      </c>
      <c r="K233" s="39">
        <f>$EJ$90</f>
        <v>1.2849999999999999E-3</v>
      </c>
      <c r="L233" s="39">
        <f>$EJ$93</f>
        <v>1.6530209999999999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1.4899999999999998E-3</v>
      </c>
      <c r="L234" s="39">
        <f>$EK$93</f>
        <v>2.0887039999999999</v>
      </c>
    </row>
    <row r="235" spans="2:12">
      <c r="B235" s="44"/>
      <c r="C235" s="39">
        <f>$EL$88</f>
        <v>2.2800000000000001E-4</v>
      </c>
      <c r="K235" s="39">
        <f>$EL$90</f>
        <v>1.4249999999999998E-3</v>
      </c>
      <c r="L235" s="39">
        <f>$EL$93</f>
        <v>1.9542529999999998</v>
      </c>
    </row>
    <row r="236" spans="2:12">
      <c r="B236" s="44"/>
      <c r="C236" s="39">
        <f>$EM$88</f>
        <v>2.2800000000000001E-4</v>
      </c>
      <c r="K236" s="39">
        <f>$EM$90</f>
        <v>1.4869999999999998E-3</v>
      </c>
      <c r="L236" s="39">
        <f>$EM$93</f>
        <v>2.0068829999999998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1.5099999999999998E-3</v>
      </c>
      <c r="L237" s="39">
        <f>$EN$93</f>
        <v>2.0233459999999996</v>
      </c>
    </row>
    <row r="238" spans="2:12">
      <c r="B238" s="44"/>
      <c r="C238" s="39">
        <f>$EO$88</f>
        <v>2.8000000000000003E-4</v>
      </c>
      <c r="K238" s="39">
        <f>$EO$90</f>
        <v>1.5069999999999997E-3</v>
      </c>
      <c r="L238" s="39">
        <f>$EO$93</f>
        <v>2.0311429999999993</v>
      </c>
    </row>
    <row r="239" spans="2:12">
      <c r="B239" s="44"/>
      <c r="C239" s="39">
        <f>$EP$88</f>
        <v>2.8000000000000003E-4</v>
      </c>
      <c r="K239" s="39">
        <f>$EP$90</f>
        <v>1.6619999999999996E-3</v>
      </c>
      <c r="L239" s="39">
        <f>$EP$93</f>
        <v>2.4561359999999994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1.671E-3</v>
      </c>
      <c r="L240" s="39">
        <f>$EQ$93</f>
        <v>2.6366719999999995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9.7380000000000019E-3</v>
      </c>
    </row>
    <row r="313" spans="2:6">
      <c r="B313" s="44"/>
      <c r="D313" s="39">
        <f>$D$89</f>
        <v>8.8370000000000011E-3</v>
      </c>
    </row>
    <row r="314" spans="2:6">
      <c r="B314" s="44"/>
      <c r="D314" s="39">
        <f>$E$89</f>
        <v>7.9369999999999996E-3</v>
      </c>
    </row>
    <row r="315" spans="2:6">
      <c r="B315" s="44" t="str">
        <f>$F$87</f>
        <v>yt 31 03 2011</v>
      </c>
      <c r="D315" s="39">
        <f>$F$89</f>
        <v>8.2229999999999994E-3</v>
      </c>
    </row>
    <row r="316" spans="2:6">
      <c r="B316" s="44"/>
      <c r="D316" s="39">
        <f>$G$89</f>
        <v>8.0929999999999995E-3</v>
      </c>
    </row>
    <row r="317" spans="2:6">
      <c r="B317" s="44"/>
      <c r="D317" s="39">
        <f>$H$89</f>
        <v>7.7480000000000005E-3</v>
      </c>
    </row>
    <row r="318" spans="2:6">
      <c r="B318" s="44" t="str">
        <f>$I$87</f>
        <v>yt 30 06 2011</v>
      </c>
      <c r="D318" s="39">
        <f>$I$89</f>
        <v>7.8359999999999992E-3</v>
      </c>
    </row>
    <row r="319" spans="2:6">
      <c r="B319" s="44"/>
      <c r="D319" s="39">
        <f>$J$89</f>
        <v>7.4970000000000011E-3</v>
      </c>
    </row>
    <row r="320" spans="2:6">
      <c r="B320" s="44"/>
      <c r="D320" s="39">
        <f>$K$89</f>
        <v>7.052000000000001E-3</v>
      </c>
    </row>
    <row r="321" spans="2:4">
      <c r="B321" s="44" t="str">
        <f>$L$87</f>
        <v>yt 30 09 2011</v>
      </c>
      <c r="D321" s="39">
        <f>$L$89</f>
        <v>6.9970000000000006E-3</v>
      </c>
    </row>
    <row r="322" spans="2:4">
      <c r="B322" s="44"/>
      <c r="D322" s="39">
        <f>$M$89</f>
        <v>6.5790000000000006E-3</v>
      </c>
    </row>
    <row r="323" spans="2:4">
      <c r="B323" s="44"/>
      <c r="D323" s="39">
        <f>$N$89</f>
        <v>6.5130000000000006E-3</v>
      </c>
    </row>
    <row r="324" spans="2:4">
      <c r="B324" s="44" t="str">
        <f>$O$87</f>
        <v>yt 31 12 2011</v>
      </c>
      <c r="D324" s="39">
        <f>$O$89</f>
        <v>6.6760000000000014E-3</v>
      </c>
    </row>
    <row r="325" spans="2:4">
      <c r="B325" s="44"/>
      <c r="D325" s="39">
        <f>$P$89</f>
        <v>6.2399999999999999E-3</v>
      </c>
    </row>
    <row r="326" spans="2:4">
      <c r="B326" s="44"/>
      <c r="D326" s="39">
        <f>$Q$89</f>
        <v>6.2480000000000001E-3</v>
      </c>
    </row>
    <row r="327" spans="2:4">
      <c r="B327" s="44" t="str">
        <f>$R$87</f>
        <v>yt 31 03 2012</v>
      </c>
      <c r="D327" s="39">
        <f>$R$89</f>
        <v>5.9502299999999999E-3</v>
      </c>
    </row>
    <row r="328" spans="2:4">
      <c r="B328" s="44"/>
      <c r="D328" s="39">
        <f>$S$89</f>
        <v>5.8692299999999996E-3</v>
      </c>
    </row>
    <row r="329" spans="2:4">
      <c r="B329" s="44"/>
      <c r="D329" s="39">
        <f>$T$89</f>
        <v>5.8522299999999999E-3</v>
      </c>
    </row>
    <row r="330" spans="2:4">
      <c r="B330" s="44" t="str">
        <f>$U$87</f>
        <v>yt 30 06 2012</v>
      </c>
      <c r="D330" s="39">
        <f>$U$89</f>
        <v>5.9442300000000009E-3</v>
      </c>
    </row>
    <row r="331" spans="2:4">
      <c r="B331" s="44"/>
      <c r="D331" s="39">
        <f>$V$89</f>
        <v>5.8222300000000003E-3</v>
      </c>
    </row>
    <row r="332" spans="2:4">
      <c r="B332" s="44"/>
      <c r="D332" s="39">
        <f>$W$89</f>
        <v>5.48023E-3</v>
      </c>
    </row>
    <row r="333" spans="2:4">
      <c r="B333" s="44" t="str">
        <f>$X$87</f>
        <v>yt 30 09 2012</v>
      </c>
      <c r="D333" s="39">
        <f>$X$89</f>
        <v>5.3002300000000004E-3</v>
      </c>
    </row>
    <row r="334" spans="2:4">
      <c r="B334" s="44"/>
      <c r="D334" s="39">
        <f>$Y$89</f>
        <v>5.2712300000000009E-3</v>
      </c>
    </row>
    <row r="335" spans="2:4">
      <c r="B335" s="44"/>
      <c r="D335" s="39">
        <f>$Z$89</f>
        <v>4.9742300000000005E-3</v>
      </c>
    </row>
    <row r="336" spans="2:4">
      <c r="B336" s="44" t="str">
        <f>$AA$87</f>
        <v>yt 31 12 2012</v>
      </c>
      <c r="D336" s="39">
        <f>$AA$89</f>
        <v>4.3972300000000011E-3</v>
      </c>
    </row>
    <row r="337" spans="2:4">
      <c r="B337" s="44"/>
      <c r="D337" s="39">
        <f>$AB$89</f>
        <v>4.3092300000000007E-3</v>
      </c>
    </row>
    <row r="338" spans="2:4">
      <c r="B338" s="44"/>
      <c r="D338" s="39">
        <f>$AC$89</f>
        <v>4.1822300000000003E-3</v>
      </c>
    </row>
    <row r="339" spans="2:4">
      <c r="B339" s="44" t="str">
        <f>$AD$87</f>
        <v>yt 31 03 2013</v>
      </c>
      <c r="D339" s="39">
        <f>$AD$89</f>
        <v>3.8840000000000012E-3</v>
      </c>
    </row>
    <row r="340" spans="2:4">
      <c r="B340" s="44"/>
      <c r="D340" s="39">
        <f>$AE$89</f>
        <v>3.7140000000000007E-3</v>
      </c>
    </row>
    <row r="341" spans="2:4">
      <c r="B341" s="44"/>
      <c r="D341" s="39">
        <f>$AF$89</f>
        <v>3.3100000000000004E-3</v>
      </c>
    </row>
    <row r="342" spans="2:4">
      <c r="B342" s="44" t="str">
        <f>$AG$87</f>
        <v>yt 30 06 2013</v>
      </c>
      <c r="D342" s="39">
        <f>$AG$89</f>
        <v>2.7610000000000004E-3</v>
      </c>
    </row>
    <row r="343" spans="2:4">
      <c r="B343" s="44"/>
      <c r="D343" s="39">
        <f>$AH$89</f>
        <v>2.9020000000000001E-3</v>
      </c>
    </row>
    <row r="344" spans="2:4">
      <c r="B344" s="44"/>
      <c r="D344" s="39">
        <f>$AI$89</f>
        <v>3.0040000000000002E-3</v>
      </c>
    </row>
    <row r="345" spans="2:4">
      <c r="B345" s="44" t="str">
        <f>$AJ$87</f>
        <v>yt 30 09 2013</v>
      </c>
      <c r="D345" s="39">
        <f>$AJ$89</f>
        <v>2.9400000000000003E-3</v>
      </c>
    </row>
    <row r="346" spans="2:4">
      <c r="B346" s="44"/>
      <c r="D346" s="39">
        <f>$AK$89</f>
        <v>3.0630000000000006E-3</v>
      </c>
    </row>
    <row r="347" spans="2:4">
      <c r="B347" s="44"/>
      <c r="D347" s="39">
        <f>$AL$89</f>
        <v>3.0100000000000001E-3</v>
      </c>
    </row>
    <row r="348" spans="2:4">
      <c r="B348" s="44" t="str">
        <f>$AM$87</f>
        <v>yt 31 12 2013</v>
      </c>
      <c r="D348" s="39">
        <f>$AM$89</f>
        <v>3.6050000000000001E-3</v>
      </c>
    </row>
    <row r="349" spans="2:4">
      <c r="B349" s="44"/>
      <c r="D349" s="39">
        <f>$AN$89</f>
        <v>3.8223938616217001E-3</v>
      </c>
    </row>
    <row r="350" spans="2:4">
      <c r="B350" s="44"/>
      <c r="D350" s="39">
        <f>$AO$89</f>
        <v>3.7476862784180274E-3</v>
      </c>
    </row>
    <row r="351" spans="2:4">
      <c r="B351" s="44" t="str">
        <f>$AP$87</f>
        <v>yt 31 03 2014</v>
      </c>
      <c r="D351" s="39">
        <f>$AP$89</f>
        <v>3.8168991775263984E-3</v>
      </c>
    </row>
    <row r="352" spans="2:4">
      <c r="B352" s="44"/>
      <c r="D352" s="39">
        <f>$AQ$89</f>
        <v>4.0184093742819558E-3</v>
      </c>
    </row>
    <row r="353" spans="2:4">
      <c r="B353" s="44"/>
      <c r="D353" s="39">
        <f>$AR$89</f>
        <v>3.9969204534584446E-3</v>
      </c>
    </row>
    <row r="354" spans="2:4">
      <c r="B354" s="44" t="str">
        <f>$AS$87</f>
        <v>yt 30 06 2014</v>
      </c>
      <c r="D354" s="39">
        <f>$AS$89</f>
        <v>4.3759123960544922E-3</v>
      </c>
    </row>
    <row r="355" spans="2:4">
      <c r="B355" s="44"/>
      <c r="D355" s="39">
        <f>$AT$89</f>
        <v>4.0857634404846731E-3</v>
      </c>
    </row>
    <row r="356" spans="2:4">
      <c r="B356" s="44"/>
      <c r="D356" s="39">
        <f>$AU$89</f>
        <v>3.8432219822262265E-3</v>
      </c>
    </row>
    <row r="357" spans="2:4">
      <c r="B357" s="44" t="str">
        <f>$AV$87</f>
        <v>yt 30 09 2014</v>
      </c>
      <c r="D357" s="39">
        <f>$AV$89</f>
        <v>3.9537530141550113E-3</v>
      </c>
    </row>
    <row r="358" spans="2:4">
      <c r="B358" s="44"/>
      <c r="D358" s="39">
        <f>$AW$89</f>
        <v>3.6820750104153044E-3</v>
      </c>
    </row>
    <row r="359" spans="2:4">
      <c r="B359" s="44"/>
      <c r="D359" s="39">
        <f>$AX$89</f>
        <v>3.5467068866953232E-3</v>
      </c>
    </row>
    <row r="360" spans="2:4">
      <c r="B360" s="44" t="str">
        <f>$AY$87</f>
        <v>yt 31 12 2014</v>
      </c>
      <c r="D360" s="39">
        <f>$AY$89</f>
        <v>3.0036746962592543E-3</v>
      </c>
    </row>
    <row r="361" spans="2:4">
      <c r="B361" s="44"/>
      <c r="D361" s="39">
        <f>$AZ$89</f>
        <v>2.6502808346375545E-3</v>
      </c>
    </row>
    <row r="362" spans="2:4">
      <c r="B362" s="44"/>
      <c r="D362" s="39">
        <f>$BA$89</f>
        <v>2.3149884178412269E-3</v>
      </c>
    </row>
    <row r="363" spans="2:4">
      <c r="B363" s="44" t="str">
        <f>$BB$87</f>
        <v>yt 31 03 2015</v>
      </c>
      <c r="D363" s="39">
        <f>$BB$89</f>
        <v>2.2587755187328563E-3</v>
      </c>
    </row>
    <row r="364" spans="2:4">
      <c r="B364" s="44"/>
      <c r="D364" s="39">
        <f>$BC$89</f>
        <v>1.9322653219772988E-3</v>
      </c>
    </row>
    <row r="365" spans="2:4">
      <c r="B365" s="44"/>
      <c r="D365" s="39">
        <f>$BD$89</f>
        <v>2.1867542428008102E-3</v>
      </c>
    </row>
    <row r="366" spans="2:4">
      <c r="B366" s="44" t="str">
        <f>$BE$87</f>
        <v>yt 30 06 2015</v>
      </c>
      <c r="D366" s="39">
        <f>$BE$89</f>
        <v>1.873762300204762E-3</v>
      </c>
    </row>
    <row r="367" spans="2:4">
      <c r="B367" s="44"/>
      <c r="D367" s="39">
        <f>$BF$89</f>
        <v>1.9199112557745819E-3</v>
      </c>
    </row>
    <row r="368" spans="2:4">
      <c r="B368" s="44"/>
      <c r="D368" s="39">
        <f>$BG$89</f>
        <v>1.9034527140330275E-3</v>
      </c>
    </row>
    <row r="369" spans="2:4">
      <c r="B369" s="44" t="str">
        <f>$BH$87</f>
        <v>yt 30 09 2015</v>
      </c>
      <c r="D369" s="39">
        <f>$BH$89</f>
        <v>1.6489216821042433E-3</v>
      </c>
    </row>
    <row r="370" spans="2:4">
      <c r="B370" s="44"/>
      <c r="D370" s="39">
        <f>$BI$89</f>
        <v>1.7909927951427023E-3</v>
      </c>
    </row>
    <row r="371" spans="2:4">
      <c r="B371" s="44"/>
      <c r="D371" s="39">
        <f>$BJ$89</f>
        <v>1.8155819815545023E-3</v>
      </c>
    </row>
    <row r="372" spans="2:4">
      <c r="B372" s="44" t="str">
        <f>$BK$87</f>
        <v>yt 31 12 2015</v>
      </c>
      <c r="D372" s="39">
        <f>$BK$89</f>
        <v>1.7233281723815557E-3</v>
      </c>
    </row>
    <row r="373" spans="2:4">
      <c r="B373" s="44"/>
      <c r="D373" s="39">
        <f>$BL$89</f>
        <v>1.7591840982886045E-3</v>
      </c>
    </row>
    <row r="374" spans="2:4">
      <c r="B374" s="44"/>
      <c r="D374" s="39">
        <f>$BM$89</f>
        <v>1.8051840982886047E-3</v>
      </c>
    </row>
    <row r="375" spans="2:4">
      <c r="B375" s="44" t="str">
        <f>$BN$87</f>
        <v>yt 31 03 2016</v>
      </c>
      <c r="D375" s="39">
        <f>$BN$89</f>
        <v>1.7277654321266515E-3</v>
      </c>
    </row>
    <row r="376" spans="2:4">
      <c r="B376" s="44"/>
      <c r="D376" s="39">
        <f>$BO$89</f>
        <v>1.7818886887421693E-3</v>
      </c>
    </row>
    <row r="377" spans="2:4">
      <c r="B377" s="44"/>
      <c r="D377" s="39">
        <f>$BP$89</f>
        <v>1.4052046854433472E-3</v>
      </c>
    </row>
    <row r="378" spans="2:4">
      <c r="B378" s="44" t="str">
        <f>$BQ$87</f>
        <v>yt 30 06 2016</v>
      </c>
      <c r="D378" s="39">
        <f>$BQ$89</f>
        <v>1.3010288279941141E-3</v>
      </c>
    </row>
    <row r="379" spans="2:4">
      <c r="B379" s="44"/>
      <c r="D379" s="39">
        <f>$BR$89</f>
        <v>1.16150207739975E-3</v>
      </c>
    </row>
    <row r="380" spans="2:4">
      <c r="B380" s="44"/>
      <c r="D380" s="39">
        <f>$BS$89</f>
        <v>1.0596213517581198E-3</v>
      </c>
    </row>
    <row r="381" spans="2:4">
      <c r="B381" s="44" t="str">
        <f>$BT$87</f>
        <v>yt 30 09 2016</v>
      </c>
      <c r="D381" s="39">
        <f>$BT$89</f>
        <v>1.1629917860128101E-3</v>
      </c>
    </row>
    <row r="382" spans="2:4">
      <c r="B382" s="44"/>
      <c r="D382" s="39">
        <f>$BU$89</f>
        <v>9.6717829162849594E-4</v>
      </c>
    </row>
    <row r="383" spans="2:4">
      <c r="B383" s="44"/>
      <c r="D383" s="39">
        <f>$BV$89</f>
        <v>1.0154142806843031E-3</v>
      </c>
    </row>
    <row r="384" spans="2:4">
      <c r="B384" s="44" t="str">
        <f>$BW$87</f>
        <v>yt 31 12 2016</v>
      </c>
      <c r="D384" s="39">
        <f>$BW$89</f>
        <v>1.1251073624323499E-3</v>
      </c>
    </row>
    <row r="385" spans="2:4">
      <c r="B385" s="44"/>
      <c r="D385" s="39">
        <f>$BX$89</f>
        <v>1.0507127875341712E-3</v>
      </c>
    </row>
    <row r="386" spans="2:4">
      <c r="B386" s="44"/>
      <c r="D386" s="39">
        <f>$BY$89</f>
        <v>1.0220829015803747E-3</v>
      </c>
    </row>
    <row r="387" spans="2:4">
      <c r="B387" s="44" t="str">
        <f>$BZ$87</f>
        <v>yt 31 03 2017</v>
      </c>
      <c r="D387" s="39">
        <f>$BZ$89</f>
        <v>1.2505015677423282E-3</v>
      </c>
    </row>
    <row r="388" spans="2:4">
      <c r="B388" s="44"/>
      <c r="D388" s="39">
        <f>$CA$89</f>
        <v>1.0212237151622915E-3</v>
      </c>
    </row>
    <row r="389" spans="2:4">
      <c r="B389" s="44"/>
      <c r="D389" s="39">
        <f>$CB$89</f>
        <v>1.4359077184611132E-3</v>
      </c>
    </row>
    <row r="390" spans="2:4">
      <c r="B390" s="44" t="str">
        <f>$CC$87</f>
        <v>yt 30 06 2017</v>
      </c>
      <c r="D390" s="39">
        <f>$CC$89</f>
        <v>1.5080835759103467E-3</v>
      </c>
    </row>
    <row r="391" spans="2:4">
      <c r="B391" s="44"/>
      <c r="D391" s="39">
        <f>$CD$89</f>
        <v>1.8996103265047108E-3</v>
      </c>
    </row>
    <row r="392" spans="2:4">
      <c r="B392" s="44"/>
      <c r="D392" s="39">
        <f>$CE$89</f>
        <v>2.5754910521463411E-3</v>
      </c>
    </row>
    <row r="393" spans="2:4">
      <c r="B393" s="44" t="str">
        <f>$CF$87</f>
        <v>yt 30 09 2017</v>
      </c>
      <c r="D393" s="39">
        <f>$CF$89</f>
        <v>2.6731206178916512E-3</v>
      </c>
    </row>
    <row r="394" spans="2:4">
      <c r="B394" s="44"/>
      <c r="D394" s="39">
        <f>$CG$89</f>
        <v>3.3350590846615881E-3</v>
      </c>
    </row>
    <row r="395" spans="2:4">
      <c r="B395" s="44"/>
      <c r="D395" s="39">
        <f>$CH$89</f>
        <v>3.4936020329139608E-3</v>
      </c>
    </row>
    <row r="396" spans="2:4">
      <c r="B396" s="44" t="str">
        <f>$CI$87</f>
        <v>yt 31 12 2017</v>
      </c>
      <c r="D396" s="39">
        <f>$CI$89</f>
        <v>4.0531949507749306E-3</v>
      </c>
    </row>
    <row r="397" spans="2:4">
      <c r="B397" s="44"/>
      <c r="D397" s="39">
        <f>$CJ$89</f>
        <v>4.4252664087461773E-3</v>
      </c>
    </row>
    <row r="398" spans="2:4">
      <c r="B398" s="44"/>
      <c r="D398" s="39">
        <f>$CK$89</f>
        <v>4.3944171596203788E-3</v>
      </c>
    </row>
    <row r="399" spans="2:4">
      <c r="B399" s="44" t="str">
        <f>$CL$87</f>
        <v>yt 31 03 2018</v>
      </c>
      <c r="D399" s="39">
        <f>$CL$89</f>
        <v>4.4987772070438532E-3</v>
      </c>
    </row>
    <row r="400" spans="2:4">
      <c r="B400" s="44"/>
      <c r="D400" s="39">
        <f>$CM$89</f>
        <v>4.6512737254013579E-3</v>
      </c>
    </row>
    <row r="401" spans="2:4">
      <c r="B401" s="44"/>
      <c r="D401" s="39">
        <f>$CN$89</f>
        <v>4.5482218078540977E-3</v>
      </c>
    </row>
    <row r="402" spans="2:4">
      <c r="B402" s="44" t="str">
        <f>$CO$87</f>
        <v>yt 30 06 2018</v>
      </c>
      <c r="D402" s="39">
        <f>$CO$89</f>
        <v>4.6580193848241224E-3</v>
      </c>
    </row>
    <row r="403" spans="2:4">
      <c r="B403" s="44"/>
      <c r="D403" s="39">
        <f>$CP$89</f>
        <v>4.6162516607390824E-3</v>
      </c>
    </row>
    <row r="404" spans="2:4">
      <c r="B404" s="44"/>
      <c r="D404" s="39">
        <f>$CQ$89</f>
        <v>4.2052258906566647E-3</v>
      </c>
    </row>
    <row r="405" spans="2:4">
      <c r="B405" s="44" t="str">
        <f>$CR$87</f>
        <v>yt 30 09 2018</v>
      </c>
      <c r="D405" s="39">
        <f>$CR$89</f>
        <v>4.3750682410841572E-3</v>
      </c>
    </row>
    <row r="406" spans="2:4">
      <c r="B406" s="44"/>
      <c r="D406" s="39">
        <f>$CS$89</f>
        <v>3.7593490861539832E-3</v>
      </c>
    </row>
    <row r="407" spans="2:4">
      <c r="B407" s="44"/>
      <c r="D407" s="39">
        <f>$CT$89</f>
        <v>3.7178968396459678E-3</v>
      </c>
    </row>
    <row r="408" spans="2:4">
      <c r="B408" s="44" t="str">
        <f>$CU$87</f>
        <v>yt 31 12 2018</v>
      </c>
      <c r="D408" s="39">
        <f>$CU$89</f>
        <v>3.1645493998018956E-3</v>
      </c>
    </row>
    <row r="409" spans="2:4">
      <c r="B409" s="44"/>
      <c r="D409" s="39">
        <f>$CV$89</f>
        <v>2.7433602490037966E-3</v>
      </c>
    </row>
    <row r="410" spans="2:4">
      <c r="B410" s="44"/>
      <c r="D410" s="39">
        <f>$CW$89</f>
        <v>2.7828393840833915E-3</v>
      </c>
    </row>
    <row r="411" spans="2:4">
      <c r="B411" s="44" t="str">
        <f>$CX$87</f>
        <v>yt 31 03 2019</v>
      </c>
      <c r="D411" s="39">
        <f>$CX$89</f>
        <v>2.5324793366599168E-3</v>
      </c>
    </row>
    <row r="412" spans="2:4">
      <c r="B412" s="44"/>
      <c r="D412" s="39">
        <f>$CY$89</f>
        <v>2.6731374142669323E-3</v>
      </c>
    </row>
    <row r="413" spans="2:4">
      <c r="B413" s="44"/>
      <c r="D413" s="39">
        <f>$CZ$89</f>
        <v>2.3861893318141919E-3</v>
      </c>
    </row>
    <row r="414" spans="2:4">
      <c r="B414" s="44" t="str">
        <f>$DA$87</f>
        <v>yt 30 06 2019</v>
      </c>
      <c r="D414" s="39">
        <f>$DA$89</f>
        <v>2.4403917548441682E-3</v>
      </c>
    </row>
    <row r="415" spans="2:4">
      <c r="B415" s="44"/>
      <c r="D415" s="39">
        <f>$DB$89</f>
        <v>1.9621594789292081E-3</v>
      </c>
    </row>
    <row r="416" spans="2:4">
      <c r="B416" s="44"/>
      <c r="D416" s="39">
        <f>$DC$89</f>
        <v>1.7901852490116244E-3</v>
      </c>
    </row>
    <row r="417" spans="2:4">
      <c r="B417" s="44" t="str">
        <f>$DD$87</f>
        <v>yt 30 09 2019</v>
      </c>
      <c r="D417" s="39">
        <f>$DD$89</f>
        <v>1.3793428985841324E-3</v>
      </c>
    </row>
    <row r="418" spans="2:4">
      <c r="B418" s="44"/>
      <c r="D418" s="39">
        <f>$DE$89</f>
        <v>1.2685439718299303E-3</v>
      </c>
    </row>
    <row r="419" spans="2:4">
      <c r="B419" s="44"/>
      <c r="D419" s="39">
        <f>$DF$89</f>
        <v>6.9399621833794592E-4</v>
      </c>
    </row>
    <row r="420" spans="2:4">
      <c r="B420" s="44" t="str">
        <f>$DG$87</f>
        <v>yt 31 12 2019</v>
      </c>
      <c r="D420" s="39">
        <f>$DG$89</f>
        <v>4.1234365818201824E-4</v>
      </c>
    </row>
    <row r="421" spans="2:4">
      <c r="B421" s="44"/>
      <c r="D421" s="39">
        <f>$DH$89</f>
        <v>2.7700000000000012E-4</v>
      </c>
    </row>
    <row r="422" spans="2:4">
      <c r="B422" s="44"/>
      <c r="D422" s="39">
        <f>$DI$89</f>
        <v>3.5900000000000016E-4</v>
      </c>
    </row>
    <row r="423" spans="2:4">
      <c r="B423" s="44" t="str">
        <f>$DJ$87</f>
        <v>yt 31 03 2020</v>
      </c>
      <c r="D423" s="39">
        <f>$DJ$89</f>
        <v>4.9800000000000018E-4</v>
      </c>
    </row>
    <row r="424" spans="2:4">
      <c r="B424" s="44"/>
      <c r="D424" s="39">
        <f>$DK$89</f>
        <v>4.1700000000000027E-4</v>
      </c>
    </row>
    <row r="425" spans="2:4">
      <c r="B425" s="44"/>
      <c r="D425" s="39">
        <f>$DL$89</f>
        <v>4.990000000000002E-4</v>
      </c>
    </row>
    <row r="426" spans="2:4">
      <c r="B426" s="44" t="str">
        <f>$DM$87</f>
        <v>yt 30 06 2020</v>
      </c>
      <c r="D426" s="39">
        <f>$DM$89</f>
        <v>3.430000000000001E-4</v>
      </c>
    </row>
    <row r="427" spans="2:4">
      <c r="B427" s="44"/>
      <c r="D427" s="39">
        <f>$DN$89</f>
        <v>4.6400000000000011E-4</v>
      </c>
    </row>
    <row r="428" spans="2:4">
      <c r="B428" s="44"/>
      <c r="D428" s="39">
        <f>$DO$89</f>
        <v>4.6799999999999999E-4</v>
      </c>
    </row>
    <row r="429" spans="2:4">
      <c r="B429" s="44" t="str">
        <f>$DP$87</f>
        <v>yt 30 09 2020</v>
      </c>
      <c r="D429" s="39">
        <f>$DP$89</f>
        <v>5.1300000000000011E-4</v>
      </c>
    </row>
    <row r="430" spans="2:4">
      <c r="B430" s="44"/>
      <c r="D430" s="39">
        <f>$DQ$89</f>
        <v>6.2500000000000023E-4</v>
      </c>
    </row>
    <row r="431" spans="2:4">
      <c r="B431" s="44"/>
      <c r="D431" s="39">
        <f>$DR$89</f>
        <v>1.0760000000000001E-3</v>
      </c>
    </row>
    <row r="432" spans="2:4">
      <c r="B432" s="44" t="str">
        <f>$DS$87</f>
        <v>yt 31 12 2020</v>
      </c>
      <c r="D432" s="39">
        <f>$DS$89</f>
        <v>1.2300000000000004E-3</v>
      </c>
    </row>
    <row r="433" spans="2:4">
      <c r="B433" s="44"/>
      <c r="D433" s="39">
        <f>$DT$89</f>
        <v>1.3290000000000001E-3</v>
      </c>
    </row>
    <row r="434" spans="2:4">
      <c r="B434" s="44"/>
      <c r="D434" s="39">
        <f>$DU$89</f>
        <v>1.2700000000000003E-3</v>
      </c>
    </row>
    <row r="435" spans="2:4">
      <c r="B435" s="44" t="str">
        <f>$DV$87</f>
        <v>yt 31 03 2021</v>
      </c>
      <c r="D435" s="39">
        <f>$DV$89</f>
        <v>1.1770000000000001E-3</v>
      </c>
    </row>
    <row r="436" spans="2:4">
      <c r="B436" s="44"/>
      <c r="D436" s="39">
        <f>$DW$89</f>
        <v>1.2210000000000003E-3</v>
      </c>
    </row>
    <row r="437" spans="2:4">
      <c r="B437" s="44"/>
      <c r="D437" s="39">
        <f>$DX$89</f>
        <v>1.2510000000000002E-3</v>
      </c>
    </row>
    <row r="438" spans="2:4">
      <c r="B438" s="44" t="str">
        <f>$DY$87</f>
        <v>yt 30 06 2021</v>
      </c>
      <c r="D438" s="39">
        <f>$DY$89</f>
        <v>1.0179999999999998E-3</v>
      </c>
    </row>
    <row r="439" spans="2:4">
      <c r="B439" s="44"/>
      <c r="D439" s="39">
        <f>$DZ$89</f>
        <v>9.2500000000000026E-4</v>
      </c>
    </row>
    <row r="440" spans="2:4">
      <c r="B440" s="44"/>
      <c r="D440" s="39">
        <f>$EA$89</f>
        <v>8.1900000000000007E-4</v>
      </c>
    </row>
    <row r="441" spans="2:4">
      <c r="B441" s="44" t="str">
        <f>$EB$87</f>
        <v>yt 30 09 2021</v>
      </c>
      <c r="D441" s="39">
        <f>$EB$89</f>
        <v>7.1500000000000014E-4</v>
      </c>
    </row>
    <row r="442" spans="2:4">
      <c r="B442" s="44"/>
      <c r="D442" s="39">
        <f>$EC$89</f>
        <v>6.6700000000000006E-4</v>
      </c>
    </row>
    <row r="443" spans="2:4">
      <c r="B443" s="44"/>
      <c r="D443" s="39">
        <f>$ED$89</f>
        <v>6.4799999999999992E-4</v>
      </c>
    </row>
    <row r="444" spans="2:4">
      <c r="B444" s="44" t="str">
        <f>$EE$87</f>
        <v>yt 31 12 2021</v>
      </c>
      <c r="D444" s="39">
        <f>$EE$89</f>
        <v>6.0899999999999995E-4</v>
      </c>
    </row>
    <row r="445" spans="2:4">
      <c r="B445" s="44"/>
      <c r="D445" s="39">
        <f>$EF$89</f>
        <v>6.2799999999999965E-4</v>
      </c>
    </row>
    <row r="446" spans="2:4">
      <c r="B446" s="44"/>
      <c r="D446" s="39">
        <f>$EG$89</f>
        <v>7.3999999999999988E-4</v>
      </c>
    </row>
    <row r="447" spans="2:4">
      <c r="B447" s="44" t="str">
        <f>$EH$87</f>
        <v>yt 31 03 2022</v>
      </c>
      <c r="D447" s="39">
        <f>$EH$89</f>
        <v>6.9499999999999976E-4</v>
      </c>
    </row>
    <row r="448" spans="2:4">
      <c r="B448" s="44"/>
      <c r="D448" s="39">
        <f>$EI$89</f>
        <v>7.8400000000000008E-4</v>
      </c>
    </row>
    <row r="449" spans="2:4">
      <c r="B449" s="44"/>
      <c r="D449" s="39">
        <f>$EJ$89</f>
        <v>7.8399999999999987E-4</v>
      </c>
    </row>
    <row r="450" spans="2:4">
      <c r="B450" s="44" t="str">
        <f>$EK$87</f>
        <v>yt 30 06 2022</v>
      </c>
      <c r="D450" s="39">
        <f>$EK$89</f>
        <v>1.2049999999999999E-3</v>
      </c>
    </row>
    <row r="451" spans="2:4">
      <c r="B451" s="44"/>
      <c r="D451" s="39">
        <f>$EL$89</f>
        <v>1.1969999999999997E-3</v>
      </c>
    </row>
    <row r="452" spans="2:4">
      <c r="B452" s="44"/>
      <c r="D452" s="39">
        <f>$EM$89</f>
        <v>1.2589999999999997E-3</v>
      </c>
    </row>
    <row r="453" spans="2:4">
      <c r="B453" s="44" t="str">
        <f>$EN$87</f>
        <v>yt 30 09 2022</v>
      </c>
      <c r="D453" s="39">
        <f>$EN$89</f>
        <v>1.2299999999999998E-3</v>
      </c>
    </row>
    <row r="454" spans="2:4">
      <c r="B454" s="44"/>
      <c r="D454" s="39">
        <f>$EO$89</f>
        <v>1.2269999999999996E-3</v>
      </c>
    </row>
    <row r="455" spans="2:4">
      <c r="B455" s="44"/>
      <c r="D455" s="39">
        <f>$EP$89</f>
        <v>1.3819999999999995E-3</v>
      </c>
    </row>
    <row r="456" spans="2:4">
      <c r="B456" s="44" t="str">
        <f>$EQ$87</f>
        <v>yt 31 12 2022</v>
      </c>
      <c r="D456" s="39">
        <f>$EQ$89</f>
        <v>1.526E-3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7.1794319999999994</v>
      </c>
    </row>
    <row r="745" spans="2:8">
      <c r="B745" s="44"/>
      <c r="H745" s="39">
        <f>$D$92</f>
        <v>6.3826969999999994</v>
      </c>
    </row>
    <row r="746" spans="2:8">
      <c r="B746" s="44"/>
      <c r="H746" s="39">
        <f>$E$92</f>
        <v>5.8325909999999999</v>
      </c>
    </row>
    <row r="747" spans="2:8">
      <c r="B747" s="44" t="str">
        <f>$F$87</f>
        <v>yt 31 03 2011</v>
      </c>
      <c r="H747" s="39">
        <f>$F$92</f>
        <v>6.0200050000000003</v>
      </c>
    </row>
    <row r="748" spans="2:8">
      <c r="B748" s="44"/>
      <c r="H748" s="39">
        <f>$G$92</f>
        <v>5.8764840000000005</v>
      </c>
    </row>
    <row r="749" spans="2:8">
      <c r="B749" s="44"/>
      <c r="H749" s="39">
        <f>$H$92</f>
        <v>5.5025660000000007</v>
      </c>
    </row>
    <row r="750" spans="2:8">
      <c r="B750" s="44" t="str">
        <f>$I$87</f>
        <v>yt 30 06 2011</v>
      </c>
      <c r="H750" s="39">
        <f>$I$92</f>
        <v>5.346698</v>
      </c>
    </row>
    <row r="751" spans="2:8">
      <c r="B751" s="44"/>
      <c r="H751" s="39">
        <f>$J$92</f>
        <v>5.1396139999999999</v>
      </c>
    </row>
    <row r="752" spans="2:8">
      <c r="B752" s="44"/>
      <c r="H752" s="39">
        <f>$K$92</f>
        <v>4.8202429999999996</v>
      </c>
    </row>
    <row r="753" spans="2:8">
      <c r="B753" s="44" t="str">
        <f>$L$87</f>
        <v>yt 30 09 2011</v>
      </c>
      <c r="H753" s="39">
        <f>$L$92</f>
        <v>4.7419890000000002</v>
      </c>
    </row>
    <row r="754" spans="2:8">
      <c r="B754" s="44"/>
      <c r="H754" s="39">
        <f>$M$92</f>
        <v>4.3446410000000002</v>
      </c>
    </row>
    <row r="755" spans="2:8">
      <c r="B755" s="44"/>
      <c r="H755" s="39">
        <f>$N$92</f>
        <v>4.2317090000000004</v>
      </c>
    </row>
    <row r="756" spans="2:8">
      <c r="B756" s="44" t="str">
        <f>$O$87</f>
        <v>yt 31 12 2011</v>
      </c>
      <c r="H756" s="39">
        <f>$O$92</f>
        <v>4.6706140000000005</v>
      </c>
    </row>
    <row r="757" spans="2:8">
      <c r="B757" s="44"/>
      <c r="H757" s="39">
        <f>$P$92</f>
        <v>4.3652010000000008</v>
      </c>
    </row>
    <row r="758" spans="2:8">
      <c r="B758" s="44"/>
      <c r="H758" s="39">
        <f>$Q$92</f>
        <v>4.4976329999999995</v>
      </c>
    </row>
    <row r="759" spans="2:8">
      <c r="B759" s="44" t="str">
        <f>$R$87</f>
        <v>yt 31 03 2012</v>
      </c>
      <c r="H759" s="39">
        <f>$R$92</f>
        <v>4.2683860000000005</v>
      </c>
    </row>
    <row r="760" spans="2:8">
      <c r="B760" s="44"/>
      <c r="H760" s="39">
        <f>$S$92</f>
        <v>4.1697389999999999</v>
      </c>
    </row>
    <row r="761" spans="2:8">
      <c r="B761" s="44"/>
      <c r="H761" s="39">
        <f>$T$92</f>
        <v>4.1431919999999991</v>
      </c>
    </row>
    <row r="762" spans="2:8">
      <c r="B762" s="44" t="str">
        <f>$U$87</f>
        <v>yt 30 06 2012</v>
      </c>
      <c r="H762" s="39">
        <f>$U$92</f>
        <v>4.2410899999999998</v>
      </c>
    </row>
    <row r="763" spans="2:8">
      <c r="B763" s="44"/>
      <c r="H763" s="39">
        <f>$V$92</f>
        <v>4.0890690000000003</v>
      </c>
    </row>
    <row r="764" spans="2:8">
      <c r="B764" s="44"/>
      <c r="H764" s="39">
        <f>$W$92</f>
        <v>3.9432499999999995</v>
      </c>
    </row>
    <row r="765" spans="2:8">
      <c r="B765" s="44" t="str">
        <f>$X$87</f>
        <v>yt 30 09 2012</v>
      </c>
      <c r="H765" s="39">
        <f>$X$92</f>
        <v>3.803072999999999</v>
      </c>
    </row>
    <row r="766" spans="2:8">
      <c r="B766" s="44"/>
      <c r="H766" s="39">
        <f>$Y$92</f>
        <v>3.8326249999999993</v>
      </c>
    </row>
    <row r="767" spans="2:8">
      <c r="B767" s="44"/>
      <c r="H767" s="39">
        <f>$Z$92</f>
        <v>3.6517009999999992</v>
      </c>
    </row>
    <row r="768" spans="2:8">
      <c r="B768" s="44" t="str">
        <f>$AA$87</f>
        <v>yt 31 12 2012</v>
      </c>
      <c r="H768" s="39">
        <f>$AA$92</f>
        <v>2.9784069999999994</v>
      </c>
    </row>
    <row r="769" spans="2:8">
      <c r="B769" s="44"/>
      <c r="H769" s="39">
        <f>$AB$92</f>
        <v>2.9259379999999999</v>
      </c>
    </row>
    <row r="770" spans="2:8">
      <c r="B770" s="44"/>
      <c r="H770" s="39">
        <f>$AC$92</f>
        <v>2.7896959999999997</v>
      </c>
    </row>
    <row r="771" spans="2:8">
      <c r="B771" s="44" t="str">
        <f>$AD$87</f>
        <v>yt 31 03 2013</v>
      </c>
      <c r="H771" s="39">
        <f>$AD$92</f>
        <v>2.5843910000000001</v>
      </c>
    </row>
    <row r="772" spans="2:8">
      <c r="B772" s="44"/>
      <c r="H772" s="39">
        <f>$AE$92</f>
        <v>2.4975429999999998</v>
      </c>
    </row>
    <row r="773" spans="2:8">
      <c r="B773" s="44"/>
      <c r="H773" s="39">
        <f>$AF$92</f>
        <v>2.2402259999999998</v>
      </c>
    </row>
    <row r="774" spans="2:8">
      <c r="B774" s="44" t="str">
        <f>$AG$87</f>
        <v>yt 30 06 2013</v>
      </c>
      <c r="H774" s="39">
        <f>$AG$92</f>
        <v>1.8870440000000002</v>
      </c>
    </row>
    <row r="775" spans="2:8">
      <c r="B775" s="44"/>
      <c r="H775" s="39">
        <f>$AH$92</f>
        <v>2.05321</v>
      </c>
    </row>
    <row r="776" spans="2:8">
      <c r="B776" s="44"/>
      <c r="H776" s="39">
        <f>$AI$92</f>
        <v>2.0309200000000001</v>
      </c>
    </row>
    <row r="777" spans="2:8">
      <c r="B777" s="44" t="str">
        <f>$AJ$87</f>
        <v>yt 30 09 2013</v>
      </c>
      <c r="H777" s="39">
        <f>$AJ$92</f>
        <v>1.9630949999999998</v>
      </c>
    </row>
    <row r="778" spans="2:8">
      <c r="B778" s="44"/>
      <c r="H778" s="39">
        <f>$AK$92</f>
        <v>2.0243069999999999</v>
      </c>
    </row>
    <row r="779" spans="2:8">
      <c r="B779" s="44"/>
      <c r="H779" s="39">
        <f>$AL$92</f>
        <v>1.9953810000000001</v>
      </c>
    </row>
    <row r="780" spans="2:8">
      <c r="B780" s="44" t="str">
        <f>$AM$87</f>
        <v>yt 31 12 2013</v>
      </c>
      <c r="H780" s="39">
        <f>$AM$92</f>
        <v>2.3785970000000001</v>
      </c>
    </row>
    <row r="781" spans="2:8">
      <c r="B781" s="44"/>
      <c r="H781" s="39">
        <f>$AN$92</f>
        <v>2.6099920000000001</v>
      </c>
    </row>
    <row r="782" spans="2:8">
      <c r="B782" s="44"/>
      <c r="H782" s="39">
        <f>$AO$92</f>
        <v>2.549919</v>
      </c>
    </row>
    <row r="783" spans="2:8">
      <c r="B783" s="44" t="str">
        <f>$AP$87</f>
        <v>yt 31 03 2014</v>
      </c>
      <c r="H783" s="39">
        <f>$AP$92</f>
        <v>2.6304129999999999</v>
      </c>
    </row>
    <row r="784" spans="2:8">
      <c r="B784" s="44"/>
      <c r="H784" s="39">
        <f>$AQ$92</f>
        <v>2.8353700000000002</v>
      </c>
    </row>
    <row r="785" spans="2:8">
      <c r="B785" s="44"/>
      <c r="H785" s="39">
        <f>$AR$92</f>
        <v>2.8587489999999995</v>
      </c>
    </row>
    <row r="786" spans="2:8">
      <c r="B786" s="44" t="str">
        <f>$AS$87</f>
        <v>yt 30 06 2014</v>
      </c>
      <c r="H786" s="39">
        <f>$AS$92</f>
        <v>3.2108229999999995</v>
      </c>
    </row>
    <row r="787" spans="2:8">
      <c r="B787" s="44"/>
      <c r="H787" s="39">
        <f>$AT$92</f>
        <v>2.9349159999999999</v>
      </c>
    </row>
    <row r="788" spans="2:8">
      <c r="B788" s="44"/>
      <c r="H788" s="39">
        <f>$AU$92</f>
        <v>2.7195909999999994</v>
      </c>
    </row>
    <row r="789" spans="2:8">
      <c r="B789" s="44" t="str">
        <f>$AV$87</f>
        <v>yt 30 09 2014</v>
      </c>
      <c r="H789" s="39">
        <f>$AV$92</f>
        <v>2.8750779999999994</v>
      </c>
    </row>
    <row r="790" spans="2:8">
      <c r="B790" s="44"/>
      <c r="H790" s="39">
        <f>$AW$92</f>
        <v>2.7728459999999995</v>
      </c>
    </row>
    <row r="791" spans="2:8">
      <c r="B791" s="44"/>
      <c r="H791" s="39">
        <f>$AX$92</f>
        <v>2.6847539999999999</v>
      </c>
    </row>
    <row r="792" spans="2:8">
      <c r="B792" s="44" t="str">
        <f>$AY$87</f>
        <v>yt 31 12 2014</v>
      </c>
      <c r="H792" s="39">
        <f>$AY$92</f>
        <v>2.3355730000000001</v>
      </c>
    </row>
    <row r="793" spans="2:8">
      <c r="B793" s="44"/>
      <c r="H793" s="39">
        <f>$AZ$92</f>
        <v>2.0240849999999995</v>
      </c>
    </row>
    <row r="794" spans="2:8">
      <c r="B794" s="44"/>
      <c r="H794" s="39">
        <f>$BA$92</f>
        <v>1.7401399999999998</v>
      </c>
    </row>
    <row r="795" spans="2:8">
      <c r="B795" s="44" t="str">
        <f>$BB$87</f>
        <v>yt 31 03 2015</v>
      </c>
      <c r="H795" s="39">
        <f>$BB$92</f>
        <v>1.6686219999999998</v>
      </c>
    </row>
    <row r="796" spans="2:8">
      <c r="B796" s="44"/>
      <c r="H796" s="39">
        <f>$BC$92</f>
        <v>1.3952229999999999</v>
      </c>
    </row>
    <row r="797" spans="2:8">
      <c r="B797" s="44"/>
      <c r="H797" s="39">
        <f>$BD$92</f>
        <v>1.6695819999999999</v>
      </c>
    </row>
    <row r="798" spans="2:8">
      <c r="B798" s="44" t="str">
        <f>$BE$87</f>
        <v>yt 30 06 2015</v>
      </c>
      <c r="H798" s="39">
        <f>$BE$92</f>
        <v>1.3678689999999998</v>
      </c>
    </row>
    <row r="799" spans="2:8">
      <c r="B799" s="44"/>
      <c r="H799" s="39">
        <f>$BF$92</f>
        <v>1.4629529999999997</v>
      </c>
    </row>
    <row r="800" spans="2:8">
      <c r="B800" s="44"/>
      <c r="H800" s="39">
        <f>$BG$92</f>
        <v>1.5234189999999996</v>
      </c>
    </row>
    <row r="801" spans="2:8">
      <c r="B801" s="44" t="str">
        <f>$BH$87</f>
        <v>yt 30 09 2015</v>
      </c>
      <c r="H801" s="39">
        <f>$BH$92</f>
        <v>1.3201549999999997</v>
      </c>
    </row>
    <row r="802" spans="2:8">
      <c r="B802" s="44"/>
      <c r="H802" s="39">
        <f>$BI$92</f>
        <v>1.4128759999999998</v>
      </c>
    </row>
    <row r="803" spans="2:8">
      <c r="B803" s="44"/>
      <c r="H803" s="39">
        <f>$BJ$92</f>
        <v>1.4456629999999999</v>
      </c>
    </row>
    <row r="804" spans="2:8">
      <c r="B804" s="44" t="str">
        <f>$BK$87</f>
        <v>yt 31 12 2015</v>
      </c>
      <c r="H804" s="39">
        <f>$BK$92</f>
        <v>1.3759089999999998</v>
      </c>
    </row>
    <row r="805" spans="2:8">
      <c r="B805" s="44"/>
      <c r="H805" s="39">
        <f>$BL$92</f>
        <v>1.4305500000000002</v>
      </c>
    </row>
    <row r="806" spans="2:8">
      <c r="B806" s="44"/>
      <c r="H806" s="39">
        <f>$BM$92</f>
        <v>1.5010349999999999</v>
      </c>
    </row>
    <row r="807" spans="2:8">
      <c r="B807" s="44" t="str">
        <f>$BN$87</f>
        <v>yt 31 03 2016</v>
      </c>
      <c r="H807" s="39">
        <f>$BN$92</f>
        <v>1.451684</v>
      </c>
    </row>
    <row r="808" spans="2:8">
      <c r="B808" s="44"/>
      <c r="H808" s="39">
        <f>$BO$92</f>
        <v>1.5031620000000001</v>
      </c>
    </row>
    <row r="809" spans="2:8">
      <c r="B809" s="44"/>
      <c r="H809" s="39">
        <f>$BP$92</f>
        <v>1.1472479999999998</v>
      </c>
    </row>
    <row r="810" spans="2:8">
      <c r="B810" s="44" t="str">
        <f>$BQ$87</f>
        <v>yt 30 06 2016</v>
      </c>
      <c r="H810" s="39">
        <f>$BQ$92</f>
        <v>1.0687629999999999</v>
      </c>
    </row>
    <row r="811" spans="2:8">
      <c r="B811" s="44"/>
      <c r="H811" s="39">
        <f>$BR$92</f>
        <v>0.97539399999999998</v>
      </c>
    </row>
    <row r="812" spans="2:8">
      <c r="B812" s="44"/>
      <c r="H812" s="39">
        <f>$BS$92</f>
        <v>0.85631599999999997</v>
      </c>
    </row>
    <row r="813" spans="2:8">
      <c r="B813" s="44" t="str">
        <f>$BT$87</f>
        <v>yt 30 09 2016</v>
      </c>
      <c r="H813" s="39">
        <f>$BT$92</f>
        <v>0.91285799999999995</v>
      </c>
    </row>
    <row r="814" spans="2:8">
      <c r="B814" s="44"/>
      <c r="H814" s="39">
        <f>$BU$92</f>
        <v>0.73489599999999988</v>
      </c>
    </row>
    <row r="815" spans="2:8">
      <c r="B815" s="44"/>
      <c r="H815" s="39">
        <f>$BV$92</f>
        <v>0.73031799999999991</v>
      </c>
    </row>
    <row r="816" spans="2:8">
      <c r="B816" s="44" t="str">
        <f>$BW$87</f>
        <v>yt 31 12 2016</v>
      </c>
      <c r="H816" s="39">
        <f>$BW$92</f>
        <v>0.77860299999999993</v>
      </c>
    </row>
    <row r="817" spans="2:8">
      <c r="B817" s="44"/>
      <c r="H817" s="39">
        <f>$BX$92</f>
        <v>0.82952899999999996</v>
      </c>
    </row>
    <row r="818" spans="2:8">
      <c r="B818" s="44"/>
      <c r="H818" s="39">
        <f>$BY$92</f>
        <v>0.78167399999999998</v>
      </c>
    </row>
    <row r="819" spans="2:8">
      <c r="B819" s="44" t="str">
        <f>$BZ$87</f>
        <v>yt 31 03 2017</v>
      </c>
      <c r="H819" s="39">
        <f>$BZ$92</f>
        <v>0.97949499999999978</v>
      </c>
    </row>
    <row r="820" spans="2:8">
      <c r="B820" s="44"/>
      <c r="H820" s="39">
        <f>$CA$92</f>
        <v>0.84263500000000002</v>
      </c>
    </row>
    <row r="821" spans="2:8">
      <c r="B821" s="44"/>
      <c r="H821" s="39">
        <f>$CB$92</f>
        <v>1.152067</v>
      </c>
    </row>
    <row r="822" spans="2:8">
      <c r="B822" s="44" t="str">
        <f>$CC$87</f>
        <v>yt 30 06 2017</v>
      </c>
      <c r="H822" s="39">
        <f>$CC$92</f>
        <v>1.2257359999999999</v>
      </c>
    </row>
    <row r="823" spans="2:8">
      <c r="B823" s="44"/>
      <c r="H823" s="39">
        <f>$CD$92</f>
        <v>1.5020249999999997</v>
      </c>
    </row>
    <row r="824" spans="2:8">
      <c r="B824" s="44"/>
      <c r="H824" s="39">
        <f>$CE$92</f>
        <v>2.222715</v>
      </c>
    </row>
    <row r="825" spans="2:8">
      <c r="B825" s="44" t="str">
        <f>$CF$87</f>
        <v>yt 30 09 2017</v>
      </c>
      <c r="H825" s="39">
        <f>$CF$92</f>
        <v>2.3504239999999998</v>
      </c>
    </row>
    <row r="826" spans="2:8">
      <c r="B826" s="44"/>
      <c r="H826" s="39">
        <f>$CG$92</f>
        <v>2.9497189999999995</v>
      </c>
    </row>
    <row r="827" spans="2:8">
      <c r="B827" s="44"/>
      <c r="H827" s="39">
        <f>$CH$92</f>
        <v>3.1114229999999998</v>
      </c>
    </row>
    <row r="828" spans="2:8">
      <c r="B828" s="44" t="str">
        <f>$CI$87</f>
        <v>yt 31 12 2017</v>
      </c>
      <c r="H828" s="39">
        <f>$CI$92</f>
        <v>3.6937219999999997</v>
      </c>
    </row>
    <row r="829" spans="2:8">
      <c r="B829" s="44"/>
      <c r="H829" s="39">
        <f>$CJ$92</f>
        <v>3.8835479999999998</v>
      </c>
    </row>
    <row r="830" spans="2:8">
      <c r="B830" s="44"/>
      <c r="H830" s="39">
        <f>$CK$92</f>
        <v>3.8979590000000002</v>
      </c>
    </row>
    <row r="831" spans="2:8">
      <c r="B831" s="44" t="str">
        <f>$CL$87</f>
        <v>yt 31 03 2018</v>
      </c>
      <c r="H831" s="39">
        <f>$CL$92</f>
        <v>3.9720959999999996</v>
      </c>
    </row>
    <row r="832" spans="2:8">
      <c r="B832" s="44"/>
      <c r="H832" s="39">
        <f>$CM$92</f>
        <v>4.044821999999999</v>
      </c>
    </row>
    <row r="833" spans="2:8">
      <c r="B833" s="44"/>
      <c r="H833" s="39">
        <f>$CN$92</f>
        <v>4.0201089999999997</v>
      </c>
    </row>
    <row r="834" spans="2:8">
      <c r="B834" s="44" t="str">
        <f>$CO$87</f>
        <v>yt 30 06 2018</v>
      </c>
      <c r="H834" s="39">
        <f>$CO$92</f>
        <v>4.1260720000000006</v>
      </c>
    </row>
    <row r="835" spans="2:8">
      <c r="B835" s="44"/>
      <c r="H835" s="39">
        <f>$CP$92</f>
        <v>4.0135050000000003</v>
      </c>
    </row>
    <row r="836" spans="2:8">
      <c r="B836" s="44"/>
      <c r="H836" s="39">
        <f>$CQ$92</f>
        <v>3.3949699999999998</v>
      </c>
    </row>
    <row r="837" spans="2:8">
      <c r="B837" s="44" t="str">
        <f>$CR$87</f>
        <v>yt 30 09 2018</v>
      </c>
      <c r="H837" s="39">
        <f>$CR$92</f>
        <v>3.5681649999999996</v>
      </c>
    </row>
    <row r="838" spans="2:8">
      <c r="B838" s="44"/>
      <c r="H838" s="39">
        <f>$CS$92</f>
        <v>3.0577989999999997</v>
      </c>
    </row>
    <row r="839" spans="2:8">
      <c r="B839" s="44"/>
      <c r="H839" s="39">
        <f>$CT$92</f>
        <v>3.1135719999999996</v>
      </c>
    </row>
    <row r="840" spans="2:8">
      <c r="B840" s="44" t="str">
        <f>$CU$87</f>
        <v>yt 31 12 2018</v>
      </c>
      <c r="H840" s="39">
        <f>$CU$92</f>
        <v>2.6105489999999998</v>
      </c>
    </row>
    <row r="841" spans="2:8">
      <c r="B841" s="44"/>
      <c r="H841" s="39">
        <f>$CV$92</f>
        <v>2.3087010000000001</v>
      </c>
    </row>
    <row r="842" spans="2:8">
      <c r="B842" s="44"/>
      <c r="H842" s="39">
        <f>$CW$92</f>
        <v>2.3282689999999997</v>
      </c>
    </row>
    <row r="843" spans="2:8">
      <c r="B843" s="44" t="str">
        <f>$CX$87</f>
        <v>yt 31 03 2019</v>
      </c>
      <c r="H843" s="39">
        <f>$CX$92</f>
        <v>2.1247179999999997</v>
      </c>
    </row>
    <row r="844" spans="2:8">
      <c r="B844" s="44"/>
      <c r="H844" s="39">
        <f>$CY$92</f>
        <v>2.2369349999999999</v>
      </c>
    </row>
    <row r="845" spans="2:8">
      <c r="B845" s="44"/>
      <c r="H845" s="39">
        <f>$CZ$92</f>
        <v>1.9383559999999997</v>
      </c>
    </row>
    <row r="846" spans="2:8">
      <c r="B846" s="44" t="str">
        <f>$DA$87</f>
        <v>yt 30 06 2019</v>
      </c>
      <c r="H846" s="39">
        <f>$DA$92</f>
        <v>1.9541990000000002</v>
      </c>
    </row>
    <row r="847" spans="2:8">
      <c r="B847" s="44"/>
      <c r="H847" s="39">
        <f>$DB$92</f>
        <v>1.655915</v>
      </c>
    </row>
    <row r="848" spans="2:8">
      <c r="B848" s="44"/>
      <c r="H848" s="39">
        <f>$DC$92</f>
        <v>1.63571</v>
      </c>
    </row>
    <row r="849" spans="2:8">
      <c r="B849" s="44" t="str">
        <f>$DD$87</f>
        <v>yt 30 09 2019</v>
      </c>
      <c r="H849" s="39">
        <f>$DD$92</f>
        <v>1.2592539999999999</v>
      </c>
    </row>
    <row r="850" spans="2:8">
      <c r="B850" s="44"/>
      <c r="H850" s="39">
        <f>$DE$92</f>
        <v>1.1347409999999998</v>
      </c>
    </row>
    <row r="851" spans="2:8">
      <c r="B851" s="44"/>
      <c r="H851" s="39">
        <f>$DF$92</f>
        <v>0.69541900000000001</v>
      </c>
    </row>
    <row r="852" spans="2:8">
      <c r="B852" s="44" t="str">
        <f>$DG$87</f>
        <v>yt 31 12 2019</v>
      </c>
      <c r="H852" s="39">
        <f>$DG$92</f>
        <v>0.492504</v>
      </c>
    </row>
    <row r="853" spans="2:8">
      <c r="B853" s="44"/>
      <c r="H853" s="39">
        <f>$DH$92</f>
        <v>0.39346799999999993</v>
      </c>
    </row>
    <row r="854" spans="2:8">
      <c r="B854" s="44"/>
      <c r="H854" s="39">
        <f>$DI$92</f>
        <v>0.463503</v>
      </c>
    </row>
    <row r="855" spans="2:8">
      <c r="B855" s="44" t="str">
        <f>$DJ$87</f>
        <v>yt 31 03 2020</v>
      </c>
      <c r="H855" s="39">
        <f>$DJ$92</f>
        <v>0.62630599999999981</v>
      </c>
    </row>
    <row r="856" spans="2:8">
      <c r="B856" s="44"/>
      <c r="H856" s="39">
        <f>$DK$92</f>
        <v>0.64300000000000002</v>
      </c>
    </row>
    <row r="857" spans="2:8">
      <c r="B857" s="44"/>
      <c r="H857" s="39">
        <f>$DL$92</f>
        <v>0.83199900000000004</v>
      </c>
    </row>
    <row r="858" spans="2:8">
      <c r="B858" s="44" t="str">
        <f>$DM$87</f>
        <v>yt 30 06 2020</v>
      </c>
      <c r="H858" s="39">
        <f>$DM$92</f>
        <v>0.68259700000000001</v>
      </c>
    </row>
    <row r="859" spans="2:8">
      <c r="B859" s="44"/>
      <c r="H859" s="39">
        <f>$DN$92</f>
        <v>0.81885400000000008</v>
      </c>
    </row>
    <row r="860" spans="2:8">
      <c r="B860" s="44"/>
      <c r="H860" s="39">
        <f>$DO$92</f>
        <v>0.92795000000000016</v>
      </c>
    </row>
    <row r="861" spans="2:8">
      <c r="B861" s="44" t="str">
        <f>$DP$87</f>
        <v>yt 30 09 2020</v>
      </c>
      <c r="H861" s="39">
        <f>$DP$92</f>
        <v>1.040184</v>
      </c>
    </row>
    <row r="862" spans="2:8">
      <c r="B862" s="44"/>
      <c r="H862" s="39">
        <f>$DQ$92</f>
        <v>1.1834009999999999</v>
      </c>
    </row>
    <row r="863" spans="2:8">
      <c r="B863" s="44"/>
      <c r="H863" s="39">
        <f>$DR$92</f>
        <v>1.4111409999999998</v>
      </c>
    </row>
    <row r="864" spans="2:8">
      <c r="B864" s="44" t="str">
        <f>$DS$87</f>
        <v>yt 31 12 2020</v>
      </c>
      <c r="H864" s="39">
        <f>$DS$92</f>
        <v>1.5042519999999999</v>
      </c>
    </row>
    <row r="865" spans="2:8">
      <c r="B865" s="44"/>
      <c r="H865" s="39">
        <f>$DT$92</f>
        <v>1.6383549999999998</v>
      </c>
    </row>
    <row r="866" spans="2:8">
      <c r="B866" s="44"/>
      <c r="H866" s="39">
        <f>$DU$92</f>
        <v>1.6503369999999997</v>
      </c>
    </row>
    <row r="867" spans="2:8">
      <c r="B867" s="44" t="str">
        <f>$DV$87</f>
        <v>yt 31 03 2021</v>
      </c>
      <c r="H867" s="39">
        <f>$DV$92</f>
        <v>1.6014669999999998</v>
      </c>
    </row>
    <row r="868" spans="2:8">
      <c r="B868" s="44"/>
      <c r="H868" s="39">
        <f>$DW$92</f>
        <v>1.6233209999999998</v>
      </c>
    </row>
    <row r="869" spans="2:8">
      <c r="B869" s="44"/>
      <c r="H869" s="39">
        <f>$DX$92</f>
        <v>1.6775709999999997</v>
      </c>
    </row>
    <row r="870" spans="2:8">
      <c r="B870" s="44" t="str">
        <f>$DY$87</f>
        <v>yt 30 06 2021</v>
      </c>
      <c r="H870" s="39">
        <f>$DY$92</f>
        <v>1.5348269999999999</v>
      </c>
    </row>
    <row r="871" spans="2:8">
      <c r="B871" s="44"/>
      <c r="H871" s="39">
        <f>$DZ$92</f>
        <v>1.505471</v>
      </c>
    </row>
    <row r="872" spans="2:8">
      <c r="B872" s="44"/>
      <c r="H872" s="39">
        <f>$EA$92</f>
        <v>1.3142049999999998</v>
      </c>
    </row>
    <row r="873" spans="2:8">
      <c r="B873" s="44" t="str">
        <f>$EB$87</f>
        <v>yt 30 09 2021</v>
      </c>
      <c r="H873" s="39">
        <f>$EB$92</f>
        <v>1.1404109999999998</v>
      </c>
    </row>
    <row r="874" spans="2:8">
      <c r="B874" s="44"/>
      <c r="H874" s="39">
        <f>$EC$92</f>
        <v>1.0524829999999996</v>
      </c>
    </row>
    <row r="875" spans="2:8">
      <c r="B875" s="44"/>
      <c r="H875" s="39">
        <f>$ED$92</f>
        <v>1.0425359999999997</v>
      </c>
    </row>
    <row r="876" spans="2:8">
      <c r="B876" s="44" t="str">
        <f>$EE$87</f>
        <v>yt 31 12 2021</v>
      </c>
      <c r="H876" s="39">
        <f>$EE$92</f>
        <v>0.97646599999999983</v>
      </c>
    </row>
    <row r="877" spans="2:8">
      <c r="B877" s="44"/>
      <c r="H877" s="39">
        <f>$EF$92</f>
        <v>0.91084099999999968</v>
      </c>
    </row>
    <row r="878" spans="2:8">
      <c r="B878" s="44"/>
      <c r="H878" s="39">
        <f>$EG$92</f>
        <v>1.0470930000000001</v>
      </c>
    </row>
    <row r="879" spans="2:8">
      <c r="B879" s="44" t="str">
        <f>$EH$87</f>
        <v>yt 31 03 2022</v>
      </c>
      <c r="H879" s="39">
        <f>$EH$92</f>
        <v>0.96850499999999995</v>
      </c>
    </row>
    <row r="880" spans="2:8">
      <c r="B880" s="44"/>
      <c r="H880" s="39">
        <f>$EI$92</f>
        <v>1.2468319999999999</v>
      </c>
    </row>
    <row r="881" spans="2:8">
      <c r="B881" s="44"/>
      <c r="H881" s="39">
        <f>$EJ$92</f>
        <v>1.3389799999999998</v>
      </c>
    </row>
    <row r="882" spans="2:8">
      <c r="B882" s="44" t="str">
        <f>$EK$87</f>
        <v>yt 30 06 2022</v>
      </c>
      <c r="H882" s="39">
        <f>$EK$92</f>
        <v>1.900029</v>
      </c>
    </row>
    <row r="883" spans="2:8">
      <c r="B883" s="44"/>
      <c r="H883" s="39">
        <f>$EL$92</f>
        <v>1.8099859999999999</v>
      </c>
    </row>
    <row r="884" spans="2:8">
      <c r="B884" s="44"/>
      <c r="H884" s="39">
        <f>$EM$92</f>
        <v>1.8626159999999998</v>
      </c>
    </row>
    <row r="885" spans="2:8">
      <c r="B885" s="44" t="str">
        <f>$EN$87</f>
        <v>yt 30 09 2022</v>
      </c>
      <c r="H885" s="39">
        <f>$EN$92</f>
        <v>1.8447389999999997</v>
      </c>
    </row>
    <row r="886" spans="2:8">
      <c r="B886" s="44"/>
      <c r="H886" s="39">
        <f>$EO$92</f>
        <v>1.8525359999999993</v>
      </c>
    </row>
    <row r="887" spans="2:8">
      <c r="B887" s="44"/>
      <c r="H887" s="39">
        <f>$EP$92</f>
        <v>2.2775289999999995</v>
      </c>
    </row>
    <row r="888" spans="2:8">
      <c r="B888" s="44" t="str">
        <f>$EQ$87</f>
        <v>yt 31 12 2022</v>
      </c>
      <c r="H888" s="39">
        <f>$EQ$92</f>
        <v>2.5608289999999996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tabColor indexed="53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53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>SUM(D8:O8)</f>
        <v>21.161999999999999</v>
      </c>
      <c r="D8" s="30">
        <f>1000/$B$7*'[2]4407'!B$196</f>
        <v>1.5270000000000001</v>
      </c>
      <c r="E8" s="31">
        <f>1000/$B$7*'[2]4407'!C$196</f>
        <v>0.47499999999999998</v>
      </c>
      <c r="F8" s="31">
        <f>1000/$B$7*'[2]4407'!D$196</f>
        <v>0.52300000000000002</v>
      </c>
      <c r="G8" s="31">
        <f>1000/$B$7*'[2]4407'!E$196</f>
        <v>1.502</v>
      </c>
      <c r="H8" s="31">
        <f>1000/$B$7*'[2]4407'!F$196</f>
        <v>1.0489999999999999</v>
      </c>
      <c r="I8" s="31">
        <f>1000/$B$7*'[2]4407'!G$196</f>
        <v>1.3719999999999997</v>
      </c>
      <c r="J8" s="31">
        <f>1000/$B$7*'[2]4407'!H$196</f>
        <v>1.6140000000000001</v>
      </c>
      <c r="K8" s="31">
        <f>1000/$B$7*'[2]4407'!I$196</f>
        <v>1.7369999999999999</v>
      </c>
      <c r="L8" s="31">
        <f>1000/$B$7*'[2]4407'!J$196</f>
        <v>1.863</v>
      </c>
      <c r="M8" s="31">
        <f>1000/$B$7*'[2]4407'!K$196</f>
        <v>2.3380000000000001</v>
      </c>
      <c r="N8" s="31">
        <f>1000/$B$7*'[2]4407'!L$196</f>
        <v>3.0580000000000003</v>
      </c>
      <c r="O8" s="32">
        <f>1000/$B$7*'[2]4407'!M$196</f>
        <v>4.1040000000000001</v>
      </c>
    </row>
    <row r="9" spans="1:15" ht="13">
      <c r="B9" s="4">
        <f>1+B8</f>
        <v>2006</v>
      </c>
      <c r="C9" s="33">
        <f>SUM(D9:O9)</f>
        <v>48.477999999999994</v>
      </c>
      <c r="D9" s="30">
        <f>1000/$B$7*'[3]4407'!B$196</f>
        <v>3.858000000000001</v>
      </c>
      <c r="E9" s="31">
        <f>1000/$B$7*'[3]4407'!C$196</f>
        <v>2.9620000000000002</v>
      </c>
      <c r="F9" s="31">
        <f>1000/$B$7*'[3]4407'!D$196</f>
        <v>3.5679999999999996</v>
      </c>
      <c r="G9" s="31">
        <f>1000/$B$7*'[3]4407'!E$196</f>
        <v>2.8230000000000004</v>
      </c>
      <c r="H9" s="31">
        <f>1000/$B$7*'[3]4407'!F$196</f>
        <v>2.2850000000000006</v>
      </c>
      <c r="I9" s="31">
        <f>1000/$B$7*'[3]4407'!G$196</f>
        <v>3.089</v>
      </c>
      <c r="J9" s="31">
        <f>1000/$B$7*'[3]4407'!H$196</f>
        <v>3.6379999999999999</v>
      </c>
      <c r="K9" s="31">
        <f>1000/$B$7*'[3]4407'!I$196</f>
        <v>5.8980000000000006</v>
      </c>
      <c r="L9" s="31">
        <f>1000/$B$7*'[3]4407'!J$196</f>
        <v>5.4770000000000003</v>
      </c>
      <c r="M9" s="31">
        <f>1000/$B$7*'[3]4407'!K$196</f>
        <v>4.6620000000000008</v>
      </c>
      <c r="N9" s="31">
        <f>1000/$B$7*'[3]4407'!L$196</f>
        <v>4.43</v>
      </c>
      <c r="O9" s="32">
        <f>1000/$B$7*'[3]4407'!M$196</f>
        <v>5.7880000000000003</v>
      </c>
    </row>
    <row r="10" spans="1:15" ht="13">
      <c r="B10" s="4">
        <f>1+B9</f>
        <v>2007</v>
      </c>
      <c r="C10" s="33">
        <f>SUM(D10:O10)</f>
        <v>48.8</v>
      </c>
      <c r="D10" s="30">
        <f>1000/$B$7*'[4]4407'!B$196</f>
        <v>4.492</v>
      </c>
      <c r="E10" s="31">
        <f>1000/$B$7*'[4]4407'!C$196</f>
        <v>2.5569999999999999</v>
      </c>
      <c r="F10" s="31">
        <f>1000/$B$7*'[4]4407'!D$196</f>
        <v>3.1870000000000007</v>
      </c>
      <c r="G10" s="31">
        <f>1000/$B$7*'[4]4407'!E$196</f>
        <v>5.7170000000000005</v>
      </c>
      <c r="H10" s="31">
        <f>1000/$B$7*'[4]4407'!F$196</f>
        <v>4.6559999999999997</v>
      </c>
      <c r="I10" s="31">
        <f>1000/$B$7*'[4]4407'!G$196</f>
        <v>4.133</v>
      </c>
      <c r="J10" s="31">
        <f>1000/$B$7*'[4]4407'!H$196</f>
        <v>3.1840000000000006</v>
      </c>
      <c r="K10" s="31">
        <f>1000/$B$7*'[4]4407'!I$196</f>
        <v>4.867</v>
      </c>
      <c r="L10" s="31">
        <f>1000/$B$7*'[4]4407'!J$196</f>
        <v>4.6620000000000017</v>
      </c>
      <c r="M10" s="31">
        <f>1000/$B$7*'[4]4407'!K$196</f>
        <v>3.9009999999999998</v>
      </c>
      <c r="N10" s="31">
        <f>1000/$B$7*'[4]4407'!L$196</f>
        <v>3.8620000000000001</v>
      </c>
      <c r="O10" s="32">
        <f>1000/$B$7*'[4]4407'!M$196</f>
        <v>3.5820000000000007</v>
      </c>
    </row>
    <row r="11" spans="1:15" ht="13">
      <c r="B11" s="4">
        <f>1+B10</f>
        <v>2008</v>
      </c>
      <c r="C11" s="33">
        <f t="shared" ref="C11:C17" si="0">SUM(D11:O11)</f>
        <v>60.690238000000015</v>
      </c>
      <c r="D11" s="30">
        <f>1000/$B$7*'[5]4407'!B$196</f>
        <v>4.3390000000000013</v>
      </c>
      <c r="E11" s="31">
        <f>1000/$B$7*'[5]4407'!C$196</f>
        <v>4.0092380000000007</v>
      </c>
      <c r="F11" s="31">
        <f>1000/$B$7*'[5]4407'!D$196</f>
        <v>3.5970000000000009</v>
      </c>
      <c r="G11" s="31">
        <f>1000/$B$7*'[5]4407'!E$196</f>
        <v>5.2300000000000013</v>
      </c>
      <c r="H11" s="31">
        <f>1000/$B$7*'[5]4407'!F$196</f>
        <v>4.3670000000000009</v>
      </c>
      <c r="I11" s="31">
        <f>1000/$B$7*'[5]4407'!G$196</f>
        <v>6.4640000000000013</v>
      </c>
      <c r="J11" s="31">
        <f>1000/$B$7*'[5]4407'!H$196</f>
        <v>5.7630000000000008</v>
      </c>
      <c r="K11" s="31">
        <f>1000/$B$7*'[5]4407'!I$196</f>
        <v>6.0120000000000022</v>
      </c>
      <c r="L11" s="31">
        <f>1000/$B$7*'[5]4407'!J$196</f>
        <v>4.0770000000000008</v>
      </c>
      <c r="M11" s="31">
        <f>1000/$B$7*'[5]4407'!K$196</f>
        <v>6.1460000000000008</v>
      </c>
      <c r="N11" s="31">
        <f>1000/$B$7*'[5]4407'!L$196</f>
        <v>7.0370000000000044</v>
      </c>
      <c r="O11" s="32">
        <f>1000/$B$7*'[5]4407'!M$196</f>
        <v>3.6490000000000005</v>
      </c>
    </row>
    <row r="12" spans="1:15" ht="13">
      <c r="B12" s="4">
        <f>1+B11</f>
        <v>2009</v>
      </c>
      <c r="C12" s="33">
        <f t="shared" si="0"/>
        <v>69.009</v>
      </c>
      <c r="D12" s="30">
        <f>1000/$B$7*'[6]4407'!B$196</f>
        <v>3.4209999999999998</v>
      </c>
      <c r="E12" s="31">
        <f>1000/$B$7*'[6]4407'!C$196</f>
        <v>4.6230000000000002</v>
      </c>
      <c r="F12" s="31">
        <f>1000/$B$7*'[6]4407'!D$196</f>
        <v>4.9000000000000004</v>
      </c>
      <c r="G12" s="31">
        <f>1000/$B$7*'[6]4407'!E$196</f>
        <v>4.9780000000000006</v>
      </c>
      <c r="H12" s="31">
        <f>1000/$B$7*'[6]4407'!F$196</f>
        <v>6.7209999999999983</v>
      </c>
      <c r="I12" s="31">
        <f>1000/$B$7*'[6]4407'!G$196</f>
        <v>5.16</v>
      </c>
      <c r="J12" s="31">
        <f>1000/$B$7*'[6]4407'!H$196</f>
        <v>3.9749999999999996</v>
      </c>
      <c r="K12" s="31">
        <f>1000/$B$7*'[6]4407'!I$196</f>
        <v>5.2560000000000002</v>
      </c>
      <c r="L12" s="31">
        <f>1000/$B$7*'[6]4407'!J$196</f>
        <v>6.0400000000000009</v>
      </c>
      <c r="M12" s="31">
        <f>1000/$B$7*'[6]4407'!K$196</f>
        <v>7.0400000000000018</v>
      </c>
      <c r="N12" s="31">
        <f>1000/$B$7*'[6]4407'!L$196</f>
        <v>7.5750000000000002</v>
      </c>
      <c r="O12" s="32">
        <f>1000/$B$7*'[6]4407'!M$196</f>
        <v>9.32</v>
      </c>
    </row>
    <row r="13" spans="1:15" ht="13">
      <c r="B13" s="4">
        <f>1+B12</f>
        <v>2010</v>
      </c>
      <c r="C13" s="33">
        <f t="shared" si="0"/>
        <v>83.192999999999998</v>
      </c>
      <c r="D13" s="30">
        <f>1000/$B$7*'[7]4407'!B$196</f>
        <v>8.6800000000000015</v>
      </c>
      <c r="E13" s="31">
        <f>1000/$B$7*'[7]4407'!C$196</f>
        <v>4.0260000000000016</v>
      </c>
      <c r="F13" s="31">
        <f>1000/$B$7*'[7]4407'!D$196</f>
        <v>6.9419999999999993</v>
      </c>
      <c r="G13" s="31">
        <f>1000/$B$7*'[7]4407'!E$196</f>
        <v>6.3839999999999986</v>
      </c>
      <c r="H13" s="31">
        <f>1000/$B$7*'[7]4407'!F$196</f>
        <v>6.5699999999999994</v>
      </c>
      <c r="I13" s="31">
        <f>1000/$B$7*'[7]4407'!G$196</f>
        <v>5.9990000000000014</v>
      </c>
      <c r="J13" s="31">
        <f>1000/$B$7*'[7]4407'!H$196</f>
        <v>8.0960000000000001</v>
      </c>
      <c r="K13" s="31">
        <f>1000/$B$7*'[7]4407'!I$196</f>
        <v>7.7139999999999995</v>
      </c>
      <c r="L13" s="31">
        <f>1000/$B$7*'[7]4407'!J$196</f>
        <v>7.3490000000000002</v>
      </c>
      <c r="M13" s="31">
        <f>1000/$B$7*'[7]4407'!K$196</f>
        <v>6.4810000000000008</v>
      </c>
      <c r="N13" s="31">
        <f>1000/$B$7*'[7]4407'!L$196</f>
        <v>8.3719999999999999</v>
      </c>
      <c r="O13" s="32">
        <f>1000/$B$7*'[7]4407'!M$196</f>
        <v>6.580000000000001</v>
      </c>
    </row>
    <row r="14" spans="1:15" ht="13">
      <c r="B14" s="4">
        <f t="shared" ref="B14:B19" si="1">1+B13</f>
        <v>2011</v>
      </c>
      <c r="C14" s="33">
        <f t="shared" si="0"/>
        <v>63</v>
      </c>
      <c r="D14" s="30">
        <f>1000/$B$7*'[8]4407'!B$196</f>
        <v>8.1650000000000009</v>
      </c>
      <c r="E14" s="31">
        <f>1000/$B$7*'[8]4407'!C$196</f>
        <v>5.6710000000000012</v>
      </c>
      <c r="F14" s="31">
        <f>1000/$B$7*'[8]4407'!D$196</f>
        <v>4.1510000000000007</v>
      </c>
      <c r="G14" s="31">
        <f>1000/$B$7*'[8]4407'!E$196</f>
        <v>4.1470000000000002</v>
      </c>
      <c r="H14" s="31">
        <f>1000/$B$7*'[8]4407'!F$196</f>
        <v>5.0900000000000007</v>
      </c>
      <c r="I14" s="31">
        <f>1000/$B$7*'[8]4407'!G$196</f>
        <v>4.9109999999999996</v>
      </c>
      <c r="J14" s="31">
        <f>1000/$B$7*'[8]4407'!H$196</f>
        <v>6.4039999999999999</v>
      </c>
      <c r="K14" s="31">
        <f>1000/$B$7*'[8]4407'!I$196</f>
        <v>4.9980000000000002</v>
      </c>
      <c r="L14" s="31">
        <f>1000/$B$7*'[8]4407'!J$196</f>
        <v>6.4609999999999985</v>
      </c>
      <c r="M14" s="31">
        <f>1000/$B$7*'[8]4407'!K$196</f>
        <v>3.661</v>
      </c>
      <c r="N14" s="31">
        <f>1000/$B$7*'[8]4407'!L$196</f>
        <v>4.6270000000000007</v>
      </c>
      <c r="O14" s="32">
        <f>1000/$B$7*'[8]4407'!M$196</f>
        <v>4.7140000000000004</v>
      </c>
    </row>
    <row r="15" spans="1:15" ht="13">
      <c r="B15" s="4">
        <f t="shared" si="1"/>
        <v>2012</v>
      </c>
      <c r="C15" s="33">
        <f t="shared" si="0"/>
        <v>48.738000000000007</v>
      </c>
      <c r="D15" s="30">
        <f>1000/$B$7*'[9]4407'!B$196</f>
        <v>5.677999999999999</v>
      </c>
      <c r="E15" s="31">
        <f>1000/$B$7*'[9]4407'!C$196</f>
        <v>3.8940000000000001</v>
      </c>
      <c r="F15" s="31">
        <f>1000/$B$7*'[9]4407'!D$196</f>
        <v>3.4670000000000001</v>
      </c>
      <c r="G15" s="31">
        <f>1000/$B$7*'[9]4407'!E$196</f>
        <v>3.5739999999999998</v>
      </c>
      <c r="H15" s="31">
        <f>1000/$B$7*'[9]4407'!F$196</f>
        <v>5.1630000000000003</v>
      </c>
      <c r="I15" s="31">
        <f>1000/$B$7*'[9]4407'!G$196</f>
        <v>3.585</v>
      </c>
      <c r="J15" s="31">
        <f>1000/$B$7*'[9]4407'!H$196</f>
        <v>3.7600000000000007</v>
      </c>
      <c r="K15" s="31">
        <f>1000/$B$7*'[9]4407'!I$196</f>
        <v>4.3969999999999994</v>
      </c>
      <c r="L15" s="31">
        <f>1000/$B$7*'[9]4407'!J$196</f>
        <v>3.3759999999999999</v>
      </c>
      <c r="M15" s="31">
        <f>1000/$B$7*'[9]4407'!K$196</f>
        <v>3.633</v>
      </c>
      <c r="N15" s="31">
        <f>1000/$B$7*'[9]4407'!L$196</f>
        <v>4.7940000000000014</v>
      </c>
      <c r="O15" s="32">
        <f>1000/$B$7*'[9]4407'!M$196</f>
        <v>3.4170000000000003</v>
      </c>
    </row>
    <row r="16" spans="1:15" ht="13">
      <c r="B16" s="4">
        <f t="shared" si="1"/>
        <v>2013</v>
      </c>
      <c r="C16" s="58">
        <f t="shared" si="0"/>
        <v>47.818006666666662</v>
      </c>
      <c r="D16" s="59">
        <f>1000/$B$7*'[10]4407'!B$196</f>
        <v>6.2640000000000011</v>
      </c>
      <c r="E16" s="60">
        <f>1000/$B$7*'[10]4407'!C$196</f>
        <v>2.3600000000000008</v>
      </c>
      <c r="F16" s="60">
        <f>1000/$B$7*'[10]4407'!D$196</f>
        <v>4.5060000000000002</v>
      </c>
      <c r="G16" s="60">
        <f>1000/$B$7*'[10]4407'!E$196</f>
        <v>3.4170000000000003</v>
      </c>
      <c r="H16" s="60">
        <f>1000/$B$7*'[10]4407'!F$196</f>
        <v>3.1420000000000003</v>
      </c>
      <c r="I16" s="60">
        <f>1000/$B$7*'[10]4407'!G$196</f>
        <v>2.6120000000000001</v>
      </c>
      <c r="J16" s="60">
        <f>1000/$B$7*'[10]4407'!H$196</f>
        <v>5.4390000000000001</v>
      </c>
      <c r="K16" s="60">
        <f>1000/$B$7*'[10]4407'!I$196</f>
        <v>4.1890000000000001</v>
      </c>
      <c r="L16" s="60">
        <f>1000/$B$7*'[10]4407'!J$196</f>
        <v>4.1150000000000002</v>
      </c>
      <c r="M16" s="60">
        <f>1000/$B$7*'[10]4407'!K$196</f>
        <v>3.5530000000000004</v>
      </c>
      <c r="N16" s="60">
        <f>1000/$B$7*'[10]4407'!L$196</f>
        <v>3.8900066666666659</v>
      </c>
      <c r="O16" s="61">
        <f>1000/$B$7*'[10]4407'!M$196</f>
        <v>4.3309999999999995</v>
      </c>
    </row>
    <row r="17" spans="2:15" ht="13">
      <c r="B17" s="4">
        <f t="shared" si="1"/>
        <v>2014</v>
      </c>
      <c r="C17" s="77">
        <f t="shared" si="0"/>
        <v>55.792214656781411</v>
      </c>
      <c r="D17" s="71">
        <f>1000/$B$7*'[11]4407'!B$196</f>
        <v>4.690013430217574</v>
      </c>
      <c r="E17" s="72">
        <f>1000/$B$7*'[11]4407'!C$196</f>
        <v>4.9201019367367778</v>
      </c>
      <c r="F17" s="72">
        <f>1000/$B$7*'[11]4407'!D$196</f>
        <v>4.9703697953602539</v>
      </c>
      <c r="G17" s="72">
        <f>1000/$B$7*'[11]4407'!E$196</f>
        <v>6.0519450138723796</v>
      </c>
      <c r="H17" s="72">
        <f>1000/$B$7*'[11]4407'!F$196</f>
        <v>3.6993776471378466</v>
      </c>
      <c r="I17" s="72">
        <f>1000/$B$7*'[11]4407'!G$196</f>
        <v>4.5461027758979773</v>
      </c>
      <c r="J17" s="72">
        <f>1000/$B$7*'[11]4407'!H$196</f>
        <v>4.9182511127144473</v>
      </c>
      <c r="K17" s="72">
        <f>1000/$B$7*'[11]4407'!I$196</f>
        <v>3.5982477834590743</v>
      </c>
      <c r="L17" s="72">
        <f>1000/$B$7*'[11]4407'!J$196</f>
        <v>4.4139920218096895</v>
      </c>
      <c r="M17" s="72">
        <f>1000/$B$7*'[11]4407'!K$196</f>
        <v>3.7470553392397403</v>
      </c>
      <c r="N17" s="72">
        <f>1000/$B$7*'[11]4407'!L$196</f>
        <v>4.8026221861665306</v>
      </c>
      <c r="O17" s="73">
        <f>1000/$B$7*'[11]4407'!M$196</f>
        <v>5.4341356141691124</v>
      </c>
    </row>
    <row r="18" spans="2:15" ht="13">
      <c r="B18" s="4">
        <f t="shared" si="1"/>
        <v>2015</v>
      </c>
      <c r="C18" s="77">
        <f t="shared" ref="C18:C23" si="2">SUM(D18:O18)</f>
        <v>50.972502805408944</v>
      </c>
      <c r="D18" s="71">
        <f>1000/$B$7*'[12]4407'!B$196</f>
        <v>5.5420000000000007</v>
      </c>
      <c r="E18" s="72">
        <f>1000/$B$7*'[12]4407'!C$196</f>
        <v>1.8590000000000004</v>
      </c>
      <c r="F18" s="72">
        <f>1000/$B$7*'[12]4407'!D$196</f>
        <v>4.4100008247541123</v>
      </c>
      <c r="G18" s="72">
        <f>1000/$B$7*'[12]4407'!E$196</f>
        <v>4.423</v>
      </c>
      <c r="H18" s="72">
        <f>1000/$B$7*'[12]4407'!F$196</f>
        <v>4.6110000000000007</v>
      </c>
      <c r="I18" s="72">
        <f>1000/$B$7*'[12]4407'!G$196</f>
        <v>4.6110000000000007</v>
      </c>
      <c r="J18" s="72">
        <f>1000/$B$7*'[12]4407'!H$196</f>
        <v>4.4339999999999993</v>
      </c>
      <c r="K18" s="72">
        <f>1000/$B$7*'[12]4407'!I$196</f>
        <v>4.6070000000000011</v>
      </c>
      <c r="L18" s="72">
        <f>1000/$B$7*'[12]4407'!J$196</f>
        <v>4.41815264268498</v>
      </c>
      <c r="M18" s="72">
        <f>1000/$B$7*'[12]4407'!K$196</f>
        <v>4.6337180452655895</v>
      </c>
      <c r="N18" s="72">
        <f>1000/$B$7*'[12]4407'!L$196</f>
        <v>3.0199370945931681</v>
      </c>
      <c r="O18" s="73">
        <f>1000/$B$7*'[12]4407'!M$196</f>
        <v>4.4036941981110962</v>
      </c>
    </row>
    <row r="19" spans="2:15" ht="13">
      <c r="B19" s="4">
        <f t="shared" si="1"/>
        <v>2016</v>
      </c>
      <c r="C19" s="77">
        <f t="shared" si="2"/>
        <v>56.610111185254979</v>
      </c>
      <c r="D19" s="71">
        <f>1000/$B$7*'[13]4407'!B$196</f>
        <v>4.8429480941184258</v>
      </c>
      <c r="E19" s="72">
        <f>1000/$B$7*'[13]4407'!C$196</f>
        <v>2.8625295695766879</v>
      </c>
      <c r="F19" s="72">
        <f>1000/$B$7*'[13]4407'!D$196</f>
        <v>4.361918863131435</v>
      </c>
      <c r="G19" s="72">
        <f>1000/$B$7*'[13]4407'!E$196</f>
        <v>5.4035699848658858</v>
      </c>
      <c r="H19" s="72">
        <f>1000/$B$7*'[13]4407'!F$196</f>
        <v>3.8100000000000009</v>
      </c>
      <c r="I19" s="72">
        <f>1000/$B$7*'[13]4407'!G$196</f>
        <v>4.4029999999999996</v>
      </c>
      <c r="J19" s="72">
        <f>1000/$B$7*'[13]4407'!H$196</f>
        <v>4.4020187204494858</v>
      </c>
      <c r="K19" s="72">
        <f>1000/$B$7*'[13]4407'!I$196</f>
        <v>5.4980000000000011</v>
      </c>
      <c r="L19" s="72">
        <f>1000/$B$7*'[13]4407'!J$196</f>
        <v>4.4770000000000012</v>
      </c>
      <c r="M19" s="72">
        <f>1000/$B$7*'[13]4407'!K$196</f>
        <v>4.1283758449648165</v>
      </c>
      <c r="N19" s="72">
        <f>1000/$B$7*'[13]4407'!L$196</f>
        <v>6.3937501081482289</v>
      </c>
      <c r="O19" s="73">
        <f>1000/$B$7*'[13]4407'!M$196</f>
        <v>6.0269999999999984</v>
      </c>
    </row>
    <row r="20" spans="2:15" ht="13">
      <c r="B20" s="4">
        <f t="shared" ref="B20:B28" si="3">1+B19</f>
        <v>2017</v>
      </c>
      <c r="C20" s="58">
        <f t="shared" si="2"/>
        <v>65.551000000000016</v>
      </c>
      <c r="D20" s="59">
        <f>1000/$B$7*'[14]4407'!B$196</f>
        <v>5.4810000000000008</v>
      </c>
      <c r="E20" s="60">
        <f>1000/$B$7*'[14]4407'!C$196</f>
        <v>5.7080000000000011</v>
      </c>
      <c r="F20" s="60">
        <f>1000/$B$7*'[14]4407'!D$196</f>
        <v>4.7470000000000008</v>
      </c>
      <c r="G20" s="60">
        <f>1000/$B$7*'[14]4407'!E$196</f>
        <v>5.1530000000000005</v>
      </c>
      <c r="H20" s="60">
        <f>1000/$B$7*'[14]4407'!F$196</f>
        <v>5.979000000000001</v>
      </c>
      <c r="I20" s="60">
        <f>1000/$B$7*'[14]4407'!G$196</f>
        <v>5.3250000000000002</v>
      </c>
      <c r="J20" s="60">
        <f>1000/$B$7*'[14]4407'!H$196</f>
        <v>3.7900000000000005</v>
      </c>
      <c r="K20" s="60">
        <f>1000/$B$7*'[14]4407'!I$196</f>
        <v>6.2060000000000013</v>
      </c>
      <c r="L20" s="60">
        <f>1000/$B$7*'[14]4407'!J$196</f>
        <v>5.0630000000000006</v>
      </c>
      <c r="M20" s="60">
        <f>1000/$B$7*'[14]4407'!K$196</f>
        <v>6.5210000000000008</v>
      </c>
      <c r="N20" s="60">
        <f>1000/$B$7*'[14]4407'!L$196</f>
        <v>5.9650000000000007</v>
      </c>
      <c r="O20" s="61">
        <f>1000/$B$7*'[14]4407'!M$196</f>
        <v>5.6130000000000013</v>
      </c>
    </row>
    <row r="21" spans="2:15" ht="13">
      <c r="B21" s="4">
        <f t="shared" si="3"/>
        <v>2018</v>
      </c>
      <c r="C21" s="58">
        <f t="shared" si="2"/>
        <v>53.320312498553307</v>
      </c>
      <c r="D21" s="59">
        <f>1000/$B$7*'[15]4407'!B$196</f>
        <v>5.0995070992862015</v>
      </c>
      <c r="E21" s="60">
        <f>1000/$B$7*'[15]4407'!C$196</f>
        <v>2.1514443973209816</v>
      </c>
      <c r="F21" s="60">
        <f>1000/$B$7*'[15]4407'!D$196</f>
        <v>3.8865639170997972</v>
      </c>
      <c r="G21" s="60">
        <f>1000/$B$7*'[15]4407'!E$196</f>
        <v>3.672978431008552</v>
      </c>
      <c r="H21" s="60">
        <f>1000/$B$7*'[15]4407'!F$196</f>
        <v>5.3728137658107791</v>
      </c>
      <c r="I21" s="60">
        <f>1000/$B$7*'[15]4407'!G$196</f>
        <v>5.3742036649691105</v>
      </c>
      <c r="J21" s="60">
        <f>1000/$B$7*'[15]4407'!H$196</f>
        <v>3.8742292647425165</v>
      </c>
      <c r="K21" s="60">
        <f>1000/$B$7*'[15]4407'!I$196</f>
        <v>4.3689753733585457</v>
      </c>
      <c r="L21" s="60">
        <f>1000/$B$7*'[15]4407'!J$196</f>
        <v>5.9126777860752897</v>
      </c>
      <c r="M21" s="60">
        <f>1000/$B$7*'[15]4407'!K$196</f>
        <v>4.098901314176346</v>
      </c>
      <c r="N21" s="60">
        <f>1000/$B$7*'[15]4407'!L$196</f>
        <v>5.3395246485371626</v>
      </c>
      <c r="O21" s="61">
        <f>1000/$B$7*'[15]4407'!M$196</f>
        <v>4.1684928361680189</v>
      </c>
    </row>
    <row r="22" spans="2:15" ht="13">
      <c r="B22" s="4">
        <f t="shared" si="3"/>
        <v>2019</v>
      </c>
      <c r="C22" s="58">
        <f t="shared" si="2"/>
        <v>48.757500936621661</v>
      </c>
      <c r="D22" s="59">
        <f>1000/$B$7*'[16]4407'!B$196</f>
        <v>5.8085009366216651</v>
      </c>
      <c r="E22" s="60">
        <f>1000/$B$7*'[16]4407'!C$196</f>
        <v>1.7770000000000001</v>
      </c>
      <c r="F22" s="60">
        <f>1000/$B$7*'[16]4407'!D$196</f>
        <v>3.1079999999999997</v>
      </c>
      <c r="G22" s="60">
        <f>1000/$B$7*'[16]4407'!E$196</f>
        <v>5.35</v>
      </c>
      <c r="H22" s="60">
        <f>1000/$B$7*'[16]4407'!F$196</f>
        <v>3.6270000000000002</v>
      </c>
      <c r="I22" s="60">
        <f>1000/$B$7*'[16]4407'!G$196</f>
        <v>4.2749999999999995</v>
      </c>
      <c r="J22" s="60">
        <f>1000/$B$7*'[16]4407'!H$196</f>
        <v>4.7820000000000009</v>
      </c>
      <c r="K22" s="60">
        <f>1000/$B$7*'[16]4407'!I$196</f>
        <v>4.0599999999999996</v>
      </c>
      <c r="L22" s="60">
        <f>1000/$B$7*'[16]4407'!J$196</f>
        <v>3.4870000000000001</v>
      </c>
      <c r="M22" s="60">
        <f>1000/$B$7*'[16]4407'!K$196</f>
        <v>4.1870000000000003</v>
      </c>
      <c r="N22" s="60">
        <f>1000/$B$7*'[16]4407'!L$196</f>
        <v>5.3439999999999994</v>
      </c>
      <c r="O22" s="61">
        <f>1000/$B$7*'[16]4407'!M$196</f>
        <v>2.9519999999999995</v>
      </c>
    </row>
    <row r="23" spans="2:15" ht="13">
      <c r="B23" s="4">
        <f t="shared" si="3"/>
        <v>2020</v>
      </c>
      <c r="C23" s="58">
        <f t="shared" si="2"/>
        <v>43.332178333333339</v>
      </c>
      <c r="D23" s="59">
        <f>1000/$B$7*'[17]4407'!B$196</f>
        <v>5.7709999999999999</v>
      </c>
      <c r="E23" s="60">
        <f>1000/$B$7*'[17]4407'!C$196</f>
        <v>2.794</v>
      </c>
      <c r="F23" s="60">
        <f>1000/$B$7*'[17]4407'!D$196</f>
        <v>4.5331266666666679</v>
      </c>
      <c r="G23" s="60">
        <f>1000/$B$7*'[17]4407'!E$196</f>
        <v>3.4280000000000008</v>
      </c>
      <c r="H23" s="60">
        <f>1000/$B$7*'[17]4407'!F$196</f>
        <v>1.5349999999999999</v>
      </c>
      <c r="I23" s="60">
        <f>1000/$B$7*'[17]4407'!G$196</f>
        <v>1.7030000000000001</v>
      </c>
      <c r="J23" s="60">
        <f>1000/$B$7*'[17]4407'!H$196</f>
        <v>2.5289999999999999</v>
      </c>
      <c r="K23" s="60">
        <f>1000/$B$7*'[17]4407'!I$196</f>
        <v>3.2669999999999995</v>
      </c>
      <c r="L23" s="60">
        <f>1000/$B$7*'[17]4407'!J$196</f>
        <v>4.5940000000000003</v>
      </c>
      <c r="M23" s="60">
        <f>1000/$B$7*'[17]4407'!K$196</f>
        <v>3.4590516666666669</v>
      </c>
      <c r="N23" s="60">
        <f>1000/$B$7*'[17]4407'!L$196</f>
        <v>4.1440000000000001</v>
      </c>
      <c r="O23" s="61">
        <f>1000/$B$7*'[17]4407'!M$196</f>
        <v>5.5750000000000002</v>
      </c>
    </row>
    <row r="24" spans="2:15" ht="13">
      <c r="B24" s="4">
        <f t="shared" si="3"/>
        <v>2021</v>
      </c>
      <c r="C24" s="58">
        <f t="shared" ref="C24" si="4">SUM(D24:O24)</f>
        <v>35.557000000000002</v>
      </c>
      <c r="D24" s="59">
        <f>1000/$B$7*'[18]4407'!B$196</f>
        <v>4.9029999999999996</v>
      </c>
      <c r="E24" s="60">
        <f>1000/$B$7*'[18]4407'!C$196</f>
        <v>2.1900000000000004</v>
      </c>
      <c r="F24" s="60">
        <f>1000/$B$7*'[18]4407'!D$196</f>
        <v>3.641</v>
      </c>
      <c r="G24" s="60">
        <f>1000/$B$7*'[18]4407'!E$196</f>
        <v>3.4840000000000004</v>
      </c>
      <c r="H24" s="60">
        <f>1000/$B$7*'[18]4407'!F$196</f>
        <v>3.7120000000000002</v>
      </c>
      <c r="I24" s="60">
        <f>1000/$B$7*'[18]4407'!G$196</f>
        <v>3.0390000000000001</v>
      </c>
      <c r="J24" s="60">
        <f>1000/$B$7*'[18]4407'!H$196</f>
        <v>2.52</v>
      </c>
      <c r="K24" s="60">
        <f>1000/$B$7*'[18]4407'!I$196</f>
        <v>3.1510000000000007</v>
      </c>
      <c r="L24" s="60">
        <f>1000/$B$7*'[18]4407'!J$196</f>
        <v>2.0110000000000001</v>
      </c>
      <c r="M24" s="60">
        <f>1000/$B$7*'[18]4407'!K$196</f>
        <v>2.3649999999999998</v>
      </c>
      <c r="N24" s="60">
        <f>1000/$B$7*'[18]4407'!L$196</f>
        <v>2.5080000000000005</v>
      </c>
      <c r="O24" s="61">
        <f>1000/$B$7*'[18]4407'!M$196</f>
        <v>2.0329999999999999</v>
      </c>
    </row>
    <row r="25" spans="2:15" ht="13">
      <c r="B25" s="4">
        <f t="shared" si="3"/>
        <v>2022</v>
      </c>
      <c r="C25" s="58">
        <f t="shared" ref="C25:C27" si="5">SUM(D25:O25)</f>
        <v>25.783508333333334</v>
      </c>
      <c r="D25" s="59">
        <f>1000/$B$7*'[19]4407'!B$196</f>
        <v>4.7439999999999998</v>
      </c>
      <c r="E25" s="60">
        <f>1000/$B$7*'[19]4407'!C$196</f>
        <v>1.26</v>
      </c>
      <c r="F25" s="60">
        <f>1000/$B$7*'[19]4407'!D$196</f>
        <v>1.978</v>
      </c>
      <c r="G25" s="60">
        <f>1000/$B$7*'[19]4407'!E$196</f>
        <v>3.7700000000000005</v>
      </c>
      <c r="H25" s="60">
        <f>1000/$B$7*'[19]4407'!F$196</f>
        <v>2.4750000000000001</v>
      </c>
      <c r="I25" s="60">
        <f>1000/$B$7*'[19]4407'!G$196</f>
        <v>3.0330000000000004</v>
      </c>
      <c r="J25" s="60">
        <f>1000/$B$7*'[19]4407'!H$196</f>
        <v>1.4260000000000004</v>
      </c>
      <c r="K25" s="60">
        <f>1000/$B$7*'[19]4407'!I$196</f>
        <v>1.5440000000000003</v>
      </c>
      <c r="L25" s="60">
        <f>1000/$B$7*'[19]4407'!J$196</f>
        <v>1.4359999999999999</v>
      </c>
      <c r="M25" s="60">
        <f>1000/$B$7*'[19]4407'!K$196</f>
        <v>1.4219999999999999</v>
      </c>
      <c r="N25" s="60">
        <f>1000/$B$7*'[19]4407'!L$196</f>
        <v>1.5765083333333336</v>
      </c>
      <c r="O25" s="61">
        <f>1000/$B$7*'[19]4407'!M$196</f>
        <v>1.1190000000000002</v>
      </c>
    </row>
    <row r="26" spans="2:15" ht="13">
      <c r="B26" s="4">
        <f t="shared" si="3"/>
        <v>2023</v>
      </c>
      <c r="C26" s="58">
        <f t="shared" si="5"/>
        <v>22.018000000000001</v>
      </c>
      <c r="D26" s="59">
        <f>1000/$B$7*'[20]4407'!B$196</f>
        <v>0.74400000000000011</v>
      </c>
      <c r="E26" s="60">
        <f>1000/$B$7*'[20]4407'!C$196</f>
        <v>1.6410000000000002</v>
      </c>
      <c r="F26" s="60">
        <f>1000/$B$7*'[20]4407'!D$196</f>
        <v>1.7790000000000001</v>
      </c>
      <c r="G26" s="60">
        <f>1000/$B$7*'[20]4407'!E$196</f>
        <v>1.5650000000000002</v>
      </c>
      <c r="H26" s="60">
        <f>1000/$B$7*'[20]4407'!F$196</f>
        <v>3.0680000000000001</v>
      </c>
      <c r="I26" s="60">
        <f>1000/$B$7*'[20]4407'!G$196</f>
        <v>1.488</v>
      </c>
      <c r="J26" s="60">
        <f>1000/$B$7*'[20]4407'!H$196</f>
        <v>2.2230000000000003</v>
      </c>
      <c r="K26" s="60">
        <f>1000/$B$7*'[20]4407'!I$196</f>
        <v>1.9430000000000003</v>
      </c>
      <c r="L26" s="60">
        <f>1000/$B$7*'[20]4407'!J$196</f>
        <v>1.7589999999999997</v>
      </c>
      <c r="M26" s="60">
        <f>1000/$B$7*'[20]4407'!K$196</f>
        <v>2.2530000000000001</v>
      </c>
      <c r="N26" s="60">
        <f>1000/$B$7*'[20]4407'!L$196</f>
        <v>1.1879999999999999</v>
      </c>
      <c r="O26" s="61">
        <f>1000/$B$7*'[20]4407'!M$196</f>
        <v>2.3670000000000004</v>
      </c>
    </row>
    <row r="27" spans="2:15" ht="13.5" thickBot="1">
      <c r="B27" s="4">
        <f t="shared" si="3"/>
        <v>2024</v>
      </c>
      <c r="C27" s="58">
        <f t="shared" si="5"/>
        <v>15.171000000000003</v>
      </c>
      <c r="D27" s="59">
        <f>1000/$B$7*'[21]4407'!B$196</f>
        <v>1.4039999999999999</v>
      </c>
      <c r="E27" s="60">
        <f>1000/$B$7*'[21]4407'!C$196</f>
        <v>1.3780000000000001</v>
      </c>
      <c r="F27" s="60">
        <f>1000/$B$7*'[21]4407'!D$196</f>
        <v>1.8550000000000004</v>
      </c>
      <c r="G27" s="60">
        <f>1000/$B$7*'[21]4407'!E$196</f>
        <v>1.6279999999999999</v>
      </c>
      <c r="H27" s="60">
        <f>1000/$B$7*'[21]4407'!F$196</f>
        <v>1.3350000000000002</v>
      </c>
      <c r="I27" s="60">
        <f>1000/$B$7*'[21]4407'!G$196</f>
        <v>1.456</v>
      </c>
      <c r="J27" s="60">
        <f>1000/$B$7*'[21]4407'!H$196</f>
        <v>0.87000000000000011</v>
      </c>
      <c r="K27" s="60">
        <f>1000/$B$7*'[21]4407'!I$196</f>
        <v>1.5270000000000001</v>
      </c>
      <c r="L27" s="60">
        <f>1000/$B$7*'[21]4407'!J$196</f>
        <v>0.71899999999999997</v>
      </c>
      <c r="M27" s="60">
        <f>1000/$B$7*'[21]4407'!K$196</f>
        <v>1.502</v>
      </c>
      <c r="N27" s="60">
        <f>1000/$B$7*'[21]4407'!L$196</f>
        <v>1.4969999999999997</v>
      </c>
      <c r="O27" s="99">
        <f>1000/$B$7*'[21]4407'!M$196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:C39" si="7">SUM(D30:O30)</f>
        <v>65.11598699999999</v>
      </c>
      <c r="D30" s="22">
        <f>1000*'[22]4407'!B$196</f>
        <v>5.4639639999999998</v>
      </c>
      <c r="E30" s="23">
        <f>1000*'[22]4407'!C$196</f>
        <v>5.7551940000000004</v>
      </c>
      <c r="F30" s="23">
        <f>1000*'[22]4407'!D$196</f>
        <v>5.7961119999999999</v>
      </c>
      <c r="G30" s="23">
        <f>1000*'[22]4407'!E$196</f>
        <v>7.0727579999999985</v>
      </c>
      <c r="H30" s="23">
        <f>1000*'[22]4407'!F$196</f>
        <v>4.3249050000000002</v>
      </c>
      <c r="I30" s="23">
        <f>1000*'[22]4407'!G$196</f>
        <v>5.3131489999999983</v>
      </c>
      <c r="J30" s="23">
        <f>1000*'[22]4407'!H$196</f>
        <v>5.7536259999999997</v>
      </c>
      <c r="K30" s="23">
        <f>1000*'[22]4407'!I$196</f>
        <v>4.2075670000000001</v>
      </c>
      <c r="L30" s="23">
        <f>1000*'[22]4407'!J$196</f>
        <v>5.1641729999999999</v>
      </c>
      <c r="M30" s="23">
        <f>1000*'[22]4407'!K$196</f>
        <v>4.3829859999999989</v>
      </c>
      <c r="N30" s="23">
        <f>1000*'[22]4407'!L$196</f>
        <v>5.609560000000001</v>
      </c>
      <c r="O30" s="26">
        <f>1000*'[22]4407'!M$196</f>
        <v>6.2719929999999993</v>
      </c>
    </row>
    <row r="31" spans="2:15" ht="13">
      <c r="B31" s="4">
        <f t="shared" ref="B31:B32" si="8">1+B30</f>
        <v>2015</v>
      </c>
      <c r="C31" s="27">
        <f t="shared" si="7"/>
        <v>58.810209999999991</v>
      </c>
      <c r="D31" s="22">
        <f>1000*'[23]4407'!B$196</f>
        <v>6.4803349999999993</v>
      </c>
      <c r="E31" s="23">
        <f>1000*'[23]4407'!C$196</f>
        <v>2.1370459999999998</v>
      </c>
      <c r="F31" s="23">
        <f>1000*'[23]4407'!D$196</f>
        <v>5.0860160000000008</v>
      </c>
      <c r="G31" s="23">
        <f>1000*'[23]4407'!E$196</f>
        <v>5.0435299999999996</v>
      </c>
      <c r="H31" s="23">
        <f>1000*'[23]4407'!F$196</f>
        <v>5.280716</v>
      </c>
      <c r="I31" s="23">
        <f>1000*'[23]4407'!G$196</f>
        <v>5.2601739999999992</v>
      </c>
      <c r="J31" s="23">
        <f>1000*'[23]4407'!H$196</f>
        <v>5.1884359999999994</v>
      </c>
      <c r="K31" s="23">
        <f>1000*'[23]4407'!I$196</f>
        <v>5.3214199999999989</v>
      </c>
      <c r="L31" s="23">
        <f>1000*'[23]4407'!J$196</f>
        <v>5.0938150000000002</v>
      </c>
      <c r="M31" s="23">
        <f>1000*'[23]4407'!K$196</f>
        <v>5.349841999999998</v>
      </c>
      <c r="N31" s="23">
        <f>1000*'[23]4407'!L$196</f>
        <v>3.4857149999999999</v>
      </c>
      <c r="O31" s="26">
        <f>1000*'[23]4407'!M$196</f>
        <v>5.083165000000001</v>
      </c>
    </row>
    <row r="32" spans="2:15" ht="13">
      <c r="B32" s="4">
        <f t="shared" si="8"/>
        <v>2016</v>
      </c>
      <c r="C32" s="27">
        <f t="shared" si="7"/>
        <v>64.878161999999989</v>
      </c>
      <c r="D32" s="22">
        <f>1000*'[24]4407'!B$196</f>
        <v>5.670952999999999</v>
      </c>
      <c r="E32" s="23">
        <f>1000*'[24]4407'!C$196</f>
        <v>3.3264339999999999</v>
      </c>
      <c r="F32" s="23">
        <f>1000*'[24]4407'!D$196</f>
        <v>5.0369549999999998</v>
      </c>
      <c r="G32" s="23">
        <f>1000*'[24]4407'!E$196</f>
        <v>6.306687000000001</v>
      </c>
      <c r="H32" s="23">
        <f>1000*'[24]4407'!F$196</f>
        <v>4.5182539999999989</v>
      </c>
      <c r="I32" s="23">
        <f>1000*'[24]4407'!G$196</f>
        <v>5.0832699999999988</v>
      </c>
      <c r="J32" s="23">
        <f>1000*'[24]4407'!H$196</f>
        <v>4.9388340000000008</v>
      </c>
      <c r="K32" s="23">
        <f>1000*'[24]4407'!I$196</f>
        <v>6.1355029999999999</v>
      </c>
      <c r="L32" s="23">
        <f>1000*'[24]4407'!J$196</f>
        <v>5.0261959999999997</v>
      </c>
      <c r="M32" s="23">
        <f>1000*'[24]4407'!K$196</f>
        <v>5.1691749999999992</v>
      </c>
      <c r="N32" s="23">
        <f>1000*'[24]4407'!L$196</f>
        <v>7.1101979999999987</v>
      </c>
      <c r="O32" s="26">
        <f>1000*'[24]4407'!M$196</f>
        <v>6.5557030000000003</v>
      </c>
    </row>
    <row r="33" spans="2:15" ht="13">
      <c r="B33" s="4">
        <f t="shared" ref="B33:B41" si="9">1+B32</f>
        <v>2017</v>
      </c>
      <c r="C33" s="27">
        <f t="shared" si="7"/>
        <v>71.890158</v>
      </c>
      <c r="D33" s="22">
        <f>1000*'[25]4407'!B$196</f>
        <v>6.1812469999999999</v>
      </c>
      <c r="E33" s="23">
        <f>1000*'[25]4407'!C$196</f>
        <v>6.387524</v>
      </c>
      <c r="F33" s="23">
        <f>1000*'[25]4407'!D$196</f>
        <v>5.1779270000000004</v>
      </c>
      <c r="G33" s="23">
        <f>1000*'[25]4407'!E$196</f>
        <v>5.6017320000000002</v>
      </c>
      <c r="H33" s="23">
        <f>1000*'[25]4407'!F$196</f>
        <v>6.4129890000000014</v>
      </c>
      <c r="I33" s="23">
        <f>1000*'[25]4407'!G$196</f>
        <v>5.856247999999999</v>
      </c>
      <c r="J33" s="23">
        <f>1000*'[25]4407'!H$196</f>
        <v>4.1293300000000004</v>
      </c>
      <c r="K33" s="23">
        <f>1000*'[25]4407'!I$196</f>
        <v>6.8606089999999993</v>
      </c>
      <c r="L33" s="23">
        <f>1000*'[25]4407'!J$196</f>
        <v>5.4960869999999993</v>
      </c>
      <c r="M33" s="23">
        <f>1000*'[25]4407'!K$196</f>
        <v>7.1345669999999988</v>
      </c>
      <c r="N33" s="23">
        <f>1000*'[25]4407'!L$196</f>
        <v>6.5743029999999987</v>
      </c>
      <c r="O33" s="26">
        <f>1000*'[25]4407'!M$196</f>
        <v>6.0775949999999996</v>
      </c>
    </row>
    <row r="34" spans="2:15" ht="13">
      <c r="B34" s="4">
        <f t="shared" si="9"/>
        <v>2018</v>
      </c>
      <c r="C34" s="27">
        <f t="shared" si="7"/>
        <v>56.958250999999997</v>
      </c>
      <c r="D34" s="22">
        <f>1000*'[26]4407'!B$196</f>
        <v>5.4465399999999988</v>
      </c>
      <c r="E34" s="23">
        <f>1000*'[26]4407'!C$196</f>
        <v>2.2978100000000006</v>
      </c>
      <c r="F34" s="23">
        <f>1000*'[26]4407'!D$196</f>
        <v>4.1490480000000005</v>
      </c>
      <c r="G34" s="23">
        <f>1000*'[26]4407'!E$196</f>
        <v>3.9192910000000003</v>
      </c>
      <c r="H34" s="23">
        <f>1000*'[26]4407'!F$196</f>
        <v>5.7420319999999991</v>
      </c>
      <c r="I34" s="23">
        <f>1000*'[26]4407'!G$196</f>
        <v>5.7442609999999998</v>
      </c>
      <c r="J34" s="23">
        <f>1000*'[26]4407'!H$196</f>
        <v>4.1418109999999997</v>
      </c>
      <c r="K34" s="23">
        <f>1000*'[26]4407'!I$196</f>
        <v>4.6620439999999999</v>
      </c>
      <c r="L34" s="23">
        <f>1000*'[26]4407'!J$196</f>
        <v>6.3102199999999993</v>
      </c>
      <c r="M34" s="23">
        <f>1000*'[26]4407'!K$196</f>
        <v>4.3808879999999997</v>
      </c>
      <c r="N34" s="23">
        <f>1000*'[26]4407'!L$196</f>
        <v>5.7067519999999989</v>
      </c>
      <c r="O34" s="26">
        <f>1000*'[26]4407'!M$196</f>
        <v>4.457554</v>
      </c>
    </row>
    <row r="35" spans="2:15" ht="13">
      <c r="B35" s="4">
        <f t="shared" si="9"/>
        <v>2019</v>
      </c>
      <c r="C35" s="51">
        <f t="shared" si="7"/>
        <v>52.110602999999998</v>
      </c>
      <c r="D35" s="52">
        <f>1000*'[27]4407'!B$196</f>
        <v>6.1762139999999999</v>
      </c>
      <c r="E35" s="49">
        <f>1000*'[27]4407'!C$196</f>
        <v>1.8381760000000003</v>
      </c>
      <c r="F35" s="49">
        <f>1000*'[27]4407'!D$196</f>
        <v>3.3782670000000001</v>
      </c>
      <c r="G35" s="49">
        <f>1000*'[27]4407'!E$196</f>
        <v>5.6987529999999991</v>
      </c>
      <c r="H35" s="49">
        <f>1000*'[27]4407'!F$196</f>
        <v>3.9004300000000005</v>
      </c>
      <c r="I35" s="49">
        <f>1000*'[27]4407'!G$196</f>
        <v>4.4589979999999994</v>
      </c>
      <c r="J35" s="49">
        <f>1000*'[27]4407'!H$196</f>
        <v>5.1841119999999998</v>
      </c>
      <c r="K35" s="49">
        <f>1000*'[27]4407'!I$196</f>
        <v>4.3733439999999995</v>
      </c>
      <c r="L35" s="49">
        <f>1000*'[27]4407'!J$196</f>
        <v>3.743023</v>
      </c>
      <c r="M35" s="49">
        <f>1000*'[27]4407'!K$196</f>
        <v>4.5185649999999997</v>
      </c>
      <c r="N35" s="49">
        <f>1000*'[27]4407'!L$196</f>
        <v>5.736097</v>
      </c>
      <c r="O35" s="53">
        <f>1000*'[27]4407'!M$196</f>
        <v>3.1046240000000007</v>
      </c>
    </row>
    <row r="36" spans="2:15" ht="13">
      <c r="B36" s="4">
        <f>1+B35</f>
        <v>2020</v>
      </c>
      <c r="C36" s="51">
        <f t="shared" si="7"/>
        <v>42.801097999999996</v>
      </c>
      <c r="D36" s="52">
        <f>1000*'[28]4407'!B$196</f>
        <v>6.2185389999999998</v>
      </c>
      <c r="E36" s="49">
        <f>1000*'[28]4407'!C$196</f>
        <v>3.0272339999999995</v>
      </c>
      <c r="F36" s="49">
        <f>1000*'[28]4407'!D$196</f>
        <v>4.785258999999999</v>
      </c>
      <c r="G36" s="49">
        <f>1000*'[28]4407'!E$196</f>
        <v>3.0334319999999995</v>
      </c>
      <c r="H36" s="49">
        <f>1000*'[28]4407'!F$196</f>
        <v>1.3935819999999997</v>
      </c>
      <c r="I36" s="49">
        <f>1000*'[28]4407'!G$196</f>
        <v>1.7478539999999998</v>
      </c>
      <c r="J36" s="49">
        <f>1000*'[28]4407'!H$196</f>
        <v>2.435371</v>
      </c>
      <c r="K36" s="49">
        <f>1000*'[28]4407'!I$196</f>
        <v>2.6409319999999994</v>
      </c>
      <c r="L36" s="49">
        <f>1000*'[28]4407'!J$196</f>
        <v>4.1751040000000001</v>
      </c>
      <c r="M36" s="49">
        <f>1000*'[28]4407'!K$196</f>
        <v>3.5176609999999999</v>
      </c>
      <c r="N36" s="49">
        <f>1000*'[28]4407'!L$196</f>
        <v>4.316465</v>
      </c>
      <c r="O36" s="53">
        <f>1000*'[28]4407'!M$196</f>
        <v>5.5096649999999991</v>
      </c>
    </row>
    <row r="37" spans="2:15" ht="13">
      <c r="B37" s="4">
        <f t="shared" si="9"/>
        <v>2021</v>
      </c>
      <c r="C37" s="51">
        <f t="shared" si="7"/>
        <v>36.133272000000005</v>
      </c>
      <c r="D37" s="52">
        <f>1000*'[29]4407'!B$196</f>
        <v>4.8594909999999993</v>
      </c>
      <c r="E37" s="49">
        <f>1000*'[29]4407'!C$196</f>
        <v>1.981525</v>
      </c>
      <c r="F37" s="49">
        <f>1000*'[29]4407'!D$196</f>
        <v>3.8349660000000001</v>
      </c>
      <c r="G37" s="49">
        <f>1000*'[29]4407'!E$196</f>
        <v>3.3374280000000005</v>
      </c>
      <c r="H37" s="49">
        <f>1000*'[29]4407'!F$196</f>
        <v>3.6697100000000002</v>
      </c>
      <c r="I37" s="49">
        <f>1000*'[29]4407'!G$196</f>
        <v>3.2226579999999996</v>
      </c>
      <c r="J37" s="49">
        <f>1000*'[29]4407'!H$196</f>
        <v>2.6541460000000003</v>
      </c>
      <c r="K37" s="49">
        <f>1000*'[29]4407'!I$196</f>
        <v>3.376976</v>
      </c>
      <c r="L37" s="49">
        <f>1000*'[29]4407'!J$196</f>
        <v>2.1169660000000001</v>
      </c>
      <c r="M37" s="49">
        <f>1000*'[29]4407'!K$196</f>
        <v>2.3538220000000001</v>
      </c>
      <c r="N37" s="49">
        <f>1000*'[29]4407'!L$196</f>
        <v>2.6004930000000002</v>
      </c>
      <c r="O37" s="53">
        <f>1000*'[29]4407'!M$196</f>
        <v>2.1250909999999998</v>
      </c>
    </row>
    <row r="38" spans="2:15" ht="13">
      <c r="B38" s="4">
        <f t="shared" si="9"/>
        <v>2022</v>
      </c>
      <c r="C38" s="51">
        <f t="shared" si="7"/>
        <v>26.864704</v>
      </c>
      <c r="D38" s="52">
        <f>1000*'[30]4407'!B$196</f>
        <v>4.9901670000000005</v>
      </c>
      <c r="E38" s="49">
        <f>1000*'[30]4407'!C$196</f>
        <v>1.333715</v>
      </c>
      <c r="F38" s="49">
        <f>1000*'[30]4407'!D$196</f>
        <v>2.0431270000000001</v>
      </c>
      <c r="G38" s="49">
        <f>1000*'[30]4407'!E$196</f>
        <v>3.8894299999999995</v>
      </c>
      <c r="H38" s="49">
        <f>1000*'[30]4407'!F$196</f>
        <v>2.5792200000000003</v>
      </c>
      <c r="I38" s="49">
        <f>1000*'[30]4407'!G$196</f>
        <v>3.1914470000000001</v>
      </c>
      <c r="J38" s="49">
        <f>1000*'[30]4407'!H$196</f>
        <v>1.438285</v>
      </c>
      <c r="K38" s="49">
        <f>1000*'[30]4407'!I$196</f>
        <v>1.6387359999999997</v>
      </c>
      <c r="L38" s="49">
        <f>1000*'[30]4407'!J$196</f>
        <v>1.510608</v>
      </c>
      <c r="M38" s="49">
        <f>1000*'[30]4407'!K$196</f>
        <v>1.4519140000000001</v>
      </c>
      <c r="N38" s="49">
        <f>1000*'[30]4407'!L$196</f>
        <v>1.6733849999999999</v>
      </c>
      <c r="O38" s="53">
        <f>1000*'[30]4407'!M$196</f>
        <v>1.1246700000000003</v>
      </c>
    </row>
    <row r="39" spans="2:15" ht="13">
      <c r="B39" s="4">
        <f t="shared" si="9"/>
        <v>2023</v>
      </c>
      <c r="C39" s="51">
        <f t="shared" si="7"/>
        <v>22.860155999999996</v>
      </c>
      <c r="D39" s="52">
        <f>1000*'[31]4407'!B$196</f>
        <v>0.78910199999999986</v>
      </c>
      <c r="E39" s="49">
        <f>1000*'[31]4407'!C$196</f>
        <v>1.6911400000000001</v>
      </c>
      <c r="F39" s="49">
        <f>1000*'[31]4407'!D$196</f>
        <v>1.8980879999999998</v>
      </c>
      <c r="G39" s="49">
        <f>1000*'[31]4407'!E$196</f>
        <v>1.6156249999999999</v>
      </c>
      <c r="H39" s="49">
        <f>1000*'[31]4407'!F$196</f>
        <v>3.2292629999999996</v>
      </c>
      <c r="I39" s="49">
        <f>1000*'[31]4407'!G$196</f>
        <v>1.5433700000000001</v>
      </c>
      <c r="J39" s="49">
        <f>1000*'[31]4407'!H$196</f>
        <v>2.3181959999999999</v>
      </c>
      <c r="K39" s="49">
        <f>1000*'[31]4407'!I$196</f>
        <v>1.9977469999999997</v>
      </c>
      <c r="L39" s="49">
        <f>1000*'[31]4407'!J$196</f>
        <v>1.8210869999999997</v>
      </c>
      <c r="M39" s="49">
        <f>1000*'[31]4407'!K$196</f>
        <v>2.3007490000000002</v>
      </c>
      <c r="N39" s="49">
        <f>1000*'[31]4407'!L$196</f>
        <v>1.2317499999999999</v>
      </c>
      <c r="O39" s="90">
        <f>1000*'[31]4407'!M$196</f>
        <v>2.4240390000000001</v>
      </c>
    </row>
    <row r="40" spans="2:15" ht="13.5" thickBot="1">
      <c r="B40" s="4">
        <f t="shared" si="9"/>
        <v>2024</v>
      </c>
      <c r="C40" s="51">
        <f t="shared" ref="C40" si="10">SUM(D40:O40)</f>
        <v>15.425575999999998</v>
      </c>
      <c r="D40" s="52">
        <f>1000*'[32]4407'!B$196</f>
        <v>1.3875999999999999</v>
      </c>
      <c r="E40" s="49">
        <f>1000*'[32]4407'!C$196</f>
        <v>1.4484509999999999</v>
      </c>
      <c r="F40" s="49">
        <f>1000*'[32]4407'!D$196</f>
        <v>1.8308709999999997</v>
      </c>
      <c r="G40" s="49">
        <f>1000*'[32]4407'!E$196</f>
        <v>1.6074549999999999</v>
      </c>
      <c r="H40" s="49">
        <f>1000*'[32]4407'!F$196</f>
        <v>1.3672449999999998</v>
      </c>
      <c r="I40" s="49">
        <f>1000*'[32]4407'!G$196</f>
        <v>1.4866409999999999</v>
      </c>
      <c r="J40" s="49">
        <f>1000*'[32]4407'!H$196</f>
        <v>0.89968999999999999</v>
      </c>
      <c r="K40" s="49">
        <f>1000*'[32]4407'!I$196</f>
        <v>1.5593699999999999</v>
      </c>
      <c r="L40" s="49">
        <f>1000*'[32]4407'!J$196</f>
        <v>0.73207999999999995</v>
      </c>
      <c r="M40" s="49">
        <f>1000*'[32]4407'!K$196</f>
        <v>1.5636039999999998</v>
      </c>
      <c r="N40" s="49">
        <f>1000*'[32]4407'!L$196</f>
        <v>1.5425690000000001</v>
      </c>
      <c r="O40" s="96">
        <f>1000*'[32]4407'!M$196</f>
        <v>0</v>
      </c>
    </row>
    <row r="41" spans="2:15" ht="13.5" hidden="1" thickBot="1">
      <c r="B41" s="4">
        <f t="shared" si="9"/>
        <v>2025</v>
      </c>
      <c r="C41" s="51">
        <f t="shared" ref="C41" si="11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0" si="12">SUM(D43:O43)</f>
        <v>12.818450999999998</v>
      </c>
      <c r="D43" s="9">
        <f>'[2]4407'!O$196</f>
        <v>1.111362</v>
      </c>
      <c r="E43" s="9">
        <f>'[2]4407'!P$196</f>
        <v>0.22964299999999999</v>
      </c>
      <c r="F43" s="9">
        <f>'[2]4407'!Q$196</f>
        <v>0.33553299999999997</v>
      </c>
      <c r="G43" s="9">
        <f>'[2]4407'!R$196</f>
        <v>1.0749149999999998</v>
      </c>
      <c r="H43" s="9">
        <f>'[2]4407'!S$196</f>
        <v>0.57033099999999992</v>
      </c>
      <c r="I43" s="9">
        <f>'[2]4407'!T$196</f>
        <v>0.79956799999999995</v>
      </c>
      <c r="J43" s="9">
        <f>'[2]4407'!U$196</f>
        <v>1.089089</v>
      </c>
      <c r="K43" s="9">
        <f>'[2]4407'!V$196</f>
        <v>1.0625609999999999</v>
      </c>
      <c r="L43" s="9">
        <f>'[2]4407'!W$196</f>
        <v>1.196663</v>
      </c>
      <c r="M43" s="9">
        <f>'[2]4407'!X$196</f>
        <v>1.107653</v>
      </c>
      <c r="N43" s="9">
        <f>'[2]4407'!Y$196</f>
        <v>1.7842639999999999</v>
      </c>
      <c r="O43" s="13">
        <f>'[2]4407'!Z$196</f>
        <v>2.4568689999999997</v>
      </c>
    </row>
    <row r="44" spans="2:15" ht="13">
      <c r="B44" s="4">
        <f t="shared" ref="B44:B50" si="13">1+B43</f>
        <v>2006</v>
      </c>
      <c r="C44" s="14">
        <f t="shared" si="12"/>
        <v>31.750340000000001</v>
      </c>
      <c r="D44" s="9">
        <f>'[3]4407'!O$196</f>
        <v>2.1790889999999998</v>
      </c>
      <c r="E44" s="9">
        <f>'[3]4407'!P$196</f>
        <v>1.684858</v>
      </c>
      <c r="F44" s="9">
        <f>'[3]4407'!Q$196</f>
        <v>2.128835</v>
      </c>
      <c r="G44" s="9">
        <f>'[3]4407'!R$196</f>
        <v>1.7341819999999999</v>
      </c>
      <c r="H44" s="9">
        <f>'[3]4407'!S$196</f>
        <v>1.6117759999999999</v>
      </c>
      <c r="I44" s="9">
        <f>'[3]4407'!T$196</f>
        <v>2.0927929999999999</v>
      </c>
      <c r="J44" s="9">
        <f>'[3]4407'!U$196</f>
        <v>2.1306780000000001</v>
      </c>
      <c r="K44" s="9">
        <f>'[3]4407'!V$196</f>
        <v>3.7631289999999997</v>
      </c>
      <c r="L44" s="9">
        <f>'[3]4407'!W$196</f>
        <v>3.6026949999999998</v>
      </c>
      <c r="M44" s="9">
        <f>'[3]4407'!X$196</f>
        <v>3.1143939999999999</v>
      </c>
      <c r="N44" s="9">
        <f>'[3]4407'!Y$196</f>
        <v>3.1872179999999997</v>
      </c>
      <c r="O44" s="13">
        <f>'[3]4407'!Z$196</f>
        <v>4.5206929999999996</v>
      </c>
    </row>
    <row r="45" spans="2:15" ht="13">
      <c r="B45" s="4">
        <f t="shared" si="13"/>
        <v>2007</v>
      </c>
      <c r="C45" s="14">
        <f t="shared" si="12"/>
        <v>35.075752999999999</v>
      </c>
      <c r="D45" s="9">
        <f>'[4]4407'!O$196</f>
        <v>3.0851639999999998</v>
      </c>
      <c r="E45" s="9">
        <f>'[4]4407'!P$196</f>
        <v>1.7483849999999999</v>
      </c>
      <c r="F45" s="9">
        <f>'[4]4407'!Q$196</f>
        <v>2.2133039999999999</v>
      </c>
      <c r="G45" s="9">
        <f>'[4]4407'!R$196</f>
        <v>4.1417269999999995</v>
      </c>
      <c r="H45" s="9">
        <f>'[4]4407'!S$196</f>
        <v>3.3266719999999999</v>
      </c>
      <c r="I45" s="9">
        <f>'[4]4407'!T$196</f>
        <v>2.9206159999999999</v>
      </c>
      <c r="J45" s="9">
        <f>'[4]4407'!U$196</f>
        <v>2.4189189999999998</v>
      </c>
      <c r="K45" s="9">
        <f>'[4]4407'!V$196</f>
        <v>3.6071239999999998</v>
      </c>
      <c r="L45" s="9">
        <f>'[4]4407'!W$196</f>
        <v>3.3601099999999997</v>
      </c>
      <c r="M45" s="9">
        <f>'[4]4407'!X$196</f>
        <v>2.855734</v>
      </c>
      <c r="N45" s="9">
        <f>'[4]4407'!Y$196</f>
        <v>2.8640099999999999</v>
      </c>
      <c r="O45" s="13">
        <f>'[4]4407'!Z$196</f>
        <v>2.5339879999999999</v>
      </c>
    </row>
    <row r="46" spans="2:15" ht="13">
      <c r="B46" s="4">
        <f t="shared" si="13"/>
        <v>2008</v>
      </c>
      <c r="C46" s="14">
        <f t="shared" si="12"/>
        <v>47.344765000000002</v>
      </c>
      <c r="D46" s="9">
        <f>'[5]4407'!O$196</f>
        <v>3.0868139999999999</v>
      </c>
      <c r="E46" s="9">
        <f>'[5]4407'!P$196</f>
        <v>2.7714969999999997</v>
      </c>
      <c r="F46" s="9">
        <f>'[5]4407'!Q$196</f>
        <v>2.7426429999999997</v>
      </c>
      <c r="G46" s="9">
        <f>'[5]4407'!R$196</f>
        <v>3.9413419999999997</v>
      </c>
      <c r="H46" s="9">
        <f>'[5]4407'!S$196</f>
        <v>3.5137119999999999</v>
      </c>
      <c r="I46" s="9">
        <f>'[5]4407'!T$196</f>
        <v>4.8633499999999996</v>
      </c>
      <c r="J46" s="9">
        <f>'[5]4407'!U$196</f>
        <v>4.7056339999999999</v>
      </c>
      <c r="K46" s="9">
        <f>'[5]4407'!V$196</f>
        <v>4.7144579999999996</v>
      </c>
      <c r="L46" s="9">
        <f>'[5]4407'!W$196</f>
        <v>3.4434749999999998</v>
      </c>
      <c r="M46" s="9">
        <f>'[5]4407'!X$196</f>
        <v>4.7659419999999999</v>
      </c>
      <c r="N46" s="9">
        <f>'[5]4407'!Y$196</f>
        <v>5.6337529999999996</v>
      </c>
      <c r="O46" s="13">
        <f>'[5]4407'!Z$196</f>
        <v>3.1621449999999998</v>
      </c>
    </row>
    <row r="47" spans="2:15" ht="13">
      <c r="B47" s="4">
        <f t="shared" si="13"/>
        <v>2009</v>
      </c>
      <c r="C47" s="14">
        <f t="shared" si="12"/>
        <v>55.129151999999998</v>
      </c>
      <c r="D47" s="9">
        <f>'[6]4407'!O$196</f>
        <v>2.9123579999999998</v>
      </c>
      <c r="E47" s="9">
        <f>'[6]4407'!P$196</f>
        <v>3.5615229999999998</v>
      </c>
      <c r="F47" s="9">
        <f>'[6]4407'!Q$196</f>
        <v>3.6745209999999999</v>
      </c>
      <c r="G47" s="9">
        <f>'[6]4407'!R$196</f>
        <v>3.8711469999999997</v>
      </c>
      <c r="H47" s="9">
        <f>'[6]4407'!S$196</f>
        <v>5.2465289999999998</v>
      </c>
      <c r="I47" s="9">
        <f>'[6]4407'!T$196</f>
        <v>3.9951659999999998</v>
      </c>
      <c r="J47" s="9">
        <f>'[6]4407'!U$196</f>
        <v>3.065353</v>
      </c>
      <c r="K47" s="9">
        <f>'[6]4407'!V$196</f>
        <v>4.4345689999999998</v>
      </c>
      <c r="L47" s="9">
        <f>'[6]4407'!W$196</f>
        <v>4.7166119999999996</v>
      </c>
      <c r="M47" s="9">
        <f>'[6]4407'!X$196</f>
        <v>5.9031649999999996</v>
      </c>
      <c r="N47" s="9">
        <f>'[6]4407'!Y$196</f>
        <v>6.2022259999999996</v>
      </c>
      <c r="O47" s="13">
        <f>'[6]4407'!Z$196</f>
        <v>7.5459829999999997</v>
      </c>
    </row>
    <row r="48" spans="2:15" ht="13">
      <c r="B48" s="4">
        <f t="shared" si="13"/>
        <v>2010</v>
      </c>
      <c r="C48" s="14">
        <f t="shared" si="12"/>
        <v>63.657708</v>
      </c>
      <c r="D48" s="9">
        <f>'[7]4407'!O$196</f>
        <v>6.954923</v>
      </c>
      <c r="E48" s="9">
        <f>'[7]4407'!P$196</f>
        <v>3.1631130000000001</v>
      </c>
      <c r="F48" s="9">
        <f>'[7]4407'!Q$196</f>
        <v>4.9722739999999996</v>
      </c>
      <c r="G48" s="9">
        <f>'[7]4407'!R$196</f>
        <v>5.1293220000000002</v>
      </c>
      <c r="H48" s="9">
        <f>'[7]4407'!S$196</f>
        <v>5.2709989999999998</v>
      </c>
      <c r="I48" s="9">
        <f>'[7]4407'!T$196</f>
        <v>4.7070479999999995</v>
      </c>
      <c r="J48" s="9">
        <f>'[7]4407'!U$196</f>
        <v>6.2307959999999998</v>
      </c>
      <c r="K48" s="9">
        <f>'[7]4407'!V$196</f>
        <v>6.2027399999999995</v>
      </c>
      <c r="L48" s="9">
        <f>'[7]4407'!W$196</f>
        <v>5.8379479999999999</v>
      </c>
      <c r="M48" s="9">
        <f>'[7]4407'!X$196</f>
        <v>4.8752800000000001</v>
      </c>
      <c r="N48" s="9">
        <f>'[7]4407'!Y$196</f>
        <v>5.6675399999999998</v>
      </c>
      <c r="O48" s="13">
        <f>'[7]4407'!Z$196</f>
        <v>4.6457249999999997</v>
      </c>
    </row>
    <row r="49" spans="2:15" ht="13">
      <c r="B49" s="4">
        <f t="shared" si="13"/>
        <v>2011</v>
      </c>
      <c r="C49" s="14">
        <f t="shared" si="12"/>
        <v>41.901912999999993</v>
      </c>
      <c r="D49" s="9">
        <f>'[8]4407'!O$196</f>
        <v>5.7467139999999999</v>
      </c>
      <c r="E49" s="9">
        <f>'[8]4407'!P$196</f>
        <v>3.7071109999999998</v>
      </c>
      <c r="F49" s="9">
        <f>'[8]4407'!Q$196</f>
        <v>2.6696420000000001</v>
      </c>
      <c r="G49" s="9">
        <f>'[8]4407'!R$196</f>
        <v>2.8420879999999999</v>
      </c>
      <c r="H49" s="9">
        <f>'[8]4407'!S$196</f>
        <v>3.3632469999999999</v>
      </c>
      <c r="I49" s="9">
        <f>'[8]4407'!T$196</f>
        <v>3.1952609999999999</v>
      </c>
      <c r="J49" s="9">
        <f>'[8]4407'!U$196</f>
        <v>4.2634379999999998</v>
      </c>
      <c r="K49" s="9">
        <f>'[8]4407'!V$196</f>
        <v>3.6211829999999998</v>
      </c>
      <c r="L49" s="9">
        <f>'[8]4407'!W$196</f>
        <v>4.1654970000000002</v>
      </c>
      <c r="M49" s="9">
        <f>'[8]4407'!X$196</f>
        <v>2.407416</v>
      </c>
      <c r="N49" s="9">
        <f>'[8]4407'!Y$196</f>
        <v>3.0856619999999997</v>
      </c>
      <c r="O49" s="13">
        <f>'[8]4407'!Z$196</f>
        <v>2.834654</v>
      </c>
    </row>
    <row r="50" spans="2:15" ht="13">
      <c r="B50" s="4">
        <f t="shared" si="13"/>
        <v>2012</v>
      </c>
      <c r="C50" s="14">
        <f t="shared" si="12"/>
        <v>30.459718000000002</v>
      </c>
      <c r="D50" s="9">
        <f>'[9]4407'!O$196</f>
        <v>3.4306569999999996</v>
      </c>
      <c r="E50" s="9">
        <f>'[9]4407'!P$196</f>
        <v>2.2810410000000001</v>
      </c>
      <c r="F50" s="9">
        <f>'[9]4407'!Q$196</f>
        <v>1.8840779999999999</v>
      </c>
      <c r="G50" s="9">
        <f>'[9]4407'!R$196</f>
        <v>2.4178989999999998</v>
      </c>
      <c r="H50" s="9">
        <f>'[9]4407'!S$196</f>
        <v>3.1843999999999997</v>
      </c>
      <c r="I50" s="9">
        <f>'[9]4407'!T$196</f>
        <v>2.2941259999999999</v>
      </c>
      <c r="J50" s="9">
        <f>'[9]4407'!U$196</f>
        <v>2.5783389999999997</v>
      </c>
      <c r="K50" s="9">
        <f>'[9]4407'!V$196</f>
        <v>2.7024509999999999</v>
      </c>
      <c r="L50" s="9">
        <f>'[9]4407'!W$196</f>
        <v>2.188374</v>
      </c>
      <c r="M50" s="9">
        <f>'[9]4407'!X$196</f>
        <v>2.1677249999999999</v>
      </c>
      <c r="N50" s="9">
        <f>'[9]4407'!Y$196</f>
        <v>2.938733</v>
      </c>
      <c r="O50" s="13">
        <f>'[9]4407'!Z$196</f>
        <v>2.3918949999999999</v>
      </c>
    </row>
    <row r="51" spans="2:15" ht="13">
      <c r="B51" s="4">
        <f t="shared" ref="B51:B63" si="14">1+B50</f>
        <v>2013</v>
      </c>
      <c r="C51" s="14">
        <f t="shared" ref="C51:C56" si="15">SUM(D51:O51)</f>
        <v>31.425032000000002</v>
      </c>
      <c r="D51" s="9">
        <f>'[10]4407'!O$196</f>
        <v>3.927441</v>
      </c>
      <c r="E51" s="9">
        <f>'[10]4407'!P$196</f>
        <v>1.4476039999999999</v>
      </c>
      <c r="F51" s="9">
        <f>'[10]4407'!Q$196</f>
        <v>2.6982719999999998</v>
      </c>
      <c r="G51" s="9">
        <f>'[10]4407'!R$196</f>
        <v>2.2524639999999998</v>
      </c>
      <c r="H51" s="9">
        <f>'[10]4407'!S$196</f>
        <v>2.1114159999999997</v>
      </c>
      <c r="I51" s="9">
        <f>'[10]4407'!T$196</f>
        <v>1.83609</v>
      </c>
      <c r="J51" s="9">
        <f>'[10]4407'!U$196</f>
        <v>3.8237479999999997</v>
      </c>
      <c r="K51" s="9">
        <f>'[10]4407'!V$196</f>
        <v>2.791226</v>
      </c>
      <c r="L51" s="9">
        <f>'[10]4407'!W$196</f>
        <v>2.7280690000000001</v>
      </c>
      <c r="M51" s="9">
        <f>'[10]4407'!X$196</f>
        <v>2.5051570000000001</v>
      </c>
      <c r="N51" s="9">
        <f>'[10]4407'!Y$196</f>
        <v>2.402555</v>
      </c>
      <c r="O51" s="13">
        <f>'[10]4407'!Z$196</f>
        <v>2.9009899999999997</v>
      </c>
    </row>
    <row r="52" spans="2:15" ht="13">
      <c r="B52" s="4">
        <f t="shared" si="14"/>
        <v>2014</v>
      </c>
      <c r="C52" s="14">
        <f t="shared" si="15"/>
        <v>44.548698999999999</v>
      </c>
      <c r="D52" s="6">
        <f>'[11]4407'!O$196</f>
        <v>2.8643109999999998</v>
      </c>
      <c r="E52" s="6">
        <f>'[11]4407'!P$196</f>
        <v>3.317517</v>
      </c>
      <c r="F52" s="6">
        <f>'[11]4407'!Q$196</f>
        <v>4.5200709999999997</v>
      </c>
      <c r="G52" s="6">
        <f>'[11]4407'!R$196</f>
        <v>4.83833</v>
      </c>
      <c r="H52" s="6">
        <f>'[11]4407'!S$196</f>
        <v>2.7784879999999998</v>
      </c>
      <c r="I52" s="6">
        <f>'[11]4407'!T$196</f>
        <v>3.604838</v>
      </c>
      <c r="J52" s="6">
        <f>'[11]4407'!U$196</f>
        <v>4.167027</v>
      </c>
      <c r="K52" s="6">
        <f>'[11]4407'!V$196</f>
        <v>3.3024009999999997</v>
      </c>
      <c r="L52" s="6">
        <f>'[11]4407'!W$196</f>
        <v>3.8534949999999997</v>
      </c>
      <c r="M52" s="6">
        <f>'[11]4407'!X$196</f>
        <v>3.2190629999999998</v>
      </c>
      <c r="N52" s="6">
        <f>'[11]4407'!Y$196</f>
        <v>3.7880639999999999</v>
      </c>
      <c r="O52" s="15">
        <f>'[11]4407'!Z$196</f>
        <v>4.2950939999999997</v>
      </c>
    </row>
    <row r="53" spans="2:15" ht="13">
      <c r="B53" s="4">
        <f t="shared" si="14"/>
        <v>2015</v>
      </c>
      <c r="C53" s="14">
        <f t="shared" si="15"/>
        <v>41.564562000000009</v>
      </c>
      <c r="D53" s="6">
        <f>'[12]4407'!O$196</f>
        <v>4.6504959999999995</v>
      </c>
      <c r="E53" s="6">
        <f>'[12]4407'!P$196</f>
        <v>1.441568</v>
      </c>
      <c r="F53" s="6">
        <f>'[12]4407'!Q$196</f>
        <v>3.497112</v>
      </c>
      <c r="G53" s="6">
        <f>'[12]4407'!R$196</f>
        <v>3.5600429999999998</v>
      </c>
      <c r="H53" s="6">
        <f>'[12]4407'!S$196</f>
        <v>3.704701</v>
      </c>
      <c r="I53" s="6">
        <f>'[12]4407'!T$196</f>
        <v>3.7063829999999998</v>
      </c>
      <c r="J53" s="6">
        <f>'[12]4407'!U$196</f>
        <v>3.5858569999999999</v>
      </c>
      <c r="K53" s="6">
        <f>'[12]4407'!V$196</f>
        <v>3.8076969999999997</v>
      </c>
      <c r="L53" s="6">
        <f>'[12]4407'!W$196</f>
        <v>3.684831</v>
      </c>
      <c r="M53" s="6">
        <f>'[12]4407'!X$196</f>
        <v>3.8063919999999998</v>
      </c>
      <c r="N53" s="6">
        <f>'[12]4407'!Y$196</f>
        <v>2.4644429999999997</v>
      </c>
      <c r="O53" s="15">
        <f>'[12]4407'!Z$196</f>
        <v>3.6550389999999999</v>
      </c>
    </row>
    <row r="54" spans="2:15" ht="13">
      <c r="B54" s="4">
        <f t="shared" si="14"/>
        <v>2016</v>
      </c>
      <c r="C54" s="14">
        <f t="shared" si="15"/>
        <v>47.70674300000001</v>
      </c>
      <c r="D54" s="6">
        <f>'[13]4407'!O$196</f>
        <v>4.0835739999999996</v>
      </c>
      <c r="E54" s="6">
        <f>'[13]4407'!P$196</f>
        <v>2.4516770000000001</v>
      </c>
      <c r="F54" s="6">
        <f>'[13]4407'!Q$196</f>
        <v>3.5151179999999997</v>
      </c>
      <c r="G54" s="6">
        <f>'[13]4407'!R$196</f>
        <v>4.4567759999999996</v>
      </c>
      <c r="H54" s="6">
        <f>'[13]4407'!S$196</f>
        <v>3.2611349999999999</v>
      </c>
      <c r="I54" s="6">
        <f>'[13]4407'!T$196</f>
        <v>3.6640169999999999</v>
      </c>
      <c r="J54" s="6">
        <f>'[13]4407'!U$196</f>
        <v>3.6560259999999998</v>
      </c>
      <c r="K54" s="6">
        <f>'[13]4407'!V$196</f>
        <v>4.6843899999999996</v>
      </c>
      <c r="L54" s="6">
        <f>'[13]4407'!W$196</f>
        <v>3.7030239999999996</v>
      </c>
      <c r="M54" s="6">
        <f>'[13]4407'!X$196</f>
        <v>4.0798719999999999</v>
      </c>
      <c r="N54" s="6">
        <f>'[13]4407'!Y$196</f>
        <v>4.9781709999999997</v>
      </c>
      <c r="O54" s="15">
        <f>'[13]4407'!Z$196</f>
        <v>5.1729630000000002</v>
      </c>
    </row>
    <row r="55" spans="2:15" ht="13">
      <c r="B55" s="4">
        <f t="shared" si="14"/>
        <v>2017</v>
      </c>
      <c r="C55" s="14">
        <f t="shared" si="15"/>
        <v>52.219041999999995</v>
      </c>
      <c r="D55" s="6">
        <f>'[14]4407'!O$196</f>
        <v>4.2172260000000001</v>
      </c>
      <c r="E55" s="6">
        <f>'[14]4407'!P$196</f>
        <v>4.7239269999999998</v>
      </c>
      <c r="F55" s="6">
        <f>'[14]4407'!Q$196</f>
        <v>3.9483819999999996</v>
      </c>
      <c r="G55" s="6">
        <f>'[14]4407'!R$196</f>
        <v>4.3781479999999995</v>
      </c>
      <c r="H55" s="6">
        <f>'[14]4407'!S$196</f>
        <v>5.1048049999999998</v>
      </c>
      <c r="I55" s="6">
        <f>'[14]4407'!T$196</f>
        <v>4.2886730000000002</v>
      </c>
      <c r="J55" s="6">
        <f>'[14]4407'!U$196</f>
        <v>3.0720239999999999</v>
      </c>
      <c r="K55" s="6">
        <f>'[14]4407'!V$196</f>
        <v>4.3611969999999998</v>
      </c>
      <c r="L55" s="6">
        <f>'[14]4407'!W$196</f>
        <v>3.8695039999999996</v>
      </c>
      <c r="M55" s="6">
        <f>'[14]4407'!X$196</f>
        <v>5.1026619999999996</v>
      </c>
      <c r="N55" s="6">
        <f>'[14]4407'!Y$196</f>
        <v>4.7800709999999995</v>
      </c>
      <c r="O55" s="15">
        <f>'[14]4407'!Z$196</f>
        <v>4.3724229999999995</v>
      </c>
    </row>
    <row r="56" spans="2:15" ht="13">
      <c r="B56" s="4">
        <f t="shared" si="14"/>
        <v>2018</v>
      </c>
      <c r="C56" s="14">
        <f t="shared" si="15"/>
        <v>40.508291</v>
      </c>
      <c r="D56" s="6">
        <f>'[15]4407'!O$196</f>
        <v>3.4229949999999998</v>
      </c>
      <c r="E56" s="6">
        <f>'[15]4407'!P$196</f>
        <v>1.5697429999999999</v>
      </c>
      <c r="F56" s="6">
        <f>'[15]4407'!Q$196</f>
        <v>3.002348</v>
      </c>
      <c r="G56" s="6">
        <f>'[15]4407'!R$196</f>
        <v>2.8594329999999997</v>
      </c>
      <c r="H56" s="6">
        <f>'[15]4407'!S$196</f>
        <v>3.9231659999999997</v>
      </c>
      <c r="I56" s="6">
        <f>'[15]4407'!T$196</f>
        <v>4.1438379999999997</v>
      </c>
      <c r="J56" s="6">
        <f>'[15]4407'!U$196</f>
        <v>3.0759599999999998</v>
      </c>
      <c r="K56" s="6">
        <f>'[15]4407'!V$196</f>
        <v>3.4692149999999997</v>
      </c>
      <c r="L56" s="6">
        <f>'[15]4407'!W$196</f>
        <v>4.787401</v>
      </c>
      <c r="M56" s="6">
        <f>'[15]4407'!X$196</f>
        <v>3.181683</v>
      </c>
      <c r="N56" s="6">
        <f>'[15]4407'!Y$196</f>
        <v>3.914304</v>
      </c>
      <c r="O56" s="15">
        <f>'[15]4407'!Z$196</f>
        <v>3.1582049999999997</v>
      </c>
    </row>
    <row r="57" spans="2:15" ht="13">
      <c r="B57" s="4">
        <f t="shared" si="14"/>
        <v>2019</v>
      </c>
      <c r="C57" s="14">
        <f t="shared" ref="C57" si="16">SUM(D57:O57)</f>
        <v>39.249599999999987</v>
      </c>
      <c r="D57" s="9">
        <f>'[16]4407'!O$196</f>
        <v>4.2810410000000001</v>
      </c>
      <c r="E57" s="9">
        <f>'[16]4407'!P$196</f>
        <v>1.8847729999999998</v>
      </c>
      <c r="F57" s="9">
        <f>'[16]4407'!Q$196</f>
        <v>2.7630369999999997</v>
      </c>
      <c r="G57" s="9">
        <f>'[16]4407'!R$196</f>
        <v>3.9648559999999997</v>
      </c>
      <c r="H57" s="9">
        <f>'[16]4407'!S$196</f>
        <v>2.700313</v>
      </c>
      <c r="I57" s="9">
        <f>'[16]4407'!T$196</f>
        <v>3.7341169999999999</v>
      </c>
      <c r="J57" s="9">
        <f>'[16]4407'!U$196</f>
        <v>4.0490149999999998</v>
      </c>
      <c r="K57" s="9">
        <f>'[16]4407'!V$196</f>
        <v>3.1037879999999998</v>
      </c>
      <c r="L57" s="9">
        <f>'[16]4407'!W$196</f>
        <v>2.7682419999999999</v>
      </c>
      <c r="M57" s="9">
        <f>'[16]4407'!X$196</f>
        <v>3.3556699999999999</v>
      </c>
      <c r="N57" s="9">
        <f>'[16]4407'!Y$196</f>
        <v>4.3961369999999995</v>
      </c>
      <c r="O57" s="13">
        <f>'[16]4407'!Z$196</f>
        <v>2.2486109999999999</v>
      </c>
    </row>
    <row r="58" spans="2:15" ht="13">
      <c r="B58" s="4">
        <f t="shared" si="14"/>
        <v>2020</v>
      </c>
      <c r="C58" s="14">
        <f>SUM(D58:O58)</f>
        <v>32.698026999999996</v>
      </c>
      <c r="D58" s="79">
        <f>'[17]4407'!O$196</f>
        <v>4.4028019999999994</v>
      </c>
      <c r="E58" s="79">
        <f>'[17]4407'!P$196</f>
        <v>2.2914729999999999</v>
      </c>
      <c r="F58" s="9">
        <f>'[17]4407'!Q$196</f>
        <v>3.5578559999999997</v>
      </c>
      <c r="G58" s="9">
        <f>'[17]4407'!R$196</f>
        <v>2.4751019999999997</v>
      </c>
      <c r="H58" s="9">
        <f>'[17]4407'!S$196</f>
        <v>1.213031</v>
      </c>
      <c r="I58" s="9">
        <f>'[17]4407'!T$196</f>
        <v>1.29105</v>
      </c>
      <c r="J58" s="9">
        <f>'[17]4407'!U$196</f>
        <v>1.9008909999999999</v>
      </c>
      <c r="K58" s="9">
        <f>'[17]4407'!V$196</f>
        <v>2.6187609999999997</v>
      </c>
      <c r="L58" s="9">
        <f>'[17]4407'!W$196</f>
        <v>3.6696649999999997</v>
      </c>
      <c r="M58" s="9">
        <f>'[17]4407'!X$196</f>
        <v>2.4315119999999997</v>
      </c>
      <c r="N58" s="9">
        <f>'[17]4407'!Y$196</f>
        <v>2.8655239999999997</v>
      </c>
      <c r="O58" s="13">
        <f>'[17]4407'!Z$196</f>
        <v>3.9803599999999997</v>
      </c>
    </row>
    <row r="59" spans="2:15" ht="13">
      <c r="B59" s="4">
        <f t="shared" si="14"/>
        <v>2021</v>
      </c>
      <c r="C59" s="14">
        <f t="shared" ref="C59:C61" si="17">SUM(D59:O59)</f>
        <v>25.678145999999995</v>
      </c>
      <c r="D59" s="79">
        <f>'[18]4407'!O$196</f>
        <v>3.3043199999999997</v>
      </c>
      <c r="E59" s="79">
        <f>'[18]4407'!P$196</f>
        <v>1.2103569999999999</v>
      </c>
      <c r="F59" s="9">
        <f>'[18]4407'!Q$196</f>
        <v>2.6614009999999997</v>
      </c>
      <c r="G59" s="9">
        <f>'[18]4407'!R$196</f>
        <v>2.3502009999999998</v>
      </c>
      <c r="H59" s="9">
        <f>'[18]4407'!S$196</f>
        <v>2.3832499999999999</v>
      </c>
      <c r="I59" s="9">
        <f>'[18]4407'!T$196</f>
        <v>2.0479509999999999</v>
      </c>
      <c r="J59" s="9">
        <f>'[18]4407'!U$196</f>
        <v>2.0975380000000001</v>
      </c>
      <c r="K59" s="9">
        <f>'[18]4407'!V$196</f>
        <v>2.5872789999999997</v>
      </c>
      <c r="L59" s="9">
        <f>'[18]4407'!W$196</f>
        <v>1.5850919999999999</v>
      </c>
      <c r="M59" s="9">
        <f>'[18]4407'!X$196</f>
        <v>1.8819109999999999</v>
      </c>
      <c r="N59" s="9">
        <f>'[18]4407'!Y$196</f>
        <v>1.9351809999999998</v>
      </c>
      <c r="O59" s="13">
        <f>'[18]4407'!Z$196</f>
        <v>1.6336649999999999</v>
      </c>
    </row>
    <row r="60" spans="2:15" ht="13">
      <c r="B60" s="4">
        <f t="shared" si="14"/>
        <v>2022</v>
      </c>
      <c r="C60" s="14">
        <f t="shared" si="17"/>
        <v>23.087316000000005</v>
      </c>
      <c r="D60" s="79">
        <f>'[19]4407'!O$196</f>
        <v>4.5795459999999997</v>
      </c>
      <c r="E60" s="79">
        <f>'[19]4407'!P$196</f>
        <v>1.22166</v>
      </c>
      <c r="F60" s="9">
        <f>'[19]4407'!Q$196</f>
        <v>1.786521</v>
      </c>
      <c r="G60" s="9">
        <f>'[19]4407'!R$196</f>
        <v>3.3655249999999999</v>
      </c>
      <c r="H60" s="9">
        <f>'[19]4407'!S$196</f>
        <v>2.5235159999999999</v>
      </c>
      <c r="I60" s="9">
        <f>'[19]4407'!T$196</f>
        <v>2.7507679999999999</v>
      </c>
      <c r="J60" s="9">
        <f>'[19]4407'!U$196</f>
        <v>1.151125</v>
      </c>
      <c r="K60" s="9">
        <f>'[19]4407'!V$196</f>
        <v>1.327034</v>
      </c>
      <c r="L60" s="9">
        <f>'[19]4407'!W$196</f>
        <v>1.2434229999999999</v>
      </c>
      <c r="M60" s="9">
        <f>'[19]4407'!X$196</f>
        <v>1.071072</v>
      </c>
      <c r="N60" s="9">
        <f>'[19]4407'!Y$196</f>
        <v>1.25278</v>
      </c>
      <c r="O60" s="13">
        <f>'[19]4407'!Z$196</f>
        <v>0.81434600000000001</v>
      </c>
    </row>
    <row r="61" spans="2:15" ht="13">
      <c r="B61" s="4">
        <f t="shared" si="14"/>
        <v>2023</v>
      </c>
      <c r="C61" s="14">
        <f t="shared" si="17"/>
        <v>16.443384999999999</v>
      </c>
      <c r="D61" s="79">
        <f>'[20]4407'!O$196</f>
        <v>0.41658000000000001</v>
      </c>
      <c r="E61" s="79">
        <f>'[20]4407'!P$196</f>
        <v>1.6388469999999999</v>
      </c>
      <c r="F61" s="79">
        <f>'[20]4407'!Q$196</f>
        <v>1.3085359999999999</v>
      </c>
      <c r="G61" s="79">
        <f>'[20]4407'!R$196</f>
        <v>1.1275489999999999</v>
      </c>
      <c r="H61" s="79">
        <f>'[20]4407'!S$196</f>
        <v>2.1870919999999998</v>
      </c>
      <c r="I61" s="79">
        <f>'[20]4407'!T$196</f>
        <v>1.2598449999999999</v>
      </c>
      <c r="J61" s="79">
        <f>'[20]4407'!U$196</f>
        <v>1.729657</v>
      </c>
      <c r="K61" s="79">
        <f>'[20]4407'!V$196</f>
        <v>1.3253469999999998</v>
      </c>
      <c r="L61" s="79">
        <f>'[20]4407'!W$196</f>
        <v>1.6562029999999999</v>
      </c>
      <c r="M61" s="79">
        <f>'[20]4407'!X$196</f>
        <v>1.4599929999999999</v>
      </c>
      <c r="N61" s="79">
        <f>'[20]4407'!Y$196</f>
        <v>0.76345299999999994</v>
      </c>
      <c r="O61" s="13">
        <f>'[20]4407'!Z$196</f>
        <v>1.5702829999999999</v>
      </c>
    </row>
    <row r="62" spans="2:15" ht="13.5" thickBot="1">
      <c r="B62" s="4">
        <f t="shared" si="14"/>
        <v>2024</v>
      </c>
      <c r="C62" s="14">
        <f t="shared" ref="C62" si="18">SUM(D62:O62)</f>
        <v>9.127478</v>
      </c>
      <c r="D62" s="79">
        <f>'[21]4407'!O$196</f>
        <v>0.83876899999999999</v>
      </c>
      <c r="E62" s="79">
        <f>'[21]4407'!P$196</f>
        <v>0.89410599999999996</v>
      </c>
      <c r="F62" s="79">
        <f>'[21]4407'!Q$196</f>
        <v>1.0171949999999998</v>
      </c>
      <c r="G62" s="79">
        <f>'[21]4407'!R$196</f>
        <v>1.080414</v>
      </c>
      <c r="H62" s="79">
        <f>'[21]4407'!S$196</f>
        <v>0.76737199999999994</v>
      </c>
      <c r="I62" s="79">
        <f>'[21]4407'!T$196</f>
        <v>0.96217399999999997</v>
      </c>
      <c r="J62" s="79">
        <f>'[21]4407'!U$196</f>
        <v>0.488979</v>
      </c>
      <c r="K62" s="79">
        <f>'[21]4407'!V$196</f>
        <v>0.93571199999999999</v>
      </c>
      <c r="L62" s="79">
        <f>'[21]4407'!W$196</f>
        <v>0.31954299999999997</v>
      </c>
      <c r="M62" s="79">
        <f>'[21]4407'!X$196</f>
        <v>0.91403099999999993</v>
      </c>
      <c r="N62" s="79">
        <f>'[21]4407'!Y$196</f>
        <v>0.90918299999999996</v>
      </c>
      <c r="O62" s="99">
        <f>'[21]4407'!Z$196</f>
        <v>0</v>
      </c>
    </row>
    <row r="63" spans="2:15" ht="13.5" hidden="1" thickBot="1">
      <c r="B63" s="4">
        <f t="shared" si="14"/>
        <v>2025</v>
      </c>
      <c r="C63" s="14">
        <f t="shared" ref="C63" si="19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0">IF(SUM(C43:C43)&lt;$A$1,"-",1000*C43/C8)</f>
        <v>605.72965693223694</v>
      </c>
      <c r="D65" s="70">
        <f t="shared" si="20"/>
        <v>727.80746561886031</v>
      </c>
      <c r="E65" s="9" t="str">
        <f t="shared" si="20"/>
        <v>-</v>
      </c>
      <c r="F65" s="9" t="str">
        <f t="shared" si="20"/>
        <v>-</v>
      </c>
      <c r="G65" s="9">
        <f t="shared" si="20"/>
        <v>715.65579227696389</v>
      </c>
      <c r="H65" s="9">
        <f t="shared" si="20"/>
        <v>543.69018112488084</v>
      </c>
      <c r="I65" s="9">
        <f t="shared" si="20"/>
        <v>582.7755102040818</v>
      </c>
      <c r="J65" s="9">
        <f t="shared" si="20"/>
        <v>674.77633209417593</v>
      </c>
      <c r="K65" s="9">
        <f t="shared" si="20"/>
        <v>611.72193436960276</v>
      </c>
      <c r="L65" s="9">
        <f t="shared" si="20"/>
        <v>642.33118625872248</v>
      </c>
      <c r="M65" s="9">
        <f t="shared" si="20"/>
        <v>473.76090675791272</v>
      </c>
      <c r="N65" s="9">
        <f t="shared" si="20"/>
        <v>583.47416612164807</v>
      </c>
      <c r="O65" s="13">
        <f t="shared" si="20"/>
        <v>598.65229044834302</v>
      </c>
    </row>
    <row r="66" spans="2:15" ht="13">
      <c r="B66" s="4">
        <f>1+B65</f>
        <v>2006</v>
      </c>
      <c r="C66" s="14">
        <f t="shared" ref="C66:O66" si="21">IF(SUM(C44:C44)&lt;$A$1,"-",1000*C44/C9)</f>
        <v>654.9432732373449</v>
      </c>
      <c r="D66" s="70">
        <f t="shared" si="21"/>
        <v>564.82348367029533</v>
      </c>
      <c r="E66" s="9">
        <f t="shared" si="21"/>
        <v>568.82444294395668</v>
      </c>
      <c r="F66" s="9">
        <f t="shared" si="21"/>
        <v>596.64658071748886</v>
      </c>
      <c r="G66" s="9">
        <f t="shared" si="21"/>
        <v>614.30464045341819</v>
      </c>
      <c r="H66" s="9">
        <f t="shared" si="21"/>
        <v>705.37242888402602</v>
      </c>
      <c r="I66" s="9">
        <f t="shared" si="21"/>
        <v>677.49854321786995</v>
      </c>
      <c r="J66" s="9">
        <f t="shared" si="21"/>
        <v>585.67289719626172</v>
      </c>
      <c r="K66" s="9">
        <f t="shared" si="21"/>
        <v>638.03475754493036</v>
      </c>
      <c r="L66" s="9">
        <f t="shared" si="21"/>
        <v>657.78619682307828</v>
      </c>
      <c r="M66" s="9">
        <f t="shared" si="21"/>
        <v>668.03818103818082</v>
      </c>
      <c r="N66" s="9">
        <f t="shared" si="21"/>
        <v>719.46230248306995</v>
      </c>
      <c r="O66" s="13">
        <f t="shared" si="21"/>
        <v>781.04578438147871</v>
      </c>
    </row>
    <row r="67" spans="2:15" ht="13">
      <c r="B67" s="4">
        <f>1+B66</f>
        <v>2007</v>
      </c>
      <c r="C67" s="14">
        <f t="shared" ref="C67:O67" si="22">IF(SUM(C45:C45)&lt;$A$1,"-",1000*C45/C10)</f>
        <v>718.76543032786878</v>
      </c>
      <c r="D67" s="70">
        <f t="shared" si="22"/>
        <v>686.81300089047193</v>
      </c>
      <c r="E67" s="9">
        <f t="shared" si="22"/>
        <v>683.76417676965184</v>
      </c>
      <c r="F67" s="9">
        <f t="shared" si="22"/>
        <v>694.47882020709119</v>
      </c>
      <c r="G67" s="9">
        <f t="shared" si="22"/>
        <v>724.45810739898536</v>
      </c>
      <c r="H67" s="9">
        <f t="shared" si="22"/>
        <v>714.49140893470792</v>
      </c>
      <c r="I67" s="9">
        <f t="shared" si="22"/>
        <v>706.65763368013552</v>
      </c>
      <c r="J67" s="9">
        <f t="shared" si="22"/>
        <v>759.71074120602998</v>
      </c>
      <c r="K67" s="9">
        <f t="shared" si="22"/>
        <v>741.13910006163962</v>
      </c>
      <c r="L67" s="9">
        <f t="shared" si="22"/>
        <v>720.74431574431537</v>
      </c>
      <c r="M67" s="9">
        <f t="shared" si="22"/>
        <v>732.05178159446302</v>
      </c>
      <c r="N67" s="9">
        <f t="shared" si="22"/>
        <v>741.58726048679432</v>
      </c>
      <c r="O67" s="13">
        <f t="shared" si="22"/>
        <v>707.42266890005567</v>
      </c>
    </row>
    <row r="68" spans="2:15" ht="13">
      <c r="B68" s="4">
        <f>1+B67</f>
        <v>2008</v>
      </c>
      <c r="C68" s="14">
        <f t="shared" ref="C68:O68" si="23">IF(SUM(C46:C46)&lt;$A$1,"-",1000*C46/C11)</f>
        <v>780.1051134450978</v>
      </c>
      <c r="D68" s="70">
        <f t="shared" si="23"/>
        <v>711.41138511177667</v>
      </c>
      <c r="E68" s="9">
        <f t="shared" si="23"/>
        <v>691.2777440501161</v>
      </c>
      <c r="F68" s="9">
        <f t="shared" si="23"/>
        <v>762.48067834306335</v>
      </c>
      <c r="G68" s="9">
        <f t="shared" si="23"/>
        <v>753.60267686424447</v>
      </c>
      <c r="H68" s="9">
        <f t="shared" si="23"/>
        <v>804.60544996565136</v>
      </c>
      <c r="I68" s="9">
        <f t="shared" si="23"/>
        <v>752.37469059405919</v>
      </c>
      <c r="J68" s="9">
        <f t="shared" si="23"/>
        <v>816.52507374631261</v>
      </c>
      <c r="K68" s="9">
        <f t="shared" si="23"/>
        <v>784.17465069860248</v>
      </c>
      <c r="L68" s="9">
        <f t="shared" si="23"/>
        <v>844.61000735835148</v>
      </c>
      <c r="M68" s="9">
        <f t="shared" si="23"/>
        <v>775.45427920598752</v>
      </c>
      <c r="N68" s="9">
        <f t="shared" si="23"/>
        <v>800.5901662640324</v>
      </c>
      <c r="O68" s="13">
        <f t="shared" si="23"/>
        <v>866.57851466155103</v>
      </c>
    </row>
    <row r="69" spans="2:15" ht="13">
      <c r="B69" s="4">
        <f>1+B68</f>
        <v>2009</v>
      </c>
      <c r="C69" s="14">
        <f t="shared" ref="C69:O69" si="24">IF(SUM(C47:C47)&lt;$A$1,"-",1000*C47/C12)</f>
        <v>798.86901708472794</v>
      </c>
      <c r="D69" s="70">
        <f t="shared" si="24"/>
        <v>851.31774334989768</v>
      </c>
      <c r="E69" s="9">
        <f t="shared" si="24"/>
        <v>770.39216958684824</v>
      </c>
      <c r="F69" s="9">
        <f t="shared" si="24"/>
        <v>749.90224489795912</v>
      </c>
      <c r="G69" s="9">
        <f t="shared" si="24"/>
        <v>777.65106468461204</v>
      </c>
      <c r="H69" s="9">
        <f t="shared" si="24"/>
        <v>780.61731885136157</v>
      </c>
      <c r="I69" s="9">
        <f t="shared" si="24"/>
        <v>774.25697674418598</v>
      </c>
      <c r="J69" s="9">
        <f t="shared" si="24"/>
        <v>771.15798742138372</v>
      </c>
      <c r="K69" s="9">
        <f t="shared" si="24"/>
        <v>843.71556316590545</v>
      </c>
      <c r="L69" s="9">
        <f t="shared" si="24"/>
        <v>780.89602649006599</v>
      </c>
      <c r="M69" s="9">
        <f t="shared" si="24"/>
        <v>838.51775568181802</v>
      </c>
      <c r="N69" s="9">
        <f t="shared" si="24"/>
        <v>818.77570957095702</v>
      </c>
      <c r="O69" s="13">
        <f t="shared" si="24"/>
        <v>809.65482832618011</v>
      </c>
    </row>
    <row r="70" spans="2:15" ht="13">
      <c r="B70" s="4">
        <f>1+B69</f>
        <v>2010</v>
      </c>
      <c r="C70" s="14">
        <f t="shared" ref="C70:O70" si="25">IF(SUM(C48:C48)&lt;$A$1,"-",1000*C48/C13)</f>
        <v>765.1810609065667</v>
      </c>
      <c r="D70" s="70">
        <f t="shared" si="25"/>
        <v>801.25841013824868</v>
      </c>
      <c r="E70" s="9">
        <f t="shared" si="25"/>
        <v>785.67138599105783</v>
      </c>
      <c r="F70" s="9">
        <f t="shared" si="25"/>
        <v>716.25957937193891</v>
      </c>
      <c r="G70" s="9">
        <f t="shared" si="25"/>
        <v>803.46522556390994</v>
      </c>
      <c r="H70" s="9">
        <f t="shared" si="25"/>
        <v>802.28295281582962</v>
      </c>
      <c r="I70" s="9">
        <f t="shared" si="25"/>
        <v>784.63877312885461</v>
      </c>
      <c r="J70" s="9">
        <f t="shared" si="25"/>
        <v>769.61413043478251</v>
      </c>
      <c r="K70" s="9">
        <f t="shared" si="25"/>
        <v>804.0886699507389</v>
      </c>
      <c r="L70" s="9">
        <f t="shared" si="25"/>
        <v>794.38671928153497</v>
      </c>
      <c r="M70" s="9">
        <f t="shared" si="25"/>
        <v>752.24193797253497</v>
      </c>
      <c r="N70" s="9">
        <f t="shared" si="25"/>
        <v>676.96368848542761</v>
      </c>
      <c r="O70" s="13">
        <f t="shared" si="25"/>
        <v>706.037234042553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665.10973015873003</v>
      </c>
      <c r="D71" s="70">
        <f t="shared" si="27"/>
        <v>703.82290263319032</v>
      </c>
      <c r="E71" s="9">
        <f t="shared" si="27"/>
        <v>653.69617351437125</v>
      </c>
      <c r="F71" s="9">
        <f t="shared" si="27"/>
        <v>643.13225728740053</v>
      </c>
      <c r="G71" s="9">
        <f t="shared" si="27"/>
        <v>685.33590547383642</v>
      </c>
      <c r="H71" s="9">
        <f t="shared" si="27"/>
        <v>660.75579567779948</v>
      </c>
      <c r="I71" s="9">
        <f t="shared" si="27"/>
        <v>650.63347587049486</v>
      </c>
      <c r="J71" s="9">
        <f t="shared" si="27"/>
        <v>665.74609618988131</v>
      </c>
      <c r="K71" s="9">
        <f t="shared" si="27"/>
        <v>724.52641056422567</v>
      </c>
      <c r="L71" s="9">
        <f t="shared" si="27"/>
        <v>644.71397616468062</v>
      </c>
      <c r="M71" s="9">
        <f t="shared" si="27"/>
        <v>657.5842665938269</v>
      </c>
      <c r="N71" s="9">
        <f t="shared" si="27"/>
        <v>666.88178085152356</v>
      </c>
      <c r="O71" s="13">
        <f t="shared" si="27"/>
        <v>601.32668646584636</v>
      </c>
    </row>
    <row r="72" spans="2:15" ht="13">
      <c r="B72" s="4">
        <f t="shared" si="26"/>
        <v>2012</v>
      </c>
      <c r="C72" s="14">
        <f t="shared" ref="C72:O72" si="28">IF(SUM(C50:C50)&lt;$A$1,"-",1000*C50/C15)</f>
        <v>624.96856662152732</v>
      </c>
      <c r="D72" s="70">
        <f t="shared" si="28"/>
        <v>604.20165551250443</v>
      </c>
      <c r="E72" s="9">
        <f t="shared" si="28"/>
        <v>585.78351309707239</v>
      </c>
      <c r="F72" s="9">
        <f t="shared" si="28"/>
        <v>543.43178540524946</v>
      </c>
      <c r="G72" s="9">
        <f t="shared" si="28"/>
        <v>676.52462227196418</v>
      </c>
      <c r="H72" s="9">
        <f t="shared" si="28"/>
        <v>616.7731938795273</v>
      </c>
      <c r="I72" s="9">
        <f t="shared" si="28"/>
        <v>639.923570432357</v>
      </c>
      <c r="J72" s="9">
        <f t="shared" si="28"/>
        <v>685.72845744680842</v>
      </c>
      <c r="K72" s="9">
        <f t="shared" si="28"/>
        <v>614.6124630429839</v>
      </c>
      <c r="L72" s="9">
        <f t="shared" si="28"/>
        <v>648.21504739336501</v>
      </c>
      <c r="M72" s="9">
        <f t="shared" si="28"/>
        <v>596.67630057803467</v>
      </c>
      <c r="N72" s="9">
        <f t="shared" si="28"/>
        <v>613.00229453483507</v>
      </c>
      <c r="O72" s="13">
        <f t="shared" si="28"/>
        <v>699.99853672812401</v>
      </c>
    </row>
    <row r="73" spans="2:15" ht="13">
      <c r="B73" s="4">
        <f t="shared" si="26"/>
        <v>2013</v>
      </c>
      <c r="C73" s="14">
        <f t="shared" ref="C73:O73" si="29">IF(SUM(C51:C51)&lt;$A$1,"-",1000*C51/C16)</f>
        <v>657.17988244595733</v>
      </c>
      <c r="D73" s="70">
        <f t="shared" si="29"/>
        <v>626.98611111111097</v>
      </c>
      <c r="E73" s="9">
        <f t="shared" si="29"/>
        <v>613.39152542372858</v>
      </c>
      <c r="F73" s="9">
        <f t="shared" si="29"/>
        <v>598.81757656458046</v>
      </c>
      <c r="G73" s="9">
        <f t="shared" si="29"/>
        <v>659.19344454199586</v>
      </c>
      <c r="H73" s="9">
        <f t="shared" si="29"/>
        <v>671.99745385105007</v>
      </c>
      <c r="I73" s="9">
        <f t="shared" si="29"/>
        <v>702.9441041347626</v>
      </c>
      <c r="J73" s="9">
        <f t="shared" si="29"/>
        <v>703.02408530979949</v>
      </c>
      <c r="K73" s="9">
        <f t="shared" si="29"/>
        <v>666.32275005968017</v>
      </c>
      <c r="L73" s="9">
        <f t="shared" si="29"/>
        <v>662.95722964763058</v>
      </c>
      <c r="M73" s="9">
        <f t="shared" si="29"/>
        <v>705.08218406980018</v>
      </c>
      <c r="N73" s="9">
        <f t="shared" si="29"/>
        <v>617.62233483747252</v>
      </c>
      <c r="O73" s="13">
        <f t="shared" si="29"/>
        <v>669.81990302470558</v>
      </c>
    </row>
    <row r="74" spans="2:15" ht="13">
      <c r="B74" s="4">
        <f t="shared" si="26"/>
        <v>2014</v>
      </c>
      <c r="C74" s="14">
        <f t="shared" ref="C74:O74" si="30">IF(SUM(C52:C52)&lt;$A$1,"-",1000*C52/C17)</f>
        <v>798.47518644046534</v>
      </c>
      <c r="D74" s="70">
        <f t="shared" si="30"/>
        <v>610.72554324585838</v>
      </c>
      <c r="E74" s="9">
        <f t="shared" si="30"/>
        <v>674.27810290457501</v>
      </c>
      <c r="F74" s="9">
        <f t="shared" si="30"/>
        <v>909.40336154050362</v>
      </c>
      <c r="G74" s="9">
        <f t="shared" si="30"/>
        <v>799.46694639648751</v>
      </c>
      <c r="H74" s="9">
        <f t="shared" si="30"/>
        <v>751.06903512532028</v>
      </c>
      <c r="I74" s="9">
        <f t="shared" si="30"/>
        <v>792.95127666530766</v>
      </c>
      <c r="J74" s="9">
        <f t="shared" si="30"/>
        <v>847.25787774999617</v>
      </c>
      <c r="K74" s="9">
        <f t="shared" si="30"/>
        <v>917.78031940461017</v>
      </c>
      <c r="L74" s="9">
        <f t="shared" si="30"/>
        <v>873.01811624482912</v>
      </c>
      <c r="M74" s="9">
        <f t="shared" si="30"/>
        <v>859.09139539239686</v>
      </c>
      <c r="N74" s="9">
        <f t="shared" si="30"/>
        <v>788.74911520442663</v>
      </c>
      <c r="O74" s="13">
        <f t="shared" si="30"/>
        <v>790.3913897181468</v>
      </c>
    </row>
    <row r="75" spans="2:15" ht="13">
      <c r="B75" s="4">
        <f t="shared" si="26"/>
        <v>2015</v>
      </c>
      <c r="C75" s="14">
        <f t="shared" ref="C75:O75" si="31">IF(SUM(C53:C53)&lt;$A$1,"-",1000*C53/C18)</f>
        <v>815.43106012815588</v>
      </c>
      <c r="D75" s="70">
        <f t="shared" si="31"/>
        <v>839.13677372789584</v>
      </c>
      <c r="E75" s="9">
        <f t="shared" si="31"/>
        <v>775.45346960731558</v>
      </c>
      <c r="F75" s="9">
        <f t="shared" si="31"/>
        <v>792.99577006201309</v>
      </c>
      <c r="G75" s="9">
        <f t="shared" si="31"/>
        <v>804.89328510061034</v>
      </c>
      <c r="H75" s="9">
        <f t="shared" si="31"/>
        <v>803.44849273476461</v>
      </c>
      <c r="I75" s="9">
        <f t="shared" si="31"/>
        <v>803.81327260897842</v>
      </c>
      <c r="J75" s="9">
        <f t="shared" si="31"/>
        <v>808.71831303563386</v>
      </c>
      <c r="K75" s="9">
        <f t="shared" si="31"/>
        <v>826.50249620143234</v>
      </c>
      <c r="L75" s="9">
        <f t="shared" si="31"/>
        <v>834.02075437589929</v>
      </c>
      <c r="M75" s="9">
        <f t="shared" si="31"/>
        <v>821.45524669743475</v>
      </c>
      <c r="N75" s="9">
        <f t="shared" si="31"/>
        <v>816.05772663685173</v>
      </c>
      <c r="O75" s="13">
        <f t="shared" si="31"/>
        <v>829.99382690282584</v>
      </c>
    </row>
    <row r="76" spans="2:15" ht="13">
      <c r="B76" s="4">
        <f t="shared" si="26"/>
        <v>2016</v>
      </c>
      <c r="C76" s="14">
        <f t="shared" ref="C76:O76" si="32">IF(SUM(C54:C54)&lt;$A$1,"-",1000*C54/C19)</f>
        <v>842.72477126711601</v>
      </c>
      <c r="D76" s="70">
        <f t="shared" si="32"/>
        <v>843.20003449125193</v>
      </c>
      <c r="E76" s="9">
        <f t="shared" si="32"/>
        <v>856.47220069155662</v>
      </c>
      <c r="F76" s="9">
        <f t="shared" si="32"/>
        <v>805.86505854363509</v>
      </c>
      <c r="G76" s="9">
        <f t="shared" si="32"/>
        <v>824.7836175865898</v>
      </c>
      <c r="H76" s="9">
        <f t="shared" si="32"/>
        <v>855.94094488188944</v>
      </c>
      <c r="I76" s="9">
        <f t="shared" si="32"/>
        <v>832.16375198728144</v>
      </c>
      <c r="J76" s="9">
        <f t="shared" si="32"/>
        <v>830.53395093846552</v>
      </c>
      <c r="K76" s="9">
        <f t="shared" si="32"/>
        <v>852.01709712622744</v>
      </c>
      <c r="L76" s="9">
        <f t="shared" si="32"/>
        <v>827.12173330355108</v>
      </c>
      <c r="M76" s="9">
        <f t="shared" si="32"/>
        <v>988.25110726680214</v>
      </c>
      <c r="N76" s="9">
        <f t="shared" si="32"/>
        <v>778.59955672271144</v>
      </c>
      <c r="O76" s="13">
        <f t="shared" si="32"/>
        <v>858.29815828770563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796.61701575872189</v>
      </c>
      <c r="D77" s="70">
        <f t="shared" si="34"/>
        <v>769.42638204707168</v>
      </c>
      <c r="E77" s="9">
        <f t="shared" si="34"/>
        <v>827.59758234057438</v>
      </c>
      <c r="F77" s="9">
        <f t="shared" si="34"/>
        <v>831.7636401938064</v>
      </c>
      <c r="G77" s="9">
        <f t="shared" si="34"/>
        <v>849.63089462449034</v>
      </c>
      <c r="H77" s="9">
        <f t="shared" si="34"/>
        <v>853.78909516641556</v>
      </c>
      <c r="I77" s="9">
        <f t="shared" si="34"/>
        <v>805.38460093896708</v>
      </c>
      <c r="J77" s="9">
        <f t="shared" si="34"/>
        <v>810.56042216358821</v>
      </c>
      <c r="K77" s="9">
        <f t="shared" si="34"/>
        <v>702.73880116016744</v>
      </c>
      <c r="L77" s="9">
        <f t="shared" si="34"/>
        <v>764.27098558167074</v>
      </c>
      <c r="M77" s="9">
        <f t="shared" si="34"/>
        <v>782.49685631038165</v>
      </c>
      <c r="N77" s="9">
        <f t="shared" si="34"/>
        <v>801.35305951383054</v>
      </c>
      <c r="O77" s="13">
        <f t="shared" si="34"/>
        <v>778.98147158382301</v>
      </c>
    </row>
    <row r="78" spans="2:15" ht="13">
      <c r="B78" s="4">
        <f t="shared" si="33"/>
        <v>2018</v>
      </c>
      <c r="C78" s="14">
        <f t="shared" ref="C78:O78" si="35">IF(SUM(C56:C56)&lt;$A$1,"-",1000*C56/C21)</f>
        <v>759.71593379350645</v>
      </c>
      <c r="D78" s="70">
        <f t="shared" si="35"/>
        <v>671.24036369694045</v>
      </c>
      <c r="E78" s="9">
        <f t="shared" si="35"/>
        <v>729.62285335129877</v>
      </c>
      <c r="F78" s="9">
        <f t="shared" si="35"/>
        <v>772.49417841567106</v>
      </c>
      <c r="G78" s="9">
        <f t="shared" si="35"/>
        <v>778.50525226602986</v>
      </c>
      <c r="H78" s="9">
        <f t="shared" si="35"/>
        <v>730.18834655401054</v>
      </c>
      <c r="I78" s="9">
        <f t="shared" si="35"/>
        <v>771.06084144353269</v>
      </c>
      <c r="J78" s="9">
        <f t="shared" si="35"/>
        <v>793.95404603254156</v>
      </c>
      <c r="K78" s="9">
        <f t="shared" si="35"/>
        <v>794.05689058236169</v>
      </c>
      <c r="L78" s="9">
        <f t="shared" si="35"/>
        <v>809.68406755981459</v>
      </c>
      <c r="M78" s="9">
        <f t="shared" si="35"/>
        <v>776.22825145751131</v>
      </c>
      <c r="N78" s="9">
        <f t="shared" si="35"/>
        <v>733.08098710104809</v>
      </c>
      <c r="O78" s="13">
        <f t="shared" si="35"/>
        <v>757.63714227784328</v>
      </c>
    </row>
    <row r="79" spans="2:15" ht="13">
      <c r="B79" s="4">
        <f t="shared" si="33"/>
        <v>2019</v>
      </c>
      <c r="C79" s="14">
        <f t="shared" ref="C79:O79" si="36">IF(SUM(C57:C57)&lt;$A$1,"-",1000*C57/C22)</f>
        <v>804.99613897396637</v>
      </c>
      <c r="D79" s="70">
        <f t="shared" si="36"/>
        <v>737.03026765627681</v>
      </c>
      <c r="E79" s="9">
        <f t="shared" si="36"/>
        <v>1060.6488463702869</v>
      </c>
      <c r="F79" s="9">
        <f t="shared" si="36"/>
        <v>889.00804375804375</v>
      </c>
      <c r="G79" s="9">
        <f t="shared" si="36"/>
        <v>741.09457943925236</v>
      </c>
      <c r="H79" s="9">
        <f t="shared" si="36"/>
        <v>744.50317066446098</v>
      </c>
      <c r="I79" s="9">
        <f t="shared" si="36"/>
        <v>873.4776608187135</v>
      </c>
      <c r="J79" s="9">
        <f t="shared" si="36"/>
        <v>846.71999163529881</v>
      </c>
      <c r="K79" s="9">
        <f t="shared" si="36"/>
        <v>764.47980295566504</v>
      </c>
      <c r="L79" s="9">
        <f t="shared" si="36"/>
        <v>793.87496415256658</v>
      </c>
      <c r="M79" s="9">
        <f t="shared" si="36"/>
        <v>801.44972534033911</v>
      </c>
      <c r="N79" s="9">
        <f t="shared" si="36"/>
        <v>822.63042664670661</v>
      </c>
      <c r="O79" s="13">
        <f t="shared" si="36"/>
        <v>761.7245934959351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754.58996657103182</v>
      </c>
      <c r="D80" s="70">
        <f t="shared" si="37"/>
        <v>762.91838502859116</v>
      </c>
      <c r="E80" s="9">
        <f t="shared" si="37"/>
        <v>820.14065855404431</v>
      </c>
      <c r="F80" s="9">
        <f t="shared" si="37"/>
        <v>784.85695671420285</v>
      </c>
      <c r="G80" s="9">
        <f t="shared" si="37"/>
        <v>722.02508751458561</v>
      </c>
      <c r="H80" s="9">
        <f t="shared" si="37"/>
        <v>790.24820846905538</v>
      </c>
      <c r="I80" s="9">
        <f t="shared" si="37"/>
        <v>758.10334703464468</v>
      </c>
      <c r="J80" s="9">
        <f t="shared" si="37"/>
        <v>751.63740608936337</v>
      </c>
      <c r="K80" s="9">
        <f t="shared" si="37"/>
        <v>801.57973676155495</v>
      </c>
      <c r="L80" s="9">
        <f t="shared" si="37"/>
        <v>798.79516760992578</v>
      </c>
      <c r="M80" s="9">
        <f t="shared" si="37"/>
        <v>702.94179859508688</v>
      </c>
      <c r="N80" s="9">
        <f t="shared" si="37"/>
        <v>691.48745173745169</v>
      </c>
      <c r="O80" s="13">
        <f t="shared" si="37"/>
        <v>713.96591928251109</v>
      </c>
    </row>
    <row r="81" spans="1:207" ht="13">
      <c r="B81" s="4">
        <f t="shared" si="33"/>
        <v>2021</v>
      </c>
      <c r="C81" s="14">
        <f t="shared" ref="C81:O81" si="38">IF(SUM(C59:C59)&lt;$A$1,"-",1000*C59/C24)</f>
        <v>722.16851815394978</v>
      </c>
      <c r="D81" s="70">
        <f t="shared" si="38"/>
        <v>673.93840505812773</v>
      </c>
      <c r="E81" s="9">
        <f t="shared" si="38"/>
        <v>552.67442922374414</v>
      </c>
      <c r="F81" s="9">
        <f t="shared" si="38"/>
        <v>730.95330953034875</v>
      </c>
      <c r="G81" s="9">
        <f t="shared" si="38"/>
        <v>674.56974741676208</v>
      </c>
      <c r="H81" s="9">
        <f t="shared" si="38"/>
        <v>642.03933189655174</v>
      </c>
      <c r="I81" s="9">
        <f t="shared" si="38"/>
        <v>673.88976637051655</v>
      </c>
      <c r="J81" s="9">
        <f t="shared" si="38"/>
        <v>832.35634920634925</v>
      </c>
      <c r="K81" s="9">
        <f t="shared" si="38"/>
        <v>821.09774674706409</v>
      </c>
      <c r="L81" s="9">
        <f t="shared" si="38"/>
        <v>788.21084037792127</v>
      </c>
      <c r="M81" s="9">
        <f t="shared" si="38"/>
        <v>795.73403805496832</v>
      </c>
      <c r="N81" s="9">
        <f t="shared" si="38"/>
        <v>771.60326953747983</v>
      </c>
      <c r="O81" s="13">
        <f t="shared" si="38"/>
        <v>803.57353664535174</v>
      </c>
    </row>
    <row r="82" spans="1:207" ht="13">
      <c r="B82" s="4">
        <f t="shared" si="33"/>
        <v>2022</v>
      </c>
      <c r="C82" s="14">
        <f t="shared" ref="C82:O82" si="39">IF(SUM(C60:C60)&lt;$A$1,"-",1000*C60/C25)</f>
        <v>895.42957853227267</v>
      </c>
      <c r="D82" s="70">
        <f t="shared" si="39"/>
        <v>965.33431703204042</v>
      </c>
      <c r="E82" s="9">
        <f t="shared" si="39"/>
        <v>969.57142857142844</v>
      </c>
      <c r="F82" s="9">
        <f t="shared" si="39"/>
        <v>903.195652173913</v>
      </c>
      <c r="G82" s="9">
        <f t="shared" si="39"/>
        <v>892.71220159151187</v>
      </c>
      <c r="H82" s="9">
        <f t="shared" si="39"/>
        <v>1019.6024242424243</v>
      </c>
      <c r="I82" s="9">
        <f t="shared" si="39"/>
        <v>906.94625783053073</v>
      </c>
      <c r="J82" s="9">
        <f t="shared" si="39"/>
        <v>807.24053295932663</v>
      </c>
      <c r="K82" s="9">
        <f t="shared" si="39"/>
        <v>859.47797927461136</v>
      </c>
      <c r="L82" s="9">
        <f t="shared" si="39"/>
        <v>865.89345403899722</v>
      </c>
      <c r="M82" s="9">
        <f t="shared" si="39"/>
        <v>753.21518987341778</v>
      </c>
      <c r="N82" s="9">
        <f t="shared" si="39"/>
        <v>794.65485434583798</v>
      </c>
      <c r="O82" s="13">
        <f t="shared" si="39"/>
        <v>727.74441465594271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746.81555999636646</v>
      </c>
      <c r="D83" s="70" t="str">
        <f t="shared" si="40"/>
        <v>-</v>
      </c>
      <c r="E83" s="9">
        <f t="shared" si="40"/>
        <v>998.68799512492365</v>
      </c>
      <c r="F83" s="9">
        <f t="shared" si="40"/>
        <v>735.54581225407514</v>
      </c>
      <c r="G83" s="9">
        <f t="shared" si="40"/>
        <v>720.47859424920114</v>
      </c>
      <c r="H83" s="9">
        <f t="shared" si="40"/>
        <v>712.87222946544966</v>
      </c>
      <c r="I83" s="9">
        <f t="shared" si="40"/>
        <v>846.67002688172033</v>
      </c>
      <c r="J83" s="9">
        <f t="shared" si="40"/>
        <v>778.07332433648207</v>
      </c>
      <c r="K83" s="9">
        <f t="shared" si="40"/>
        <v>682.11374163664414</v>
      </c>
      <c r="L83" s="9">
        <f t="shared" si="40"/>
        <v>941.55940875497458</v>
      </c>
      <c r="M83" s="9">
        <f t="shared" si="40"/>
        <v>648.02174877940513</v>
      </c>
      <c r="N83" s="9">
        <f t="shared" si="40"/>
        <v>642.63720538720543</v>
      </c>
      <c r="O83" s="13">
        <f t="shared" si="40"/>
        <v>663.40642163075609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601.63983916683128</v>
      </c>
      <c r="D84" s="70">
        <f t="shared" si="41"/>
        <v>597.41381766381767</v>
      </c>
      <c r="E84" s="9">
        <f t="shared" si="41"/>
        <v>648.84325108853409</v>
      </c>
      <c r="F84" s="9">
        <f t="shared" si="41"/>
        <v>548.35309973045798</v>
      </c>
      <c r="G84" s="9">
        <f t="shared" si="41"/>
        <v>663.64496314496319</v>
      </c>
      <c r="H84" s="9">
        <f t="shared" si="41"/>
        <v>574.81048689138561</v>
      </c>
      <c r="I84" s="9">
        <f t="shared" si="41"/>
        <v>660.83379120879124</v>
      </c>
      <c r="J84" s="9" t="str">
        <f t="shared" si="41"/>
        <v>-</v>
      </c>
      <c r="K84" s="9">
        <f t="shared" si="41"/>
        <v>612.77799607072689</v>
      </c>
      <c r="L84" s="9" t="str">
        <f t="shared" si="41"/>
        <v>-</v>
      </c>
      <c r="M84" s="9">
        <f t="shared" si="41"/>
        <v>608.54260985352857</v>
      </c>
      <c r="N84" s="9">
        <f t="shared" si="41"/>
        <v>607.33667334669349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8.3193000000000003E-2</v>
      </c>
      <c r="D89" s="41">
        <f t="shared" si="43"/>
        <v>8.2678000000000001E-2</v>
      </c>
      <c r="E89" s="41">
        <f t="shared" si="43"/>
        <v>8.4323000000000009E-2</v>
      </c>
      <c r="F89" s="41">
        <f t="shared" si="43"/>
        <v>8.1531999999999993E-2</v>
      </c>
      <c r="G89" s="41">
        <f t="shared" si="43"/>
        <v>7.9295000000000004E-2</v>
      </c>
      <c r="H89" s="41">
        <f t="shared" si="43"/>
        <v>7.7815000000000009E-2</v>
      </c>
      <c r="I89" s="41">
        <f t="shared" si="43"/>
        <v>7.672699999999999E-2</v>
      </c>
      <c r="J89" s="41">
        <f t="shared" si="43"/>
        <v>7.5035000000000004E-2</v>
      </c>
      <c r="K89" s="41">
        <f t="shared" si="43"/>
        <v>7.2319000000000008E-2</v>
      </c>
      <c r="L89" s="41">
        <f t="shared" si="43"/>
        <v>7.1431000000000008E-2</v>
      </c>
      <c r="M89" s="41">
        <f t="shared" si="43"/>
        <v>6.8611000000000005E-2</v>
      </c>
      <c r="N89" s="41">
        <f t="shared" si="43"/>
        <v>6.4866000000000007E-2</v>
      </c>
      <c r="O89" s="41">
        <f t="shared" si="43"/>
        <v>6.3E-2</v>
      </c>
      <c r="P89" s="41">
        <f t="shared" si="43"/>
        <v>6.0513000000000011E-2</v>
      </c>
      <c r="Q89" s="41">
        <f t="shared" si="43"/>
        <v>5.8735999999999997E-2</v>
      </c>
      <c r="R89" s="41">
        <f t="shared" si="43"/>
        <v>5.8051999999999999E-2</v>
      </c>
      <c r="S89" s="41">
        <f t="shared" si="43"/>
        <v>5.7479000000000002E-2</v>
      </c>
      <c r="T89" s="41">
        <f t="shared" si="43"/>
        <v>5.7551999999999992E-2</v>
      </c>
      <c r="U89" s="41">
        <f t="shared" si="43"/>
        <v>5.6226000000000005E-2</v>
      </c>
      <c r="V89" s="41">
        <f t="shared" si="43"/>
        <v>5.3557000000000007E-2</v>
      </c>
      <c r="W89" s="41">
        <f t="shared" si="43"/>
        <v>5.2956000000000003E-2</v>
      </c>
      <c r="X89" s="41">
        <f t="shared" si="43"/>
        <v>4.9870999999999999E-2</v>
      </c>
      <c r="Y89" s="41">
        <f t="shared" si="43"/>
        <v>4.9843000000000005E-2</v>
      </c>
      <c r="Z89" s="41">
        <f t="shared" si="43"/>
        <v>5.0010000000000013E-2</v>
      </c>
      <c r="AA89" s="41">
        <f t="shared" si="43"/>
        <v>4.8713000000000013E-2</v>
      </c>
      <c r="AB89" s="41">
        <f t="shared" si="43"/>
        <v>4.9299000000000009E-2</v>
      </c>
      <c r="AC89" s="41">
        <f t="shared" si="43"/>
        <v>4.7765000000000016E-2</v>
      </c>
      <c r="AD89" s="41">
        <f t="shared" si="43"/>
        <v>4.8804000000000014E-2</v>
      </c>
      <c r="AE89" s="41">
        <f t="shared" si="43"/>
        <v>4.864700000000001E-2</v>
      </c>
      <c r="AF89" s="41">
        <f t="shared" si="43"/>
        <v>4.6626000000000015E-2</v>
      </c>
      <c r="AG89" s="41">
        <f t="shared" si="43"/>
        <v>4.5653000000000006E-2</v>
      </c>
      <c r="AH89" s="41">
        <f t="shared" si="43"/>
        <v>4.735700000000001E-2</v>
      </c>
      <c r="AI89" s="41">
        <f t="shared" si="43"/>
        <v>4.714900000000001E-2</v>
      </c>
      <c r="AJ89" s="41">
        <f t="shared" si="43"/>
        <v>4.7888000000000007E-2</v>
      </c>
      <c r="AK89" s="41">
        <f t="shared" si="43"/>
        <v>4.7808000000000003E-2</v>
      </c>
      <c r="AL89" s="41">
        <f t="shared" si="43"/>
        <v>4.6904006666666671E-2</v>
      </c>
      <c r="AM89" s="41">
        <f t="shared" si="43"/>
        <v>4.7818006666666663E-2</v>
      </c>
      <c r="AN89" s="42">
        <f t="shared" si="43"/>
        <v>4.624402009688424E-2</v>
      </c>
      <c r="AO89" s="42">
        <f t="shared" si="43"/>
        <v>4.8804122033621021E-2</v>
      </c>
      <c r="AP89" s="42">
        <f t="shared" si="43"/>
        <v>4.926849182898127E-2</v>
      </c>
      <c r="AQ89" s="42">
        <f t="shared" si="43"/>
        <v>5.1903436842853645E-2</v>
      </c>
      <c r="AR89" s="42">
        <f t="shared" si="43"/>
        <v>5.2375268432870922E-2</v>
      </c>
      <c r="AS89" s="42">
        <f t="shared" si="43"/>
        <v>5.43093712087689E-2</v>
      </c>
      <c r="AT89" s="42">
        <f t="shared" si="43"/>
        <v>5.3788622321483348E-2</v>
      </c>
      <c r="AU89" s="42">
        <f t="shared" si="43"/>
        <v>5.3197870104942424E-2</v>
      </c>
      <c r="AV89" s="42">
        <f t="shared" si="43"/>
        <v>5.3496862126752108E-2</v>
      </c>
      <c r="AW89" s="42">
        <f t="shared" si="43"/>
        <v>5.3690917465991861E-2</v>
      </c>
      <c r="AX89" s="42">
        <f t="shared" si="43"/>
        <v>5.4603532985491719E-2</v>
      </c>
      <c r="AY89" s="41">
        <f t="shared" si="43"/>
        <v>5.568474638502003E-2</v>
      </c>
      <c r="AZ89" s="41">
        <f t="shared" si="43"/>
        <v>5.6523732954802453E-2</v>
      </c>
      <c r="BA89" s="41">
        <f t="shared" si="43"/>
        <v>5.3462631018065677E-2</v>
      </c>
      <c r="BB89" s="41">
        <f t="shared" si="43"/>
        <v>5.2902262047459535E-2</v>
      </c>
      <c r="BC89" s="41">
        <f t="shared" si="43"/>
        <v>5.1273317033587153E-2</v>
      </c>
      <c r="BD89" s="41">
        <f t="shared" si="43"/>
        <v>5.2270485443569881E-2</v>
      </c>
      <c r="BE89" s="41">
        <f t="shared" si="43"/>
        <v>5.2335382667671904E-2</v>
      </c>
      <c r="BF89" s="41">
        <f t="shared" si="43"/>
        <v>5.1851131554957457E-2</v>
      </c>
      <c r="BG89" s="41">
        <f t="shared" si="43"/>
        <v>5.2859883771498382E-2</v>
      </c>
      <c r="BH89" s="41">
        <f t="shared" si="43"/>
        <v>5.2864044392373667E-2</v>
      </c>
      <c r="BI89" s="41">
        <f t="shared" si="43"/>
        <v>5.3750707098399519E-2</v>
      </c>
      <c r="BJ89" s="41">
        <f t="shared" si="43"/>
        <v>5.1968022006826153E-2</v>
      </c>
      <c r="BK89" s="41">
        <f t="shared" si="43"/>
        <v>5.0959502805408945E-2</v>
      </c>
      <c r="BL89" s="41">
        <f t="shared" si="43"/>
        <v>5.0273450899527374E-2</v>
      </c>
      <c r="BM89" s="41">
        <f t="shared" si="43"/>
        <v>5.1276980469104061E-2</v>
      </c>
      <c r="BN89" s="41">
        <f t="shared" si="43"/>
        <v>5.1228898507481385E-2</v>
      </c>
      <c r="BO89" s="41">
        <f t="shared" ref="BO89:DZ89" si="44">BO90-BO88</f>
        <v>5.2209468492347269E-2</v>
      </c>
      <c r="BP89" s="41">
        <f t="shared" si="44"/>
        <v>5.1402784489048448E-2</v>
      </c>
      <c r="BQ89" s="41">
        <f t="shared" si="44"/>
        <v>5.1194784489048448E-2</v>
      </c>
      <c r="BR89" s="41">
        <f t="shared" si="44"/>
        <v>5.1162803209497933E-2</v>
      </c>
      <c r="BS89" s="41">
        <f t="shared" si="44"/>
        <v>5.2053803209497942E-2</v>
      </c>
      <c r="BT89" s="41">
        <f t="shared" si="44"/>
        <v>5.2112650566812961E-2</v>
      </c>
      <c r="BU89" s="41">
        <f t="shared" si="44"/>
        <v>5.1607308366512186E-2</v>
      </c>
      <c r="BV89" s="41">
        <f t="shared" si="44"/>
        <v>5.4931121380067255E-2</v>
      </c>
      <c r="BW89" s="41">
        <f t="shared" si="44"/>
        <v>5.6449427181956162E-2</v>
      </c>
      <c r="BX89" s="41">
        <f t="shared" si="44"/>
        <v>5.6911940438846592E-2</v>
      </c>
      <c r="BY89" s="41">
        <f t="shared" si="44"/>
        <v>5.9750780983316119E-2</v>
      </c>
      <c r="BZ89" s="41">
        <f t="shared" si="44"/>
        <v>6.013586212018468E-2</v>
      </c>
      <c r="CA89" s="41">
        <f t="shared" si="44"/>
        <v>5.959913753935428E-2</v>
      </c>
      <c r="CB89" s="41">
        <f t="shared" si="44"/>
        <v>6.1773821542653096E-2</v>
      </c>
      <c r="CC89" s="41">
        <f t="shared" si="44"/>
        <v>6.2695821542653088E-2</v>
      </c>
      <c r="CD89" s="41">
        <f t="shared" si="44"/>
        <v>6.2083802822203604E-2</v>
      </c>
      <c r="CE89" s="41">
        <f t="shared" si="44"/>
        <v>6.2791802822203605E-2</v>
      </c>
      <c r="CF89" s="41">
        <f t="shared" si="44"/>
        <v>6.3377802822203608E-2</v>
      </c>
      <c r="CG89" s="41">
        <f t="shared" si="44"/>
        <v>6.5745945058923172E-2</v>
      </c>
      <c r="CH89" s="41">
        <f t="shared" si="44"/>
        <v>6.5367194950774948E-2</v>
      </c>
      <c r="CI89" s="41">
        <f t="shared" si="44"/>
        <v>6.5058194950774945E-2</v>
      </c>
      <c r="CJ89" s="41">
        <f t="shared" si="44"/>
        <v>6.4793580820205116E-2</v>
      </c>
      <c r="CK89" s="41">
        <f t="shared" si="44"/>
        <v>6.0979216406679457E-2</v>
      </c>
      <c r="CL89" s="41">
        <f t="shared" si="44"/>
        <v>6.0118780323779257E-2</v>
      </c>
      <c r="CM89" s="41">
        <f t="shared" si="44"/>
        <v>5.8906039732737732E-2</v>
      </c>
      <c r="CN89" s="41">
        <f t="shared" si="44"/>
        <v>5.8299853498548507E-2</v>
      </c>
      <c r="CO89" s="41">
        <f t="shared" si="44"/>
        <v>5.8314511701973049E-2</v>
      </c>
      <c r="CP89" s="41">
        <f t="shared" si="44"/>
        <v>5.8398740966715559E-2</v>
      </c>
      <c r="CQ89" s="41">
        <f t="shared" si="44"/>
        <v>5.6524589237208253E-2</v>
      </c>
      <c r="CR89" s="41">
        <f t="shared" si="44"/>
        <v>5.7374267023283548E-2</v>
      </c>
      <c r="CS89" s="41">
        <f t="shared" si="44"/>
        <v>5.4976650255775521E-2</v>
      </c>
      <c r="CT89" s="41">
        <f t="shared" si="44"/>
        <v>5.423403629964843E-2</v>
      </c>
      <c r="CU89" s="41">
        <f t="shared" si="44"/>
        <v>5.2767639109208446E-2</v>
      </c>
      <c r="CV89" s="41">
        <f t="shared" si="44"/>
        <v>5.3535292825391066E-2</v>
      </c>
      <c r="CW89" s="41">
        <f t="shared" si="44"/>
        <v>5.3425287124870519E-2</v>
      </c>
      <c r="CX89" s="41">
        <f t="shared" si="44"/>
        <v>5.2646723207770717E-2</v>
      </c>
      <c r="CY89" s="41">
        <f t="shared" si="44"/>
        <v>5.4342618394776769E-2</v>
      </c>
      <c r="CZ89" s="41">
        <f t="shared" si="44"/>
        <v>5.2483804628965985E-2</v>
      </c>
      <c r="DA89" s="41">
        <f t="shared" si="44"/>
        <v>5.1419146425541441E-2</v>
      </c>
      <c r="DB89" s="41">
        <f t="shared" si="44"/>
        <v>5.232691716079893E-2</v>
      </c>
      <c r="DC89" s="41">
        <f t="shared" si="44"/>
        <v>5.2055068890306228E-2</v>
      </c>
      <c r="DD89" s="41">
        <f t="shared" si="44"/>
        <v>4.9629391104230952E-2</v>
      </c>
      <c r="DE89" s="41">
        <f t="shared" si="44"/>
        <v>4.9717489790054595E-2</v>
      </c>
      <c r="DF89" s="41">
        <f t="shared" si="44"/>
        <v>4.9419103746181685E-2</v>
      </c>
      <c r="DG89" s="41">
        <f t="shared" si="44"/>
        <v>4.8048500936621663E-2</v>
      </c>
      <c r="DH89" s="41">
        <f t="shared" si="44"/>
        <v>4.7893999999999999E-2</v>
      </c>
      <c r="DI89" s="41">
        <f t="shared" si="44"/>
        <v>4.8911000000000003E-2</v>
      </c>
      <c r="DJ89" s="41">
        <f t="shared" si="44"/>
        <v>5.0336126666666661E-2</v>
      </c>
      <c r="DK89" s="41">
        <f t="shared" si="44"/>
        <v>4.8414126666666675E-2</v>
      </c>
      <c r="DL89" s="41">
        <f t="shared" si="44"/>
        <v>4.6435126666666666E-2</v>
      </c>
      <c r="DM89" s="41">
        <f t="shared" si="44"/>
        <v>4.3863126666666669E-2</v>
      </c>
      <c r="DN89" s="41">
        <f t="shared" si="44"/>
        <v>4.1610126666666671E-2</v>
      </c>
      <c r="DO89" s="41">
        <f t="shared" si="44"/>
        <v>4.0817126666666668E-2</v>
      </c>
      <c r="DP89" s="41">
        <f t="shared" si="44"/>
        <v>4.1924126666666672E-2</v>
      </c>
      <c r="DQ89" s="41">
        <f t="shared" si="44"/>
        <v>4.119617833333334E-2</v>
      </c>
      <c r="DR89" s="41">
        <f t="shared" si="44"/>
        <v>4.041617833333333E-2</v>
      </c>
      <c r="DS89" s="41">
        <f t="shared" si="44"/>
        <v>4.321517833333334E-2</v>
      </c>
      <c r="DT89" s="41">
        <f t="shared" si="44"/>
        <v>4.2351178333333336E-2</v>
      </c>
      <c r="DU89" s="41">
        <f t="shared" si="44"/>
        <v>4.1677178333333342E-2</v>
      </c>
      <c r="DV89" s="41">
        <f t="shared" si="44"/>
        <v>4.0785051666666669E-2</v>
      </c>
      <c r="DW89" s="41">
        <f t="shared" si="44"/>
        <v>4.0841051666666663E-2</v>
      </c>
      <c r="DX89" s="41">
        <f t="shared" si="44"/>
        <v>4.3018051666666668E-2</v>
      </c>
      <c r="DY89" s="41">
        <f t="shared" si="44"/>
        <v>4.4138051666666664E-2</v>
      </c>
      <c r="DZ89" s="41">
        <f t="shared" si="44"/>
        <v>4.4072051666666667E-2</v>
      </c>
      <c r="EA89" s="41">
        <f t="shared" ref="EA89:EQ89" si="45">EA90-EA88</f>
        <v>4.3956051666666669E-2</v>
      </c>
      <c r="EB89" s="41">
        <f t="shared" si="45"/>
        <v>4.1373051666666674E-2</v>
      </c>
      <c r="EC89" s="41">
        <f t="shared" si="45"/>
        <v>4.0279000000000002E-2</v>
      </c>
      <c r="ED89" s="41">
        <f t="shared" si="45"/>
        <v>3.8642999999999997E-2</v>
      </c>
      <c r="EE89" s="41">
        <f t="shared" si="45"/>
        <v>3.4966000000000004E-2</v>
      </c>
      <c r="EF89" s="41">
        <f t="shared" si="45"/>
        <v>3.492E-2</v>
      </c>
      <c r="EG89" s="41">
        <f t="shared" si="45"/>
        <v>3.406E-2</v>
      </c>
      <c r="EH89" s="41">
        <f t="shared" si="45"/>
        <v>3.2397000000000002E-2</v>
      </c>
      <c r="EI89" s="41">
        <f t="shared" si="45"/>
        <v>3.2682999999999997E-2</v>
      </c>
      <c r="EJ89" s="41">
        <f t="shared" si="45"/>
        <v>3.1352999999999999E-2</v>
      </c>
      <c r="EK89" s="41">
        <f t="shared" si="45"/>
        <v>3.1563000000000001E-2</v>
      </c>
      <c r="EL89" s="41">
        <f t="shared" si="45"/>
        <v>3.0526000000000005E-2</v>
      </c>
      <c r="EM89" s="41">
        <f t="shared" si="45"/>
        <v>2.8919E-2</v>
      </c>
      <c r="EN89" s="41">
        <f t="shared" si="45"/>
        <v>2.8292000000000001E-2</v>
      </c>
      <c r="EO89" s="41">
        <f t="shared" si="45"/>
        <v>2.7349000000000002E-2</v>
      </c>
      <c r="EP89" s="41">
        <f t="shared" si="45"/>
        <v>2.6417508333333336E-2</v>
      </c>
      <c r="EQ89" s="41">
        <f t="shared" si="45"/>
        <v>2.5638508333333334E-2</v>
      </c>
    </row>
    <row r="90" spans="1:207" s="38" customFormat="1">
      <c r="B90" s="39" t="s">
        <v>111</v>
      </c>
      <c r="C90" s="39">
        <f>1/1000*SUM(D13:$O13)</f>
        <v>8.3193000000000003E-2</v>
      </c>
      <c r="D90" s="39">
        <f>1/1000*SUM(E13:$O13)+1/1000*SUM($D14:D14)</f>
        <v>8.2678000000000001E-2</v>
      </c>
      <c r="E90" s="39">
        <f>1/1000*SUM(F13:$O13)+1/1000*SUM($D14:E14)</f>
        <v>8.4323000000000009E-2</v>
      </c>
      <c r="F90" s="39">
        <f>1/1000*SUM(G13:$O13)+1/1000*SUM($D14:F14)</f>
        <v>8.1531999999999993E-2</v>
      </c>
      <c r="G90" s="39">
        <f>1/1000*SUM(H13:$O13)+1/1000*SUM($D14:G14)</f>
        <v>7.9295000000000004E-2</v>
      </c>
      <c r="H90" s="39">
        <f>1/1000*SUM(I13:$O13)+1/1000*SUM($D14:H14)</f>
        <v>7.7815000000000009E-2</v>
      </c>
      <c r="I90" s="39">
        <f>1/1000*SUM(J13:$O13)+1/1000*SUM($D14:I14)</f>
        <v>7.672699999999999E-2</v>
      </c>
      <c r="J90" s="39">
        <f>1/1000*SUM(K13:$O13)+1/1000*SUM($D14:J14)</f>
        <v>7.5035000000000004E-2</v>
      </c>
      <c r="K90" s="39">
        <f>1/1000*SUM(L13:$O13)+1/1000*SUM($D14:K14)</f>
        <v>7.2319000000000008E-2</v>
      </c>
      <c r="L90" s="39">
        <f>1/1000*SUM(M13:$O13)+1/1000*SUM($D14:L14)</f>
        <v>7.1431000000000008E-2</v>
      </c>
      <c r="M90" s="39">
        <f>1/1000*SUM(N13:$O13)+1/1000*SUM($D14:M14)</f>
        <v>6.8611000000000005E-2</v>
      </c>
      <c r="N90" s="39">
        <f>1/1000*SUM(O13:$O13)+1/1000*SUM($D14:N14)</f>
        <v>6.4866000000000007E-2</v>
      </c>
      <c r="O90" s="39">
        <f>1/1000*SUM(D14:$O14)</f>
        <v>6.3E-2</v>
      </c>
      <c r="P90" s="39">
        <f>1/1000*SUM(E14:$O14)+1/1000*SUM($D15:D15)</f>
        <v>6.0513000000000011E-2</v>
      </c>
      <c r="Q90" s="39">
        <f>1/1000*SUM(F14:$O14)+1/1000*SUM($D15:E15)</f>
        <v>5.8735999999999997E-2</v>
      </c>
      <c r="R90" s="39">
        <f>1/1000*SUM(G14:$O14)+1/1000*SUM($D15:F15)</f>
        <v>5.8051999999999999E-2</v>
      </c>
      <c r="S90" s="39">
        <f>1/1000*SUM(H14:$O14)+1/1000*SUM($D15:G15)</f>
        <v>5.7479000000000002E-2</v>
      </c>
      <c r="T90" s="39">
        <f>1/1000*SUM(I14:$O14)+1/1000*SUM($D15:H15)</f>
        <v>5.7551999999999992E-2</v>
      </c>
      <c r="U90" s="39">
        <f>1/1000*SUM(J14:$O14)+1/1000*SUM($D15:I15)</f>
        <v>5.6226000000000005E-2</v>
      </c>
      <c r="V90" s="39">
        <f>1/1000*SUM(K14:$O14)+1/1000*SUM($D15:J15)</f>
        <v>5.3582000000000005E-2</v>
      </c>
      <c r="W90" s="39">
        <f>1/1000*SUM(L14:$O14)+1/1000*SUM($D15:K15)</f>
        <v>5.2981E-2</v>
      </c>
      <c r="X90" s="39">
        <f>1/1000*SUM(M14:$O14)+1/1000*SUM($D15:L15)</f>
        <v>4.9895999999999996E-2</v>
      </c>
      <c r="Y90" s="39">
        <f>1/1000*SUM(N14:$O14)+1/1000*SUM($D15:M15)</f>
        <v>4.9868000000000003E-2</v>
      </c>
      <c r="Z90" s="39">
        <f>1/1000*SUM(O14:$O14)+1/1000*SUM($D15:N15)</f>
        <v>5.003500000000001E-2</v>
      </c>
      <c r="AA90" s="39">
        <f>1/1000*SUM(D15:$O15)</f>
        <v>4.873800000000001E-2</v>
      </c>
      <c r="AB90" s="39">
        <f>1/1000*SUM(E15:$O15)+1/1000*SUM($D16:D16)</f>
        <v>4.9324000000000007E-2</v>
      </c>
      <c r="AC90" s="39">
        <f>1/1000*SUM(F15:$O15)+1/1000*SUM($D16:E16)</f>
        <v>4.7790000000000013E-2</v>
      </c>
      <c r="AD90" s="39">
        <f>1/1000*SUM(G15:$O15)+1/1000*SUM($D16:F16)</f>
        <v>4.8829000000000011E-2</v>
      </c>
      <c r="AE90" s="39">
        <f>1/1000*SUM(H15:$O15)+1/1000*SUM($D16:G16)</f>
        <v>4.8672000000000007E-2</v>
      </c>
      <c r="AF90" s="39">
        <f>1/1000*SUM(I15:$O15)+1/1000*SUM($D16:H16)</f>
        <v>4.6651000000000012E-2</v>
      </c>
      <c r="AG90" s="39">
        <f>1/1000*SUM(J15:$O15)+1/1000*SUM($D16:I16)</f>
        <v>4.5678000000000003E-2</v>
      </c>
      <c r="AH90" s="39">
        <f>1/1000*SUM(K15:$O15)+1/1000*SUM($D16:J16)</f>
        <v>4.735700000000001E-2</v>
      </c>
      <c r="AI90" s="39">
        <f>1/1000*SUM(L15:$O15)+1/1000*SUM($D16:K16)</f>
        <v>4.714900000000001E-2</v>
      </c>
      <c r="AJ90" s="39">
        <f>1/1000*SUM(M15:$O15)+1/1000*SUM($D16:L16)</f>
        <v>4.7888000000000007E-2</v>
      </c>
      <c r="AK90" s="39">
        <f>1/1000*SUM(N15:$O15)+1/1000*SUM($D16:M16)</f>
        <v>4.7808000000000003E-2</v>
      </c>
      <c r="AL90" s="39">
        <f>1/1000*SUM(O15:$O15)+1/1000*SUM($D16:N16)</f>
        <v>4.6904006666666671E-2</v>
      </c>
      <c r="AM90" s="39">
        <f>1/1000*SUM(D16:$O16)</f>
        <v>4.7818006666666663E-2</v>
      </c>
      <c r="AN90" s="40">
        <f>1/1000*SUM(E16:$O16)+1/1000*SUM($D17:D17)</f>
        <v>4.624402009688424E-2</v>
      </c>
      <c r="AO90" s="40">
        <f>1/1000*SUM(F16:$O16)+1/1000*SUM($D17:E17)</f>
        <v>4.8804122033621021E-2</v>
      </c>
      <c r="AP90" s="40">
        <f>1/1000*SUM(G16:$O16)+1/1000*SUM($D17:F17)</f>
        <v>4.926849182898127E-2</v>
      </c>
      <c r="AQ90" s="40">
        <f>1/1000*SUM(H16:$O16)+1/1000*SUM($D17:G17)</f>
        <v>5.1903436842853645E-2</v>
      </c>
      <c r="AR90" s="40">
        <f>1/1000*SUM(I16:$O16)+1/1000*SUM($D17:H17)</f>
        <v>5.24608144899915E-2</v>
      </c>
      <c r="AS90" s="40">
        <f>1/1000*SUM(J16:$O16)+1/1000*SUM($D17:I17)</f>
        <v>5.4394917265889478E-2</v>
      </c>
      <c r="AT90" s="40">
        <f>1/1000*SUM(K16:$O16)+1/1000*SUM($D17:J17)</f>
        <v>5.3874168378603926E-2</v>
      </c>
      <c r="AU90" s="40">
        <f>1/1000*SUM(L16:$O16)+1/1000*SUM($D17:K17)</f>
        <v>5.3283416162063002E-2</v>
      </c>
      <c r="AV90" s="40">
        <f>1/1000*SUM(M16:$O16)+1/1000*SUM($D17:L17)</f>
        <v>5.3582408183872686E-2</v>
      </c>
      <c r="AW90" s="40">
        <f>1/1000*SUM(N16:$O16)+1/1000*SUM($D17:M17)</f>
        <v>5.3776463523112439E-2</v>
      </c>
      <c r="AX90" s="40">
        <f>1/1000*SUM(O16:$O16)+1/1000*SUM($D17:N17)</f>
        <v>5.4689079042612297E-2</v>
      </c>
      <c r="AY90" s="39">
        <f>1/1000*SUM(D17:$O17)</f>
        <v>5.5792214656781414E-2</v>
      </c>
      <c r="AZ90" s="39">
        <f>1/1000*SUM(E17:$O17)+1/1000*SUM($D18:D18)</f>
        <v>5.6644201226563835E-2</v>
      </c>
      <c r="BA90" s="39">
        <f>1/1000*SUM(F17:$O17)+1/1000*SUM($D18:E18)</f>
        <v>5.358309928982706E-2</v>
      </c>
      <c r="BB90" s="39">
        <f>1/1000*SUM(G17:$O17)+1/1000*SUM($D18:F18)</f>
        <v>5.3022730319220918E-2</v>
      </c>
      <c r="BC90" s="39">
        <f>1/1000*SUM(H17:$O17)+1/1000*SUM($D18:G18)</f>
        <v>5.1393785305348536E-2</v>
      </c>
      <c r="BD90" s="39">
        <f>1/1000*SUM(I17:$O17)+1/1000*SUM($D18:H18)</f>
        <v>5.2305407658210686E-2</v>
      </c>
      <c r="BE90" s="39">
        <f>1/1000*SUM(J17:$O17)+1/1000*SUM($D18:I18)</f>
        <v>5.2370304882312708E-2</v>
      </c>
      <c r="BF90" s="39">
        <f>1/1000*SUM(K17:$O17)+1/1000*SUM($D18:J18)</f>
        <v>5.1886053769598262E-2</v>
      </c>
      <c r="BG90" s="39">
        <f>1/1000*SUM(L17:$O17)+1/1000*SUM($D18:K18)</f>
        <v>5.2894805986139187E-2</v>
      </c>
      <c r="BH90" s="39">
        <f>1/1000*SUM(M17:$O17)+1/1000*SUM($D18:L18)</f>
        <v>5.2898966607014472E-2</v>
      </c>
      <c r="BI90" s="39">
        <f>1/1000*SUM(N17:$O17)+1/1000*SUM($D18:M18)</f>
        <v>5.3785629313040324E-2</v>
      </c>
      <c r="BJ90" s="39">
        <f>1/1000*SUM(O17:$O17)+1/1000*SUM($D18:N18)</f>
        <v>5.2002944221466958E-2</v>
      </c>
      <c r="BK90" s="39">
        <f>1/1000*SUM(D18:$O18)</f>
        <v>5.0972502805408944E-2</v>
      </c>
      <c r="BL90" s="39">
        <f>1/1000*SUM(E18:$O18)+1/1000*SUM($D19:D19)</f>
        <v>5.0273450899527374E-2</v>
      </c>
      <c r="BM90" s="39">
        <f>1/1000*SUM(F18:$O18)+1/1000*SUM($D19:E19)</f>
        <v>5.1276980469104061E-2</v>
      </c>
      <c r="BN90" s="39">
        <f>1/1000*SUM(G18:$O18)+1/1000*SUM($D19:F19)</f>
        <v>5.1228898507481385E-2</v>
      </c>
      <c r="BO90" s="39">
        <f>1/1000*SUM(H18:$O18)+1/1000*SUM($D19:G19)</f>
        <v>5.2209468492347269E-2</v>
      </c>
      <c r="BP90" s="39">
        <f>1/1000*SUM(I18:$O18)+1/1000*SUM($D19:H19)</f>
        <v>5.1408468492347273E-2</v>
      </c>
      <c r="BQ90" s="39">
        <f>1/1000*SUM(J18:$O18)+1/1000*SUM($D19:I19)</f>
        <v>5.1200468492347273E-2</v>
      </c>
      <c r="BR90" s="39">
        <f>1/1000*SUM(K18:$O18)+1/1000*SUM($D19:J19)</f>
        <v>5.1168487212796758E-2</v>
      </c>
      <c r="BS90" s="39">
        <f>1/1000*SUM(L18:$O18)+1/1000*SUM($D19:K19)</f>
        <v>5.2059487212796768E-2</v>
      </c>
      <c r="BT90" s="39">
        <f>1/1000*SUM(M18:$O18)+1/1000*SUM($D19:L19)</f>
        <v>5.2118334570111786E-2</v>
      </c>
      <c r="BU90" s="39">
        <f>1/1000*SUM(N18:$O18)+1/1000*SUM($D19:M19)</f>
        <v>5.1612992369811012E-2</v>
      </c>
      <c r="BV90" s="39">
        <f>1/1000*SUM(O18:$O18)+1/1000*SUM($D19:N19)</f>
        <v>5.4986805383366075E-2</v>
      </c>
      <c r="BW90" s="39">
        <f>1/1000*SUM(D19:$O19)</f>
        <v>5.6610111185254983E-2</v>
      </c>
      <c r="BX90" s="39">
        <f>1/1000*SUM(E19:$O19)+1/1000*SUM($D20:D20)</f>
        <v>5.7248163091136541E-2</v>
      </c>
      <c r="BY90" s="39">
        <f>1/1000*SUM(F19:$O19)+1/1000*SUM($D20:E20)</f>
        <v>6.0093633521559865E-2</v>
      </c>
      <c r="BZ90" s="39">
        <f>1/1000*SUM(G19:$O19)+1/1000*SUM($D20:F20)</f>
        <v>6.0478714658428426E-2</v>
      </c>
      <c r="CA90" s="39">
        <f>1/1000*SUM(H19:$O19)+1/1000*SUM($D20:G20)</f>
        <v>6.022814467356255E-2</v>
      </c>
      <c r="CB90" s="39">
        <f>1/1000*SUM(I19:$O19)+1/1000*SUM($D20:H20)</f>
        <v>6.2397144673562541E-2</v>
      </c>
      <c r="CC90" s="39">
        <f>1/1000*SUM(J19:$O19)+1/1000*SUM($D20:I20)</f>
        <v>6.3319144673562533E-2</v>
      </c>
      <c r="CD90" s="39">
        <f>1/1000*SUM(K19:$O19)+1/1000*SUM($D20:J20)</f>
        <v>6.2707125953113049E-2</v>
      </c>
      <c r="CE90" s="39">
        <f>1/1000*SUM(L19:$O19)+1/1000*SUM($D20:K20)</f>
        <v>6.341512595311305E-2</v>
      </c>
      <c r="CF90" s="39">
        <f>1/1000*SUM(M19:$O19)+1/1000*SUM($D20:L20)</f>
        <v>6.4001125953113053E-2</v>
      </c>
      <c r="CG90" s="39">
        <f>1/1000*SUM(N19:$O19)+1/1000*SUM($D20:M20)</f>
        <v>6.6393750108148242E-2</v>
      </c>
      <c r="CH90" s="39">
        <f>1/1000*SUM(O19:$O19)+1/1000*SUM($D20:N20)</f>
        <v>6.5965000000000024E-2</v>
      </c>
      <c r="CI90" s="39">
        <f>1/1000*SUM(D20:$O20)</f>
        <v>6.5551000000000012E-2</v>
      </c>
      <c r="CJ90" s="39">
        <f>1/1000*SUM(E20:$O20)+1/1000*SUM($D21:D21)</f>
        <v>6.5169507099286206E-2</v>
      </c>
      <c r="CK90" s="39">
        <f>1/1000*SUM(F20:$O20)+1/1000*SUM($D21:E21)</f>
        <v>6.1612951496607192E-2</v>
      </c>
      <c r="CL90" s="39">
        <f>1/1000*SUM(G20:$O20)+1/1000*SUM($D21:F21)</f>
        <v>6.0752515413706992E-2</v>
      </c>
      <c r="CM90" s="39">
        <f>1/1000*SUM(H20:$O20)+1/1000*SUM($D21:G21)</f>
        <v>5.9272493844715543E-2</v>
      </c>
      <c r="CN90" s="39">
        <f>1/1000*SUM(I20:$O20)+1/1000*SUM($D21:H21)</f>
        <v>5.8666307610526318E-2</v>
      </c>
      <c r="CO90" s="39">
        <f>1/1000*SUM(J20:$O20)+1/1000*SUM($D21:I21)</f>
        <v>5.871551127549543E-2</v>
      </c>
      <c r="CP90" s="39">
        <f>1/1000*SUM(K20:$O20)+1/1000*SUM($D21:J21)</f>
        <v>5.8799740540237941E-2</v>
      </c>
      <c r="CQ90" s="39">
        <f>1/1000*SUM(L20:$O20)+1/1000*SUM($D21:K21)</f>
        <v>5.6962715913596487E-2</v>
      </c>
      <c r="CR90" s="39">
        <f>1/1000*SUM(M20:$O20)+1/1000*SUM($D21:L21)</f>
        <v>5.7812393699671782E-2</v>
      </c>
      <c r="CS90" s="39">
        <f>1/1000*SUM(N20:$O20)+1/1000*SUM($D21:M21)</f>
        <v>5.539029501384813E-2</v>
      </c>
      <c r="CT90" s="39">
        <f>1/1000*SUM(O20:$O20)+1/1000*SUM($D21:N21)</f>
        <v>5.4764819662385285E-2</v>
      </c>
      <c r="CU90" s="39">
        <f>1/1000*SUM(D21:$O21)</f>
        <v>5.3320312498553304E-2</v>
      </c>
      <c r="CV90" s="39">
        <f>1/1000*SUM(E21:$O21)+1/1000*SUM($D22:D22)</f>
        <v>5.4029306335888774E-2</v>
      </c>
      <c r="CW90" s="39">
        <f>1/1000*SUM(F21:$O21)+1/1000*SUM($D22:E22)</f>
        <v>5.3654861938567784E-2</v>
      </c>
      <c r="CX90" s="39">
        <f>1/1000*SUM(G21:$O21)+1/1000*SUM($D22:F22)</f>
        <v>5.2876298021467982E-2</v>
      </c>
      <c r="CY90" s="39">
        <f>1/1000*SUM(H21:$O21)+1/1000*SUM($D22:G22)</f>
        <v>5.4553319590459434E-2</v>
      </c>
      <c r="CZ90" s="39">
        <f>1/1000*SUM(I21:$O21)+1/1000*SUM($D22:H22)</f>
        <v>5.2807505824648653E-2</v>
      </c>
      <c r="DA90" s="39">
        <f>1/1000*SUM(J21:$O21)+1/1000*SUM($D22:I22)</f>
        <v>5.1708302159679538E-2</v>
      </c>
      <c r="DB90" s="39">
        <f>1/1000*SUM(K21:$O21)+1/1000*SUM($D22:J22)</f>
        <v>5.2616072894937027E-2</v>
      </c>
      <c r="DC90" s="39">
        <f>1/1000*SUM(L21:$O21)+1/1000*SUM($D22:K22)</f>
        <v>5.2307097521578472E-2</v>
      </c>
      <c r="DD90" s="39">
        <f>1/1000*SUM(M21:$O21)+1/1000*SUM($D22:L22)</f>
        <v>4.9881419735503196E-2</v>
      </c>
      <c r="DE90" s="39">
        <f>1/1000*SUM(N21:$O21)+1/1000*SUM($D22:M22)</f>
        <v>4.9969518421326839E-2</v>
      </c>
      <c r="DF90" s="39">
        <f>1/1000*SUM(O21:$O21)+1/1000*SUM($D22:N22)</f>
        <v>4.9973993772789681E-2</v>
      </c>
      <c r="DG90" s="39">
        <f>1/1000*SUM(D22:$O22)</f>
        <v>4.8757500936621664E-2</v>
      </c>
      <c r="DH90" s="39">
        <f>1/1000*SUM(E22:$O22)+1/1000*SUM($D23:D23)</f>
        <v>4.8719999999999999E-2</v>
      </c>
      <c r="DI90" s="39">
        <f>1/1000*SUM(F22:$O22)+1/1000*SUM($D23:E23)</f>
        <v>4.9737000000000003E-2</v>
      </c>
      <c r="DJ90" s="39">
        <f>1/1000*SUM(G22:$O22)+1/1000*SUM($D23:F23)</f>
        <v>5.1162126666666662E-2</v>
      </c>
      <c r="DK90" s="39">
        <f>1/1000*SUM(H22:$O22)+1/1000*SUM($D23:G23)</f>
        <v>4.9240126666666675E-2</v>
      </c>
      <c r="DL90" s="39">
        <f>1/1000*SUM(I22:$O22)+1/1000*SUM($D23:H23)</f>
        <v>4.7148126666666665E-2</v>
      </c>
      <c r="DM90" s="39">
        <f>1/1000*SUM(J22:$O22)+1/1000*SUM($D23:I23)</f>
        <v>4.4576126666666667E-2</v>
      </c>
      <c r="DN90" s="39">
        <f>1/1000*SUM(K22:$O22)+1/1000*SUM($D23:J23)</f>
        <v>4.2323126666666669E-2</v>
      </c>
      <c r="DO90" s="39">
        <f>1/1000*SUM(L22:$O22)+1/1000*SUM($D23:K23)</f>
        <v>4.1530126666666667E-2</v>
      </c>
      <c r="DP90" s="39">
        <f>1/1000*SUM(M22:$O22)+1/1000*SUM($D23:L23)</f>
        <v>4.2637126666666671E-2</v>
      </c>
      <c r="DQ90" s="39">
        <f>1/1000*SUM(N22:$O22)+1/1000*SUM($D23:M23)</f>
        <v>4.1909178333333338E-2</v>
      </c>
      <c r="DR90" s="39">
        <f>1/1000*SUM(O22:$O22)+1/1000*SUM($D23:N23)</f>
        <v>4.0709178333333332E-2</v>
      </c>
      <c r="DS90" s="39">
        <f>1/1000*SUM(D23:$O23)</f>
        <v>4.3332178333333339E-2</v>
      </c>
      <c r="DT90" s="39">
        <f>1/1000*SUM(E23:$O23)+1/1000*SUM($D24:D24)</f>
        <v>4.2464178333333338E-2</v>
      </c>
      <c r="DU90" s="39">
        <f>1/1000*SUM(F23:$O23)+1/1000*SUM($D24:E24)</f>
        <v>4.1860178333333345E-2</v>
      </c>
      <c r="DV90" s="39">
        <f>1/1000*SUM(G23:$O23)+1/1000*SUM($D24:F24)</f>
        <v>4.0968051666666672E-2</v>
      </c>
      <c r="DW90" s="39">
        <f>1/1000*SUM(H23:$O23)+1/1000*SUM($D24:G24)</f>
        <v>4.1024051666666665E-2</v>
      </c>
      <c r="DX90" s="39">
        <f>1/1000*SUM(I23:$O23)+1/1000*SUM($D24:H24)</f>
        <v>4.3201051666666671E-2</v>
      </c>
      <c r="DY90" s="39">
        <f>1/1000*SUM(J23:$O23)+1/1000*SUM($D24:I24)</f>
        <v>4.4537051666666667E-2</v>
      </c>
      <c r="DZ90" s="39">
        <f>1/1000*SUM(K23:$O23)+1/1000*SUM($D24:J24)</f>
        <v>4.4528051666666665E-2</v>
      </c>
      <c r="EA90" s="39">
        <f>1/1000*SUM(L23:$O23)+1/1000*SUM($D24:K24)</f>
        <v>4.4412051666666667E-2</v>
      </c>
      <c r="EB90" s="39">
        <f>1/1000*SUM(M23:$O23)+1/1000*SUM($D24:L24)</f>
        <v>4.1829051666666672E-2</v>
      </c>
      <c r="EC90" s="39">
        <f>1/1000*SUM(N23:$O23)+1/1000*SUM($D24:M24)</f>
        <v>4.0735E-2</v>
      </c>
      <c r="ED90" s="39">
        <f>1/1000*SUM(O23:$O23)+1/1000*SUM($D24:N24)</f>
        <v>3.9098999999999995E-2</v>
      </c>
      <c r="EE90" s="39">
        <f>1/1000*SUM(D24:$O24)</f>
        <v>3.5557000000000005E-2</v>
      </c>
      <c r="EF90" s="39">
        <f>1/1000*SUM(E24:$O24)+1/1000*SUM($D25:D25)</f>
        <v>3.5397999999999999E-2</v>
      </c>
      <c r="EG90" s="39">
        <f>1/1000*SUM(F24:$O24)+1/1000*SUM($D25:E25)</f>
        <v>3.4467999999999999E-2</v>
      </c>
      <c r="EH90" s="39">
        <f>1/1000*SUM(G24:$O24)+1/1000*SUM($D25:F25)</f>
        <v>3.2805000000000001E-2</v>
      </c>
      <c r="EI90" s="39">
        <f>1/1000*SUM(H24:$O24)+1/1000*SUM($D25:G25)</f>
        <v>3.3090999999999995E-2</v>
      </c>
      <c r="EJ90" s="39">
        <f>1/1000*SUM(I24:$O24)+1/1000*SUM($D25:H25)</f>
        <v>3.1854E-2</v>
      </c>
      <c r="EK90" s="39">
        <f>1/1000*SUM(J24:$O24)+1/1000*SUM($D25:I25)</f>
        <v>3.1848000000000001E-2</v>
      </c>
      <c r="EL90" s="39">
        <f>1/1000*SUM(K24:$O24)+1/1000*SUM($D25:J25)</f>
        <v>3.0754000000000004E-2</v>
      </c>
      <c r="EM90" s="39">
        <f>1/1000*SUM(L24:$O24)+1/1000*SUM($D25:K25)</f>
        <v>2.9146999999999999E-2</v>
      </c>
      <c r="EN90" s="39">
        <f>1/1000*SUM(M24:$O24)+1/1000*SUM($D25:L25)</f>
        <v>2.8572E-2</v>
      </c>
      <c r="EO90" s="39">
        <f>1/1000*SUM(N24:$O24)+1/1000*SUM($D25:M25)</f>
        <v>2.7629000000000001E-2</v>
      </c>
      <c r="EP90" s="39">
        <f>1/1000*SUM(O24:$O24)+1/1000*SUM($D25:N25)</f>
        <v>2.6697508333333335E-2</v>
      </c>
      <c r="EQ90" s="39">
        <f>1/1000*SUM(D25:$O25)</f>
        <v>2.5783508333333333E-2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63.657708</v>
      </c>
      <c r="D92" s="41">
        <f t="shared" si="46"/>
        <v>62.449498999999989</v>
      </c>
      <c r="E92" s="41">
        <f t="shared" si="46"/>
        <v>62.993496999999998</v>
      </c>
      <c r="F92" s="41">
        <f t="shared" si="46"/>
        <v>60.690864999999995</v>
      </c>
      <c r="G92" s="41">
        <f t="shared" si="46"/>
        <v>58.403631000000004</v>
      </c>
      <c r="H92" s="41">
        <f t="shared" si="46"/>
        <v>56.495879000000002</v>
      </c>
      <c r="I92" s="41">
        <f t="shared" si="46"/>
        <v>54.984091999999997</v>
      </c>
      <c r="J92" s="41">
        <f t="shared" si="46"/>
        <v>53.016734</v>
      </c>
      <c r="K92" s="41">
        <f t="shared" si="46"/>
        <v>50.435176999999996</v>
      </c>
      <c r="L92" s="41">
        <f t="shared" si="46"/>
        <v>48.762725999999994</v>
      </c>
      <c r="M92" s="41">
        <f t="shared" si="46"/>
        <v>46.294861999999995</v>
      </c>
      <c r="N92" s="41">
        <f t="shared" si="46"/>
        <v>43.712983999999992</v>
      </c>
      <c r="O92" s="41">
        <f t="shared" si="46"/>
        <v>41.901912999999993</v>
      </c>
      <c r="P92" s="41">
        <f t="shared" si="46"/>
        <v>39.585856</v>
      </c>
      <c r="Q92" s="41">
        <f t="shared" si="46"/>
        <v>38.159785999999997</v>
      </c>
      <c r="R92" s="41">
        <f t="shared" si="46"/>
        <v>37.374221999999996</v>
      </c>
      <c r="S92" s="41">
        <f t="shared" si="46"/>
        <v>36.950033000000005</v>
      </c>
      <c r="T92" s="41">
        <f t="shared" si="46"/>
        <v>36.771186</v>
      </c>
      <c r="U92" s="41">
        <f t="shared" si="46"/>
        <v>35.870050999999997</v>
      </c>
      <c r="V92" s="41">
        <f t="shared" si="46"/>
        <v>34.172556999999998</v>
      </c>
      <c r="W92" s="41">
        <f t="shared" si="46"/>
        <v>33.253825000000006</v>
      </c>
      <c r="X92" s="41">
        <f t="shared" si="46"/>
        <v>31.276701999999997</v>
      </c>
      <c r="Y92" s="41">
        <f t="shared" si="46"/>
        <v>31.037011</v>
      </c>
      <c r="Z92" s="41">
        <f t="shared" si="46"/>
        <v>30.890082</v>
      </c>
      <c r="AA92" s="41">
        <f t="shared" si="46"/>
        <v>30.447323000000001</v>
      </c>
      <c r="AB92" s="41">
        <f t="shared" si="46"/>
        <v>30.944106999999999</v>
      </c>
      <c r="AC92" s="41">
        <f t="shared" si="46"/>
        <v>30.110669999999995</v>
      </c>
      <c r="AD92" s="41">
        <f t="shared" si="46"/>
        <v>30.924863999999992</v>
      </c>
      <c r="AE92" s="41">
        <f t="shared" si="46"/>
        <v>30.759428999999994</v>
      </c>
      <c r="AF92" s="41">
        <f t="shared" si="46"/>
        <v>29.686444999999996</v>
      </c>
      <c r="AG92" s="41">
        <f t="shared" si="46"/>
        <v>29.228408999999996</v>
      </c>
      <c r="AH92" s="41">
        <f t="shared" si="46"/>
        <v>30.486212999999999</v>
      </c>
      <c r="AI92" s="41">
        <f t="shared" si="46"/>
        <v>30.574988000000001</v>
      </c>
      <c r="AJ92" s="41">
        <f t="shared" si="46"/>
        <v>31.114682999999999</v>
      </c>
      <c r="AK92" s="41">
        <f t="shared" si="46"/>
        <v>31.452115000000003</v>
      </c>
      <c r="AL92" s="41">
        <f t="shared" si="46"/>
        <v>30.915937</v>
      </c>
      <c r="AM92" s="41">
        <f t="shared" si="46"/>
        <v>31.425032000000002</v>
      </c>
      <c r="AN92" s="41">
        <f t="shared" si="46"/>
        <v>30.361902000000001</v>
      </c>
      <c r="AO92" s="41">
        <f t="shared" si="46"/>
        <v>32.231814999999997</v>
      </c>
      <c r="AP92" s="41">
        <f t="shared" si="46"/>
        <v>34.053613999999996</v>
      </c>
      <c r="AQ92" s="41">
        <f t="shared" si="46"/>
        <v>36.639479999999999</v>
      </c>
      <c r="AR92" s="41">
        <f t="shared" si="46"/>
        <v>37.225541</v>
      </c>
      <c r="AS92" s="41">
        <f t="shared" si="46"/>
        <v>38.994289000000002</v>
      </c>
      <c r="AT92" s="41">
        <f t="shared" si="46"/>
        <v>39.337568000000005</v>
      </c>
      <c r="AU92" s="41">
        <f t="shared" si="46"/>
        <v>39.848743000000006</v>
      </c>
      <c r="AV92" s="41">
        <f t="shared" si="46"/>
        <v>40.97416900000001</v>
      </c>
      <c r="AW92" s="41">
        <f t="shared" si="46"/>
        <v>41.688075000000005</v>
      </c>
      <c r="AX92" s="41">
        <f t="shared" si="46"/>
        <v>43.073584000000004</v>
      </c>
      <c r="AY92" s="41">
        <f t="shared" si="46"/>
        <v>44.450390999999996</v>
      </c>
      <c r="AZ92" s="41">
        <f t="shared" si="46"/>
        <v>46.226981999999992</v>
      </c>
      <c r="BA92" s="41">
        <f t="shared" si="46"/>
        <v>44.351032999999994</v>
      </c>
      <c r="BB92" s="41">
        <f t="shared" si="46"/>
        <v>43.328073999999994</v>
      </c>
      <c r="BC92" s="41">
        <f t="shared" si="46"/>
        <v>42.049786999999995</v>
      </c>
      <c r="BD92" s="41">
        <f t="shared" si="46"/>
        <v>43.057010999999996</v>
      </c>
      <c r="BE92" s="41">
        <f t="shared" si="46"/>
        <v>43.158555999999997</v>
      </c>
      <c r="BF92" s="41">
        <f t="shared" si="46"/>
        <v>42.577385999999997</v>
      </c>
      <c r="BG92" s="41">
        <f t="shared" si="46"/>
        <v>43.082681999999998</v>
      </c>
      <c r="BH92" s="41">
        <f t="shared" si="46"/>
        <v>42.914018000000006</v>
      </c>
      <c r="BI92" s="41">
        <f t="shared" si="46"/>
        <v>43.501347000000003</v>
      </c>
      <c r="BJ92" s="41">
        <f t="shared" si="46"/>
        <v>42.177726000000007</v>
      </c>
      <c r="BK92" s="41">
        <f t="shared" si="46"/>
        <v>41.554968000000009</v>
      </c>
      <c r="BL92" s="41">
        <f t="shared" si="46"/>
        <v>40.997640000000004</v>
      </c>
      <c r="BM92" s="41">
        <f t="shared" si="46"/>
        <v>42.007749000000004</v>
      </c>
      <c r="BN92" s="41">
        <f t="shared" si="46"/>
        <v>42.025754999999997</v>
      </c>
      <c r="BO92" s="41">
        <f t="shared" ref="BO92:DZ92" si="47">BO93-BO91</f>
        <v>42.922487999999994</v>
      </c>
      <c r="BP92" s="41">
        <f t="shared" si="47"/>
        <v>42.468223999999999</v>
      </c>
      <c r="BQ92" s="41">
        <f t="shared" si="47"/>
        <v>42.425857999999998</v>
      </c>
      <c r="BR92" s="41">
        <f t="shared" si="47"/>
        <v>42.496027000000005</v>
      </c>
      <c r="BS92" s="41">
        <f t="shared" si="47"/>
        <v>43.372720000000008</v>
      </c>
      <c r="BT92" s="41">
        <f t="shared" si="47"/>
        <v>43.390913000000005</v>
      </c>
      <c r="BU92" s="41">
        <f t="shared" si="47"/>
        <v>43.664393000000004</v>
      </c>
      <c r="BV92" s="41">
        <f t="shared" si="47"/>
        <v>46.148157000000012</v>
      </c>
      <c r="BW92" s="41">
        <f t="shared" si="47"/>
        <v>47.571003000000012</v>
      </c>
      <c r="BX92" s="41">
        <f t="shared" si="47"/>
        <v>47.628052000000004</v>
      </c>
      <c r="BY92" s="41">
        <f t="shared" si="47"/>
        <v>49.890900999999992</v>
      </c>
      <c r="BZ92" s="41">
        <f t="shared" si="47"/>
        <v>50.324165000000008</v>
      </c>
      <c r="CA92" s="41">
        <f t="shared" si="47"/>
        <v>50.063597999999992</v>
      </c>
      <c r="CB92" s="41">
        <f t="shared" si="47"/>
        <v>51.917965999999993</v>
      </c>
      <c r="CC92" s="41">
        <f t="shared" si="47"/>
        <v>52.542621999999987</v>
      </c>
      <c r="CD92" s="41">
        <f t="shared" si="47"/>
        <v>51.958619999999989</v>
      </c>
      <c r="CE92" s="41">
        <f t="shared" si="47"/>
        <v>51.635426999999993</v>
      </c>
      <c r="CF92" s="41">
        <f t="shared" si="47"/>
        <v>51.801906999999993</v>
      </c>
      <c r="CG92" s="41">
        <f t="shared" si="47"/>
        <v>52.808177999999998</v>
      </c>
      <c r="CH92" s="41">
        <f t="shared" si="47"/>
        <v>52.640042000000001</v>
      </c>
      <c r="CI92" s="41">
        <f t="shared" si="47"/>
        <v>51.934579999999997</v>
      </c>
      <c r="CJ92" s="41">
        <f t="shared" si="47"/>
        <v>51.160447999999995</v>
      </c>
      <c r="CK92" s="41">
        <f t="shared" si="47"/>
        <v>47.861313999999993</v>
      </c>
      <c r="CL92" s="41">
        <f t="shared" si="47"/>
        <v>46.915279999999996</v>
      </c>
      <c r="CM92" s="41">
        <f t="shared" si="47"/>
        <v>45.567624999999992</v>
      </c>
      <c r="CN92" s="41">
        <f t="shared" si="47"/>
        <v>44.385985999999995</v>
      </c>
      <c r="CO92" s="41">
        <f t="shared" si="47"/>
        <v>44.213850999999991</v>
      </c>
      <c r="CP92" s="41">
        <f t="shared" si="47"/>
        <v>44.217786999999994</v>
      </c>
      <c r="CQ92" s="41">
        <f t="shared" si="47"/>
        <v>43.298504999999992</v>
      </c>
      <c r="CR92" s="41">
        <f t="shared" si="47"/>
        <v>44.216401999999988</v>
      </c>
      <c r="CS92" s="41">
        <f t="shared" si="47"/>
        <v>42.311941999999995</v>
      </c>
      <c r="CT92" s="41">
        <f t="shared" si="47"/>
        <v>41.379459999999995</v>
      </c>
      <c r="CU92" s="41">
        <f t="shared" si="47"/>
        <v>40.149282999999997</v>
      </c>
      <c r="CV92" s="41">
        <f t="shared" si="47"/>
        <v>41.063833000000002</v>
      </c>
      <c r="CW92" s="41">
        <f t="shared" si="47"/>
        <v>41.533213999999994</v>
      </c>
      <c r="CX92" s="41">
        <f t="shared" si="47"/>
        <v>41.293903</v>
      </c>
      <c r="CY92" s="41">
        <f t="shared" si="47"/>
        <v>42.410204999999998</v>
      </c>
      <c r="CZ92" s="41">
        <f t="shared" si="47"/>
        <v>41.077173999999992</v>
      </c>
      <c r="DA92" s="41">
        <f t="shared" si="47"/>
        <v>40.694752999999999</v>
      </c>
      <c r="DB92" s="41">
        <f t="shared" si="47"/>
        <v>41.667807999999994</v>
      </c>
      <c r="DC92" s="41">
        <f t="shared" si="47"/>
        <v>41.329680999999994</v>
      </c>
      <c r="DD92" s="41">
        <f t="shared" si="47"/>
        <v>39.310521999999992</v>
      </c>
      <c r="DE92" s="41">
        <f t="shared" si="47"/>
        <v>39.484508999999989</v>
      </c>
      <c r="DF92" s="41">
        <f t="shared" si="47"/>
        <v>39.807883999999994</v>
      </c>
      <c r="DG92" s="41">
        <f t="shared" si="47"/>
        <v>38.816207999999989</v>
      </c>
      <c r="DH92" s="41">
        <f t="shared" si="47"/>
        <v>38.837848999999991</v>
      </c>
      <c r="DI92" s="41">
        <f t="shared" si="47"/>
        <v>39.244548999999992</v>
      </c>
      <c r="DJ92" s="41">
        <f t="shared" si="47"/>
        <v>40.039367999999996</v>
      </c>
      <c r="DK92" s="41">
        <f t="shared" si="47"/>
        <v>38.549613999999991</v>
      </c>
      <c r="DL92" s="41">
        <f t="shared" si="47"/>
        <v>37.172510000000003</v>
      </c>
      <c r="DM92" s="41">
        <f t="shared" si="47"/>
        <v>34.729443000000003</v>
      </c>
      <c r="DN92" s="41">
        <f t="shared" si="47"/>
        <v>32.581319000000001</v>
      </c>
      <c r="DO92" s="41">
        <f t="shared" si="47"/>
        <v>32.096292000000005</v>
      </c>
      <c r="DP92" s="41">
        <f t="shared" si="47"/>
        <v>32.997714999999999</v>
      </c>
      <c r="DQ92" s="41">
        <f t="shared" si="47"/>
        <v>32.073557000000001</v>
      </c>
      <c r="DR92" s="41">
        <f t="shared" si="47"/>
        <v>30.768117</v>
      </c>
      <c r="DS92" s="41">
        <f t="shared" si="47"/>
        <v>32.597906999999999</v>
      </c>
      <c r="DT92" s="41">
        <f t="shared" si="47"/>
        <v>31.515812999999998</v>
      </c>
      <c r="DU92" s="41">
        <f t="shared" si="47"/>
        <v>30.380959999999995</v>
      </c>
      <c r="DV92" s="41">
        <f t="shared" si="47"/>
        <v>29.484505000000002</v>
      </c>
      <c r="DW92" s="41">
        <f t="shared" si="47"/>
        <v>29.359604000000001</v>
      </c>
      <c r="DX92" s="41">
        <f t="shared" si="47"/>
        <v>30.529823</v>
      </c>
      <c r="DY92" s="41">
        <f t="shared" si="47"/>
        <v>31.161357999999996</v>
      </c>
      <c r="DZ92" s="41">
        <f t="shared" si="47"/>
        <v>31.313596999999994</v>
      </c>
      <c r="EA92" s="41">
        <f t="shared" ref="EA92:EQ92" si="48">EA93-EA91</f>
        <v>31.282114999999997</v>
      </c>
      <c r="EB92" s="41">
        <f t="shared" si="48"/>
        <v>29.197541999999995</v>
      </c>
      <c r="EC92" s="41">
        <f t="shared" si="48"/>
        <v>28.647940999999996</v>
      </c>
      <c r="ED92" s="41">
        <f t="shared" si="48"/>
        <v>27.717597999999995</v>
      </c>
      <c r="EE92" s="41">
        <f t="shared" si="48"/>
        <v>25.268138999999994</v>
      </c>
      <c r="EF92" s="41">
        <f t="shared" si="48"/>
        <v>26.627096999999999</v>
      </c>
      <c r="EG92" s="41">
        <f t="shared" si="48"/>
        <v>26.692136999999999</v>
      </c>
      <c r="EH92" s="41">
        <f t="shared" si="48"/>
        <v>25.817256999999994</v>
      </c>
      <c r="EI92" s="41">
        <f t="shared" si="48"/>
        <v>26.832580999999998</v>
      </c>
      <c r="EJ92" s="41">
        <f t="shared" si="48"/>
        <v>26.931343999999999</v>
      </c>
      <c r="EK92" s="41">
        <f t="shared" si="48"/>
        <v>27.759527000000002</v>
      </c>
      <c r="EL92" s="41">
        <f t="shared" si="48"/>
        <v>26.857522000000003</v>
      </c>
      <c r="EM92" s="41">
        <f t="shared" si="48"/>
        <v>25.597277000000002</v>
      </c>
      <c r="EN92" s="41">
        <f t="shared" si="48"/>
        <v>25.221268000000002</v>
      </c>
      <c r="EO92" s="41">
        <f t="shared" si="48"/>
        <v>24.410429000000004</v>
      </c>
      <c r="EP92" s="41">
        <f t="shared" si="48"/>
        <v>23.728028000000005</v>
      </c>
      <c r="EQ92" s="41">
        <f t="shared" si="48"/>
        <v>23.011473000000006</v>
      </c>
    </row>
    <row r="93" spans="1:207" s="43" customFormat="1">
      <c r="A93" s="38"/>
      <c r="B93" s="39" t="s">
        <v>111</v>
      </c>
      <c r="C93" s="39">
        <f>SUM(D48:$O48)</f>
        <v>63.657708</v>
      </c>
      <c r="D93" s="39">
        <f>SUM(E48:$O48)+SUM($D49:D49)</f>
        <v>62.449498999999989</v>
      </c>
      <c r="E93" s="39">
        <f>SUM(F48:$O48)+SUM($D49:E49)</f>
        <v>62.993496999999998</v>
      </c>
      <c r="F93" s="39">
        <f>SUM(G48:$O48)+SUM($D49:F49)</f>
        <v>60.690864999999995</v>
      </c>
      <c r="G93" s="39">
        <f>SUM(H48:$O48)+SUM($D49:G49)</f>
        <v>58.403631000000004</v>
      </c>
      <c r="H93" s="39">
        <f>SUM(I48:$O48)+SUM($D49:H49)</f>
        <v>56.495879000000002</v>
      </c>
      <c r="I93" s="39">
        <f>SUM(J48:$O48)+SUM($D49:I49)</f>
        <v>54.984091999999997</v>
      </c>
      <c r="J93" s="39">
        <f>SUM(K48:$O48)+SUM($D49:J49)</f>
        <v>53.016734</v>
      </c>
      <c r="K93" s="39">
        <f>SUM(L48:$O48)+SUM($D49:K49)</f>
        <v>50.435176999999996</v>
      </c>
      <c r="L93" s="39">
        <f>SUM(M48:$O48)+SUM($D49:L49)</f>
        <v>48.762725999999994</v>
      </c>
      <c r="M93" s="39">
        <f>SUM(N48:$O48)+SUM($D49:M49)</f>
        <v>46.294861999999995</v>
      </c>
      <c r="N93" s="39">
        <f>SUM(O48:$O48)+SUM($D49:N49)</f>
        <v>43.712983999999992</v>
      </c>
      <c r="O93" s="39">
        <f>SUM(D49:$O49)</f>
        <v>41.901912999999993</v>
      </c>
      <c r="P93" s="39">
        <f>SUM(E49:$O49)+SUM($D50:D50)</f>
        <v>39.585856</v>
      </c>
      <c r="Q93" s="39">
        <f>SUM(F49:$O49)+SUM($D50:E50)</f>
        <v>38.159785999999997</v>
      </c>
      <c r="R93" s="39">
        <f>SUM(G49:$O49)+SUM($D50:F50)</f>
        <v>37.374221999999996</v>
      </c>
      <c r="S93" s="39">
        <f>SUM(H49:$O49)+SUM($D50:G50)</f>
        <v>36.950033000000005</v>
      </c>
      <c r="T93" s="39">
        <f>SUM(I49:$O49)+SUM($D50:H50)</f>
        <v>36.771186</v>
      </c>
      <c r="U93" s="39">
        <f>SUM(J49:$O49)+SUM($D50:I50)</f>
        <v>35.870050999999997</v>
      </c>
      <c r="V93" s="39">
        <f>SUM(K49:$O49)+SUM($D50:J50)</f>
        <v>34.184951999999996</v>
      </c>
      <c r="W93" s="39">
        <f>SUM(L49:$O49)+SUM($D50:K50)</f>
        <v>33.266220000000004</v>
      </c>
      <c r="X93" s="39">
        <f>SUM(M49:$O49)+SUM($D50:L50)</f>
        <v>31.289096999999998</v>
      </c>
      <c r="Y93" s="39">
        <f>SUM(N49:$O49)+SUM($D50:M50)</f>
        <v>31.049406000000001</v>
      </c>
      <c r="Z93" s="39">
        <f>SUM(O49:$O49)+SUM($D50:N50)</f>
        <v>30.902477000000001</v>
      </c>
      <c r="AA93" s="39">
        <f>SUM(D50:$O50)</f>
        <v>30.459718000000002</v>
      </c>
      <c r="AB93" s="39">
        <f>SUM(E50:$O50)+SUM($D51:D51)</f>
        <v>30.956502</v>
      </c>
      <c r="AC93" s="39">
        <f>SUM(F50:$O50)+SUM($D51:E51)</f>
        <v>30.123064999999997</v>
      </c>
      <c r="AD93" s="39">
        <f>SUM(G50:$O50)+SUM($D51:F51)</f>
        <v>30.937258999999994</v>
      </c>
      <c r="AE93" s="39">
        <f>SUM(H50:$O50)+SUM($D51:G51)</f>
        <v>30.771823999999995</v>
      </c>
      <c r="AF93" s="39">
        <f>SUM(I50:$O50)+SUM($D51:H51)</f>
        <v>29.698839999999997</v>
      </c>
      <c r="AG93" s="39">
        <f>SUM(J50:$O50)+SUM($D51:I51)</f>
        <v>29.240803999999997</v>
      </c>
      <c r="AH93" s="39">
        <f>SUM(K50:$O50)+SUM($D51:J51)</f>
        <v>30.486212999999999</v>
      </c>
      <c r="AI93" s="39">
        <f>SUM(L50:$O50)+SUM($D51:K51)</f>
        <v>30.574988000000001</v>
      </c>
      <c r="AJ93" s="39">
        <f>SUM(M50:$O50)+SUM($D51:L51)</f>
        <v>31.114682999999999</v>
      </c>
      <c r="AK93" s="39">
        <f>SUM(N50:$O50)+SUM($D51:M51)</f>
        <v>31.452115000000003</v>
      </c>
      <c r="AL93" s="39">
        <f>SUM(O50:$O50)+SUM($D51:N51)</f>
        <v>30.915937</v>
      </c>
      <c r="AM93" s="39">
        <f>SUM(D51:$O51)</f>
        <v>31.425032000000002</v>
      </c>
      <c r="AN93" s="39">
        <f>SUM(E51:$O51)+SUM($D52:D52)</f>
        <v>30.361902000000001</v>
      </c>
      <c r="AO93" s="39">
        <f>SUM(F51:$O51)+SUM($D52:E52)</f>
        <v>32.231814999999997</v>
      </c>
      <c r="AP93" s="39">
        <f>SUM(G51:$O51)+SUM($D52:F52)</f>
        <v>34.053613999999996</v>
      </c>
      <c r="AQ93" s="39">
        <f>SUM(H51:$O51)+SUM($D52:G52)</f>
        <v>36.639479999999999</v>
      </c>
      <c r="AR93" s="39">
        <f>SUM(I51:$O51)+SUM($D52:H52)</f>
        <v>37.306551999999996</v>
      </c>
      <c r="AS93" s="39">
        <f>SUM(J51:$O51)+SUM($D52:I52)</f>
        <v>39.075299999999999</v>
      </c>
      <c r="AT93" s="39">
        <f>SUM(K51:$O51)+SUM($D52:J52)</f>
        <v>39.418579000000001</v>
      </c>
      <c r="AU93" s="39">
        <f>SUM(L51:$O51)+SUM($D52:K52)</f>
        <v>39.929754000000003</v>
      </c>
      <c r="AV93" s="39">
        <f>SUM(M51:$O51)+SUM($D52:L52)</f>
        <v>41.055180000000007</v>
      </c>
      <c r="AW93" s="39">
        <f>SUM(N51:$O51)+SUM($D52:M52)</f>
        <v>41.769086000000001</v>
      </c>
      <c r="AX93" s="39">
        <f>SUM(O51:$O51)+SUM($D52:N52)</f>
        <v>43.154595</v>
      </c>
      <c r="AY93" s="39">
        <f>SUM(D52:$O52)</f>
        <v>44.548698999999999</v>
      </c>
      <c r="AZ93" s="39">
        <f>SUM(E52:$O52)+SUM($D53:D53)</f>
        <v>46.334883999999995</v>
      </c>
      <c r="BA93" s="39">
        <f>SUM(F52:$O52)+SUM($D53:E53)</f>
        <v>44.458934999999997</v>
      </c>
      <c r="BB93" s="39">
        <f>SUM(G52:$O52)+SUM($D53:F53)</f>
        <v>43.435975999999997</v>
      </c>
      <c r="BC93" s="39">
        <f>SUM(H52:$O52)+SUM($D53:G53)</f>
        <v>42.157688999999998</v>
      </c>
      <c r="BD93" s="39">
        <f>SUM(I52:$O52)+SUM($D53:H53)</f>
        <v>43.083901999999995</v>
      </c>
      <c r="BE93" s="39">
        <f>SUM(J52:$O52)+SUM($D53:I53)</f>
        <v>43.185446999999996</v>
      </c>
      <c r="BF93" s="39">
        <f>SUM(K52:$O52)+SUM($D53:J53)</f>
        <v>42.604276999999996</v>
      </c>
      <c r="BG93" s="39">
        <f>SUM(L52:$O52)+SUM($D53:K53)</f>
        <v>43.109572999999997</v>
      </c>
      <c r="BH93" s="39">
        <f>SUM(M52:$O52)+SUM($D53:L53)</f>
        <v>42.940909000000005</v>
      </c>
      <c r="BI93" s="39">
        <f>SUM(N52:$O52)+SUM($D53:M53)</f>
        <v>43.528238000000002</v>
      </c>
      <c r="BJ93" s="39">
        <f>SUM(O52:$O52)+SUM($D53:N53)</f>
        <v>42.204617000000006</v>
      </c>
      <c r="BK93" s="39">
        <f>SUM(D53:$O53)</f>
        <v>41.564562000000009</v>
      </c>
      <c r="BL93" s="39">
        <f>SUM(E53:$O53)+SUM($D54:D54)</f>
        <v>40.997640000000004</v>
      </c>
      <c r="BM93" s="39">
        <f>SUM(F53:$O53)+SUM($D54:E54)</f>
        <v>42.007749000000004</v>
      </c>
      <c r="BN93" s="39">
        <f>SUM(G53:$O53)+SUM($D54:F54)</f>
        <v>42.025754999999997</v>
      </c>
      <c r="BO93" s="39">
        <f>SUM(H53:$O53)+SUM($D54:G54)</f>
        <v>42.922487999999994</v>
      </c>
      <c r="BP93" s="39">
        <f>SUM(I53:$O53)+SUM($D54:H54)</f>
        <v>42.478921999999997</v>
      </c>
      <c r="BQ93" s="39">
        <f>SUM(J53:$O53)+SUM($D54:I54)</f>
        <v>42.436555999999996</v>
      </c>
      <c r="BR93" s="39">
        <f>SUM(K53:$O53)+SUM($D54:J54)</f>
        <v>42.506725000000003</v>
      </c>
      <c r="BS93" s="39">
        <f>SUM(L53:$O53)+SUM($D54:K54)</f>
        <v>43.383418000000006</v>
      </c>
      <c r="BT93" s="39">
        <f>SUM(M53:$O53)+SUM($D54:L54)</f>
        <v>43.401611000000003</v>
      </c>
      <c r="BU93" s="39">
        <f>SUM(N53:$O53)+SUM($D54:M54)</f>
        <v>43.675091000000002</v>
      </c>
      <c r="BV93" s="39">
        <f>SUM(O53:$O53)+SUM($D54:N54)</f>
        <v>46.188819000000009</v>
      </c>
      <c r="BW93" s="39">
        <f>SUM(D54:$O54)</f>
        <v>47.70674300000001</v>
      </c>
      <c r="BX93" s="39">
        <f>SUM(E54:$O54)+SUM($D55:D55)</f>
        <v>47.840395000000001</v>
      </c>
      <c r="BY93" s="39">
        <f>SUM(F54:$O54)+SUM($D55:E55)</f>
        <v>50.112644999999993</v>
      </c>
      <c r="BZ93" s="39">
        <f>SUM(G54:$O54)+SUM($D55:F55)</f>
        <v>50.545909000000009</v>
      </c>
      <c r="CA93" s="39">
        <f>SUM(H54:$O54)+SUM($D55:G55)</f>
        <v>50.467280999999993</v>
      </c>
      <c r="CB93" s="39">
        <f>SUM(I54:$O54)+SUM($D55:H55)</f>
        <v>52.310950999999996</v>
      </c>
      <c r="CC93" s="39">
        <f>SUM(J54:$O54)+SUM($D55:I55)</f>
        <v>52.93560699999999</v>
      </c>
      <c r="CD93" s="39">
        <f>SUM(K54:$O54)+SUM($D55:J55)</f>
        <v>52.351604999999992</v>
      </c>
      <c r="CE93" s="39">
        <f>SUM(L54:$O54)+SUM($D55:K55)</f>
        <v>52.028411999999996</v>
      </c>
      <c r="CF93" s="39">
        <f>SUM(M54:$O54)+SUM($D55:L55)</f>
        <v>52.194891999999996</v>
      </c>
      <c r="CG93" s="39">
        <f>SUM(N54:$O54)+SUM($D55:M55)</f>
        <v>53.217681999999996</v>
      </c>
      <c r="CH93" s="39">
        <f>SUM(O54:$O54)+SUM($D55:N55)</f>
        <v>53.019582</v>
      </c>
      <c r="CI93" s="39">
        <f>SUM(D55:$O55)</f>
        <v>52.219041999999995</v>
      </c>
      <c r="CJ93" s="39">
        <f>SUM(E55:$O55)+SUM($D56:D56)</f>
        <v>51.424810999999998</v>
      </c>
      <c r="CK93" s="39">
        <f>SUM(F55:$O55)+SUM($D56:E56)</f>
        <v>48.27062699999999</v>
      </c>
      <c r="CL93" s="39">
        <f>SUM(G55:$O55)+SUM($D56:F56)</f>
        <v>47.324592999999993</v>
      </c>
      <c r="CM93" s="39">
        <f>SUM(H55:$O55)+SUM($D56:G56)</f>
        <v>45.805877999999993</v>
      </c>
      <c r="CN93" s="39">
        <f>SUM(I55:$O55)+SUM($D56:H56)</f>
        <v>44.624238999999996</v>
      </c>
      <c r="CO93" s="39">
        <f>SUM(J55:$O55)+SUM($D56:I56)</f>
        <v>44.479403999999988</v>
      </c>
      <c r="CP93" s="39">
        <f>SUM(K55:$O55)+SUM($D56:J56)</f>
        <v>44.483339999999991</v>
      </c>
      <c r="CQ93" s="39">
        <f>SUM(L55:$O55)+SUM($D56:K56)</f>
        <v>43.591357999999993</v>
      </c>
      <c r="CR93" s="39">
        <f>SUM(M55:$O55)+SUM($D56:L56)</f>
        <v>44.509254999999989</v>
      </c>
      <c r="CS93" s="39">
        <f>SUM(N55:$O55)+SUM($D56:M56)</f>
        <v>42.588275999999993</v>
      </c>
      <c r="CT93" s="39">
        <f>SUM(O55:$O55)+SUM($D56:N56)</f>
        <v>41.722508999999995</v>
      </c>
      <c r="CU93" s="39">
        <f>SUM(D56:$O56)</f>
        <v>40.508291</v>
      </c>
      <c r="CV93" s="39">
        <f>SUM(E56:$O56)+SUM($D57:D57)</f>
        <v>41.366337000000001</v>
      </c>
      <c r="CW93" s="39">
        <f>SUM(F56:$O56)+SUM($D57:E57)</f>
        <v>41.681366999999995</v>
      </c>
      <c r="CX93" s="39">
        <f>SUM(G56:$O56)+SUM($D57:F57)</f>
        <v>41.442056000000001</v>
      </c>
      <c r="CY93" s="39">
        <f>SUM(H56:$O56)+SUM($D57:G57)</f>
        <v>42.547478999999996</v>
      </c>
      <c r="CZ93" s="39">
        <f>SUM(I56:$O56)+SUM($D57:H57)</f>
        <v>41.324625999999995</v>
      </c>
      <c r="DA93" s="39">
        <f>SUM(J56:$O56)+SUM($D57:I57)</f>
        <v>40.914904999999997</v>
      </c>
      <c r="DB93" s="39">
        <f>SUM(K56:$O56)+SUM($D57:J57)</f>
        <v>41.887959999999993</v>
      </c>
      <c r="DC93" s="39">
        <f>SUM(L56:$O56)+SUM($D57:K57)</f>
        <v>41.522532999999996</v>
      </c>
      <c r="DD93" s="39">
        <f>SUM(M56:$O56)+SUM($D57:L57)</f>
        <v>39.503373999999994</v>
      </c>
      <c r="DE93" s="39">
        <f>SUM(N56:$O56)+SUM($D57:M57)</f>
        <v>39.677360999999991</v>
      </c>
      <c r="DF93" s="39">
        <f>SUM(O56:$O56)+SUM($D57:N57)</f>
        <v>40.159193999999992</v>
      </c>
      <c r="DG93" s="39">
        <f>SUM(D57:$O57)</f>
        <v>39.249599999999987</v>
      </c>
      <c r="DH93" s="39">
        <f>SUM(E57:$O57)+SUM($D58:D58)</f>
        <v>39.371360999999993</v>
      </c>
      <c r="DI93" s="39">
        <f>SUM(F57:$O57)+SUM($D58:E58)</f>
        <v>39.778060999999994</v>
      </c>
      <c r="DJ93" s="39">
        <f>SUM(G57:$O57)+SUM($D58:F58)</f>
        <v>40.572879999999998</v>
      </c>
      <c r="DK93" s="39">
        <f>SUM(H57:$O57)+SUM($D58:G58)</f>
        <v>39.083125999999993</v>
      </c>
      <c r="DL93" s="39">
        <f>SUM(I57:$O57)+SUM($D58:H58)</f>
        <v>37.595844</v>
      </c>
      <c r="DM93" s="39">
        <f>SUM(J57:$O57)+SUM($D58:I58)</f>
        <v>35.152777</v>
      </c>
      <c r="DN93" s="39">
        <f>SUM(K57:$O57)+SUM($D58:J58)</f>
        <v>33.004652999999998</v>
      </c>
      <c r="DO93" s="39">
        <f>SUM(L57:$O57)+SUM($D58:K58)</f>
        <v>32.519626000000002</v>
      </c>
      <c r="DP93" s="39">
        <f>SUM(M57:$O57)+SUM($D58:L58)</f>
        <v>33.421048999999996</v>
      </c>
      <c r="DQ93" s="39">
        <f>SUM(N57:$O57)+SUM($D58:M58)</f>
        <v>32.496890999999998</v>
      </c>
      <c r="DR93" s="39">
        <f>SUM(O57:$O57)+SUM($D58:N58)</f>
        <v>30.966277999999999</v>
      </c>
      <c r="DS93" s="39">
        <f>SUM(D58:$O58)</f>
        <v>32.698026999999996</v>
      </c>
      <c r="DT93" s="39">
        <f>SUM(E58:$O58)+SUM($D59:D59)</f>
        <v>31.599544999999999</v>
      </c>
      <c r="DU93" s="39">
        <f>SUM(F58:$O58)+SUM($D59:E59)</f>
        <v>30.518428999999994</v>
      </c>
      <c r="DV93" s="39">
        <f>SUM(G58:$O58)+SUM($D59:F59)</f>
        <v>29.621974000000002</v>
      </c>
      <c r="DW93" s="39">
        <f>SUM(H58:$O58)+SUM($D59:G59)</f>
        <v>29.497073</v>
      </c>
      <c r="DX93" s="39">
        <f>SUM(I58:$O58)+SUM($D59:H59)</f>
        <v>30.667292</v>
      </c>
      <c r="DY93" s="39">
        <f>SUM(J58:$O58)+SUM($D59:I59)</f>
        <v>31.424192999999995</v>
      </c>
      <c r="DZ93" s="39">
        <f>SUM(K58:$O58)+SUM($D59:J59)</f>
        <v>31.620839999999994</v>
      </c>
      <c r="EA93" s="39">
        <f>SUM(L58:$O58)+SUM($D59:K59)</f>
        <v>31.589357999999997</v>
      </c>
      <c r="EB93" s="39">
        <f>SUM(M58:$O58)+SUM($D59:L59)</f>
        <v>29.504784999999995</v>
      </c>
      <c r="EC93" s="39">
        <f>SUM(N58:$O58)+SUM($D59:M59)</f>
        <v>28.955183999999996</v>
      </c>
      <c r="ED93" s="39">
        <f>SUM(O58:$O58)+SUM($D59:N59)</f>
        <v>28.024840999999995</v>
      </c>
      <c r="EE93" s="39">
        <f>SUM(D59:$O59)</f>
        <v>25.678145999999995</v>
      </c>
      <c r="EF93" s="39">
        <f>SUM(E59:$O59)+SUM($D60:D60)</f>
        <v>26.953371999999998</v>
      </c>
      <c r="EG93" s="39">
        <f>SUM(F59:$O59)+SUM($D60:E60)</f>
        <v>26.964675</v>
      </c>
      <c r="EH93" s="39">
        <f>SUM(G59:$O59)+SUM($D60:F60)</f>
        <v>26.089794999999995</v>
      </c>
      <c r="EI93" s="39">
        <f>SUM(H59:$O59)+SUM($D60:G60)</f>
        <v>27.105118999999998</v>
      </c>
      <c r="EJ93" s="39">
        <f>SUM(I59:$O59)+SUM($D60:H60)</f>
        <v>27.245384999999999</v>
      </c>
      <c r="EK93" s="39">
        <f>SUM(J59:$O59)+SUM($D60:I60)</f>
        <v>27.948202000000002</v>
      </c>
      <c r="EL93" s="39">
        <f>SUM(K59:$O59)+SUM($D60:J60)</f>
        <v>27.001789000000002</v>
      </c>
      <c r="EM93" s="39">
        <f>SUM(L59:$O59)+SUM($D60:K60)</f>
        <v>25.741544000000001</v>
      </c>
      <c r="EN93" s="39">
        <f>SUM(M59:$O59)+SUM($D60:L60)</f>
        <v>25.399875000000002</v>
      </c>
      <c r="EO93" s="39">
        <f>SUM(N59:$O59)+SUM($D60:M60)</f>
        <v>24.589036000000004</v>
      </c>
      <c r="EP93" s="39">
        <f>SUM(O59:$O59)+SUM($D60:N60)</f>
        <v>23.906635000000005</v>
      </c>
      <c r="EQ93" s="39">
        <f>SUM(D60:$O60)</f>
        <v>23.087316000000005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8.3193000000000003E-2</v>
      </c>
      <c r="L96" s="39">
        <f>$C$93</f>
        <v>63.657708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8.2678000000000001E-2</v>
      </c>
      <c r="L97" s="39">
        <f>$D$93</f>
        <v>62.449498999999989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8.4323000000000009E-2</v>
      </c>
      <c r="L98" s="39">
        <f>$E$93</f>
        <v>62.993496999999998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8.1531999999999993E-2</v>
      </c>
      <c r="L99" s="39">
        <f>$F$93</f>
        <v>60.690864999999995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7.9295000000000004E-2</v>
      </c>
      <c r="L100" s="39">
        <f>$G$93</f>
        <v>58.403631000000004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7.7815000000000009E-2</v>
      </c>
      <c r="L101" s="39">
        <f>$H$93</f>
        <v>56.495879000000002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7.672699999999999E-2</v>
      </c>
      <c r="L102" s="39">
        <f>$I$93</f>
        <v>54.984091999999997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7.5035000000000004E-2</v>
      </c>
      <c r="L103" s="39">
        <f>$J$93</f>
        <v>53.016734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7.2319000000000008E-2</v>
      </c>
      <c r="L104" s="39">
        <f>$K$93</f>
        <v>50.435176999999996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7.1431000000000008E-2</v>
      </c>
      <c r="L105" s="39">
        <f>$L$93</f>
        <v>48.762725999999994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6.8611000000000005E-2</v>
      </c>
      <c r="L106" s="39">
        <f>$M$93</f>
        <v>46.294861999999995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6.4866000000000007E-2</v>
      </c>
      <c r="L107" s="39">
        <f>$N$93</f>
        <v>43.712983999999992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6.3E-2</v>
      </c>
      <c r="L108" s="39">
        <f>$O$93</f>
        <v>41.901912999999993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6.0513000000000011E-2</v>
      </c>
      <c r="L109" s="39">
        <f>$P$93</f>
        <v>39.585856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5.8735999999999997E-2</v>
      </c>
      <c r="L110" s="39">
        <f>$Q$93</f>
        <v>38.159785999999997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5.8051999999999999E-2</v>
      </c>
      <c r="L111" s="39">
        <f>$R$93</f>
        <v>37.374221999999996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5.7479000000000002E-2</v>
      </c>
      <c r="L112" s="39">
        <f>$S$93</f>
        <v>36.950033000000005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5.7551999999999992E-2</v>
      </c>
      <c r="L113" s="39">
        <f>$T$93</f>
        <v>36.771186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5.6226000000000005E-2</v>
      </c>
      <c r="L114" s="39">
        <f>$U$93</f>
        <v>35.870050999999997</v>
      </c>
    </row>
    <row r="115" spans="2:124">
      <c r="B115" s="44"/>
      <c r="C115" s="39">
        <f>$V$88</f>
        <v>2.4999999999999998E-5</v>
      </c>
      <c r="K115" s="39">
        <f>$V$90</f>
        <v>5.3582000000000005E-2</v>
      </c>
      <c r="L115" s="39">
        <f>$V$93</f>
        <v>34.184951999999996</v>
      </c>
    </row>
    <row r="116" spans="2:124">
      <c r="B116" s="44"/>
      <c r="C116" s="39">
        <f>$W$88</f>
        <v>2.4999999999999998E-5</v>
      </c>
      <c r="K116" s="39">
        <f>$W$90</f>
        <v>5.2981E-2</v>
      </c>
      <c r="L116" s="39">
        <f>$W$93</f>
        <v>33.266220000000004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4.9895999999999996E-2</v>
      </c>
      <c r="L117" s="39">
        <f>$X$93</f>
        <v>31.289096999999998</v>
      </c>
    </row>
    <row r="118" spans="2:124">
      <c r="B118" s="44"/>
      <c r="C118" s="39">
        <f>$Y$88</f>
        <v>2.4999999999999998E-5</v>
      </c>
      <c r="K118" s="39">
        <f>$Y$90</f>
        <v>4.9868000000000003E-2</v>
      </c>
      <c r="L118" s="39">
        <f>$Y$93</f>
        <v>31.049406000000001</v>
      </c>
    </row>
    <row r="119" spans="2:124">
      <c r="B119" s="44"/>
      <c r="C119" s="39">
        <f>$Z$88</f>
        <v>2.4999999999999998E-5</v>
      </c>
      <c r="K119" s="39">
        <f>$Z$90</f>
        <v>5.003500000000001E-2</v>
      </c>
      <c r="L119" s="39">
        <f>$Z$93</f>
        <v>30.902477000000001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4.873800000000001E-2</v>
      </c>
      <c r="L120" s="39">
        <f>$AA$93</f>
        <v>30.459718000000002</v>
      </c>
    </row>
    <row r="121" spans="2:124">
      <c r="B121" s="44"/>
      <c r="C121" s="39">
        <f>$AB$88</f>
        <v>2.4999999999999998E-5</v>
      </c>
      <c r="K121" s="39">
        <f>$AB$90</f>
        <v>4.9324000000000007E-2</v>
      </c>
      <c r="L121" s="39">
        <f>$AB$93</f>
        <v>30.956502</v>
      </c>
    </row>
    <row r="122" spans="2:124">
      <c r="B122" s="44"/>
      <c r="C122" s="39">
        <f>$AC$88</f>
        <v>2.4999999999999998E-5</v>
      </c>
      <c r="K122" s="39">
        <f>$AC$90</f>
        <v>4.7790000000000013E-2</v>
      </c>
      <c r="L122" s="39">
        <f>$AC$93</f>
        <v>30.123064999999997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4.8829000000000011E-2</v>
      </c>
      <c r="L123" s="39">
        <f>$AD$93</f>
        <v>30.937258999999994</v>
      </c>
    </row>
    <row r="124" spans="2:124">
      <c r="B124" s="44"/>
      <c r="C124" s="39">
        <f>$AE$88</f>
        <v>2.4999999999999998E-5</v>
      </c>
      <c r="K124" s="39">
        <f>$AE$90</f>
        <v>4.8672000000000007E-2</v>
      </c>
      <c r="L124" s="39">
        <f>$AE$93</f>
        <v>30.771823999999995</v>
      </c>
    </row>
    <row r="125" spans="2:124">
      <c r="B125" s="44"/>
      <c r="C125" s="39">
        <f>$AF$88</f>
        <v>2.4999999999999998E-5</v>
      </c>
      <c r="K125" s="39">
        <f>$AF$90</f>
        <v>4.6651000000000012E-2</v>
      </c>
      <c r="L125" s="39">
        <f>$AF$93</f>
        <v>29.698839999999997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4.5678000000000003E-2</v>
      </c>
      <c r="L126" s="39">
        <f>$AG$93</f>
        <v>29.240803999999997</v>
      </c>
    </row>
    <row r="127" spans="2:124">
      <c r="B127" s="44"/>
      <c r="C127" s="39">
        <f>$AH$88</f>
        <v>0</v>
      </c>
      <c r="K127" s="39">
        <f>$AH$90</f>
        <v>4.735700000000001E-2</v>
      </c>
      <c r="L127" s="39">
        <f>$AH$93</f>
        <v>30.486212999999999</v>
      </c>
    </row>
    <row r="128" spans="2:124">
      <c r="B128" s="44"/>
      <c r="C128" s="39">
        <f>$AI$88</f>
        <v>0</v>
      </c>
      <c r="K128" s="39">
        <f>$AI$90</f>
        <v>4.714900000000001E-2</v>
      </c>
      <c r="L128" s="39">
        <f>$AI$93</f>
        <v>30.574988000000001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4.7888000000000007E-2</v>
      </c>
      <c r="L129" s="39">
        <f>$AJ$93</f>
        <v>31.114682999999999</v>
      </c>
    </row>
    <row r="130" spans="2:12">
      <c r="B130" s="44"/>
      <c r="C130" s="39">
        <f>$AK$88</f>
        <v>0</v>
      </c>
      <c r="K130" s="39">
        <f>$AK$90</f>
        <v>4.7808000000000003E-2</v>
      </c>
      <c r="L130" s="39">
        <f>$AK$93</f>
        <v>31.452115000000003</v>
      </c>
    </row>
    <row r="131" spans="2:12">
      <c r="B131" s="44"/>
      <c r="C131" s="39">
        <f>$AL$88</f>
        <v>0</v>
      </c>
      <c r="K131" s="39">
        <f>$AL$90</f>
        <v>4.6904006666666671E-2</v>
      </c>
      <c r="L131" s="39">
        <f>$AL$93</f>
        <v>30.915937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4.7818006666666663E-2</v>
      </c>
      <c r="L132" s="39">
        <f>$AM$93</f>
        <v>31.425032000000002</v>
      </c>
    </row>
    <row r="133" spans="2:12">
      <c r="B133" s="44"/>
      <c r="C133" s="39">
        <f>$AN$88</f>
        <v>0</v>
      </c>
      <c r="K133" s="39">
        <f>$AN$90</f>
        <v>4.624402009688424E-2</v>
      </c>
      <c r="L133" s="39">
        <f>$AN$93</f>
        <v>30.361902000000001</v>
      </c>
    </row>
    <row r="134" spans="2:12">
      <c r="B134" s="44"/>
      <c r="C134" s="39">
        <f>$AO$88</f>
        <v>0</v>
      </c>
      <c r="K134" s="39">
        <f>$AO$90</f>
        <v>4.8804122033621021E-2</v>
      </c>
      <c r="L134" s="39">
        <f>$AO$93</f>
        <v>32.231814999999997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4.926849182898127E-2</v>
      </c>
      <c r="L135" s="39">
        <f>$AP$93</f>
        <v>34.053613999999996</v>
      </c>
    </row>
    <row r="136" spans="2:12">
      <c r="B136" s="44"/>
      <c r="C136" s="39">
        <f>$AQ$88</f>
        <v>0</v>
      </c>
      <c r="K136" s="39">
        <f>$AQ$90</f>
        <v>5.1903436842853645E-2</v>
      </c>
      <c r="L136" s="39">
        <f>$AQ$93</f>
        <v>36.639479999999999</v>
      </c>
    </row>
    <row r="137" spans="2:12">
      <c r="B137" s="44"/>
      <c r="C137" s="39">
        <f>$AR$88</f>
        <v>8.5546057120577064E-5</v>
      </c>
      <c r="K137" s="39">
        <f>$AR$90</f>
        <v>5.24608144899915E-2</v>
      </c>
      <c r="L137" s="39">
        <f>$AR$93</f>
        <v>37.306551999999996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5.4394917265889478E-2</v>
      </c>
      <c r="L138" s="39">
        <f>$AS$93</f>
        <v>39.075299999999999</v>
      </c>
    </row>
    <row r="139" spans="2:12">
      <c r="B139" s="44"/>
      <c r="C139" s="39">
        <f>$AT$88</f>
        <v>8.5546057120577064E-5</v>
      </c>
      <c r="K139" s="39">
        <f>$AT$90</f>
        <v>5.3874168378603926E-2</v>
      </c>
      <c r="L139" s="39">
        <f>$AT$93</f>
        <v>39.418579000000001</v>
      </c>
    </row>
    <row r="140" spans="2:12">
      <c r="B140" s="44"/>
      <c r="C140" s="39">
        <f>$AU$88</f>
        <v>8.5546057120577064E-5</v>
      </c>
      <c r="K140" s="39">
        <f>$AU$90</f>
        <v>5.3283416162063002E-2</v>
      </c>
      <c r="L140" s="39">
        <f>$AU$93</f>
        <v>39.929754000000003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5.3582408183872686E-2</v>
      </c>
      <c r="L141" s="39">
        <f>$AV$93</f>
        <v>41.055180000000007</v>
      </c>
    </row>
    <row r="142" spans="2:12">
      <c r="B142" s="44"/>
      <c r="C142" s="39">
        <f>$AW$88</f>
        <v>8.5546057120577064E-5</v>
      </c>
      <c r="K142" s="39">
        <f>$AW$90</f>
        <v>5.3776463523112439E-2</v>
      </c>
      <c r="L142" s="39">
        <f>$AW$93</f>
        <v>41.769086000000001</v>
      </c>
    </row>
    <row r="143" spans="2:12">
      <c r="B143" s="44"/>
      <c r="C143" s="39">
        <f>$AX$88</f>
        <v>8.5546057120577064E-5</v>
      </c>
      <c r="K143" s="39">
        <f>$AX$90</f>
        <v>5.4689079042612297E-2</v>
      </c>
      <c r="L143" s="39">
        <f>$AX$93</f>
        <v>43.154595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5.5792214656781414E-2</v>
      </c>
      <c r="L144" s="39">
        <f>$AY$93</f>
        <v>44.548698999999999</v>
      </c>
    </row>
    <row r="145" spans="2:12">
      <c r="B145" s="44"/>
      <c r="C145" s="39">
        <f>$AZ$88</f>
        <v>1.2046827176138026E-4</v>
      </c>
      <c r="K145" s="39">
        <f>$AZ$90</f>
        <v>5.6644201226563835E-2</v>
      </c>
      <c r="L145" s="39">
        <f>$AZ$93</f>
        <v>46.334883999999995</v>
      </c>
    </row>
    <row r="146" spans="2:12">
      <c r="B146" s="44"/>
      <c r="C146" s="39">
        <f>$BA$88</f>
        <v>1.2046827176138026E-4</v>
      </c>
      <c r="K146" s="39">
        <f>$BA$90</f>
        <v>5.358309928982706E-2</v>
      </c>
      <c r="L146" s="39">
        <f>$BA$93</f>
        <v>44.458934999999997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5.3022730319220918E-2</v>
      </c>
      <c r="L147" s="39">
        <f>$BB$93</f>
        <v>43.435975999999997</v>
      </c>
    </row>
    <row r="148" spans="2:12">
      <c r="B148" s="44"/>
      <c r="C148" s="39">
        <f>$BC$88</f>
        <v>1.2046827176138026E-4</v>
      </c>
      <c r="K148" s="39">
        <f>$BC$90</f>
        <v>5.1393785305348536E-2</v>
      </c>
      <c r="L148" s="39">
        <f>$BC$93</f>
        <v>42.157688999999998</v>
      </c>
    </row>
    <row r="149" spans="2:12">
      <c r="B149" s="44"/>
      <c r="C149" s="39">
        <f>$BD$88</f>
        <v>3.4922214640803194E-5</v>
      </c>
      <c r="K149" s="39">
        <f>$BD$90</f>
        <v>5.2305407658210686E-2</v>
      </c>
      <c r="L149" s="39">
        <f>$BD$93</f>
        <v>43.083901999999995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5.2370304882312708E-2</v>
      </c>
      <c r="L150" s="39">
        <f>$BE$93</f>
        <v>43.185446999999996</v>
      </c>
    </row>
    <row r="151" spans="2:12">
      <c r="B151" s="44"/>
      <c r="C151" s="39">
        <f>$BF$88</f>
        <v>3.4922214640803194E-5</v>
      </c>
      <c r="K151" s="39">
        <f>$BF$90</f>
        <v>5.1886053769598262E-2</v>
      </c>
      <c r="L151" s="39">
        <f>$BF$93</f>
        <v>42.604276999999996</v>
      </c>
    </row>
    <row r="152" spans="2:12">
      <c r="B152" s="44"/>
      <c r="C152" s="39">
        <f>$BG$88</f>
        <v>3.4922214640803194E-5</v>
      </c>
      <c r="K152" s="39">
        <f>$BG$90</f>
        <v>5.2894805986139187E-2</v>
      </c>
      <c r="L152" s="39">
        <f>$BG$93</f>
        <v>43.109572999999997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5.2898966607014472E-2</v>
      </c>
      <c r="L153" s="39">
        <f>$BH$93</f>
        <v>42.940909000000005</v>
      </c>
    </row>
    <row r="154" spans="2:12">
      <c r="B154" s="44"/>
      <c r="C154" s="39">
        <f>$BI$88</f>
        <v>3.4922214640803194E-5</v>
      </c>
      <c r="K154" s="39">
        <f>$BI$90</f>
        <v>5.3785629313040324E-2</v>
      </c>
      <c r="L154" s="39">
        <f>$BI$93</f>
        <v>43.528238000000002</v>
      </c>
    </row>
    <row r="155" spans="2:12">
      <c r="B155" s="44"/>
      <c r="C155" s="39">
        <f>$BJ$88</f>
        <v>3.4922214640803194E-5</v>
      </c>
      <c r="K155" s="39">
        <f>$BJ$90</f>
        <v>5.2002944221466958E-2</v>
      </c>
      <c r="L155" s="39">
        <f>$BJ$93</f>
        <v>42.204617000000006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5.0972502805408944E-2</v>
      </c>
      <c r="L156" s="39">
        <f>$BK$93</f>
        <v>41.564562000000009</v>
      </c>
    </row>
    <row r="157" spans="2:12">
      <c r="B157" s="44"/>
      <c r="C157" s="39">
        <f>$BL$88</f>
        <v>0</v>
      </c>
      <c r="K157" s="39">
        <f>$BL$90</f>
        <v>5.0273450899527374E-2</v>
      </c>
      <c r="L157" s="39">
        <f>$BL$93</f>
        <v>40.997640000000004</v>
      </c>
    </row>
    <row r="158" spans="2:12">
      <c r="B158" s="44"/>
      <c r="C158" s="39">
        <f>$BM$88</f>
        <v>0</v>
      </c>
      <c r="K158" s="39">
        <f>$BM$90</f>
        <v>5.1276980469104061E-2</v>
      </c>
      <c r="L158" s="39">
        <f>$BM$93</f>
        <v>42.007749000000004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5.1228898507481385E-2</v>
      </c>
      <c r="L159" s="39">
        <f>$BN$93</f>
        <v>42.025754999999997</v>
      </c>
    </row>
    <row r="160" spans="2:12">
      <c r="B160" s="44"/>
      <c r="C160" s="39">
        <f>$BO$88</f>
        <v>0</v>
      </c>
      <c r="K160" s="39">
        <f>$BO$90</f>
        <v>5.2209468492347269E-2</v>
      </c>
      <c r="L160" s="39">
        <f>$BO$93</f>
        <v>42.922487999999994</v>
      </c>
    </row>
    <row r="161" spans="2:12">
      <c r="B161" s="44"/>
      <c r="C161" s="39">
        <f>$BP$88</f>
        <v>5.6840032988219684E-6</v>
      </c>
      <c r="K161" s="39">
        <f>$BP$90</f>
        <v>5.1408468492347273E-2</v>
      </c>
      <c r="L161" s="39">
        <f>$BP$93</f>
        <v>42.478921999999997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5.1200468492347273E-2</v>
      </c>
      <c r="L162" s="39">
        <f>$BQ$93</f>
        <v>42.436555999999996</v>
      </c>
    </row>
    <row r="163" spans="2:12">
      <c r="B163" s="44"/>
      <c r="C163" s="39">
        <f>$BR$88</f>
        <v>5.6840032988219684E-6</v>
      </c>
      <c r="K163" s="39">
        <f>$BR$90</f>
        <v>5.1168487212796758E-2</v>
      </c>
      <c r="L163" s="39">
        <f>$BR$93</f>
        <v>42.506725000000003</v>
      </c>
    </row>
    <row r="164" spans="2:12">
      <c r="B164" s="44"/>
      <c r="C164" s="39">
        <f>$BS$88</f>
        <v>5.6840032988219684E-6</v>
      </c>
      <c r="K164" s="39">
        <f>$BS$90</f>
        <v>5.2059487212796768E-2</v>
      </c>
      <c r="L164" s="39">
        <f>$BS$93</f>
        <v>43.383418000000006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5.2118334570111786E-2</v>
      </c>
      <c r="L165" s="39">
        <f>$BT$93</f>
        <v>43.401611000000003</v>
      </c>
    </row>
    <row r="166" spans="2:12">
      <c r="B166" s="44"/>
      <c r="C166" s="39">
        <f>$BU$88</f>
        <v>5.6840032988219684E-6</v>
      </c>
      <c r="K166" s="39">
        <f>$BU$90</f>
        <v>5.1612992369811012E-2</v>
      </c>
      <c r="L166" s="39">
        <f>$BU$93</f>
        <v>43.675091000000002</v>
      </c>
    </row>
    <row r="167" spans="2:12">
      <c r="B167" s="44"/>
      <c r="C167" s="39">
        <f>$BV$88</f>
        <v>5.5684003298821967E-5</v>
      </c>
      <c r="K167" s="39">
        <f>$BV$90</f>
        <v>5.4986805383366075E-2</v>
      </c>
      <c r="L167" s="39">
        <f>$BV$93</f>
        <v>46.188819000000009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5.6610111185254983E-2</v>
      </c>
      <c r="L168" s="39">
        <f>$BW$93</f>
        <v>47.70674300000001</v>
      </c>
    </row>
    <row r="169" spans="2:12">
      <c r="B169" s="44"/>
      <c r="C169" s="39">
        <f>$BX$88</f>
        <v>3.3622265228995171E-4</v>
      </c>
      <c r="K169" s="39">
        <f>$BX$90</f>
        <v>5.7248163091136541E-2</v>
      </c>
      <c r="L169" s="39">
        <f>$BX$93</f>
        <v>47.840395000000001</v>
      </c>
    </row>
    <row r="170" spans="2:12">
      <c r="B170" s="44"/>
      <c r="C170" s="39">
        <f>$BY$88</f>
        <v>3.4285253824374833E-4</v>
      </c>
      <c r="K170" s="39">
        <f>$BY$90</f>
        <v>6.0093633521559865E-2</v>
      </c>
      <c r="L170" s="39">
        <f>$BY$93</f>
        <v>50.112644999999993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6.0478714658428426E-2</v>
      </c>
      <c r="L171" s="39">
        <f>$BZ$93</f>
        <v>50.545909000000009</v>
      </c>
    </row>
    <row r="172" spans="2:12">
      <c r="B172" s="44"/>
      <c r="C172" s="39">
        <f>$CA$88</f>
        <v>6.2900713420826733E-4</v>
      </c>
      <c r="K172" s="39">
        <f>$CA$90</f>
        <v>6.022814467356255E-2</v>
      </c>
      <c r="L172" s="39">
        <f>$CA$93</f>
        <v>50.467280999999993</v>
      </c>
    </row>
    <row r="173" spans="2:12">
      <c r="B173" s="44"/>
      <c r="C173" s="39">
        <f>$CB$88</f>
        <v>6.2332313090944546E-4</v>
      </c>
      <c r="K173" s="39">
        <f>$CB$90</f>
        <v>6.2397144673562541E-2</v>
      </c>
      <c r="L173" s="39">
        <f>$CB$93</f>
        <v>52.310950999999996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6.3319144673562533E-2</v>
      </c>
      <c r="L174" s="39">
        <f>$CC$93</f>
        <v>52.93560699999999</v>
      </c>
    </row>
    <row r="175" spans="2:12">
      <c r="B175" s="44"/>
      <c r="C175" s="39">
        <f>$CD$88</f>
        <v>6.2332313090944546E-4</v>
      </c>
      <c r="K175" s="39">
        <f>$CD$90</f>
        <v>6.2707125953113049E-2</v>
      </c>
      <c r="L175" s="39">
        <f>$CD$93</f>
        <v>52.351604999999992</v>
      </c>
    </row>
    <row r="176" spans="2:12">
      <c r="B176" s="44"/>
      <c r="C176" s="39">
        <f>$CE$88</f>
        <v>6.2332313090944546E-4</v>
      </c>
      <c r="K176" s="39">
        <f>$CE$90</f>
        <v>6.341512595311305E-2</v>
      </c>
      <c r="L176" s="39">
        <f>$CE$93</f>
        <v>52.028411999999996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6.4001125953113053E-2</v>
      </c>
      <c r="L177" s="39">
        <f>$CF$93</f>
        <v>52.194891999999996</v>
      </c>
    </row>
    <row r="178" spans="2:12">
      <c r="B178" s="44"/>
      <c r="C178" s="39">
        <f>$CG$88</f>
        <v>6.4780504922507074E-4</v>
      </c>
      <c r="K178" s="39">
        <f>$CG$90</f>
        <v>6.6393750108148242E-2</v>
      </c>
      <c r="L178" s="39">
        <f>$CG$93</f>
        <v>53.217681999999996</v>
      </c>
    </row>
    <row r="179" spans="2:12">
      <c r="B179" s="44"/>
      <c r="C179" s="39">
        <f>$CH$88</f>
        <v>5.9780504922507072E-4</v>
      </c>
      <c r="K179" s="39">
        <f>$CH$90</f>
        <v>6.5965000000000024E-2</v>
      </c>
      <c r="L179" s="39">
        <f>$CH$93</f>
        <v>53.019582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6.5551000000000012E-2</v>
      </c>
      <c r="L180" s="39">
        <f>$CI$93</f>
        <v>52.219041999999995</v>
      </c>
    </row>
    <row r="181" spans="2:12">
      <c r="B181" s="44"/>
      <c r="C181" s="39">
        <f>$CJ$88</f>
        <v>3.7592627908108849E-4</v>
      </c>
      <c r="K181" s="39">
        <f>$CJ$90</f>
        <v>6.5169507099286206E-2</v>
      </c>
      <c r="L181" s="39">
        <f>$CJ$93</f>
        <v>51.424810999999998</v>
      </c>
    </row>
    <row r="182" spans="2:12">
      <c r="B182" s="44"/>
      <c r="C182" s="39">
        <f>$CK$88</f>
        <v>6.337350899277372E-4</v>
      </c>
      <c r="K182" s="39">
        <f>$CK$90</f>
        <v>6.1612951496607192E-2</v>
      </c>
      <c r="L182" s="39">
        <f>$CK$93</f>
        <v>48.27062699999999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6.0752515413706992E-2</v>
      </c>
      <c r="L183" s="39">
        <f>$CL$93</f>
        <v>47.324592999999993</v>
      </c>
    </row>
    <row r="184" spans="2:12">
      <c r="B184" s="44"/>
      <c r="C184" s="39">
        <f>$CM$88</f>
        <v>3.6645411197781309E-4</v>
      </c>
      <c r="K184" s="39">
        <f>$CM$90</f>
        <v>5.9272493844715543E-2</v>
      </c>
      <c r="L184" s="39">
        <f>$CM$93</f>
        <v>45.805877999999993</v>
      </c>
    </row>
    <row r="185" spans="2:12">
      <c r="B185" s="44"/>
      <c r="C185" s="39">
        <f>$CN$88</f>
        <v>3.6645411197781309E-4</v>
      </c>
      <c r="K185" s="39">
        <f>$CN$90</f>
        <v>5.8666307610526318E-2</v>
      </c>
      <c r="L185" s="39">
        <f>$CN$93</f>
        <v>44.624238999999996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5.871551127549543E-2</v>
      </c>
      <c r="L186" s="39">
        <f>$CO$93</f>
        <v>44.479403999999988</v>
      </c>
    </row>
    <row r="187" spans="2:12">
      <c r="B187" s="44"/>
      <c r="C187" s="39">
        <f>$CP$88</f>
        <v>4.0099957352238429E-4</v>
      </c>
      <c r="K187" s="39">
        <f>$CP$90</f>
        <v>5.8799740540237941E-2</v>
      </c>
      <c r="L187" s="39">
        <f>$CP$93</f>
        <v>44.483339999999991</v>
      </c>
    </row>
    <row r="188" spans="2:12">
      <c r="B188" s="44"/>
      <c r="C188" s="39">
        <f>$CQ$88</f>
        <v>4.3812667638823757E-4</v>
      </c>
      <c r="K188" s="39">
        <f>$CQ$90</f>
        <v>5.6962715913596487E-2</v>
      </c>
      <c r="L188" s="39">
        <f>$CQ$93</f>
        <v>43.591357999999993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5.7812393699671782E-2</v>
      </c>
      <c r="L189" s="39">
        <f>$CR$93</f>
        <v>44.509254999999989</v>
      </c>
    </row>
    <row r="190" spans="2:12">
      <c r="B190" s="44"/>
      <c r="C190" s="39">
        <f>$CS$88</f>
        <v>4.1364475807261229E-4</v>
      </c>
      <c r="K190" s="39">
        <f>$CS$90</f>
        <v>5.539029501384813E-2</v>
      </c>
      <c r="L190" s="39">
        <f>$CS$93</f>
        <v>42.588275999999993</v>
      </c>
    </row>
    <row r="191" spans="2:12">
      <c r="B191" s="44"/>
      <c r="C191" s="39">
        <f>$CT$88</f>
        <v>5.3078336273685656E-4</v>
      </c>
      <c r="K191" s="39">
        <f>$CT$90</f>
        <v>5.4764819662385285E-2</v>
      </c>
      <c r="L191" s="39">
        <f>$CT$93</f>
        <v>41.722508999999995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5.3320312498553304E-2</v>
      </c>
      <c r="L192" s="39">
        <f>$CU$93</f>
        <v>40.508291</v>
      </c>
    </row>
    <row r="193" spans="2:12">
      <c r="B193" s="44"/>
      <c r="C193" s="39">
        <f>$CV$88</f>
        <v>4.9401351049770809E-4</v>
      </c>
      <c r="K193" s="39">
        <f>$CV$90</f>
        <v>5.4029306335888774E-2</v>
      </c>
      <c r="L193" s="39">
        <f>$CV$93</f>
        <v>41.366337000000001</v>
      </c>
    </row>
    <row r="194" spans="2:12">
      <c r="B194" s="44"/>
      <c r="C194" s="39">
        <f>$CW$88</f>
        <v>2.2957481369726275E-4</v>
      </c>
      <c r="K194" s="39">
        <f>$CW$90</f>
        <v>5.3654861938567784E-2</v>
      </c>
      <c r="L194" s="39">
        <f>$CW$93</f>
        <v>41.681366999999995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5.2876298021467982E-2</v>
      </c>
      <c r="L195" s="39">
        <f>$CX$93</f>
        <v>41.442056000000001</v>
      </c>
    </row>
    <row r="196" spans="2:12">
      <c r="B196" s="44"/>
      <c r="C196" s="39">
        <f>$CY$88</f>
        <v>2.1070119568266773E-4</v>
      </c>
      <c r="K196" s="39">
        <f>$CY$90</f>
        <v>5.4553319590459434E-2</v>
      </c>
      <c r="L196" s="39">
        <f>$CY$93</f>
        <v>42.547478999999996</v>
      </c>
    </row>
    <row r="197" spans="2:12">
      <c r="B197" s="44"/>
      <c r="C197" s="39">
        <f>$CZ$88</f>
        <v>3.2370119568266774E-4</v>
      </c>
      <c r="K197" s="39">
        <f>$CZ$90</f>
        <v>5.2807505824648653E-2</v>
      </c>
      <c r="L197" s="39">
        <f>$CZ$93</f>
        <v>41.324625999999995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5.1708302159679538E-2</v>
      </c>
      <c r="L198" s="39">
        <f>$DA$93</f>
        <v>40.914904999999997</v>
      </c>
    </row>
    <row r="199" spans="2:12">
      <c r="B199" s="44"/>
      <c r="C199" s="39">
        <f>$DB$88</f>
        <v>2.8915573413809654E-4</v>
      </c>
      <c r="K199" s="39">
        <f>$DB$90</f>
        <v>5.2616072894937027E-2</v>
      </c>
      <c r="L199" s="39">
        <f>$DB$93</f>
        <v>41.887959999999993</v>
      </c>
    </row>
    <row r="200" spans="2:12">
      <c r="B200" s="44"/>
      <c r="C200" s="39">
        <f>$DC$88</f>
        <v>2.520286312722432E-4</v>
      </c>
      <c r="K200" s="39">
        <f>$DC$90</f>
        <v>5.2307097521578472E-2</v>
      </c>
      <c r="L200" s="39">
        <f>$DC$93</f>
        <v>41.522532999999996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4.9881419735503196E-2</v>
      </c>
      <c r="L201" s="39">
        <f>$DD$93</f>
        <v>39.503373999999994</v>
      </c>
    </row>
    <row r="202" spans="2:12">
      <c r="B202" s="44"/>
      <c r="C202" s="39">
        <f>$DE$88</f>
        <v>2.520286312722432E-4</v>
      </c>
      <c r="K202" s="39">
        <f>$DE$90</f>
        <v>4.9969518421326839E-2</v>
      </c>
      <c r="L202" s="39">
        <f>$DE$93</f>
        <v>39.677360999999991</v>
      </c>
    </row>
    <row r="203" spans="2:12">
      <c r="B203" s="44"/>
      <c r="C203" s="39">
        <f>$DF$88</f>
        <v>5.5489002660799895E-4</v>
      </c>
      <c r="K203" s="39">
        <f>$DF$90</f>
        <v>4.9973993772789681E-2</v>
      </c>
      <c r="L203" s="39">
        <f>$DF$93</f>
        <v>40.159193999999992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4.8757500936621664E-2</v>
      </c>
      <c r="L204" s="39">
        <f>$DG$93</f>
        <v>39.249599999999987</v>
      </c>
    </row>
    <row r="205" spans="2:12">
      <c r="B205" s="44"/>
      <c r="C205" s="39">
        <f>$DH$88</f>
        <v>8.2599999999999991E-4</v>
      </c>
      <c r="K205" s="39">
        <f>$DH$90</f>
        <v>4.8719999999999999E-2</v>
      </c>
      <c r="L205" s="39">
        <f>$DH$93</f>
        <v>39.371360999999993</v>
      </c>
    </row>
    <row r="206" spans="2:12">
      <c r="B206" s="44"/>
      <c r="C206" s="39">
        <f>$DI$88</f>
        <v>8.2599999999999991E-4</v>
      </c>
      <c r="K206" s="39">
        <f>$DI$90</f>
        <v>4.9737000000000003E-2</v>
      </c>
      <c r="L206" s="39">
        <f>$DI$93</f>
        <v>39.778060999999994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5.1162126666666662E-2</v>
      </c>
      <c r="L207" s="39">
        <f>$DJ$93</f>
        <v>40.572879999999998</v>
      </c>
    </row>
    <row r="208" spans="2:12">
      <c r="B208" s="44"/>
      <c r="C208" s="39">
        <f>$DK$88</f>
        <v>8.2599999999999991E-4</v>
      </c>
      <c r="K208" s="39">
        <f>$DK$90</f>
        <v>4.9240126666666675E-2</v>
      </c>
      <c r="L208" s="39">
        <f>$DK$93</f>
        <v>39.083125999999993</v>
      </c>
    </row>
    <row r="209" spans="2:12">
      <c r="B209" s="44"/>
      <c r="C209" s="39">
        <f>$DL$88</f>
        <v>7.1299999999999998E-4</v>
      </c>
      <c r="K209" s="39">
        <f>$DL$90</f>
        <v>4.7148126666666665E-2</v>
      </c>
      <c r="L209" s="39">
        <f>$DL$93</f>
        <v>37.595844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4.4576126666666667E-2</v>
      </c>
      <c r="L210" s="39">
        <f>$DM$93</f>
        <v>35.152777</v>
      </c>
    </row>
    <row r="211" spans="2:12">
      <c r="B211" s="44"/>
      <c r="C211" s="39">
        <f>$DN$88</f>
        <v>7.1299999999999998E-4</v>
      </c>
      <c r="K211" s="39">
        <f>$DN$90</f>
        <v>4.2323126666666669E-2</v>
      </c>
      <c r="L211" s="39">
        <f>$DN$93</f>
        <v>33.004652999999998</v>
      </c>
    </row>
    <row r="212" spans="2:12">
      <c r="B212" s="44"/>
      <c r="C212" s="39">
        <f>$DO$88</f>
        <v>7.1299999999999998E-4</v>
      </c>
      <c r="K212" s="39">
        <f>$DO$90</f>
        <v>4.1530126666666667E-2</v>
      </c>
      <c r="L212" s="39">
        <f>$DO$93</f>
        <v>32.519626000000002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4.2637126666666671E-2</v>
      </c>
      <c r="L213" s="39">
        <f>$DP$93</f>
        <v>33.421048999999996</v>
      </c>
    </row>
    <row r="214" spans="2:12">
      <c r="B214" s="44"/>
      <c r="C214" s="39">
        <f>$DQ$88</f>
        <v>7.1299999999999998E-4</v>
      </c>
      <c r="K214" s="39">
        <f>$DQ$90</f>
        <v>4.1909178333333338E-2</v>
      </c>
      <c r="L214" s="39">
        <f>$DQ$93</f>
        <v>32.496890999999998</v>
      </c>
    </row>
    <row r="215" spans="2:12">
      <c r="B215" s="44"/>
      <c r="C215" s="39">
        <f>$DR$88</f>
        <v>2.9299999999999997E-4</v>
      </c>
      <c r="K215" s="39">
        <f>$DR$90</f>
        <v>4.0709178333333332E-2</v>
      </c>
      <c r="L215" s="39">
        <f>$DR$93</f>
        <v>30.966277999999999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4.3332178333333339E-2</v>
      </c>
      <c r="L216" s="39">
        <f>$DS$93</f>
        <v>32.698026999999996</v>
      </c>
    </row>
    <row r="217" spans="2:12">
      <c r="B217" s="44"/>
      <c r="C217" s="39">
        <f>$DT$88</f>
        <v>1.13E-4</v>
      </c>
      <c r="K217" s="39">
        <f>$DT$90</f>
        <v>4.2464178333333338E-2</v>
      </c>
      <c r="L217" s="39">
        <f>$DT$93</f>
        <v>31.599544999999999</v>
      </c>
    </row>
    <row r="218" spans="2:12">
      <c r="B218" s="44"/>
      <c r="C218" s="39">
        <f>$DU$88</f>
        <v>1.83E-4</v>
      </c>
      <c r="K218" s="39">
        <f>$DU$90</f>
        <v>4.1860178333333345E-2</v>
      </c>
      <c r="L218" s="39">
        <f>$DU$93</f>
        <v>30.518428999999994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4.0968051666666672E-2</v>
      </c>
      <c r="L219" s="39">
        <f>$DV$93</f>
        <v>29.621974000000002</v>
      </c>
    </row>
    <row r="220" spans="2:12">
      <c r="B220" s="44"/>
      <c r="C220" s="39">
        <f>$DW$88</f>
        <v>1.83E-4</v>
      </c>
      <c r="K220" s="39">
        <f>$DW$90</f>
        <v>4.1024051666666665E-2</v>
      </c>
      <c r="L220" s="39">
        <f>$DW$93</f>
        <v>29.497073</v>
      </c>
    </row>
    <row r="221" spans="2:12">
      <c r="B221" s="44"/>
      <c r="C221" s="39">
        <f>$DX$88</f>
        <v>1.83E-4</v>
      </c>
      <c r="K221" s="39">
        <f>$DX$90</f>
        <v>4.3201051666666671E-2</v>
      </c>
      <c r="L221" s="39">
        <f>$DX$93</f>
        <v>30.667292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4.4537051666666667E-2</v>
      </c>
      <c r="L222" s="39">
        <f>$DY$93</f>
        <v>31.424192999999995</v>
      </c>
    </row>
    <row r="223" spans="2:12">
      <c r="B223" s="44"/>
      <c r="C223" s="39">
        <f>$DZ$88</f>
        <v>4.5600000000000003E-4</v>
      </c>
      <c r="K223" s="39">
        <f>$DZ$90</f>
        <v>4.4528051666666665E-2</v>
      </c>
      <c r="L223" s="39">
        <f>$DZ$93</f>
        <v>31.620839999999994</v>
      </c>
    </row>
    <row r="224" spans="2:12">
      <c r="B224" s="44"/>
      <c r="C224" s="39">
        <f>$EA$88</f>
        <v>4.5600000000000003E-4</v>
      </c>
      <c r="K224" s="39">
        <f>$EA$90</f>
        <v>4.4412051666666667E-2</v>
      </c>
      <c r="L224" s="39">
        <f>$EA$93</f>
        <v>31.589357999999997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4.1829051666666672E-2</v>
      </c>
      <c r="L225" s="39">
        <f>$EB$93</f>
        <v>29.504784999999995</v>
      </c>
    </row>
    <row r="226" spans="2:12">
      <c r="B226" s="44"/>
      <c r="C226" s="39">
        <f>$EC$88</f>
        <v>4.5600000000000003E-4</v>
      </c>
      <c r="K226" s="39">
        <f>$EC$90</f>
        <v>4.0735E-2</v>
      </c>
      <c r="L226" s="39">
        <f>$EC$93</f>
        <v>28.955183999999996</v>
      </c>
    </row>
    <row r="227" spans="2:12">
      <c r="B227" s="44"/>
      <c r="C227" s="39">
        <f>$ED$88</f>
        <v>4.5600000000000003E-4</v>
      </c>
      <c r="K227" s="39">
        <f>$ED$90</f>
        <v>3.9098999999999995E-2</v>
      </c>
      <c r="L227" s="39">
        <f>$ED$93</f>
        <v>28.024840999999995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3.5557000000000005E-2</v>
      </c>
      <c r="L228" s="39">
        <f>$EE$93</f>
        <v>25.678145999999995</v>
      </c>
    </row>
    <row r="229" spans="2:12">
      <c r="B229" s="44"/>
      <c r="C229" s="39">
        <f>$EF$88</f>
        <v>4.7800000000000007E-4</v>
      </c>
      <c r="K229" s="39">
        <f>$EF$90</f>
        <v>3.5397999999999999E-2</v>
      </c>
      <c r="L229" s="39">
        <f>$EF$93</f>
        <v>26.953371999999998</v>
      </c>
    </row>
    <row r="230" spans="2:12">
      <c r="B230" s="44"/>
      <c r="C230" s="39">
        <f>$EG$88</f>
        <v>4.0800000000000005E-4</v>
      </c>
      <c r="K230" s="39">
        <f>$EG$90</f>
        <v>3.4467999999999999E-2</v>
      </c>
      <c r="L230" s="39">
        <f>$EG$93</f>
        <v>26.964675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3.2805000000000001E-2</v>
      </c>
      <c r="L231" s="39">
        <f>$EH$93</f>
        <v>26.089794999999995</v>
      </c>
    </row>
    <row r="232" spans="2:12">
      <c r="B232" s="44"/>
      <c r="C232" s="39">
        <f>$EI$88</f>
        <v>4.0800000000000005E-4</v>
      </c>
      <c r="K232" s="39">
        <f>$EI$90</f>
        <v>3.3090999999999995E-2</v>
      </c>
      <c r="L232" s="39">
        <f>$EI$93</f>
        <v>27.105118999999998</v>
      </c>
    </row>
    <row r="233" spans="2:12">
      <c r="B233" s="44"/>
      <c r="C233" s="39">
        <f>$EJ$88</f>
        <v>5.0100000000000003E-4</v>
      </c>
      <c r="K233" s="39">
        <f>$EJ$90</f>
        <v>3.1854E-2</v>
      </c>
      <c r="L233" s="39">
        <f>$EJ$93</f>
        <v>27.245384999999999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3.1848000000000001E-2</v>
      </c>
      <c r="L234" s="39">
        <f>$EK$93</f>
        <v>27.948202000000002</v>
      </c>
    </row>
    <row r="235" spans="2:12">
      <c r="B235" s="44"/>
      <c r="C235" s="39">
        <f>$EL$88</f>
        <v>2.2800000000000001E-4</v>
      </c>
      <c r="K235" s="39">
        <f>$EL$90</f>
        <v>3.0754000000000004E-2</v>
      </c>
      <c r="L235" s="39">
        <f>$EL$93</f>
        <v>27.001789000000002</v>
      </c>
    </row>
    <row r="236" spans="2:12">
      <c r="B236" s="44"/>
      <c r="C236" s="39">
        <f>$EM$88</f>
        <v>2.2800000000000001E-4</v>
      </c>
      <c r="K236" s="39">
        <f>$EM$90</f>
        <v>2.9146999999999999E-2</v>
      </c>
      <c r="L236" s="39">
        <f>$EM$93</f>
        <v>25.741544000000001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2.8572E-2</v>
      </c>
      <c r="L237" s="39">
        <f>$EN$93</f>
        <v>25.399875000000002</v>
      </c>
    </row>
    <row r="238" spans="2:12">
      <c r="B238" s="44"/>
      <c r="C238" s="39">
        <f>$EO$88</f>
        <v>2.8000000000000003E-4</v>
      </c>
      <c r="K238" s="39">
        <f>$EO$90</f>
        <v>2.7629000000000001E-2</v>
      </c>
      <c r="L238" s="39">
        <f>$EO$93</f>
        <v>24.589036000000004</v>
      </c>
    </row>
    <row r="239" spans="2:12">
      <c r="B239" s="44"/>
      <c r="C239" s="39">
        <f>$EP$88</f>
        <v>2.8000000000000003E-4</v>
      </c>
      <c r="K239" s="39">
        <f>$EP$90</f>
        <v>2.6697508333333335E-2</v>
      </c>
      <c r="L239" s="39">
        <f>$EP$93</f>
        <v>23.906635000000005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2.5783508333333333E-2</v>
      </c>
      <c r="L240" s="39">
        <f>$EQ$93</f>
        <v>23.087316000000005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8.3193000000000003E-2</v>
      </c>
    </row>
    <row r="313" spans="2:6">
      <c r="B313" s="44"/>
      <c r="D313" s="39">
        <f>$D$89</f>
        <v>8.2678000000000001E-2</v>
      </c>
    </row>
    <row r="314" spans="2:6">
      <c r="B314" s="44"/>
      <c r="D314" s="39">
        <f>$E$89</f>
        <v>8.4323000000000009E-2</v>
      </c>
    </row>
    <row r="315" spans="2:6">
      <c r="B315" s="44" t="str">
        <f>$F$87</f>
        <v>yt 31 03 2011</v>
      </c>
      <c r="D315" s="39">
        <f>$F$89</f>
        <v>8.1531999999999993E-2</v>
      </c>
    </row>
    <row r="316" spans="2:6">
      <c r="B316" s="44"/>
      <c r="D316" s="39">
        <f>$G$89</f>
        <v>7.9295000000000004E-2</v>
      </c>
    </row>
    <row r="317" spans="2:6">
      <c r="B317" s="44"/>
      <c r="D317" s="39">
        <f>$H$89</f>
        <v>7.7815000000000009E-2</v>
      </c>
    </row>
    <row r="318" spans="2:6">
      <c r="B318" s="44" t="str">
        <f>$I$87</f>
        <v>yt 30 06 2011</v>
      </c>
      <c r="D318" s="39">
        <f>$I$89</f>
        <v>7.672699999999999E-2</v>
      </c>
    </row>
    <row r="319" spans="2:6">
      <c r="B319" s="44"/>
      <c r="D319" s="39">
        <f>$J$89</f>
        <v>7.5035000000000004E-2</v>
      </c>
    </row>
    <row r="320" spans="2:6">
      <c r="B320" s="44"/>
      <c r="D320" s="39">
        <f>$K$89</f>
        <v>7.2319000000000008E-2</v>
      </c>
    </row>
    <row r="321" spans="2:4">
      <c r="B321" s="44" t="str">
        <f>$L$87</f>
        <v>yt 30 09 2011</v>
      </c>
      <c r="D321" s="39">
        <f>$L$89</f>
        <v>7.1431000000000008E-2</v>
      </c>
    </row>
    <row r="322" spans="2:4">
      <c r="B322" s="44"/>
      <c r="D322" s="39">
        <f>$M$89</f>
        <v>6.8611000000000005E-2</v>
      </c>
    </row>
    <row r="323" spans="2:4">
      <c r="B323" s="44"/>
      <c r="D323" s="39">
        <f>$N$89</f>
        <v>6.4866000000000007E-2</v>
      </c>
    </row>
    <row r="324" spans="2:4">
      <c r="B324" s="44" t="str">
        <f>$O$87</f>
        <v>yt 31 12 2011</v>
      </c>
      <c r="D324" s="39">
        <f>$O$89</f>
        <v>6.3E-2</v>
      </c>
    </row>
    <row r="325" spans="2:4">
      <c r="B325" s="44"/>
      <c r="D325" s="39">
        <f>$P$89</f>
        <v>6.0513000000000011E-2</v>
      </c>
    </row>
    <row r="326" spans="2:4">
      <c r="B326" s="44"/>
      <c r="D326" s="39">
        <f>$Q$89</f>
        <v>5.8735999999999997E-2</v>
      </c>
    </row>
    <row r="327" spans="2:4">
      <c r="B327" s="44" t="str">
        <f>$R$87</f>
        <v>yt 31 03 2012</v>
      </c>
      <c r="D327" s="39">
        <f>$R$89</f>
        <v>5.8051999999999999E-2</v>
      </c>
    </row>
    <row r="328" spans="2:4">
      <c r="B328" s="44"/>
      <c r="D328" s="39">
        <f>$S$89</f>
        <v>5.7479000000000002E-2</v>
      </c>
    </row>
    <row r="329" spans="2:4">
      <c r="B329" s="44"/>
      <c r="D329" s="39">
        <f>$T$89</f>
        <v>5.7551999999999992E-2</v>
      </c>
    </row>
    <row r="330" spans="2:4">
      <c r="B330" s="44" t="str">
        <f>$U$87</f>
        <v>yt 30 06 2012</v>
      </c>
      <c r="D330" s="39">
        <f>$U$89</f>
        <v>5.6226000000000005E-2</v>
      </c>
    </row>
    <row r="331" spans="2:4">
      <c r="B331" s="44"/>
      <c r="D331" s="39">
        <f>$V$89</f>
        <v>5.3557000000000007E-2</v>
      </c>
    </row>
    <row r="332" spans="2:4">
      <c r="B332" s="44"/>
      <c r="D332" s="39">
        <f>$W$89</f>
        <v>5.2956000000000003E-2</v>
      </c>
    </row>
    <row r="333" spans="2:4">
      <c r="B333" s="44" t="str">
        <f>$X$87</f>
        <v>yt 30 09 2012</v>
      </c>
      <c r="D333" s="39">
        <f>$X$89</f>
        <v>4.9870999999999999E-2</v>
      </c>
    </row>
    <row r="334" spans="2:4">
      <c r="B334" s="44"/>
      <c r="D334" s="39">
        <f>$Y$89</f>
        <v>4.9843000000000005E-2</v>
      </c>
    </row>
    <row r="335" spans="2:4">
      <c r="B335" s="44"/>
      <c r="D335" s="39">
        <f>$Z$89</f>
        <v>5.0010000000000013E-2</v>
      </c>
    </row>
    <row r="336" spans="2:4">
      <c r="B336" s="44" t="str">
        <f>$AA$87</f>
        <v>yt 31 12 2012</v>
      </c>
      <c r="D336" s="39">
        <f>$AA$89</f>
        <v>4.8713000000000013E-2</v>
      </c>
    </row>
    <row r="337" spans="2:4">
      <c r="B337" s="44"/>
      <c r="D337" s="39">
        <f>$AB$89</f>
        <v>4.9299000000000009E-2</v>
      </c>
    </row>
    <row r="338" spans="2:4">
      <c r="B338" s="44"/>
      <c r="D338" s="39">
        <f>$AC$89</f>
        <v>4.7765000000000016E-2</v>
      </c>
    </row>
    <row r="339" spans="2:4">
      <c r="B339" s="44" t="str">
        <f>$AD$87</f>
        <v>yt 31 03 2013</v>
      </c>
      <c r="D339" s="39">
        <f>$AD$89</f>
        <v>4.8804000000000014E-2</v>
      </c>
    </row>
    <row r="340" spans="2:4">
      <c r="B340" s="44"/>
      <c r="D340" s="39">
        <f>$AE$89</f>
        <v>4.864700000000001E-2</v>
      </c>
    </row>
    <row r="341" spans="2:4">
      <c r="B341" s="44"/>
      <c r="D341" s="39">
        <f>$AF$89</f>
        <v>4.6626000000000015E-2</v>
      </c>
    </row>
    <row r="342" spans="2:4">
      <c r="B342" s="44" t="str">
        <f>$AG$87</f>
        <v>yt 30 06 2013</v>
      </c>
      <c r="D342" s="39">
        <f>$AG$89</f>
        <v>4.5653000000000006E-2</v>
      </c>
    </row>
    <row r="343" spans="2:4">
      <c r="B343" s="44"/>
      <c r="D343" s="39">
        <f>$AH$89</f>
        <v>4.735700000000001E-2</v>
      </c>
    </row>
    <row r="344" spans="2:4">
      <c r="B344" s="44"/>
      <c r="D344" s="39">
        <f>$AI$89</f>
        <v>4.714900000000001E-2</v>
      </c>
    </row>
    <row r="345" spans="2:4">
      <c r="B345" s="44" t="str">
        <f>$AJ$87</f>
        <v>yt 30 09 2013</v>
      </c>
      <c r="D345" s="39">
        <f>$AJ$89</f>
        <v>4.7888000000000007E-2</v>
      </c>
    </row>
    <row r="346" spans="2:4">
      <c r="B346" s="44"/>
      <c r="D346" s="39">
        <f>$AK$89</f>
        <v>4.7808000000000003E-2</v>
      </c>
    </row>
    <row r="347" spans="2:4">
      <c r="B347" s="44"/>
      <c r="D347" s="39">
        <f>$AL$89</f>
        <v>4.6904006666666671E-2</v>
      </c>
    </row>
    <row r="348" spans="2:4">
      <c r="B348" s="44" t="str">
        <f>$AM$87</f>
        <v>yt 31 12 2013</v>
      </c>
      <c r="D348" s="39">
        <f>$AM$89</f>
        <v>4.7818006666666663E-2</v>
      </c>
    </row>
    <row r="349" spans="2:4">
      <c r="B349" s="44"/>
      <c r="D349" s="39">
        <f>$AN$89</f>
        <v>4.624402009688424E-2</v>
      </c>
    </row>
    <row r="350" spans="2:4">
      <c r="B350" s="44"/>
      <c r="D350" s="39">
        <f>$AO$89</f>
        <v>4.8804122033621021E-2</v>
      </c>
    </row>
    <row r="351" spans="2:4">
      <c r="B351" s="44" t="str">
        <f>$AP$87</f>
        <v>yt 31 03 2014</v>
      </c>
      <c r="D351" s="39">
        <f>$AP$89</f>
        <v>4.926849182898127E-2</v>
      </c>
    </row>
    <row r="352" spans="2:4">
      <c r="B352" s="44"/>
      <c r="D352" s="39">
        <f>$AQ$89</f>
        <v>5.1903436842853645E-2</v>
      </c>
    </row>
    <row r="353" spans="2:4">
      <c r="B353" s="44"/>
      <c r="D353" s="39">
        <f>$AR$89</f>
        <v>5.2375268432870922E-2</v>
      </c>
    </row>
    <row r="354" spans="2:4">
      <c r="B354" s="44" t="str">
        <f>$AS$87</f>
        <v>yt 30 06 2014</v>
      </c>
      <c r="D354" s="39">
        <f>$AS$89</f>
        <v>5.43093712087689E-2</v>
      </c>
    </row>
    <row r="355" spans="2:4">
      <c r="B355" s="44"/>
      <c r="D355" s="39">
        <f>$AT$89</f>
        <v>5.3788622321483348E-2</v>
      </c>
    </row>
    <row r="356" spans="2:4">
      <c r="B356" s="44"/>
      <c r="D356" s="39">
        <f>$AU$89</f>
        <v>5.3197870104942424E-2</v>
      </c>
    </row>
    <row r="357" spans="2:4">
      <c r="B357" s="44" t="str">
        <f>$AV$87</f>
        <v>yt 30 09 2014</v>
      </c>
      <c r="D357" s="39">
        <f>$AV$89</f>
        <v>5.3496862126752108E-2</v>
      </c>
    </row>
    <row r="358" spans="2:4">
      <c r="B358" s="44"/>
      <c r="D358" s="39">
        <f>$AW$89</f>
        <v>5.3690917465991861E-2</v>
      </c>
    </row>
    <row r="359" spans="2:4">
      <c r="B359" s="44"/>
      <c r="D359" s="39">
        <f>$AX$89</f>
        <v>5.4603532985491719E-2</v>
      </c>
    </row>
    <row r="360" spans="2:4">
      <c r="B360" s="44" t="str">
        <f>$AY$87</f>
        <v>yt 31 12 2014</v>
      </c>
      <c r="D360" s="39">
        <f>$AY$89</f>
        <v>5.568474638502003E-2</v>
      </c>
    </row>
    <row r="361" spans="2:4">
      <c r="B361" s="44"/>
      <c r="D361" s="39">
        <f>$AZ$89</f>
        <v>5.6523732954802453E-2</v>
      </c>
    </row>
    <row r="362" spans="2:4">
      <c r="B362" s="44"/>
      <c r="D362" s="39">
        <f>$BA$89</f>
        <v>5.3462631018065677E-2</v>
      </c>
    </row>
    <row r="363" spans="2:4">
      <c r="B363" s="44" t="str">
        <f>$BB$87</f>
        <v>yt 31 03 2015</v>
      </c>
      <c r="D363" s="39">
        <f>$BB$89</f>
        <v>5.2902262047459535E-2</v>
      </c>
    </row>
    <row r="364" spans="2:4">
      <c r="B364" s="44"/>
      <c r="D364" s="39">
        <f>$BC$89</f>
        <v>5.1273317033587153E-2</v>
      </c>
    </row>
    <row r="365" spans="2:4">
      <c r="B365" s="44"/>
      <c r="D365" s="39">
        <f>$BD$89</f>
        <v>5.2270485443569881E-2</v>
      </c>
    </row>
    <row r="366" spans="2:4">
      <c r="B366" s="44" t="str">
        <f>$BE$87</f>
        <v>yt 30 06 2015</v>
      </c>
      <c r="D366" s="39">
        <f>$BE$89</f>
        <v>5.2335382667671904E-2</v>
      </c>
    </row>
    <row r="367" spans="2:4">
      <c r="B367" s="44"/>
      <c r="D367" s="39">
        <f>$BF$89</f>
        <v>5.1851131554957457E-2</v>
      </c>
    </row>
    <row r="368" spans="2:4">
      <c r="B368" s="44"/>
      <c r="D368" s="39">
        <f>$BG$89</f>
        <v>5.2859883771498382E-2</v>
      </c>
    </row>
    <row r="369" spans="2:4">
      <c r="B369" s="44" t="str">
        <f>$BH$87</f>
        <v>yt 30 09 2015</v>
      </c>
      <c r="D369" s="39">
        <f>$BH$89</f>
        <v>5.2864044392373667E-2</v>
      </c>
    </row>
    <row r="370" spans="2:4">
      <c r="B370" s="44"/>
      <c r="D370" s="39">
        <f>$BI$89</f>
        <v>5.3750707098399519E-2</v>
      </c>
    </row>
    <row r="371" spans="2:4">
      <c r="B371" s="44"/>
      <c r="D371" s="39">
        <f>$BJ$89</f>
        <v>5.1968022006826153E-2</v>
      </c>
    </row>
    <row r="372" spans="2:4">
      <c r="B372" s="44" t="str">
        <f>$BK$87</f>
        <v>yt 31 12 2015</v>
      </c>
      <c r="D372" s="39">
        <f>$BK$89</f>
        <v>5.0959502805408945E-2</v>
      </c>
    </row>
    <row r="373" spans="2:4">
      <c r="B373" s="44"/>
      <c r="D373" s="39">
        <f>$BL$89</f>
        <v>5.0273450899527374E-2</v>
      </c>
    </row>
    <row r="374" spans="2:4">
      <c r="B374" s="44"/>
      <c r="D374" s="39">
        <f>$BM$89</f>
        <v>5.1276980469104061E-2</v>
      </c>
    </row>
    <row r="375" spans="2:4">
      <c r="B375" s="44" t="str">
        <f>$BN$87</f>
        <v>yt 31 03 2016</v>
      </c>
      <c r="D375" s="39">
        <f>$BN$89</f>
        <v>5.1228898507481385E-2</v>
      </c>
    </row>
    <row r="376" spans="2:4">
      <c r="B376" s="44"/>
      <c r="D376" s="39">
        <f>$BO$89</f>
        <v>5.2209468492347269E-2</v>
      </c>
    </row>
    <row r="377" spans="2:4">
      <c r="B377" s="44"/>
      <c r="D377" s="39">
        <f>$BP$89</f>
        <v>5.1402784489048448E-2</v>
      </c>
    </row>
    <row r="378" spans="2:4">
      <c r="B378" s="44" t="str">
        <f>$BQ$87</f>
        <v>yt 30 06 2016</v>
      </c>
      <c r="D378" s="39">
        <f>$BQ$89</f>
        <v>5.1194784489048448E-2</v>
      </c>
    </row>
    <row r="379" spans="2:4">
      <c r="B379" s="44"/>
      <c r="D379" s="39">
        <f>$BR$89</f>
        <v>5.1162803209497933E-2</v>
      </c>
    </row>
    <row r="380" spans="2:4">
      <c r="B380" s="44"/>
      <c r="D380" s="39">
        <f>$BS$89</f>
        <v>5.2053803209497942E-2</v>
      </c>
    </row>
    <row r="381" spans="2:4">
      <c r="B381" s="44" t="str">
        <f>$BT$87</f>
        <v>yt 30 09 2016</v>
      </c>
      <c r="D381" s="39">
        <f>$BT$89</f>
        <v>5.2112650566812961E-2</v>
      </c>
    </row>
    <row r="382" spans="2:4">
      <c r="B382" s="44"/>
      <c r="D382" s="39">
        <f>$BU$89</f>
        <v>5.1607308366512186E-2</v>
      </c>
    </row>
    <row r="383" spans="2:4">
      <c r="B383" s="44"/>
      <c r="D383" s="39">
        <f>$BV$89</f>
        <v>5.4931121380067255E-2</v>
      </c>
    </row>
    <row r="384" spans="2:4">
      <c r="B384" s="44" t="str">
        <f>$BW$87</f>
        <v>yt 31 12 2016</v>
      </c>
      <c r="D384" s="39">
        <f>$BW$89</f>
        <v>5.6449427181956162E-2</v>
      </c>
    </row>
    <row r="385" spans="2:4">
      <c r="B385" s="44"/>
      <c r="D385" s="39">
        <f>$BX$89</f>
        <v>5.6911940438846592E-2</v>
      </c>
    </row>
    <row r="386" spans="2:4">
      <c r="B386" s="44"/>
      <c r="D386" s="39">
        <f>$BY$89</f>
        <v>5.9750780983316119E-2</v>
      </c>
    </row>
    <row r="387" spans="2:4">
      <c r="B387" s="44" t="str">
        <f>$BZ$87</f>
        <v>yt 31 03 2017</v>
      </c>
      <c r="D387" s="39">
        <f>$BZ$89</f>
        <v>6.013586212018468E-2</v>
      </c>
    </row>
    <row r="388" spans="2:4">
      <c r="B388" s="44"/>
      <c r="D388" s="39">
        <f>$CA$89</f>
        <v>5.959913753935428E-2</v>
      </c>
    </row>
    <row r="389" spans="2:4">
      <c r="B389" s="44"/>
      <c r="D389" s="39">
        <f>$CB$89</f>
        <v>6.1773821542653096E-2</v>
      </c>
    </row>
    <row r="390" spans="2:4">
      <c r="B390" s="44" t="str">
        <f>$CC$87</f>
        <v>yt 30 06 2017</v>
      </c>
      <c r="D390" s="39">
        <f>$CC$89</f>
        <v>6.2695821542653088E-2</v>
      </c>
    </row>
    <row r="391" spans="2:4">
      <c r="B391" s="44"/>
      <c r="D391" s="39">
        <f>$CD$89</f>
        <v>6.2083802822203604E-2</v>
      </c>
    </row>
    <row r="392" spans="2:4">
      <c r="B392" s="44"/>
      <c r="D392" s="39">
        <f>$CE$89</f>
        <v>6.2791802822203605E-2</v>
      </c>
    </row>
    <row r="393" spans="2:4">
      <c r="B393" s="44" t="str">
        <f>$CF$87</f>
        <v>yt 30 09 2017</v>
      </c>
      <c r="D393" s="39">
        <f>$CF$89</f>
        <v>6.3377802822203608E-2</v>
      </c>
    </row>
    <row r="394" spans="2:4">
      <c r="B394" s="44"/>
      <c r="D394" s="39">
        <f>$CG$89</f>
        <v>6.5745945058923172E-2</v>
      </c>
    </row>
    <row r="395" spans="2:4">
      <c r="B395" s="44"/>
      <c r="D395" s="39">
        <f>$CH$89</f>
        <v>6.5367194950774948E-2</v>
      </c>
    </row>
    <row r="396" spans="2:4">
      <c r="B396" s="44" t="str">
        <f>$CI$87</f>
        <v>yt 31 12 2017</v>
      </c>
      <c r="D396" s="39">
        <f>$CI$89</f>
        <v>6.5058194950774945E-2</v>
      </c>
    </row>
    <row r="397" spans="2:4">
      <c r="B397" s="44"/>
      <c r="D397" s="39">
        <f>$CJ$89</f>
        <v>6.4793580820205116E-2</v>
      </c>
    </row>
    <row r="398" spans="2:4">
      <c r="B398" s="44"/>
      <c r="D398" s="39">
        <f>$CK$89</f>
        <v>6.0979216406679457E-2</v>
      </c>
    </row>
    <row r="399" spans="2:4">
      <c r="B399" s="44" t="str">
        <f>$CL$87</f>
        <v>yt 31 03 2018</v>
      </c>
      <c r="D399" s="39">
        <f>$CL$89</f>
        <v>6.0118780323779257E-2</v>
      </c>
    </row>
    <row r="400" spans="2:4">
      <c r="B400" s="44"/>
      <c r="D400" s="39">
        <f>$CM$89</f>
        <v>5.8906039732737732E-2</v>
      </c>
    </row>
    <row r="401" spans="2:4">
      <c r="B401" s="44"/>
      <c r="D401" s="39">
        <f>$CN$89</f>
        <v>5.8299853498548507E-2</v>
      </c>
    </row>
    <row r="402" spans="2:4">
      <c r="B402" s="44" t="str">
        <f>$CO$87</f>
        <v>yt 30 06 2018</v>
      </c>
      <c r="D402" s="39">
        <f>$CO$89</f>
        <v>5.8314511701973049E-2</v>
      </c>
    </row>
    <row r="403" spans="2:4">
      <c r="B403" s="44"/>
      <c r="D403" s="39">
        <f>$CP$89</f>
        <v>5.8398740966715559E-2</v>
      </c>
    </row>
    <row r="404" spans="2:4">
      <c r="B404" s="44"/>
      <c r="D404" s="39">
        <f>$CQ$89</f>
        <v>5.6524589237208253E-2</v>
      </c>
    </row>
    <row r="405" spans="2:4">
      <c r="B405" s="44" t="str">
        <f>$CR$87</f>
        <v>yt 30 09 2018</v>
      </c>
      <c r="D405" s="39">
        <f>$CR$89</f>
        <v>5.7374267023283548E-2</v>
      </c>
    </row>
    <row r="406" spans="2:4">
      <c r="B406" s="44"/>
      <c r="D406" s="39">
        <f>$CS$89</f>
        <v>5.4976650255775521E-2</v>
      </c>
    </row>
    <row r="407" spans="2:4">
      <c r="B407" s="44"/>
      <c r="D407" s="39">
        <f>$CT$89</f>
        <v>5.423403629964843E-2</v>
      </c>
    </row>
    <row r="408" spans="2:4">
      <c r="B408" s="44" t="str">
        <f>$CU$87</f>
        <v>yt 31 12 2018</v>
      </c>
      <c r="D408" s="39">
        <f>$CU$89</f>
        <v>5.2767639109208446E-2</v>
      </c>
    </row>
    <row r="409" spans="2:4">
      <c r="B409" s="44"/>
      <c r="D409" s="39">
        <f>$CV$89</f>
        <v>5.3535292825391066E-2</v>
      </c>
    </row>
    <row r="410" spans="2:4">
      <c r="B410" s="44"/>
      <c r="D410" s="39">
        <f>$CW$89</f>
        <v>5.3425287124870519E-2</v>
      </c>
    </row>
    <row r="411" spans="2:4">
      <c r="B411" s="44" t="str">
        <f>$CX$87</f>
        <v>yt 31 03 2019</v>
      </c>
      <c r="D411" s="39">
        <f>$CX$89</f>
        <v>5.2646723207770717E-2</v>
      </c>
    </row>
    <row r="412" spans="2:4">
      <c r="B412" s="44"/>
      <c r="D412" s="39">
        <f>$CY$89</f>
        <v>5.4342618394776769E-2</v>
      </c>
    </row>
    <row r="413" spans="2:4">
      <c r="B413" s="44"/>
      <c r="D413" s="39">
        <f>$CZ$89</f>
        <v>5.2483804628965985E-2</v>
      </c>
    </row>
    <row r="414" spans="2:4">
      <c r="B414" s="44" t="str">
        <f>$DA$87</f>
        <v>yt 30 06 2019</v>
      </c>
      <c r="D414" s="39">
        <f>$DA$89</f>
        <v>5.1419146425541441E-2</v>
      </c>
    </row>
    <row r="415" spans="2:4">
      <c r="B415" s="44"/>
      <c r="D415" s="39">
        <f>$DB$89</f>
        <v>5.232691716079893E-2</v>
      </c>
    </row>
    <row r="416" spans="2:4">
      <c r="B416" s="44"/>
      <c r="D416" s="39">
        <f>$DC$89</f>
        <v>5.2055068890306228E-2</v>
      </c>
    </row>
    <row r="417" spans="2:4">
      <c r="B417" s="44" t="str">
        <f>$DD$87</f>
        <v>yt 30 09 2019</v>
      </c>
      <c r="D417" s="39">
        <f>$DD$89</f>
        <v>4.9629391104230952E-2</v>
      </c>
    </row>
    <row r="418" spans="2:4">
      <c r="B418" s="44"/>
      <c r="D418" s="39">
        <f>$DE$89</f>
        <v>4.9717489790054595E-2</v>
      </c>
    </row>
    <row r="419" spans="2:4">
      <c r="B419" s="44"/>
      <c r="D419" s="39">
        <f>$DF$89</f>
        <v>4.9419103746181685E-2</v>
      </c>
    </row>
    <row r="420" spans="2:4">
      <c r="B420" s="44" t="str">
        <f>$DG$87</f>
        <v>yt 31 12 2019</v>
      </c>
      <c r="D420" s="39">
        <f>$DG$89</f>
        <v>4.8048500936621663E-2</v>
      </c>
    </row>
    <row r="421" spans="2:4">
      <c r="B421" s="44"/>
      <c r="D421" s="39">
        <f>$DH$89</f>
        <v>4.7893999999999999E-2</v>
      </c>
    </row>
    <row r="422" spans="2:4">
      <c r="B422" s="44"/>
      <c r="D422" s="39">
        <f>$DI$89</f>
        <v>4.8911000000000003E-2</v>
      </c>
    </row>
    <row r="423" spans="2:4">
      <c r="B423" s="44" t="str">
        <f>$DJ$87</f>
        <v>yt 31 03 2020</v>
      </c>
      <c r="D423" s="39">
        <f>$DJ$89</f>
        <v>5.0336126666666661E-2</v>
      </c>
    </row>
    <row r="424" spans="2:4">
      <c r="B424" s="44"/>
      <c r="D424" s="39">
        <f>$DK$89</f>
        <v>4.8414126666666675E-2</v>
      </c>
    </row>
    <row r="425" spans="2:4">
      <c r="B425" s="44"/>
      <c r="D425" s="39">
        <f>$DL$89</f>
        <v>4.6435126666666666E-2</v>
      </c>
    </row>
    <row r="426" spans="2:4">
      <c r="B426" s="44" t="str">
        <f>$DM$87</f>
        <v>yt 30 06 2020</v>
      </c>
      <c r="D426" s="39">
        <f>$DM$89</f>
        <v>4.3863126666666669E-2</v>
      </c>
    </row>
    <row r="427" spans="2:4">
      <c r="B427" s="44"/>
      <c r="D427" s="39">
        <f>$DN$89</f>
        <v>4.1610126666666671E-2</v>
      </c>
    </row>
    <row r="428" spans="2:4">
      <c r="B428" s="44"/>
      <c r="D428" s="39">
        <f>$DO$89</f>
        <v>4.0817126666666668E-2</v>
      </c>
    </row>
    <row r="429" spans="2:4">
      <c r="B429" s="44" t="str">
        <f>$DP$87</f>
        <v>yt 30 09 2020</v>
      </c>
      <c r="D429" s="39">
        <f>$DP$89</f>
        <v>4.1924126666666672E-2</v>
      </c>
    </row>
    <row r="430" spans="2:4">
      <c r="B430" s="44"/>
      <c r="D430" s="39">
        <f>$DQ$89</f>
        <v>4.119617833333334E-2</v>
      </c>
    </row>
    <row r="431" spans="2:4">
      <c r="B431" s="44"/>
      <c r="D431" s="39">
        <f>$DR$89</f>
        <v>4.041617833333333E-2</v>
      </c>
    </row>
    <row r="432" spans="2:4">
      <c r="B432" s="44" t="str">
        <f>$DS$87</f>
        <v>yt 31 12 2020</v>
      </c>
      <c r="D432" s="39">
        <f>$DS$89</f>
        <v>4.321517833333334E-2</v>
      </c>
    </row>
    <row r="433" spans="2:4">
      <c r="B433" s="44"/>
      <c r="D433" s="39">
        <f>$DT$89</f>
        <v>4.2351178333333336E-2</v>
      </c>
    </row>
    <row r="434" spans="2:4">
      <c r="B434" s="44"/>
      <c r="D434" s="39">
        <f>$DU$89</f>
        <v>4.1677178333333342E-2</v>
      </c>
    </row>
    <row r="435" spans="2:4">
      <c r="B435" s="44" t="str">
        <f>$DV$87</f>
        <v>yt 31 03 2021</v>
      </c>
      <c r="D435" s="39">
        <f>$DV$89</f>
        <v>4.0785051666666669E-2</v>
      </c>
    </row>
    <row r="436" spans="2:4">
      <c r="B436" s="44"/>
      <c r="D436" s="39">
        <f>$DW$89</f>
        <v>4.0841051666666663E-2</v>
      </c>
    </row>
    <row r="437" spans="2:4">
      <c r="B437" s="44"/>
      <c r="D437" s="39">
        <f>$DX$89</f>
        <v>4.3018051666666668E-2</v>
      </c>
    </row>
    <row r="438" spans="2:4">
      <c r="B438" s="44" t="str">
        <f>$DY$87</f>
        <v>yt 30 06 2021</v>
      </c>
      <c r="D438" s="39">
        <f>$DY$89</f>
        <v>4.4138051666666664E-2</v>
      </c>
    </row>
    <row r="439" spans="2:4">
      <c r="B439" s="44"/>
      <c r="D439" s="39">
        <f>$DZ$89</f>
        <v>4.4072051666666667E-2</v>
      </c>
    </row>
    <row r="440" spans="2:4">
      <c r="B440" s="44"/>
      <c r="D440" s="39">
        <f>$EA$89</f>
        <v>4.3956051666666669E-2</v>
      </c>
    </row>
    <row r="441" spans="2:4">
      <c r="B441" s="44" t="str">
        <f>$EB$87</f>
        <v>yt 30 09 2021</v>
      </c>
      <c r="D441" s="39">
        <f>$EB$89</f>
        <v>4.1373051666666674E-2</v>
      </c>
    </row>
    <row r="442" spans="2:4">
      <c r="B442" s="44"/>
      <c r="D442" s="39">
        <f>$EC$89</f>
        <v>4.0279000000000002E-2</v>
      </c>
    </row>
    <row r="443" spans="2:4">
      <c r="B443" s="44"/>
      <c r="D443" s="39">
        <f>$ED$89</f>
        <v>3.8642999999999997E-2</v>
      </c>
    </row>
    <row r="444" spans="2:4">
      <c r="B444" s="44" t="str">
        <f>$EE$87</f>
        <v>yt 31 12 2021</v>
      </c>
      <c r="D444" s="39">
        <f>$EE$89</f>
        <v>3.4966000000000004E-2</v>
      </c>
    </row>
    <row r="445" spans="2:4">
      <c r="B445" s="44"/>
      <c r="D445" s="39">
        <f>$EF$89</f>
        <v>3.492E-2</v>
      </c>
    </row>
    <row r="446" spans="2:4">
      <c r="B446" s="44"/>
      <c r="D446" s="39">
        <f>$EG$89</f>
        <v>3.406E-2</v>
      </c>
    </row>
    <row r="447" spans="2:4">
      <c r="B447" s="44" t="str">
        <f>$EH$87</f>
        <v>yt 31 03 2022</v>
      </c>
      <c r="D447" s="39">
        <f>$EH$89</f>
        <v>3.2397000000000002E-2</v>
      </c>
    </row>
    <row r="448" spans="2:4">
      <c r="B448" s="44"/>
      <c r="D448" s="39">
        <f>$EI$89</f>
        <v>3.2682999999999997E-2</v>
      </c>
    </row>
    <row r="449" spans="2:4">
      <c r="B449" s="44"/>
      <c r="D449" s="39">
        <f>$EJ$89</f>
        <v>3.1352999999999999E-2</v>
      </c>
    </row>
    <row r="450" spans="2:4">
      <c r="B450" s="44" t="str">
        <f>$EK$87</f>
        <v>yt 30 06 2022</v>
      </c>
      <c r="D450" s="39">
        <f>$EK$89</f>
        <v>3.1563000000000001E-2</v>
      </c>
    </row>
    <row r="451" spans="2:4">
      <c r="B451" s="44"/>
      <c r="D451" s="39">
        <f>$EL$89</f>
        <v>3.0526000000000005E-2</v>
      </c>
    </row>
    <row r="452" spans="2:4">
      <c r="B452" s="44"/>
      <c r="D452" s="39">
        <f>$EM$89</f>
        <v>2.8919E-2</v>
      </c>
    </row>
    <row r="453" spans="2:4">
      <c r="B453" s="44" t="str">
        <f>$EN$87</f>
        <v>yt 30 09 2022</v>
      </c>
      <c r="D453" s="39">
        <f>$EN$89</f>
        <v>2.8292000000000001E-2</v>
      </c>
    </row>
    <row r="454" spans="2:4">
      <c r="B454" s="44"/>
      <c r="D454" s="39">
        <f>$EO$89</f>
        <v>2.7349000000000002E-2</v>
      </c>
    </row>
    <row r="455" spans="2:4">
      <c r="B455" s="44"/>
      <c r="D455" s="39">
        <f>$EP$89</f>
        <v>2.6417508333333336E-2</v>
      </c>
    </row>
    <row r="456" spans="2:4">
      <c r="B456" s="44" t="str">
        <f>$EQ$87</f>
        <v>yt 31 12 2022</v>
      </c>
      <c r="D456" s="39">
        <f>$EQ$89</f>
        <v>2.5638508333333334E-2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63.657708</v>
      </c>
    </row>
    <row r="745" spans="2:8">
      <c r="B745" s="44"/>
      <c r="H745" s="39">
        <f>$D$92</f>
        <v>62.449498999999989</v>
      </c>
    </row>
    <row r="746" spans="2:8">
      <c r="B746" s="44"/>
      <c r="H746" s="39">
        <f>$E$92</f>
        <v>62.993496999999998</v>
      </c>
    </row>
    <row r="747" spans="2:8">
      <c r="B747" s="44" t="str">
        <f>$F$87</f>
        <v>yt 31 03 2011</v>
      </c>
      <c r="H747" s="39">
        <f>$F$92</f>
        <v>60.690864999999995</v>
      </c>
    </row>
    <row r="748" spans="2:8">
      <c r="B748" s="44"/>
      <c r="H748" s="39">
        <f>$G$92</f>
        <v>58.403631000000004</v>
      </c>
    </row>
    <row r="749" spans="2:8">
      <c r="B749" s="44"/>
      <c r="H749" s="39">
        <f>$H$92</f>
        <v>56.495879000000002</v>
      </c>
    </row>
    <row r="750" spans="2:8">
      <c r="B750" s="44" t="str">
        <f>$I$87</f>
        <v>yt 30 06 2011</v>
      </c>
      <c r="H750" s="39">
        <f>$I$92</f>
        <v>54.984091999999997</v>
      </c>
    </row>
    <row r="751" spans="2:8">
      <c r="B751" s="44"/>
      <c r="H751" s="39">
        <f>$J$92</f>
        <v>53.016734</v>
      </c>
    </row>
    <row r="752" spans="2:8">
      <c r="B752" s="44"/>
      <c r="H752" s="39">
        <f>$K$92</f>
        <v>50.435176999999996</v>
      </c>
    </row>
    <row r="753" spans="2:8">
      <c r="B753" s="44" t="str">
        <f>$L$87</f>
        <v>yt 30 09 2011</v>
      </c>
      <c r="H753" s="39">
        <f>$L$92</f>
        <v>48.762725999999994</v>
      </c>
    </row>
    <row r="754" spans="2:8">
      <c r="B754" s="44"/>
      <c r="H754" s="39">
        <f>$M$92</f>
        <v>46.294861999999995</v>
      </c>
    </row>
    <row r="755" spans="2:8">
      <c r="B755" s="44"/>
      <c r="H755" s="39">
        <f>$N$92</f>
        <v>43.712983999999992</v>
      </c>
    </row>
    <row r="756" spans="2:8">
      <c r="B756" s="44" t="str">
        <f>$O$87</f>
        <v>yt 31 12 2011</v>
      </c>
      <c r="H756" s="39">
        <f>$O$92</f>
        <v>41.901912999999993</v>
      </c>
    </row>
    <row r="757" spans="2:8">
      <c r="B757" s="44"/>
      <c r="H757" s="39">
        <f>$P$92</f>
        <v>39.585856</v>
      </c>
    </row>
    <row r="758" spans="2:8">
      <c r="B758" s="44"/>
      <c r="H758" s="39">
        <f>$Q$92</f>
        <v>38.159785999999997</v>
      </c>
    </row>
    <row r="759" spans="2:8">
      <c r="B759" s="44" t="str">
        <f>$R$87</f>
        <v>yt 31 03 2012</v>
      </c>
      <c r="H759" s="39">
        <f>$R$92</f>
        <v>37.374221999999996</v>
      </c>
    </row>
    <row r="760" spans="2:8">
      <c r="B760" s="44"/>
      <c r="H760" s="39">
        <f>$S$92</f>
        <v>36.950033000000005</v>
      </c>
    </row>
    <row r="761" spans="2:8">
      <c r="B761" s="44"/>
      <c r="H761" s="39">
        <f>$T$92</f>
        <v>36.771186</v>
      </c>
    </row>
    <row r="762" spans="2:8">
      <c r="B762" s="44" t="str">
        <f>$U$87</f>
        <v>yt 30 06 2012</v>
      </c>
      <c r="H762" s="39">
        <f>$U$92</f>
        <v>35.870050999999997</v>
      </c>
    </row>
    <row r="763" spans="2:8">
      <c r="B763" s="44"/>
      <c r="H763" s="39">
        <f>$V$92</f>
        <v>34.172556999999998</v>
      </c>
    </row>
    <row r="764" spans="2:8">
      <c r="B764" s="44"/>
      <c r="H764" s="39">
        <f>$W$92</f>
        <v>33.253825000000006</v>
      </c>
    </row>
    <row r="765" spans="2:8">
      <c r="B765" s="44" t="str">
        <f>$X$87</f>
        <v>yt 30 09 2012</v>
      </c>
      <c r="H765" s="39">
        <f>$X$92</f>
        <v>31.276701999999997</v>
      </c>
    </row>
    <row r="766" spans="2:8">
      <c r="B766" s="44"/>
      <c r="H766" s="39">
        <f>$Y$92</f>
        <v>31.037011</v>
      </c>
    </row>
    <row r="767" spans="2:8">
      <c r="B767" s="44"/>
      <c r="H767" s="39">
        <f>$Z$92</f>
        <v>30.890082</v>
      </c>
    </row>
    <row r="768" spans="2:8">
      <c r="B768" s="44" t="str">
        <f>$AA$87</f>
        <v>yt 31 12 2012</v>
      </c>
      <c r="H768" s="39">
        <f>$AA$92</f>
        <v>30.447323000000001</v>
      </c>
    </row>
    <row r="769" spans="2:8">
      <c r="B769" s="44"/>
      <c r="H769" s="39">
        <f>$AB$92</f>
        <v>30.944106999999999</v>
      </c>
    </row>
    <row r="770" spans="2:8">
      <c r="B770" s="44"/>
      <c r="H770" s="39">
        <f>$AC$92</f>
        <v>30.110669999999995</v>
      </c>
    </row>
    <row r="771" spans="2:8">
      <c r="B771" s="44" t="str">
        <f>$AD$87</f>
        <v>yt 31 03 2013</v>
      </c>
      <c r="H771" s="39">
        <f>$AD$92</f>
        <v>30.924863999999992</v>
      </c>
    </row>
    <row r="772" spans="2:8">
      <c r="B772" s="44"/>
      <c r="H772" s="39">
        <f>$AE$92</f>
        <v>30.759428999999994</v>
      </c>
    </row>
    <row r="773" spans="2:8">
      <c r="B773" s="44"/>
      <c r="H773" s="39">
        <f>$AF$92</f>
        <v>29.686444999999996</v>
      </c>
    </row>
    <row r="774" spans="2:8">
      <c r="B774" s="44" t="str">
        <f>$AG$87</f>
        <v>yt 30 06 2013</v>
      </c>
      <c r="H774" s="39">
        <f>$AG$92</f>
        <v>29.228408999999996</v>
      </c>
    </row>
    <row r="775" spans="2:8">
      <c r="B775" s="44"/>
      <c r="H775" s="39">
        <f>$AH$92</f>
        <v>30.486212999999999</v>
      </c>
    </row>
    <row r="776" spans="2:8">
      <c r="B776" s="44"/>
      <c r="H776" s="39">
        <f>$AI$92</f>
        <v>30.574988000000001</v>
      </c>
    </row>
    <row r="777" spans="2:8">
      <c r="B777" s="44" t="str">
        <f>$AJ$87</f>
        <v>yt 30 09 2013</v>
      </c>
      <c r="H777" s="39">
        <f>$AJ$92</f>
        <v>31.114682999999999</v>
      </c>
    </row>
    <row r="778" spans="2:8">
      <c r="B778" s="44"/>
      <c r="H778" s="39">
        <f>$AK$92</f>
        <v>31.452115000000003</v>
      </c>
    </row>
    <row r="779" spans="2:8">
      <c r="B779" s="44"/>
      <c r="H779" s="39">
        <f>$AL$92</f>
        <v>30.915937</v>
      </c>
    </row>
    <row r="780" spans="2:8">
      <c r="B780" s="44" t="str">
        <f>$AM$87</f>
        <v>yt 31 12 2013</v>
      </c>
      <c r="H780" s="39">
        <f>$AM$92</f>
        <v>31.425032000000002</v>
      </c>
    </row>
    <row r="781" spans="2:8">
      <c r="B781" s="44"/>
      <c r="H781" s="39">
        <f>$AN$92</f>
        <v>30.361902000000001</v>
      </c>
    </row>
    <row r="782" spans="2:8">
      <c r="B782" s="44"/>
      <c r="H782" s="39">
        <f>$AO$92</f>
        <v>32.231814999999997</v>
      </c>
    </row>
    <row r="783" spans="2:8">
      <c r="B783" s="44" t="str">
        <f>$AP$87</f>
        <v>yt 31 03 2014</v>
      </c>
      <c r="H783" s="39">
        <f>$AP$92</f>
        <v>34.053613999999996</v>
      </c>
    </row>
    <row r="784" spans="2:8">
      <c r="B784" s="44"/>
      <c r="H784" s="39">
        <f>$AQ$92</f>
        <v>36.639479999999999</v>
      </c>
    </row>
    <row r="785" spans="2:8">
      <c r="B785" s="44"/>
      <c r="H785" s="39">
        <f>$AR$92</f>
        <v>37.225541</v>
      </c>
    </row>
    <row r="786" spans="2:8">
      <c r="B786" s="44" t="str">
        <f>$AS$87</f>
        <v>yt 30 06 2014</v>
      </c>
      <c r="H786" s="39">
        <f>$AS$92</f>
        <v>38.994289000000002</v>
      </c>
    </row>
    <row r="787" spans="2:8">
      <c r="B787" s="44"/>
      <c r="H787" s="39">
        <f>$AT$92</f>
        <v>39.337568000000005</v>
      </c>
    </row>
    <row r="788" spans="2:8">
      <c r="B788" s="44"/>
      <c r="H788" s="39">
        <f>$AU$92</f>
        <v>39.848743000000006</v>
      </c>
    </row>
    <row r="789" spans="2:8">
      <c r="B789" s="44" t="str">
        <f>$AV$87</f>
        <v>yt 30 09 2014</v>
      </c>
      <c r="H789" s="39">
        <f>$AV$92</f>
        <v>40.97416900000001</v>
      </c>
    </row>
    <row r="790" spans="2:8">
      <c r="B790" s="44"/>
      <c r="H790" s="39">
        <f>$AW$92</f>
        <v>41.688075000000005</v>
      </c>
    </row>
    <row r="791" spans="2:8">
      <c r="B791" s="44"/>
      <c r="H791" s="39">
        <f>$AX$92</f>
        <v>43.073584000000004</v>
      </c>
    </row>
    <row r="792" spans="2:8">
      <c r="B792" s="44" t="str">
        <f>$AY$87</f>
        <v>yt 31 12 2014</v>
      </c>
      <c r="H792" s="39">
        <f>$AY$92</f>
        <v>44.450390999999996</v>
      </c>
    </row>
    <row r="793" spans="2:8">
      <c r="B793" s="44"/>
      <c r="H793" s="39">
        <f>$AZ$92</f>
        <v>46.226981999999992</v>
      </c>
    </row>
    <row r="794" spans="2:8">
      <c r="B794" s="44"/>
      <c r="H794" s="39">
        <f>$BA$92</f>
        <v>44.351032999999994</v>
      </c>
    </row>
    <row r="795" spans="2:8">
      <c r="B795" s="44" t="str">
        <f>$BB$87</f>
        <v>yt 31 03 2015</v>
      </c>
      <c r="H795" s="39">
        <f>$BB$92</f>
        <v>43.328073999999994</v>
      </c>
    </row>
    <row r="796" spans="2:8">
      <c r="B796" s="44"/>
      <c r="H796" s="39">
        <f>$BC$92</f>
        <v>42.049786999999995</v>
      </c>
    </row>
    <row r="797" spans="2:8">
      <c r="B797" s="44"/>
      <c r="H797" s="39">
        <f>$BD$92</f>
        <v>43.057010999999996</v>
      </c>
    </row>
    <row r="798" spans="2:8">
      <c r="B798" s="44" t="str">
        <f>$BE$87</f>
        <v>yt 30 06 2015</v>
      </c>
      <c r="H798" s="39">
        <f>$BE$92</f>
        <v>43.158555999999997</v>
      </c>
    </row>
    <row r="799" spans="2:8">
      <c r="B799" s="44"/>
      <c r="H799" s="39">
        <f>$BF$92</f>
        <v>42.577385999999997</v>
      </c>
    </row>
    <row r="800" spans="2:8">
      <c r="B800" s="44"/>
      <c r="H800" s="39">
        <f>$BG$92</f>
        <v>43.082681999999998</v>
      </c>
    </row>
    <row r="801" spans="2:8">
      <c r="B801" s="44" t="str">
        <f>$BH$87</f>
        <v>yt 30 09 2015</v>
      </c>
      <c r="H801" s="39">
        <f>$BH$92</f>
        <v>42.914018000000006</v>
      </c>
    </row>
    <row r="802" spans="2:8">
      <c r="B802" s="44"/>
      <c r="H802" s="39">
        <f>$BI$92</f>
        <v>43.501347000000003</v>
      </c>
    </row>
    <row r="803" spans="2:8">
      <c r="B803" s="44"/>
      <c r="H803" s="39">
        <f>$BJ$92</f>
        <v>42.177726000000007</v>
      </c>
    </row>
    <row r="804" spans="2:8">
      <c r="B804" s="44" t="str">
        <f>$BK$87</f>
        <v>yt 31 12 2015</v>
      </c>
      <c r="H804" s="39">
        <f>$BK$92</f>
        <v>41.554968000000009</v>
      </c>
    </row>
    <row r="805" spans="2:8">
      <c r="B805" s="44"/>
      <c r="H805" s="39">
        <f>$BL$92</f>
        <v>40.997640000000004</v>
      </c>
    </row>
    <row r="806" spans="2:8">
      <c r="B806" s="44"/>
      <c r="H806" s="39">
        <f>$BM$92</f>
        <v>42.007749000000004</v>
      </c>
    </row>
    <row r="807" spans="2:8">
      <c r="B807" s="44" t="str">
        <f>$BN$87</f>
        <v>yt 31 03 2016</v>
      </c>
      <c r="H807" s="39">
        <f>$BN$92</f>
        <v>42.025754999999997</v>
      </c>
    </row>
    <row r="808" spans="2:8">
      <c r="B808" s="44"/>
      <c r="H808" s="39">
        <f>$BO$92</f>
        <v>42.922487999999994</v>
      </c>
    </row>
    <row r="809" spans="2:8">
      <c r="B809" s="44"/>
      <c r="H809" s="39">
        <f>$BP$92</f>
        <v>42.468223999999999</v>
      </c>
    </row>
    <row r="810" spans="2:8">
      <c r="B810" s="44" t="str">
        <f>$BQ$87</f>
        <v>yt 30 06 2016</v>
      </c>
      <c r="H810" s="39">
        <f>$BQ$92</f>
        <v>42.425857999999998</v>
      </c>
    </row>
    <row r="811" spans="2:8">
      <c r="B811" s="44"/>
      <c r="H811" s="39">
        <f>$BR$92</f>
        <v>42.496027000000005</v>
      </c>
    </row>
    <row r="812" spans="2:8">
      <c r="B812" s="44"/>
      <c r="H812" s="39">
        <f>$BS$92</f>
        <v>43.372720000000008</v>
      </c>
    </row>
    <row r="813" spans="2:8">
      <c r="B813" s="44" t="str">
        <f>$BT$87</f>
        <v>yt 30 09 2016</v>
      </c>
      <c r="H813" s="39">
        <f>$BT$92</f>
        <v>43.390913000000005</v>
      </c>
    </row>
    <row r="814" spans="2:8">
      <c r="B814" s="44"/>
      <c r="H814" s="39">
        <f>$BU$92</f>
        <v>43.664393000000004</v>
      </c>
    </row>
    <row r="815" spans="2:8">
      <c r="B815" s="44"/>
      <c r="H815" s="39">
        <f>$BV$92</f>
        <v>46.148157000000012</v>
      </c>
    </row>
    <row r="816" spans="2:8">
      <c r="B816" s="44" t="str">
        <f>$BW$87</f>
        <v>yt 31 12 2016</v>
      </c>
      <c r="H816" s="39">
        <f>$BW$92</f>
        <v>47.571003000000012</v>
      </c>
    </row>
    <row r="817" spans="2:8">
      <c r="B817" s="44"/>
      <c r="H817" s="39">
        <f>$BX$92</f>
        <v>47.628052000000004</v>
      </c>
    </row>
    <row r="818" spans="2:8">
      <c r="B818" s="44"/>
      <c r="H818" s="39">
        <f>$BY$92</f>
        <v>49.890900999999992</v>
      </c>
    </row>
    <row r="819" spans="2:8">
      <c r="B819" s="44" t="str">
        <f>$BZ$87</f>
        <v>yt 31 03 2017</v>
      </c>
      <c r="H819" s="39">
        <f>$BZ$92</f>
        <v>50.324165000000008</v>
      </c>
    </row>
    <row r="820" spans="2:8">
      <c r="B820" s="44"/>
      <c r="H820" s="39">
        <f>$CA$92</f>
        <v>50.063597999999992</v>
      </c>
    </row>
    <row r="821" spans="2:8">
      <c r="B821" s="44"/>
      <c r="H821" s="39">
        <f>$CB$92</f>
        <v>51.917965999999993</v>
      </c>
    </row>
    <row r="822" spans="2:8">
      <c r="B822" s="44" t="str">
        <f>$CC$87</f>
        <v>yt 30 06 2017</v>
      </c>
      <c r="H822" s="39">
        <f>$CC$92</f>
        <v>52.542621999999987</v>
      </c>
    </row>
    <row r="823" spans="2:8">
      <c r="B823" s="44"/>
      <c r="H823" s="39">
        <f>$CD$92</f>
        <v>51.958619999999989</v>
      </c>
    </row>
    <row r="824" spans="2:8">
      <c r="B824" s="44"/>
      <c r="H824" s="39">
        <f>$CE$92</f>
        <v>51.635426999999993</v>
      </c>
    </row>
    <row r="825" spans="2:8">
      <c r="B825" s="44" t="str">
        <f>$CF$87</f>
        <v>yt 30 09 2017</v>
      </c>
      <c r="H825" s="39">
        <f>$CF$92</f>
        <v>51.801906999999993</v>
      </c>
    </row>
    <row r="826" spans="2:8">
      <c r="B826" s="44"/>
      <c r="H826" s="39">
        <f>$CG$92</f>
        <v>52.808177999999998</v>
      </c>
    </row>
    <row r="827" spans="2:8">
      <c r="B827" s="44"/>
      <c r="H827" s="39">
        <f>$CH$92</f>
        <v>52.640042000000001</v>
      </c>
    </row>
    <row r="828" spans="2:8">
      <c r="B828" s="44" t="str">
        <f>$CI$87</f>
        <v>yt 31 12 2017</v>
      </c>
      <c r="H828" s="39">
        <f>$CI$92</f>
        <v>51.934579999999997</v>
      </c>
    </row>
    <row r="829" spans="2:8">
      <c r="B829" s="44"/>
      <c r="H829" s="39">
        <f>$CJ$92</f>
        <v>51.160447999999995</v>
      </c>
    </row>
    <row r="830" spans="2:8">
      <c r="B830" s="44"/>
      <c r="H830" s="39">
        <f>$CK$92</f>
        <v>47.861313999999993</v>
      </c>
    </row>
    <row r="831" spans="2:8">
      <c r="B831" s="44" t="str">
        <f>$CL$87</f>
        <v>yt 31 03 2018</v>
      </c>
      <c r="H831" s="39">
        <f>$CL$92</f>
        <v>46.915279999999996</v>
      </c>
    </row>
    <row r="832" spans="2:8">
      <c r="B832" s="44"/>
      <c r="H832" s="39">
        <f>$CM$92</f>
        <v>45.567624999999992</v>
      </c>
    </row>
    <row r="833" spans="2:8">
      <c r="B833" s="44"/>
      <c r="H833" s="39">
        <f>$CN$92</f>
        <v>44.385985999999995</v>
      </c>
    </row>
    <row r="834" spans="2:8">
      <c r="B834" s="44" t="str">
        <f>$CO$87</f>
        <v>yt 30 06 2018</v>
      </c>
      <c r="H834" s="39">
        <f>$CO$92</f>
        <v>44.213850999999991</v>
      </c>
    </row>
    <row r="835" spans="2:8">
      <c r="B835" s="44"/>
      <c r="H835" s="39">
        <f>$CP$92</f>
        <v>44.217786999999994</v>
      </c>
    </row>
    <row r="836" spans="2:8">
      <c r="B836" s="44"/>
      <c r="H836" s="39">
        <f>$CQ$92</f>
        <v>43.298504999999992</v>
      </c>
    </row>
    <row r="837" spans="2:8">
      <c r="B837" s="44" t="str">
        <f>$CR$87</f>
        <v>yt 30 09 2018</v>
      </c>
      <c r="H837" s="39">
        <f>$CR$92</f>
        <v>44.216401999999988</v>
      </c>
    </row>
    <row r="838" spans="2:8">
      <c r="B838" s="44"/>
      <c r="H838" s="39">
        <f>$CS$92</f>
        <v>42.311941999999995</v>
      </c>
    </row>
    <row r="839" spans="2:8">
      <c r="B839" s="44"/>
      <c r="H839" s="39">
        <f>$CT$92</f>
        <v>41.379459999999995</v>
      </c>
    </row>
    <row r="840" spans="2:8">
      <c r="B840" s="44" t="str">
        <f>$CU$87</f>
        <v>yt 31 12 2018</v>
      </c>
      <c r="H840" s="39">
        <f>$CU$92</f>
        <v>40.149282999999997</v>
      </c>
    </row>
    <row r="841" spans="2:8">
      <c r="B841" s="44"/>
      <c r="H841" s="39">
        <f>$CV$92</f>
        <v>41.063833000000002</v>
      </c>
    </row>
    <row r="842" spans="2:8">
      <c r="B842" s="44"/>
      <c r="H842" s="39">
        <f>$CW$92</f>
        <v>41.533213999999994</v>
      </c>
    </row>
    <row r="843" spans="2:8">
      <c r="B843" s="44" t="str">
        <f>$CX$87</f>
        <v>yt 31 03 2019</v>
      </c>
      <c r="H843" s="39">
        <f>$CX$92</f>
        <v>41.293903</v>
      </c>
    </row>
    <row r="844" spans="2:8">
      <c r="B844" s="44"/>
      <c r="H844" s="39">
        <f>$CY$92</f>
        <v>42.410204999999998</v>
      </c>
    </row>
    <row r="845" spans="2:8">
      <c r="B845" s="44"/>
      <c r="H845" s="39">
        <f>$CZ$92</f>
        <v>41.077173999999992</v>
      </c>
    </row>
    <row r="846" spans="2:8">
      <c r="B846" s="44" t="str">
        <f>$DA$87</f>
        <v>yt 30 06 2019</v>
      </c>
      <c r="H846" s="39">
        <f>$DA$92</f>
        <v>40.694752999999999</v>
      </c>
    </row>
    <row r="847" spans="2:8">
      <c r="B847" s="44"/>
      <c r="H847" s="39">
        <f>$DB$92</f>
        <v>41.667807999999994</v>
      </c>
    </row>
    <row r="848" spans="2:8">
      <c r="B848" s="44"/>
      <c r="H848" s="39">
        <f>$DC$92</f>
        <v>41.329680999999994</v>
      </c>
    </row>
    <row r="849" spans="2:8">
      <c r="B849" s="44" t="str">
        <f>$DD$87</f>
        <v>yt 30 09 2019</v>
      </c>
      <c r="H849" s="39">
        <f>$DD$92</f>
        <v>39.310521999999992</v>
      </c>
    </row>
    <row r="850" spans="2:8">
      <c r="B850" s="44"/>
      <c r="H850" s="39">
        <f>$DE$92</f>
        <v>39.484508999999989</v>
      </c>
    </row>
    <row r="851" spans="2:8">
      <c r="B851" s="44"/>
      <c r="H851" s="39">
        <f>$DF$92</f>
        <v>39.807883999999994</v>
      </c>
    </row>
    <row r="852" spans="2:8">
      <c r="B852" s="44" t="str">
        <f>$DG$87</f>
        <v>yt 31 12 2019</v>
      </c>
      <c r="H852" s="39">
        <f>$DG$92</f>
        <v>38.816207999999989</v>
      </c>
    </row>
    <row r="853" spans="2:8">
      <c r="B853" s="44"/>
      <c r="H853" s="39">
        <f>$DH$92</f>
        <v>38.837848999999991</v>
      </c>
    </row>
    <row r="854" spans="2:8">
      <c r="B854" s="44"/>
      <c r="H854" s="39">
        <f>$DI$92</f>
        <v>39.244548999999992</v>
      </c>
    </row>
    <row r="855" spans="2:8">
      <c r="B855" s="44" t="str">
        <f>$DJ$87</f>
        <v>yt 31 03 2020</v>
      </c>
      <c r="H855" s="39">
        <f>$DJ$92</f>
        <v>40.039367999999996</v>
      </c>
    </row>
    <row r="856" spans="2:8">
      <c r="B856" s="44"/>
      <c r="H856" s="39">
        <f>$DK$92</f>
        <v>38.549613999999991</v>
      </c>
    </row>
    <row r="857" spans="2:8">
      <c r="B857" s="44"/>
      <c r="H857" s="39">
        <f>$DL$92</f>
        <v>37.172510000000003</v>
      </c>
    </row>
    <row r="858" spans="2:8">
      <c r="B858" s="44" t="str">
        <f>$DM$87</f>
        <v>yt 30 06 2020</v>
      </c>
      <c r="H858" s="39">
        <f>$DM$92</f>
        <v>34.729443000000003</v>
      </c>
    </row>
    <row r="859" spans="2:8">
      <c r="B859" s="44"/>
      <c r="H859" s="39">
        <f>$DN$92</f>
        <v>32.581319000000001</v>
      </c>
    </row>
    <row r="860" spans="2:8">
      <c r="B860" s="44"/>
      <c r="H860" s="39">
        <f>$DO$92</f>
        <v>32.096292000000005</v>
      </c>
    </row>
    <row r="861" spans="2:8">
      <c r="B861" s="44" t="str">
        <f>$DP$87</f>
        <v>yt 30 09 2020</v>
      </c>
      <c r="H861" s="39">
        <f>$DP$92</f>
        <v>32.997714999999999</v>
      </c>
    </row>
    <row r="862" spans="2:8">
      <c r="B862" s="44"/>
      <c r="H862" s="39">
        <f>$DQ$92</f>
        <v>32.073557000000001</v>
      </c>
    </row>
    <row r="863" spans="2:8">
      <c r="B863" s="44"/>
      <c r="H863" s="39">
        <f>$DR$92</f>
        <v>30.768117</v>
      </c>
    </row>
    <row r="864" spans="2:8">
      <c r="B864" s="44" t="str">
        <f>$DS$87</f>
        <v>yt 31 12 2020</v>
      </c>
      <c r="H864" s="39">
        <f>$DS$92</f>
        <v>32.597906999999999</v>
      </c>
    </row>
    <row r="865" spans="2:8">
      <c r="B865" s="44"/>
      <c r="H865" s="39">
        <f>$DT$92</f>
        <v>31.515812999999998</v>
      </c>
    </row>
    <row r="866" spans="2:8">
      <c r="B866" s="44"/>
      <c r="H866" s="39">
        <f>$DU$92</f>
        <v>30.380959999999995</v>
      </c>
    </row>
    <row r="867" spans="2:8">
      <c r="B867" s="44" t="str">
        <f>$DV$87</f>
        <v>yt 31 03 2021</v>
      </c>
      <c r="H867" s="39">
        <f>$DV$92</f>
        <v>29.484505000000002</v>
      </c>
    </row>
    <row r="868" spans="2:8">
      <c r="B868" s="44"/>
      <c r="H868" s="39">
        <f>$DW$92</f>
        <v>29.359604000000001</v>
      </c>
    </row>
    <row r="869" spans="2:8">
      <c r="B869" s="44"/>
      <c r="H869" s="39">
        <f>$DX$92</f>
        <v>30.529823</v>
      </c>
    </row>
    <row r="870" spans="2:8">
      <c r="B870" s="44" t="str">
        <f>$DY$87</f>
        <v>yt 30 06 2021</v>
      </c>
      <c r="H870" s="39">
        <f>$DY$92</f>
        <v>31.161357999999996</v>
      </c>
    </row>
    <row r="871" spans="2:8">
      <c r="B871" s="44"/>
      <c r="H871" s="39">
        <f>$DZ$92</f>
        <v>31.313596999999994</v>
      </c>
    </row>
    <row r="872" spans="2:8">
      <c r="B872" s="44"/>
      <c r="H872" s="39">
        <f>$EA$92</f>
        <v>31.282114999999997</v>
      </c>
    </row>
    <row r="873" spans="2:8">
      <c r="B873" s="44" t="str">
        <f>$EB$87</f>
        <v>yt 30 09 2021</v>
      </c>
      <c r="H873" s="39">
        <f>$EB$92</f>
        <v>29.197541999999995</v>
      </c>
    </row>
    <row r="874" spans="2:8">
      <c r="B874" s="44"/>
      <c r="H874" s="39">
        <f>$EC$92</f>
        <v>28.647940999999996</v>
      </c>
    </row>
    <row r="875" spans="2:8">
      <c r="B875" s="44"/>
      <c r="H875" s="39">
        <f>$ED$92</f>
        <v>27.717597999999995</v>
      </c>
    </row>
    <row r="876" spans="2:8">
      <c r="B876" s="44" t="str">
        <f>$EE$87</f>
        <v>yt 31 12 2021</v>
      </c>
      <c r="H876" s="39">
        <f>$EE$92</f>
        <v>25.268138999999994</v>
      </c>
    </row>
    <row r="877" spans="2:8">
      <c r="B877" s="44"/>
      <c r="H877" s="39">
        <f>$EF$92</f>
        <v>26.627096999999999</v>
      </c>
    </row>
    <row r="878" spans="2:8">
      <c r="B878" s="44"/>
      <c r="H878" s="39">
        <f>$EG$92</f>
        <v>26.692136999999999</v>
      </c>
    </row>
    <row r="879" spans="2:8">
      <c r="B879" s="44" t="str">
        <f>$EH$87</f>
        <v>yt 31 03 2022</v>
      </c>
      <c r="H879" s="39">
        <f>$EH$92</f>
        <v>25.817256999999994</v>
      </c>
    </row>
    <row r="880" spans="2:8">
      <c r="B880" s="44"/>
      <c r="H880" s="39">
        <f>$EI$92</f>
        <v>26.832580999999998</v>
      </c>
    </row>
    <row r="881" spans="2:8">
      <c r="B881" s="44"/>
      <c r="H881" s="39">
        <f>$EJ$92</f>
        <v>26.931343999999999</v>
      </c>
    </row>
    <row r="882" spans="2:8">
      <c r="B882" s="44" t="str">
        <f>$EK$87</f>
        <v>yt 30 06 2022</v>
      </c>
      <c r="H882" s="39">
        <f>$EK$92</f>
        <v>27.759527000000002</v>
      </c>
    </row>
    <row r="883" spans="2:8">
      <c r="B883" s="44"/>
      <c r="H883" s="39">
        <f>$EL$92</f>
        <v>26.857522000000003</v>
      </c>
    </row>
    <row r="884" spans="2:8">
      <c r="B884" s="44"/>
      <c r="H884" s="39">
        <f>$EM$92</f>
        <v>25.597277000000002</v>
      </c>
    </row>
    <row r="885" spans="2:8">
      <c r="B885" s="44" t="str">
        <f>$EN$87</f>
        <v>yt 30 09 2022</v>
      </c>
      <c r="H885" s="39">
        <f>$EN$92</f>
        <v>25.221268000000002</v>
      </c>
    </row>
    <row r="886" spans="2:8">
      <c r="B886" s="44"/>
      <c r="H886" s="39">
        <f>$EO$92</f>
        <v>24.410429000000004</v>
      </c>
    </row>
    <row r="887" spans="2:8">
      <c r="B887" s="44"/>
      <c r="H887" s="39">
        <f>$EP$92</f>
        <v>23.728028000000005</v>
      </c>
    </row>
    <row r="888" spans="2:8">
      <c r="B888" s="44" t="str">
        <f>$EQ$87</f>
        <v>yt 31 12 2022</v>
      </c>
      <c r="H888" s="39">
        <f>$EQ$92</f>
        <v>23.011473000000006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tabColor indexed="53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59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 t="s">
        <v>57</v>
      </c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 t="shared" ref="C8:C17" si="0">SUM(D8:O8)</f>
        <v>2.3959999999999999</v>
      </c>
      <c r="D8" s="30">
        <f>1000/$B$7*'[2]4407'!B$203</f>
        <v>0.21399999999999997</v>
      </c>
      <c r="E8" s="31">
        <f>1000/$B$7*'[2]4407'!C$203</f>
        <v>0.04</v>
      </c>
      <c r="F8" s="31">
        <f>1000/$B$7*'[2]4407'!D$203</f>
        <v>0.23300000000000001</v>
      </c>
      <c r="G8" s="31">
        <f>1000/$B$7*'[2]4407'!E$203</f>
        <v>0.13700000000000001</v>
      </c>
      <c r="H8" s="31">
        <f>1000/$B$7*'[2]4407'!F$203</f>
        <v>9.7000000000000017E-2</v>
      </c>
      <c r="I8" s="31">
        <f>1000/$B$7*'[2]4407'!G$203</f>
        <v>0.23500000000000001</v>
      </c>
      <c r="J8" s="31">
        <f>1000/$B$7*'[2]4407'!H$203</f>
        <v>0.15500000000000003</v>
      </c>
      <c r="K8" s="31">
        <f>1000/$B$7*'[2]4407'!I$203</f>
        <v>0.20800000000000002</v>
      </c>
      <c r="L8" s="31">
        <f>1000/$B$7*'[2]4407'!J$203</f>
        <v>0</v>
      </c>
      <c r="M8" s="31">
        <f>1000/$B$7*'[2]4407'!K$203</f>
        <v>0.66</v>
      </c>
      <c r="N8" s="31">
        <f>1000/$B$7*'[2]4407'!L$203</f>
        <v>8.6000000000000007E-2</v>
      </c>
      <c r="O8" s="32">
        <f>1000/$B$7*'[2]4407'!M$203</f>
        <v>0.33099999999999996</v>
      </c>
    </row>
    <row r="9" spans="1:15" ht="13">
      <c r="B9" s="4">
        <f t="shared" ref="B9:B19" si="1">1+B8</f>
        <v>2006</v>
      </c>
      <c r="C9" s="33">
        <f t="shared" si="0"/>
        <v>3.5510000000000002</v>
      </c>
      <c r="D9" s="30">
        <f>1000/$B$7*'[3]4407'!B$203</f>
        <v>0.222</v>
      </c>
      <c r="E9" s="31">
        <f>1000/$B$7*'[3]4407'!C$203</f>
        <v>0.13699999999999998</v>
      </c>
      <c r="F9" s="31">
        <f>1000/$B$7*'[3]4407'!D$203</f>
        <v>8.5000000000000006E-2</v>
      </c>
      <c r="G9" s="31">
        <f>1000/$B$7*'[3]4407'!E$203</f>
        <v>0.21600000000000003</v>
      </c>
      <c r="H9" s="31">
        <f>1000/$B$7*'[3]4407'!F$203</f>
        <v>0.12700000000000003</v>
      </c>
      <c r="I9" s="31">
        <f>1000/$B$7*'[3]4407'!G$203</f>
        <v>0.54199999999999993</v>
      </c>
      <c r="J9" s="31">
        <f>1000/$B$7*'[3]4407'!H$203</f>
        <v>0.34800000000000003</v>
      </c>
      <c r="K9" s="31">
        <f>1000/$B$7*'[3]4407'!I$203</f>
        <v>0.33800000000000002</v>
      </c>
      <c r="L9" s="31">
        <f>1000/$B$7*'[3]4407'!J$203</f>
        <v>0.58299999999999996</v>
      </c>
      <c r="M9" s="31">
        <f>1000/$B$7*'[3]4407'!K$203</f>
        <v>0.109</v>
      </c>
      <c r="N9" s="31">
        <f>1000/$B$7*'[3]4407'!L$203</f>
        <v>0.40599999999999997</v>
      </c>
      <c r="O9" s="32">
        <f>1000/$B$7*'[3]4407'!M$203</f>
        <v>0.43800000000000011</v>
      </c>
    </row>
    <row r="10" spans="1:15" ht="13">
      <c r="B10" s="4">
        <f t="shared" si="1"/>
        <v>2007</v>
      </c>
      <c r="C10" s="33">
        <f t="shared" si="0"/>
        <v>3.14</v>
      </c>
      <c r="D10" s="30">
        <f>1000/$B$7*'[4]4407'!B$203</f>
        <v>0.46900000000000008</v>
      </c>
      <c r="E10" s="31">
        <f>1000/$B$7*'[4]4407'!C$203</f>
        <v>0.183</v>
      </c>
      <c r="F10" s="31">
        <f>1000/$B$7*'[4]4407'!D$203</f>
        <v>0.26900000000000002</v>
      </c>
      <c r="G10" s="31">
        <f>1000/$B$7*'[4]4407'!E$203</f>
        <v>0.32300000000000001</v>
      </c>
      <c r="H10" s="31">
        <f>1000/$B$7*'[4]4407'!F$203</f>
        <v>0.12200000000000001</v>
      </c>
      <c r="I10" s="31">
        <f>1000/$B$7*'[4]4407'!G$203</f>
        <v>0.26500000000000001</v>
      </c>
      <c r="J10" s="31">
        <f>1000/$B$7*'[4]4407'!H$203</f>
        <v>0.52400000000000002</v>
      </c>
      <c r="K10" s="31">
        <f>1000/$B$7*'[4]4407'!I$203</f>
        <v>0.313</v>
      </c>
      <c r="L10" s="31">
        <f>1000/$B$7*'[4]4407'!J$203</f>
        <v>0.23</v>
      </c>
      <c r="M10" s="31">
        <f>1000/$B$7*'[4]4407'!K$203</f>
        <v>0.15300000000000002</v>
      </c>
      <c r="N10" s="31">
        <f>1000/$B$7*'[4]4407'!L$203</f>
        <v>0.14199999999999999</v>
      </c>
      <c r="O10" s="32">
        <f>1000/$B$7*'[4]4407'!M$203</f>
        <v>0.14699999999999999</v>
      </c>
    </row>
    <row r="11" spans="1:15" ht="13">
      <c r="B11" s="4">
        <f t="shared" si="1"/>
        <v>2008</v>
      </c>
      <c r="C11" s="33">
        <f t="shared" si="0"/>
        <v>3.1390000000000002</v>
      </c>
      <c r="D11" s="30">
        <f>1000/$B$7*'[5]4407'!B$203</f>
        <v>0.34</v>
      </c>
      <c r="E11" s="31">
        <f>1000/$B$7*'[5]4407'!C$203</f>
        <v>0.191</v>
      </c>
      <c r="F11" s="31">
        <f>1000/$B$7*'[5]4407'!D$203</f>
        <v>0.90200000000000002</v>
      </c>
      <c r="G11" s="31">
        <f>1000/$B$7*'[5]4407'!E$203</f>
        <v>0.21000000000000002</v>
      </c>
      <c r="H11" s="31">
        <f>1000/$B$7*'[5]4407'!F$203</f>
        <v>9.4E-2</v>
      </c>
      <c r="I11" s="31">
        <f>1000/$B$7*'[5]4407'!G$203</f>
        <v>0.20400000000000004</v>
      </c>
      <c r="J11" s="31">
        <f>1000/$B$7*'[5]4407'!H$203</f>
        <v>0.11699999999999999</v>
      </c>
      <c r="K11" s="31">
        <f>1000/$B$7*'[5]4407'!I$203</f>
        <v>0.28900000000000003</v>
      </c>
      <c r="L11" s="31">
        <f>1000/$B$7*'[5]4407'!J$203</f>
        <v>0.14100000000000001</v>
      </c>
      <c r="M11" s="31">
        <f>1000/$B$7*'[5]4407'!K$203</f>
        <v>0.22100000000000003</v>
      </c>
      <c r="N11" s="31">
        <f>1000/$B$7*'[5]4407'!L$203</f>
        <v>0.222</v>
      </c>
      <c r="O11" s="32">
        <f>1000/$B$7*'[5]4407'!M$203</f>
        <v>0.20800000000000002</v>
      </c>
    </row>
    <row r="12" spans="1:15" ht="13">
      <c r="B12" s="4">
        <f t="shared" si="1"/>
        <v>2009</v>
      </c>
      <c r="C12" s="33">
        <f t="shared" si="0"/>
        <v>2.1190766666666669</v>
      </c>
      <c r="D12" s="30">
        <f>1000/$B$7*'[6]4407'!B$203</f>
        <v>0</v>
      </c>
      <c r="E12" s="31">
        <f>1000/$B$7*'[6]4407'!C$203</f>
        <v>2.3E-2</v>
      </c>
      <c r="F12" s="31">
        <f>1000/$B$7*'[6]4407'!D$203</f>
        <v>0.13</v>
      </c>
      <c r="G12" s="31">
        <f>1000/$B$7*'[6]4407'!E$203</f>
        <v>0.15300000000000002</v>
      </c>
      <c r="H12" s="31">
        <f>1000/$B$7*'[6]4407'!F$203</f>
        <v>8.0000000000000016E-2</v>
      </c>
      <c r="I12" s="31">
        <f>1000/$B$7*'[6]4407'!G$203</f>
        <v>3.7999999999999999E-2</v>
      </c>
      <c r="J12" s="31">
        <f>1000/$B$7*'[6]4407'!H$203</f>
        <v>0.27200000000000002</v>
      </c>
      <c r="K12" s="31">
        <f>1000/$B$7*'[6]4407'!I$203</f>
        <v>0.36899999999999999</v>
      </c>
      <c r="L12" s="31">
        <f>1000/$B$7*'[6]4407'!J$203</f>
        <v>0.31499999999999995</v>
      </c>
      <c r="M12" s="31">
        <f>1000/$B$7*'[6]4407'!K$203</f>
        <v>0.13600000000000001</v>
      </c>
      <c r="N12" s="31">
        <f>1000/$B$7*'[6]4407'!L$203</f>
        <v>0.2820766666666667</v>
      </c>
      <c r="O12" s="32">
        <f>1000/$B$7*'[6]4407'!M$203</f>
        <v>0.32100000000000001</v>
      </c>
    </row>
    <row r="13" spans="1:15" ht="13">
      <c r="B13" s="4">
        <f t="shared" si="1"/>
        <v>2010</v>
      </c>
      <c r="C13" s="33">
        <f t="shared" si="0"/>
        <v>1.0750000000000002</v>
      </c>
      <c r="D13" s="30">
        <f>1000/$B$7*'[7]4407'!B$203</f>
        <v>0.31499999999999995</v>
      </c>
      <c r="E13" s="31">
        <f>1000/$B$7*'[7]4407'!C$203</f>
        <v>0</v>
      </c>
      <c r="F13" s="31">
        <f>1000/$B$7*'[7]4407'!D$203</f>
        <v>0.18000000000000002</v>
      </c>
      <c r="G13" s="31">
        <f>1000/$B$7*'[7]4407'!E$203</f>
        <v>0.14399999999999999</v>
      </c>
      <c r="H13" s="31">
        <f>1000/$B$7*'[7]4407'!F$203</f>
        <v>5.9000000000000004E-2</v>
      </c>
      <c r="I13" s="31">
        <f>1000/$B$7*'[7]4407'!G$203</f>
        <v>0.17899999999999999</v>
      </c>
      <c r="J13" s="31">
        <f>1000/$B$7*'[7]4407'!H$203</f>
        <v>4.7E-2</v>
      </c>
      <c r="K13" s="31">
        <f>1000/$B$7*'[7]4407'!I$203</f>
        <v>0</v>
      </c>
      <c r="L13" s="31">
        <f>1000/$B$7*'[7]4407'!J$203</f>
        <v>0.10099999999999999</v>
      </c>
      <c r="M13" s="31">
        <f>1000/$B$7*'[7]4407'!K$203</f>
        <v>1.6E-2</v>
      </c>
      <c r="N13" s="31">
        <f>1000/$B$7*'[7]4407'!L$203</f>
        <v>3.4000000000000002E-2</v>
      </c>
      <c r="O13" s="32">
        <f>1000/$B$7*'[7]4407'!M$203</f>
        <v>0</v>
      </c>
    </row>
    <row r="14" spans="1:15" ht="13">
      <c r="B14" s="4">
        <f t="shared" si="1"/>
        <v>2011</v>
      </c>
      <c r="C14" s="33">
        <f t="shared" si="0"/>
        <v>1.4652200000000002</v>
      </c>
      <c r="D14" s="30">
        <f>1000/$B$7*'[8]4407'!B$203</f>
        <v>7.9000000000000001E-2</v>
      </c>
      <c r="E14" s="31">
        <f>1000/$B$7*'[8]4407'!C$203</f>
        <v>2.2000000000000003E-4</v>
      </c>
      <c r="F14" s="31">
        <f>1000/$B$7*'[8]4407'!D$203</f>
        <v>0.22300000000000003</v>
      </c>
      <c r="G14" s="31">
        <f>1000/$B$7*'[8]4407'!E$203</f>
        <v>3.2000000000000001E-2</v>
      </c>
      <c r="H14" s="31">
        <f>1000/$B$7*'[8]4407'!F$203</f>
        <v>0.2950000000000001</v>
      </c>
      <c r="I14" s="31">
        <f>1000/$B$7*'[8]4407'!G$203</f>
        <v>2.6000000000000002E-2</v>
      </c>
      <c r="J14" s="31">
        <f>1000/$B$7*'[8]4407'!H$203</f>
        <v>0.26700000000000002</v>
      </c>
      <c r="K14" s="31">
        <f>1000/$B$7*'[8]4407'!I$203</f>
        <v>0.249</v>
      </c>
      <c r="L14" s="31">
        <f>1000/$B$7*'[8]4407'!J$203</f>
        <v>8.3999999999999991E-2</v>
      </c>
      <c r="M14" s="31">
        <f>1000/$B$7*'[8]4407'!K$203</f>
        <v>7.0999999999999994E-2</v>
      </c>
      <c r="N14" s="31">
        <f>1000/$B$7*'[8]4407'!L$203</f>
        <v>0.13899999999999998</v>
      </c>
      <c r="O14" s="32">
        <f>1000/$B$7*'[8]4407'!M$203</f>
        <v>0</v>
      </c>
    </row>
    <row r="15" spans="1:15" ht="13">
      <c r="B15" s="4">
        <f t="shared" si="1"/>
        <v>2012</v>
      </c>
      <c r="C15" s="33">
        <f t="shared" si="0"/>
        <v>1.506</v>
      </c>
      <c r="D15" s="30">
        <f>1000/$B$7*'[9]4407'!B$203</f>
        <v>1.7999999999999999E-2</v>
      </c>
      <c r="E15" s="31">
        <f>1000/$B$7*'[9]4407'!C$203</f>
        <v>9.3999999999999986E-2</v>
      </c>
      <c r="F15" s="31">
        <f>1000/$B$7*'[9]4407'!D$203</f>
        <v>5.2000000000000005E-2</v>
      </c>
      <c r="G15" s="31">
        <f>1000/$B$7*'[9]4407'!E$203</f>
        <v>5.7000000000000009E-2</v>
      </c>
      <c r="H15" s="31">
        <f>1000/$B$7*'[9]4407'!F$203</f>
        <v>7.9000000000000001E-2</v>
      </c>
      <c r="I15" s="31">
        <f>1000/$B$7*'[9]4407'!G$203</f>
        <v>6.3E-2</v>
      </c>
      <c r="J15" s="31">
        <f>1000/$B$7*'[9]4407'!H$203</f>
        <v>0.26400000000000001</v>
      </c>
      <c r="K15" s="31">
        <f>1000/$B$7*'[9]4407'!I$203</f>
        <v>0.14700000000000002</v>
      </c>
      <c r="L15" s="31">
        <f>1000/$B$7*'[9]4407'!J$203</f>
        <v>9.2999999999999999E-2</v>
      </c>
      <c r="M15" s="31">
        <f>1000/$B$7*'[9]4407'!K$203</f>
        <v>0.38500000000000006</v>
      </c>
      <c r="N15" s="31">
        <f>1000/$B$7*'[9]4407'!L$203</f>
        <v>0.06</v>
      </c>
      <c r="O15" s="32">
        <f>1000/$B$7*'[9]4407'!M$203</f>
        <v>0.19400000000000003</v>
      </c>
    </row>
    <row r="16" spans="1:15" ht="13">
      <c r="B16" s="4">
        <f t="shared" si="1"/>
        <v>2013</v>
      </c>
      <c r="C16" s="58">
        <f t="shared" si="0"/>
        <v>5.6190000000000007</v>
      </c>
      <c r="D16" s="59">
        <f>1000/$B$7*'[10]4407'!B$203</f>
        <v>0.13</v>
      </c>
      <c r="E16" s="60">
        <f>1000/$B$7*'[10]4407'!C$203</f>
        <v>0.19499999999999998</v>
      </c>
      <c r="F16" s="60">
        <f>1000/$B$7*'[10]4407'!D$203</f>
        <v>0.36200000000000004</v>
      </c>
      <c r="G16" s="60">
        <f>1000/$B$7*'[10]4407'!E$203</f>
        <v>0.33100000000000002</v>
      </c>
      <c r="H16" s="60">
        <f>1000/$B$7*'[10]4407'!F$203</f>
        <v>0.08</v>
      </c>
      <c r="I16" s="60">
        <f>1000/$B$7*'[10]4407'!G$203</f>
        <v>0.24000000000000005</v>
      </c>
      <c r="J16" s="60">
        <f>1000/$B$7*'[10]4407'!H$203</f>
        <v>0.78000000000000014</v>
      </c>
      <c r="K16" s="60">
        <f>1000/$B$7*'[10]4407'!I$203</f>
        <v>0.69400000000000006</v>
      </c>
      <c r="L16" s="60">
        <f>1000/$B$7*'[10]4407'!J$203</f>
        <v>0.53300000000000003</v>
      </c>
      <c r="M16" s="60">
        <f>1000/$B$7*'[10]4407'!K$203</f>
        <v>0.20900000000000002</v>
      </c>
      <c r="N16" s="60">
        <f>1000/$B$7*'[10]4407'!L$203</f>
        <v>1.2660000000000002</v>
      </c>
      <c r="O16" s="61">
        <f>1000/$B$7*'[10]4407'!M$203</f>
        <v>0.79900000000000004</v>
      </c>
    </row>
    <row r="17" spans="2:15" ht="13">
      <c r="B17" s="4">
        <f t="shared" si="1"/>
        <v>2014</v>
      </c>
      <c r="C17" s="77">
        <f t="shared" si="0"/>
        <v>9.0754312517852664</v>
      </c>
      <c r="D17" s="71">
        <f>1000/$B$7*'[11]4407'!B$203</f>
        <v>0.30882062774320607</v>
      </c>
      <c r="E17" s="72">
        <f>1000/$B$7*'[11]4407'!C$203</f>
        <v>0.15344215646059184</v>
      </c>
      <c r="F17" s="72">
        <f>1000/$B$7*'[11]4407'!D$203</f>
        <v>1.1579441619084965</v>
      </c>
      <c r="G17" s="72">
        <f>1000/$B$7*'[11]4407'!E$203</f>
        <v>0.62185629065338421</v>
      </c>
      <c r="H17" s="72">
        <f>1000/$B$7*'[11]4407'!F$203</f>
        <v>0.90758348525368093</v>
      </c>
      <c r="I17" s="72">
        <f>1000/$B$7*'[11]4407'!G$203</f>
        <v>1.1932458485713826</v>
      </c>
      <c r="J17" s="72">
        <f>1000/$B$7*'[11]4407'!H$203</f>
        <v>1.4628325806002707</v>
      </c>
      <c r="K17" s="72">
        <f>1000/$B$7*'[11]4407'!I$203</f>
        <v>0.93033854837347585</v>
      </c>
      <c r="L17" s="72">
        <f>1000/$B$7*'[11]4407'!J$203</f>
        <v>0.88118543882501743</v>
      </c>
      <c r="M17" s="72">
        <f>1000/$B$7*'[11]4407'!K$203</f>
        <v>0.84286698323987042</v>
      </c>
      <c r="N17" s="72">
        <f>1000/$B$7*'[11]4407'!L$203</f>
        <v>0.42568106299734843</v>
      </c>
      <c r="O17" s="73">
        <f>1000/$B$7*'[11]4407'!M$203</f>
        <v>0.18963406715854236</v>
      </c>
    </row>
    <row r="18" spans="2:15" ht="13">
      <c r="B18" s="4">
        <f t="shared" si="1"/>
        <v>2015</v>
      </c>
      <c r="C18" s="77">
        <f t="shared" ref="C18:C23" si="2">SUM(D18:O18)</f>
        <v>3.8395106913148931</v>
      </c>
      <c r="D18" s="71">
        <f>1000/$B$7*'[12]4407'!B$203</f>
        <v>0.61899999999999999</v>
      </c>
      <c r="E18" s="72">
        <f>1000/$B$7*'[12]4407'!C$203</f>
        <v>0.48311662536795724</v>
      </c>
      <c r="F18" s="72">
        <f>1000/$B$7*'[12]4407'!D$203</f>
        <v>7.0000000000000007E-2</v>
      </c>
      <c r="G18" s="72">
        <f>1000/$B$7*'[12]4407'!E$203</f>
        <v>0.38800000000000007</v>
      </c>
      <c r="H18" s="72">
        <f>1000/$B$7*'[12]4407'!F$203</f>
        <v>0.27300000000000002</v>
      </c>
      <c r="I18" s="72">
        <f>1000/$B$7*'[12]4407'!G$203</f>
        <v>0.20199999999999999</v>
      </c>
      <c r="J18" s="72">
        <f>1000/$B$7*'[12]4407'!H$203</f>
        <v>0.61300000000000021</v>
      </c>
      <c r="K18" s="72">
        <f>1000/$B$7*'[12]4407'!I$203</f>
        <v>0.25579918030617849</v>
      </c>
      <c r="L18" s="72">
        <f>1000/$B$7*'[12]4407'!J$203</f>
        <v>0.27900000000000003</v>
      </c>
      <c r="M18" s="72">
        <f>1000/$B$7*'[12]4407'!K$203</f>
        <v>0.13133874115786576</v>
      </c>
      <c r="N18" s="72">
        <f>1000/$B$7*'[12]4407'!L$203</f>
        <v>0.36377190864066228</v>
      </c>
      <c r="O18" s="73">
        <f>1000/$B$7*'[12]4407'!M$203</f>
        <v>0.16148423584222926</v>
      </c>
    </row>
    <row r="19" spans="2:15" ht="13">
      <c r="B19" s="4">
        <f t="shared" si="1"/>
        <v>2016</v>
      </c>
      <c r="C19" s="77">
        <f t="shared" si="2"/>
        <v>5.6745321959945354</v>
      </c>
      <c r="D19" s="71">
        <f>1000/$B$7*'[13]4407'!B$203</f>
        <v>0.37800000000000011</v>
      </c>
      <c r="E19" s="72">
        <f>1000/$B$7*'[13]4407'!C$203</f>
        <v>1.2890000000000001</v>
      </c>
      <c r="F19" s="72">
        <f>1000/$B$7*'[13]4407'!D$203</f>
        <v>0.31200000000000006</v>
      </c>
      <c r="G19" s="72">
        <f>1000/$B$7*'[13]4407'!E$203</f>
        <v>1.5030000000000001</v>
      </c>
      <c r="H19" s="72">
        <f>1000/$B$7*'[13]4407'!F$203</f>
        <v>0.66400000000000003</v>
      </c>
      <c r="I19" s="72">
        <f>1000/$B$7*'[13]4407'!G$203</f>
        <v>0.191</v>
      </c>
      <c r="J19" s="72">
        <f>1000/$B$7*'[13]4407'!H$203</f>
        <v>0.17800000000000002</v>
      </c>
      <c r="K19" s="72">
        <f>1000/$B$7*'[13]4407'!I$203</f>
        <v>0</v>
      </c>
      <c r="L19" s="72">
        <f>1000/$B$7*'[13]4407'!J$203</f>
        <v>0.17100000000000001</v>
      </c>
      <c r="M19" s="72">
        <f>1000/$B$7*'[13]4407'!K$203</f>
        <v>0.29259837202289979</v>
      </c>
      <c r="N19" s="72">
        <f>1000/$B$7*'[13]4407'!L$203</f>
        <v>0.39093382397163612</v>
      </c>
      <c r="O19" s="73">
        <f>1000/$B$7*'[13]4407'!M$203</f>
        <v>0.3050000000000001</v>
      </c>
    </row>
    <row r="20" spans="2:15" ht="13">
      <c r="B20" s="4">
        <f t="shared" ref="B20:B28" si="3">1+B19</f>
        <v>2017</v>
      </c>
      <c r="C20" s="58">
        <f t="shared" si="2"/>
        <v>2.2040000000000002</v>
      </c>
      <c r="D20" s="59">
        <f>1000/$B$7*'[14]4407'!B$203</f>
        <v>0.29800000000000004</v>
      </c>
      <c r="E20" s="60">
        <f>1000/$B$7*'[14]4407'!C$203</f>
        <v>0.21000000000000002</v>
      </c>
      <c r="F20" s="60">
        <f>1000/$B$7*'[14]4407'!D$203</f>
        <v>0.41200000000000009</v>
      </c>
      <c r="G20" s="60">
        <f>1000/$B$7*'[14]4407'!E$203</f>
        <v>0</v>
      </c>
      <c r="H20" s="60">
        <f>1000/$B$7*'[14]4407'!F$203</f>
        <v>0.32100000000000006</v>
      </c>
      <c r="I20" s="60">
        <f>1000/$B$7*'[14]4407'!G$203</f>
        <v>0.11200000000000002</v>
      </c>
      <c r="J20" s="60">
        <f>1000/$B$7*'[14]4407'!H$203</f>
        <v>0.56600000000000006</v>
      </c>
      <c r="K20" s="60">
        <f>1000/$B$7*'[14]4407'!I$203</f>
        <v>5.9000000000000004E-2</v>
      </c>
      <c r="L20" s="60">
        <f>1000/$B$7*'[14]4407'!J$203</f>
        <v>0</v>
      </c>
      <c r="M20" s="60">
        <f>1000/$B$7*'[14]4407'!K$203</f>
        <v>0.18600000000000003</v>
      </c>
      <c r="N20" s="60">
        <f>1000/$B$7*'[14]4407'!L$203</f>
        <v>4.0000000000000008E-2</v>
      </c>
      <c r="O20" s="61">
        <f>1000/$B$7*'[14]4407'!M$203</f>
        <v>0</v>
      </c>
    </row>
    <row r="21" spans="2:15" ht="13">
      <c r="B21" s="4">
        <f t="shared" si="3"/>
        <v>2018</v>
      </c>
      <c r="C21" s="58">
        <f t="shared" si="2"/>
        <v>2.0838124181067736</v>
      </c>
      <c r="D21" s="59">
        <f>1000/$B$7*'[15]4407'!B$203</f>
        <v>0.32400106548430901</v>
      </c>
      <c r="E21" s="60">
        <f>1000/$B$7*'[15]4407'!C$203</f>
        <v>0.16291020097356504</v>
      </c>
      <c r="F21" s="60">
        <f>1000/$B$7*'[15]4407'!D$203</f>
        <v>0.64616783964707658</v>
      </c>
      <c r="G21" s="60">
        <f>1000/$B$7*'[15]4407'!E$203</f>
        <v>0.10645228140601565</v>
      </c>
      <c r="H21" s="60">
        <f>1000/$B$7*'[15]4407'!F$203</f>
        <v>0.29848593187302097</v>
      </c>
      <c r="I21" s="60">
        <f>1000/$B$7*'[15]4407'!G$203</f>
        <v>0</v>
      </c>
      <c r="J21" s="60">
        <f>1000/$B$7*'[15]4407'!H$203</f>
        <v>3.5593308413962445E-2</v>
      </c>
      <c r="K21" s="60">
        <f>1000/$B$7*'[15]4407'!I$203</f>
        <v>0</v>
      </c>
      <c r="L21" s="60">
        <f>1000/$B$7*'[15]4407'!J$203</f>
        <v>4.013237423774571E-2</v>
      </c>
      <c r="M21" s="60">
        <f>1000/$B$7*'[15]4407'!K$203</f>
        <v>6.6958816091159779E-2</v>
      </c>
      <c r="N21" s="60">
        <f>1000/$B$7*'[15]4407'!L$203</f>
        <v>0.17405079866549214</v>
      </c>
      <c r="O21" s="61">
        <f>1000/$B$7*'[15]4407'!M$203</f>
        <v>0.2290598013144261</v>
      </c>
    </row>
    <row r="22" spans="2:15" ht="13">
      <c r="B22" s="4">
        <f t="shared" si="3"/>
        <v>2019</v>
      </c>
      <c r="C22" s="58">
        <f t="shared" si="2"/>
        <v>0.95099999999999985</v>
      </c>
      <c r="D22" s="59">
        <f>1000/$B$7*'[16]4407'!B$203</f>
        <v>0</v>
      </c>
      <c r="E22" s="60">
        <f>1000/$B$7*'[16]4407'!C$203</f>
        <v>0</v>
      </c>
      <c r="F22" s="60">
        <f>1000/$B$7*'[16]4407'!D$203</f>
        <v>1.4E-2</v>
      </c>
      <c r="G22" s="60">
        <f>1000/$B$7*'[16]4407'!E$203</f>
        <v>0.27399999999999997</v>
      </c>
      <c r="H22" s="60">
        <f>1000/$B$7*'[16]4407'!F$203</f>
        <v>0</v>
      </c>
      <c r="I22" s="60">
        <f>1000/$B$7*'[16]4407'!G$203</f>
        <v>1.3000000000000001E-2</v>
      </c>
      <c r="J22" s="60">
        <f>1000/$B$7*'[16]4407'!H$203</f>
        <v>0.21600000000000003</v>
      </c>
      <c r="K22" s="60">
        <f>1000/$B$7*'[16]4407'!I$203</f>
        <v>0.19999999999999998</v>
      </c>
      <c r="L22" s="60">
        <f>1000/$B$7*'[16]4407'!J$203</f>
        <v>7.400000000000001E-2</v>
      </c>
      <c r="M22" s="60">
        <f>1000/$B$7*'[16]4407'!K$203</f>
        <v>0.08</v>
      </c>
      <c r="N22" s="60">
        <f>1000/$B$7*'[16]4407'!L$203</f>
        <v>0.08</v>
      </c>
      <c r="O22" s="61">
        <f>1000/$B$7*'[16]4407'!M$203</f>
        <v>0</v>
      </c>
    </row>
    <row r="23" spans="2:15" ht="13">
      <c r="B23" s="4">
        <f t="shared" si="3"/>
        <v>2020</v>
      </c>
      <c r="C23" s="58">
        <f t="shared" si="2"/>
        <v>3.2840000000000003</v>
      </c>
      <c r="D23" s="59">
        <f>1000/$B$7*'[17]4407'!B$203</f>
        <v>0.25700000000000001</v>
      </c>
      <c r="E23" s="60">
        <f>1000/$B$7*'[17]4407'!C$203</f>
        <v>0.14899999999999999</v>
      </c>
      <c r="F23" s="60">
        <f>1000/$B$7*'[17]4407'!D$203</f>
        <v>0.31200000000000006</v>
      </c>
      <c r="G23" s="60">
        <f>1000/$B$7*'[17]4407'!E$203</f>
        <v>5.2000000000000005E-2</v>
      </c>
      <c r="H23" s="60">
        <f>1000/$B$7*'[17]4407'!F$203</f>
        <v>0.14100000000000001</v>
      </c>
      <c r="I23" s="60">
        <f>1000/$B$7*'[17]4407'!G$203</f>
        <v>0.25900000000000001</v>
      </c>
      <c r="J23" s="60">
        <f>1000/$B$7*'[17]4407'!H$203</f>
        <v>0.16700000000000001</v>
      </c>
      <c r="K23" s="60">
        <f>1000/$B$7*'[17]4407'!I$203</f>
        <v>0.443</v>
      </c>
      <c r="L23" s="60">
        <f>1000/$B$7*'[17]4407'!J$203</f>
        <v>0.18000000000000002</v>
      </c>
      <c r="M23" s="60">
        <f>1000/$B$7*'[17]4407'!K$203</f>
        <v>0.41200000000000003</v>
      </c>
      <c r="N23" s="60">
        <f>1000/$B$7*'[17]4407'!L$203</f>
        <v>0.52100000000000002</v>
      </c>
      <c r="O23" s="61">
        <f>1000/$B$7*'[17]4407'!M$203</f>
        <v>0.39100000000000001</v>
      </c>
    </row>
    <row r="24" spans="2:15" ht="13">
      <c r="B24" s="4">
        <f t="shared" si="3"/>
        <v>2021</v>
      </c>
      <c r="C24" s="58">
        <f t="shared" ref="C24" si="4">SUM(D24:O24)</f>
        <v>6.5560000000000009</v>
      </c>
      <c r="D24" s="59">
        <f>1000/$B$7*'[18]4407'!B$203</f>
        <v>0.44900000000000007</v>
      </c>
      <c r="E24" s="60">
        <f>1000/$B$7*'[18]4407'!C$203</f>
        <v>0.33599999999999997</v>
      </c>
      <c r="F24" s="60">
        <f>1000/$B$7*'[18]4407'!D$203</f>
        <v>0.67799999999999994</v>
      </c>
      <c r="G24" s="60">
        <f>1000/$B$7*'[18]4407'!E$203</f>
        <v>0.73699999999999999</v>
      </c>
      <c r="H24" s="60">
        <f>1000/$B$7*'[18]4407'!F$203</f>
        <v>0.76000000000000023</v>
      </c>
      <c r="I24" s="60">
        <f>1000/$B$7*'[18]4407'!G$203</f>
        <v>0.16600000000000001</v>
      </c>
      <c r="J24" s="60">
        <f>1000/$B$7*'[18]4407'!H$203</f>
        <v>0.83299999999999996</v>
      </c>
      <c r="K24" s="60">
        <f>1000/$B$7*'[18]4407'!I$203</f>
        <v>0.48700000000000004</v>
      </c>
      <c r="L24" s="60">
        <f>1000/$B$7*'[18]4407'!J$203</f>
        <v>0.56200000000000006</v>
      </c>
      <c r="M24" s="60">
        <f>1000/$B$7*'[18]4407'!K$203</f>
        <v>0.76</v>
      </c>
      <c r="N24" s="60">
        <f>1000/$B$7*'[18]4407'!L$203</f>
        <v>0.157</v>
      </c>
      <c r="O24" s="61">
        <f>1000/$B$7*'[18]4407'!M$203</f>
        <v>0.63100000000000012</v>
      </c>
    </row>
    <row r="25" spans="2:15" ht="13">
      <c r="B25" s="4">
        <f t="shared" si="3"/>
        <v>2022</v>
      </c>
      <c r="C25" s="58">
        <f t="shared" ref="C25:C27" si="5">SUM(D25:O25)</f>
        <v>7.1880000000000015</v>
      </c>
      <c r="D25" s="59">
        <f>1000/$B$7*'[19]4407'!B$203</f>
        <v>0.71699999999999997</v>
      </c>
      <c r="E25" s="60">
        <f>1000/$B$7*'[19]4407'!C$203</f>
        <v>0.28400000000000003</v>
      </c>
      <c r="F25" s="60">
        <f>1000/$B$7*'[19]4407'!D$203</f>
        <v>9.4E-2</v>
      </c>
      <c r="G25" s="60">
        <f>1000/$B$7*'[19]4407'!E$203</f>
        <v>0.8620000000000001</v>
      </c>
      <c r="H25" s="60">
        <f>1000/$B$7*'[19]4407'!F$203</f>
        <v>0.59000000000000008</v>
      </c>
      <c r="I25" s="60">
        <f>1000/$B$7*'[19]4407'!G$203</f>
        <v>0.63600000000000001</v>
      </c>
      <c r="J25" s="60">
        <f>1000/$B$7*'[19]4407'!H$203</f>
        <v>0.7260000000000002</v>
      </c>
      <c r="K25" s="60">
        <f>1000/$B$7*'[19]4407'!I$203</f>
        <v>1.4770000000000003</v>
      </c>
      <c r="L25" s="60">
        <f>1000/$B$7*'[19]4407'!J$203</f>
        <v>0.52900000000000003</v>
      </c>
      <c r="M25" s="60">
        <f>1000/$B$7*'[19]4407'!K$203</f>
        <v>0.27200000000000002</v>
      </c>
      <c r="N25" s="60">
        <f>1000/$B$7*'[19]4407'!L$203</f>
        <v>0.66300000000000003</v>
      </c>
      <c r="O25" s="61">
        <f>1000/$B$7*'[19]4407'!M$203</f>
        <v>0.33799999999999997</v>
      </c>
    </row>
    <row r="26" spans="2:15" ht="13">
      <c r="B26" s="4">
        <f t="shared" si="3"/>
        <v>2023</v>
      </c>
      <c r="C26" s="58">
        <f t="shared" si="5"/>
        <v>5.298</v>
      </c>
      <c r="D26" s="59">
        <f>1000/$B$7*'[20]4407'!B$203</f>
        <v>0.47600000000000003</v>
      </c>
      <c r="E26" s="60">
        <f>1000/$B$7*'[20]4407'!C$203</f>
        <v>0.59800000000000009</v>
      </c>
      <c r="F26" s="60">
        <f>1000/$B$7*'[20]4407'!D$203</f>
        <v>0.23100000000000007</v>
      </c>
      <c r="G26" s="60">
        <f>1000/$B$7*'[20]4407'!E$203</f>
        <v>0.3</v>
      </c>
      <c r="H26" s="60">
        <f>1000/$B$7*'[20]4407'!F$203</f>
        <v>0.69199999999999995</v>
      </c>
      <c r="I26" s="60">
        <f>1000/$B$7*'[20]4407'!G$203</f>
        <v>0.28800000000000009</v>
      </c>
      <c r="J26" s="60">
        <f>1000/$B$7*'[20]4407'!H$203</f>
        <v>0.21</v>
      </c>
      <c r="K26" s="60">
        <f>1000/$B$7*'[20]4407'!I$203</f>
        <v>0.80599999999999994</v>
      </c>
      <c r="L26" s="60">
        <f>1000/$B$7*'[20]4407'!J$203</f>
        <v>0.67700000000000005</v>
      </c>
      <c r="M26" s="60">
        <f>1000/$B$7*'[20]4407'!K$203</f>
        <v>0.52300000000000002</v>
      </c>
      <c r="N26" s="60">
        <f>1000/$B$7*'[20]4407'!L$203</f>
        <v>0.34599999999999997</v>
      </c>
      <c r="O26" s="61">
        <f>1000/$B$7*'[20]4407'!M$203</f>
        <v>0.15100000000000002</v>
      </c>
    </row>
    <row r="27" spans="2:15" ht="13.5" thickBot="1">
      <c r="B27" s="4">
        <f t="shared" si="3"/>
        <v>2024</v>
      </c>
      <c r="C27" s="58">
        <f t="shared" si="5"/>
        <v>3.234</v>
      </c>
      <c r="D27" s="59">
        <f>1000/$B$7*'[21]4407'!B$203</f>
        <v>7.0000000000000007E-2</v>
      </c>
      <c r="E27" s="60">
        <f>1000/$B$7*'[21]4407'!C$203</f>
        <v>0.47300000000000009</v>
      </c>
      <c r="F27" s="60">
        <f>1000/$B$7*'[21]4407'!D$203</f>
        <v>0.248</v>
      </c>
      <c r="G27" s="60">
        <f>1000/$B$7*'[21]4407'!E$203</f>
        <v>0.22000000000000003</v>
      </c>
      <c r="H27" s="60">
        <f>1000/$B$7*'[21]4407'!F$203</f>
        <v>0.45600000000000007</v>
      </c>
      <c r="I27" s="60">
        <f>1000/$B$7*'[21]4407'!G$203</f>
        <v>0.13100000000000001</v>
      </c>
      <c r="J27" s="60">
        <f>1000/$B$7*'[21]4407'!H$203</f>
        <v>0.31800000000000006</v>
      </c>
      <c r="K27" s="60">
        <f>1000/$B$7*'[21]4407'!I$203</f>
        <v>0.16099999999999998</v>
      </c>
      <c r="L27" s="60">
        <f>1000/$B$7*'[21]4407'!J$203</f>
        <v>0.54600000000000004</v>
      </c>
      <c r="M27" s="60">
        <f>1000/$B$7*'[21]4407'!K$203</f>
        <v>0.21100000000000002</v>
      </c>
      <c r="N27" s="60">
        <f>1000/$B$7*'[21]4407'!L$203</f>
        <v>0.39999999999999997</v>
      </c>
      <c r="O27" s="99">
        <f>1000/$B$7*'[21]4407'!M$203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" si="7">SUM(D30:O30)</f>
        <v>8.8365259999999992</v>
      </c>
      <c r="D30" s="22">
        <f>1000*'[22]4407'!B$203</f>
        <v>0.30987999999999999</v>
      </c>
      <c r="E30" s="23">
        <f>1000*'[22]4407'!C$203</f>
        <v>0.14418999999999998</v>
      </c>
      <c r="F30" s="23">
        <f>1000*'[22]4407'!D$203</f>
        <v>1.1343350000000001</v>
      </c>
      <c r="G30" s="23">
        <f>1000*'[22]4407'!E$203</f>
        <v>0.58435999999999999</v>
      </c>
      <c r="H30" s="23">
        <f>1000*'[22]4407'!F$203</f>
        <v>0.87415799999999999</v>
      </c>
      <c r="I30" s="23">
        <f>1000*'[22]4407'!G$203</f>
        <v>1.1344179999999999</v>
      </c>
      <c r="J30" s="23">
        <f>1000*'[22]4407'!H$203</f>
        <v>1.473689</v>
      </c>
      <c r="K30" s="23">
        <f>1000*'[22]4407'!I$203</f>
        <v>0.88664599999999993</v>
      </c>
      <c r="L30" s="23">
        <f>1000*'[22]4407'!J$203</f>
        <v>0.85601399999999994</v>
      </c>
      <c r="M30" s="23">
        <f>1000*'[22]4407'!K$203</f>
        <v>0.81267499999999993</v>
      </c>
      <c r="N30" s="23">
        <f>1000*'[22]4407'!L$203</f>
        <v>0.41468499999999997</v>
      </c>
      <c r="O30" s="26">
        <f>1000*'[22]4407'!M$203</f>
        <v>0.211476</v>
      </c>
    </row>
    <row r="31" spans="2:15" ht="13">
      <c r="B31" s="4">
        <f t="shared" ref="B31:B32" si="8">1+B30</f>
        <v>2015</v>
      </c>
      <c r="C31" s="27">
        <f t="shared" ref="C31:C39" si="9">SUM(D31:O31)</f>
        <v>4.2679419999999997</v>
      </c>
      <c r="D31" s="22">
        <f>1000*'[23]4407'!B$203</f>
        <v>0.60752499999999998</v>
      </c>
      <c r="E31" s="23">
        <f>1000*'[23]4407'!C$203</f>
        <v>0.56055999999999984</v>
      </c>
      <c r="F31" s="23">
        <f>1000*'[23]4407'!D$203</f>
        <v>7.4800000000000005E-2</v>
      </c>
      <c r="G31" s="23">
        <f>1000*'[23]4407'!E$203</f>
        <v>0.47658500000000009</v>
      </c>
      <c r="H31" s="23">
        <f>1000*'[23]4407'!F$203</f>
        <v>0.30037099999999994</v>
      </c>
      <c r="I31" s="23">
        <f>1000*'[23]4407'!G$203</f>
        <v>0.26305099999999998</v>
      </c>
      <c r="J31" s="23">
        <f>1000*'[23]4407'!H$203</f>
        <v>0.70488400000000007</v>
      </c>
      <c r="K31" s="23">
        <f>1000*'[23]4407'!I$203</f>
        <v>0.27707099999999996</v>
      </c>
      <c r="L31" s="23">
        <f>1000*'[23]4407'!J$203</f>
        <v>0.29598000000000002</v>
      </c>
      <c r="M31" s="23">
        <f>1000*'[23]4407'!K$203</f>
        <v>0.14835000000000001</v>
      </c>
      <c r="N31" s="23">
        <f>1000*'[23]4407'!L$203</f>
        <v>0.37636499999999995</v>
      </c>
      <c r="O31" s="26">
        <f>1000*'[23]4407'!M$203</f>
        <v>0.18239999999999998</v>
      </c>
    </row>
    <row r="32" spans="2:15" ht="13">
      <c r="B32" s="4">
        <f t="shared" si="8"/>
        <v>2016</v>
      </c>
      <c r="C32" s="27">
        <f t="shared" si="9"/>
        <v>5.5948600000000006</v>
      </c>
      <c r="D32" s="22">
        <f>1000*'[24]4407'!B$203</f>
        <v>0.35475000000000001</v>
      </c>
      <c r="E32" s="23">
        <f>1000*'[24]4407'!C$203</f>
        <v>1.20105</v>
      </c>
      <c r="F32" s="23">
        <f>1000*'[24]4407'!D$203</f>
        <v>0.303755</v>
      </c>
      <c r="G32" s="23">
        <f>1000*'[24]4407'!E$203</f>
        <v>1.3513210000000002</v>
      </c>
      <c r="H32" s="23">
        <f>1000*'[24]4407'!F$203</f>
        <v>0.62468499999999993</v>
      </c>
      <c r="I32" s="23">
        <f>1000*'[24]4407'!G$203</f>
        <v>0.20022000000000004</v>
      </c>
      <c r="J32" s="23">
        <f>1000*'[24]4407'!H$203</f>
        <v>0.195494</v>
      </c>
      <c r="K32" s="23">
        <f>1000*'[24]4407'!I$203</f>
        <v>0</v>
      </c>
      <c r="L32" s="23">
        <f>1000*'[24]4407'!J$203</f>
        <v>0.21506</v>
      </c>
      <c r="M32" s="23">
        <f>1000*'[24]4407'!K$203</f>
        <v>0.27297000000000005</v>
      </c>
      <c r="N32" s="23">
        <f>1000*'[24]4407'!L$203</f>
        <v>0.49575499999999995</v>
      </c>
      <c r="O32" s="26">
        <f>1000*'[24]4407'!M$203</f>
        <v>0.37980000000000003</v>
      </c>
    </row>
    <row r="33" spans="2:15" ht="13">
      <c r="B33" s="4">
        <f t="shared" ref="B33:B41" si="10">1+B32</f>
        <v>2017</v>
      </c>
      <c r="C33" s="27">
        <f t="shared" si="9"/>
        <v>2.5859680000000003</v>
      </c>
      <c r="D33" s="22">
        <f>1000*'[25]4407'!B$203</f>
        <v>0.34727999999999992</v>
      </c>
      <c r="E33" s="23">
        <f>1000*'[25]4407'!C$203</f>
        <v>0.27653800000000001</v>
      </c>
      <c r="F33" s="23">
        <f>1000*'[25]4407'!D$203</f>
        <v>0.42917</v>
      </c>
      <c r="G33" s="23">
        <f>1000*'[25]4407'!E$203</f>
        <v>0</v>
      </c>
      <c r="H33" s="23">
        <f>1000*'[25]4407'!F$203</f>
        <v>0.40219300000000002</v>
      </c>
      <c r="I33" s="23">
        <f>1000*'[25]4407'!G$203</f>
        <v>0.11101</v>
      </c>
      <c r="J33" s="23">
        <f>1000*'[25]4407'!H$203</f>
        <v>0.65660499999999999</v>
      </c>
      <c r="K33" s="23">
        <f>1000*'[25]4407'!I$203</f>
        <v>7.109E-2</v>
      </c>
      <c r="L33" s="23">
        <f>1000*'[25]4407'!J$203</f>
        <v>0</v>
      </c>
      <c r="M33" s="23">
        <f>1000*'[25]4407'!K$203</f>
        <v>0.24624200000000004</v>
      </c>
      <c r="N33" s="23">
        <f>1000*'[25]4407'!L$203</f>
        <v>4.5839999999999999E-2</v>
      </c>
      <c r="O33" s="26">
        <f>1000*'[25]4407'!M$203</f>
        <v>0</v>
      </c>
    </row>
    <row r="34" spans="2:15" ht="13">
      <c r="B34" s="4">
        <f t="shared" si="10"/>
        <v>2018</v>
      </c>
      <c r="C34" s="27">
        <f t="shared" si="9"/>
        <v>2.4771230000000002</v>
      </c>
      <c r="D34" s="22">
        <f>1000*'[26]4407'!B$203</f>
        <v>0.405441</v>
      </c>
      <c r="E34" s="23">
        <f>1000*'[26]4407'!C$203</f>
        <v>0.17361299999999999</v>
      </c>
      <c r="F34" s="23">
        <f>1000*'[26]4407'!D$203</f>
        <v>0.71094999999999997</v>
      </c>
      <c r="G34" s="23">
        <f>1000*'[26]4407'!E$203</f>
        <v>0.13321</v>
      </c>
      <c r="H34" s="23">
        <f>1000*'[26]4407'!F$203</f>
        <v>0.37351300000000004</v>
      </c>
      <c r="I34" s="23">
        <f>1000*'[26]4407'!G$203</f>
        <v>0</v>
      </c>
      <c r="J34" s="23">
        <f>1000*'[26]4407'!H$203</f>
        <v>4.4539999999999996E-2</v>
      </c>
      <c r="K34" s="23">
        <f>1000*'[26]4407'!I$203</f>
        <v>0</v>
      </c>
      <c r="L34" s="23">
        <f>1000*'[26]4407'!J$203</f>
        <v>5.0219999999999994E-2</v>
      </c>
      <c r="M34" s="23">
        <f>1000*'[26]4407'!K$203</f>
        <v>8.1199999999999994E-2</v>
      </c>
      <c r="N34" s="23">
        <f>1000*'[26]4407'!L$203</f>
        <v>0.21780000000000002</v>
      </c>
      <c r="O34" s="26">
        <f>1000*'[26]4407'!M$203</f>
        <v>0.286636</v>
      </c>
    </row>
    <row r="35" spans="2:15" ht="13">
      <c r="B35" s="4">
        <f t="shared" si="10"/>
        <v>2019</v>
      </c>
      <c r="C35" s="51">
        <f t="shared" si="9"/>
        <v>1.1626389999999998</v>
      </c>
      <c r="D35" s="52">
        <f>1000*'[27]4407'!B$203</f>
        <v>0</v>
      </c>
      <c r="E35" s="49">
        <f>1000*'[27]4407'!C$203</f>
        <v>0</v>
      </c>
      <c r="F35" s="49">
        <f>1000*'[27]4407'!D$203</f>
        <v>1.4914E-2</v>
      </c>
      <c r="G35" s="49">
        <f>1000*'[27]4407'!E$203</f>
        <v>0.33063999999999999</v>
      </c>
      <c r="H35" s="49">
        <f>1000*'[27]4407'!F$203</f>
        <v>0</v>
      </c>
      <c r="I35" s="49">
        <f>1000*'[27]4407'!G$203</f>
        <v>1.6216999999999999E-2</v>
      </c>
      <c r="J35" s="49">
        <f>1000*'[27]4407'!H$203</f>
        <v>0.25514999999999999</v>
      </c>
      <c r="K35" s="49">
        <f>1000*'[27]4407'!I$203</f>
        <v>0.22293000000000002</v>
      </c>
      <c r="L35" s="49">
        <f>1000*'[27]4407'!J$203</f>
        <v>9.5232999999999998E-2</v>
      </c>
      <c r="M35" s="49">
        <f>1000*'[27]4407'!K$203</f>
        <v>0.12646499999999999</v>
      </c>
      <c r="N35" s="49">
        <f>1000*'[27]4407'!L$203</f>
        <v>0.10109</v>
      </c>
      <c r="O35" s="53">
        <f>1000*'[27]4407'!M$203</f>
        <v>0</v>
      </c>
    </row>
    <row r="36" spans="2:15" ht="13">
      <c r="B36" s="4">
        <f>1+B35</f>
        <v>2020</v>
      </c>
      <c r="C36" s="51">
        <f t="shared" si="9"/>
        <v>3.921592</v>
      </c>
      <c r="D36" s="52">
        <f>1000*'[28]4407'!B$203</f>
        <v>0.31024299999999999</v>
      </c>
      <c r="E36" s="49">
        <f>1000*'[28]4407'!C$203</f>
        <v>0.17831999999999998</v>
      </c>
      <c r="F36" s="49">
        <f>1000*'[28]4407'!D$203</f>
        <v>0.35656000000000004</v>
      </c>
      <c r="G36" s="49">
        <f>1000*'[28]4407'!E$203</f>
        <v>6.2714999999999993E-2</v>
      </c>
      <c r="H36" s="49">
        <f>1000*'[28]4407'!F$203</f>
        <v>0.16075999999999996</v>
      </c>
      <c r="I36" s="49">
        <f>1000*'[28]4407'!G$203</f>
        <v>0.29898000000000002</v>
      </c>
      <c r="J36" s="49">
        <f>1000*'[28]4407'!H$203</f>
        <v>0.19031399999999998</v>
      </c>
      <c r="K36" s="49">
        <f>1000*'[28]4407'!I$203</f>
        <v>0.63834000000000002</v>
      </c>
      <c r="L36" s="49">
        <f>1000*'[28]4407'!J$203</f>
        <v>0.17829999999999996</v>
      </c>
      <c r="M36" s="49">
        <f>1000*'[28]4407'!K$203</f>
        <v>0.50047000000000008</v>
      </c>
      <c r="N36" s="49">
        <f>1000*'[28]4407'!L$203</f>
        <v>0.56313999999999997</v>
      </c>
      <c r="O36" s="53">
        <f>1000*'[28]4407'!M$203</f>
        <v>0.48344999999999999</v>
      </c>
    </row>
    <row r="37" spans="2:15" ht="13">
      <c r="B37" s="4">
        <f t="shared" si="10"/>
        <v>2021</v>
      </c>
      <c r="C37" s="51">
        <f t="shared" si="9"/>
        <v>7.7579299999999991</v>
      </c>
      <c r="D37" s="52">
        <f>1000*'[29]4407'!B$203</f>
        <v>0.51190999999999998</v>
      </c>
      <c r="E37" s="49">
        <f>1000*'[29]4407'!C$203</f>
        <v>0.40285399999999993</v>
      </c>
      <c r="F37" s="49">
        <f>1000*'[29]4407'!D$203</f>
        <v>0.76576999999999995</v>
      </c>
      <c r="G37" s="49">
        <f>1000*'[29]4407'!E$203</f>
        <v>0.90305999999999986</v>
      </c>
      <c r="H37" s="49">
        <f>1000*'[29]4407'!F$203</f>
        <v>0.8603599999999999</v>
      </c>
      <c r="I37" s="49">
        <f>1000*'[29]4407'!G$203</f>
        <v>0.20017000000000001</v>
      </c>
      <c r="J37" s="49">
        <f>1000*'[29]4407'!H$203</f>
        <v>0.998915</v>
      </c>
      <c r="K37" s="49">
        <f>1000*'[29]4407'!I$203</f>
        <v>0.58787</v>
      </c>
      <c r="L37" s="49">
        <f>1000*'[29]4407'!J$203</f>
        <v>0.64837000000000011</v>
      </c>
      <c r="M37" s="49">
        <f>1000*'[29]4407'!K$203</f>
        <v>0.91482999999999981</v>
      </c>
      <c r="N37" s="49">
        <f>1000*'[29]4407'!L$203</f>
        <v>0.18117999999999998</v>
      </c>
      <c r="O37" s="53">
        <f>1000*'[29]4407'!M$203</f>
        <v>0.78264100000000003</v>
      </c>
    </row>
    <row r="38" spans="2:15" ht="13">
      <c r="B38" s="4">
        <f t="shared" si="10"/>
        <v>2022</v>
      </c>
      <c r="C38" s="51">
        <f t="shared" si="9"/>
        <v>8.2957090000000004</v>
      </c>
      <c r="D38" s="52">
        <f>1000*'[30]4407'!B$203</f>
        <v>0.82172000000000001</v>
      </c>
      <c r="E38" s="49">
        <f>1000*'[30]4407'!C$203</f>
        <v>0.31655499999999998</v>
      </c>
      <c r="F38" s="49">
        <f>1000*'[30]4407'!D$203</f>
        <v>8.9285000000000003E-2</v>
      </c>
      <c r="G38" s="49">
        <f>1000*'[30]4407'!E$203</f>
        <v>1.01637</v>
      </c>
      <c r="H38" s="49">
        <f>1000*'[30]4407'!F$203</f>
        <v>0.69220499999999996</v>
      </c>
      <c r="I38" s="49">
        <f>1000*'[30]4407'!G$203</f>
        <v>0.71592500000000003</v>
      </c>
      <c r="J38" s="49">
        <f>1000*'[30]4407'!H$203</f>
        <v>0.83295000000000008</v>
      </c>
      <c r="K38" s="49">
        <f>1000*'[30]4407'!I$203</f>
        <v>1.72374</v>
      </c>
      <c r="L38" s="49">
        <f>1000*'[30]4407'!J$203</f>
        <v>0.61540399999999995</v>
      </c>
      <c r="M38" s="49">
        <f>1000*'[30]4407'!K$203</f>
        <v>0.32438999999999996</v>
      </c>
      <c r="N38" s="49">
        <f>1000*'[30]4407'!L$203</f>
        <v>0.76061000000000001</v>
      </c>
      <c r="O38" s="53">
        <f>1000*'[30]4407'!M$203</f>
        <v>0.38655500000000009</v>
      </c>
    </row>
    <row r="39" spans="2:15" ht="13">
      <c r="B39" s="4">
        <f t="shared" si="10"/>
        <v>2023</v>
      </c>
      <c r="C39" s="51">
        <f t="shared" si="9"/>
        <v>6.0948289999999998</v>
      </c>
      <c r="D39" s="52">
        <f>1000*'[31]4407'!B$203</f>
        <v>0.53449999999999998</v>
      </c>
      <c r="E39" s="49">
        <f>1000*'[31]4407'!C$203</f>
        <v>0.70983299999999994</v>
      </c>
      <c r="F39" s="49">
        <f>1000*'[31]4407'!D$203</f>
        <v>0.27504500000000004</v>
      </c>
      <c r="G39" s="49">
        <f>1000*'[31]4407'!E$203</f>
        <v>0.36287999999999998</v>
      </c>
      <c r="H39" s="49">
        <f>1000*'[31]4407'!F$203</f>
        <v>0.78977999999999993</v>
      </c>
      <c r="I39" s="49">
        <f>1000*'[31]4407'!G$203</f>
        <v>0.31123000000000001</v>
      </c>
      <c r="J39" s="49">
        <f>1000*'[31]4407'!H$203</f>
        <v>0.26011000000000001</v>
      </c>
      <c r="K39" s="49">
        <f>1000*'[31]4407'!I$203</f>
        <v>0.89996999999999994</v>
      </c>
      <c r="L39" s="49">
        <f>1000*'[31]4407'!J$203</f>
        <v>0.78737099999999993</v>
      </c>
      <c r="M39" s="49">
        <f>1000*'[31]4407'!K$203</f>
        <v>0.61146500000000004</v>
      </c>
      <c r="N39" s="49">
        <f>1000*'[31]4407'!L$203</f>
        <v>0.41661500000000001</v>
      </c>
      <c r="O39" s="90">
        <f>1000*'[31]4407'!M$203</f>
        <v>0.13602999999999998</v>
      </c>
    </row>
    <row r="40" spans="2:15" ht="13.5" thickBot="1">
      <c r="B40" s="4">
        <f t="shared" si="10"/>
        <v>2024</v>
      </c>
      <c r="C40" s="51">
        <f t="shared" ref="C40" si="11">SUM(D40:O40)</f>
        <v>3.7735719999999993</v>
      </c>
      <c r="D40" s="52">
        <f>1000*'[32]4407'!B$203</f>
        <v>9.5974999999999991E-2</v>
      </c>
      <c r="E40" s="49">
        <f>1000*'[32]4407'!C$203</f>
        <v>0.52579000000000009</v>
      </c>
      <c r="F40" s="49">
        <f>1000*'[32]4407'!D$203</f>
        <v>0.25842999999999999</v>
      </c>
      <c r="G40" s="49">
        <f>1000*'[32]4407'!E$203</f>
        <v>0.26822699999999999</v>
      </c>
      <c r="H40" s="49">
        <f>1000*'[32]4407'!F$203</f>
        <v>0.52149499999999993</v>
      </c>
      <c r="I40" s="49">
        <f>1000*'[32]4407'!G$203</f>
        <v>0.15695999999999999</v>
      </c>
      <c r="J40" s="49">
        <f>1000*'[32]4407'!H$203</f>
        <v>0.40448999999999996</v>
      </c>
      <c r="K40" s="49">
        <f>1000*'[32]4407'!I$203</f>
        <v>0.17229000000000003</v>
      </c>
      <c r="L40" s="49">
        <f>1000*'[32]4407'!J$203</f>
        <v>0.57127499999999998</v>
      </c>
      <c r="M40" s="49">
        <f>1000*'[32]4407'!K$203</f>
        <v>0.26788999999999996</v>
      </c>
      <c r="N40" s="49">
        <f>1000*'[32]4407'!L$203</f>
        <v>0.53074999999999994</v>
      </c>
      <c r="O40" s="96">
        <f>1000*'[32]4407'!M$203</f>
        <v>0</v>
      </c>
    </row>
    <row r="41" spans="2:15" ht="13.5" hidden="1" thickBot="1">
      <c r="B41" s="4">
        <f t="shared" si="10"/>
        <v>2025</v>
      </c>
      <c r="C41" s="51">
        <f t="shared" ref="C41" si="12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6" si="13">SUM(D43:O43)</f>
        <v>0.7878639999999999</v>
      </c>
      <c r="D43" s="9">
        <f>'[2]4407'!O$203</f>
        <v>7.3203999999999991E-2</v>
      </c>
      <c r="E43" s="9">
        <f>'[2]4407'!P$203</f>
        <v>1.2522E-2</v>
      </c>
      <c r="F43" s="9">
        <f>'[2]4407'!Q$203</f>
        <v>8.4165999999999991E-2</v>
      </c>
      <c r="G43" s="9">
        <f>'[2]4407'!R$203</f>
        <v>3.2044999999999997E-2</v>
      </c>
      <c r="H43" s="9">
        <f>'[2]4407'!S$203</f>
        <v>2.6238999999999998E-2</v>
      </c>
      <c r="I43" s="9">
        <f>'[2]4407'!T$203</f>
        <v>7.2025999999999993E-2</v>
      </c>
      <c r="J43" s="9">
        <f>'[2]4407'!U$203</f>
        <v>4.1658000000000001E-2</v>
      </c>
      <c r="K43" s="9">
        <f>'[2]4407'!V$203</f>
        <v>6.5021999999999996E-2</v>
      </c>
      <c r="L43" s="9">
        <f>'[2]4407'!W$203</f>
        <v>0</v>
      </c>
      <c r="M43" s="9">
        <f>'[2]4407'!X$203</f>
        <v>0.22805499999999998</v>
      </c>
      <c r="N43" s="9">
        <f>'[2]4407'!Y$203</f>
        <v>2.6724999999999999E-2</v>
      </c>
      <c r="O43" s="13">
        <f>'[2]4407'!Z$203</f>
        <v>0.12620199999999998</v>
      </c>
    </row>
    <row r="44" spans="2:15" ht="13">
      <c r="B44" s="4">
        <f t="shared" ref="B44:B55" si="14">1+B43</f>
        <v>2006</v>
      </c>
      <c r="C44" s="14">
        <f t="shared" si="13"/>
        <v>1.200342</v>
      </c>
      <c r="D44" s="9">
        <f>'[3]4407'!O$203</f>
        <v>7.0469999999999991E-2</v>
      </c>
      <c r="E44" s="9">
        <f>'[3]4407'!P$203</f>
        <v>4.3642E-2</v>
      </c>
      <c r="F44" s="9">
        <f>'[3]4407'!Q$203</f>
        <v>2.8711999999999998E-2</v>
      </c>
      <c r="G44" s="9">
        <f>'[3]4407'!R$203</f>
        <v>7.1707999999999994E-2</v>
      </c>
      <c r="H44" s="9">
        <f>'[3]4407'!S$203</f>
        <v>3.6898E-2</v>
      </c>
      <c r="I44" s="9">
        <f>'[3]4407'!T$203</f>
        <v>0.209175</v>
      </c>
      <c r="J44" s="9">
        <f>'[3]4407'!U$203</f>
        <v>0.11725999999999999</v>
      </c>
      <c r="K44" s="9">
        <f>'[3]4407'!V$203</f>
        <v>0.10635499999999999</v>
      </c>
      <c r="L44" s="9">
        <f>'[3]4407'!W$203</f>
        <v>0.20493699999999998</v>
      </c>
      <c r="M44" s="9">
        <f>'[3]4407'!X$203</f>
        <v>2.4376999999999999E-2</v>
      </c>
      <c r="N44" s="9">
        <f>'[3]4407'!Y$203</f>
        <v>0.140378</v>
      </c>
      <c r="O44" s="13">
        <f>'[3]4407'!Z$203</f>
        <v>0.14643</v>
      </c>
    </row>
    <row r="45" spans="2:15" ht="13">
      <c r="B45" s="4">
        <f t="shared" si="14"/>
        <v>2007</v>
      </c>
      <c r="C45" s="14">
        <f t="shared" si="13"/>
        <v>1.146042</v>
      </c>
      <c r="D45" s="9">
        <f>'[4]4407'!O$203</f>
        <v>0.166656</v>
      </c>
      <c r="E45" s="9">
        <f>'[4]4407'!P$203</f>
        <v>7.1059999999999998E-2</v>
      </c>
      <c r="F45" s="9">
        <f>'[4]4407'!Q$203</f>
        <v>0.103035</v>
      </c>
      <c r="G45" s="9">
        <f>'[4]4407'!R$203</f>
        <v>0.12102399999999999</v>
      </c>
      <c r="H45" s="9">
        <f>'[4]4407'!S$203</f>
        <v>4.3708999999999998E-2</v>
      </c>
      <c r="I45" s="9">
        <f>'[4]4407'!T$203</f>
        <v>0.11686999999999999</v>
      </c>
      <c r="J45" s="9">
        <f>'[4]4407'!U$203</f>
        <v>0.17926399999999998</v>
      </c>
      <c r="K45" s="9">
        <f>'[4]4407'!V$203</f>
        <v>0.10581099999999999</v>
      </c>
      <c r="L45" s="9">
        <f>'[4]4407'!W$203</f>
        <v>8.0320000000000003E-2</v>
      </c>
      <c r="M45" s="9">
        <f>'[4]4407'!X$203</f>
        <v>4.9547000000000001E-2</v>
      </c>
      <c r="N45" s="9">
        <f>'[4]4407'!Y$203</f>
        <v>4.7216999999999995E-2</v>
      </c>
      <c r="O45" s="13">
        <f>'[4]4407'!Z$203</f>
        <v>6.1529E-2</v>
      </c>
    </row>
    <row r="46" spans="2:15" ht="13">
      <c r="B46" s="4">
        <f t="shared" si="14"/>
        <v>2008</v>
      </c>
      <c r="C46" s="14">
        <f t="shared" si="13"/>
        <v>1.2462260000000001</v>
      </c>
      <c r="D46" s="9">
        <f>'[5]4407'!O$203</f>
        <v>0.14083899999999999</v>
      </c>
      <c r="E46" s="9">
        <f>'[5]4407'!P$203</f>
        <v>6.5113999999999991E-2</v>
      </c>
      <c r="F46" s="9">
        <f>'[5]4407'!Q$203</f>
        <v>0.386488</v>
      </c>
      <c r="G46" s="9">
        <f>'[5]4407'!R$203</f>
        <v>6.9994000000000001E-2</v>
      </c>
      <c r="H46" s="9">
        <f>'[5]4407'!S$203</f>
        <v>3.0792E-2</v>
      </c>
      <c r="I46" s="9">
        <f>'[5]4407'!T$203</f>
        <v>6.8180999999999992E-2</v>
      </c>
      <c r="J46" s="9">
        <f>'[5]4407'!U$203</f>
        <v>3.6466999999999999E-2</v>
      </c>
      <c r="K46" s="9">
        <f>'[5]4407'!V$203</f>
        <v>0.12818499999999999</v>
      </c>
      <c r="L46" s="9">
        <f>'[5]4407'!W$203</f>
        <v>5.2886999999999997E-2</v>
      </c>
      <c r="M46" s="9">
        <f>'[5]4407'!X$203</f>
        <v>8.5694999999999993E-2</v>
      </c>
      <c r="N46" s="9">
        <f>'[5]4407'!Y$203</f>
        <v>9.4812999999999995E-2</v>
      </c>
      <c r="O46" s="13">
        <f>'[5]4407'!Z$203</f>
        <v>8.6771000000000001E-2</v>
      </c>
    </row>
    <row r="47" spans="2:15" ht="13">
      <c r="B47" s="4">
        <f t="shared" si="14"/>
        <v>2009</v>
      </c>
      <c r="C47" s="14">
        <f t="shared" si="13"/>
        <v>0.83548400000000012</v>
      </c>
      <c r="D47" s="9">
        <f>'[6]4407'!O$203</f>
        <v>0</v>
      </c>
      <c r="E47" s="9">
        <f>'[6]4407'!P$203</f>
        <v>1.3908E-2</v>
      </c>
      <c r="F47" s="9">
        <f>'[6]4407'!Q$203</f>
        <v>5.0141999999999999E-2</v>
      </c>
      <c r="G47" s="9">
        <f>'[6]4407'!R$203</f>
        <v>6.4746999999999999E-2</v>
      </c>
      <c r="H47" s="9">
        <f>'[6]4407'!S$203</f>
        <v>2.8317999999999999E-2</v>
      </c>
      <c r="I47" s="9">
        <f>'[6]4407'!T$203</f>
        <v>1.2973E-2</v>
      </c>
      <c r="J47" s="9">
        <f>'[6]4407'!U$203</f>
        <v>9.8348999999999992E-2</v>
      </c>
      <c r="K47" s="9">
        <f>'[6]4407'!V$203</f>
        <v>0.13453899999999999</v>
      </c>
      <c r="L47" s="9">
        <f>'[6]4407'!W$203</f>
        <v>0.13011599999999998</v>
      </c>
      <c r="M47" s="9">
        <f>'[6]4407'!X$203</f>
        <v>5.3710000000000001E-2</v>
      </c>
      <c r="N47" s="9">
        <f>'[6]4407'!Y$203</f>
        <v>0.108692</v>
      </c>
      <c r="O47" s="13">
        <f>'[6]4407'!Z$203</f>
        <v>0.13999</v>
      </c>
    </row>
    <row r="48" spans="2:15" ht="13">
      <c r="B48" s="4">
        <f t="shared" si="14"/>
        <v>2010</v>
      </c>
      <c r="C48" s="14">
        <f t="shared" si="13"/>
        <v>0.53241000000000005</v>
      </c>
      <c r="D48" s="9">
        <f>'[7]4407'!O$203</f>
        <v>0.168437</v>
      </c>
      <c r="E48" s="9">
        <f>'[7]4407'!P$203</f>
        <v>0</v>
      </c>
      <c r="F48" s="9">
        <f>'[7]4407'!Q$203</f>
        <v>9.3579999999999997E-2</v>
      </c>
      <c r="G48" s="9">
        <f>'[7]4407'!R$203</f>
        <v>5.3488000000000001E-2</v>
      </c>
      <c r="H48" s="9">
        <f>'[7]4407'!S$203</f>
        <v>2.0146999999999998E-2</v>
      </c>
      <c r="I48" s="9">
        <f>'[7]4407'!T$203</f>
        <v>0.102322</v>
      </c>
      <c r="J48" s="9">
        <f>'[7]4407'!U$203</f>
        <v>3.2481999999999997E-2</v>
      </c>
      <c r="K48" s="9">
        <f>'[7]4407'!V$203</f>
        <v>0</v>
      </c>
      <c r="L48" s="9">
        <f>'[7]4407'!W$203</f>
        <v>4.5573999999999996E-2</v>
      </c>
      <c r="M48" s="9">
        <f>'[7]4407'!X$203</f>
        <v>5.4919999999999995E-3</v>
      </c>
      <c r="N48" s="9">
        <f>'[7]4407'!Y$203</f>
        <v>1.0888E-2</v>
      </c>
      <c r="O48" s="13">
        <f>'[7]4407'!Z$203</f>
        <v>0</v>
      </c>
    </row>
    <row r="49" spans="2:15" ht="13">
      <c r="B49" s="4">
        <f t="shared" si="14"/>
        <v>2011</v>
      </c>
      <c r="C49" s="14">
        <f t="shared" si="13"/>
        <v>0.68542199999999998</v>
      </c>
      <c r="D49" s="9">
        <f>'[8]4407'!O$203</f>
        <v>4.9782E-2</v>
      </c>
      <c r="E49" s="9">
        <f>'[8]4407'!P$203</f>
        <v>1.3199999999999998E-4</v>
      </c>
      <c r="F49" s="9">
        <f>'[8]4407'!Q$203</f>
        <v>8.4716E-2</v>
      </c>
      <c r="G49" s="9">
        <f>'[8]4407'!R$203</f>
        <v>1.2379999999999999E-2</v>
      </c>
      <c r="H49" s="9">
        <f>'[8]4407'!S$203</f>
        <v>0.11943999999999999</v>
      </c>
      <c r="I49" s="9">
        <f>'[8]4407'!T$203</f>
        <v>1.2314E-2</v>
      </c>
      <c r="J49" s="9">
        <f>'[8]4407'!U$203</f>
        <v>0.12264699999999999</v>
      </c>
      <c r="K49" s="9">
        <f>'[8]4407'!V$203</f>
        <v>0.10362199999999999</v>
      </c>
      <c r="L49" s="9">
        <f>'[8]4407'!W$203</f>
        <v>4.1481999999999998E-2</v>
      </c>
      <c r="M49" s="9">
        <f>'[8]4407'!X$203</f>
        <v>4.9088E-2</v>
      </c>
      <c r="N49" s="9">
        <f>'[8]4407'!Y$203</f>
        <v>8.9818999999999996E-2</v>
      </c>
      <c r="O49" s="13">
        <f>'[8]4407'!Z$203</f>
        <v>0</v>
      </c>
    </row>
    <row r="50" spans="2:15" ht="13">
      <c r="B50" s="4">
        <f t="shared" si="14"/>
        <v>2012</v>
      </c>
      <c r="C50" s="14">
        <f t="shared" si="13"/>
        <v>0.84623400000000004</v>
      </c>
      <c r="D50" s="9">
        <f>'[9]4407'!O$203</f>
        <v>1.1502999999999999E-2</v>
      </c>
      <c r="E50" s="9">
        <f>'[9]4407'!P$203</f>
        <v>7.1146000000000001E-2</v>
      </c>
      <c r="F50" s="9">
        <f>'[9]4407'!Q$203</f>
        <v>4.2957999999999996E-2</v>
      </c>
      <c r="G50" s="9">
        <f>'[9]4407'!R$203</f>
        <v>2.0673999999999998E-2</v>
      </c>
      <c r="H50" s="9">
        <f>'[9]4407'!S$203</f>
        <v>6.241E-2</v>
      </c>
      <c r="I50" s="9">
        <f>'[9]4407'!T$203</f>
        <v>5.5779999999999996E-2</v>
      </c>
      <c r="J50" s="9">
        <f>'[9]4407'!U$203</f>
        <v>0.168492</v>
      </c>
      <c r="K50" s="9">
        <f>'[9]4407'!V$203</f>
        <v>6.5003999999999992E-2</v>
      </c>
      <c r="L50" s="9">
        <f>'[9]4407'!W$203</f>
        <v>4.5387999999999998E-2</v>
      </c>
      <c r="M50" s="9">
        <f>'[9]4407'!X$203</f>
        <v>0.191251</v>
      </c>
      <c r="N50" s="9">
        <f>'[9]4407'!Y$203</f>
        <v>3.3696999999999998E-2</v>
      </c>
      <c r="O50" s="13">
        <f>'[9]4407'!Z$203</f>
        <v>7.7931E-2</v>
      </c>
    </row>
    <row r="51" spans="2:15" ht="13">
      <c r="B51" s="4">
        <f t="shared" si="14"/>
        <v>2013</v>
      </c>
      <c r="C51" s="14">
        <f t="shared" si="13"/>
        <v>2.7792229999999996</v>
      </c>
      <c r="D51" s="9">
        <f>'[10]4407'!O$203</f>
        <v>7.9386999999999999E-2</v>
      </c>
      <c r="E51" s="9">
        <f>'[10]4407'!P$203</f>
        <v>9.3700999999999993E-2</v>
      </c>
      <c r="F51" s="9">
        <f>'[10]4407'!Q$203</f>
        <v>0.19520699999999999</v>
      </c>
      <c r="G51" s="9">
        <f>'[10]4407'!R$203</f>
        <v>0.17522299999999999</v>
      </c>
      <c r="H51" s="9">
        <f>'[10]4407'!S$203</f>
        <v>3.9660000000000001E-2</v>
      </c>
      <c r="I51" s="9">
        <f>'[10]4407'!T$203</f>
        <v>0.128083</v>
      </c>
      <c r="J51" s="9">
        <f>'[10]4407'!U$203</f>
        <v>0.421678</v>
      </c>
      <c r="K51" s="9">
        <f>'[10]4407'!V$203</f>
        <v>0.36603399999999997</v>
      </c>
      <c r="L51" s="9">
        <f>'[10]4407'!W$203</f>
        <v>0.25464999999999999</v>
      </c>
      <c r="M51" s="9">
        <f>'[10]4407'!X$203</f>
        <v>0.112939</v>
      </c>
      <c r="N51" s="9">
        <f>'[10]4407'!Y$203</f>
        <v>0.585341</v>
      </c>
      <c r="O51" s="13">
        <f>'[10]4407'!Z$203</f>
        <v>0.32732</v>
      </c>
    </row>
    <row r="52" spans="2:15" ht="13">
      <c r="B52" s="4">
        <f t="shared" si="14"/>
        <v>2014</v>
      </c>
      <c r="C52" s="14">
        <f t="shared" si="13"/>
        <v>3.7700900000000002</v>
      </c>
      <c r="D52" s="6">
        <f>'[11]4407'!O$203</f>
        <v>0.14111499999999999</v>
      </c>
      <c r="E52" s="6">
        <f>'[11]4407'!P$203</f>
        <v>8.0278000000000002E-2</v>
      </c>
      <c r="F52" s="6">
        <f>'[11]4407'!Q$203</f>
        <v>0.387152</v>
      </c>
      <c r="G52" s="6">
        <f>'[11]4407'!R$203</f>
        <v>0.23319799999999999</v>
      </c>
      <c r="H52" s="6">
        <f>'[11]4407'!S$203</f>
        <v>0.321523</v>
      </c>
      <c r="I52" s="6">
        <f>'[11]4407'!T$203</f>
        <v>0.50179399999999996</v>
      </c>
      <c r="J52" s="6">
        <f>'[11]4407'!U$203</f>
        <v>0.68474099999999993</v>
      </c>
      <c r="K52" s="6">
        <f>'[11]4407'!V$203</f>
        <v>0.402171</v>
      </c>
      <c r="L52" s="6">
        <f>'[11]4407'!W$203</f>
        <v>0.38882099999999997</v>
      </c>
      <c r="M52" s="6">
        <f>'[11]4407'!X$203</f>
        <v>0.342225</v>
      </c>
      <c r="N52" s="6">
        <f>'[11]4407'!Y$203</f>
        <v>0.20269099999999998</v>
      </c>
      <c r="O52" s="15">
        <f>'[11]4407'!Z$203</f>
        <v>8.4380999999999998E-2</v>
      </c>
    </row>
    <row r="53" spans="2:15" ht="13">
      <c r="B53" s="4">
        <f t="shared" si="14"/>
        <v>2015</v>
      </c>
      <c r="C53" s="14">
        <f t="shared" si="13"/>
        <v>2.3342199999999997</v>
      </c>
      <c r="D53" s="6">
        <f>'[12]4407'!O$203</f>
        <v>0.28675400000000001</v>
      </c>
      <c r="E53" s="6">
        <f>'[12]4407'!P$203</f>
        <v>0.23374799999999998</v>
      </c>
      <c r="F53" s="6">
        <f>'[12]4407'!Q$203</f>
        <v>3.7614999999999996E-2</v>
      </c>
      <c r="G53" s="6">
        <f>'[12]4407'!R$203</f>
        <v>0.22992599999999999</v>
      </c>
      <c r="H53" s="6">
        <f>'[12]4407'!S$203</f>
        <v>0.15524099999999999</v>
      </c>
      <c r="I53" s="6">
        <f>'[12]4407'!T$203</f>
        <v>0.10904</v>
      </c>
      <c r="J53" s="6">
        <f>'[12]4407'!U$203</f>
        <v>0.33700199999999997</v>
      </c>
      <c r="K53" s="6">
        <f>'[12]4407'!V$203</f>
        <v>0.41537099999999999</v>
      </c>
      <c r="L53" s="6">
        <f>'[12]4407'!W$203</f>
        <v>0.18509499999999998</v>
      </c>
      <c r="M53" s="6">
        <f>'[12]4407'!X$203</f>
        <v>7.6235999999999998E-2</v>
      </c>
      <c r="N53" s="6">
        <f>'[12]4407'!Y$203</f>
        <v>0.180918</v>
      </c>
      <c r="O53" s="15">
        <f>'[12]4407'!Z$203</f>
        <v>8.727399999999999E-2</v>
      </c>
    </row>
    <row r="54" spans="2:15" ht="13">
      <c r="B54" s="4">
        <f t="shared" si="14"/>
        <v>2016</v>
      </c>
      <c r="C54" s="14">
        <f t="shared" si="13"/>
        <v>2.2002929999999998</v>
      </c>
      <c r="D54" s="6">
        <f>'[13]4407'!O$203</f>
        <v>8.6606000000000002E-2</v>
      </c>
      <c r="E54" s="6">
        <f>'[13]4407'!P$203</f>
        <v>0.46558499999999997</v>
      </c>
      <c r="F54" s="6">
        <f>'[13]4407'!Q$203</f>
        <v>0.14350499999999999</v>
      </c>
      <c r="G54" s="6">
        <f>'[13]4407'!R$203</f>
        <v>0.483595</v>
      </c>
      <c r="H54" s="6">
        <f>'[13]4407'!S$203</f>
        <v>0.268092</v>
      </c>
      <c r="I54" s="6">
        <f>'[13]4407'!T$203</f>
        <v>0.10256599999999999</v>
      </c>
      <c r="J54" s="6">
        <f>'[13]4407'!U$203</f>
        <v>9.998399999999999E-2</v>
      </c>
      <c r="K54" s="6">
        <f>'[13]4407'!V$203</f>
        <v>0</v>
      </c>
      <c r="L54" s="6">
        <f>'[13]4407'!W$203</f>
        <v>7.4887999999999996E-2</v>
      </c>
      <c r="M54" s="6">
        <f>'[13]4407'!X$203</f>
        <v>0.143738</v>
      </c>
      <c r="N54" s="6">
        <f>'[13]4407'!Y$203</f>
        <v>0.17883599999999999</v>
      </c>
      <c r="O54" s="15">
        <f>'[13]4407'!Z$203</f>
        <v>0.15289800000000001</v>
      </c>
    </row>
    <row r="55" spans="2:15" ht="13">
      <c r="B55" s="4">
        <f t="shared" si="14"/>
        <v>2017</v>
      </c>
      <c r="C55" s="14">
        <f t="shared" si="13"/>
        <v>0.99900599999999995</v>
      </c>
      <c r="D55" s="6">
        <f>'[14]4407'!O$203</f>
        <v>0.14865399999999998</v>
      </c>
      <c r="E55" s="6">
        <f>'[14]4407'!P$203</f>
        <v>9.1342999999999994E-2</v>
      </c>
      <c r="F55" s="6">
        <f>'[14]4407'!Q$203</f>
        <v>0.21141299999999999</v>
      </c>
      <c r="G55" s="6">
        <f>'[14]4407'!R$203</f>
        <v>0</v>
      </c>
      <c r="H55" s="6">
        <f>'[14]4407'!S$203</f>
        <v>0.14246899999999998</v>
      </c>
      <c r="I55" s="6">
        <f>'[14]4407'!T$203</f>
        <v>4.7149999999999997E-2</v>
      </c>
      <c r="J55" s="6">
        <f>'[14]4407'!U$203</f>
        <v>0.230269</v>
      </c>
      <c r="K55" s="6">
        <f>'[14]4407'!V$203</f>
        <v>2.2914E-2</v>
      </c>
      <c r="L55" s="6">
        <f>'[14]4407'!W$203</f>
        <v>0</v>
      </c>
      <c r="M55" s="6">
        <f>'[14]4407'!X$203</f>
        <v>9.3920999999999991E-2</v>
      </c>
      <c r="N55" s="6">
        <f>'[14]4407'!Y$203</f>
        <v>1.0872999999999999E-2</v>
      </c>
      <c r="O55" s="15">
        <f>'[14]4407'!Z$203</f>
        <v>0</v>
      </c>
    </row>
    <row r="56" spans="2:15" ht="13">
      <c r="B56" s="4">
        <f>1+B55</f>
        <v>2018</v>
      </c>
      <c r="C56" s="14">
        <f t="shared" si="13"/>
        <v>0.86552399999999996</v>
      </c>
      <c r="D56" s="6">
        <f>'[15]4407'!O$203</f>
        <v>0.125803</v>
      </c>
      <c r="E56" s="6">
        <f>'[15]4407'!P$203</f>
        <v>8.864699999999999E-2</v>
      </c>
      <c r="F56" s="6">
        <f>'[15]4407'!Q$203</f>
        <v>0.20624599999999998</v>
      </c>
      <c r="G56" s="6">
        <f>'[15]4407'!R$203</f>
        <v>3.4886E-2</v>
      </c>
      <c r="H56" s="6">
        <f>'[15]4407'!S$203</f>
        <v>0.13691</v>
      </c>
      <c r="I56" s="6">
        <f>'[15]4407'!T$203</f>
        <v>0</v>
      </c>
      <c r="J56" s="6">
        <f>'[15]4407'!U$203</f>
        <v>1.8610999999999999E-2</v>
      </c>
      <c r="K56" s="6">
        <f>'[15]4407'!V$203</f>
        <v>0</v>
      </c>
      <c r="L56" s="6">
        <f>'[15]4407'!W$203</f>
        <v>1.9802999999999998E-2</v>
      </c>
      <c r="M56" s="6">
        <f>'[15]4407'!X$203</f>
        <v>4.8175999999999997E-2</v>
      </c>
      <c r="N56" s="6">
        <f>'[15]4407'!Y$203</f>
        <v>8.7214E-2</v>
      </c>
      <c r="O56" s="15">
        <f>'[15]4407'!Z$203</f>
        <v>9.9227999999999997E-2</v>
      </c>
    </row>
    <row r="57" spans="2:15" ht="13">
      <c r="B57" s="4">
        <f>1+B56</f>
        <v>2019</v>
      </c>
      <c r="C57" s="14">
        <f t="shared" ref="C57" si="15">SUM(D57:O57)</f>
        <v>0.41152499999999992</v>
      </c>
      <c r="D57" s="9">
        <f>'[16]4407'!O$203</f>
        <v>0</v>
      </c>
      <c r="E57" s="9">
        <f>'[16]4407'!P$203</f>
        <v>0</v>
      </c>
      <c r="F57" s="9">
        <f>'[16]4407'!Q$203</f>
        <v>6.1960000000000001E-3</v>
      </c>
      <c r="G57" s="9">
        <f>'[16]4407'!R$203</f>
        <v>8.7682999999999997E-2</v>
      </c>
      <c r="H57" s="9">
        <f>'[16]4407'!S$203</f>
        <v>0</v>
      </c>
      <c r="I57" s="9">
        <f>'[16]4407'!T$203</f>
        <v>3.1309999999999997E-3</v>
      </c>
      <c r="J57" s="9">
        <f>'[16]4407'!U$203</f>
        <v>7.2988999999999998E-2</v>
      </c>
      <c r="K57" s="9">
        <f>'[16]4407'!V$203</f>
        <v>0.12662399999999999</v>
      </c>
      <c r="L57" s="9">
        <f>'[16]4407'!W$203</f>
        <v>2.7397999999999999E-2</v>
      </c>
      <c r="M57" s="9">
        <f>'[16]4407'!X$203</f>
        <v>4.1632999999999996E-2</v>
      </c>
      <c r="N57" s="9">
        <f>'[16]4407'!Y$203</f>
        <v>4.5870999999999995E-2</v>
      </c>
      <c r="O57" s="13">
        <f>'[16]4407'!Z$203</f>
        <v>0</v>
      </c>
    </row>
    <row r="58" spans="2:15" ht="13">
      <c r="B58" s="4">
        <f>1+B57</f>
        <v>2020</v>
      </c>
      <c r="C58" s="14">
        <f>SUM(D58:O58)</f>
        <v>1.4089700000000001</v>
      </c>
      <c r="D58" s="79">
        <f>'[17]4407'!O$203</f>
        <v>0.126969</v>
      </c>
      <c r="E58" s="79">
        <f>'[17]4407'!P$203</f>
        <v>7.6308000000000001E-2</v>
      </c>
      <c r="F58" s="9">
        <f>'[17]4407'!Q$203</f>
        <v>0.13800099999999998</v>
      </c>
      <c r="G58" s="9">
        <f>'[17]4407'!R$203</f>
        <v>2.2754E-2</v>
      </c>
      <c r="H58" s="9">
        <f>'[17]4407'!S$203</f>
        <v>6.4083000000000001E-2</v>
      </c>
      <c r="I58" s="9">
        <f>'[17]4407'!T$203</f>
        <v>0.103962</v>
      </c>
      <c r="J58" s="9">
        <f>'[17]4407'!U$203</f>
        <v>7.8229999999999994E-2</v>
      </c>
      <c r="K58" s="9">
        <f>'[17]4407'!V$203</f>
        <v>0.18600699999999998</v>
      </c>
      <c r="L58" s="9">
        <f>'[17]4407'!W$203</f>
        <v>7.7019999999999991E-2</v>
      </c>
      <c r="M58" s="9">
        <f>'[17]4407'!X$203</f>
        <v>0.15984899999999999</v>
      </c>
      <c r="N58" s="9">
        <f>'[17]4407'!Y$203</f>
        <v>0.21560699999999999</v>
      </c>
      <c r="O58" s="13">
        <f>'[17]4407'!Z$203</f>
        <v>0.16017999999999999</v>
      </c>
    </row>
    <row r="59" spans="2:15" ht="13">
      <c r="B59" s="4">
        <f t="shared" ref="B59:B60" si="16">1+B58</f>
        <v>2021</v>
      </c>
      <c r="C59" s="14">
        <f t="shared" ref="C59:C61" si="17">SUM(D59:O59)</f>
        <v>2.661054</v>
      </c>
      <c r="D59" s="79">
        <f>'[18]4407'!O$203</f>
        <v>0.182618</v>
      </c>
      <c r="E59" s="79">
        <f>'[18]4407'!P$203</f>
        <v>0.14452499999999999</v>
      </c>
      <c r="F59" s="9">
        <f>'[18]4407'!Q$203</f>
        <v>0.27197499999999997</v>
      </c>
      <c r="G59" s="9">
        <f>'[18]4407'!R$203</f>
        <v>0.30807399999999996</v>
      </c>
      <c r="H59" s="9">
        <f>'[18]4407'!S$203</f>
        <v>0.301095</v>
      </c>
      <c r="I59" s="9">
        <f>'[18]4407'!T$203</f>
        <v>6.9997000000000004E-2</v>
      </c>
      <c r="J59" s="9">
        <f>'[18]4407'!U$203</f>
        <v>0.33632200000000001</v>
      </c>
      <c r="K59" s="9">
        <f>'[18]4407'!V$203</f>
        <v>0.22555699999999998</v>
      </c>
      <c r="L59" s="9">
        <f>'[18]4407'!W$203</f>
        <v>0.22802</v>
      </c>
      <c r="M59" s="9">
        <f>'[18]4407'!X$203</f>
        <v>0.30482699999999996</v>
      </c>
      <c r="N59" s="9">
        <f>'[18]4407'!Y$203</f>
        <v>4.6799E-2</v>
      </c>
      <c r="O59" s="13">
        <f>'[18]4407'!Z$203</f>
        <v>0.24124499999999999</v>
      </c>
    </row>
    <row r="60" spans="2:15" ht="13">
      <c r="B60" s="4">
        <f t="shared" si="16"/>
        <v>2022</v>
      </c>
      <c r="C60" s="14">
        <f t="shared" si="17"/>
        <v>3.1980049999999998</v>
      </c>
      <c r="D60" s="79">
        <f>'[19]4407'!O$203</f>
        <v>0.27448499999999998</v>
      </c>
      <c r="E60" s="79">
        <f>'[19]4407'!P$203</f>
        <v>0.10900399999999999</v>
      </c>
      <c r="F60" s="9">
        <f>'[19]4407'!Q$203</f>
        <v>6.8160999999999999E-2</v>
      </c>
      <c r="G60" s="9">
        <f>'[19]4407'!R$203</f>
        <v>0.367419</v>
      </c>
      <c r="H60" s="9">
        <f>'[19]4407'!S$203</f>
        <v>0.26266699999999998</v>
      </c>
      <c r="I60" s="9">
        <f>'[19]4407'!T$203</f>
        <v>0.28110199999999996</v>
      </c>
      <c r="J60" s="9">
        <f>'[19]4407'!U$203</f>
        <v>0.33025599999999999</v>
      </c>
      <c r="K60" s="9">
        <f>'[19]4407'!V$203</f>
        <v>0.67443999999999993</v>
      </c>
      <c r="L60" s="9">
        <f>'[19]4407'!W$203</f>
        <v>0.24840899999999999</v>
      </c>
      <c r="M60" s="9">
        <f>'[19]4407'!X$203</f>
        <v>0.10588299999999999</v>
      </c>
      <c r="N60" s="9">
        <f>'[19]4407'!Y$203</f>
        <v>0.28187099999999998</v>
      </c>
      <c r="O60" s="13">
        <f>'[19]4407'!Z$203</f>
        <v>0.19430799999999998</v>
      </c>
    </row>
    <row r="61" spans="2:15" ht="13">
      <c r="B61" s="4">
        <f>1+B60</f>
        <v>2023</v>
      </c>
      <c r="C61" s="14">
        <f t="shared" si="17"/>
        <v>2.1743839999999999</v>
      </c>
      <c r="D61" s="79">
        <f>'[20]4407'!O$203</f>
        <v>0.199018</v>
      </c>
      <c r="E61" s="79">
        <f>'[20]4407'!P$203</f>
        <v>0.26508999999999999</v>
      </c>
      <c r="F61" s="79">
        <f>'[20]4407'!Q$203</f>
        <v>9.9433999999999995E-2</v>
      </c>
      <c r="G61" s="79">
        <f>'[20]4407'!R$203</f>
        <v>0.12939100000000001</v>
      </c>
      <c r="H61" s="79">
        <f>'[20]4407'!S$203</f>
        <v>0.27249999999999996</v>
      </c>
      <c r="I61" s="79">
        <f>'[20]4407'!T$203</f>
        <v>0.11214099999999999</v>
      </c>
      <c r="J61" s="79">
        <f>'[20]4407'!U$203</f>
        <v>8.6734999999999993E-2</v>
      </c>
      <c r="K61" s="79">
        <f>'[20]4407'!V$203</f>
        <v>0.32444299999999998</v>
      </c>
      <c r="L61" s="79">
        <f>'[20]4407'!W$203</f>
        <v>0.31520999999999999</v>
      </c>
      <c r="M61" s="79">
        <f>'[20]4407'!X$203</f>
        <v>0.207431</v>
      </c>
      <c r="N61" s="79">
        <f>'[20]4407'!Y$203</f>
        <v>9.3876000000000001E-2</v>
      </c>
      <c r="O61" s="13">
        <f>'[20]4407'!Z$203</f>
        <v>6.9114999999999996E-2</v>
      </c>
    </row>
    <row r="62" spans="2:15" ht="13.5" thickBot="1">
      <c r="B62" s="4">
        <f t="shared" ref="B62:B63" si="18">1+B61</f>
        <v>2024</v>
      </c>
      <c r="C62" s="14">
        <f t="shared" ref="C62" si="19">SUM(D62:O62)</f>
        <v>1.4847279999999998</v>
      </c>
      <c r="D62" s="79">
        <f>'[21]4407'!O$203</f>
        <v>2.7789999999999999E-2</v>
      </c>
      <c r="E62" s="79">
        <f>'[21]4407'!P$203</f>
        <v>0.23738899999999999</v>
      </c>
      <c r="F62" s="79">
        <f>'[21]4407'!Q$203</f>
        <v>0.10645499999999999</v>
      </c>
      <c r="G62" s="79">
        <f>'[21]4407'!R$203</f>
        <v>9.6783999999999995E-2</v>
      </c>
      <c r="H62" s="79">
        <f>'[21]4407'!S$203</f>
        <v>0.18870299999999998</v>
      </c>
      <c r="I62" s="79">
        <f>'[21]4407'!T$203</f>
        <v>7.2574E-2</v>
      </c>
      <c r="J62" s="79">
        <f>'[21]4407'!U$203</f>
        <v>0.134659</v>
      </c>
      <c r="K62" s="79">
        <f>'[21]4407'!V$203</f>
        <v>6.8557999999999994E-2</v>
      </c>
      <c r="L62" s="79">
        <f>'[21]4407'!W$203</f>
        <v>0.32078599999999996</v>
      </c>
      <c r="M62" s="79">
        <f>'[21]4407'!X$203</f>
        <v>9.121399999999999E-2</v>
      </c>
      <c r="N62" s="79">
        <f>'[21]4407'!Y$203</f>
        <v>0.139816</v>
      </c>
      <c r="O62" s="99">
        <f>'[21]4407'!Z$203</f>
        <v>0</v>
      </c>
    </row>
    <row r="63" spans="2:15" ht="13.5" hidden="1" thickBot="1">
      <c r="B63" s="4">
        <f t="shared" si="18"/>
        <v>2025</v>
      </c>
      <c r="C63" s="14">
        <f t="shared" ref="C63" si="20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1">IF(SUM(C43:C43)&lt;$A$1,"-",1000*C43/C8)</f>
        <v>328.82470784641066</v>
      </c>
      <c r="D65" s="70" t="str">
        <f t="shared" si="21"/>
        <v>-</v>
      </c>
      <c r="E65" s="9" t="str">
        <f t="shared" si="21"/>
        <v>-</v>
      </c>
      <c r="F65" s="9" t="str">
        <f t="shared" si="21"/>
        <v>-</v>
      </c>
      <c r="G65" s="9" t="str">
        <f t="shared" si="21"/>
        <v>-</v>
      </c>
      <c r="H65" s="9" t="str">
        <f t="shared" si="21"/>
        <v>-</v>
      </c>
      <c r="I65" s="9" t="str">
        <f t="shared" si="21"/>
        <v>-</v>
      </c>
      <c r="J65" s="9" t="str">
        <f t="shared" si="21"/>
        <v>-</v>
      </c>
      <c r="K65" s="9" t="str">
        <f t="shared" si="21"/>
        <v>-</v>
      </c>
      <c r="L65" s="9" t="str">
        <f t="shared" si="21"/>
        <v>-</v>
      </c>
      <c r="M65" s="9" t="str">
        <f t="shared" si="21"/>
        <v>-</v>
      </c>
      <c r="N65" s="9" t="str">
        <f t="shared" si="21"/>
        <v>-</v>
      </c>
      <c r="O65" s="13" t="str">
        <f t="shared" si="21"/>
        <v>-</v>
      </c>
    </row>
    <row r="66" spans="2:15" ht="13">
      <c r="B66" s="4">
        <f t="shared" ref="B66:B76" si="22">1+B65</f>
        <v>2006</v>
      </c>
      <c r="C66" s="14">
        <f t="shared" ref="C66:O66" si="23">IF(SUM(C44:C44)&lt;$A$1,"-",1000*C44/C9)</f>
        <v>338.02928752464095</v>
      </c>
      <c r="D66" s="70" t="str">
        <f t="shared" si="23"/>
        <v>-</v>
      </c>
      <c r="E66" s="9" t="str">
        <f t="shared" si="23"/>
        <v>-</v>
      </c>
      <c r="F66" s="9" t="str">
        <f t="shared" si="23"/>
        <v>-</v>
      </c>
      <c r="G66" s="9" t="str">
        <f t="shared" si="23"/>
        <v>-</v>
      </c>
      <c r="H66" s="9" t="str">
        <f t="shared" si="23"/>
        <v>-</v>
      </c>
      <c r="I66" s="9" t="str">
        <f t="shared" si="23"/>
        <v>-</v>
      </c>
      <c r="J66" s="9" t="str">
        <f t="shared" si="23"/>
        <v>-</v>
      </c>
      <c r="K66" s="9" t="str">
        <f t="shared" si="23"/>
        <v>-</v>
      </c>
      <c r="L66" s="9" t="str">
        <f t="shared" si="23"/>
        <v>-</v>
      </c>
      <c r="M66" s="9" t="str">
        <f t="shared" si="23"/>
        <v>-</v>
      </c>
      <c r="N66" s="9" t="str">
        <f t="shared" si="23"/>
        <v>-</v>
      </c>
      <c r="O66" s="13" t="str">
        <f t="shared" si="23"/>
        <v>-</v>
      </c>
    </row>
    <row r="67" spans="2:15" ht="13">
      <c r="B67" s="4">
        <f t="shared" si="22"/>
        <v>2007</v>
      </c>
      <c r="C67" s="14">
        <f t="shared" ref="C67:O67" si="24">IF(SUM(C45:C45)&lt;$A$1,"-",1000*C45/C10)</f>
        <v>364.98152866242032</v>
      </c>
      <c r="D67" s="70" t="str">
        <f t="shared" si="24"/>
        <v>-</v>
      </c>
      <c r="E67" s="9" t="str">
        <f t="shared" si="24"/>
        <v>-</v>
      </c>
      <c r="F67" s="9" t="str">
        <f t="shared" si="24"/>
        <v>-</v>
      </c>
      <c r="G67" s="9" t="str">
        <f t="shared" si="24"/>
        <v>-</v>
      </c>
      <c r="H67" s="9" t="str">
        <f t="shared" si="24"/>
        <v>-</v>
      </c>
      <c r="I67" s="9" t="str">
        <f t="shared" si="24"/>
        <v>-</v>
      </c>
      <c r="J67" s="9" t="str">
        <f t="shared" si="24"/>
        <v>-</v>
      </c>
      <c r="K67" s="9" t="str">
        <f t="shared" si="24"/>
        <v>-</v>
      </c>
      <c r="L67" s="9" t="str">
        <f t="shared" si="24"/>
        <v>-</v>
      </c>
      <c r="M67" s="9" t="str">
        <f t="shared" si="24"/>
        <v>-</v>
      </c>
      <c r="N67" s="9" t="str">
        <f t="shared" si="24"/>
        <v>-</v>
      </c>
      <c r="O67" s="13" t="str">
        <f t="shared" si="24"/>
        <v>-</v>
      </c>
    </row>
    <row r="68" spans="2:15" ht="13">
      <c r="B68" s="4">
        <f t="shared" si="22"/>
        <v>2008</v>
      </c>
      <c r="C68" s="14">
        <f t="shared" ref="C68:O68" si="25">IF(SUM(C46:C46)&lt;$A$1,"-",1000*C46/C11)</f>
        <v>397.01369863013701</v>
      </c>
      <c r="D68" s="70" t="str">
        <f t="shared" si="25"/>
        <v>-</v>
      </c>
      <c r="E68" s="9" t="str">
        <f t="shared" si="25"/>
        <v>-</v>
      </c>
      <c r="F68" s="9" t="str">
        <f t="shared" si="25"/>
        <v>-</v>
      </c>
      <c r="G68" s="9" t="str">
        <f t="shared" si="25"/>
        <v>-</v>
      </c>
      <c r="H68" s="9" t="str">
        <f t="shared" si="25"/>
        <v>-</v>
      </c>
      <c r="I68" s="9" t="str">
        <f t="shared" si="25"/>
        <v>-</v>
      </c>
      <c r="J68" s="9" t="str">
        <f t="shared" si="25"/>
        <v>-</v>
      </c>
      <c r="K68" s="9" t="str">
        <f t="shared" si="25"/>
        <v>-</v>
      </c>
      <c r="L68" s="9" t="str">
        <f t="shared" si="25"/>
        <v>-</v>
      </c>
      <c r="M68" s="9" t="str">
        <f t="shared" si="25"/>
        <v>-</v>
      </c>
      <c r="N68" s="9" t="str">
        <f t="shared" si="25"/>
        <v>-</v>
      </c>
      <c r="O68" s="13" t="str">
        <f t="shared" si="25"/>
        <v>-</v>
      </c>
    </row>
    <row r="69" spans="2:15" ht="13">
      <c r="B69" s="4">
        <f t="shared" si="22"/>
        <v>2009</v>
      </c>
      <c r="C69" s="14">
        <f t="shared" ref="C69:O69" si="26">IF(SUM(C47:C47)&lt;$A$1,"-",1000*C47/C12)</f>
        <v>394.26794374279365</v>
      </c>
      <c r="D69" s="70" t="str">
        <f t="shared" si="26"/>
        <v>-</v>
      </c>
      <c r="E69" s="9" t="str">
        <f t="shared" si="26"/>
        <v>-</v>
      </c>
      <c r="F69" s="9" t="str">
        <f t="shared" si="26"/>
        <v>-</v>
      </c>
      <c r="G69" s="9" t="str">
        <f t="shared" si="26"/>
        <v>-</v>
      </c>
      <c r="H69" s="9" t="str">
        <f t="shared" si="26"/>
        <v>-</v>
      </c>
      <c r="I69" s="9" t="str">
        <f t="shared" si="26"/>
        <v>-</v>
      </c>
      <c r="J69" s="9" t="str">
        <f t="shared" si="26"/>
        <v>-</v>
      </c>
      <c r="K69" s="9" t="str">
        <f t="shared" si="26"/>
        <v>-</v>
      </c>
      <c r="L69" s="9" t="str">
        <f t="shared" si="26"/>
        <v>-</v>
      </c>
      <c r="M69" s="9" t="str">
        <f t="shared" si="26"/>
        <v>-</v>
      </c>
      <c r="N69" s="9" t="str">
        <f t="shared" si="26"/>
        <v>-</v>
      </c>
      <c r="O69" s="13" t="str">
        <f t="shared" si="26"/>
        <v>-</v>
      </c>
    </row>
    <row r="70" spans="2:15" ht="13">
      <c r="B70" s="4">
        <f t="shared" si="22"/>
        <v>2010</v>
      </c>
      <c r="C70" s="14">
        <f t="shared" ref="C70:O70" si="27">IF(SUM(C48:C48)&lt;$A$1,"-",1000*C48/C13)</f>
        <v>495.26511627906979</v>
      </c>
      <c r="D70" s="70" t="str">
        <f t="shared" si="27"/>
        <v>-</v>
      </c>
      <c r="E70" s="9" t="str">
        <f t="shared" si="27"/>
        <v>-</v>
      </c>
      <c r="F70" s="9" t="str">
        <f t="shared" si="27"/>
        <v>-</v>
      </c>
      <c r="G70" s="9" t="str">
        <f t="shared" si="27"/>
        <v>-</v>
      </c>
      <c r="H70" s="9" t="str">
        <f t="shared" si="27"/>
        <v>-</v>
      </c>
      <c r="I70" s="9" t="str">
        <f t="shared" si="27"/>
        <v>-</v>
      </c>
      <c r="J70" s="9" t="str">
        <f t="shared" si="27"/>
        <v>-</v>
      </c>
      <c r="K70" s="9" t="str">
        <f t="shared" si="27"/>
        <v>-</v>
      </c>
      <c r="L70" s="9" t="str">
        <f t="shared" si="27"/>
        <v>-</v>
      </c>
      <c r="M70" s="9" t="str">
        <f t="shared" si="27"/>
        <v>-</v>
      </c>
      <c r="N70" s="9" t="str">
        <f t="shared" si="27"/>
        <v>-</v>
      </c>
      <c r="O70" s="13" t="str">
        <f t="shared" si="27"/>
        <v>-</v>
      </c>
    </row>
    <row r="71" spans="2:15" ht="13">
      <c r="B71" s="4">
        <f t="shared" si="22"/>
        <v>2011</v>
      </c>
      <c r="C71" s="14">
        <f t="shared" ref="C71:O71" si="28">IF(SUM(C49:C49)&lt;$A$1,"-",1000*C49/C14)</f>
        <v>467.79459739834289</v>
      </c>
      <c r="D71" s="70" t="str">
        <f t="shared" si="28"/>
        <v>-</v>
      </c>
      <c r="E71" s="9" t="str">
        <f t="shared" si="28"/>
        <v>-</v>
      </c>
      <c r="F71" s="9" t="str">
        <f t="shared" si="28"/>
        <v>-</v>
      </c>
      <c r="G71" s="9" t="str">
        <f t="shared" si="28"/>
        <v>-</v>
      </c>
      <c r="H71" s="9" t="str">
        <f t="shared" si="28"/>
        <v>-</v>
      </c>
      <c r="I71" s="9" t="str">
        <f t="shared" si="28"/>
        <v>-</v>
      </c>
      <c r="J71" s="9" t="str">
        <f t="shared" si="28"/>
        <v>-</v>
      </c>
      <c r="K71" s="9" t="str">
        <f t="shared" si="28"/>
        <v>-</v>
      </c>
      <c r="L71" s="9" t="str">
        <f t="shared" si="28"/>
        <v>-</v>
      </c>
      <c r="M71" s="9" t="str">
        <f t="shared" si="28"/>
        <v>-</v>
      </c>
      <c r="N71" s="9" t="str">
        <f t="shared" si="28"/>
        <v>-</v>
      </c>
      <c r="O71" s="13" t="str">
        <f t="shared" si="28"/>
        <v>-</v>
      </c>
    </row>
    <row r="72" spans="2:15" ht="13">
      <c r="B72" s="4">
        <f t="shared" si="22"/>
        <v>2012</v>
      </c>
      <c r="C72" s="14">
        <f t="shared" ref="C72:O72" si="29">IF(SUM(C50:C50)&lt;$A$1,"-",1000*C50/C15)</f>
        <v>561.90836653386452</v>
      </c>
      <c r="D72" s="70" t="str">
        <f t="shared" si="29"/>
        <v>-</v>
      </c>
      <c r="E72" s="9" t="str">
        <f t="shared" si="29"/>
        <v>-</v>
      </c>
      <c r="F72" s="9" t="str">
        <f t="shared" si="29"/>
        <v>-</v>
      </c>
      <c r="G72" s="9" t="str">
        <f t="shared" si="29"/>
        <v>-</v>
      </c>
      <c r="H72" s="9" t="str">
        <f t="shared" si="29"/>
        <v>-</v>
      </c>
      <c r="I72" s="9" t="str">
        <f t="shared" si="29"/>
        <v>-</v>
      </c>
      <c r="J72" s="9" t="str">
        <f t="shared" si="29"/>
        <v>-</v>
      </c>
      <c r="K72" s="9" t="str">
        <f t="shared" si="29"/>
        <v>-</v>
      </c>
      <c r="L72" s="9" t="str">
        <f t="shared" si="29"/>
        <v>-</v>
      </c>
      <c r="M72" s="9" t="str">
        <f t="shared" si="29"/>
        <v>-</v>
      </c>
      <c r="N72" s="9" t="str">
        <f t="shared" si="29"/>
        <v>-</v>
      </c>
      <c r="O72" s="13" t="str">
        <f t="shared" si="29"/>
        <v>-</v>
      </c>
    </row>
    <row r="73" spans="2:15" ht="13">
      <c r="B73" s="4">
        <f t="shared" si="22"/>
        <v>2013</v>
      </c>
      <c r="C73" s="14">
        <f t="shared" ref="C73:O73" si="30">IF(SUM(C51:C51)&lt;$A$1,"-",1000*C51/C16)</f>
        <v>494.61167467520897</v>
      </c>
      <c r="D73" s="70" t="str">
        <f t="shared" si="30"/>
        <v>-</v>
      </c>
      <c r="E73" s="9" t="str">
        <f t="shared" si="30"/>
        <v>-</v>
      </c>
      <c r="F73" s="9" t="str">
        <f t="shared" si="30"/>
        <v>-</v>
      </c>
      <c r="G73" s="9" t="str">
        <f t="shared" si="30"/>
        <v>-</v>
      </c>
      <c r="H73" s="9" t="str">
        <f t="shared" si="30"/>
        <v>-</v>
      </c>
      <c r="I73" s="9" t="str">
        <f t="shared" si="30"/>
        <v>-</v>
      </c>
      <c r="J73" s="9" t="str">
        <f t="shared" si="30"/>
        <v>-</v>
      </c>
      <c r="K73" s="9" t="str">
        <f t="shared" si="30"/>
        <v>-</v>
      </c>
      <c r="L73" s="9" t="str">
        <f t="shared" si="30"/>
        <v>-</v>
      </c>
      <c r="M73" s="9" t="str">
        <f t="shared" si="30"/>
        <v>-</v>
      </c>
      <c r="N73" s="9">
        <f t="shared" si="30"/>
        <v>462.35466034755126</v>
      </c>
      <c r="O73" s="13" t="str">
        <f t="shared" si="30"/>
        <v>-</v>
      </c>
    </row>
    <row r="74" spans="2:15" ht="13">
      <c r="B74" s="4">
        <f t="shared" si="22"/>
        <v>2014</v>
      </c>
      <c r="C74" s="14">
        <f t="shared" ref="C74:O74" si="31">IF(SUM(C52:C52)&lt;$A$1,"-",1000*C52/C17)</f>
        <v>415.41717362008222</v>
      </c>
      <c r="D74" s="70" t="str">
        <f t="shared" si="31"/>
        <v>-</v>
      </c>
      <c r="E74" s="9" t="str">
        <f t="shared" si="31"/>
        <v>-</v>
      </c>
      <c r="F74" s="9" t="str">
        <f t="shared" si="31"/>
        <v>-</v>
      </c>
      <c r="G74" s="9" t="str">
        <f t="shared" si="31"/>
        <v>-</v>
      </c>
      <c r="H74" s="9" t="str">
        <f t="shared" si="31"/>
        <v>-</v>
      </c>
      <c r="I74" s="9">
        <f t="shared" si="31"/>
        <v>420.52859484135178</v>
      </c>
      <c r="J74" s="9">
        <f t="shared" si="31"/>
        <v>468.09252752561594</v>
      </c>
      <c r="K74" s="9" t="str">
        <f t="shared" si="31"/>
        <v>-</v>
      </c>
      <c r="L74" s="9" t="str">
        <f t="shared" si="31"/>
        <v>-</v>
      </c>
      <c r="M74" s="9" t="str">
        <f t="shared" si="31"/>
        <v>-</v>
      </c>
      <c r="N74" s="9" t="str">
        <f t="shared" si="31"/>
        <v>-</v>
      </c>
      <c r="O74" s="13" t="str">
        <f t="shared" si="31"/>
        <v>-</v>
      </c>
    </row>
    <row r="75" spans="2:15" ht="13">
      <c r="B75" s="4">
        <f t="shared" si="22"/>
        <v>2015</v>
      </c>
      <c r="C75" s="14">
        <f t="shared" ref="C75:O75" si="32">IF(SUM(C53:C53)&lt;$A$1,"-",1000*C53/C18)</f>
        <v>607.94725882130933</v>
      </c>
      <c r="D75" s="70" t="str">
        <f t="shared" si="32"/>
        <v>-</v>
      </c>
      <c r="E75" s="9" t="str">
        <f t="shared" si="32"/>
        <v>-</v>
      </c>
      <c r="F75" s="9" t="str">
        <f t="shared" si="32"/>
        <v>-</v>
      </c>
      <c r="G75" s="9" t="str">
        <f t="shared" si="32"/>
        <v>-</v>
      </c>
      <c r="H75" s="9" t="str">
        <f t="shared" si="32"/>
        <v>-</v>
      </c>
      <c r="I75" s="9" t="str">
        <f t="shared" si="32"/>
        <v>-</v>
      </c>
      <c r="J75" s="9" t="str">
        <f t="shared" si="32"/>
        <v>-</v>
      </c>
      <c r="K75" s="9" t="str">
        <f t="shared" si="32"/>
        <v>-</v>
      </c>
      <c r="L75" s="9" t="str">
        <f t="shared" si="32"/>
        <v>-</v>
      </c>
      <c r="M75" s="9" t="str">
        <f t="shared" si="32"/>
        <v>-</v>
      </c>
      <c r="N75" s="9" t="str">
        <f t="shared" si="32"/>
        <v>-</v>
      </c>
      <c r="O75" s="13" t="str">
        <f t="shared" si="32"/>
        <v>-</v>
      </c>
    </row>
    <row r="76" spans="2:15" ht="13">
      <c r="B76" s="4">
        <f t="shared" si="22"/>
        <v>2016</v>
      </c>
      <c r="C76" s="14">
        <f t="shared" ref="C76:O76" si="33">IF(SUM(C54:C54)&lt;$A$1,"-",1000*C54/C19)</f>
        <v>387.74879126654946</v>
      </c>
      <c r="D76" s="70" t="str">
        <f t="shared" si="33"/>
        <v>-</v>
      </c>
      <c r="E76" s="9" t="str">
        <f t="shared" si="33"/>
        <v>-</v>
      </c>
      <c r="F76" s="9" t="str">
        <f t="shared" si="33"/>
        <v>-</v>
      </c>
      <c r="G76" s="9" t="str">
        <f t="shared" si="33"/>
        <v>-</v>
      </c>
      <c r="H76" s="9" t="str">
        <f t="shared" si="33"/>
        <v>-</v>
      </c>
      <c r="I76" s="9" t="str">
        <f t="shared" si="33"/>
        <v>-</v>
      </c>
      <c r="J76" s="9" t="str">
        <f t="shared" si="33"/>
        <v>-</v>
      </c>
      <c r="K76" s="9" t="str">
        <f t="shared" si="33"/>
        <v>-</v>
      </c>
      <c r="L76" s="9" t="str">
        <f t="shared" si="33"/>
        <v>-</v>
      </c>
      <c r="M76" s="9" t="str">
        <f t="shared" si="33"/>
        <v>-</v>
      </c>
      <c r="N76" s="9" t="str">
        <f t="shared" si="33"/>
        <v>-</v>
      </c>
      <c r="O76" s="13" t="str">
        <f t="shared" si="33"/>
        <v>-</v>
      </c>
    </row>
    <row r="77" spans="2:15" ht="13">
      <c r="B77" s="4">
        <f t="shared" ref="B77:B85" si="34">1+B76</f>
        <v>2017</v>
      </c>
      <c r="C77" s="14">
        <f t="shared" ref="C77:O77" si="35">IF(SUM(C55:C55)&lt;$A$1,"-",1000*C55/C20)</f>
        <v>453.26950998185112</v>
      </c>
      <c r="D77" s="70" t="str">
        <f t="shared" si="35"/>
        <v>-</v>
      </c>
      <c r="E77" s="9" t="str">
        <f t="shared" si="35"/>
        <v>-</v>
      </c>
      <c r="F77" s="9" t="str">
        <f t="shared" si="35"/>
        <v>-</v>
      </c>
      <c r="G77" s="9" t="str">
        <f t="shared" si="35"/>
        <v>-</v>
      </c>
      <c r="H77" s="9" t="str">
        <f t="shared" si="35"/>
        <v>-</v>
      </c>
      <c r="I77" s="9" t="str">
        <f t="shared" si="35"/>
        <v>-</v>
      </c>
      <c r="J77" s="9" t="str">
        <f t="shared" si="35"/>
        <v>-</v>
      </c>
      <c r="K77" s="9" t="str">
        <f t="shared" si="35"/>
        <v>-</v>
      </c>
      <c r="L77" s="9" t="str">
        <f t="shared" si="35"/>
        <v>-</v>
      </c>
      <c r="M77" s="9" t="str">
        <f t="shared" si="35"/>
        <v>-</v>
      </c>
      <c r="N77" s="9" t="str">
        <f t="shared" si="35"/>
        <v>-</v>
      </c>
      <c r="O77" s="13" t="str">
        <f t="shared" si="35"/>
        <v>-</v>
      </c>
    </row>
    <row r="78" spans="2:15" ht="13">
      <c r="B78" s="4">
        <f t="shared" si="34"/>
        <v>2018</v>
      </c>
      <c r="C78" s="14">
        <f t="shared" ref="C78:O78" si="36">IF(SUM(C56:C56)&lt;$A$1,"-",1000*C56/C21)</f>
        <v>415.35600444610219</v>
      </c>
      <c r="D78" s="70" t="str">
        <f t="shared" si="36"/>
        <v>-</v>
      </c>
      <c r="E78" s="9" t="str">
        <f t="shared" si="36"/>
        <v>-</v>
      </c>
      <c r="F78" s="9" t="str">
        <f t="shared" si="36"/>
        <v>-</v>
      </c>
      <c r="G78" s="9" t="str">
        <f t="shared" si="36"/>
        <v>-</v>
      </c>
      <c r="H78" s="9" t="str">
        <f t="shared" si="36"/>
        <v>-</v>
      </c>
      <c r="I78" s="9" t="str">
        <f t="shared" si="36"/>
        <v>-</v>
      </c>
      <c r="J78" s="9" t="str">
        <f t="shared" si="36"/>
        <v>-</v>
      </c>
      <c r="K78" s="9" t="str">
        <f t="shared" si="36"/>
        <v>-</v>
      </c>
      <c r="L78" s="9" t="str">
        <f t="shared" si="36"/>
        <v>-</v>
      </c>
      <c r="M78" s="9" t="str">
        <f t="shared" si="36"/>
        <v>-</v>
      </c>
      <c r="N78" s="9" t="str">
        <f t="shared" si="36"/>
        <v>-</v>
      </c>
      <c r="O78" s="13" t="str">
        <f t="shared" si="36"/>
        <v>-</v>
      </c>
    </row>
    <row r="79" spans="2:15" ht="13">
      <c r="B79" s="4">
        <f t="shared" si="34"/>
        <v>2019</v>
      </c>
      <c r="C79" s="14" t="str">
        <f t="shared" ref="C79:O79" si="37">IF(SUM(C57:C57)&lt;$A$1,"-",1000*C57/C22)</f>
        <v>-</v>
      </c>
      <c r="D79" s="70" t="str">
        <f t="shared" si="37"/>
        <v>-</v>
      </c>
      <c r="E79" s="9" t="str">
        <f t="shared" si="37"/>
        <v>-</v>
      </c>
      <c r="F79" s="9" t="str">
        <f t="shared" si="37"/>
        <v>-</v>
      </c>
      <c r="G79" s="9" t="str">
        <f t="shared" si="37"/>
        <v>-</v>
      </c>
      <c r="H79" s="9" t="str">
        <f t="shared" si="37"/>
        <v>-</v>
      </c>
      <c r="I79" s="9" t="str">
        <f t="shared" si="37"/>
        <v>-</v>
      </c>
      <c r="J79" s="9" t="str">
        <f t="shared" si="37"/>
        <v>-</v>
      </c>
      <c r="K79" s="9" t="str">
        <f t="shared" si="37"/>
        <v>-</v>
      </c>
      <c r="L79" s="9" t="str">
        <f t="shared" si="37"/>
        <v>-</v>
      </c>
      <c r="M79" s="9" t="str">
        <f t="shared" si="37"/>
        <v>-</v>
      </c>
      <c r="N79" s="9" t="str">
        <f t="shared" si="37"/>
        <v>-</v>
      </c>
      <c r="O79" s="13" t="str">
        <f t="shared" si="37"/>
        <v>-</v>
      </c>
    </row>
    <row r="80" spans="2:15" ht="13" customHeight="1">
      <c r="B80" s="4">
        <f t="shared" si="34"/>
        <v>2020</v>
      </c>
      <c r="C80" s="14">
        <f t="shared" ref="C80:O80" si="38">IF(SUM(C58:C58)&lt;$A$1,"-",1000*C58/C23)</f>
        <v>429.04080389768575</v>
      </c>
      <c r="D80" s="70" t="str">
        <f t="shared" si="38"/>
        <v>-</v>
      </c>
      <c r="E80" s="9" t="str">
        <f t="shared" si="38"/>
        <v>-</v>
      </c>
      <c r="F80" s="9" t="str">
        <f t="shared" si="38"/>
        <v>-</v>
      </c>
      <c r="G80" s="9" t="str">
        <f t="shared" si="38"/>
        <v>-</v>
      </c>
      <c r="H80" s="9" t="str">
        <f t="shared" si="38"/>
        <v>-</v>
      </c>
      <c r="I80" s="9" t="str">
        <f t="shared" si="38"/>
        <v>-</v>
      </c>
      <c r="J80" s="9" t="str">
        <f t="shared" si="38"/>
        <v>-</v>
      </c>
      <c r="K80" s="9" t="str">
        <f t="shared" si="38"/>
        <v>-</v>
      </c>
      <c r="L80" s="9" t="str">
        <f t="shared" si="38"/>
        <v>-</v>
      </c>
      <c r="M80" s="9" t="str">
        <f t="shared" si="38"/>
        <v>-</v>
      </c>
      <c r="N80" s="9" t="str">
        <f t="shared" si="38"/>
        <v>-</v>
      </c>
      <c r="O80" s="13" t="str">
        <f t="shared" si="38"/>
        <v>-</v>
      </c>
    </row>
    <row r="81" spans="1:207" ht="13">
      <c r="B81" s="4">
        <f t="shared" si="34"/>
        <v>2021</v>
      </c>
      <c r="C81" s="14">
        <f t="shared" ref="C81:O81" si="39">IF(SUM(C59:C59)&lt;$A$1,"-",1000*C59/C24)</f>
        <v>405.89597315436237</v>
      </c>
      <c r="D81" s="70" t="str">
        <f t="shared" si="39"/>
        <v>-</v>
      </c>
      <c r="E81" s="9" t="str">
        <f t="shared" si="39"/>
        <v>-</v>
      </c>
      <c r="F81" s="9" t="str">
        <f t="shared" si="39"/>
        <v>-</v>
      </c>
      <c r="G81" s="9" t="str">
        <f t="shared" si="39"/>
        <v>-</v>
      </c>
      <c r="H81" s="9" t="str">
        <f t="shared" si="39"/>
        <v>-</v>
      </c>
      <c r="I81" s="9" t="str">
        <f t="shared" si="39"/>
        <v>-</v>
      </c>
      <c r="J81" s="9" t="str">
        <f t="shared" si="39"/>
        <v>-</v>
      </c>
      <c r="K81" s="9" t="str">
        <f t="shared" si="39"/>
        <v>-</v>
      </c>
      <c r="L81" s="9" t="str">
        <f t="shared" si="39"/>
        <v>-</v>
      </c>
      <c r="M81" s="9" t="str">
        <f t="shared" si="39"/>
        <v>-</v>
      </c>
      <c r="N81" s="9" t="str">
        <f t="shared" si="39"/>
        <v>-</v>
      </c>
      <c r="O81" s="13" t="str">
        <f t="shared" si="39"/>
        <v>-</v>
      </c>
    </row>
    <row r="82" spans="1:207" ht="13">
      <c r="B82" s="4">
        <f t="shared" si="34"/>
        <v>2022</v>
      </c>
      <c r="C82" s="14">
        <f t="shared" ref="C82:O82" si="40">IF(SUM(C60:C60)&lt;$A$1,"-",1000*C60/C25)</f>
        <v>444.9088759042848</v>
      </c>
      <c r="D82" s="70" t="str">
        <f t="shared" si="40"/>
        <v>-</v>
      </c>
      <c r="E82" s="9" t="str">
        <f t="shared" si="40"/>
        <v>-</v>
      </c>
      <c r="F82" s="9" t="str">
        <f t="shared" si="40"/>
        <v>-</v>
      </c>
      <c r="G82" s="9" t="str">
        <f t="shared" si="40"/>
        <v>-</v>
      </c>
      <c r="H82" s="9" t="str">
        <f t="shared" si="40"/>
        <v>-</v>
      </c>
      <c r="I82" s="9" t="str">
        <f t="shared" si="40"/>
        <v>-</v>
      </c>
      <c r="J82" s="9" t="str">
        <f t="shared" si="40"/>
        <v>-</v>
      </c>
      <c r="K82" s="9">
        <f t="shared" si="40"/>
        <v>456.62830060934311</v>
      </c>
      <c r="L82" s="9" t="str">
        <f t="shared" si="40"/>
        <v>-</v>
      </c>
      <c r="M82" s="9" t="str">
        <f t="shared" si="40"/>
        <v>-</v>
      </c>
      <c r="N82" s="9" t="str">
        <f t="shared" si="40"/>
        <v>-</v>
      </c>
      <c r="O82" s="13" t="str">
        <f t="shared" si="40"/>
        <v>-</v>
      </c>
    </row>
    <row r="83" spans="1:207" ht="13" customHeight="1">
      <c r="B83" s="4">
        <f t="shared" si="34"/>
        <v>2023</v>
      </c>
      <c r="C83" s="14">
        <f t="shared" ref="C83:O83" si="41">IF(SUM(C61:C61)&lt;$A$1,"-",1000*C61/C26)</f>
        <v>410.41600604001508</v>
      </c>
      <c r="D83" s="70" t="str">
        <f t="shared" si="41"/>
        <v>-</v>
      </c>
      <c r="E83" s="9" t="str">
        <f t="shared" si="41"/>
        <v>-</v>
      </c>
      <c r="F83" s="9" t="str">
        <f t="shared" si="41"/>
        <v>-</v>
      </c>
      <c r="G83" s="9" t="str">
        <f t="shared" si="41"/>
        <v>-</v>
      </c>
      <c r="H83" s="9" t="str">
        <f t="shared" si="41"/>
        <v>-</v>
      </c>
      <c r="I83" s="9" t="str">
        <f t="shared" si="41"/>
        <v>-</v>
      </c>
      <c r="J83" s="9" t="str">
        <f t="shared" si="41"/>
        <v>-</v>
      </c>
      <c r="K83" s="9" t="str">
        <f t="shared" si="41"/>
        <v>-</v>
      </c>
      <c r="L83" s="9" t="str">
        <f t="shared" si="41"/>
        <v>-</v>
      </c>
      <c r="M83" s="9" t="str">
        <f t="shared" si="41"/>
        <v>-</v>
      </c>
      <c r="N83" s="9" t="str">
        <f t="shared" si="41"/>
        <v>-</v>
      </c>
      <c r="O83" s="13" t="str">
        <f t="shared" si="41"/>
        <v>-</v>
      </c>
    </row>
    <row r="84" spans="1:207" ht="13.5" thickBot="1">
      <c r="B84" s="4">
        <f t="shared" si="34"/>
        <v>2024</v>
      </c>
      <c r="C84" s="14">
        <f t="shared" ref="C84:O84" si="42">IF(SUM(C62:C62)&lt;$A$1,"-",1000*C62/C27)</f>
        <v>459.09956709956703</v>
      </c>
      <c r="D84" s="70" t="str">
        <f t="shared" si="42"/>
        <v>-</v>
      </c>
      <c r="E84" s="9" t="str">
        <f t="shared" si="42"/>
        <v>-</v>
      </c>
      <c r="F84" s="9" t="str">
        <f t="shared" si="42"/>
        <v>-</v>
      </c>
      <c r="G84" s="9" t="str">
        <f t="shared" si="42"/>
        <v>-</v>
      </c>
      <c r="H84" s="9" t="str">
        <f t="shared" si="42"/>
        <v>-</v>
      </c>
      <c r="I84" s="9" t="str">
        <f t="shared" si="42"/>
        <v>-</v>
      </c>
      <c r="J84" s="9" t="str">
        <f t="shared" si="42"/>
        <v>-</v>
      </c>
      <c r="K84" s="9" t="str">
        <f t="shared" si="42"/>
        <v>-</v>
      </c>
      <c r="L84" s="9" t="str">
        <f t="shared" si="42"/>
        <v>-</v>
      </c>
      <c r="M84" s="9" t="str">
        <f t="shared" si="42"/>
        <v>-</v>
      </c>
      <c r="N84" s="9" t="str">
        <f t="shared" si="42"/>
        <v>-</v>
      </c>
      <c r="O84" s="13" t="str">
        <f t="shared" si="42"/>
        <v>-</v>
      </c>
    </row>
    <row r="85" spans="1:207" ht="13.5" hidden="1" thickBot="1">
      <c r="B85" s="4">
        <f t="shared" si="34"/>
        <v>2025</v>
      </c>
      <c r="C85" s="14" t="str">
        <f t="shared" ref="C85:O85" si="43">IF(SUM(C63:C63)&lt;$A$1,"-",1000*C63/C28)</f>
        <v>-</v>
      </c>
      <c r="D85" s="70" t="str">
        <f t="shared" si="43"/>
        <v>-</v>
      </c>
      <c r="E85" s="9" t="str">
        <f t="shared" si="43"/>
        <v>-</v>
      </c>
      <c r="F85" s="9" t="str">
        <f t="shared" si="43"/>
        <v>-</v>
      </c>
      <c r="G85" s="9" t="str">
        <f t="shared" si="43"/>
        <v>-</v>
      </c>
      <c r="H85" s="9" t="str">
        <f t="shared" si="43"/>
        <v>-</v>
      </c>
      <c r="I85" s="9" t="str">
        <f t="shared" si="43"/>
        <v>-</v>
      </c>
      <c r="J85" s="9" t="str">
        <f t="shared" si="43"/>
        <v>-</v>
      </c>
      <c r="K85" s="9" t="str">
        <f t="shared" si="43"/>
        <v>-</v>
      </c>
      <c r="L85" s="9" t="str">
        <f t="shared" si="43"/>
        <v>-</v>
      </c>
      <c r="M85" s="9" t="str">
        <f t="shared" si="43"/>
        <v>-</v>
      </c>
      <c r="N85" s="9" t="str">
        <f t="shared" si="43"/>
        <v>-</v>
      </c>
      <c r="O85" s="13" t="str">
        <f t="shared" si="43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4">C90-C88</f>
        <v>1.0750000000000002E-3</v>
      </c>
      <c r="D89" s="41">
        <f t="shared" si="44"/>
        <v>8.3900000000000012E-4</v>
      </c>
      <c r="E89" s="41">
        <f t="shared" si="44"/>
        <v>8.3922000000000011E-4</v>
      </c>
      <c r="F89" s="41">
        <f t="shared" si="44"/>
        <v>8.8222000000000018E-4</v>
      </c>
      <c r="G89" s="41">
        <f t="shared" si="44"/>
        <v>7.7022000000000006E-4</v>
      </c>
      <c r="H89" s="41">
        <f t="shared" si="44"/>
        <v>1.0062200000000002E-3</v>
      </c>
      <c r="I89" s="41">
        <f t="shared" si="44"/>
        <v>8.5322000000000024E-4</v>
      </c>
      <c r="J89" s="41">
        <f t="shared" si="44"/>
        <v>1.0732200000000002E-3</v>
      </c>
      <c r="K89" s="41">
        <f t="shared" si="44"/>
        <v>1.3222200000000003E-3</v>
      </c>
      <c r="L89" s="41">
        <f t="shared" si="44"/>
        <v>1.3052200000000002E-3</v>
      </c>
      <c r="M89" s="41">
        <f t="shared" si="44"/>
        <v>1.3602200000000001E-3</v>
      </c>
      <c r="N89" s="41">
        <f t="shared" si="44"/>
        <v>1.4652200000000002E-3</v>
      </c>
      <c r="O89" s="41">
        <f t="shared" si="44"/>
        <v>1.4652200000000002E-3</v>
      </c>
      <c r="P89" s="41">
        <f t="shared" si="44"/>
        <v>1.4042200000000003E-3</v>
      </c>
      <c r="Q89" s="41">
        <f t="shared" si="44"/>
        <v>1.498E-3</v>
      </c>
      <c r="R89" s="41">
        <f t="shared" si="44"/>
        <v>1.3270000000000001E-3</v>
      </c>
      <c r="S89" s="41">
        <f t="shared" si="44"/>
        <v>1.3520000000000001E-3</v>
      </c>
      <c r="T89" s="41">
        <f t="shared" si="44"/>
        <v>1.1359999999999999E-3</v>
      </c>
      <c r="U89" s="41">
        <f t="shared" si="44"/>
        <v>1.173E-3</v>
      </c>
      <c r="V89" s="41">
        <f t="shared" si="44"/>
        <v>1.145E-3</v>
      </c>
      <c r="W89" s="41">
        <f t="shared" si="44"/>
        <v>1.0429999999999999E-3</v>
      </c>
      <c r="X89" s="41">
        <f t="shared" si="44"/>
        <v>1.052E-3</v>
      </c>
      <c r="Y89" s="41">
        <f t="shared" si="44"/>
        <v>1.366E-3</v>
      </c>
      <c r="Z89" s="41">
        <f t="shared" si="44"/>
        <v>1.2869999999999999E-3</v>
      </c>
      <c r="AA89" s="41">
        <f t="shared" si="44"/>
        <v>1.4809999999999999E-3</v>
      </c>
      <c r="AB89" s="41">
        <f t="shared" si="44"/>
        <v>1.593E-3</v>
      </c>
      <c r="AC89" s="41">
        <f t="shared" si="44"/>
        <v>1.694E-3</v>
      </c>
      <c r="AD89" s="41">
        <f t="shared" si="44"/>
        <v>2.0040000000000006E-3</v>
      </c>
      <c r="AE89" s="41">
        <f t="shared" si="44"/>
        <v>2.2780000000000005E-3</v>
      </c>
      <c r="AF89" s="41">
        <f t="shared" si="44"/>
        <v>2.2790000000000006E-3</v>
      </c>
      <c r="AG89" s="41">
        <f t="shared" si="44"/>
        <v>2.4560000000000007E-3</v>
      </c>
      <c r="AH89" s="41">
        <f t="shared" si="44"/>
        <v>2.9970000000000005E-3</v>
      </c>
      <c r="AI89" s="41">
        <f t="shared" si="44"/>
        <v>3.5440000000000003E-3</v>
      </c>
      <c r="AJ89" s="41">
        <f t="shared" si="44"/>
        <v>3.9840000000000006E-3</v>
      </c>
      <c r="AK89" s="41">
        <f t="shared" si="44"/>
        <v>3.8080000000000002E-3</v>
      </c>
      <c r="AL89" s="41">
        <f t="shared" si="44"/>
        <v>5.0140000000000002E-3</v>
      </c>
      <c r="AM89" s="41">
        <f t="shared" si="44"/>
        <v>5.6190000000000007E-3</v>
      </c>
      <c r="AN89" s="42">
        <f t="shared" si="44"/>
        <v>5.7978206277432068E-3</v>
      </c>
      <c r="AO89" s="42">
        <f t="shared" si="44"/>
        <v>5.756262784203799E-3</v>
      </c>
      <c r="AP89" s="42">
        <f t="shared" si="44"/>
        <v>6.5522069461122949E-3</v>
      </c>
      <c r="AQ89" s="42">
        <f t="shared" si="44"/>
        <v>6.8430632367656799E-3</v>
      </c>
      <c r="AR89" s="42">
        <f t="shared" si="44"/>
        <v>7.5851006648987836E-3</v>
      </c>
      <c r="AS89" s="42">
        <f t="shared" si="44"/>
        <v>8.5383465134701662E-3</v>
      </c>
      <c r="AT89" s="42">
        <f t="shared" si="44"/>
        <v>9.2211790940704367E-3</v>
      </c>
      <c r="AU89" s="42">
        <f t="shared" si="44"/>
        <v>9.4575176424439109E-3</v>
      </c>
      <c r="AV89" s="42">
        <f t="shared" si="44"/>
        <v>9.8057030812689298E-3</v>
      </c>
      <c r="AW89" s="42">
        <f t="shared" si="44"/>
        <v>1.0439570064508802E-2</v>
      </c>
      <c r="AX89" s="42">
        <f t="shared" si="44"/>
        <v>9.5992511275061476E-3</v>
      </c>
      <c r="AY89" s="41">
        <f t="shared" si="44"/>
        <v>8.9679629800238862E-3</v>
      </c>
      <c r="AZ89" s="41">
        <f t="shared" si="44"/>
        <v>9.2651423522806791E-3</v>
      </c>
      <c r="BA89" s="41">
        <f t="shared" si="44"/>
        <v>9.5948168211880454E-3</v>
      </c>
      <c r="BB89" s="41">
        <f t="shared" si="44"/>
        <v>8.5068726592795497E-3</v>
      </c>
      <c r="BC89" s="41">
        <f t="shared" si="44"/>
        <v>8.2730163686261671E-3</v>
      </c>
      <c r="BD89" s="41">
        <f t="shared" si="44"/>
        <v>7.723978940493063E-3</v>
      </c>
      <c r="BE89" s="41">
        <f t="shared" si="44"/>
        <v>6.7327330919216798E-3</v>
      </c>
      <c r="BF89" s="41">
        <f t="shared" si="44"/>
        <v>5.8829005113214088E-3</v>
      </c>
      <c r="BG89" s="41">
        <f t="shared" si="44"/>
        <v>5.2083611432541116E-3</v>
      </c>
      <c r="BH89" s="41">
        <f t="shared" si="44"/>
        <v>4.6061757044290937E-3</v>
      </c>
      <c r="BI89" s="41">
        <f t="shared" si="44"/>
        <v>3.8946474623470888E-3</v>
      </c>
      <c r="BJ89" s="41">
        <f t="shared" si="44"/>
        <v>3.8327383079904027E-3</v>
      </c>
      <c r="BK89" s="41">
        <f t="shared" si="44"/>
        <v>3.8265106913148933E-3</v>
      </c>
      <c r="BL89" s="41">
        <f t="shared" si="44"/>
        <v>3.5985106913148939E-3</v>
      </c>
      <c r="BM89" s="41">
        <f t="shared" si="44"/>
        <v>4.4043940659469361E-3</v>
      </c>
      <c r="BN89" s="41">
        <f t="shared" si="44"/>
        <v>4.6463940659469362E-3</v>
      </c>
      <c r="BO89" s="41">
        <f t="shared" ref="BO89:DZ89" si="45">BO90-BO88</f>
        <v>5.7613940659469367E-3</v>
      </c>
      <c r="BP89" s="41">
        <f t="shared" si="45"/>
        <v>6.1467100626481147E-3</v>
      </c>
      <c r="BQ89" s="41">
        <f t="shared" si="45"/>
        <v>6.1357100626481141E-3</v>
      </c>
      <c r="BR89" s="41">
        <f t="shared" si="45"/>
        <v>5.7007100626481136E-3</v>
      </c>
      <c r="BS89" s="41">
        <f t="shared" si="45"/>
        <v>5.4449108823419355E-3</v>
      </c>
      <c r="BT89" s="41">
        <f t="shared" si="45"/>
        <v>5.3369108823419359E-3</v>
      </c>
      <c r="BU89" s="41">
        <f t="shared" si="45"/>
        <v>5.4981705132069692E-3</v>
      </c>
      <c r="BV89" s="41">
        <f t="shared" si="45"/>
        <v>5.4753324285379433E-3</v>
      </c>
      <c r="BW89" s="41">
        <f t="shared" si="45"/>
        <v>5.5138481926957136E-3</v>
      </c>
      <c r="BX89" s="41">
        <f t="shared" si="45"/>
        <v>5.258309543704584E-3</v>
      </c>
      <c r="BY89" s="41">
        <f t="shared" si="45"/>
        <v>4.1726796577507873E-3</v>
      </c>
      <c r="BZ89" s="41">
        <f t="shared" si="45"/>
        <v>4.2726796577507876E-3</v>
      </c>
      <c r="CA89" s="41">
        <f t="shared" si="45"/>
        <v>2.4835250617862691E-3</v>
      </c>
      <c r="CB89" s="41">
        <f t="shared" si="45"/>
        <v>2.1462090650850906E-3</v>
      </c>
      <c r="CC89" s="41">
        <f t="shared" si="45"/>
        <v>2.0672090650850909E-3</v>
      </c>
      <c r="CD89" s="41">
        <f t="shared" si="45"/>
        <v>2.4552090650850908E-3</v>
      </c>
      <c r="CE89" s="41">
        <f t="shared" si="45"/>
        <v>2.5142090650850904E-3</v>
      </c>
      <c r="CF89" s="41">
        <f t="shared" si="45"/>
        <v>2.3432090650850911E-3</v>
      </c>
      <c r="CG89" s="41">
        <f t="shared" si="45"/>
        <v>2.2121287747465658E-3</v>
      </c>
      <c r="CH89" s="41">
        <f t="shared" si="45"/>
        <v>1.9111949507749297E-3</v>
      </c>
      <c r="CI89" s="41">
        <f t="shared" si="45"/>
        <v>1.7111949507749294E-3</v>
      </c>
      <c r="CJ89" s="41">
        <f t="shared" si="45"/>
        <v>1.8540747864032206E-3</v>
      </c>
      <c r="CK89" s="41">
        <f t="shared" si="45"/>
        <v>1.5491761765301368E-3</v>
      </c>
      <c r="CL89" s="41">
        <f t="shared" si="45"/>
        <v>1.7833440161772131E-3</v>
      </c>
      <c r="CM89" s="41">
        <f t="shared" si="45"/>
        <v>2.157077275533153E-3</v>
      </c>
      <c r="CN89" s="41">
        <f t="shared" si="45"/>
        <v>2.1345632074061746E-3</v>
      </c>
      <c r="CO89" s="41">
        <f t="shared" si="45"/>
        <v>1.9880177458616033E-3</v>
      </c>
      <c r="CP89" s="41">
        <f t="shared" si="45"/>
        <v>1.4576110542755655E-3</v>
      </c>
      <c r="CQ89" s="41">
        <f t="shared" si="45"/>
        <v>1.3614839514097122E-3</v>
      </c>
      <c r="CR89" s="41">
        <f t="shared" si="45"/>
        <v>1.4016163256474578E-3</v>
      </c>
      <c r="CS89" s="41">
        <f t="shared" si="45"/>
        <v>1.3070570600542432E-3</v>
      </c>
      <c r="CT89" s="41">
        <f t="shared" si="45"/>
        <v>1.3239692540554908E-3</v>
      </c>
      <c r="CU89" s="41">
        <f t="shared" si="45"/>
        <v>1.5311390287619181E-3</v>
      </c>
      <c r="CV89" s="41">
        <f t="shared" si="45"/>
        <v>1.2657978421247564E-3</v>
      </c>
      <c r="CW89" s="41">
        <f t="shared" si="45"/>
        <v>1.3673263379516366E-3</v>
      </c>
      <c r="CX89" s="41">
        <f t="shared" si="45"/>
        <v>7.3515849830456013E-4</v>
      </c>
      <c r="CY89" s="41">
        <f t="shared" si="45"/>
        <v>9.2157983491313955E-4</v>
      </c>
      <c r="CZ89" s="41">
        <f t="shared" si="45"/>
        <v>5.1009390304011847E-4</v>
      </c>
      <c r="DA89" s="41">
        <f t="shared" si="45"/>
        <v>5.5763936458468966E-4</v>
      </c>
      <c r="DB89" s="41">
        <f t="shared" si="45"/>
        <v>7.3804605617072716E-4</v>
      </c>
      <c r="DC89" s="41">
        <f t="shared" si="45"/>
        <v>9.7517315903658064E-4</v>
      </c>
      <c r="DD89" s="41">
        <f t="shared" si="45"/>
        <v>1.0090407847988345E-3</v>
      </c>
      <c r="DE89" s="41">
        <f t="shared" si="45"/>
        <v>1.022081968707675E-3</v>
      </c>
      <c r="DF89" s="41">
        <f t="shared" si="45"/>
        <v>6.2516977470642712E-4</v>
      </c>
      <c r="DG89" s="41">
        <f t="shared" si="45"/>
        <v>2.4200000000000003E-4</v>
      </c>
      <c r="DH89" s="41">
        <f t="shared" si="45"/>
        <v>3.8199999999999996E-4</v>
      </c>
      <c r="DI89" s="41">
        <f t="shared" si="45"/>
        <v>5.31E-4</v>
      </c>
      <c r="DJ89" s="41">
        <f t="shared" si="45"/>
        <v>8.2900000000000009E-4</v>
      </c>
      <c r="DK89" s="41">
        <f t="shared" si="45"/>
        <v>6.0700000000000033E-4</v>
      </c>
      <c r="DL89" s="41">
        <f t="shared" si="45"/>
        <v>8.6100000000000033E-4</v>
      </c>
      <c r="DM89" s="41">
        <f t="shared" si="45"/>
        <v>1.1070000000000003E-3</v>
      </c>
      <c r="DN89" s="41">
        <f t="shared" si="45"/>
        <v>1.0580000000000003E-3</v>
      </c>
      <c r="DO89" s="41">
        <f t="shared" si="45"/>
        <v>1.3010000000000001E-3</v>
      </c>
      <c r="DP89" s="41">
        <f t="shared" si="45"/>
        <v>1.4070000000000003E-3</v>
      </c>
      <c r="DQ89" s="41">
        <f t="shared" si="45"/>
        <v>1.7390000000000005E-3</v>
      </c>
      <c r="DR89" s="41">
        <f t="shared" si="45"/>
        <v>2.6000000000000003E-3</v>
      </c>
      <c r="DS89" s="41">
        <f t="shared" si="45"/>
        <v>3.1670000000000005E-3</v>
      </c>
      <c r="DT89" s="41">
        <f t="shared" si="45"/>
        <v>3.3630000000000005E-3</v>
      </c>
      <c r="DU89" s="41">
        <f t="shared" si="45"/>
        <v>3.4800000000000005E-3</v>
      </c>
      <c r="DV89" s="41">
        <f t="shared" si="45"/>
        <v>3.8459999999999996E-3</v>
      </c>
      <c r="DW89" s="41">
        <f t="shared" si="45"/>
        <v>4.5309999999999994E-3</v>
      </c>
      <c r="DX89" s="41">
        <f t="shared" si="45"/>
        <v>5.1500000000000001E-3</v>
      </c>
      <c r="DY89" s="41">
        <f t="shared" si="45"/>
        <v>4.8409999999999998E-3</v>
      </c>
      <c r="DZ89" s="41">
        <f t="shared" si="45"/>
        <v>5.4500000000000009E-3</v>
      </c>
      <c r="EA89" s="41">
        <f t="shared" ref="EA89:EQ89" si="46">EA90-EA88</f>
        <v>5.4940000000000006E-3</v>
      </c>
      <c r="EB89" s="41">
        <f t="shared" si="46"/>
        <v>5.876000000000001E-3</v>
      </c>
      <c r="EC89" s="41">
        <f t="shared" si="46"/>
        <v>6.2240000000000004E-3</v>
      </c>
      <c r="ED89" s="41">
        <f t="shared" si="46"/>
        <v>5.8600000000000006E-3</v>
      </c>
      <c r="EE89" s="41">
        <f t="shared" si="46"/>
        <v>5.9650000000000016E-3</v>
      </c>
      <c r="EF89" s="41">
        <f t="shared" si="46"/>
        <v>6.3460000000000001E-3</v>
      </c>
      <c r="EG89" s="41">
        <f t="shared" si="46"/>
        <v>6.3640000000000007E-3</v>
      </c>
      <c r="EH89" s="41">
        <f t="shared" si="46"/>
        <v>5.7800000000000004E-3</v>
      </c>
      <c r="EI89" s="41">
        <f t="shared" si="46"/>
        <v>5.9050000000000005E-3</v>
      </c>
      <c r="EJ89" s="41">
        <f t="shared" si="46"/>
        <v>5.6420000000000012E-3</v>
      </c>
      <c r="EK89" s="41">
        <f t="shared" si="46"/>
        <v>6.3280000000000012E-3</v>
      </c>
      <c r="EL89" s="41">
        <f t="shared" si="46"/>
        <v>6.2780000000000015E-3</v>
      </c>
      <c r="EM89" s="41">
        <f t="shared" si="46"/>
        <v>7.268000000000001E-3</v>
      </c>
      <c r="EN89" s="41">
        <f t="shared" si="46"/>
        <v>7.183000000000001E-3</v>
      </c>
      <c r="EO89" s="41">
        <f t="shared" si="46"/>
        <v>6.6950000000000022E-3</v>
      </c>
      <c r="EP89" s="41">
        <f t="shared" si="46"/>
        <v>7.2010000000000025E-3</v>
      </c>
      <c r="EQ89" s="41">
        <f t="shared" si="46"/>
        <v>7.0430000000000015E-3</v>
      </c>
    </row>
    <row r="90" spans="1:207" s="38" customFormat="1">
      <c r="B90" s="39" t="s">
        <v>111</v>
      </c>
      <c r="C90" s="39">
        <f>1/1000*SUM(D13:$O13)</f>
        <v>1.0750000000000002E-3</v>
      </c>
      <c r="D90" s="39">
        <f>1/1000*SUM(E13:$O13)+1/1000*SUM($D14:D14)</f>
        <v>8.3900000000000012E-4</v>
      </c>
      <c r="E90" s="39">
        <f>1/1000*SUM(F13:$O13)+1/1000*SUM($D14:E14)</f>
        <v>8.3922000000000011E-4</v>
      </c>
      <c r="F90" s="39">
        <f>1/1000*SUM(G13:$O13)+1/1000*SUM($D14:F14)</f>
        <v>8.8222000000000018E-4</v>
      </c>
      <c r="G90" s="39">
        <f>1/1000*SUM(H13:$O13)+1/1000*SUM($D14:G14)</f>
        <v>7.7022000000000006E-4</v>
      </c>
      <c r="H90" s="39">
        <f>1/1000*SUM(I13:$O13)+1/1000*SUM($D14:H14)</f>
        <v>1.0062200000000002E-3</v>
      </c>
      <c r="I90" s="39">
        <f>1/1000*SUM(J13:$O13)+1/1000*SUM($D14:I14)</f>
        <v>8.5322000000000024E-4</v>
      </c>
      <c r="J90" s="39">
        <f>1/1000*SUM(K13:$O13)+1/1000*SUM($D14:J14)</f>
        <v>1.0732200000000002E-3</v>
      </c>
      <c r="K90" s="39">
        <f>1/1000*SUM(L13:$O13)+1/1000*SUM($D14:K14)</f>
        <v>1.3222200000000003E-3</v>
      </c>
      <c r="L90" s="39">
        <f>1/1000*SUM(M13:$O13)+1/1000*SUM($D14:L14)</f>
        <v>1.3052200000000002E-3</v>
      </c>
      <c r="M90" s="39">
        <f>1/1000*SUM(N13:$O13)+1/1000*SUM($D14:M14)</f>
        <v>1.3602200000000001E-3</v>
      </c>
      <c r="N90" s="39">
        <f>1/1000*SUM(O13:$O13)+1/1000*SUM($D14:N14)</f>
        <v>1.4652200000000002E-3</v>
      </c>
      <c r="O90" s="39">
        <f>1/1000*SUM(D14:$O14)</f>
        <v>1.4652200000000002E-3</v>
      </c>
      <c r="P90" s="39">
        <f>1/1000*SUM(E14:$O14)+1/1000*SUM($D15:D15)</f>
        <v>1.4042200000000003E-3</v>
      </c>
      <c r="Q90" s="39">
        <f>1/1000*SUM(F14:$O14)+1/1000*SUM($D15:E15)</f>
        <v>1.498E-3</v>
      </c>
      <c r="R90" s="39">
        <f>1/1000*SUM(G14:$O14)+1/1000*SUM($D15:F15)</f>
        <v>1.3270000000000001E-3</v>
      </c>
      <c r="S90" s="39">
        <f>1/1000*SUM(H14:$O14)+1/1000*SUM($D15:G15)</f>
        <v>1.3520000000000001E-3</v>
      </c>
      <c r="T90" s="39">
        <f>1/1000*SUM(I14:$O14)+1/1000*SUM($D15:H15)</f>
        <v>1.1359999999999999E-3</v>
      </c>
      <c r="U90" s="39">
        <f>1/1000*SUM(J14:$O14)+1/1000*SUM($D15:I15)</f>
        <v>1.173E-3</v>
      </c>
      <c r="V90" s="39">
        <f>1/1000*SUM(K14:$O14)+1/1000*SUM($D15:J15)</f>
        <v>1.17E-3</v>
      </c>
      <c r="W90" s="39">
        <f>1/1000*SUM(L14:$O14)+1/1000*SUM($D15:K15)</f>
        <v>1.0679999999999999E-3</v>
      </c>
      <c r="X90" s="39">
        <f>1/1000*SUM(M14:$O14)+1/1000*SUM($D15:L15)</f>
        <v>1.077E-3</v>
      </c>
      <c r="Y90" s="39">
        <f>1/1000*SUM(N14:$O14)+1/1000*SUM($D15:M15)</f>
        <v>1.3910000000000001E-3</v>
      </c>
      <c r="Z90" s="39">
        <f>1/1000*SUM(O14:$O14)+1/1000*SUM($D15:N15)</f>
        <v>1.312E-3</v>
      </c>
      <c r="AA90" s="39">
        <f>1/1000*SUM(D15:$O15)</f>
        <v>1.506E-3</v>
      </c>
      <c r="AB90" s="39">
        <f>1/1000*SUM(E15:$O15)+1/1000*SUM($D16:D16)</f>
        <v>1.6180000000000001E-3</v>
      </c>
      <c r="AC90" s="39">
        <f>1/1000*SUM(F15:$O15)+1/1000*SUM($D16:E16)</f>
        <v>1.719E-3</v>
      </c>
      <c r="AD90" s="39">
        <f>1/1000*SUM(G15:$O15)+1/1000*SUM($D16:F16)</f>
        <v>2.0290000000000004E-3</v>
      </c>
      <c r="AE90" s="39">
        <f>1/1000*SUM(H15:$O15)+1/1000*SUM($D16:G16)</f>
        <v>2.3030000000000004E-3</v>
      </c>
      <c r="AF90" s="39">
        <f>1/1000*SUM(I15:$O15)+1/1000*SUM($D16:H16)</f>
        <v>2.3040000000000005E-3</v>
      </c>
      <c r="AG90" s="39">
        <f>1/1000*SUM(J15:$O15)+1/1000*SUM($D16:I16)</f>
        <v>2.4810000000000006E-3</v>
      </c>
      <c r="AH90" s="39">
        <f>1/1000*SUM(K15:$O15)+1/1000*SUM($D16:J16)</f>
        <v>2.9970000000000005E-3</v>
      </c>
      <c r="AI90" s="39">
        <f>1/1000*SUM(L15:$O15)+1/1000*SUM($D16:K16)</f>
        <v>3.5440000000000003E-3</v>
      </c>
      <c r="AJ90" s="39">
        <f>1/1000*SUM(M15:$O15)+1/1000*SUM($D16:L16)</f>
        <v>3.9840000000000006E-3</v>
      </c>
      <c r="AK90" s="39">
        <f>1/1000*SUM(N15:$O15)+1/1000*SUM($D16:M16)</f>
        <v>3.8080000000000002E-3</v>
      </c>
      <c r="AL90" s="39">
        <f>1/1000*SUM(O15:$O15)+1/1000*SUM($D16:N16)</f>
        <v>5.0140000000000002E-3</v>
      </c>
      <c r="AM90" s="39">
        <f>1/1000*SUM(D16:$O16)</f>
        <v>5.6190000000000007E-3</v>
      </c>
      <c r="AN90" s="40">
        <f>1/1000*SUM(E16:$O16)+1/1000*SUM($D17:D17)</f>
        <v>5.7978206277432068E-3</v>
      </c>
      <c r="AO90" s="40">
        <f>1/1000*SUM(F16:$O16)+1/1000*SUM($D17:E17)</f>
        <v>5.756262784203799E-3</v>
      </c>
      <c r="AP90" s="40">
        <f>1/1000*SUM(G16:$O16)+1/1000*SUM($D17:F17)</f>
        <v>6.5522069461122949E-3</v>
      </c>
      <c r="AQ90" s="40">
        <f>1/1000*SUM(H16:$O16)+1/1000*SUM($D17:G17)</f>
        <v>6.8430632367656799E-3</v>
      </c>
      <c r="AR90" s="40">
        <f>1/1000*SUM(I16:$O16)+1/1000*SUM($D17:H17)</f>
        <v>7.6706467220193607E-3</v>
      </c>
      <c r="AS90" s="40">
        <f>1/1000*SUM(J16:$O16)+1/1000*SUM($D17:I17)</f>
        <v>8.6238925705907424E-3</v>
      </c>
      <c r="AT90" s="40">
        <f>1/1000*SUM(K16:$O16)+1/1000*SUM($D17:J17)</f>
        <v>9.3067251511910129E-3</v>
      </c>
      <c r="AU90" s="40">
        <f>1/1000*SUM(L16:$O16)+1/1000*SUM($D17:K17)</f>
        <v>9.5430636995644871E-3</v>
      </c>
      <c r="AV90" s="40">
        <f>1/1000*SUM(M16:$O16)+1/1000*SUM($D17:L17)</f>
        <v>9.891249138389506E-3</v>
      </c>
      <c r="AW90" s="40">
        <f>1/1000*SUM(N16:$O16)+1/1000*SUM($D17:M17)</f>
        <v>1.0525116121629378E-2</v>
      </c>
      <c r="AX90" s="40">
        <f>1/1000*SUM(O16:$O16)+1/1000*SUM($D17:N17)</f>
        <v>9.6847971846267238E-3</v>
      </c>
      <c r="AY90" s="39">
        <f>1/1000*SUM(D17:$O17)</f>
        <v>9.0754312517852664E-3</v>
      </c>
      <c r="AZ90" s="39">
        <f>1/1000*SUM(E17:$O17)+1/1000*SUM($D18:D18)</f>
        <v>9.3856106240420602E-3</v>
      </c>
      <c r="BA90" s="39">
        <f>1/1000*SUM(F17:$O17)+1/1000*SUM($D18:E18)</f>
        <v>9.7152850929494265E-3</v>
      </c>
      <c r="BB90" s="39">
        <f>1/1000*SUM(G17:$O17)+1/1000*SUM($D18:F18)</f>
        <v>8.6273409310409308E-3</v>
      </c>
      <c r="BC90" s="39">
        <f>1/1000*SUM(H17:$O17)+1/1000*SUM($D18:G18)</f>
        <v>8.3934846403875482E-3</v>
      </c>
      <c r="BD90" s="39">
        <f>1/1000*SUM(I17:$O17)+1/1000*SUM($D18:H18)</f>
        <v>7.7589011551338662E-3</v>
      </c>
      <c r="BE90" s="39">
        <f>1/1000*SUM(J17:$O17)+1/1000*SUM($D18:I18)</f>
        <v>6.7676553065624829E-3</v>
      </c>
      <c r="BF90" s="39">
        <f>1/1000*SUM(K17:$O17)+1/1000*SUM($D18:J18)</f>
        <v>5.9178227259622119E-3</v>
      </c>
      <c r="BG90" s="39">
        <f>1/1000*SUM(L17:$O17)+1/1000*SUM($D18:K18)</f>
        <v>5.2432833578949147E-3</v>
      </c>
      <c r="BH90" s="39">
        <f>1/1000*SUM(M17:$O17)+1/1000*SUM($D18:L18)</f>
        <v>4.6410979190698969E-3</v>
      </c>
      <c r="BI90" s="39">
        <f>1/1000*SUM(N17:$O17)+1/1000*SUM($D18:M18)</f>
        <v>3.9295696769878919E-3</v>
      </c>
      <c r="BJ90" s="39">
        <f>1/1000*SUM(O17:$O17)+1/1000*SUM($D18:N18)</f>
        <v>3.8676605226312059E-3</v>
      </c>
      <c r="BK90" s="39">
        <f>1/1000*SUM(D18:$O18)</f>
        <v>3.8395106913148933E-3</v>
      </c>
      <c r="BL90" s="39">
        <f>1/1000*SUM(E18:$O18)+1/1000*SUM($D19:D19)</f>
        <v>3.5985106913148939E-3</v>
      </c>
      <c r="BM90" s="39">
        <f>1/1000*SUM(F18:$O18)+1/1000*SUM($D19:E19)</f>
        <v>4.4043940659469361E-3</v>
      </c>
      <c r="BN90" s="39">
        <f>1/1000*SUM(G18:$O18)+1/1000*SUM($D19:F19)</f>
        <v>4.6463940659469362E-3</v>
      </c>
      <c r="BO90" s="39">
        <f>1/1000*SUM(H18:$O18)+1/1000*SUM($D19:G19)</f>
        <v>5.7613940659469367E-3</v>
      </c>
      <c r="BP90" s="39">
        <f>1/1000*SUM(I18:$O18)+1/1000*SUM($D19:H19)</f>
        <v>6.1523940659469365E-3</v>
      </c>
      <c r="BQ90" s="39">
        <f>1/1000*SUM(J18:$O18)+1/1000*SUM($D19:I19)</f>
        <v>6.141394065946936E-3</v>
      </c>
      <c r="BR90" s="39">
        <f>1/1000*SUM(K18:$O18)+1/1000*SUM($D19:J19)</f>
        <v>5.7063940659469355E-3</v>
      </c>
      <c r="BS90" s="39">
        <f>1/1000*SUM(L18:$O18)+1/1000*SUM($D19:K19)</f>
        <v>5.4505948856407574E-3</v>
      </c>
      <c r="BT90" s="39">
        <f>1/1000*SUM(M18:$O18)+1/1000*SUM($D19:L19)</f>
        <v>5.3425948856407578E-3</v>
      </c>
      <c r="BU90" s="39">
        <f>1/1000*SUM(N18:$O18)+1/1000*SUM($D19:M19)</f>
        <v>5.5038545165057911E-3</v>
      </c>
      <c r="BV90" s="39">
        <f>1/1000*SUM(O18:$O18)+1/1000*SUM($D19:N19)</f>
        <v>5.5310164318367648E-3</v>
      </c>
      <c r="BW90" s="39">
        <f>1/1000*SUM(D19:$O19)</f>
        <v>5.6745321959945352E-3</v>
      </c>
      <c r="BX90" s="39">
        <f>1/1000*SUM(E19:$O19)+1/1000*SUM($D20:D20)</f>
        <v>5.5945321959945359E-3</v>
      </c>
      <c r="BY90" s="39">
        <f>1/1000*SUM(F19:$O19)+1/1000*SUM($D20:E20)</f>
        <v>4.5155321959945358E-3</v>
      </c>
      <c r="BZ90" s="39">
        <f>1/1000*SUM(G19:$O19)+1/1000*SUM($D20:F20)</f>
        <v>4.615532195994536E-3</v>
      </c>
      <c r="CA90" s="39">
        <f>1/1000*SUM(H19:$O19)+1/1000*SUM($D20:G20)</f>
        <v>3.1125321959945365E-3</v>
      </c>
      <c r="CB90" s="39">
        <f>1/1000*SUM(I19:$O19)+1/1000*SUM($D20:H20)</f>
        <v>2.769532195994536E-3</v>
      </c>
      <c r="CC90" s="39">
        <f>1/1000*SUM(J19:$O19)+1/1000*SUM($D20:I20)</f>
        <v>2.6905321959945364E-3</v>
      </c>
      <c r="CD90" s="39">
        <f>1/1000*SUM(K19:$O19)+1/1000*SUM($D20:J20)</f>
        <v>3.0785321959945363E-3</v>
      </c>
      <c r="CE90" s="39">
        <f>1/1000*SUM(L19:$O19)+1/1000*SUM($D20:K20)</f>
        <v>3.1375321959945359E-3</v>
      </c>
      <c r="CF90" s="39">
        <f>1/1000*SUM(M19:$O19)+1/1000*SUM($D20:L20)</f>
        <v>2.9665321959945366E-3</v>
      </c>
      <c r="CG90" s="39">
        <f>1/1000*SUM(N19:$O19)+1/1000*SUM($D20:M20)</f>
        <v>2.8599338239716364E-3</v>
      </c>
      <c r="CH90" s="39">
        <f>1/1000*SUM(O19:$O19)+1/1000*SUM($D20:N20)</f>
        <v>2.5090000000000004E-3</v>
      </c>
      <c r="CI90" s="39">
        <f>1/1000*SUM(D20:$O20)</f>
        <v>2.2040000000000002E-3</v>
      </c>
      <c r="CJ90" s="39">
        <f>1/1000*SUM(E20:$O20)+1/1000*SUM($D21:D21)</f>
        <v>2.2300010654843091E-3</v>
      </c>
      <c r="CK90" s="39">
        <f>1/1000*SUM(F20:$O20)+1/1000*SUM($D21:E21)</f>
        <v>2.182911266457874E-3</v>
      </c>
      <c r="CL90" s="39">
        <f>1/1000*SUM(G20:$O20)+1/1000*SUM($D21:F21)</f>
        <v>2.4170791061049503E-3</v>
      </c>
      <c r="CM90" s="39">
        <f>1/1000*SUM(H20:$O20)+1/1000*SUM($D21:G21)</f>
        <v>2.5235313875109659E-3</v>
      </c>
      <c r="CN90" s="39">
        <f>1/1000*SUM(I20:$O20)+1/1000*SUM($D21:H21)</f>
        <v>2.5010173193839875E-3</v>
      </c>
      <c r="CO90" s="39">
        <f>1/1000*SUM(J20:$O20)+1/1000*SUM($D21:I21)</f>
        <v>2.3890173193839874E-3</v>
      </c>
      <c r="CP90" s="39">
        <f>1/1000*SUM(K20:$O20)+1/1000*SUM($D21:J21)</f>
        <v>1.8586106277979498E-3</v>
      </c>
      <c r="CQ90" s="39">
        <f>1/1000*SUM(L20:$O20)+1/1000*SUM($D21:K21)</f>
        <v>1.7996106277979498E-3</v>
      </c>
      <c r="CR90" s="39">
        <f>1/1000*SUM(M20:$O20)+1/1000*SUM($D21:L21)</f>
        <v>1.8397430020356954E-3</v>
      </c>
      <c r="CS90" s="39">
        <f>1/1000*SUM(N20:$O20)+1/1000*SUM($D21:M21)</f>
        <v>1.7207018181268554E-3</v>
      </c>
      <c r="CT90" s="39">
        <f>1/1000*SUM(O20:$O20)+1/1000*SUM($D21:N21)</f>
        <v>1.8547526167923473E-3</v>
      </c>
      <c r="CU90" s="39">
        <f>1/1000*SUM(D21:$O21)</f>
        <v>2.0838124181067736E-3</v>
      </c>
      <c r="CV90" s="39">
        <f>1/1000*SUM(E21:$O21)+1/1000*SUM($D22:D22)</f>
        <v>1.7598113526224644E-3</v>
      </c>
      <c r="CW90" s="39">
        <f>1/1000*SUM(F21:$O21)+1/1000*SUM($D22:E22)</f>
        <v>1.5969011516488993E-3</v>
      </c>
      <c r="CX90" s="39">
        <f>1/1000*SUM(G21:$O21)+1/1000*SUM($D22:F22)</f>
        <v>9.6473331200182288E-4</v>
      </c>
      <c r="CY90" s="39">
        <f>1/1000*SUM(H21:$O21)+1/1000*SUM($D22:G22)</f>
        <v>1.1322810305958073E-3</v>
      </c>
      <c r="CZ90" s="39">
        <f>1/1000*SUM(I21:$O21)+1/1000*SUM($D22:H22)</f>
        <v>8.3379509872278626E-4</v>
      </c>
      <c r="DA90" s="39">
        <f>1/1000*SUM(J21:$O21)+1/1000*SUM($D22:I22)</f>
        <v>8.4679509872278625E-4</v>
      </c>
      <c r="DB90" s="39">
        <f>1/1000*SUM(K21:$O21)+1/1000*SUM($D22:J22)</f>
        <v>1.0272017903088237E-3</v>
      </c>
      <c r="DC90" s="39">
        <f>1/1000*SUM(L21:$O21)+1/1000*SUM($D22:K22)</f>
        <v>1.2272017903088238E-3</v>
      </c>
      <c r="DD90" s="39">
        <f>1/1000*SUM(M21:$O21)+1/1000*SUM($D22:L22)</f>
        <v>1.2610694160710778E-3</v>
      </c>
      <c r="DE90" s="39">
        <f>1/1000*SUM(N21:$O21)+1/1000*SUM($D22:M22)</f>
        <v>1.2741105999799181E-3</v>
      </c>
      <c r="DF90" s="39">
        <f>1/1000*SUM(O21:$O21)+1/1000*SUM($D22:N22)</f>
        <v>1.1800598013144261E-3</v>
      </c>
      <c r="DG90" s="39">
        <f>1/1000*SUM(D22:$O22)</f>
        <v>9.5099999999999991E-4</v>
      </c>
      <c r="DH90" s="39">
        <f>1/1000*SUM(E22:$O22)+1/1000*SUM($D23:D23)</f>
        <v>1.2079999999999999E-3</v>
      </c>
      <c r="DI90" s="39">
        <f>1/1000*SUM(F22:$O22)+1/1000*SUM($D23:E23)</f>
        <v>1.3569999999999999E-3</v>
      </c>
      <c r="DJ90" s="39">
        <f>1/1000*SUM(G22:$O22)+1/1000*SUM($D23:F23)</f>
        <v>1.655E-3</v>
      </c>
      <c r="DK90" s="39">
        <f>1/1000*SUM(H22:$O22)+1/1000*SUM($D23:G23)</f>
        <v>1.4330000000000002E-3</v>
      </c>
      <c r="DL90" s="39">
        <f>1/1000*SUM(I22:$O22)+1/1000*SUM($D23:H23)</f>
        <v>1.5740000000000003E-3</v>
      </c>
      <c r="DM90" s="39">
        <f>1/1000*SUM(J22:$O22)+1/1000*SUM($D23:I23)</f>
        <v>1.8200000000000004E-3</v>
      </c>
      <c r="DN90" s="39">
        <f>1/1000*SUM(K22:$O22)+1/1000*SUM($D23:J23)</f>
        <v>1.7710000000000004E-3</v>
      </c>
      <c r="DO90" s="39">
        <f>1/1000*SUM(L22:$O22)+1/1000*SUM($D23:K23)</f>
        <v>2.0140000000000002E-3</v>
      </c>
      <c r="DP90" s="39">
        <f>1/1000*SUM(M22:$O22)+1/1000*SUM($D23:L23)</f>
        <v>2.1200000000000004E-3</v>
      </c>
      <c r="DQ90" s="39">
        <f>1/1000*SUM(N22:$O22)+1/1000*SUM($D23:M23)</f>
        <v>2.4520000000000006E-3</v>
      </c>
      <c r="DR90" s="39">
        <f>1/1000*SUM(O22:$O22)+1/1000*SUM($D23:N23)</f>
        <v>2.8930000000000002E-3</v>
      </c>
      <c r="DS90" s="39">
        <f>1/1000*SUM(D23:$O23)</f>
        <v>3.2840000000000005E-3</v>
      </c>
      <c r="DT90" s="39">
        <f>1/1000*SUM(E23:$O23)+1/1000*SUM($D24:D24)</f>
        <v>3.4760000000000004E-3</v>
      </c>
      <c r="DU90" s="39">
        <f>1/1000*SUM(F23:$O23)+1/1000*SUM($D24:E24)</f>
        <v>3.6630000000000005E-3</v>
      </c>
      <c r="DV90" s="39">
        <f>1/1000*SUM(G23:$O23)+1/1000*SUM($D24:F24)</f>
        <v>4.0289999999999996E-3</v>
      </c>
      <c r="DW90" s="39">
        <f>1/1000*SUM(H23:$O23)+1/1000*SUM($D24:G24)</f>
        <v>4.7139999999999994E-3</v>
      </c>
      <c r="DX90" s="39">
        <f>1/1000*SUM(I23:$O23)+1/1000*SUM($D24:H24)</f>
        <v>5.3330000000000001E-3</v>
      </c>
      <c r="DY90" s="39">
        <f>1/1000*SUM(J23:$O23)+1/1000*SUM($D24:I24)</f>
        <v>5.2399999999999999E-3</v>
      </c>
      <c r="DZ90" s="39">
        <f>1/1000*SUM(K23:$O23)+1/1000*SUM($D24:J24)</f>
        <v>5.9060000000000007E-3</v>
      </c>
      <c r="EA90" s="39">
        <f>1/1000*SUM(L23:$O23)+1/1000*SUM($D24:K24)</f>
        <v>5.9500000000000004E-3</v>
      </c>
      <c r="EB90" s="39">
        <f>1/1000*SUM(M23:$O23)+1/1000*SUM($D24:L24)</f>
        <v>6.3320000000000008E-3</v>
      </c>
      <c r="EC90" s="39">
        <f>1/1000*SUM(N23:$O23)+1/1000*SUM($D24:M24)</f>
        <v>6.6800000000000002E-3</v>
      </c>
      <c r="ED90" s="39">
        <f>1/1000*SUM(O23:$O23)+1/1000*SUM($D24:N24)</f>
        <v>6.3160000000000004E-3</v>
      </c>
      <c r="EE90" s="39">
        <f>1/1000*SUM(D24:$O24)</f>
        <v>6.5560000000000011E-3</v>
      </c>
      <c r="EF90" s="39">
        <f>1/1000*SUM(E24:$O24)+1/1000*SUM($D25:D25)</f>
        <v>6.8240000000000002E-3</v>
      </c>
      <c r="EG90" s="39">
        <f>1/1000*SUM(F24:$O24)+1/1000*SUM($D25:E25)</f>
        <v>6.7720000000000011E-3</v>
      </c>
      <c r="EH90" s="39">
        <f>1/1000*SUM(G24:$O24)+1/1000*SUM($D25:F25)</f>
        <v>6.1880000000000008E-3</v>
      </c>
      <c r="EI90" s="39">
        <f>1/1000*SUM(H24:$O24)+1/1000*SUM($D25:G25)</f>
        <v>6.3130000000000009E-3</v>
      </c>
      <c r="EJ90" s="39">
        <f>1/1000*SUM(I24:$O24)+1/1000*SUM($D25:H25)</f>
        <v>6.1430000000000009E-3</v>
      </c>
      <c r="EK90" s="39">
        <f>1/1000*SUM(J24:$O24)+1/1000*SUM($D25:I25)</f>
        <v>6.6130000000000008E-3</v>
      </c>
      <c r="EL90" s="39">
        <f>1/1000*SUM(K24:$O24)+1/1000*SUM($D25:J25)</f>
        <v>6.5060000000000014E-3</v>
      </c>
      <c r="EM90" s="39">
        <f>1/1000*SUM(L24:$O24)+1/1000*SUM($D25:K25)</f>
        <v>7.4960000000000009E-3</v>
      </c>
      <c r="EN90" s="39">
        <f>1/1000*SUM(M24:$O24)+1/1000*SUM($D25:L25)</f>
        <v>7.4630000000000009E-3</v>
      </c>
      <c r="EO90" s="39">
        <f>1/1000*SUM(N24:$O24)+1/1000*SUM($D25:M25)</f>
        <v>6.975000000000002E-3</v>
      </c>
      <c r="EP90" s="39">
        <f>1/1000*SUM(O24:$O24)+1/1000*SUM($D25:N25)</f>
        <v>7.4810000000000024E-3</v>
      </c>
      <c r="EQ90" s="39">
        <f>1/1000*SUM(D25:$O25)</f>
        <v>7.1880000000000017E-3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7">C93-C91</f>
        <v>0.53241000000000005</v>
      </c>
      <c r="D92" s="41">
        <f t="shared" si="47"/>
        <v>0.41375500000000004</v>
      </c>
      <c r="E92" s="41">
        <f t="shared" si="47"/>
        <v>0.41388700000000006</v>
      </c>
      <c r="F92" s="41">
        <f t="shared" si="47"/>
        <v>0.40502300000000002</v>
      </c>
      <c r="G92" s="41">
        <f t="shared" si="47"/>
        <v>0.36391499999999999</v>
      </c>
      <c r="H92" s="41">
        <f t="shared" si="47"/>
        <v>0.46320799999999995</v>
      </c>
      <c r="I92" s="41">
        <f t="shared" si="47"/>
        <v>0.37319999999999992</v>
      </c>
      <c r="J92" s="41">
        <f t="shared" si="47"/>
        <v>0.46336499999999997</v>
      </c>
      <c r="K92" s="41">
        <f t="shared" si="47"/>
        <v>0.56698699999999991</v>
      </c>
      <c r="L92" s="41">
        <f t="shared" si="47"/>
        <v>0.56289499999999992</v>
      </c>
      <c r="M92" s="41">
        <f t="shared" si="47"/>
        <v>0.606491</v>
      </c>
      <c r="N92" s="41">
        <f t="shared" si="47"/>
        <v>0.68542199999999998</v>
      </c>
      <c r="O92" s="41">
        <f t="shared" si="47"/>
        <v>0.68542199999999998</v>
      </c>
      <c r="P92" s="41">
        <f t="shared" si="47"/>
        <v>0.64714300000000002</v>
      </c>
      <c r="Q92" s="41">
        <f t="shared" si="47"/>
        <v>0.71815699999999993</v>
      </c>
      <c r="R92" s="41">
        <f t="shared" si="47"/>
        <v>0.67639900000000008</v>
      </c>
      <c r="S92" s="41">
        <f t="shared" si="47"/>
        <v>0.684693</v>
      </c>
      <c r="T92" s="41">
        <f t="shared" si="47"/>
        <v>0.62766299999999997</v>
      </c>
      <c r="U92" s="41">
        <f t="shared" si="47"/>
        <v>0.67112900000000009</v>
      </c>
      <c r="V92" s="41">
        <f t="shared" si="47"/>
        <v>0.70457899999999996</v>
      </c>
      <c r="W92" s="41">
        <f t="shared" si="47"/>
        <v>0.66596099999999991</v>
      </c>
      <c r="X92" s="41">
        <f t="shared" si="47"/>
        <v>0.66986699999999999</v>
      </c>
      <c r="Y92" s="41">
        <f t="shared" si="47"/>
        <v>0.81203000000000003</v>
      </c>
      <c r="Z92" s="41">
        <f t="shared" si="47"/>
        <v>0.75590800000000002</v>
      </c>
      <c r="AA92" s="41">
        <f t="shared" si="47"/>
        <v>0.833839</v>
      </c>
      <c r="AB92" s="41">
        <f t="shared" si="47"/>
        <v>0.90172299999999994</v>
      </c>
      <c r="AC92" s="41">
        <f t="shared" si="47"/>
        <v>0.92427799999999993</v>
      </c>
      <c r="AD92" s="41">
        <f t="shared" si="47"/>
        <v>1.076527</v>
      </c>
      <c r="AE92" s="41">
        <f t="shared" si="47"/>
        <v>1.2310760000000001</v>
      </c>
      <c r="AF92" s="41">
        <f t="shared" si="47"/>
        <v>1.2083259999999998</v>
      </c>
      <c r="AG92" s="41">
        <f t="shared" si="47"/>
        <v>1.280629</v>
      </c>
      <c r="AH92" s="41">
        <f t="shared" si="47"/>
        <v>1.5462099999999999</v>
      </c>
      <c r="AI92" s="41">
        <f t="shared" si="47"/>
        <v>1.8472399999999998</v>
      </c>
      <c r="AJ92" s="41">
        <f t="shared" si="47"/>
        <v>2.0565020000000001</v>
      </c>
      <c r="AK92" s="41">
        <f t="shared" si="47"/>
        <v>1.9781899999999999</v>
      </c>
      <c r="AL92" s="41">
        <f t="shared" si="47"/>
        <v>2.5298339999999997</v>
      </c>
      <c r="AM92" s="41">
        <f t="shared" si="47"/>
        <v>2.7792229999999996</v>
      </c>
      <c r="AN92" s="41">
        <f t="shared" si="47"/>
        <v>2.840951</v>
      </c>
      <c r="AO92" s="41">
        <f t="shared" si="47"/>
        <v>2.8275279999999996</v>
      </c>
      <c r="AP92" s="41">
        <f t="shared" si="47"/>
        <v>3.0194729999999996</v>
      </c>
      <c r="AQ92" s="41">
        <f t="shared" si="47"/>
        <v>3.077448</v>
      </c>
      <c r="AR92" s="41">
        <f t="shared" si="47"/>
        <v>3.2782999999999998</v>
      </c>
      <c r="AS92" s="41">
        <f t="shared" si="47"/>
        <v>3.6520109999999995</v>
      </c>
      <c r="AT92" s="41">
        <f t="shared" si="47"/>
        <v>3.9150739999999997</v>
      </c>
      <c r="AU92" s="41">
        <f t="shared" si="47"/>
        <v>3.9512109999999998</v>
      </c>
      <c r="AV92" s="41">
        <f t="shared" si="47"/>
        <v>4.0853820000000001</v>
      </c>
      <c r="AW92" s="41">
        <f t="shared" si="47"/>
        <v>4.3146679999999993</v>
      </c>
      <c r="AX92" s="41">
        <f t="shared" si="47"/>
        <v>3.9320180000000002</v>
      </c>
      <c r="AY92" s="41">
        <f t="shared" si="47"/>
        <v>3.6717820000000003</v>
      </c>
      <c r="AZ92" s="41">
        <f t="shared" si="47"/>
        <v>3.8078270000000001</v>
      </c>
      <c r="BA92" s="41">
        <f t="shared" si="47"/>
        <v>3.9612970000000001</v>
      </c>
      <c r="BB92" s="41">
        <f t="shared" si="47"/>
        <v>3.6117600000000003</v>
      </c>
      <c r="BC92" s="41">
        <f t="shared" si="47"/>
        <v>3.6084879999999999</v>
      </c>
      <c r="BD92" s="41">
        <f t="shared" si="47"/>
        <v>3.5232169999999998</v>
      </c>
      <c r="BE92" s="41">
        <f t="shared" si="47"/>
        <v>3.1304629999999998</v>
      </c>
      <c r="BF92" s="41">
        <f t="shared" si="47"/>
        <v>2.782724</v>
      </c>
      <c r="BG92" s="41">
        <f t="shared" si="47"/>
        <v>2.7959239999999994</v>
      </c>
      <c r="BH92" s="41">
        <f t="shared" si="47"/>
        <v>2.5921979999999998</v>
      </c>
      <c r="BI92" s="41">
        <f t="shared" si="47"/>
        <v>2.3262089999999995</v>
      </c>
      <c r="BJ92" s="41">
        <f t="shared" si="47"/>
        <v>2.3044359999999999</v>
      </c>
      <c r="BK92" s="41">
        <f t="shared" si="47"/>
        <v>2.3246259999999999</v>
      </c>
      <c r="BL92" s="41">
        <f t="shared" si="47"/>
        <v>2.1340719999999997</v>
      </c>
      <c r="BM92" s="41">
        <f t="shared" si="47"/>
        <v>2.3659089999999998</v>
      </c>
      <c r="BN92" s="41">
        <f t="shared" si="47"/>
        <v>2.4717989999999999</v>
      </c>
      <c r="BO92" s="41">
        <f t="shared" ref="BO92:DZ92" si="48">BO93-BO91</f>
        <v>2.7254680000000002</v>
      </c>
      <c r="BP92" s="41">
        <f t="shared" si="48"/>
        <v>2.8276210000000002</v>
      </c>
      <c r="BQ92" s="41">
        <f t="shared" si="48"/>
        <v>2.8211469999999998</v>
      </c>
      <c r="BR92" s="41">
        <f t="shared" si="48"/>
        <v>2.5841289999999999</v>
      </c>
      <c r="BS92" s="41">
        <f t="shared" si="48"/>
        <v>2.168758</v>
      </c>
      <c r="BT92" s="41">
        <f t="shared" si="48"/>
        <v>2.058551</v>
      </c>
      <c r="BU92" s="41">
        <f t="shared" si="48"/>
        <v>2.1260530000000002</v>
      </c>
      <c r="BV92" s="41">
        <f t="shared" si="48"/>
        <v>2.0940069999999995</v>
      </c>
      <c r="BW92" s="41">
        <f t="shared" si="48"/>
        <v>2.0645529999999996</v>
      </c>
      <c r="BX92" s="41">
        <f t="shared" si="48"/>
        <v>2.049998</v>
      </c>
      <c r="BY92" s="41">
        <f t="shared" si="48"/>
        <v>1.666355</v>
      </c>
      <c r="BZ92" s="41">
        <f t="shared" si="48"/>
        <v>1.7342629999999997</v>
      </c>
      <c r="CA92" s="41">
        <f t="shared" si="48"/>
        <v>1.0687289999999998</v>
      </c>
      <c r="CB92" s="41">
        <f t="shared" si="48"/>
        <v>0.95380399999999987</v>
      </c>
      <c r="CC92" s="41">
        <f t="shared" si="48"/>
        <v>0.89838799999999996</v>
      </c>
      <c r="CD92" s="41">
        <f t="shared" si="48"/>
        <v>1.0286729999999999</v>
      </c>
      <c r="CE92" s="41">
        <f t="shared" si="48"/>
        <v>1.051587</v>
      </c>
      <c r="CF92" s="41">
        <f t="shared" si="48"/>
        <v>0.97669899999999998</v>
      </c>
      <c r="CG92" s="41">
        <f t="shared" si="48"/>
        <v>0.91036299999999992</v>
      </c>
      <c r="CH92" s="41">
        <f t="shared" si="48"/>
        <v>0.77236400000000005</v>
      </c>
      <c r="CI92" s="41">
        <f t="shared" si="48"/>
        <v>0.71454399999999996</v>
      </c>
      <c r="CJ92" s="41">
        <f t="shared" si="48"/>
        <v>0.71179200000000009</v>
      </c>
      <c r="CK92" s="41">
        <f t="shared" si="48"/>
        <v>0.56414599999999981</v>
      </c>
      <c r="CL92" s="41">
        <f t="shared" si="48"/>
        <v>0.55897899999999989</v>
      </c>
      <c r="CM92" s="41">
        <f t="shared" si="48"/>
        <v>0.76492499999999986</v>
      </c>
      <c r="CN92" s="41">
        <f t="shared" si="48"/>
        <v>0.75936599999999976</v>
      </c>
      <c r="CO92" s="41">
        <f t="shared" si="48"/>
        <v>0.68491599999999986</v>
      </c>
      <c r="CP92" s="41">
        <f t="shared" si="48"/>
        <v>0.4732579999999999</v>
      </c>
      <c r="CQ92" s="41">
        <f t="shared" si="48"/>
        <v>0.42304399999999992</v>
      </c>
      <c r="CR92" s="41">
        <f t="shared" si="48"/>
        <v>0.44284699999999994</v>
      </c>
      <c r="CS92" s="41">
        <f t="shared" si="48"/>
        <v>0.41362100000000002</v>
      </c>
      <c r="CT92" s="41">
        <f t="shared" si="48"/>
        <v>0.42324700000000004</v>
      </c>
      <c r="CU92" s="41">
        <f t="shared" si="48"/>
        <v>0.50651599999999997</v>
      </c>
      <c r="CV92" s="41">
        <f t="shared" si="48"/>
        <v>0.43721699999999991</v>
      </c>
      <c r="CW92" s="41">
        <f t="shared" si="48"/>
        <v>0.50292099999999995</v>
      </c>
      <c r="CX92" s="41">
        <f t="shared" si="48"/>
        <v>0.302871</v>
      </c>
      <c r="CY92" s="41">
        <f t="shared" si="48"/>
        <v>0.36654699999999996</v>
      </c>
      <c r="CZ92" s="41">
        <f t="shared" si="48"/>
        <v>0.11945899999999998</v>
      </c>
      <c r="DA92" s="41">
        <f t="shared" si="48"/>
        <v>0.14989</v>
      </c>
      <c r="DB92" s="41">
        <f t="shared" si="48"/>
        <v>0.20426800000000003</v>
      </c>
      <c r="DC92" s="41">
        <f t="shared" si="48"/>
        <v>0.35819199999999995</v>
      </c>
      <c r="DD92" s="41">
        <f t="shared" si="48"/>
        <v>0.36578699999999986</v>
      </c>
      <c r="DE92" s="41">
        <f t="shared" si="48"/>
        <v>0.3592439999999999</v>
      </c>
      <c r="DF92" s="41">
        <f t="shared" si="48"/>
        <v>0.15944299999999995</v>
      </c>
      <c r="DG92" s="41">
        <f t="shared" si="48"/>
        <v>-2.1867000000000025E-2</v>
      </c>
      <c r="DH92" s="41">
        <f t="shared" si="48"/>
        <v>4.9819999999999309E-3</v>
      </c>
      <c r="DI92" s="41">
        <f t="shared" si="48"/>
        <v>8.1289999999999862E-2</v>
      </c>
      <c r="DJ92" s="41">
        <f t="shared" si="48"/>
        <v>0.21309499999999992</v>
      </c>
      <c r="DK92" s="41">
        <f t="shared" si="48"/>
        <v>0.14816600000000002</v>
      </c>
      <c r="DL92" s="41">
        <f t="shared" si="48"/>
        <v>0.32242699999999991</v>
      </c>
      <c r="DM92" s="41">
        <f t="shared" si="48"/>
        <v>0.42325799999999991</v>
      </c>
      <c r="DN92" s="41">
        <f t="shared" si="48"/>
        <v>0.42849899999999996</v>
      </c>
      <c r="DO92" s="41">
        <f t="shared" si="48"/>
        <v>0.48788199999999993</v>
      </c>
      <c r="DP92" s="41">
        <f t="shared" si="48"/>
        <v>0.53750399999999998</v>
      </c>
      <c r="DQ92" s="41">
        <f t="shared" si="48"/>
        <v>0.65571999999999997</v>
      </c>
      <c r="DR92" s="41">
        <f t="shared" si="48"/>
        <v>1.050629</v>
      </c>
      <c r="DS92" s="41">
        <f t="shared" si="48"/>
        <v>1.3088500000000001</v>
      </c>
      <c r="DT92" s="41">
        <f t="shared" si="48"/>
        <v>1.3808869999999998</v>
      </c>
      <c r="DU92" s="41">
        <f t="shared" si="48"/>
        <v>1.395367</v>
      </c>
      <c r="DV92" s="41">
        <f t="shared" si="48"/>
        <v>1.5293409999999998</v>
      </c>
      <c r="DW92" s="41">
        <f t="shared" si="48"/>
        <v>1.8146609999999999</v>
      </c>
      <c r="DX92" s="41">
        <f t="shared" si="48"/>
        <v>2.0516730000000001</v>
      </c>
      <c r="DY92" s="41">
        <f t="shared" si="48"/>
        <v>1.8923420000000002</v>
      </c>
      <c r="DZ92" s="41">
        <f t="shared" si="48"/>
        <v>2.1060259999999995</v>
      </c>
      <c r="EA92" s="41">
        <f t="shared" ref="EA92:EQ92" si="49">EA93-EA91</f>
        <v>2.1455759999999997</v>
      </c>
      <c r="EB92" s="41">
        <f t="shared" si="49"/>
        <v>2.2965759999999995</v>
      </c>
      <c r="EC92" s="41">
        <f t="shared" si="49"/>
        <v>2.4415539999999996</v>
      </c>
      <c r="ED92" s="41">
        <f t="shared" si="49"/>
        <v>2.2727459999999997</v>
      </c>
      <c r="EE92" s="41">
        <f t="shared" si="49"/>
        <v>2.2510469999999998</v>
      </c>
      <c r="EF92" s="41">
        <f t="shared" si="49"/>
        <v>2.4266460000000003</v>
      </c>
      <c r="EG92" s="41">
        <f t="shared" si="49"/>
        <v>2.4448620000000001</v>
      </c>
      <c r="EH92" s="41">
        <f t="shared" si="49"/>
        <v>2.2410480000000002</v>
      </c>
      <c r="EI92" s="41">
        <f t="shared" si="49"/>
        <v>2.3003930000000001</v>
      </c>
      <c r="EJ92" s="41">
        <f t="shared" si="49"/>
        <v>2.2204619999999999</v>
      </c>
      <c r="EK92" s="41">
        <f t="shared" si="49"/>
        <v>2.5569329999999999</v>
      </c>
      <c r="EL92" s="41">
        <f t="shared" si="49"/>
        <v>2.595275</v>
      </c>
      <c r="EM92" s="41">
        <f t="shared" si="49"/>
        <v>3.0441579999999999</v>
      </c>
      <c r="EN92" s="41">
        <f t="shared" si="49"/>
        <v>3.0302070000000003</v>
      </c>
      <c r="EO92" s="41">
        <f t="shared" si="49"/>
        <v>2.8312630000000003</v>
      </c>
      <c r="EP92" s="41">
        <f t="shared" si="49"/>
        <v>3.066335</v>
      </c>
      <c r="EQ92" s="41">
        <f t="shared" si="49"/>
        <v>3.1221619999999999</v>
      </c>
    </row>
    <row r="93" spans="1:207" s="43" customFormat="1">
      <c r="A93" s="38"/>
      <c r="B93" s="39" t="s">
        <v>111</v>
      </c>
      <c r="C93" s="39">
        <f>SUM(D48:$O48)</f>
        <v>0.53241000000000005</v>
      </c>
      <c r="D93" s="39">
        <f>SUM(E48:$O48)+SUM($D49:D49)</f>
        <v>0.41375500000000004</v>
      </c>
      <c r="E93" s="39">
        <f>SUM(F48:$O48)+SUM($D49:E49)</f>
        <v>0.41388700000000006</v>
      </c>
      <c r="F93" s="39">
        <f>SUM(G48:$O48)+SUM($D49:F49)</f>
        <v>0.40502300000000002</v>
      </c>
      <c r="G93" s="39">
        <f>SUM(H48:$O48)+SUM($D49:G49)</f>
        <v>0.36391499999999999</v>
      </c>
      <c r="H93" s="39">
        <f>SUM(I48:$O48)+SUM($D49:H49)</f>
        <v>0.46320799999999995</v>
      </c>
      <c r="I93" s="39">
        <f>SUM(J48:$O48)+SUM($D49:I49)</f>
        <v>0.37319999999999992</v>
      </c>
      <c r="J93" s="39">
        <f>SUM(K48:$O48)+SUM($D49:J49)</f>
        <v>0.46336499999999997</v>
      </c>
      <c r="K93" s="39">
        <f>SUM(L48:$O48)+SUM($D49:K49)</f>
        <v>0.56698699999999991</v>
      </c>
      <c r="L93" s="39">
        <f>SUM(M48:$O48)+SUM($D49:L49)</f>
        <v>0.56289499999999992</v>
      </c>
      <c r="M93" s="39">
        <f>SUM(N48:$O48)+SUM($D49:M49)</f>
        <v>0.606491</v>
      </c>
      <c r="N93" s="39">
        <f>SUM(O48:$O48)+SUM($D49:N49)</f>
        <v>0.68542199999999998</v>
      </c>
      <c r="O93" s="39">
        <f>SUM(D49:$O49)</f>
        <v>0.68542199999999998</v>
      </c>
      <c r="P93" s="39">
        <f>SUM(E49:$O49)+SUM($D50:D50)</f>
        <v>0.64714300000000002</v>
      </c>
      <c r="Q93" s="39">
        <f>SUM(F49:$O49)+SUM($D50:E50)</f>
        <v>0.71815699999999993</v>
      </c>
      <c r="R93" s="39">
        <f>SUM(G49:$O49)+SUM($D50:F50)</f>
        <v>0.67639900000000008</v>
      </c>
      <c r="S93" s="39">
        <f>SUM(H49:$O49)+SUM($D50:G50)</f>
        <v>0.684693</v>
      </c>
      <c r="T93" s="39">
        <f>SUM(I49:$O49)+SUM($D50:H50)</f>
        <v>0.62766299999999997</v>
      </c>
      <c r="U93" s="39">
        <f>SUM(J49:$O49)+SUM($D50:I50)</f>
        <v>0.67112900000000009</v>
      </c>
      <c r="V93" s="39">
        <f>SUM(K49:$O49)+SUM($D50:J50)</f>
        <v>0.716974</v>
      </c>
      <c r="W93" s="39">
        <f>SUM(L49:$O49)+SUM($D50:K50)</f>
        <v>0.67835599999999996</v>
      </c>
      <c r="X93" s="39">
        <f>SUM(M49:$O49)+SUM($D50:L50)</f>
        <v>0.68226200000000004</v>
      </c>
      <c r="Y93" s="39">
        <f>SUM(N49:$O49)+SUM($D50:M50)</f>
        <v>0.82442500000000007</v>
      </c>
      <c r="Z93" s="39">
        <f>SUM(O49:$O49)+SUM($D50:N50)</f>
        <v>0.76830300000000007</v>
      </c>
      <c r="AA93" s="39">
        <f>SUM(D50:$O50)</f>
        <v>0.84623400000000004</v>
      </c>
      <c r="AB93" s="39">
        <f>SUM(E50:$O50)+SUM($D51:D51)</f>
        <v>0.91411799999999999</v>
      </c>
      <c r="AC93" s="39">
        <f>SUM(F50:$O50)+SUM($D51:E51)</f>
        <v>0.93667299999999998</v>
      </c>
      <c r="AD93" s="39">
        <f>SUM(G50:$O50)+SUM($D51:F51)</f>
        <v>1.0889219999999999</v>
      </c>
      <c r="AE93" s="39">
        <f>SUM(H50:$O50)+SUM($D51:G51)</f>
        <v>1.243471</v>
      </c>
      <c r="AF93" s="39">
        <f>SUM(I50:$O50)+SUM($D51:H51)</f>
        <v>1.2207209999999997</v>
      </c>
      <c r="AG93" s="39">
        <f>SUM(J50:$O50)+SUM($D51:I51)</f>
        <v>1.293024</v>
      </c>
      <c r="AH93" s="39">
        <f>SUM(K50:$O50)+SUM($D51:J51)</f>
        <v>1.5462099999999999</v>
      </c>
      <c r="AI93" s="39">
        <f>SUM(L50:$O50)+SUM($D51:K51)</f>
        <v>1.8472399999999998</v>
      </c>
      <c r="AJ93" s="39">
        <f>SUM(M50:$O50)+SUM($D51:L51)</f>
        <v>2.0565020000000001</v>
      </c>
      <c r="AK93" s="39">
        <f>SUM(N50:$O50)+SUM($D51:M51)</f>
        <v>1.9781899999999999</v>
      </c>
      <c r="AL93" s="39">
        <f>SUM(O50:$O50)+SUM($D51:N51)</f>
        <v>2.5298339999999997</v>
      </c>
      <c r="AM93" s="39">
        <f>SUM(D51:$O51)</f>
        <v>2.7792229999999996</v>
      </c>
      <c r="AN93" s="39">
        <f>SUM(E51:$O51)+SUM($D52:D52)</f>
        <v>2.840951</v>
      </c>
      <c r="AO93" s="39">
        <f>SUM(F51:$O51)+SUM($D52:E52)</f>
        <v>2.8275279999999996</v>
      </c>
      <c r="AP93" s="39">
        <f>SUM(G51:$O51)+SUM($D52:F52)</f>
        <v>3.0194729999999996</v>
      </c>
      <c r="AQ93" s="39">
        <f>SUM(H51:$O51)+SUM($D52:G52)</f>
        <v>3.077448</v>
      </c>
      <c r="AR93" s="39">
        <f>SUM(I51:$O51)+SUM($D52:H52)</f>
        <v>3.3593109999999999</v>
      </c>
      <c r="AS93" s="39">
        <f>SUM(J51:$O51)+SUM($D52:I52)</f>
        <v>3.7330219999999996</v>
      </c>
      <c r="AT93" s="39">
        <f>SUM(K51:$O51)+SUM($D52:J52)</f>
        <v>3.9960849999999999</v>
      </c>
      <c r="AU93" s="39">
        <f>SUM(L51:$O51)+SUM($D52:K52)</f>
        <v>4.032222</v>
      </c>
      <c r="AV93" s="39">
        <f>SUM(M51:$O51)+SUM($D52:L52)</f>
        <v>4.1663930000000002</v>
      </c>
      <c r="AW93" s="39">
        <f>SUM(N51:$O51)+SUM($D52:M52)</f>
        <v>4.3956789999999994</v>
      </c>
      <c r="AX93" s="39">
        <f>SUM(O51:$O51)+SUM($D52:N52)</f>
        <v>4.0130290000000004</v>
      </c>
      <c r="AY93" s="39">
        <f>SUM(D52:$O52)</f>
        <v>3.7700900000000002</v>
      </c>
      <c r="AZ93" s="39">
        <f>SUM(E52:$O52)+SUM($D53:D53)</f>
        <v>3.9157290000000002</v>
      </c>
      <c r="BA93" s="39">
        <f>SUM(F52:$O52)+SUM($D53:E53)</f>
        <v>4.0691990000000002</v>
      </c>
      <c r="BB93" s="39">
        <f>SUM(G52:$O52)+SUM($D53:F53)</f>
        <v>3.7196620000000005</v>
      </c>
      <c r="BC93" s="39">
        <f>SUM(H52:$O52)+SUM($D53:G53)</f>
        <v>3.7163900000000001</v>
      </c>
      <c r="BD93" s="39">
        <f>SUM(I52:$O52)+SUM($D53:H53)</f>
        <v>3.5501079999999998</v>
      </c>
      <c r="BE93" s="39">
        <f>SUM(J52:$O52)+SUM($D53:I53)</f>
        <v>3.1573539999999998</v>
      </c>
      <c r="BF93" s="39">
        <f>SUM(K52:$O52)+SUM($D53:J53)</f>
        <v>2.809615</v>
      </c>
      <c r="BG93" s="39">
        <f>SUM(L52:$O52)+SUM($D53:K53)</f>
        <v>2.8228149999999994</v>
      </c>
      <c r="BH93" s="39">
        <f>SUM(M52:$O52)+SUM($D53:L53)</f>
        <v>2.6190889999999998</v>
      </c>
      <c r="BI93" s="39">
        <f>SUM(N52:$O52)+SUM($D53:M53)</f>
        <v>2.3530999999999995</v>
      </c>
      <c r="BJ93" s="39">
        <f>SUM(O52:$O52)+SUM($D53:N53)</f>
        <v>2.3313269999999999</v>
      </c>
      <c r="BK93" s="39">
        <f>SUM(D53:$O53)</f>
        <v>2.3342199999999997</v>
      </c>
      <c r="BL93" s="39">
        <f>SUM(E53:$O53)+SUM($D54:D54)</f>
        <v>2.1340719999999997</v>
      </c>
      <c r="BM93" s="39">
        <f>SUM(F53:$O53)+SUM($D54:E54)</f>
        <v>2.3659089999999998</v>
      </c>
      <c r="BN93" s="39">
        <f>SUM(G53:$O53)+SUM($D54:F54)</f>
        <v>2.4717989999999999</v>
      </c>
      <c r="BO93" s="39">
        <f>SUM(H53:$O53)+SUM($D54:G54)</f>
        <v>2.7254680000000002</v>
      </c>
      <c r="BP93" s="39">
        <f>SUM(I53:$O53)+SUM($D54:H54)</f>
        <v>2.8383190000000003</v>
      </c>
      <c r="BQ93" s="39">
        <f>SUM(J53:$O53)+SUM($D54:I54)</f>
        <v>2.8318449999999999</v>
      </c>
      <c r="BR93" s="39">
        <f>SUM(K53:$O53)+SUM($D54:J54)</f>
        <v>2.594827</v>
      </c>
      <c r="BS93" s="39">
        <f>SUM(L53:$O53)+SUM($D54:K54)</f>
        <v>2.1794560000000001</v>
      </c>
      <c r="BT93" s="39">
        <f>SUM(M53:$O53)+SUM($D54:L54)</f>
        <v>2.0692490000000001</v>
      </c>
      <c r="BU93" s="39">
        <f>SUM(N53:$O53)+SUM($D54:M54)</f>
        <v>2.1367510000000003</v>
      </c>
      <c r="BV93" s="39">
        <f>SUM(O53:$O53)+SUM($D54:N54)</f>
        <v>2.1346689999999997</v>
      </c>
      <c r="BW93" s="39">
        <f>SUM(D54:$O54)</f>
        <v>2.2002929999999998</v>
      </c>
      <c r="BX93" s="39">
        <f>SUM(E54:$O54)+SUM($D55:D55)</f>
        <v>2.2623410000000002</v>
      </c>
      <c r="BY93" s="39">
        <f>SUM(F54:$O54)+SUM($D55:E55)</f>
        <v>1.888099</v>
      </c>
      <c r="BZ93" s="39">
        <f>SUM(G54:$O54)+SUM($D55:F55)</f>
        <v>1.9560069999999996</v>
      </c>
      <c r="CA93" s="39">
        <f>SUM(H54:$O54)+SUM($D55:G55)</f>
        <v>1.4724119999999998</v>
      </c>
      <c r="CB93" s="39">
        <f>SUM(I54:$O54)+SUM($D55:H55)</f>
        <v>1.3467889999999998</v>
      </c>
      <c r="CC93" s="39">
        <f>SUM(J54:$O54)+SUM($D55:I55)</f>
        <v>1.2913729999999999</v>
      </c>
      <c r="CD93" s="39">
        <f>SUM(K54:$O54)+SUM($D55:J55)</f>
        <v>1.4216579999999999</v>
      </c>
      <c r="CE93" s="39">
        <f>SUM(L54:$O54)+SUM($D55:K55)</f>
        <v>1.444572</v>
      </c>
      <c r="CF93" s="39">
        <f>SUM(M54:$O54)+SUM($D55:L55)</f>
        <v>1.3696839999999999</v>
      </c>
      <c r="CG93" s="39">
        <f>SUM(N54:$O54)+SUM($D55:M55)</f>
        <v>1.3198669999999999</v>
      </c>
      <c r="CH93" s="39">
        <f>SUM(O54:$O54)+SUM($D55:N55)</f>
        <v>1.151904</v>
      </c>
      <c r="CI93" s="39">
        <f>SUM(D55:$O55)</f>
        <v>0.99900599999999995</v>
      </c>
      <c r="CJ93" s="39">
        <f>SUM(E55:$O55)+SUM($D56:D56)</f>
        <v>0.97615500000000011</v>
      </c>
      <c r="CK93" s="39">
        <f>SUM(F55:$O55)+SUM($D56:E56)</f>
        <v>0.97345899999999985</v>
      </c>
      <c r="CL93" s="39">
        <f>SUM(G55:$O55)+SUM($D56:F56)</f>
        <v>0.96829199999999993</v>
      </c>
      <c r="CM93" s="39">
        <f>SUM(H55:$O55)+SUM($D56:G56)</f>
        <v>1.0031779999999999</v>
      </c>
      <c r="CN93" s="39">
        <f>SUM(I55:$O55)+SUM($D56:H56)</f>
        <v>0.99761899999999981</v>
      </c>
      <c r="CO93" s="39">
        <f>SUM(J55:$O55)+SUM($D56:I56)</f>
        <v>0.9504689999999999</v>
      </c>
      <c r="CP93" s="39">
        <f>SUM(K55:$O55)+SUM($D56:J56)</f>
        <v>0.73881099999999988</v>
      </c>
      <c r="CQ93" s="39">
        <f>SUM(L55:$O55)+SUM($D56:K56)</f>
        <v>0.71589699999999989</v>
      </c>
      <c r="CR93" s="39">
        <f>SUM(M55:$O55)+SUM($D56:L56)</f>
        <v>0.73569999999999991</v>
      </c>
      <c r="CS93" s="39">
        <f>SUM(N55:$O55)+SUM($D56:M56)</f>
        <v>0.68995499999999998</v>
      </c>
      <c r="CT93" s="39">
        <f>SUM(O55:$O55)+SUM($D56:N56)</f>
        <v>0.76629599999999998</v>
      </c>
      <c r="CU93" s="39">
        <f>SUM(D56:$O56)</f>
        <v>0.86552399999999996</v>
      </c>
      <c r="CV93" s="39">
        <f>SUM(E56:$O56)+SUM($D57:D57)</f>
        <v>0.73972099999999985</v>
      </c>
      <c r="CW93" s="39">
        <f>SUM(F56:$O56)+SUM($D57:E57)</f>
        <v>0.65107399999999993</v>
      </c>
      <c r="CX93" s="39">
        <f>SUM(G56:$O56)+SUM($D57:F57)</f>
        <v>0.45102399999999998</v>
      </c>
      <c r="CY93" s="39">
        <f>SUM(H56:$O56)+SUM($D57:G57)</f>
        <v>0.50382099999999996</v>
      </c>
      <c r="CZ93" s="39">
        <f>SUM(I56:$O56)+SUM($D57:H57)</f>
        <v>0.36691099999999999</v>
      </c>
      <c r="DA93" s="39">
        <f>SUM(J56:$O56)+SUM($D57:I57)</f>
        <v>0.37004199999999998</v>
      </c>
      <c r="DB93" s="39">
        <f>SUM(K56:$O56)+SUM($D57:J57)</f>
        <v>0.42442000000000002</v>
      </c>
      <c r="DC93" s="39">
        <f>SUM(L56:$O56)+SUM($D57:K57)</f>
        <v>0.55104399999999998</v>
      </c>
      <c r="DD93" s="39">
        <f>SUM(M56:$O56)+SUM($D57:L57)</f>
        <v>0.55863899999999989</v>
      </c>
      <c r="DE93" s="39">
        <f>SUM(N56:$O56)+SUM($D57:M57)</f>
        <v>0.55209599999999992</v>
      </c>
      <c r="DF93" s="39">
        <f>SUM(O56:$O56)+SUM($D57:N57)</f>
        <v>0.5107529999999999</v>
      </c>
      <c r="DG93" s="39">
        <f>SUM(D57:$O57)</f>
        <v>0.41152499999999992</v>
      </c>
      <c r="DH93" s="39">
        <f>SUM(E57:$O57)+SUM($D58:D58)</f>
        <v>0.53849399999999992</v>
      </c>
      <c r="DI93" s="39">
        <f>SUM(F57:$O57)+SUM($D58:E58)</f>
        <v>0.61480199999999985</v>
      </c>
      <c r="DJ93" s="39">
        <f>SUM(G57:$O57)+SUM($D58:F58)</f>
        <v>0.74660699999999991</v>
      </c>
      <c r="DK93" s="39">
        <f>SUM(H57:$O57)+SUM($D58:G58)</f>
        <v>0.68167800000000001</v>
      </c>
      <c r="DL93" s="39">
        <f>SUM(I57:$O57)+SUM($D58:H58)</f>
        <v>0.7457609999999999</v>
      </c>
      <c r="DM93" s="39">
        <f>SUM(J57:$O57)+SUM($D58:I58)</f>
        <v>0.8465919999999999</v>
      </c>
      <c r="DN93" s="39">
        <f>SUM(K57:$O57)+SUM($D58:J58)</f>
        <v>0.85183299999999995</v>
      </c>
      <c r="DO93" s="39">
        <f>SUM(L57:$O57)+SUM($D58:K58)</f>
        <v>0.91121599999999991</v>
      </c>
      <c r="DP93" s="39">
        <f>SUM(M57:$O57)+SUM($D58:L58)</f>
        <v>0.96083799999999997</v>
      </c>
      <c r="DQ93" s="39">
        <f>SUM(N57:$O57)+SUM($D58:M58)</f>
        <v>1.079054</v>
      </c>
      <c r="DR93" s="39">
        <f>SUM(O57:$O57)+SUM($D58:N58)</f>
        <v>1.2487900000000001</v>
      </c>
      <c r="DS93" s="39">
        <f>SUM(D58:$O58)</f>
        <v>1.4089700000000001</v>
      </c>
      <c r="DT93" s="39">
        <f>SUM(E58:$O58)+SUM($D59:D59)</f>
        <v>1.4646189999999997</v>
      </c>
      <c r="DU93" s="39">
        <f>SUM(F58:$O58)+SUM($D59:E59)</f>
        <v>1.5328360000000001</v>
      </c>
      <c r="DV93" s="39">
        <f>SUM(G58:$O58)+SUM($D59:F59)</f>
        <v>1.6668099999999999</v>
      </c>
      <c r="DW93" s="39">
        <f>SUM(H58:$O58)+SUM($D59:G59)</f>
        <v>1.9521299999999999</v>
      </c>
      <c r="DX93" s="39">
        <f>SUM(I58:$O58)+SUM($D59:H59)</f>
        <v>2.1891419999999999</v>
      </c>
      <c r="DY93" s="39">
        <f>SUM(J58:$O58)+SUM($D59:I59)</f>
        <v>2.1551770000000001</v>
      </c>
      <c r="DZ93" s="39">
        <f>SUM(K58:$O58)+SUM($D59:J59)</f>
        <v>2.4132689999999997</v>
      </c>
      <c r="EA93" s="39">
        <f>SUM(L58:$O58)+SUM($D59:K59)</f>
        <v>2.4528189999999999</v>
      </c>
      <c r="EB93" s="39">
        <f>SUM(M58:$O58)+SUM($D59:L59)</f>
        <v>2.6038189999999997</v>
      </c>
      <c r="EC93" s="39">
        <f>SUM(N58:$O58)+SUM($D59:M59)</f>
        <v>2.7487969999999997</v>
      </c>
      <c r="ED93" s="39">
        <f>SUM(O58:$O58)+SUM($D59:N59)</f>
        <v>2.5799889999999999</v>
      </c>
      <c r="EE93" s="39">
        <f>SUM(D59:$O59)</f>
        <v>2.661054</v>
      </c>
      <c r="EF93" s="39">
        <f>SUM(E59:$O59)+SUM($D60:D60)</f>
        <v>2.7529210000000002</v>
      </c>
      <c r="EG93" s="39">
        <f>SUM(F59:$O59)+SUM($D60:E60)</f>
        <v>2.7174</v>
      </c>
      <c r="EH93" s="39">
        <f>SUM(G59:$O59)+SUM($D60:F60)</f>
        <v>2.5135860000000001</v>
      </c>
      <c r="EI93" s="39">
        <f>SUM(H59:$O59)+SUM($D60:G60)</f>
        <v>2.5729310000000001</v>
      </c>
      <c r="EJ93" s="39">
        <f>SUM(I59:$O59)+SUM($D60:H60)</f>
        <v>2.534503</v>
      </c>
      <c r="EK93" s="39">
        <f>SUM(J59:$O59)+SUM($D60:I60)</f>
        <v>2.7456079999999998</v>
      </c>
      <c r="EL93" s="39">
        <f>SUM(K59:$O59)+SUM($D60:J60)</f>
        <v>2.7395420000000001</v>
      </c>
      <c r="EM93" s="39">
        <f>SUM(L59:$O59)+SUM($D60:K60)</f>
        <v>3.1884250000000001</v>
      </c>
      <c r="EN93" s="39">
        <f>SUM(M59:$O59)+SUM($D60:L60)</f>
        <v>3.2088140000000003</v>
      </c>
      <c r="EO93" s="39">
        <f>SUM(N59:$O59)+SUM($D60:M60)</f>
        <v>3.0098700000000003</v>
      </c>
      <c r="EP93" s="39">
        <f>SUM(O59:$O59)+SUM($D60:N60)</f>
        <v>3.244942</v>
      </c>
      <c r="EQ93" s="39">
        <f>SUM(D60:$O60)</f>
        <v>3.1980049999999998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1.0750000000000002E-3</v>
      </c>
      <c r="L96" s="39">
        <f>$C$93</f>
        <v>0.53241000000000005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8.3900000000000012E-4</v>
      </c>
      <c r="L97" s="39">
        <f>$D$93</f>
        <v>0.41375500000000004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8.3922000000000011E-4</v>
      </c>
      <c r="L98" s="39">
        <f>$E$93</f>
        <v>0.41388700000000006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8.8222000000000018E-4</v>
      </c>
      <c r="L99" s="39">
        <f>$F$93</f>
        <v>0.40502300000000002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7.7022000000000006E-4</v>
      </c>
      <c r="L100" s="39">
        <f>$G$93</f>
        <v>0.36391499999999999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1.0062200000000002E-3</v>
      </c>
      <c r="L101" s="39">
        <f>$H$93</f>
        <v>0.46320799999999995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8.5322000000000024E-4</v>
      </c>
      <c r="L102" s="39">
        <f>$I$93</f>
        <v>0.37319999999999992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1.0732200000000002E-3</v>
      </c>
      <c r="L103" s="39">
        <f>$J$93</f>
        <v>0.46336499999999997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1.3222200000000003E-3</v>
      </c>
      <c r="L104" s="39">
        <f>$K$93</f>
        <v>0.56698699999999991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1.3052200000000002E-3</v>
      </c>
      <c r="L105" s="39">
        <f>$L$93</f>
        <v>0.56289499999999992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1.3602200000000001E-3</v>
      </c>
      <c r="L106" s="39">
        <f>$M$93</f>
        <v>0.606491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1.4652200000000002E-3</v>
      </c>
      <c r="L107" s="39">
        <f>$N$93</f>
        <v>0.68542199999999998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1.4652200000000002E-3</v>
      </c>
      <c r="L108" s="39">
        <f>$O$93</f>
        <v>0.68542199999999998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1.4042200000000003E-3</v>
      </c>
      <c r="L109" s="39">
        <f>$P$93</f>
        <v>0.64714300000000002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1.498E-3</v>
      </c>
      <c r="L110" s="39">
        <f>$Q$93</f>
        <v>0.71815699999999993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1.3270000000000001E-3</v>
      </c>
      <c r="L111" s="39">
        <f>$R$93</f>
        <v>0.67639900000000008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1.3520000000000001E-3</v>
      </c>
      <c r="L112" s="39">
        <f>$S$93</f>
        <v>0.684693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1.1359999999999999E-3</v>
      </c>
      <c r="L113" s="39">
        <f>$T$93</f>
        <v>0.62766299999999997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1.173E-3</v>
      </c>
      <c r="L114" s="39">
        <f>$U$93</f>
        <v>0.67112900000000009</v>
      </c>
    </row>
    <row r="115" spans="2:124">
      <c r="B115" s="44"/>
      <c r="C115" s="39">
        <f>$V$88</f>
        <v>2.4999999999999998E-5</v>
      </c>
      <c r="K115" s="39">
        <f>$V$90</f>
        <v>1.17E-3</v>
      </c>
      <c r="L115" s="39">
        <f>$V$93</f>
        <v>0.716974</v>
      </c>
    </row>
    <row r="116" spans="2:124">
      <c r="B116" s="44"/>
      <c r="C116" s="39">
        <f>$W$88</f>
        <v>2.4999999999999998E-5</v>
      </c>
      <c r="K116" s="39">
        <f>$W$90</f>
        <v>1.0679999999999999E-3</v>
      </c>
      <c r="L116" s="39">
        <f>$W$93</f>
        <v>0.67835599999999996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1.077E-3</v>
      </c>
      <c r="L117" s="39">
        <f>$X$93</f>
        <v>0.68226200000000004</v>
      </c>
    </row>
    <row r="118" spans="2:124">
      <c r="B118" s="44"/>
      <c r="C118" s="39">
        <f>$Y$88</f>
        <v>2.4999999999999998E-5</v>
      </c>
      <c r="K118" s="39">
        <f>$Y$90</f>
        <v>1.3910000000000001E-3</v>
      </c>
      <c r="L118" s="39">
        <f>$Y$93</f>
        <v>0.82442500000000007</v>
      </c>
    </row>
    <row r="119" spans="2:124">
      <c r="B119" s="44"/>
      <c r="C119" s="39">
        <f>$Z$88</f>
        <v>2.4999999999999998E-5</v>
      </c>
      <c r="K119" s="39">
        <f>$Z$90</f>
        <v>1.312E-3</v>
      </c>
      <c r="L119" s="39">
        <f>$Z$93</f>
        <v>0.76830300000000007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1.506E-3</v>
      </c>
      <c r="L120" s="39">
        <f>$AA$93</f>
        <v>0.84623400000000004</v>
      </c>
    </row>
    <row r="121" spans="2:124">
      <c r="B121" s="44"/>
      <c r="C121" s="39">
        <f>$AB$88</f>
        <v>2.4999999999999998E-5</v>
      </c>
      <c r="K121" s="39">
        <f>$AB$90</f>
        <v>1.6180000000000001E-3</v>
      </c>
      <c r="L121" s="39">
        <f>$AB$93</f>
        <v>0.91411799999999999</v>
      </c>
    </row>
    <row r="122" spans="2:124">
      <c r="B122" s="44"/>
      <c r="C122" s="39">
        <f>$AC$88</f>
        <v>2.4999999999999998E-5</v>
      </c>
      <c r="K122" s="39">
        <f>$AC$90</f>
        <v>1.719E-3</v>
      </c>
      <c r="L122" s="39">
        <f>$AC$93</f>
        <v>0.93667299999999998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2.0290000000000004E-3</v>
      </c>
      <c r="L123" s="39">
        <f>$AD$93</f>
        <v>1.0889219999999999</v>
      </c>
    </row>
    <row r="124" spans="2:124">
      <c r="B124" s="44"/>
      <c r="C124" s="39">
        <f>$AE$88</f>
        <v>2.4999999999999998E-5</v>
      </c>
      <c r="K124" s="39">
        <f>$AE$90</f>
        <v>2.3030000000000004E-3</v>
      </c>
      <c r="L124" s="39">
        <f>$AE$93</f>
        <v>1.243471</v>
      </c>
    </row>
    <row r="125" spans="2:124">
      <c r="B125" s="44"/>
      <c r="C125" s="39">
        <f>$AF$88</f>
        <v>2.4999999999999998E-5</v>
      </c>
      <c r="K125" s="39">
        <f>$AF$90</f>
        <v>2.3040000000000005E-3</v>
      </c>
      <c r="L125" s="39">
        <f>$AF$93</f>
        <v>1.2207209999999997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2.4810000000000006E-3</v>
      </c>
      <c r="L126" s="39">
        <f>$AG$93</f>
        <v>1.293024</v>
      </c>
    </row>
    <row r="127" spans="2:124">
      <c r="B127" s="44"/>
      <c r="C127" s="39">
        <f>$AH$88</f>
        <v>0</v>
      </c>
      <c r="K127" s="39">
        <f>$AH$90</f>
        <v>2.9970000000000005E-3</v>
      </c>
      <c r="L127" s="39">
        <f>$AH$93</f>
        <v>1.5462099999999999</v>
      </c>
    </row>
    <row r="128" spans="2:124">
      <c r="B128" s="44"/>
      <c r="C128" s="39">
        <f>$AI$88</f>
        <v>0</v>
      </c>
      <c r="K128" s="39">
        <f>$AI$90</f>
        <v>3.5440000000000003E-3</v>
      </c>
      <c r="L128" s="39">
        <f>$AI$93</f>
        <v>1.8472399999999998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3.9840000000000006E-3</v>
      </c>
      <c r="L129" s="39">
        <f>$AJ$93</f>
        <v>2.0565020000000001</v>
      </c>
    </row>
    <row r="130" spans="2:12">
      <c r="B130" s="44"/>
      <c r="C130" s="39">
        <f>$AK$88</f>
        <v>0</v>
      </c>
      <c r="K130" s="39">
        <f>$AK$90</f>
        <v>3.8080000000000002E-3</v>
      </c>
      <c r="L130" s="39">
        <f>$AK$93</f>
        <v>1.9781899999999999</v>
      </c>
    </row>
    <row r="131" spans="2:12">
      <c r="B131" s="44"/>
      <c r="C131" s="39">
        <f>$AL$88</f>
        <v>0</v>
      </c>
      <c r="K131" s="39">
        <f>$AL$90</f>
        <v>5.0140000000000002E-3</v>
      </c>
      <c r="L131" s="39">
        <f>$AL$93</f>
        <v>2.5298339999999997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5.6190000000000007E-3</v>
      </c>
      <c r="L132" s="39">
        <f>$AM$93</f>
        <v>2.7792229999999996</v>
      </c>
    </row>
    <row r="133" spans="2:12">
      <c r="B133" s="44"/>
      <c r="C133" s="39">
        <f>$AN$88</f>
        <v>0</v>
      </c>
      <c r="K133" s="39">
        <f>$AN$90</f>
        <v>5.7978206277432068E-3</v>
      </c>
      <c r="L133" s="39">
        <f>$AN$93</f>
        <v>2.840951</v>
      </c>
    </row>
    <row r="134" spans="2:12">
      <c r="B134" s="44"/>
      <c r="C134" s="39">
        <f>$AO$88</f>
        <v>0</v>
      </c>
      <c r="K134" s="39">
        <f>$AO$90</f>
        <v>5.756262784203799E-3</v>
      </c>
      <c r="L134" s="39">
        <f>$AO$93</f>
        <v>2.8275279999999996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6.5522069461122949E-3</v>
      </c>
      <c r="L135" s="39">
        <f>$AP$93</f>
        <v>3.0194729999999996</v>
      </c>
    </row>
    <row r="136" spans="2:12">
      <c r="B136" s="44"/>
      <c r="C136" s="39">
        <f>$AQ$88</f>
        <v>0</v>
      </c>
      <c r="K136" s="39">
        <f>$AQ$90</f>
        <v>6.8430632367656799E-3</v>
      </c>
      <c r="L136" s="39">
        <f>$AQ$93</f>
        <v>3.077448</v>
      </c>
    </row>
    <row r="137" spans="2:12">
      <c r="B137" s="44"/>
      <c r="C137" s="39">
        <f>$AR$88</f>
        <v>8.5546057120577064E-5</v>
      </c>
      <c r="K137" s="39">
        <f>$AR$90</f>
        <v>7.6706467220193607E-3</v>
      </c>
      <c r="L137" s="39">
        <f>$AR$93</f>
        <v>3.3593109999999999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8.6238925705907424E-3</v>
      </c>
      <c r="L138" s="39">
        <f>$AS$93</f>
        <v>3.7330219999999996</v>
      </c>
    </row>
    <row r="139" spans="2:12">
      <c r="B139" s="44"/>
      <c r="C139" s="39">
        <f>$AT$88</f>
        <v>8.5546057120577064E-5</v>
      </c>
      <c r="K139" s="39">
        <f>$AT$90</f>
        <v>9.3067251511910129E-3</v>
      </c>
      <c r="L139" s="39">
        <f>$AT$93</f>
        <v>3.9960849999999999</v>
      </c>
    </row>
    <row r="140" spans="2:12">
      <c r="B140" s="44"/>
      <c r="C140" s="39">
        <f>$AU$88</f>
        <v>8.5546057120577064E-5</v>
      </c>
      <c r="K140" s="39">
        <f>$AU$90</f>
        <v>9.5430636995644871E-3</v>
      </c>
      <c r="L140" s="39">
        <f>$AU$93</f>
        <v>4.032222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9.891249138389506E-3</v>
      </c>
      <c r="L141" s="39">
        <f>$AV$93</f>
        <v>4.1663930000000002</v>
      </c>
    </row>
    <row r="142" spans="2:12">
      <c r="B142" s="44"/>
      <c r="C142" s="39">
        <f>$AW$88</f>
        <v>8.5546057120577064E-5</v>
      </c>
      <c r="K142" s="39">
        <f>$AW$90</f>
        <v>1.0525116121629378E-2</v>
      </c>
      <c r="L142" s="39">
        <f>$AW$93</f>
        <v>4.3956789999999994</v>
      </c>
    </row>
    <row r="143" spans="2:12">
      <c r="B143" s="44"/>
      <c r="C143" s="39">
        <f>$AX$88</f>
        <v>8.5546057120577064E-5</v>
      </c>
      <c r="K143" s="39">
        <f>$AX$90</f>
        <v>9.6847971846267238E-3</v>
      </c>
      <c r="L143" s="39">
        <f>$AX$93</f>
        <v>4.0130290000000004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9.0754312517852664E-3</v>
      </c>
      <c r="L144" s="39">
        <f>$AY$93</f>
        <v>3.7700900000000002</v>
      </c>
    </row>
    <row r="145" spans="2:12">
      <c r="B145" s="44"/>
      <c r="C145" s="39">
        <f>$AZ$88</f>
        <v>1.2046827176138026E-4</v>
      </c>
      <c r="K145" s="39">
        <f>$AZ$90</f>
        <v>9.3856106240420602E-3</v>
      </c>
      <c r="L145" s="39">
        <f>$AZ$93</f>
        <v>3.9157290000000002</v>
      </c>
    </row>
    <row r="146" spans="2:12">
      <c r="B146" s="44"/>
      <c r="C146" s="39">
        <f>$BA$88</f>
        <v>1.2046827176138026E-4</v>
      </c>
      <c r="K146" s="39">
        <f>$BA$90</f>
        <v>9.7152850929494265E-3</v>
      </c>
      <c r="L146" s="39">
        <f>$BA$93</f>
        <v>4.0691990000000002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8.6273409310409308E-3</v>
      </c>
      <c r="L147" s="39">
        <f>$BB$93</f>
        <v>3.7196620000000005</v>
      </c>
    </row>
    <row r="148" spans="2:12">
      <c r="B148" s="44"/>
      <c r="C148" s="39">
        <f>$BC$88</f>
        <v>1.2046827176138026E-4</v>
      </c>
      <c r="K148" s="39">
        <f>$BC$90</f>
        <v>8.3934846403875482E-3</v>
      </c>
      <c r="L148" s="39">
        <f>$BC$93</f>
        <v>3.7163900000000001</v>
      </c>
    </row>
    <row r="149" spans="2:12">
      <c r="B149" s="44"/>
      <c r="C149" s="39">
        <f>$BD$88</f>
        <v>3.4922214640803194E-5</v>
      </c>
      <c r="K149" s="39">
        <f>$BD$90</f>
        <v>7.7589011551338662E-3</v>
      </c>
      <c r="L149" s="39">
        <f>$BD$93</f>
        <v>3.5501079999999998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6.7676553065624829E-3</v>
      </c>
      <c r="L150" s="39">
        <f>$BE$93</f>
        <v>3.1573539999999998</v>
      </c>
    </row>
    <row r="151" spans="2:12">
      <c r="B151" s="44"/>
      <c r="C151" s="39">
        <f>$BF$88</f>
        <v>3.4922214640803194E-5</v>
      </c>
      <c r="K151" s="39">
        <f>$BF$90</f>
        <v>5.9178227259622119E-3</v>
      </c>
      <c r="L151" s="39">
        <f>$BF$93</f>
        <v>2.809615</v>
      </c>
    </row>
    <row r="152" spans="2:12">
      <c r="B152" s="44"/>
      <c r="C152" s="39">
        <f>$BG$88</f>
        <v>3.4922214640803194E-5</v>
      </c>
      <c r="K152" s="39">
        <f>$BG$90</f>
        <v>5.2432833578949147E-3</v>
      </c>
      <c r="L152" s="39">
        <f>$BG$93</f>
        <v>2.8228149999999994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4.6410979190698969E-3</v>
      </c>
      <c r="L153" s="39">
        <f>$BH$93</f>
        <v>2.6190889999999998</v>
      </c>
    </row>
    <row r="154" spans="2:12">
      <c r="B154" s="44"/>
      <c r="C154" s="39">
        <f>$BI$88</f>
        <v>3.4922214640803194E-5</v>
      </c>
      <c r="K154" s="39">
        <f>$BI$90</f>
        <v>3.9295696769878919E-3</v>
      </c>
      <c r="L154" s="39">
        <f>$BI$93</f>
        <v>2.3530999999999995</v>
      </c>
    </row>
    <row r="155" spans="2:12">
      <c r="B155" s="44"/>
      <c r="C155" s="39">
        <f>$BJ$88</f>
        <v>3.4922214640803194E-5</v>
      </c>
      <c r="K155" s="39">
        <f>$BJ$90</f>
        <v>3.8676605226312059E-3</v>
      </c>
      <c r="L155" s="39">
        <f>$BJ$93</f>
        <v>2.3313269999999999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3.8395106913148933E-3</v>
      </c>
      <c r="L156" s="39">
        <f>$BK$93</f>
        <v>2.3342199999999997</v>
      </c>
    </row>
    <row r="157" spans="2:12">
      <c r="B157" s="44"/>
      <c r="C157" s="39">
        <f>$BL$88</f>
        <v>0</v>
      </c>
      <c r="K157" s="39">
        <f>$BL$90</f>
        <v>3.5985106913148939E-3</v>
      </c>
      <c r="L157" s="39">
        <f>$BL$93</f>
        <v>2.1340719999999997</v>
      </c>
    </row>
    <row r="158" spans="2:12">
      <c r="B158" s="44"/>
      <c r="C158" s="39">
        <f>$BM$88</f>
        <v>0</v>
      </c>
      <c r="K158" s="39">
        <f>$BM$90</f>
        <v>4.4043940659469361E-3</v>
      </c>
      <c r="L158" s="39">
        <f>$BM$93</f>
        <v>2.3659089999999998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4.6463940659469362E-3</v>
      </c>
      <c r="L159" s="39">
        <f>$BN$93</f>
        <v>2.4717989999999999</v>
      </c>
    </row>
    <row r="160" spans="2:12">
      <c r="B160" s="44"/>
      <c r="C160" s="39">
        <f>$BO$88</f>
        <v>0</v>
      </c>
      <c r="K160" s="39">
        <f>$BO$90</f>
        <v>5.7613940659469367E-3</v>
      </c>
      <c r="L160" s="39">
        <f>$BO$93</f>
        <v>2.7254680000000002</v>
      </c>
    </row>
    <row r="161" spans="2:12">
      <c r="B161" s="44"/>
      <c r="C161" s="39">
        <f>$BP$88</f>
        <v>5.6840032988219684E-6</v>
      </c>
      <c r="K161" s="39">
        <f>$BP$90</f>
        <v>6.1523940659469365E-3</v>
      </c>
      <c r="L161" s="39">
        <f>$BP$93</f>
        <v>2.8383190000000003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6.141394065946936E-3</v>
      </c>
      <c r="L162" s="39">
        <f>$BQ$93</f>
        <v>2.8318449999999999</v>
      </c>
    </row>
    <row r="163" spans="2:12">
      <c r="B163" s="44"/>
      <c r="C163" s="39">
        <f>$BR$88</f>
        <v>5.6840032988219684E-6</v>
      </c>
      <c r="K163" s="39">
        <f>$BR$90</f>
        <v>5.7063940659469355E-3</v>
      </c>
      <c r="L163" s="39">
        <f>$BR$93</f>
        <v>2.594827</v>
      </c>
    </row>
    <row r="164" spans="2:12">
      <c r="B164" s="44"/>
      <c r="C164" s="39">
        <f>$BS$88</f>
        <v>5.6840032988219684E-6</v>
      </c>
      <c r="K164" s="39">
        <f>$BS$90</f>
        <v>5.4505948856407574E-3</v>
      </c>
      <c r="L164" s="39">
        <f>$BS$93</f>
        <v>2.1794560000000001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5.3425948856407578E-3</v>
      </c>
      <c r="L165" s="39">
        <f>$BT$93</f>
        <v>2.0692490000000001</v>
      </c>
    </row>
    <row r="166" spans="2:12">
      <c r="B166" s="44"/>
      <c r="C166" s="39">
        <f>$BU$88</f>
        <v>5.6840032988219684E-6</v>
      </c>
      <c r="K166" s="39">
        <f>$BU$90</f>
        <v>5.5038545165057911E-3</v>
      </c>
      <c r="L166" s="39">
        <f>$BU$93</f>
        <v>2.1367510000000003</v>
      </c>
    </row>
    <row r="167" spans="2:12">
      <c r="B167" s="44"/>
      <c r="C167" s="39">
        <f>$BV$88</f>
        <v>5.5684003298821967E-5</v>
      </c>
      <c r="K167" s="39">
        <f>$BV$90</f>
        <v>5.5310164318367648E-3</v>
      </c>
      <c r="L167" s="39">
        <f>$BV$93</f>
        <v>2.1346689999999997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5.6745321959945352E-3</v>
      </c>
      <c r="L168" s="39">
        <f>$BW$93</f>
        <v>2.2002929999999998</v>
      </c>
    </row>
    <row r="169" spans="2:12">
      <c r="B169" s="44"/>
      <c r="C169" s="39">
        <f>$BX$88</f>
        <v>3.3622265228995171E-4</v>
      </c>
      <c r="K169" s="39">
        <f>$BX$90</f>
        <v>5.5945321959945359E-3</v>
      </c>
      <c r="L169" s="39">
        <f>$BX$93</f>
        <v>2.2623410000000002</v>
      </c>
    </row>
    <row r="170" spans="2:12">
      <c r="B170" s="44"/>
      <c r="C170" s="39">
        <f>$BY$88</f>
        <v>3.4285253824374833E-4</v>
      </c>
      <c r="K170" s="39">
        <f>$BY$90</f>
        <v>4.5155321959945358E-3</v>
      </c>
      <c r="L170" s="39">
        <f>$BY$93</f>
        <v>1.888099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4.615532195994536E-3</v>
      </c>
      <c r="L171" s="39">
        <f>$BZ$93</f>
        <v>1.9560069999999996</v>
      </c>
    </row>
    <row r="172" spans="2:12">
      <c r="B172" s="44"/>
      <c r="C172" s="39">
        <f>$CA$88</f>
        <v>6.2900713420826733E-4</v>
      </c>
      <c r="K172" s="39">
        <f>$CA$90</f>
        <v>3.1125321959945365E-3</v>
      </c>
      <c r="L172" s="39">
        <f>$CA$93</f>
        <v>1.4724119999999998</v>
      </c>
    </row>
    <row r="173" spans="2:12">
      <c r="B173" s="44"/>
      <c r="C173" s="39">
        <f>$CB$88</f>
        <v>6.2332313090944546E-4</v>
      </c>
      <c r="K173" s="39">
        <f>$CB$90</f>
        <v>2.769532195994536E-3</v>
      </c>
      <c r="L173" s="39">
        <f>$CB$93</f>
        <v>1.3467889999999998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2.6905321959945364E-3</v>
      </c>
      <c r="L174" s="39">
        <f>$CC$93</f>
        <v>1.2913729999999999</v>
      </c>
    </row>
    <row r="175" spans="2:12">
      <c r="B175" s="44"/>
      <c r="C175" s="39">
        <f>$CD$88</f>
        <v>6.2332313090944546E-4</v>
      </c>
      <c r="K175" s="39">
        <f>$CD$90</f>
        <v>3.0785321959945363E-3</v>
      </c>
      <c r="L175" s="39">
        <f>$CD$93</f>
        <v>1.4216579999999999</v>
      </c>
    </row>
    <row r="176" spans="2:12">
      <c r="B176" s="44"/>
      <c r="C176" s="39">
        <f>$CE$88</f>
        <v>6.2332313090944546E-4</v>
      </c>
      <c r="K176" s="39">
        <f>$CE$90</f>
        <v>3.1375321959945359E-3</v>
      </c>
      <c r="L176" s="39">
        <f>$CE$93</f>
        <v>1.444572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2.9665321959945366E-3</v>
      </c>
      <c r="L177" s="39">
        <f>$CF$93</f>
        <v>1.3696839999999999</v>
      </c>
    </row>
    <row r="178" spans="2:12">
      <c r="B178" s="44"/>
      <c r="C178" s="39">
        <f>$CG$88</f>
        <v>6.4780504922507074E-4</v>
      </c>
      <c r="K178" s="39">
        <f>$CG$90</f>
        <v>2.8599338239716364E-3</v>
      </c>
      <c r="L178" s="39">
        <f>$CG$93</f>
        <v>1.3198669999999999</v>
      </c>
    </row>
    <row r="179" spans="2:12">
      <c r="B179" s="44"/>
      <c r="C179" s="39">
        <f>$CH$88</f>
        <v>5.9780504922507072E-4</v>
      </c>
      <c r="K179" s="39">
        <f>$CH$90</f>
        <v>2.5090000000000004E-3</v>
      </c>
      <c r="L179" s="39">
        <f>$CH$93</f>
        <v>1.151904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2.2040000000000002E-3</v>
      </c>
      <c r="L180" s="39">
        <f>$CI$93</f>
        <v>0.99900599999999995</v>
      </c>
    </row>
    <row r="181" spans="2:12">
      <c r="B181" s="44"/>
      <c r="C181" s="39">
        <f>$CJ$88</f>
        <v>3.7592627908108849E-4</v>
      </c>
      <c r="K181" s="39">
        <f>$CJ$90</f>
        <v>2.2300010654843091E-3</v>
      </c>
      <c r="L181" s="39">
        <f>$CJ$93</f>
        <v>0.97615500000000011</v>
      </c>
    </row>
    <row r="182" spans="2:12">
      <c r="B182" s="44"/>
      <c r="C182" s="39">
        <f>$CK$88</f>
        <v>6.337350899277372E-4</v>
      </c>
      <c r="K182" s="39">
        <f>$CK$90</f>
        <v>2.182911266457874E-3</v>
      </c>
      <c r="L182" s="39">
        <f>$CK$93</f>
        <v>0.97345899999999985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2.4170791061049503E-3</v>
      </c>
      <c r="L183" s="39">
        <f>$CL$93</f>
        <v>0.96829199999999993</v>
      </c>
    </row>
    <row r="184" spans="2:12">
      <c r="B184" s="44"/>
      <c r="C184" s="39">
        <f>$CM$88</f>
        <v>3.6645411197781309E-4</v>
      </c>
      <c r="K184" s="39">
        <f>$CM$90</f>
        <v>2.5235313875109659E-3</v>
      </c>
      <c r="L184" s="39">
        <f>$CM$93</f>
        <v>1.0031779999999999</v>
      </c>
    </row>
    <row r="185" spans="2:12">
      <c r="B185" s="44"/>
      <c r="C185" s="39">
        <f>$CN$88</f>
        <v>3.6645411197781309E-4</v>
      </c>
      <c r="K185" s="39">
        <f>$CN$90</f>
        <v>2.5010173193839875E-3</v>
      </c>
      <c r="L185" s="39">
        <f>$CN$93</f>
        <v>0.99761899999999981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2.3890173193839874E-3</v>
      </c>
      <c r="L186" s="39">
        <f>$CO$93</f>
        <v>0.9504689999999999</v>
      </c>
    </row>
    <row r="187" spans="2:12">
      <c r="B187" s="44"/>
      <c r="C187" s="39">
        <f>$CP$88</f>
        <v>4.0099957352238429E-4</v>
      </c>
      <c r="K187" s="39">
        <f>$CP$90</f>
        <v>1.8586106277979498E-3</v>
      </c>
      <c r="L187" s="39">
        <f>$CP$93</f>
        <v>0.73881099999999988</v>
      </c>
    </row>
    <row r="188" spans="2:12">
      <c r="B188" s="44"/>
      <c r="C188" s="39">
        <f>$CQ$88</f>
        <v>4.3812667638823757E-4</v>
      </c>
      <c r="K188" s="39">
        <f>$CQ$90</f>
        <v>1.7996106277979498E-3</v>
      </c>
      <c r="L188" s="39">
        <f>$CQ$93</f>
        <v>0.71589699999999989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1.8397430020356954E-3</v>
      </c>
      <c r="L189" s="39">
        <f>$CR$93</f>
        <v>0.73569999999999991</v>
      </c>
    </row>
    <row r="190" spans="2:12">
      <c r="B190" s="44"/>
      <c r="C190" s="39">
        <f>$CS$88</f>
        <v>4.1364475807261229E-4</v>
      </c>
      <c r="K190" s="39">
        <f>$CS$90</f>
        <v>1.7207018181268554E-3</v>
      </c>
      <c r="L190" s="39">
        <f>$CS$93</f>
        <v>0.68995499999999998</v>
      </c>
    </row>
    <row r="191" spans="2:12">
      <c r="B191" s="44"/>
      <c r="C191" s="39">
        <f>$CT$88</f>
        <v>5.3078336273685656E-4</v>
      </c>
      <c r="K191" s="39">
        <f>$CT$90</f>
        <v>1.8547526167923473E-3</v>
      </c>
      <c r="L191" s="39">
        <f>$CT$93</f>
        <v>0.76629599999999998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2.0838124181067736E-3</v>
      </c>
      <c r="L192" s="39">
        <f>$CU$93</f>
        <v>0.86552399999999996</v>
      </c>
    </row>
    <row r="193" spans="2:12">
      <c r="B193" s="44"/>
      <c r="C193" s="39">
        <f>$CV$88</f>
        <v>4.9401351049770809E-4</v>
      </c>
      <c r="K193" s="39">
        <f>$CV$90</f>
        <v>1.7598113526224644E-3</v>
      </c>
      <c r="L193" s="39">
        <f>$CV$93</f>
        <v>0.73972099999999985</v>
      </c>
    </row>
    <row r="194" spans="2:12">
      <c r="B194" s="44"/>
      <c r="C194" s="39">
        <f>$CW$88</f>
        <v>2.2957481369726275E-4</v>
      </c>
      <c r="K194" s="39">
        <f>$CW$90</f>
        <v>1.5969011516488993E-3</v>
      </c>
      <c r="L194" s="39">
        <f>$CW$93</f>
        <v>0.65107399999999993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9.6473331200182288E-4</v>
      </c>
      <c r="L195" s="39">
        <f>$CX$93</f>
        <v>0.45102399999999998</v>
      </c>
    </row>
    <row r="196" spans="2:12">
      <c r="B196" s="44"/>
      <c r="C196" s="39">
        <f>$CY$88</f>
        <v>2.1070119568266773E-4</v>
      </c>
      <c r="K196" s="39">
        <f>$CY$90</f>
        <v>1.1322810305958073E-3</v>
      </c>
      <c r="L196" s="39">
        <f>$CY$93</f>
        <v>0.50382099999999996</v>
      </c>
    </row>
    <row r="197" spans="2:12">
      <c r="B197" s="44"/>
      <c r="C197" s="39">
        <f>$CZ$88</f>
        <v>3.2370119568266774E-4</v>
      </c>
      <c r="K197" s="39">
        <f>$CZ$90</f>
        <v>8.3379509872278626E-4</v>
      </c>
      <c r="L197" s="39">
        <f>$CZ$93</f>
        <v>0.36691099999999999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8.4679509872278625E-4</v>
      </c>
      <c r="L198" s="39">
        <f>$DA$93</f>
        <v>0.37004199999999998</v>
      </c>
    </row>
    <row r="199" spans="2:12">
      <c r="B199" s="44"/>
      <c r="C199" s="39">
        <f>$DB$88</f>
        <v>2.8915573413809654E-4</v>
      </c>
      <c r="K199" s="39">
        <f>$DB$90</f>
        <v>1.0272017903088237E-3</v>
      </c>
      <c r="L199" s="39">
        <f>$DB$93</f>
        <v>0.42442000000000002</v>
      </c>
    </row>
    <row r="200" spans="2:12">
      <c r="B200" s="44"/>
      <c r="C200" s="39">
        <f>$DC$88</f>
        <v>2.520286312722432E-4</v>
      </c>
      <c r="K200" s="39">
        <f>$DC$90</f>
        <v>1.2272017903088238E-3</v>
      </c>
      <c r="L200" s="39">
        <f>$DC$93</f>
        <v>0.55104399999999998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1.2610694160710778E-3</v>
      </c>
      <c r="L201" s="39">
        <f>$DD$93</f>
        <v>0.55863899999999989</v>
      </c>
    </row>
    <row r="202" spans="2:12">
      <c r="B202" s="44"/>
      <c r="C202" s="39">
        <f>$DE$88</f>
        <v>2.520286312722432E-4</v>
      </c>
      <c r="K202" s="39">
        <f>$DE$90</f>
        <v>1.2741105999799181E-3</v>
      </c>
      <c r="L202" s="39">
        <f>$DE$93</f>
        <v>0.55209599999999992</v>
      </c>
    </row>
    <row r="203" spans="2:12">
      <c r="B203" s="44"/>
      <c r="C203" s="39">
        <f>$DF$88</f>
        <v>5.5489002660799895E-4</v>
      </c>
      <c r="K203" s="39">
        <f>$DF$90</f>
        <v>1.1800598013144261E-3</v>
      </c>
      <c r="L203" s="39">
        <f>$DF$93</f>
        <v>0.5107529999999999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9.5099999999999991E-4</v>
      </c>
      <c r="L204" s="39">
        <f>$DG$93</f>
        <v>0.41152499999999992</v>
      </c>
    </row>
    <row r="205" spans="2:12">
      <c r="B205" s="44"/>
      <c r="C205" s="39">
        <f>$DH$88</f>
        <v>8.2599999999999991E-4</v>
      </c>
      <c r="K205" s="39">
        <f>$DH$90</f>
        <v>1.2079999999999999E-3</v>
      </c>
      <c r="L205" s="39">
        <f>$DH$93</f>
        <v>0.53849399999999992</v>
      </c>
    </row>
    <row r="206" spans="2:12">
      <c r="B206" s="44"/>
      <c r="C206" s="39">
        <f>$DI$88</f>
        <v>8.2599999999999991E-4</v>
      </c>
      <c r="K206" s="39">
        <f>$DI$90</f>
        <v>1.3569999999999999E-3</v>
      </c>
      <c r="L206" s="39">
        <f>$DI$93</f>
        <v>0.61480199999999985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1.655E-3</v>
      </c>
      <c r="L207" s="39">
        <f>$DJ$93</f>
        <v>0.74660699999999991</v>
      </c>
    </row>
    <row r="208" spans="2:12">
      <c r="B208" s="44"/>
      <c r="C208" s="39">
        <f>$DK$88</f>
        <v>8.2599999999999991E-4</v>
      </c>
      <c r="K208" s="39">
        <f>$DK$90</f>
        <v>1.4330000000000002E-3</v>
      </c>
      <c r="L208" s="39">
        <f>$DK$93</f>
        <v>0.68167800000000001</v>
      </c>
    </row>
    <row r="209" spans="2:12">
      <c r="B209" s="44"/>
      <c r="C209" s="39">
        <f>$DL$88</f>
        <v>7.1299999999999998E-4</v>
      </c>
      <c r="K209" s="39">
        <f>$DL$90</f>
        <v>1.5740000000000003E-3</v>
      </c>
      <c r="L209" s="39">
        <f>$DL$93</f>
        <v>0.7457609999999999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1.8200000000000004E-3</v>
      </c>
      <c r="L210" s="39">
        <f>$DM$93</f>
        <v>0.8465919999999999</v>
      </c>
    </row>
    <row r="211" spans="2:12">
      <c r="B211" s="44"/>
      <c r="C211" s="39">
        <f>$DN$88</f>
        <v>7.1299999999999998E-4</v>
      </c>
      <c r="K211" s="39">
        <f>$DN$90</f>
        <v>1.7710000000000004E-3</v>
      </c>
      <c r="L211" s="39">
        <f>$DN$93</f>
        <v>0.85183299999999995</v>
      </c>
    </row>
    <row r="212" spans="2:12">
      <c r="B212" s="44"/>
      <c r="C212" s="39">
        <f>$DO$88</f>
        <v>7.1299999999999998E-4</v>
      </c>
      <c r="K212" s="39">
        <f>$DO$90</f>
        <v>2.0140000000000002E-3</v>
      </c>
      <c r="L212" s="39">
        <f>$DO$93</f>
        <v>0.91121599999999991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2.1200000000000004E-3</v>
      </c>
      <c r="L213" s="39">
        <f>$DP$93</f>
        <v>0.96083799999999997</v>
      </c>
    </row>
    <row r="214" spans="2:12">
      <c r="B214" s="44"/>
      <c r="C214" s="39">
        <f>$DQ$88</f>
        <v>7.1299999999999998E-4</v>
      </c>
      <c r="K214" s="39">
        <f>$DQ$90</f>
        <v>2.4520000000000006E-3</v>
      </c>
      <c r="L214" s="39">
        <f>$DQ$93</f>
        <v>1.079054</v>
      </c>
    </row>
    <row r="215" spans="2:12">
      <c r="B215" s="44"/>
      <c r="C215" s="39">
        <f>$DR$88</f>
        <v>2.9299999999999997E-4</v>
      </c>
      <c r="K215" s="39">
        <f>$DR$90</f>
        <v>2.8930000000000002E-3</v>
      </c>
      <c r="L215" s="39">
        <f>$DR$93</f>
        <v>1.2487900000000001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3.2840000000000005E-3</v>
      </c>
      <c r="L216" s="39">
        <f>$DS$93</f>
        <v>1.4089700000000001</v>
      </c>
    </row>
    <row r="217" spans="2:12">
      <c r="B217" s="44"/>
      <c r="C217" s="39">
        <f>$DT$88</f>
        <v>1.13E-4</v>
      </c>
      <c r="K217" s="39">
        <f>$DT$90</f>
        <v>3.4760000000000004E-3</v>
      </c>
      <c r="L217" s="39">
        <f>$DT$93</f>
        <v>1.4646189999999997</v>
      </c>
    </row>
    <row r="218" spans="2:12">
      <c r="B218" s="44"/>
      <c r="C218" s="39">
        <f>$DU$88</f>
        <v>1.83E-4</v>
      </c>
      <c r="K218" s="39">
        <f>$DU$90</f>
        <v>3.6630000000000005E-3</v>
      </c>
      <c r="L218" s="39">
        <f>$DU$93</f>
        <v>1.5328360000000001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4.0289999999999996E-3</v>
      </c>
      <c r="L219" s="39">
        <f>$DV$93</f>
        <v>1.6668099999999999</v>
      </c>
    </row>
    <row r="220" spans="2:12">
      <c r="B220" s="44"/>
      <c r="C220" s="39">
        <f>$DW$88</f>
        <v>1.83E-4</v>
      </c>
      <c r="K220" s="39">
        <f>$DW$90</f>
        <v>4.7139999999999994E-3</v>
      </c>
      <c r="L220" s="39">
        <f>$DW$93</f>
        <v>1.9521299999999999</v>
      </c>
    </row>
    <row r="221" spans="2:12">
      <c r="B221" s="44"/>
      <c r="C221" s="39">
        <f>$DX$88</f>
        <v>1.83E-4</v>
      </c>
      <c r="K221" s="39">
        <f>$DX$90</f>
        <v>5.3330000000000001E-3</v>
      </c>
      <c r="L221" s="39">
        <f>$DX$93</f>
        <v>2.1891419999999999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5.2399999999999999E-3</v>
      </c>
      <c r="L222" s="39">
        <f>$DY$93</f>
        <v>2.1551770000000001</v>
      </c>
    </row>
    <row r="223" spans="2:12">
      <c r="B223" s="44"/>
      <c r="C223" s="39">
        <f>$DZ$88</f>
        <v>4.5600000000000003E-4</v>
      </c>
      <c r="K223" s="39">
        <f>$DZ$90</f>
        <v>5.9060000000000007E-3</v>
      </c>
      <c r="L223" s="39">
        <f>$DZ$93</f>
        <v>2.4132689999999997</v>
      </c>
    </row>
    <row r="224" spans="2:12">
      <c r="B224" s="44"/>
      <c r="C224" s="39">
        <f>$EA$88</f>
        <v>4.5600000000000003E-4</v>
      </c>
      <c r="K224" s="39">
        <f>$EA$90</f>
        <v>5.9500000000000004E-3</v>
      </c>
      <c r="L224" s="39">
        <f>$EA$93</f>
        <v>2.4528189999999999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6.3320000000000008E-3</v>
      </c>
      <c r="L225" s="39">
        <f>$EB$93</f>
        <v>2.6038189999999997</v>
      </c>
    </row>
    <row r="226" spans="2:12">
      <c r="B226" s="44"/>
      <c r="C226" s="39">
        <f>$EC$88</f>
        <v>4.5600000000000003E-4</v>
      </c>
      <c r="K226" s="39">
        <f>$EC$90</f>
        <v>6.6800000000000002E-3</v>
      </c>
      <c r="L226" s="39">
        <f>$EC$93</f>
        <v>2.7487969999999997</v>
      </c>
    </row>
    <row r="227" spans="2:12">
      <c r="B227" s="44"/>
      <c r="C227" s="39">
        <f>$ED$88</f>
        <v>4.5600000000000003E-4</v>
      </c>
      <c r="K227" s="39">
        <f>$ED$90</f>
        <v>6.3160000000000004E-3</v>
      </c>
      <c r="L227" s="39">
        <f>$ED$93</f>
        <v>2.5799889999999999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6.5560000000000011E-3</v>
      </c>
      <c r="L228" s="39">
        <f>$EE$93</f>
        <v>2.661054</v>
      </c>
    </row>
    <row r="229" spans="2:12">
      <c r="B229" s="44"/>
      <c r="C229" s="39">
        <f>$EF$88</f>
        <v>4.7800000000000007E-4</v>
      </c>
      <c r="K229" s="39">
        <f>$EF$90</f>
        <v>6.8240000000000002E-3</v>
      </c>
      <c r="L229" s="39">
        <f>$EF$93</f>
        <v>2.7529210000000002</v>
      </c>
    </row>
    <row r="230" spans="2:12">
      <c r="B230" s="44"/>
      <c r="C230" s="39">
        <f>$EG$88</f>
        <v>4.0800000000000005E-4</v>
      </c>
      <c r="K230" s="39">
        <f>$EG$90</f>
        <v>6.7720000000000011E-3</v>
      </c>
      <c r="L230" s="39">
        <f>$EG$93</f>
        <v>2.7174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6.1880000000000008E-3</v>
      </c>
      <c r="L231" s="39">
        <f>$EH$93</f>
        <v>2.5135860000000001</v>
      </c>
    </row>
    <row r="232" spans="2:12">
      <c r="B232" s="44"/>
      <c r="C232" s="39">
        <f>$EI$88</f>
        <v>4.0800000000000005E-4</v>
      </c>
      <c r="K232" s="39">
        <f>$EI$90</f>
        <v>6.3130000000000009E-3</v>
      </c>
      <c r="L232" s="39">
        <f>$EI$93</f>
        <v>2.5729310000000001</v>
      </c>
    </row>
    <row r="233" spans="2:12">
      <c r="B233" s="44"/>
      <c r="C233" s="39">
        <f>$EJ$88</f>
        <v>5.0100000000000003E-4</v>
      </c>
      <c r="K233" s="39">
        <f>$EJ$90</f>
        <v>6.1430000000000009E-3</v>
      </c>
      <c r="L233" s="39">
        <f>$EJ$93</f>
        <v>2.534503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6.6130000000000008E-3</v>
      </c>
      <c r="L234" s="39">
        <f>$EK$93</f>
        <v>2.7456079999999998</v>
      </c>
    </row>
    <row r="235" spans="2:12">
      <c r="B235" s="44"/>
      <c r="C235" s="39">
        <f>$EL$88</f>
        <v>2.2800000000000001E-4</v>
      </c>
      <c r="K235" s="39">
        <f>$EL$90</f>
        <v>6.5060000000000014E-3</v>
      </c>
      <c r="L235" s="39">
        <f>$EL$93</f>
        <v>2.7395420000000001</v>
      </c>
    </row>
    <row r="236" spans="2:12">
      <c r="B236" s="44"/>
      <c r="C236" s="39">
        <f>$EM$88</f>
        <v>2.2800000000000001E-4</v>
      </c>
      <c r="K236" s="39">
        <f>$EM$90</f>
        <v>7.4960000000000009E-3</v>
      </c>
      <c r="L236" s="39">
        <f>$EM$93</f>
        <v>3.1884250000000001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7.4630000000000009E-3</v>
      </c>
      <c r="L237" s="39">
        <f>$EN$93</f>
        <v>3.2088140000000003</v>
      </c>
    </row>
    <row r="238" spans="2:12">
      <c r="B238" s="44"/>
      <c r="C238" s="39">
        <f>$EO$88</f>
        <v>2.8000000000000003E-4</v>
      </c>
      <c r="K238" s="39">
        <f>$EO$90</f>
        <v>6.975000000000002E-3</v>
      </c>
      <c r="L238" s="39">
        <f>$EO$93</f>
        <v>3.0098700000000003</v>
      </c>
    </row>
    <row r="239" spans="2:12">
      <c r="B239" s="44"/>
      <c r="C239" s="39">
        <f>$EP$88</f>
        <v>2.8000000000000003E-4</v>
      </c>
      <c r="K239" s="39">
        <f>$EP$90</f>
        <v>7.4810000000000024E-3</v>
      </c>
      <c r="L239" s="39">
        <f>$EP$93</f>
        <v>3.244942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7.1880000000000017E-3</v>
      </c>
      <c r="L240" s="39">
        <f>$EQ$93</f>
        <v>3.1980049999999998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1.0750000000000002E-3</v>
      </c>
    </row>
    <row r="313" spans="2:6">
      <c r="B313" s="44"/>
      <c r="D313" s="39">
        <f>$D$89</f>
        <v>8.3900000000000012E-4</v>
      </c>
    </row>
    <row r="314" spans="2:6">
      <c r="B314" s="44"/>
      <c r="D314" s="39">
        <f>$E$89</f>
        <v>8.3922000000000011E-4</v>
      </c>
    </row>
    <row r="315" spans="2:6">
      <c r="B315" s="44" t="str">
        <f>$F$87</f>
        <v>yt 31 03 2011</v>
      </c>
      <c r="D315" s="39">
        <f>$F$89</f>
        <v>8.8222000000000018E-4</v>
      </c>
    </row>
    <row r="316" spans="2:6">
      <c r="B316" s="44"/>
      <c r="D316" s="39">
        <f>$G$89</f>
        <v>7.7022000000000006E-4</v>
      </c>
    </row>
    <row r="317" spans="2:6">
      <c r="B317" s="44"/>
      <c r="D317" s="39">
        <f>$H$89</f>
        <v>1.0062200000000002E-3</v>
      </c>
    </row>
    <row r="318" spans="2:6">
      <c r="B318" s="44" t="str">
        <f>$I$87</f>
        <v>yt 30 06 2011</v>
      </c>
      <c r="D318" s="39">
        <f>$I$89</f>
        <v>8.5322000000000024E-4</v>
      </c>
    </row>
    <row r="319" spans="2:6">
      <c r="B319" s="44"/>
      <c r="D319" s="39">
        <f>$J$89</f>
        <v>1.0732200000000002E-3</v>
      </c>
    </row>
    <row r="320" spans="2:6">
      <c r="B320" s="44"/>
      <c r="D320" s="39">
        <f>$K$89</f>
        <v>1.3222200000000003E-3</v>
      </c>
    </row>
    <row r="321" spans="2:4">
      <c r="B321" s="44" t="str">
        <f>$L$87</f>
        <v>yt 30 09 2011</v>
      </c>
      <c r="D321" s="39">
        <f>$L$89</f>
        <v>1.3052200000000002E-3</v>
      </c>
    </row>
    <row r="322" spans="2:4">
      <c r="B322" s="44"/>
      <c r="D322" s="39">
        <f>$M$89</f>
        <v>1.3602200000000001E-3</v>
      </c>
    </row>
    <row r="323" spans="2:4">
      <c r="B323" s="44"/>
      <c r="D323" s="39">
        <f>$N$89</f>
        <v>1.4652200000000002E-3</v>
      </c>
    </row>
    <row r="324" spans="2:4">
      <c r="B324" s="44" t="str">
        <f>$O$87</f>
        <v>yt 31 12 2011</v>
      </c>
      <c r="D324" s="39">
        <f>$O$89</f>
        <v>1.4652200000000002E-3</v>
      </c>
    </row>
    <row r="325" spans="2:4">
      <c r="B325" s="44"/>
      <c r="D325" s="39">
        <f>$P$89</f>
        <v>1.4042200000000003E-3</v>
      </c>
    </row>
    <row r="326" spans="2:4">
      <c r="B326" s="44"/>
      <c r="D326" s="39">
        <f>$Q$89</f>
        <v>1.498E-3</v>
      </c>
    </row>
    <row r="327" spans="2:4">
      <c r="B327" s="44" t="str">
        <f>$R$87</f>
        <v>yt 31 03 2012</v>
      </c>
      <c r="D327" s="39">
        <f>$R$89</f>
        <v>1.3270000000000001E-3</v>
      </c>
    </row>
    <row r="328" spans="2:4">
      <c r="B328" s="44"/>
      <c r="D328" s="39">
        <f>$S$89</f>
        <v>1.3520000000000001E-3</v>
      </c>
    </row>
    <row r="329" spans="2:4">
      <c r="B329" s="44"/>
      <c r="D329" s="39">
        <f>$T$89</f>
        <v>1.1359999999999999E-3</v>
      </c>
    </row>
    <row r="330" spans="2:4">
      <c r="B330" s="44" t="str">
        <f>$U$87</f>
        <v>yt 30 06 2012</v>
      </c>
      <c r="D330" s="39">
        <f>$U$89</f>
        <v>1.173E-3</v>
      </c>
    </row>
    <row r="331" spans="2:4">
      <c r="B331" s="44"/>
      <c r="D331" s="39">
        <f>$V$89</f>
        <v>1.145E-3</v>
      </c>
    </row>
    <row r="332" spans="2:4">
      <c r="B332" s="44"/>
      <c r="D332" s="39">
        <f>$W$89</f>
        <v>1.0429999999999999E-3</v>
      </c>
    </row>
    <row r="333" spans="2:4">
      <c r="B333" s="44" t="str">
        <f>$X$87</f>
        <v>yt 30 09 2012</v>
      </c>
      <c r="D333" s="39">
        <f>$X$89</f>
        <v>1.052E-3</v>
      </c>
    </row>
    <row r="334" spans="2:4">
      <c r="B334" s="44"/>
      <c r="D334" s="39">
        <f>$Y$89</f>
        <v>1.366E-3</v>
      </c>
    </row>
    <row r="335" spans="2:4">
      <c r="B335" s="44"/>
      <c r="D335" s="39">
        <f>$Z$89</f>
        <v>1.2869999999999999E-3</v>
      </c>
    </row>
    <row r="336" spans="2:4">
      <c r="B336" s="44" t="str">
        <f>$AA$87</f>
        <v>yt 31 12 2012</v>
      </c>
      <c r="D336" s="39">
        <f>$AA$89</f>
        <v>1.4809999999999999E-3</v>
      </c>
    </row>
    <row r="337" spans="2:4">
      <c r="B337" s="44"/>
      <c r="D337" s="39">
        <f>$AB$89</f>
        <v>1.593E-3</v>
      </c>
    </row>
    <row r="338" spans="2:4">
      <c r="B338" s="44"/>
      <c r="D338" s="39">
        <f>$AC$89</f>
        <v>1.694E-3</v>
      </c>
    </row>
    <row r="339" spans="2:4">
      <c r="B339" s="44" t="str">
        <f>$AD$87</f>
        <v>yt 31 03 2013</v>
      </c>
      <c r="D339" s="39">
        <f>$AD$89</f>
        <v>2.0040000000000006E-3</v>
      </c>
    </row>
    <row r="340" spans="2:4">
      <c r="B340" s="44"/>
      <c r="D340" s="39">
        <f>$AE$89</f>
        <v>2.2780000000000005E-3</v>
      </c>
    </row>
    <row r="341" spans="2:4">
      <c r="B341" s="44"/>
      <c r="D341" s="39">
        <f>$AF$89</f>
        <v>2.2790000000000006E-3</v>
      </c>
    </row>
    <row r="342" spans="2:4">
      <c r="B342" s="44" t="str">
        <f>$AG$87</f>
        <v>yt 30 06 2013</v>
      </c>
      <c r="D342" s="39">
        <f>$AG$89</f>
        <v>2.4560000000000007E-3</v>
      </c>
    </row>
    <row r="343" spans="2:4">
      <c r="B343" s="44"/>
      <c r="D343" s="39">
        <f>$AH$89</f>
        <v>2.9970000000000005E-3</v>
      </c>
    </row>
    <row r="344" spans="2:4">
      <c r="B344" s="44"/>
      <c r="D344" s="39">
        <f>$AI$89</f>
        <v>3.5440000000000003E-3</v>
      </c>
    </row>
    <row r="345" spans="2:4">
      <c r="B345" s="44" t="str">
        <f>$AJ$87</f>
        <v>yt 30 09 2013</v>
      </c>
      <c r="D345" s="39">
        <f>$AJ$89</f>
        <v>3.9840000000000006E-3</v>
      </c>
    </row>
    <row r="346" spans="2:4">
      <c r="B346" s="44"/>
      <c r="D346" s="39">
        <f>$AK$89</f>
        <v>3.8080000000000002E-3</v>
      </c>
    </row>
    <row r="347" spans="2:4">
      <c r="B347" s="44"/>
      <c r="D347" s="39">
        <f>$AL$89</f>
        <v>5.0140000000000002E-3</v>
      </c>
    </row>
    <row r="348" spans="2:4">
      <c r="B348" s="44" t="str">
        <f>$AM$87</f>
        <v>yt 31 12 2013</v>
      </c>
      <c r="D348" s="39">
        <f>$AM$89</f>
        <v>5.6190000000000007E-3</v>
      </c>
    </row>
    <row r="349" spans="2:4">
      <c r="B349" s="44"/>
      <c r="D349" s="39">
        <f>$AN$89</f>
        <v>5.7978206277432068E-3</v>
      </c>
    </row>
    <row r="350" spans="2:4">
      <c r="B350" s="44"/>
      <c r="D350" s="39">
        <f>$AO$89</f>
        <v>5.756262784203799E-3</v>
      </c>
    </row>
    <row r="351" spans="2:4">
      <c r="B351" s="44" t="str">
        <f>$AP$87</f>
        <v>yt 31 03 2014</v>
      </c>
      <c r="D351" s="39">
        <f>$AP$89</f>
        <v>6.5522069461122949E-3</v>
      </c>
    </row>
    <row r="352" spans="2:4">
      <c r="B352" s="44"/>
      <c r="D352" s="39">
        <f>$AQ$89</f>
        <v>6.8430632367656799E-3</v>
      </c>
    </row>
    <row r="353" spans="2:4">
      <c r="B353" s="44"/>
      <c r="D353" s="39">
        <f>$AR$89</f>
        <v>7.5851006648987836E-3</v>
      </c>
    </row>
    <row r="354" spans="2:4">
      <c r="B354" s="44" t="str">
        <f>$AS$87</f>
        <v>yt 30 06 2014</v>
      </c>
      <c r="D354" s="39">
        <f>$AS$89</f>
        <v>8.5383465134701662E-3</v>
      </c>
    </row>
    <row r="355" spans="2:4">
      <c r="B355" s="44"/>
      <c r="D355" s="39">
        <f>$AT$89</f>
        <v>9.2211790940704367E-3</v>
      </c>
    </row>
    <row r="356" spans="2:4">
      <c r="B356" s="44"/>
      <c r="D356" s="39">
        <f>$AU$89</f>
        <v>9.4575176424439109E-3</v>
      </c>
    </row>
    <row r="357" spans="2:4">
      <c r="B357" s="44" t="str">
        <f>$AV$87</f>
        <v>yt 30 09 2014</v>
      </c>
      <c r="D357" s="39">
        <f>$AV$89</f>
        <v>9.8057030812689298E-3</v>
      </c>
    </row>
    <row r="358" spans="2:4">
      <c r="B358" s="44"/>
      <c r="D358" s="39">
        <f>$AW$89</f>
        <v>1.0439570064508802E-2</v>
      </c>
    </row>
    <row r="359" spans="2:4">
      <c r="B359" s="44"/>
      <c r="D359" s="39">
        <f>$AX$89</f>
        <v>9.5992511275061476E-3</v>
      </c>
    </row>
    <row r="360" spans="2:4">
      <c r="B360" s="44" t="str">
        <f>$AY$87</f>
        <v>yt 31 12 2014</v>
      </c>
      <c r="D360" s="39">
        <f>$AY$89</f>
        <v>8.9679629800238862E-3</v>
      </c>
    </row>
    <row r="361" spans="2:4">
      <c r="B361" s="44"/>
      <c r="D361" s="39">
        <f>$AZ$89</f>
        <v>9.2651423522806791E-3</v>
      </c>
    </row>
    <row r="362" spans="2:4">
      <c r="B362" s="44"/>
      <c r="D362" s="39">
        <f>$BA$89</f>
        <v>9.5948168211880454E-3</v>
      </c>
    </row>
    <row r="363" spans="2:4">
      <c r="B363" s="44" t="str">
        <f>$BB$87</f>
        <v>yt 31 03 2015</v>
      </c>
      <c r="D363" s="39">
        <f>$BB$89</f>
        <v>8.5068726592795497E-3</v>
      </c>
    </row>
    <row r="364" spans="2:4">
      <c r="B364" s="44"/>
      <c r="D364" s="39">
        <f>$BC$89</f>
        <v>8.2730163686261671E-3</v>
      </c>
    </row>
    <row r="365" spans="2:4">
      <c r="B365" s="44"/>
      <c r="D365" s="39">
        <f>$BD$89</f>
        <v>7.723978940493063E-3</v>
      </c>
    </row>
    <row r="366" spans="2:4">
      <c r="B366" s="44" t="str">
        <f>$BE$87</f>
        <v>yt 30 06 2015</v>
      </c>
      <c r="D366" s="39">
        <f>$BE$89</f>
        <v>6.7327330919216798E-3</v>
      </c>
    </row>
    <row r="367" spans="2:4">
      <c r="B367" s="44"/>
      <c r="D367" s="39">
        <f>$BF$89</f>
        <v>5.8829005113214088E-3</v>
      </c>
    </row>
    <row r="368" spans="2:4">
      <c r="B368" s="44"/>
      <c r="D368" s="39">
        <f>$BG$89</f>
        <v>5.2083611432541116E-3</v>
      </c>
    </row>
    <row r="369" spans="2:4">
      <c r="B369" s="44" t="str">
        <f>$BH$87</f>
        <v>yt 30 09 2015</v>
      </c>
      <c r="D369" s="39">
        <f>$BH$89</f>
        <v>4.6061757044290937E-3</v>
      </c>
    </row>
    <row r="370" spans="2:4">
      <c r="B370" s="44"/>
      <c r="D370" s="39">
        <f>$BI$89</f>
        <v>3.8946474623470888E-3</v>
      </c>
    </row>
    <row r="371" spans="2:4">
      <c r="B371" s="44"/>
      <c r="D371" s="39">
        <f>$BJ$89</f>
        <v>3.8327383079904027E-3</v>
      </c>
    </row>
    <row r="372" spans="2:4">
      <c r="B372" s="44" t="str">
        <f>$BK$87</f>
        <v>yt 31 12 2015</v>
      </c>
      <c r="D372" s="39">
        <f>$BK$89</f>
        <v>3.8265106913148933E-3</v>
      </c>
    </row>
    <row r="373" spans="2:4">
      <c r="B373" s="44"/>
      <c r="D373" s="39">
        <f>$BL$89</f>
        <v>3.5985106913148939E-3</v>
      </c>
    </row>
    <row r="374" spans="2:4">
      <c r="B374" s="44"/>
      <c r="D374" s="39">
        <f>$BM$89</f>
        <v>4.4043940659469361E-3</v>
      </c>
    </row>
    <row r="375" spans="2:4">
      <c r="B375" s="44" t="str">
        <f>$BN$87</f>
        <v>yt 31 03 2016</v>
      </c>
      <c r="D375" s="39">
        <f>$BN$89</f>
        <v>4.6463940659469362E-3</v>
      </c>
    </row>
    <row r="376" spans="2:4">
      <c r="B376" s="44"/>
      <c r="D376" s="39">
        <f>$BO$89</f>
        <v>5.7613940659469367E-3</v>
      </c>
    </row>
    <row r="377" spans="2:4">
      <c r="B377" s="44"/>
      <c r="D377" s="39">
        <f>$BP$89</f>
        <v>6.1467100626481147E-3</v>
      </c>
    </row>
    <row r="378" spans="2:4">
      <c r="B378" s="44" t="str">
        <f>$BQ$87</f>
        <v>yt 30 06 2016</v>
      </c>
      <c r="D378" s="39">
        <f>$BQ$89</f>
        <v>6.1357100626481141E-3</v>
      </c>
    </row>
    <row r="379" spans="2:4">
      <c r="B379" s="44"/>
      <c r="D379" s="39">
        <f>$BR$89</f>
        <v>5.7007100626481136E-3</v>
      </c>
    </row>
    <row r="380" spans="2:4">
      <c r="B380" s="44"/>
      <c r="D380" s="39">
        <f>$BS$89</f>
        <v>5.4449108823419355E-3</v>
      </c>
    </row>
    <row r="381" spans="2:4">
      <c r="B381" s="44" t="str">
        <f>$BT$87</f>
        <v>yt 30 09 2016</v>
      </c>
      <c r="D381" s="39">
        <f>$BT$89</f>
        <v>5.3369108823419359E-3</v>
      </c>
    </row>
    <row r="382" spans="2:4">
      <c r="B382" s="44"/>
      <c r="D382" s="39">
        <f>$BU$89</f>
        <v>5.4981705132069692E-3</v>
      </c>
    </row>
    <row r="383" spans="2:4">
      <c r="B383" s="44"/>
      <c r="D383" s="39">
        <f>$BV$89</f>
        <v>5.4753324285379433E-3</v>
      </c>
    </row>
    <row r="384" spans="2:4">
      <c r="B384" s="44" t="str">
        <f>$BW$87</f>
        <v>yt 31 12 2016</v>
      </c>
      <c r="D384" s="39">
        <f>$BW$89</f>
        <v>5.5138481926957136E-3</v>
      </c>
    </row>
    <row r="385" spans="2:4">
      <c r="B385" s="44"/>
      <c r="D385" s="39">
        <f>$BX$89</f>
        <v>5.258309543704584E-3</v>
      </c>
    </row>
    <row r="386" spans="2:4">
      <c r="B386" s="44"/>
      <c r="D386" s="39">
        <f>$BY$89</f>
        <v>4.1726796577507873E-3</v>
      </c>
    </row>
    <row r="387" spans="2:4">
      <c r="B387" s="44" t="str">
        <f>$BZ$87</f>
        <v>yt 31 03 2017</v>
      </c>
      <c r="D387" s="39">
        <f>$BZ$89</f>
        <v>4.2726796577507876E-3</v>
      </c>
    </row>
    <row r="388" spans="2:4">
      <c r="B388" s="44"/>
      <c r="D388" s="39">
        <f>$CA$89</f>
        <v>2.4835250617862691E-3</v>
      </c>
    </row>
    <row r="389" spans="2:4">
      <c r="B389" s="44"/>
      <c r="D389" s="39">
        <f>$CB$89</f>
        <v>2.1462090650850906E-3</v>
      </c>
    </row>
    <row r="390" spans="2:4">
      <c r="B390" s="44" t="str">
        <f>$CC$87</f>
        <v>yt 30 06 2017</v>
      </c>
      <c r="D390" s="39">
        <f>$CC$89</f>
        <v>2.0672090650850909E-3</v>
      </c>
    </row>
    <row r="391" spans="2:4">
      <c r="B391" s="44"/>
      <c r="D391" s="39">
        <f>$CD$89</f>
        <v>2.4552090650850908E-3</v>
      </c>
    </row>
    <row r="392" spans="2:4">
      <c r="B392" s="44"/>
      <c r="D392" s="39">
        <f>$CE$89</f>
        <v>2.5142090650850904E-3</v>
      </c>
    </row>
    <row r="393" spans="2:4">
      <c r="B393" s="44" t="str">
        <f>$CF$87</f>
        <v>yt 30 09 2017</v>
      </c>
      <c r="D393" s="39">
        <f>$CF$89</f>
        <v>2.3432090650850911E-3</v>
      </c>
    </row>
    <row r="394" spans="2:4">
      <c r="B394" s="44"/>
      <c r="D394" s="39">
        <f>$CG$89</f>
        <v>2.2121287747465658E-3</v>
      </c>
    </row>
    <row r="395" spans="2:4">
      <c r="B395" s="44"/>
      <c r="D395" s="39">
        <f>$CH$89</f>
        <v>1.9111949507749297E-3</v>
      </c>
    </row>
    <row r="396" spans="2:4">
      <c r="B396" s="44" t="str">
        <f>$CI$87</f>
        <v>yt 31 12 2017</v>
      </c>
      <c r="D396" s="39">
        <f>$CI$89</f>
        <v>1.7111949507749294E-3</v>
      </c>
    </row>
    <row r="397" spans="2:4">
      <c r="B397" s="44"/>
      <c r="D397" s="39">
        <f>$CJ$89</f>
        <v>1.8540747864032206E-3</v>
      </c>
    </row>
    <row r="398" spans="2:4">
      <c r="B398" s="44"/>
      <c r="D398" s="39">
        <f>$CK$89</f>
        <v>1.5491761765301368E-3</v>
      </c>
    </row>
    <row r="399" spans="2:4">
      <c r="B399" s="44" t="str">
        <f>$CL$87</f>
        <v>yt 31 03 2018</v>
      </c>
      <c r="D399" s="39">
        <f>$CL$89</f>
        <v>1.7833440161772131E-3</v>
      </c>
    </row>
    <row r="400" spans="2:4">
      <c r="B400" s="44"/>
      <c r="D400" s="39">
        <f>$CM$89</f>
        <v>2.157077275533153E-3</v>
      </c>
    </row>
    <row r="401" spans="2:4">
      <c r="B401" s="44"/>
      <c r="D401" s="39">
        <f>$CN$89</f>
        <v>2.1345632074061746E-3</v>
      </c>
    </row>
    <row r="402" spans="2:4">
      <c r="B402" s="44" t="str">
        <f>$CO$87</f>
        <v>yt 30 06 2018</v>
      </c>
      <c r="D402" s="39">
        <f>$CO$89</f>
        <v>1.9880177458616033E-3</v>
      </c>
    </row>
    <row r="403" spans="2:4">
      <c r="B403" s="44"/>
      <c r="D403" s="39">
        <f>$CP$89</f>
        <v>1.4576110542755655E-3</v>
      </c>
    </row>
    <row r="404" spans="2:4">
      <c r="B404" s="44"/>
      <c r="D404" s="39">
        <f>$CQ$89</f>
        <v>1.3614839514097122E-3</v>
      </c>
    </row>
    <row r="405" spans="2:4">
      <c r="B405" s="44" t="str">
        <f>$CR$87</f>
        <v>yt 30 09 2018</v>
      </c>
      <c r="D405" s="39">
        <f>$CR$89</f>
        <v>1.4016163256474578E-3</v>
      </c>
    </row>
    <row r="406" spans="2:4">
      <c r="B406" s="44"/>
      <c r="D406" s="39">
        <f>$CS$89</f>
        <v>1.3070570600542432E-3</v>
      </c>
    </row>
    <row r="407" spans="2:4">
      <c r="B407" s="44"/>
      <c r="D407" s="39">
        <f>$CT$89</f>
        <v>1.3239692540554908E-3</v>
      </c>
    </row>
    <row r="408" spans="2:4">
      <c r="B408" s="44" t="str">
        <f>$CU$87</f>
        <v>yt 31 12 2018</v>
      </c>
      <c r="D408" s="39">
        <f>$CU$89</f>
        <v>1.5311390287619181E-3</v>
      </c>
    </row>
    <row r="409" spans="2:4">
      <c r="B409" s="44"/>
      <c r="D409" s="39">
        <f>$CV$89</f>
        <v>1.2657978421247564E-3</v>
      </c>
    </row>
    <row r="410" spans="2:4">
      <c r="B410" s="44"/>
      <c r="D410" s="39">
        <f>$CW$89</f>
        <v>1.3673263379516366E-3</v>
      </c>
    </row>
    <row r="411" spans="2:4">
      <c r="B411" s="44" t="str">
        <f>$CX$87</f>
        <v>yt 31 03 2019</v>
      </c>
      <c r="D411" s="39">
        <f>$CX$89</f>
        <v>7.3515849830456013E-4</v>
      </c>
    </row>
    <row r="412" spans="2:4">
      <c r="B412" s="44"/>
      <c r="D412" s="39">
        <f>$CY$89</f>
        <v>9.2157983491313955E-4</v>
      </c>
    </row>
    <row r="413" spans="2:4">
      <c r="B413" s="44"/>
      <c r="D413" s="39">
        <f>$CZ$89</f>
        <v>5.1009390304011847E-4</v>
      </c>
    </row>
    <row r="414" spans="2:4">
      <c r="B414" s="44" t="str">
        <f>$DA$87</f>
        <v>yt 30 06 2019</v>
      </c>
      <c r="D414" s="39">
        <f>$DA$89</f>
        <v>5.5763936458468966E-4</v>
      </c>
    </row>
    <row r="415" spans="2:4">
      <c r="B415" s="44"/>
      <c r="D415" s="39">
        <f>$DB$89</f>
        <v>7.3804605617072716E-4</v>
      </c>
    </row>
    <row r="416" spans="2:4">
      <c r="B416" s="44"/>
      <c r="D416" s="39">
        <f>$DC$89</f>
        <v>9.7517315903658064E-4</v>
      </c>
    </row>
    <row r="417" spans="2:4">
      <c r="B417" s="44" t="str">
        <f>$DD$87</f>
        <v>yt 30 09 2019</v>
      </c>
      <c r="D417" s="39">
        <f>$DD$89</f>
        <v>1.0090407847988345E-3</v>
      </c>
    </row>
    <row r="418" spans="2:4">
      <c r="B418" s="44"/>
      <c r="D418" s="39">
        <f>$DE$89</f>
        <v>1.022081968707675E-3</v>
      </c>
    </row>
    <row r="419" spans="2:4">
      <c r="B419" s="44"/>
      <c r="D419" s="39">
        <f>$DF$89</f>
        <v>6.2516977470642712E-4</v>
      </c>
    </row>
    <row r="420" spans="2:4">
      <c r="B420" s="44" t="str">
        <f>$DG$87</f>
        <v>yt 31 12 2019</v>
      </c>
      <c r="D420" s="39">
        <f>$DG$89</f>
        <v>2.4200000000000003E-4</v>
      </c>
    </row>
    <row r="421" spans="2:4">
      <c r="B421" s="44"/>
      <c r="D421" s="39">
        <f>$DH$89</f>
        <v>3.8199999999999996E-4</v>
      </c>
    </row>
    <row r="422" spans="2:4">
      <c r="B422" s="44"/>
      <c r="D422" s="39">
        <f>$DI$89</f>
        <v>5.31E-4</v>
      </c>
    </row>
    <row r="423" spans="2:4">
      <c r="B423" s="44" t="str">
        <f>$DJ$87</f>
        <v>yt 31 03 2020</v>
      </c>
      <c r="D423" s="39">
        <f>$DJ$89</f>
        <v>8.2900000000000009E-4</v>
      </c>
    </row>
    <row r="424" spans="2:4">
      <c r="B424" s="44"/>
      <c r="D424" s="39">
        <f>$DK$89</f>
        <v>6.0700000000000033E-4</v>
      </c>
    </row>
    <row r="425" spans="2:4">
      <c r="B425" s="44"/>
      <c r="D425" s="39">
        <f>$DL$89</f>
        <v>8.6100000000000033E-4</v>
      </c>
    </row>
    <row r="426" spans="2:4">
      <c r="B426" s="44" t="str">
        <f>$DM$87</f>
        <v>yt 30 06 2020</v>
      </c>
      <c r="D426" s="39">
        <f>$DM$89</f>
        <v>1.1070000000000003E-3</v>
      </c>
    </row>
    <row r="427" spans="2:4">
      <c r="B427" s="44"/>
      <c r="D427" s="39">
        <f>$DN$89</f>
        <v>1.0580000000000003E-3</v>
      </c>
    </row>
    <row r="428" spans="2:4">
      <c r="B428" s="44"/>
      <c r="D428" s="39">
        <f>$DO$89</f>
        <v>1.3010000000000001E-3</v>
      </c>
    </row>
    <row r="429" spans="2:4">
      <c r="B429" s="44" t="str">
        <f>$DP$87</f>
        <v>yt 30 09 2020</v>
      </c>
      <c r="D429" s="39">
        <f>$DP$89</f>
        <v>1.4070000000000003E-3</v>
      </c>
    </row>
    <row r="430" spans="2:4">
      <c r="B430" s="44"/>
      <c r="D430" s="39">
        <f>$DQ$89</f>
        <v>1.7390000000000005E-3</v>
      </c>
    </row>
    <row r="431" spans="2:4">
      <c r="B431" s="44"/>
      <c r="D431" s="39">
        <f>$DR$89</f>
        <v>2.6000000000000003E-3</v>
      </c>
    </row>
    <row r="432" spans="2:4">
      <c r="B432" s="44" t="str">
        <f>$DS$87</f>
        <v>yt 31 12 2020</v>
      </c>
      <c r="D432" s="39">
        <f>$DS$89</f>
        <v>3.1670000000000005E-3</v>
      </c>
    </row>
    <row r="433" spans="2:4">
      <c r="B433" s="44"/>
      <c r="D433" s="39">
        <f>$DT$89</f>
        <v>3.3630000000000005E-3</v>
      </c>
    </row>
    <row r="434" spans="2:4">
      <c r="B434" s="44"/>
      <c r="D434" s="39">
        <f>$DU$89</f>
        <v>3.4800000000000005E-3</v>
      </c>
    </row>
    <row r="435" spans="2:4">
      <c r="B435" s="44" t="str">
        <f>$DV$87</f>
        <v>yt 31 03 2021</v>
      </c>
      <c r="D435" s="39">
        <f>$DV$89</f>
        <v>3.8459999999999996E-3</v>
      </c>
    </row>
    <row r="436" spans="2:4">
      <c r="B436" s="44"/>
      <c r="D436" s="39">
        <f>$DW$89</f>
        <v>4.5309999999999994E-3</v>
      </c>
    </row>
    <row r="437" spans="2:4">
      <c r="B437" s="44"/>
      <c r="D437" s="39">
        <f>$DX$89</f>
        <v>5.1500000000000001E-3</v>
      </c>
    </row>
    <row r="438" spans="2:4">
      <c r="B438" s="44" t="str">
        <f>$DY$87</f>
        <v>yt 30 06 2021</v>
      </c>
      <c r="D438" s="39">
        <f>$DY$89</f>
        <v>4.8409999999999998E-3</v>
      </c>
    </row>
    <row r="439" spans="2:4">
      <c r="B439" s="44"/>
      <c r="D439" s="39">
        <f>$DZ$89</f>
        <v>5.4500000000000009E-3</v>
      </c>
    </row>
    <row r="440" spans="2:4">
      <c r="B440" s="44"/>
      <c r="D440" s="39">
        <f>$EA$89</f>
        <v>5.4940000000000006E-3</v>
      </c>
    </row>
    <row r="441" spans="2:4">
      <c r="B441" s="44" t="str">
        <f>$EB$87</f>
        <v>yt 30 09 2021</v>
      </c>
      <c r="D441" s="39">
        <f>$EB$89</f>
        <v>5.876000000000001E-3</v>
      </c>
    </row>
    <row r="442" spans="2:4">
      <c r="B442" s="44"/>
      <c r="D442" s="39">
        <f>$EC$89</f>
        <v>6.2240000000000004E-3</v>
      </c>
    </row>
    <row r="443" spans="2:4">
      <c r="B443" s="44"/>
      <c r="D443" s="39">
        <f>$ED$89</f>
        <v>5.8600000000000006E-3</v>
      </c>
    </row>
    <row r="444" spans="2:4">
      <c r="B444" s="44" t="str">
        <f>$EE$87</f>
        <v>yt 31 12 2021</v>
      </c>
      <c r="D444" s="39">
        <f>$EE$89</f>
        <v>5.9650000000000016E-3</v>
      </c>
    </row>
    <row r="445" spans="2:4">
      <c r="B445" s="44"/>
      <c r="D445" s="39">
        <f>$EF$89</f>
        <v>6.3460000000000001E-3</v>
      </c>
    </row>
    <row r="446" spans="2:4">
      <c r="B446" s="44"/>
      <c r="D446" s="39">
        <f>$EG$89</f>
        <v>6.3640000000000007E-3</v>
      </c>
    </row>
    <row r="447" spans="2:4">
      <c r="B447" s="44" t="str">
        <f>$EH$87</f>
        <v>yt 31 03 2022</v>
      </c>
      <c r="D447" s="39">
        <f>$EH$89</f>
        <v>5.7800000000000004E-3</v>
      </c>
    </row>
    <row r="448" spans="2:4">
      <c r="B448" s="44"/>
      <c r="D448" s="39">
        <f>$EI$89</f>
        <v>5.9050000000000005E-3</v>
      </c>
    </row>
    <row r="449" spans="2:4">
      <c r="B449" s="44"/>
      <c r="D449" s="39">
        <f>$EJ$89</f>
        <v>5.6420000000000012E-3</v>
      </c>
    </row>
    <row r="450" spans="2:4">
      <c r="B450" s="44" t="str">
        <f>$EK$87</f>
        <v>yt 30 06 2022</v>
      </c>
      <c r="D450" s="39">
        <f>$EK$89</f>
        <v>6.3280000000000012E-3</v>
      </c>
    </row>
    <row r="451" spans="2:4">
      <c r="B451" s="44"/>
      <c r="D451" s="39">
        <f>$EL$89</f>
        <v>6.2780000000000015E-3</v>
      </c>
    </row>
    <row r="452" spans="2:4">
      <c r="B452" s="44"/>
      <c r="D452" s="39">
        <f>$EM$89</f>
        <v>7.268000000000001E-3</v>
      </c>
    </row>
    <row r="453" spans="2:4">
      <c r="B453" s="44" t="str">
        <f>$EN$87</f>
        <v>yt 30 09 2022</v>
      </c>
      <c r="D453" s="39">
        <f>$EN$89</f>
        <v>7.183000000000001E-3</v>
      </c>
    </row>
    <row r="454" spans="2:4">
      <c r="B454" s="44"/>
      <c r="D454" s="39">
        <f>$EO$89</f>
        <v>6.6950000000000022E-3</v>
      </c>
    </row>
    <row r="455" spans="2:4">
      <c r="B455" s="44"/>
      <c r="D455" s="39">
        <f>$EP$89</f>
        <v>7.2010000000000025E-3</v>
      </c>
    </row>
    <row r="456" spans="2:4">
      <c r="B456" s="44" t="str">
        <f>$EQ$87</f>
        <v>yt 31 12 2022</v>
      </c>
      <c r="D456" s="39">
        <f>$EQ$89</f>
        <v>7.0430000000000015E-3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0.53241000000000005</v>
      </c>
    </row>
    <row r="745" spans="2:8">
      <c r="B745" s="44"/>
      <c r="H745" s="39">
        <f>$D$92</f>
        <v>0.41375500000000004</v>
      </c>
    </row>
    <row r="746" spans="2:8">
      <c r="B746" s="44"/>
      <c r="H746" s="39">
        <f>$E$92</f>
        <v>0.41388700000000006</v>
      </c>
    </row>
    <row r="747" spans="2:8">
      <c r="B747" s="44" t="str">
        <f>$F$87</f>
        <v>yt 31 03 2011</v>
      </c>
      <c r="H747" s="39">
        <f>$F$92</f>
        <v>0.40502300000000002</v>
      </c>
    </row>
    <row r="748" spans="2:8">
      <c r="B748" s="44"/>
      <c r="H748" s="39">
        <f>$G$92</f>
        <v>0.36391499999999999</v>
      </c>
    </row>
    <row r="749" spans="2:8">
      <c r="B749" s="44"/>
      <c r="H749" s="39">
        <f>$H$92</f>
        <v>0.46320799999999995</v>
      </c>
    </row>
    <row r="750" spans="2:8">
      <c r="B750" s="44" t="str">
        <f>$I$87</f>
        <v>yt 30 06 2011</v>
      </c>
      <c r="H750" s="39">
        <f>$I$92</f>
        <v>0.37319999999999992</v>
      </c>
    </row>
    <row r="751" spans="2:8">
      <c r="B751" s="44"/>
      <c r="H751" s="39">
        <f>$J$92</f>
        <v>0.46336499999999997</v>
      </c>
    </row>
    <row r="752" spans="2:8">
      <c r="B752" s="44"/>
      <c r="H752" s="39">
        <f>$K$92</f>
        <v>0.56698699999999991</v>
      </c>
    </row>
    <row r="753" spans="2:8">
      <c r="B753" s="44" t="str">
        <f>$L$87</f>
        <v>yt 30 09 2011</v>
      </c>
      <c r="H753" s="39">
        <f>$L$92</f>
        <v>0.56289499999999992</v>
      </c>
    </row>
    <row r="754" spans="2:8">
      <c r="B754" s="44"/>
      <c r="H754" s="39">
        <f>$M$92</f>
        <v>0.606491</v>
      </c>
    </row>
    <row r="755" spans="2:8">
      <c r="B755" s="44"/>
      <c r="H755" s="39">
        <f>$N$92</f>
        <v>0.68542199999999998</v>
      </c>
    </row>
    <row r="756" spans="2:8">
      <c r="B756" s="44" t="str">
        <f>$O$87</f>
        <v>yt 31 12 2011</v>
      </c>
      <c r="H756" s="39">
        <f>$O$92</f>
        <v>0.68542199999999998</v>
      </c>
    </row>
    <row r="757" spans="2:8">
      <c r="B757" s="44"/>
      <c r="H757" s="39">
        <f>$P$92</f>
        <v>0.64714300000000002</v>
      </c>
    </row>
    <row r="758" spans="2:8">
      <c r="B758" s="44"/>
      <c r="H758" s="39">
        <f>$Q$92</f>
        <v>0.71815699999999993</v>
      </c>
    </row>
    <row r="759" spans="2:8">
      <c r="B759" s="44" t="str">
        <f>$R$87</f>
        <v>yt 31 03 2012</v>
      </c>
      <c r="H759" s="39">
        <f>$R$92</f>
        <v>0.67639900000000008</v>
      </c>
    </row>
    <row r="760" spans="2:8">
      <c r="B760" s="44"/>
      <c r="H760" s="39">
        <f>$S$92</f>
        <v>0.684693</v>
      </c>
    </row>
    <row r="761" spans="2:8">
      <c r="B761" s="44"/>
      <c r="H761" s="39">
        <f>$T$92</f>
        <v>0.62766299999999997</v>
      </c>
    </row>
    <row r="762" spans="2:8">
      <c r="B762" s="44" t="str">
        <f>$U$87</f>
        <v>yt 30 06 2012</v>
      </c>
      <c r="H762" s="39">
        <f>$U$92</f>
        <v>0.67112900000000009</v>
      </c>
    </row>
    <row r="763" spans="2:8">
      <c r="B763" s="44"/>
      <c r="H763" s="39">
        <f>$V$92</f>
        <v>0.70457899999999996</v>
      </c>
    </row>
    <row r="764" spans="2:8">
      <c r="B764" s="44"/>
      <c r="H764" s="39">
        <f>$W$92</f>
        <v>0.66596099999999991</v>
      </c>
    </row>
    <row r="765" spans="2:8">
      <c r="B765" s="44" t="str">
        <f>$X$87</f>
        <v>yt 30 09 2012</v>
      </c>
      <c r="H765" s="39">
        <f>$X$92</f>
        <v>0.66986699999999999</v>
      </c>
    </row>
    <row r="766" spans="2:8">
      <c r="B766" s="44"/>
      <c r="H766" s="39">
        <f>$Y$92</f>
        <v>0.81203000000000003</v>
      </c>
    </row>
    <row r="767" spans="2:8">
      <c r="B767" s="44"/>
      <c r="H767" s="39">
        <f>$Z$92</f>
        <v>0.75590800000000002</v>
      </c>
    </row>
    <row r="768" spans="2:8">
      <c r="B768" s="44" t="str">
        <f>$AA$87</f>
        <v>yt 31 12 2012</v>
      </c>
      <c r="H768" s="39">
        <f>$AA$92</f>
        <v>0.833839</v>
      </c>
    </row>
    <row r="769" spans="2:8">
      <c r="B769" s="44"/>
      <c r="H769" s="39">
        <f>$AB$92</f>
        <v>0.90172299999999994</v>
      </c>
    </row>
    <row r="770" spans="2:8">
      <c r="B770" s="44"/>
      <c r="H770" s="39">
        <f>$AC$92</f>
        <v>0.92427799999999993</v>
      </c>
    </row>
    <row r="771" spans="2:8">
      <c r="B771" s="44" t="str">
        <f>$AD$87</f>
        <v>yt 31 03 2013</v>
      </c>
      <c r="H771" s="39">
        <f>$AD$92</f>
        <v>1.076527</v>
      </c>
    </row>
    <row r="772" spans="2:8">
      <c r="B772" s="44"/>
      <c r="H772" s="39">
        <f>$AE$92</f>
        <v>1.2310760000000001</v>
      </c>
    </row>
    <row r="773" spans="2:8">
      <c r="B773" s="44"/>
      <c r="H773" s="39">
        <f>$AF$92</f>
        <v>1.2083259999999998</v>
      </c>
    </row>
    <row r="774" spans="2:8">
      <c r="B774" s="44" t="str">
        <f>$AG$87</f>
        <v>yt 30 06 2013</v>
      </c>
      <c r="H774" s="39">
        <f>$AG$92</f>
        <v>1.280629</v>
      </c>
    </row>
    <row r="775" spans="2:8">
      <c r="B775" s="44"/>
      <c r="H775" s="39">
        <f>$AH$92</f>
        <v>1.5462099999999999</v>
      </c>
    </row>
    <row r="776" spans="2:8">
      <c r="B776" s="44"/>
      <c r="H776" s="39">
        <f>$AI$92</f>
        <v>1.8472399999999998</v>
      </c>
    </row>
    <row r="777" spans="2:8">
      <c r="B777" s="44" t="str">
        <f>$AJ$87</f>
        <v>yt 30 09 2013</v>
      </c>
      <c r="H777" s="39">
        <f>$AJ$92</f>
        <v>2.0565020000000001</v>
      </c>
    </row>
    <row r="778" spans="2:8">
      <c r="B778" s="44"/>
      <c r="H778" s="39">
        <f>$AK$92</f>
        <v>1.9781899999999999</v>
      </c>
    </row>
    <row r="779" spans="2:8">
      <c r="B779" s="44"/>
      <c r="H779" s="39">
        <f>$AL$92</f>
        <v>2.5298339999999997</v>
      </c>
    </row>
    <row r="780" spans="2:8">
      <c r="B780" s="44" t="str">
        <f>$AM$87</f>
        <v>yt 31 12 2013</v>
      </c>
      <c r="H780" s="39">
        <f>$AM$92</f>
        <v>2.7792229999999996</v>
      </c>
    </row>
    <row r="781" spans="2:8">
      <c r="B781" s="44"/>
      <c r="H781" s="39">
        <f>$AN$92</f>
        <v>2.840951</v>
      </c>
    </row>
    <row r="782" spans="2:8">
      <c r="B782" s="44"/>
      <c r="H782" s="39">
        <f>$AO$92</f>
        <v>2.8275279999999996</v>
      </c>
    </row>
    <row r="783" spans="2:8">
      <c r="B783" s="44" t="str">
        <f>$AP$87</f>
        <v>yt 31 03 2014</v>
      </c>
      <c r="H783" s="39">
        <f>$AP$92</f>
        <v>3.0194729999999996</v>
      </c>
    </row>
    <row r="784" spans="2:8">
      <c r="B784" s="44"/>
      <c r="H784" s="39">
        <f>$AQ$92</f>
        <v>3.077448</v>
      </c>
    </row>
    <row r="785" spans="2:8">
      <c r="B785" s="44"/>
      <c r="H785" s="39">
        <f>$AR$92</f>
        <v>3.2782999999999998</v>
      </c>
    </row>
    <row r="786" spans="2:8">
      <c r="B786" s="44" t="str">
        <f>$AS$87</f>
        <v>yt 30 06 2014</v>
      </c>
      <c r="H786" s="39">
        <f>$AS$92</f>
        <v>3.6520109999999995</v>
      </c>
    </row>
    <row r="787" spans="2:8">
      <c r="B787" s="44"/>
      <c r="H787" s="39">
        <f>$AT$92</f>
        <v>3.9150739999999997</v>
      </c>
    </row>
    <row r="788" spans="2:8">
      <c r="B788" s="44"/>
      <c r="H788" s="39">
        <f>$AU$92</f>
        <v>3.9512109999999998</v>
      </c>
    </row>
    <row r="789" spans="2:8">
      <c r="B789" s="44" t="str">
        <f>$AV$87</f>
        <v>yt 30 09 2014</v>
      </c>
      <c r="H789" s="39">
        <f>$AV$92</f>
        <v>4.0853820000000001</v>
      </c>
    </row>
    <row r="790" spans="2:8">
      <c r="B790" s="44"/>
      <c r="H790" s="39">
        <f>$AW$92</f>
        <v>4.3146679999999993</v>
      </c>
    </row>
    <row r="791" spans="2:8">
      <c r="B791" s="44"/>
      <c r="H791" s="39">
        <f>$AX$92</f>
        <v>3.9320180000000002</v>
      </c>
    </row>
    <row r="792" spans="2:8">
      <c r="B792" s="44" t="str">
        <f>$AY$87</f>
        <v>yt 31 12 2014</v>
      </c>
      <c r="H792" s="39">
        <f>$AY$92</f>
        <v>3.6717820000000003</v>
      </c>
    </row>
    <row r="793" spans="2:8">
      <c r="B793" s="44"/>
      <c r="H793" s="39">
        <f>$AZ$92</f>
        <v>3.8078270000000001</v>
      </c>
    </row>
    <row r="794" spans="2:8">
      <c r="B794" s="44"/>
      <c r="H794" s="39">
        <f>$BA$92</f>
        <v>3.9612970000000001</v>
      </c>
    </row>
    <row r="795" spans="2:8">
      <c r="B795" s="44" t="str">
        <f>$BB$87</f>
        <v>yt 31 03 2015</v>
      </c>
      <c r="H795" s="39">
        <f>$BB$92</f>
        <v>3.6117600000000003</v>
      </c>
    </row>
    <row r="796" spans="2:8">
      <c r="B796" s="44"/>
      <c r="H796" s="39">
        <f>$BC$92</f>
        <v>3.6084879999999999</v>
      </c>
    </row>
    <row r="797" spans="2:8">
      <c r="B797" s="44"/>
      <c r="H797" s="39">
        <f>$BD$92</f>
        <v>3.5232169999999998</v>
      </c>
    </row>
    <row r="798" spans="2:8">
      <c r="B798" s="44" t="str">
        <f>$BE$87</f>
        <v>yt 30 06 2015</v>
      </c>
      <c r="H798" s="39">
        <f>$BE$92</f>
        <v>3.1304629999999998</v>
      </c>
    </row>
    <row r="799" spans="2:8">
      <c r="B799" s="44"/>
      <c r="H799" s="39">
        <f>$BF$92</f>
        <v>2.782724</v>
      </c>
    </row>
    <row r="800" spans="2:8">
      <c r="B800" s="44"/>
      <c r="H800" s="39">
        <f>$BG$92</f>
        <v>2.7959239999999994</v>
      </c>
    </row>
    <row r="801" spans="2:8">
      <c r="B801" s="44" t="str">
        <f>$BH$87</f>
        <v>yt 30 09 2015</v>
      </c>
      <c r="H801" s="39">
        <f>$BH$92</f>
        <v>2.5921979999999998</v>
      </c>
    </row>
    <row r="802" spans="2:8">
      <c r="B802" s="44"/>
      <c r="H802" s="39">
        <f>$BI$92</f>
        <v>2.3262089999999995</v>
      </c>
    </row>
    <row r="803" spans="2:8">
      <c r="B803" s="44"/>
      <c r="H803" s="39">
        <f>$BJ$92</f>
        <v>2.3044359999999999</v>
      </c>
    </row>
    <row r="804" spans="2:8">
      <c r="B804" s="44" t="str">
        <f>$BK$87</f>
        <v>yt 31 12 2015</v>
      </c>
      <c r="H804" s="39">
        <f>$BK$92</f>
        <v>2.3246259999999999</v>
      </c>
    </row>
    <row r="805" spans="2:8">
      <c r="B805" s="44"/>
      <c r="H805" s="39">
        <f>$BL$92</f>
        <v>2.1340719999999997</v>
      </c>
    </row>
    <row r="806" spans="2:8">
      <c r="B806" s="44"/>
      <c r="H806" s="39">
        <f>$BM$92</f>
        <v>2.3659089999999998</v>
      </c>
    </row>
    <row r="807" spans="2:8">
      <c r="B807" s="44" t="str">
        <f>$BN$87</f>
        <v>yt 31 03 2016</v>
      </c>
      <c r="H807" s="39">
        <f>$BN$92</f>
        <v>2.4717989999999999</v>
      </c>
    </row>
    <row r="808" spans="2:8">
      <c r="B808" s="44"/>
      <c r="H808" s="39">
        <f>$BO$92</f>
        <v>2.7254680000000002</v>
      </c>
    </row>
    <row r="809" spans="2:8">
      <c r="B809" s="44"/>
      <c r="H809" s="39">
        <f>$BP$92</f>
        <v>2.8276210000000002</v>
      </c>
    </row>
    <row r="810" spans="2:8">
      <c r="B810" s="44" t="str">
        <f>$BQ$87</f>
        <v>yt 30 06 2016</v>
      </c>
      <c r="H810" s="39">
        <f>$BQ$92</f>
        <v>2.8211469999999998</v>
      </c>
    </row>
    <row r="811" spans="2:8">
      <c r="B811" s="44"/>
      <c r="H811" s="39">
        <f>$BR$92</f>
        <v>2.5841289999999999</v>
      </c>
    </row>
    <row r="812" spans="2:8">
      <c r="B812" s="44"/>
      <c r="H812" s="39">
        <f>$BS$92</f>
        <v>2.168758</v>
      </c>
    </row>
    <row r="813" spans="2:8">
      <c r="B813" s="44" t="str">
        <f>$BT$87</f>
        <v>yt 30 09 2016</v>
      </c>
      <c r="H813" s="39">
        <f>$BT$92</f>
        <v>2.058551</v>
      </c>
    </row>
    <row r="814" spans="2:8">
      <c r="B814" s="44"/>
      <c r="H814" s="39">
        <f>$BU$92</f>
        <v>2.1260530000000002</v>
      </c>
    </row>
    <row r="815" spans="2:8">
      <c r="B815" s="44"/>
      <c r="H815" s="39">
        <f>$BV$92</f>
        <v>2.0940069999999995</v>
      </c>
    </row>
    <row r="816" spans="2:8">
      <c r="B816" s="44" t="str">
        <f>$BW$87</f>
        <v>yt 31 12 2016</v>
      </c>
      <c r="H816" s="39">
        <f>$BW$92</f>
        <v>2.0645529999999996</v>
      </c>
    </row>
    <row r="817" spans="2:8">
      <c r="B817" s="44"/>
      <c r="H817" s="39">
        <f>$BX$92</f>
        <v>2.049998</v>
      </c>
    </row>
    <row r="818" spans="2:8">
      <c r="B818" s="44"/>
      <c r="H818" s="39">
        <f>$BY$92</f>
        <v>1.666355</v>
      </c>
    </row>
    <row r="819" spans="2:8">
      <c r="B819" s="44" t="str">
        <f>$BZ$87</f>
        <v>yt 31 03 2017</v>
      </c>
      <c r="H819" s="39">
        <f>$BZ$92</f>
        <v>1.7342629999999997</v>
      </c>
    </row>
    <row r="820" spans="2:8">
      <c r="B820" s="44"/>
      <c r="H820" s="39">
        <f>$CA$92</f>
        <v>1.0687289999999998</v>
      </c>
    </row>
    <row r="821" spans="2:8">
      <c r="B821" s="44"/>
      <c r="H821" s="39">
        <f>$CB$92</f>
        <v>0.95380399999999987</v>
      </c>
    </row>
    <row r="822" spans="2:8">
      <c r="B822" s="44" t="str">
        <f>$CC$87</f>
        <v>yt 30 06 2017</v>
      </c>
      <c r="H822" s="39">
        <f>$CC$92</f>
        <v>0.89838799999999996</v>
      </c>
    </row>
    <row r="823" spans="2:8">
      <c r="B823" s="44"/>
      <c r="H823" s="39">
        <f>$CD$92</f>
        <v>1.0286729999999999</v>
      </c>
    </row>
    <row r="824" spans="2:8">
      <c r="B824" s="44"/>
      <c r="H824" s="39">
        <f>$CE$92</f>
        <v>1.051587</v>
      </c>
    </row>
    <row r="825" spans="2:8">
      <c r="B825" s="44" t="str">
        <f>$CF$87</f>
        <v>yt 30 09 2017</v>
      </c>
      <c r="H825" s="39">
        <f>$CF$92</f>
        <v>0.97669899999999998</v>
      </c>
    </row>
    <row r="826" spans="2:8">
      <c r="B826" s="44"/>
      <c r="H826" s="39">
        <f>$CG$92</f>
        <v>0.91036299999999992</v>
      </c>
    </row>
    <row r="827" spans="2:8">
      <c r="B827" s="44"/>
      <c r="H827" s="39">
        <f>$CH$92</f>
        <v>0.77236400000000005</v>
      </c>
    </row>
    <row r="828" spans="2:8">
      <c r="B828" s="44" t="str">
        <f>$CI$87</f>
        <v>yt 31 12 2017</v>
      </c>
      <c r="H828" s="39">
        <f>$CI$92</f>
        <v>0.71454399999999996</v>
      </c>
    </row>
    <row r="829" spans="2:8">
      <c r="B829" s="44"/>
      <c r="H829" s="39">
        <f>$CJ$92</f>
        <v>0.71179200000000009</v>
      </c>
    </row>
    <row r="830" spans="2:8">
      <c r="B830" s="44"/>
      <c r="H830" s="39">
        <f>$CK$92</f>
        <v>0.56414599999999981</v>
      </c>
    </row>
    <row r="831" spans="2:8">
      <c r="B831" s="44" t="str">
        <f>$CL$87</f>
        <v>yt 31 03 2018</v>
      </c>
      <c r="H831" s="39">
        <f>$CL$92</f>
        <v>0.55897899999999989</v>
      </c>
    </row>
    <row r="832" spans="2:8">
      <c r="B832" s="44"/>
      <c r="H832" s="39">
        <f>$CM$92</f>
        <v>0.76492499999999986</v>
      </c>
    </row>
    <row r="833" spans="2:8">
      <c r="B833" s="44"/>
      <c r="H833" s="39">
        <f>$CN$92</f>
        <v>0.75936599999999976</v>
      </c>
    </row>
    <row r="834" spans="2:8">
      <c r="B834" s="44" t="str">
        <f>$CO$87</f>
        <v>yt 30 06 2018</v>
      </c>
      <c r="H834" s="39">
        <f>$CO$92</f>
        <v>0.68491599999999986</v>
      </c>
    </row>
    <row r="835" spans="2:8">
      <c r="B835" s="44"/>
      <c r="H835" s="39">
        <f>$CP$92</f>
        <v>0.4732579999999999</v>
      </c>
    </row>
    <row r="836" spans="2:8">
      <c r="B836" s="44"/>
      <c r="H836" s="39">
        <f>$CQ$92</f>
        <v>0.42304399999999992</v>
      </c>
    </row>
    <row r="837" spans="2:8">
      <c r="B837" s="44" t="str">
        <f>$CR$87</f>
        <v>yt 30 09 2018</v>
      </c>
      <c r="H837" s="39">
        <f>$CR$92</f>
        <v>0.44284699999999994</v>
      </c>
    </row>
    <row r="838" spans="2:8">
      <c r="B838" s="44"/>
      <c r="H838" s="39">
        <f>$CS$92</f>
        <v>0.41362100000000002</v>
      </c>
    </row>
    <row r="839" spans="2:8">
      <c r="B839" s="44"/>
      <c r="H839" s="39">
        <f>$CT$92</f>
        <v>0.42324700000000004</v>
      </c>
    </row>
    <row r="840" spans="2:8">
      <c r="B840" s="44" t="str">
        <f>$CU$87</f>
        <v>yt 31 12 2018</v>
      </c>
      <c r="H840" s="39">
        <f>$CU$92</f>
        <v>0.50651599999999997</v>
      </c>
    </row>
    <row r="841" spans="2:8">
      <c r="B841" s="44"/>
      <c r="H841" s="39">
        <f>$CV$92</f>
        <v>0.43721699999999991</v>
      </c>
    </row>
    <row r="842" spans="2:8">
      <c r="B842" s="44"/>
      <c r="H842" s="39">
        <f>$CW$92</f>
        <v>0.50292099999999995</v>
      </c>
    </row>
    <row r="843" spans="2:8">
      <c r="B843" s="44" t="str">
        <f>$CX$87</f>
        <v>yt 31 03 2019</v>
      </c>
      <c r="H843" s="39">
        <f>$CX$92</f>
        <v>0.302871</v>
      </c>
    </row>
    <row r="844" spans="2:8">
      <c r="B844" s="44"/>
      <c r="H844" s="39">
        <f>$CY$92</f>
        <v>0.36654699999999996</v>
      </c>
    </row>
    <row r="845" spans="2:8">
      <c r="B845" s="44"/>
      <c r="H845" s="39">
        <f>$CZ$92</f>
        <v>0.11945899999999998</v>
      </c>
    </row>
    <row r="846" spans="2:8">
      <c r="B846" s="44" t="str">
        <f>$DA$87</f>
        <v>yt 30 06 2019</v>
      </c>
      <c r="H846" s="39">
        <f>$DA$92</f>
        <v>0.14989</v>
      </c>
    </row>
    <row r="847" spans="2:8">
      <c r="B847" s="44"/>
      <c r="H847" s="39">
        <f>$DB$92</f>
        <v>0.20426800000000003</v>
      </c>
    </row>
    <row r="848" spans="2:8">
      <c r="B848" s="44"/>
      <c r="H848" s="39">
        <f>$DC$92</f>
        <v>0.35819199999999995</v>
      </c>
    </row>
    <row r="849" spans="2:8">
      <c r="B849" s="44" t="str">
        <f>$DD$87</f>
        <v>yt 30 09 2019</v>
      </c>
      <c r="H849" s="39">
        <f>$DD$92</f>
        <v>0.36578699999999986</v>
      </c>
    </row>
    <row r="850" spans="2:8">
      <c r="B850" s="44"/>
      <c r="H850" s="39">
        <f>$DE$92</f>
        <v>0.3592439999999999</v>
      </c>
    </row>
    <row r="851" spans="2:8">
      <c r="B851" s="44"/>
      <c r="H851" s="39">
        <f>$DF$92</f>
        <v>0.15944299999999995</v>
      </c>
    </row>
    <row r="852" spans="2:8">
      <c r="B852" s="44" t="str">
        <f>$DG$87</f>
        <v>yt 31 12 2019</v>
      </c>
      <c r="H852" s="39">
        <f>$DG$92</f>
        <v>-2.1867000000000025E-2</v>
      </c>
    </row>
    <row r="853" spans="2:8">
      <c r="B853" s="44"/>
      <c r="H853" s="39">
        <f>$DH$92</f>
        <v>4.9819999999999309E-3</v>
      </c>
    </row>
    <row r="854" spans="2:8">
      <c r="B854" s="44"/>
      <c r="H854" s="39">
        <f>$DI$92</f>
        <v>8.1289999999999862E-2</v>
      </c>
    </row>
    <row r="855" spans="2:8">
      <c r="B855" s="44" t="str">
        <f>$DJ$87</f>
        <v>yt 31 03 2020</v>
      </c>
      <c r="H855" s="39">
        <f>$DJ$92</f>
        <v>0.21309499999999992</v>
      </c>
    </row>
    <row r="856" spans="2:8">
      <c r="B856" s="44"/>
      <c r="H856" s="39">
        <f>$DK$92</f>
        <v>0.14816600000000002</v>
      </c>
    </row>
    <row r="857" spans="2:8">
      <c r="B857" s="44"/>
      <c r="H857" s="39">
        <f>$DL$92</f>
        <v>0.32242699999999991</v>
      </c>
    </row>
    <row r="858" spans="2:8">
      <c r="B858" s="44" t="str">
        <f>$DM$87</f>
        <v>yt 30 06 2020</v>
      </c>
      <c r="H858" s="39">
        <f>$DM$92</f>
        <v>0.42325799999999991</v>
      </c>
    </row>
    <row r="859" spans="2:8">
      <c r="B859" s="44"/>
      <c r="H859" s="39">
        <f>$DN$92</f>
        <v>0.42849899999999996</v>
      </c>
    </row>
    <row r="860" spans="2:8">
      <c r="B860" s="44"/>
      <c r="H860" s="39">
        <f>$DO$92</f>
        <v>0.48788199999999993</v>
      </c>
    </row>
    <row r="861" spans="2:8">
      <c r="B861" s="44" t="str">
        <f>$DP$87</f>
        <v>yt 30 09 2020</v>
      </c>
      <c r="H861" s="39">
        <f>$DP$92</f>
        <v>0.53750399999999998</v>
      </c>
    </row>
    <row r="862" spans="2:8">
      <c r="B862" s="44"/>
      <c r="H862" s="39">
        <f>$DQ$92</f>
        <v>0.65571999999999997</v>
      </c>
    </row>
    <row r="863" spans="2:8">
      <c r="B863" s="44"/>
      <c r="H863" s="39">
        <f>$DR$92</f>
        <v>1.050629</v>
      </c>
    </row>
    <row r="864" spans="2:8">
      <c r="B864" s="44" t="str">
        <f>$DS$87</f>
        <v>yt 31 12 2020</v>
      </c>
      <c r="H864" s="39">
        <f>$DS$92</f>
        <v>1.3088500000000001</v>
      </c>
    </row>
    <row r="865" spans="2:8">
      <c r="B865" s="44"/>
      <c r="H865" s="39">
        <f>$DT$92</f>
        <v>1.3808869999999998</v>
      </c>
    </row>
    <row r="866" spans="2:8">
      <c r="B866" s="44"/>
      <c r="H866" s="39">
        <f>$DU$92</f>
        <v>1.395367</v>
      </c>
    </row>
    <row r="867" spans="2:8">
      <c r="B867" s="44" t="str">
        <f>$DV$87</f>
        <v>yt 31 03 2021</v>
      </c>
      <c r="H867" s="39">
        <f>$DV$92</f>
        <v>1.5293409999999998</v>
      </c>
    </row>
    <row r="868" spans="2:8">
      <c r="B868" s="44"/>
      <c r="H868" s="39">
        <f>$DW$92</f>
        <v>1.8146609999999999</v>
      </c>
    </row>
    <row r="869" spans="2:8">
      <c r="B869" s="44"/>
      <c r="H869" s="39">
        <f>$DX$92</f>
        <v>2.0516730000000001</v>
      </c>
    </row>
    <row r="870" spans="2:8">
      <c r="B870" s="44" t="str">
        <f>$DY$87</f>
        <v>yt 30 06 2021</v>
      </c>
      <c r="H870" s="39">
        <f>$DY$92</f>
        <v>1.8923420000000002</v>
      </c>
    </row>
    <row r="871" spans="2:8">
      <c r="B871" s="44"/>
      <c r="H871" s="39">
        <f>$DZ$92</f>
        <v>2.1060259999999995</v>
      </c>
    </row>
    <row r="872" spans="2:8">
      <c r="B872" s="44"/>
      <c r="H872" s="39">
        <f>$EA$92</f>
        <v>2.1455759999999997</v>
      </c>
    </row>
    <row r="873" spans="2:8">
      <c r="B873" s="44" t="str">
        <f>$EB$87</f>
        <v>yt 30 09 2021</v>
      </c>
      <c r="H873" s="39">
        <f>$EB$92</f>
        <v>2.2965759999999995</v>
      </c>
    </row>
    <row r="874" spans="2:8">
      <c r="B874" s="44"/>
      <c r="H874" s="39">
        <f>$EC$92</f>
        <v>2.4415539999999996</v>
      </c>
    </row>
    <row r="875" spans="2:8">
      <c r="B875" s="44"/>
      <c r="H875" s="39">
        <f>$ED$92</f>
        <v>2.2727459999999997</v>
      </c>
    </row>
    <row r="876" spans="2:8">
      <c r="B876" s="44" t="str">
        <f>$EE$87</f>
        <v>yt 31 12 2021</v>
      </c>
      <c r="H876" s="39">
        <f>$EE$92</f>
        <v>2.2510469999999998</v>
      </c>
    </row>
    <row r="877" spans="2:8">
      <c r="B877" s="44"/>
      <c r="H877" s="39">
        <f>$EF$92</f>
        <v>2.4266460000000003</v>
      </c>
    </row>
    <row r="878" spans="2:8">
      <c r="B878" s="44"/>
      <c r="H878" s="39">
        <f>$EG$92</f>
        <v>2.4448620000000001</v>
      </c>
    </row>
    <row r="879" spans="2:8">
      <c r="B879" s="44" t="str">
        <f>$EH$87</f>
        <v>yt 31 03 2022</v>
      </c>
      <c r="H879" s="39">
        <f>$EH$92</f>
        <v>2.2410480000000002</v>
      </c>
    </row>
    <row r="880" spans="2:8">
      <c r="B880" s="44"/>
      <c r="H880" s="39">
        <f>$EI$92</f>
        <v>2.3003930000000001</v>
      </c>
    </row>
    <row r="881" spans="2:8">
      <c r="B881" s="44"/>
      <c r="H881" s="39">
        <f>$EJ$92</f>
        <v>2.2204619999999999</v>
      </c>
    </row>
    <row r="882" spans="2:8">
      <c r="B882" s="44" t="str">
        <f>$EK$87</f>
        <v>yt 30 06 2022</v>
      </c>
      <c r="H882" s="39">
        <f>$EK$92</f>
        <v>2.5569329999999999</v>
      </c>
    </row>
    <row r="883" spans="2:8">
      <c r="B883" s="44"/>
      <c r="H883" s="39">
        <f>$EL$92</f>
        <v>2.595275</v>
      </c>
    </row>
    <row r="884" spans="2:8">
      <c r="B884" s="44"/>
      <c r="H884" s="39">
        <f>$EM$92</f>
        <v>3.0441579999999999</v>
      </c>
    </row>
    <row r="885" spans="2:8">
      <c r="B885" s="44" t="str">
        <f>$EN$87</f>
        <v>yt 30 09 2022</v>
      </c>
      <c r="H885" s="39">
        <f>$EN$92</f>
        <v>3.0302070000000003</v>
      </c>
    </row>
    <row r="886" spans="2:8">
      <c r="B886" s="44"/>
      <c r="H886" s="39">
        <f>$EO$92</f>
        <v>2.8312630000000003</v>
      </c>
    </row>
    <row r="887" spans="2:8">
      <c r="B887" s="44"/>
      <c r="H887" s="39">
        <f>$EP$92</f>
        <v>3.066335</v>
      </c>
    </row>
    <row r="888" spans="2:8">
      <c r="B888" s="44" t="str">
        <f>$EQ$87</f>
        <v>yt 31 12 2022</v>
      </c>
      <c r="H888" s="39">
        <f>$EQ$92</f>
        <v>3.1221619999999999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tabColor indexed="53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0.5</v>
      </c>
    </row>
    <row r="2" spans="1:15" ht="15.5">
      <c r="B2" s="1" t="s">
        <v>61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 t="s">
        <v>57</v>
      </c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118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29">
        <f t="shared" ref="C8:C17" si="0">SUM(D8:O8)</f>
        <v>0</v>
      </c>
      <c r="D8" s="30">
        <f>1000/$B$7*'[2]4407'!B$207</f>
        <v>0</v>
      </c>
      <c r="E8" s="31">
        <f>1000/$B$7*'[2]4407'!C$207</f>
        <v>0</v>
      </c>
      <c r="F8" s="31">
        <f>1000/$B$7*'[2]4407'!D$207</f>
        <v>0</v>
      </c>
      <c r="G8" s="31">
        <f>1000/$B$7*'[2]4407'!E$207</f>
        <v>0</v>
      </c>
      <c r="H8" s="31">
        <f>1000/$B$7*'[2]4407'!F$207</f>
        <v>0</v>
      </c>
      <c r="I8" s="31">
        <f>1000/$B$7*'[2]4407'!G$207</f>
        <v>0</v>
      </c>
      <c r="J8" s="31">
        <f>1000/$B$7*'[2]4407'!H$207</f>
        <v>0</v>
      </c>
      <c r="K8" s="31">
        <f>1000/$B$7*'[2]4407'!I$207</f>
        <v>0</v>
      </c>
      <c r="L8" s="31">
        <f>1000/$B$7*'[2]4407'!J$207</f>
        <v>0</v>
      </c>
      <c r="M8" s="31">
        <f>1000/$B$7*'[2]4407'!K$207</f>
        <v>0</v>
      </c>
      <c r="N8" s="31">
        <f>1000/$B$7*'[2]4407'!L$207</f>
        <v>0</v>
      </c>
      <c r="O8" s="32">
        <f>1000/$B$7*'[2]4407'!M$207</f>
        <v>0</v>
      </c>
    </row>
    <row r="9" spans="1:15" ht="13">
      <c r="B9" s="4">
        <f t="shared" ref="B9:B19" si="1">1+B8</f>
        <v>2006</v>
      </c>
      <c r="C9" s="33">
        <f t="shared" si="0"/>
        <v>0</v>
      </c>
      <c r="D9" s="30">
        <f>1000/$B$7*'[3]4407'!B$207</f>
        <v>0</v>
      </c>
      <c r="E9" s="31">
        <f>1000/$B$7*'[3]4407'!C$207</f>
        <v>0</v>
      </c>
      <c r="F9" s="31">
        <f>1000/$B$7*'[3]4407'!D$207</f>
        <v>0</v>
      </c>
      <c r="G9" s="31">
        <f>1000/$B$7*'[3]4407'!E$207</f>
        <v>0</v>
      </c>
      <c r="H9" s="31">
        <f>1000/$B$7*'[3]4407'!F$207</f>
        <v>0</v>
      </c>
      <c r="I9" s="31">
        <f>1000/$B$7*'[3]4407'!G$207</f>
        <v>0</v>
      </c>
      <c r="J9" s="31">
        <f>1000/$B$7*'[3]4407'!H$207</f>
        <v>0</v>
      </c>
      <c r="K9" s="31">
        <f>1000/$B$7*'[3]4407'!I$207</f>
        <v>0</v>
      </c>
      <c r="L9" s="31">
        <f>1000/$B$7*'[3]4407'!J$207</f>
        <v>0</v>
      </c>
      <c r="M9" s="31">
        <f>1000/$B$7*'[3]4407'!K$207</f>
        <v>0</v>
      </c>
      <c r="N9" s="31">
        <f>1000/$B$7*'[3]4407'!L$207</f>
        <v>0</v>
      </c>
      <c r="O9" s="32">
        <f>1000/$B$7*'[3]4407'!M$207</f>
        <v>0</v>
      </c>
    </row>
    <row r="10" spans="1:15" ht="13">
      <c r="B10" s="4">
        <f t="shared" si="1"/>
        <v>2007</v>
      </c>
      <c r="C10" s="33">
        <f t="shared" si="0"/>
        <v>0</v>
      </c>
      <c r="D10" s="30">
        <f>1000/$B$7*'[4]4407'!B$207</f>
        <v>0</v>
      </c>
      <c r="E10" s="31">
        <f>1000/$B$7*'[4]4407'!C$207</f>
        <v>0</v>
      </c>
      <c r="F10" s="31">
        <f>1000/$B$7*'[4]4407'!D$207</f>
        <v>0</v>
      </c>
      <c r="G10" s="31">
        <f>1000/$B$7*'[4]4407'!E$207</f>
        <v>0</v>
      </c>
      <c r="H10" s="31">
        <f>1000/$B$7*'[4]4407'!F$207</f>
        <v>0</v>
      </c>
      <c r="I10" s="31">
        <f>1000/$B$7*'[4]4407'!G$207</f>
        <v>0</v>
      </c>
      <c r="J10" s="31">
        <f>1000/$B$7*'[4]4407'!H$207</f>
        <v>0</v>
      </c>
      <c r="K10" s="31">
        <f>1000/$B$7*'[4]4407'!I$207</f>
        <v>0</v>
      </c>
      <c r="L10" s="31">
        <f>1000/$B$7*'[4]4407'!J$207</f>
        <v>0</v>
      </c>
      <c r="M10" s="31">
        <f>1000/$B$7*'[4]4407'!K$207</f>
        <v>0</v>
      </c>
      <c r="N10" s="31">
        <f>1000/$B$7*'[4]4407'!L$207</f>
        <v>0</v>
      </c>
      <c r="O10" s="32">
        <f>1000/$B$7*'[4]4407'!M$207</f>
        <v>0</v>
      </c>
    </row>
    <row r="11" spans="1:15" ht="13">
      <c r="B11" s="4">
        <f t="shared" si="1"/>
        <v>2008</v>
      </c>
      <c r="C11" s="33">
        <f t="shared" si="0"/>
        <v>0</v>
      </c>
      <c r="D11" s="30">
        <f>1000/$B$7*'[5]4407'!B$207</f>
        <v>0</v>
      </c>
      <c r="E11" s="31">
        <f>1000/$B$7*'[5]4407'!C$207</f>
        <v>0</v>
      </c>
      <c r="F11" s="31">
        <f>1000/$B$7*'[5]4407'!D$207</f>
        <v>0</v>
      </c>
      <c r="G11" s="31">
        <f>1000/$B$7*'[5]4407'!E$207</f>
        <v>0</v>
      </c>
      <c r="H11" s="31">
        <f>1000/$B$7*'[5]4407'!F$207</f>
        <v>0</v>
      </c>
      <c r="I11" s="31">
        <f>1000/$B$7*'[5]4407'!G$207</f>
        <v>0</v>
      </c>
      <c r="J11" s="31">
        <f>1000/$B$7*'[5]4407'!H$207</f>
        <v>0</v>
      </c>
      <c r="K11" s="31">
        <f>1000/$B$7*'[5]4407'!I$207</f>
        <v>0</v>
      </c>
      <c r="L11" s="31">
        <f>1000/$B$7*'[5]4407'!J$207</f>
        <v>0</v>
      </c>
      <c r="M11" s="31">
        <f>1000/$B$7*'[5]4407'!K$207</f>
        <v>0</v>
      </c>
      <c r="N11" s="31">
        <f>1000/$B$7*'[5]4407'!L$207</f>
        <v>0</v>
      </c>
      <c r="O11" s="32">
        <f>1000/$B$7*'[5]4407'!M$207</f>
        <v>0</v>
      </c>
    </row>
    <row r="12" spans="1:15" ht="13">
      <c r="B12" s="4">
        <f t="shared" si="1"/>
        <v>2009</v>
      </c>
      <c r="C12" s="33">
        <f t="shared" si="0"/>
        <v>0</v>
      </c>
      <c r="D12" s="30">
        <f>1000/$B$7*'[6]4407'!B$207</f>
        <v>0</v>
      </c>
      <c r="E12" s="31">
        <f>1000/$B$7*'[6]4407'!C$207</f>
        <v>0</v>
      </c>
      <c r="F12" s="31">
        <f>1000/$B$7*'[6]4407'!D$207</f>
        <v>0</v>
      </c>
      <c r="G12" s="31">
        <f>1000/$B$7*'[6]4407'!E$207</f>
        <v>0</v>
      </c>
      <c r="H12" s="31">
        <f>1000/$B$7*'[6]4407'!F$207</f>
        <v>0</v>
      </c>
      <c r="I12" s="31">
        <f>1000/$B$7*'[6]4407'!G$207</f>
        <v>0</v>
      </c>
      <c r="J12" s="31">
        <f>1000/$B$7*'[6]4407'!H$207</f>
        <v>0</v>
      </c>
      <c r="K12" s="31">
        <f>1000/$B$7*'[6]4407'!I$207</f>
        <v>0</v>
      </c>
      <c r="L12" s="31">
        <f>1000/$B$7*'[6]4407'!J$207</f>
        <v>0</v>
      </c>
      <c r="M12" s="31">
        <f>1000/$B$7*'[6]4407'!K$207</f>
        <v>0</v>
      </c>
      <c r="N12" s="31">
        <f>1000/$B$7*'[6]4407'!L$207</f>
        <v>0</v>
      </c>
      <c r="O12" s="32">
        <f>1000/$B$7*'[6]4407'!M$207</f>
        <v>0</v>
      </c>
    </row>
    <row r="13" spans="1:15" ht="13">
      <c r="B13" s="4">
        <f t="shared" si="1"/>
        <v>2010</v>
      </c>
      <c r="C13" s="33">
        <f t="shared" si="0"/>
        <v>0</v>
      </c>
      <c r="D13" s="30">
        <f>1000/$B$7*'[7]4407'!B$207</f>
        <v>0</v>
      </c>
      <c r="E13" s="31">
        <f>1000/$B$7*'[7]4407'!C$207</f>
        <v>0</v>
      </c>
      <c r="F13" s="31">
        <f>1000/$B$7*'[7]4407'!D$207</f>
        <v>0</v>
      </c>
      <c r="G13" s="31">
        <f>1000/$B$7*'[7]4407'!E$207</f>
        <v>0</v>
      </c>
      <c r="H13" s="31">
        <f>1000/$B$7*'[7]4407'!F$207</f>
        <v>0</v>
      </c>
      <c r="I13" s="31">
        <f>1000/$B$7*'[7]4407'!G$207</f>
        <v>0</v>
      </c>
      <c r="J13" s="31">
        <f>1000/$B$7*'[7]4407'!H$207</f>
        <v>0</v>
      </c>
      <c r="K13" s="31">
        <f>1000/$B$7*'[7]4407'!I$207</f>
        <v>0</v>
      </c>
      <c r="L13" s="31">
        <f>1000/$B$7*'[7]4407'!J$207</f>
        <v>0</v>
      </c>
      <c r="M13" s="31">
        <f>1000/$B$7*'[7]4407'!K$207</f>
        <v>0</v>
      </c>
      <c r="N13" s="31">
        <f>1000/$B$7*'[7]4407'!L$207</f>
        <v>0</v>
      </c>
      <c r="O13" s="32">
        <f>1000/$B$7*'[7]4407'!M$207</f>
        <v>0</v>
      </c>
    </row>
    <row r="14" spans="1:15" ht="13">
      <c r="B14" s="4">
        <f t="shared" si="1"/>
        <v>2011</v>
      </c>
      <c r="C14" s="33">
        <f t="shared" si="0"/>
        <v>0</v>
      </c>
      <c r="D14" s="30">
        <f>1000/$B$7*'[8]4407'!B$207</f>
        <v>0</v>
      </c>
      <c r="E14" s="31">
        <f>1000/$B$7*'[8]4407'!C$207</f>
        <v>0</v>
      </c>
      <c r="F14" s="31">
        <f>1000/$B$7*'[8]4407'!D$207</f>
        <v>0</v>
      </c>
      <c r="G14" s="31">
        <f>1000/$B$7*'[8]4407'!E$207</f>
        <v>0</v>
      </c>
      <c r="H14" s="31">
        <f>1000/$B$7*'[8]4407'!F$207</f>
        <v>0</v>
      </c>
      <c r="I14" s="31">
        <f>1000/$B$7*'[8]4407'!G$207</f>
        <v>0</v>
      </c>
      <c r="J14" s="31">
        <f>1000/$B$7*'[8]4407'!H$207</f>
        <v>0</v>
      </c>
      <c r="K14" s="31">
        <f>1000/$B$7*'[8]4407'!I$207</f>
        <v>0</v>
      </c>
      <c r="L14" s="31">
        <f>1000/$B$7*'[8]4407'!J$207</f>
        <v>0</v>
      </c>
      <c r="M14" s="31">
        <f>1000/$B$7*'[8]4407'!K$207</f>
        <v>0</v>
      </c>
      <c r="N14" s="31">
        <f>1000/$B$7*'[8]4407'!L$207</f>
        <v>0</v>
      </c>
      <c r="O14" s="32">
        <f>1000/$B$7*'[8]4407'!M$207</f>
        <v>0</v>
      </c>
    </row>
    <row r="15" spans="1:15" ht="13">
      <c r="B15" s="4">
        <f t="shared" si="1"/>
        <v>2012</v>
      </c>
      <c r="C15" s="33">
        <f t="shared" si="0"/>
        <v>0</v>
      </c>
      <c r="D15" s="30">
        <f>1000/$B$7*'[9]4407'!B$207</f>
        <v>0</v>
      </c>
      <c r="E15" s="31">
        <f>1000/$B$7*'[9]4407'!C$207</f>
        <v>0</v>
      </c>
      <c r="F15" s="31">
        <f>1000/$B$7*'[9]4407'!D$207</f>
        <v>0</v>
      </c>
      <c r="G15" s="31">
        <f>1000/$B$7*'[9]4407'!E$207</f>
        <v>0</v>
      </c>
      <c r="H15" s="31">
        <f>1000/$B$7*'[9]4407'!F$207</f>
        <v>0</v>
      </c>
      <c r="I15" s="31">
        <f>1000/$B$7*'[9]4407'!G$207</f>
        <v>0</v>
      </c>
      <c r="J15" s="31">
        <f>1000/$B$7*'[9]4407'!H$207</f>
        <v>0</v>
      </c>
      <c r="K15" s="31">
        <f>1000/$B$7*'[9]4407'!I$207</f>
        <v>0</v>
      </c>
      <c r="L15" s="31">
        <f>1000/$B$7*'[9]4407'!J$207</f>
        <v>0</v>
      </c>
      <c r="M15" s="31">
        <f>1000/$B$7*'[9]4407'!K$207</f>
        <v>0</v>
      </c>
      <c r="N15" s="31">
        <f>1000/$B$7*'[9]4407'!L$207</f>
        <v>0</v>
      </c>
      <c r="O15" s="32">
        <f>1000/$B$7*'[9]4407'!M$207</f>
        <v>0</v>
      </c>
    </row>
    <row r="16" spans="1:15" ht="13">
      <c r="B16" s="4">
        <f t="shared" si="1"/>
        <v>2013</v>
      </c>
      <c r="C16" s="58">
        <f t="shared" si="0"/>
        <v>0</v>
      </c>
      <c r="D16" s="59">
        <f>1000/$B$7*'[10]4407'!B$207</f>
        <v>0</v>
      </c>
      <c r="E16" s="60">
        <f>1000/$B$7*'[10]4407'!C$207</f>
        <v>0</v>
      </c>
      <c r="F16" s="60">
        <f>1000/$B$7*'[10]4407'!D$207</f>
        <v>0</v>
      </c>
      <c r="G16" s="60">
        <f>1000/$B$7*'[10]4407'!E$207</f>
        <v>0</v>
      </c>
      <c r="H16" s="60">
        <f>1000/$B$7*'[10]4407'!F$207</f>
        <v>0</v>
      </c>
      <c r="I16" s="60">
        <f>1000/$B$7*'[10]4407'!G$207</f>
        <v>0</v>
      </c>
      <c r="J16" s="60">
        <f>1000/$B$7*'[10]4407'!H$207</f>
        <v>0</v>
      </c>
      <c r="K16" s="60">
        <f>1000/$B$7*'[10]4407'!I$207</f>
        <v>0</v>
      </c>
      <c r="L16" s="60">
        <f>1000/$B$7*'[10]4407'!J$207</f>
        <v>0</v>
      </c>
      <c r="M16" s="60">
        <f>1000/$B$7*'[10]4407'!K$207</f>
        <v>0</v>
      </c>
      <c r="N16" s="60">
        <f>1000/$B$7*'[10]4407'!L$207</f>
        <v>0</v>
      </c>
      <c r="O16" s="61">
        <f>1000/$B$7*'[10]4407'!M$207</f>
        <v>0</v>
      </c>
    </row>
    <row r="17" spans="2:15" ht="13">
      <c r="B17" s="4">
        <f t="shared" si="1"/>
        <v>2014</v>
      </c>
      <c r="C17" s="77">
        <f t="shared" si="0"/>
        <v>0</v>
      </c>
      <c r="D17" s="71">
        <f>1000/$B$7*'[11]4407'!B$207</f>
        <v>0</v>
      </c>
      <c r="E17" s="72">
        <f>1000/$B$7*'[11]4407'!C$207</f>
        <v>0</v>
      </c>
      <c r="F17" s="72">
        <f>1000/$B$7*'[11]4407'!D$207</f>
        <v>0</v>
      </c>
      <c r="G17" s="72">
        <f>1000/$B$7*'[11]4407'!E$207</f>
        <v>0</v>
      </c>
      <c r="H17" s="72">
        <f>1000/$B$7*'[11]4407'!F$207</f>
        <v>0</v>
      </c>
      <c r="I17" s="72">
        <f>1000/$B$7*'[11]4407'!G$207</f>
        <v>0</v>
      </c>
      <c r="J17" s="72">
        <f>1000/$B$7*'[11]4407'!H$207</f>
        <v>0</v>
      </c>
      <c r="K17" s="72">
        <f>1000/$B$7*'[11]4407'!I$207</f>
        <v>0</v>
      </c>
      <c r="L17" s="72">
        <f>1000/$B$7*'[11]4407'!J$207</f>
        <v>0</v>
      </c>
      <c r="M17" s="72">
        <f>1000/$B$7*'[11]4407'!K$207</f>
        <v>0</v>
      </c>
      <c r="N17" s="72">
        <f>1000/$B$7*'[11]4407'!L$207</f>
        <v>0</v>
      </c>
      <c r="O17" s="73">
        <f>1000/$B$7*'[11]4407'!M$207</f>
        <v>0</v>
      </c>
    </row>
    <row r="18" spans="2:15" ht="13">
      <c r="B18" s="4">
        <f t="shared" si="1"/>
        <v>2015</v>
      </c>
      <c r="C18" s="77">
        <f t="shared" ref="C18:C23" si="2">SUM(D18:O18)</f>
        <v>0</v>
      </c>
      <c r="D18" s="71">
        <f>1000/$B$7*'[12]4407'!B$207</f>
        <v>0</v>
      </c>
      <c r="E18" s="72">
        <f>1000/$B$7*'[12]4407'!C$207</f>
        <v>0</v>
      </c>
      <c r="F18" s="72">
        <f>1000/$B$7*'[12]4407'!D$207</f>
        <v>0</v>
      </c>
      <c r="G18" s="72">
        <f>1000/$B$7*'[12]4407'!E$207</f>
        <v>0</v>
      </c>
      <c r="H18" s="72">
        <f>1000/$B$7*'[12]4407'!F$207</f>
        <v>0</v>
      </c>
      <c r="I18" s="72">
        <f>1000/$B$7*'[12]4407'!G$207</f>
        <v>0</v>
      </c>
      <c r="J18" s="72">
        <f>1000/$B$7*'[12]4407'!H$207</f>
        <v>0</v>
      </c>
      <c r="K18" s="72">
        <f>1000/$B$7*'[12]4407'!I$207</f>
        <v>0</v>
      </c>
      <c r="L18" s="72">
        <f>1000/$B$7*'[12]4407'!J$207</f>
        <v>0</v>
      </c>
      <c r="M18" s="72">
        <f>1000/$B$7*'[12]4407'!K$207</f>
        <v>0</v>
      </c>
      <c r="N18" s="72">
        <f>1000/$B$7*'[12]4407'!L$207</f>
        <v>0</v>
      </c>
      <c r="O18" s="73">
        <f>1000/$B$7*'[12]4407'!M$207</f>
        <v>0</v>
      </c>
    </row>
    <row r="19" spans="2:15" ht="13">
      <c r="B19" s="4">
        <f t="shared" si="1"/>
        <v>2016</v>
      </c>
      <c r="C19" s="77">
        <f t="shared" si="2"/>
        <v>0.27110793234106162</v>
      </c>
      <c r="D19" s="71">
        <f>1000/$B$7*'[13]4407'!B$207</f>
        <v>0</v>
      </c>
      <c r="E19" s="72">
        <f>1000/$B$7*'[13]4407'!C$207</f>
        <v>2.949051438188539E-2</v>
      </c>
      <c r="F19" s="72">
        <f>1000/$B$7*'[13]4407'!D$207</f>
        <v>2.949051438188539E-2</v>
      </c>
      <c r="G19" s="72">
        <f>1000/$B$7*'[13]4407'!E$207</f>
        <v>0</v>
      </c>
      <c r="H19" s="72">
        <f>1000/$B$7*'[13]4407'!F$207</f>
        <v>5.9000000000000004E-2</v>
      </c>
      <c r="I19" s="72">
        <f>1000/$B$7*'[13]4407'!G$207</f>
        <v>0</v>
      </c>
      <c r="J19" s="72">
        <f>1000/$B$7*'[13]4407'!H$207</f>
        <v>9.0000000000000011E-2</v>
      </c>
      <c r="K19" s="72">
        <f>1000/$B$7*'[13]4407'!I$207</f>
        <v>0</v>
      </c>
      <c r="L19" s="72">
        <f>1000/$B$7*'[13]4407'!J$207</f>
        <v>0</v>
      </c>
      <c r="M19" s="72">
        <f>1000/$B$7*'[13]4407'!K$207</f>
        <v>3.1817807475189176E-2</v>
      </c>
      <c r="N19" s="72">
        <f>1000/$B$7*'[13]4407'!L$207</f>
        <v>0</v>
      </c>
      <c r="O19" s="73">
        <f>1000/$B$7*'[13]4407'!M$207</f>
        <v>3.1309096102101655E-2</v>
      </c>
    </row>
    <row r="20" spans="2:15" ht="13">
      <c r="B20" s="4">
        <f t="shared" ref="B20:B28" si="3">1+B19</f>
        <v>2017</v>
      </c>
      <c r="C20" s="58">
        <f t="shared" si="2"/>
        <v>11.089000000000002</v>
      </c>
      <c r="D20" s="59">
        <f>1000/$B$7*'[14]4407'!B$207</f>
        <v>0.23600000000000002</v>
      </c>
      <c r="E20" s="60">
        <f>1000/$B$7*'[14]4407'!C$207</f>
        <v>0.20400000000000004</v>
      </c>
      <c r="F20" s="60">
        <f>1000/$B$7*'[14]4407'!D$207</f>
        <v>9.7000000000000017E-2</v>
      </c>
      <c r="G20" s="60">
        <f>1000/$B$7*'[14]4407'!E$207</f>
        <v>0.23300000000000004</v>
      </c>
      <c r="H20" s="60">
        <f>1000/$B$7*'[14]4407'!F$207</f>
        <v>0.88900000000000012</v>
      </c>
      <c r="I20" s="60">
        <f>1000/$B$7*'[14]4407'!G$207</f>
        <v>0.33800000000000002</v>
      </c>
      <c r="J20" s="60">
        <f>1000/$B$7*'[14]4407'!H$207</f>
        <v>0.56100000000000005</v>
      </c>
      <c r="K20" s="60">
        <f>1000/$B$7*'[14]4407'!I$207</f>
        <v>2.5130000000000003</v>
      </c>
      <c r="L20" s="60">
        <f>1000/$B$7*'[14]4407'!J$207</f>
        <v>1.5300000000000002</v>
      </c>
      <c r="M20" s="60">
        <f>1000/$B$7*'[14]4407'!K$207</f>
        <v>1.4800000000000004</v>
      </c>
      <c r="N20" s="60">
        <f>1000/$B$7*'[14]4407'!L$207</f>
        <v>1.3600000000000003</v>
      </c>
      <c r="O20" s="61">
        <f>1000/$B$7*'[14]4407'!M$207</f>
        <v>1.6480000000000004</v>
      </c>
    </row>
    <row r="21" spans="2:15" ht="13">
      <c r="B21" s="4">
        <f t="shared" si="3"/>
        <v>2018</v>
      </c>
      <c r="C21" s="58">
        <f t="shared" si="2"/>
        <v>13.602781266524323</v>
      </c>
      <c r="D21" s="59">
        <f>1000/$B$7*'[15]4407'!B$207</f>
        <v>1.8384054467682505</v>
      </c>
      <c r="E21" s="60">
        <f>1000/$B$7*'[15]4407'!C$207</f>
        <v>0.61267087704955747</v>
      </c>
      <c r="F21" s="60">
        <f>1000/$B$7*'[15]4407'!D$207</f>
        <v>2.5707027942855549</v>
      </c>
      <c r="G21" s="60">
        <f>1000/$B$7*'[15]4407'!E$207</f>
        <v>0.693163536175192</v>
      </c>
      <c r="H21" s="60">
        <f>1000/$B$7*'[15]4407'!F$207</f>
        <v>0.72567581689746996</v>
      </c>
      <c r="I21" s="60">
        <f>1000/$B$7*'[15]4407'!G$207</f>
        <v>1.6129117733944378</v>
      </c>
      <c r="J21" s="60">
        <f>1000/$B$7*'[15]4407'!H$207</f>
        <v>0.61111454233411744</v>
      </c>
      <c r="K21" s="60">
        <f>1000/$B$7*'[15]4407'!I$207</f>
        <v>1.5583339233284623</v>
      </c>
      <c r="L21" s="60">
        <f>1000/$B$7*'[15]4407'!J$207</f>
        <v>0.6747762814662539</v>
      </c>
      <c r="M21" s="60">
        <f>1000/$B$7*'[15]4407'!K$207</f>
        <v>0.94354589613816076</v>
      </c>
      <c r="N21" s="60">
        <f>1000/$B$7*'[15]4407'!L$207</f>
        <v>1.2421750894818762</v>
      </c>
      <c r="O21" s="61">
        <f>1000/$B$7*'[15]4407'!M$207</f>
        <v>0.51930528920499097</v>
      </c>
    </row>
    <row r="22" spans="2:15" ht="13">
      <c r="B22" s="4">
        <f t="shared" si="3"/>
        <v>2019</v>
      </c>
      <c r="C22" s="58">
        <f t="shared" si="2"/>
        <v>3.8935732352715067</v>
      </c>
      <c r="D22" s="59">
        <f>1000/$B$7*'[16]4407'!B$207</f>
        <v>0.2825732352715058</v>
      </c>
      <c r="E22" s="60">
        <f>1000/$B$7*'[16]4407'!C$207</f>
        <v>0.36000000000000004</v>
      </c>
      <c r="F22" s="60">
        <f>1000/$B$7*'[16]4407'!D$207</f>
        <v>0.47800000000000004</v>
      </c>
      <c r="G22" s="60">
        <f>1000/$B$7*'[16]4407'!E$207</f>
        <v>0.26200000000000001</v>
      </c>
      <c r="H22" s="60">
        <f>1000/$B$7*'[16]4407'!F$207</f>
        <v>0.29600000000000004</v>
      </c>
      <c r="I22" s="60">
        <f>1000/$B$7*'[16]4407'!G$207</f>
        <v>3.0000000000000002E-2</v>
      </c>
      <c r="J22" s="60">
        <f>1000/$B$7*'[16]4407'!H$207</f>
        <v>0.52900000000000003</v>
      </c>
      <c r="K22" s="60">
        <f>1000/$B$7*'[16]4407'!I$207</f>
        <v>0.53400000000000003</v>
      </c>
      <c r="L22" s="60">
        <f>1000/$B$7*'[16]4407'!J$207</f>
        <v>0.16099999999999998</v>
      </c>
      <c r="M22" s="60">
        <f>1000/$B$7*'[16]4407'!K$207</f>
        <v>0.44700000000000001</v>
      </c>
      <c r="N22" s="60">
        <f>1000/$B$7*'[16]4407'!L$207</f>
        <v>0.22899999999999998</v>
      </c>
      <c r="O22" s="61">
        <f>1000/$B$7*'[16]4407'!M$207</f>
        <v>0.28500000000000003</v>
      </c>
    </row>
    <row r="23" spans="2:15" ht="13">
      <c r="B23" s="4">
        <f t="shared" si="3"/>
        <v>2020</v>
      </c>
      <c r="C23" s="58">
        <f t="shared" si="2"/>
        <v>7.4510000000000005</v>
      </c>
      <c r="D23" s="59">
        <f>1000/$B$7*'[17]4407'!B$207</f>
        <v>0.218</v>
      </c>
      <c r="E23" s="60">
        <f>1000/$B$7*'[17]4407'!C$207</f>
        <v>0.24400000000000002</v>
      </c>
      <c r="F23" s="60">
        <f>1000/$B$7*'[17]4407'!D$207</f>
        <v>0.66</v>
      </c>
      <c r="G23" s="60">
        <f>1000/$B$7*'[17]4407'!E$207</f>
        <v>0.21400000000000002</v>
      </c>
      <c r="H23" s="60">
        <f>1000/$B$7*'[17]4407'!F$207</f>
        <v>0.14600000000000002</v>
      </c>
      <c r="I23" s="60">
        <f>1000/$B$7*'[17]4407'!G$207</f>
        <v>0.36899999999999999</v>
      </c>
      <c r="J23" s="60">
        <f>1000/$B$7*'[17]4407'!H$207</f>
        <v>0.53400000000000003</v>
      </c>
      <c r="K23" s="60">
        <f>1000/$B$7*'[17]4407'!I$207</f>
        <v>9.0000000000000011E-2</v>
      </c>
      <c r="L23" s="60">
        <f>1000/$B$7*'[17]4407'!J$207</f>
        <v>0.73</v>
      </c>
      <c r="M23" s="60">
        <f>1000/$B$7*'[17]4407'!K$207</f>
        <v>1.3539999999999999</v>
      </c>
      <c r="N23" s="60">
        <f>1000/$B$7*'[17]4407'!L$207</f>
        <v>1.1910000000000003</v>
      </c>
      <c r="O23" s="61">
        <f>1000/$B$7*'[17]4407'!M$207</f>
        <v>1.7010000000000003</v>
      </c>
    </row>
    <row r="24" spans="2:15" ht="13">
      <c r="B24" s="4">
        <f t="shared" si="3"/>
        <v>2021</v>
      </c>
      <c r="C24" s="58">
        <f t="shared" ref="C24" si="4">SUM(D24:O24)</f>
        <v>17.733000000000001</v>
      </c>
      <c r="D24" s="59">
        <f>1000/$B$7*'[18]4407'!B$207</f>
        <v>0.21400000000000002</v>
      </c>
      <c r="E24" s="60">
        <f>1000/$B$7*'[18]4407'!C$207</f>
        <v>0.47199999999999998</v>
      </c>
      <c r="F24" s="60">
        <f>1000/$B$7*'[18]4407'!D$207</f>
        <v>1.05</v>
      </c>
      <c r="G24" s="60">
        <f>1000/$B$7*'[18]4407'!E$207</f>
        <v>0.90700000000000003</v>
      </c>
      <c r="H24" s="60">
        <f>1000/$B$7*'[18]4407'!F$207</f>
        <v>0.54200000000000015</v>
      </c>
      <c r="I24" s="60">
        <f>1000/$B$7*'[18]4407'!G$207</f>
        <v>1.4400000000000002</v>
      </c>
      <c r="J24" s="60">
        <f>1000/$B$7*'[18]4407'!H$207</f>
        <v>1.4940000000000004</v>
      </c>
      <c r="K24" s="60">
        <f>1000/$B$7*'[18]4407'!I$207</f>
        <v>1.762</v>
      </c>
      <c r="L24" s="60">
        <f>1000/$B$7*'[18]4407'!J$207</f>
        <v>2.4139999999999997</v>
      </c>
      <c r="M24" s="60">
        <f>1000/$B$7*'[18]4407'!K$207</f>
        <v>2.8420000000000005</v>
      </c>
      <c r="N24" s="60">
        <f>1000/$B$7*'[18]4407'!L$207</f>
        <v>3.0290000000000004</v>
      </c>
      <c r="O24" s="61">
        <f>1000/$B$7*'[18]4407'!M$207</f>
        <v>1.5669999999999999</v>
      </c>
    </row>
    <row r="25" spans="2:15" ht="13">
      <c r="B25" s="4">
        <f t="shared" si="3"/>
        <v>2022</v>
      </c>
      <c r="C25" s="58">
        <f t="shared" ref="C25:C27" si="5">SUM(D25:O25)</f>
        <v>28.936</v>
      </c>
      <c r="D25" s="59">
        <f>1000/$B$7*'[19]4407'!B$207</f>
        <v>1.847</v>
      </c>
      <c r="E25" s="60">
        <f>1000/$B$7*'[19]4407'!C$207</f>
        <v>0.98</v>
      </c>
      <c r="F25" s="60">
        <f>1000/$B$7*'[19]4407'!D$207</f>
        <v>2.6490000000000005</v>
      </c>
      <c r="G25" s="60">
        <f>1000/$B$7*'[19]4407'!E$207</f>
        <v>1.7540000000000002</v>
      </c>
      <c r="H25" s="60">
        <f>1000/$B$7*'[19]4407'!F$207</f>
        <v>2.7060000000000008</v>
      </c>
      <c r="I25" s="60">
        <f>1000/$B$7*'[19]4407'!G$207</f>
        <v>4.8020000000000014</v>
      </c>
      <c r="J25" s="60">
        <f>1000/$B$7*'[19]4407'!H$207</f>
        <v>5.0080000000000009</v>
      </c>
      <c r="K25" s="60">
        <f>1000/$B$7*'[19]4407'!I$207</f>
        <v>2.5349999999999997</v>
      </c>
      <c r="L25" s="60">
        <f>1000/$B$7*'[19]4407'!J$207</f>
        <v>2.7290000000000005</v>
      </c>
      <c r="M25" s="60">
        <f>1000/$B$7*'[19]4407'!K$207</f>
        <v>1.8920000000000001</v>
      </c>
      <c r="N25" s="60">
        <f>1000/$B$7*'[19]4407'!L$207</f>
        <v>0.91800000000000015</v>
      </c>
      <c r="O25" s="61">
        <f>1000/$B$7*'[19]4407'!M$207</f>
        <v>1.1160000000000001</v>
      </c>
    </row>
    <row r="26" spans="2:15" ht="13">
      <c r="B26" s="4">
        <f t="shared" si="3"/>
        <v>2023</v>
      </c>
      <c r="C26" s="58">
        <f t="shared" si="5"/>
        <v>18.350000000000005</v>
      </c>
      <c r="D26" s="59">
        <f>1000/$B$7*'[20]4407'!B$207</f>
        <v>1.1499999999999999</v>
      </c>
      <c r="E26" s="60">
        <f>1000/$B$7*'[20]4407'!C$207</f>
        <v>1.1620000000000001</v>
      </c>
      <c r="F26" s="60">
        <f>1000/$B$7*'[20]4407'!D$207</f>
        <v>1.113</v>
      </c>
      <c r="G26" s="60">
        <f>1000/$B$7*'[20]4407'!E$207</f>
        <v>0.95500000000000007</v>
      </c>
      <c r="H26" s="60">
        <f>1000/$B$7*'[20]4407'!F$207</f>
        <v>1.7650000000000001</v>
      </c>
      <c r="I26" s="60">
        <f>1000/$B$7*'[20]4407'!G$207</f>
        <v>1.786</v>
      </c>
      <c r="J26" s="60">
        <f>1000/$B$7*'[20]4407'!H$207</f>
        <v>2.661</v>
      </c>
      <c r="K26" s="60">
        <f>1000/$B$7*'[20]4407'!I$207</f>
        <v>2.3580000000000001</v>
      </c>
      <c r="L26" s="60">
        <f>1000/$B$7*'[20]4407'!J$207</f>
        <v>1.0530000000000002</v>
      </c>
      <c r="M26" s="60">
        <f>1000/$B$7*'[20]4407'!K$207</f>
        <v>1.8419999999999999</v>
      </c>
      <c r="N26" s="60">
        <f>1000/$B$7*'[20]4407'!L$207</f>
        <v>1.635</v>
      </c>
      <c r="O26" s="61">
        <f>1000/$B$7*'[20]4407'!M$207</f>
        <v>0.86999999999999988</v>
      </c>
    </row>
    <row r="27" spans="2:15" ht="13.5" thickBot="1">
      <c r="B27" s="4">
        <f t="shared" si="3"/>
        <v>2024</v>
      </c>
      <c r="C27" s="58">
        <f t="shared" si="5"/>
        <v>25.639000000000003</v>
      </c>
      <c r="D27" s="59">
        <f>1000/$B$7*'[21]4407'!B$207</f>
        <v>1.0710000000000002</v>
      </c>
      <c r="E27" s="60">
        <f>1000/$B$7*'[21]4407'!C$207</f>
        <v>2.5380000000000007</v>
      </c>
      <c r="F27" s="60">
        <f>1000/$B$7*'[21]4407'!D$207</f>
        <v>0.78800000000000014</v>
      </c>
      <c r="G27" s="60">
        <f>1000/$B$7*'[21]4407'!E$207</f>
        <v>2.82</v>
      </c>
      <c r="H27" s="60">
        <f>1000/$B$7*'[21]4407'!F$207</f>
        <v>2.1360000000000001</v>
      </c>
      <c r="I27" s="60">
        <f>1000/$B$7*'[21]4407'!G$207</f>
        <v>1.5399999999999998</v>
      </c>
      <c r="J27" s="60">
        <f>1000/$B$7*'[21]4407'!H$207</f>
        <v>2.9820000000000002</v>
      </c>
      <c r="K27" s="60">
        <f>1000/$B$7*'[21]4407'!I$207</f>
        <v>4.8650000000000002</v>
      </c>
      <c r="L27" s="60">
        <f>1000/$B$7*'[21]4407'!J$207</f>
        <v>2.7899999999999996</v>
      </c>
      <c r="M27" s="60">
        <f>1000/$B$7*'[21]4407'!K$207</f>
        <v>1.5870000000000004</v>
      </c>
      <c r="N27" s="60">
        <f>1000/$B$7*'[21]4407'!L$207</f>
        <v>2.5220000000000007</v>
      </c>
      <c r="O27" s="99">
        <f>1000/$B$7*'[21]4407'!M$207</f>
        <v>0</v>
      </c>
    </row>
    <row r="28" spans="2:15" ht="13.5" hidden="1" thickBot="1">
      <c r="B28" s="4">
        <f t="shared" si="3"/>
        <v>2025</v>
      </c>
      <c r="C28" s="81">
        <f t="shared" ref="C28" si="6">SUM(D28:O28)</f>
        <v>0</v>
      </c>
      <c r="D28" s="66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83"/>
    </row>
    <row r="29" spans="2:15" ht="20" customHeight="1" thickTop="1">
      <c r="B29" s="85"/>
      <c r="C29" s="109" t="s">
        <v>117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</row>
    <row r="30" spans="2:15" ht="13">
      <c r="B30" s="4">
        <v>2014</v>
      </c>
      <c r="C30" s="27">
        <f t="shared" ref="C30" si="7">SUM(D30:O30)</f>
        <v>0</v>
      </c>
      <c r="D30" s="22">
        <f>1000*'[22]4407'!B$207</f>
        <v>0</v>
      </c>
      <c r="E30" s="23">
        <f>1000*'[22]4407'!C$207</f>
        <v>0</v>
      </c>
      <c r="F30" s="23">
        <f>1000*'[22]4407'!D$207</f>
        <v>0</v>
      </c>
      <c r="G30" s="23">
        <f>1000*'[22]4407'!E$207</f>
        <v>0</v>
      </c>
      <c r="H30" s="23">
        <f>1000*'[22]4407'!F$207</f>
        <v>0</v>
      </c>
      <c r="I30" s="23">
        <f>1000*'[22]4407'!G$207</f>
        <v>0</v>
      </c>
      <c r="J30" s="23">
        <f>1000*'[22]4407'!H$207</f>
        <v>0</v>
      </c>
      <c r="K30" s="23">
        <f>1000*'[22]4407'!I$207</f>
        <v>0</v>
      </c>
      <c r="L30" s="23">
        <f>1000*'[22]4407'!J$207</f>
        <v>0</v>
      </c>
      <c r="M30" s="23">
        <f>1000*'[22]4407'!K$207</f>
        <v>0</v>
      </c>
      <c r="N30" s="23">
        <f>1000*'[22]4407'!L$207</f>
        <v>0</v>
      </c>
      <c r="O30" s="26">
        <f>1000*'[22]4407'!M$207</f>
        <v>0</v>
      </c>
    </row>
    <row r="31" spans="2:15" ht="13">
      <c r="B31" s="4">
        <f t="shared" ref="B31:B32" si="8">1+B30</f>
        <v>2015</v>
      </c>
      <c r="C31" s="27">
        <f t="shared" ref="C31:C39" si="9">SUM(D31:O31)</f>
        <v>0</v>
      </c>
      <c r="D31" s="22">
        <f>1000*'[23]4407'!B$207</f>
        <v>0</v>
      </c>
      <c r="E31" s="23">
        <f>1000*'[23]4407'!C$207</f>
        <v>0</v>
      </c>
      <c r="F31" s="23">
        <f>1000*'[23]4407'!D$207</f>
        <v>0</v>
      </c>
      <c r="G31" s="23">
        <f>1000*'[23]4407'!E$207</f>
        <v>0</v>
      </c>
      <c r="H31" s="23">
        <f>1000*'[23]4407'!F$207</f>
        <v>0</v>
      </c>
      <c r="I31" s="23">
        <f>1000*'[23]4407'!G$207</f>
        <v>0</v>
      </c>
      <c r="J31" s="23">
        <f>1000*'[23]4407'!H$207</f>
        <v>0</v>
      </c>
      <c r="K31" s="23">
        <f>1000*'[23]4407'!I$207</f>
        <v>0</v>
      </c>
      <c r="L31" s="23">
        <f>1000*'[23]4407'!J$207</f>
        <v>0</v>
      </c>
      <c r="M31" s="23">
        <f>1000*'[23]4407'!K$207</f>
        <v>0</v>
      </c>
      <c r="N31" s="23">
        <f>1000*'[23]4407'!L$207</f>
        <v>0</v>
      </c>
      <c r="O31" s="26">
        <f>1000*'[23]4407'!M$207</f>
        <v>0</v>
      </c>
    </row>
    <row r="32" spans="2:15" ht="13">
      <c r="B32" s="4">
        <f t="shared" si="8"/>
        <v>2016</v>
      </c>
      <c r="C32" s="27">
        <f t="shared" si="9"/>
        <v>0.23962399999999998</v>
      </c>
      <c r="D32" s="22">
        <f>1000*'[24]4407'!B$207</f>
        <v>0</v>
      </c>
      <c r="E32" s="23">
        <f>1000*'[24]4407'!C$207</f>
        <v>2.4E-2</v>
      </c>
      <c r="F32" s="23">
        <f>1000*'[24]4407'!D$207</f>
        <v>2.4E-2</v>
      </c>
      <c r="G32" s="23">
        <f>1000*'[24]4407'!E$207</f>
        <v>0</v>
      </c>
      <c r="H32" s="23">
        <f>1000*'[24]4407'!F$207</f>
        <v>5.9249999999999997E-2</v>
      </c>
      <c r="I32" s="23">
        <f>1000*'[24]4407'!G$207</f>
        <v>0</v>
      </c>
      <c r="J32" s="23">
        <f>1000*'[24]4407'!H$207</f>
        <v>8.0999999999999989E-2</v>
      </c>
      <c r="K32" s="23">
        <f>1000*'[24]4407'!I$207</f>
        <v>0</v>
      </c>
      <c r="L32" s="23">
        <f>1000*'[24]4407'!J$207</f>
        <v>0</v>
      </c>
      <c r="M32" s="23">
        <f>1000*'[24]4407'!K$207</f>
        <v>2.5894E-2</v>
      </c>
      <c r="N32" s="23">
        <f>1000*'[24]4407'!L$207</f>
        <v>0</v>
      </c>
      <c r="O32" s="26">
        <f>1000*'[24]4407'!M$207</f>
        <v>2.5479999999999999E-2</v>
      </c>
    </row>
    <row r="33" spans="2:15" ht="13">
      <c r="B33" s="4">
        <f t="shared" ref="B33:B41" si="10">1+B32</f>
        <v>2017</v>
      </c>
      <c r="C33" s="27">
        <f t="shared" si="9"/>
        <v>7.1196159999999997</v>
      </c>
      <c r="D33" s="22">
        <f>1000*'[25]4407'!B$207</f>
        <v>0.25329999999999997</v>
      </c>
      <c r="E33" s="23">
        <f>1000*'[25]4407'!C$207</f>
        <v>0.12605</v>
      </c>
      <c r="F33" s="23">
        <f>1000*'[25]4407'!D$207</f>
        <v>0.11166</v>
      </c>
      <c r="G33" s="23">
        <f>1000*'[25]4407'!E$207</f>
        <v>0.14757000000000001</v>
      </c>
      <c r="H33" s="23">
        <f>1000*'[25]4407'!F$207</f>
        <v>0.66016999999999992</v>
      </c>
      <c r="I33" s="23">
        <f>1000*'[25]4407'!G$207</f>
        <v>0.27486999999999995</v>
      </c>
      <c r="J33" s="23">
        <f>1000*'[25]4407'!H$207</f>
        <v>0.36484</v>
      </c>
      <c r="K33" s="23">
        <f>1000*'[25]4407'!I$207</f>
        <v>1.467749</v>
      </c>
      <c r="L33" s="23">
        <f>1000*'[25]4407'!J$207</f>
        <v>0.95710399999999995</v>
      </c>
      <c r="M33" s="23">
        <f>1000*'[25]4407'!K$207</f>
        <v>0.86557399999999995</v>
      </c>
      <c r="N33" s="23">
        <f>1000*'[25]4407'!L$207</f>
        <v>0.92285399999999995</v>
      </c>
      <c r="O33" s="26">
        <f>1000*'[25]4407'!M$207</f>
        <v>0.96787500000000004</v>
      </c>
    </row>
    <row r="34" spans="2:15" ht="13">
      <c r="B34" s="4">
        <f t="shared" si="10"/>
        <v>2018</v>
      </c>
      <c r="C34" s="27">
        <f t="shared" si="9"/>
        <v>10.209966</v>
      </c>
      <c r="D34" s="22">
        <f>1000*'[26]4407'!B$207</f>
        <v>1.2698389999999997</v>
      </c>
      <c r="E34" s="23">
        <f>1000*'[26]4407'!C$207</f>
        <v>0.44643500000000003</v>
      </c>
      <c r="F34" s="23">
        <f>1000*'[26]4407'!D$207</f>
        <v>1.6358459999999997</v>
      </c>
      <c r="G34" s="23">
        <f>1000*'[26]4407'!E$207</f>
        <v>0.60415800000000008</v>
      </c>
      <c r="H34" s="23">
        <f>1000*'[26]4407'!F$207</f>
        <v>0.51996699999999996</v>
      </c>
      <c r="I34" s="23">
        <f>1000*'[26]4407'!G$207</f>
        <v>1.395437</v>
      </c>
      <c r="J34" s="23">
        <f>1000*'[26]4407'!H$207</f>
        <v>0.54299999999999993</v>
      </c>
      <c r="K34" s="23">
        <f>1000*'[26]4407'!I$207</f>
        <v>1.2211289999999999</v>
      </c>
      <c r="L34" s="23">
        <f>1000*'[26]4407'!J$207</f>
        <v>0.52307899999999996</v>
      </c>
      <c r="M34" s="23">
        <f>1000*'[26]4407'!K$207</f>
        <v>0.62154100000000001</v>
      </c>
      <c r="N34" s="23">
        <f>1000*'[26]4407'!L$207</f>
        <v>1.008777</v>
      </c>
      <c r="O34" s="26">
        <f>1000*'[26]4407'!M$207</f>
        <v>0.42075799999999997</v>
      </c>
    </row>
    <row r="35" spans="2:15" ht="13">
      <c r="B35" s="4">
        <f t="shared" si="10"/>
        <v>2019</v>
      </c>
      <c r="C35" s="51">
        <f t="shared" si="9"/>
        <v>3.384903</v>
      </c>
      <c r="D35" s="52">
        <f>1000*'[27]4407'!B$207</f>
        <v>0.23432999999999995</v>
      </c>
      <c r="E35" s="49">
        <f>1000*'[27]4407'!C$207</f>
        <v>0.30376200000000003</v>
      </c>
      <c r="F35" s="49">
        <f>1000*'[27]4407'!D$207</f>
        <v>0.42141999999999996</v>
      </c>
      <c r="G35" s="49">
        <f>1000*'[27]4407'!E$207</f>
        <v>0.248306</v>
      </c>
      <c r="H35" s="49">
        <f>1000*'[27]4407'!F$207</f>
        <v>0.20984799999999998</v>
      </c>
      <c r="I35" s="49">
        <f>1000*'[27]4407'!G$207</f>
        <v>2.8307000000000002E-2</v>
      </c>
      <c r="J35" s="49">
        <f>1000*'[27]4407'!H$207</f>
        <v>0.41134299999999996</v>
      </c>
      <c r="K35" s="49">
        <f>1000*'[27]4407'!I$207</f>
        <v>0.480128</v>
      </c>
      <c r="L35" s="49">
        <f>1000*'[27]4407'!J$207</f>
        <v>0.13449</v>
      </c>
      <c r="M35" s="49">
        <f>1000*'[27]4407'!K$207</f>
        <v>0.43554600000000004</v>
      </c>
      <c r="N35" s="49">
        <f>1000*'[27]4407'!L$207</f>
        <v>0.20481999999999997</v>
      </c>
      <c r="O35" s="53">
        <f>1000*'[27]4407'!M$207</f>
        <v>0.27260299999999998</v>
      </c>
    </row>
    <row r="36" spans="2:15" ht="13">
      <c r="B36" s="4">
        <f>1+B35</f>
        <v>2020</v>
      </c>
      <c r="C36" s="51">
        <f t="shared" si="9"/>
        <v>6.1404579999999997</v>
      </c>
      <c r="D36" s="52">
        <f>1000*'[28]4407'!B$207</f>
        <v>0.21618999999999997</v>
      </c>
      <c r="E36" s="49">
        <f>1000*'[28]4407'!C$207</f>
        <v>0.21678</v>
      </c>
      <c r="F36" s="49">
        <f>1000*'[28]4407'!D$207</f>
        <v>0.65049999999999997</v>
      </c>
      <c r="G36" s="49">
        <f>1000*'[28]4407'!E$207</f>
        <v>0.20417000000000002</v>
      </c>
      <c r="H36" s="49">
        <f>1000*'[28]4407'!F$207</f>
        <v>0.11594099999999999</v>
      </c>
      <c r="I36" s="49">
        <f>1000*'[28]4407'!G$207</f>
        <v>0.36789499999999997</v>
      </c>
      <c r="J36" s="49">
        <f>1000*'[28]4407'!H$207</f>
        <v>0.34137499999999998</v>
      </c>
      <c r="K36" s="49">
        <f>1000*'[28]4407'!I$207</f>
        <v>8.6400000000000005E-2</v>
      </c>
      <c r="L36" s="49">
        <f>1000*'[28]4407'!J$207</f>
        <v>0.69757400000000003</v>
      </c>
      <c r="M36" s="49">
        <f>1000*'[28]4407'!K$207</f>
        <v>0.96366799999999997</v>
      </c>
      <c r="N36" s="49">
        <f>1000*'[28]4407'!L$207</f>
        <v>0.9552449999999999</v>
      </c>
      <c r="O36" s="53">
        <f>1000*'[28]4407'!M$207</f>
        <v>1.3247199999999999</v>
      </c>
    </row>
    <row r="37" spans="2:15" ht="13">
      <c r="B37" s="4">
        <f t="shared" si="10"/>
        <v>2021</v>
      </c>
      <c r="C37" s="51">
        <f t="shared" si="9"/>
        <v>16.302208</v>
      </c>
      <c r="D37" s="52">
        <f>1000*'[29]4407'!B$207</f>
        <v>0.21332299999999996</v>
      </c>
      <c r="E37" s="49">
        <f>1000*'[29]4407'!C$207</f>
        <v>0.46512700000000001</v>
      </c>
      <c r="F37" s="49">
        <f>1000*'[29]4407'!D$207</f>
        <v>0.86746299999999998</v>
      </c>
      <c r="G37" s="49">
        <f>1000*'[29]4407'!E$207</f>
        <v>0.91702700000000004</v>
      </c>
      <c r="H37" s="49">
        <f>1000*'[29]4407'!F$207</f>
        <v>0.56050199999999994</v>
      </c>
      <c r="I37" s="49">
        <f>1000*'[29]4407'!G$207</f>
        <v>1.4767209999999997</v>
      </c>
      <c r="J37" s="49">
        <f>1000*'[29]4407'!H$207</f>
        <v>1.2671410000000001</v>
      </c>
      <c r="K37" s="49">
        <f>1000*'[29]4407'!I$207</f>
        <v>1.6248260000000001</v>
      </c>
      <c r="L37" s="49">
        <f>1000*'[29]4407'!J$207</f>
        <v>2.0057389999999997</v>
      </c>
      <c r="M37" s="49">
        <f>1000*'[29]4407'!K$207</f>
        <v>2.662871</v>
      </c>
      <c r="N37" s="49">
        <f>1000*'[29]4407'!L$207</f>
        <v>2.6406069999999997</v>
      </c>
      <c r="O37" s="53">
        <f>1000*'[29]4407'!M$207</f>
        <v>1.6008610000000003</v>
      </c>
    </row>
    <row r="38" spans="2:15" ht="13">
      <c r="B38" s="4">
        <f t="shared" si="10"/>
        <v>2022</v>
      </c>
      <c r="C38" s="51">
        <f t="shared" si="9"/>
        <v>29.650672</v>
      </c>
      <c r="D38" s="52">
        <f>1000*'[30]4407'!B$207</f>
        <v>1.915921</v>
      </c>
      <c r="E38" s="49">
        <f>1000*'[30]4407'!C$207</f>
        <v>0.861313</v>
      </c>
      <c r="F38" s="49">
        <f>1000*'[30]4407'!D$207</f>
        <v>2.6726719999999999</v>
      </c>
      <c r="G38" s="49">
        <f>1000*'[30]4407'!E$207</f>
        <v>1.6503639999999999</v>
      </c>
      <c r="H38" s="49">
        <f>1000*'[30]4407'!F$207</f>
        <v>2.8935689999999998</v>
      </c>
      <c r="I38" s="49">
        <f>1000*'[30]4407'!G$207</f>
        <v>4.9512179999999999</v>
      </c>
      <c r="J38" s="49">
        <f>1000*'[30]4407'!H$207</f>
        <v>4.9278810000000011</v>
      </c>
      <c r="K38" s="49">
        <f>1000*'[30]4407'!I$207</f>
        <v>2.7103519999999994</v>
      </c>
      <c r="L38" s="49">
        <f>1000*'[30]4407'!J$207</f>
        <v>2.8486769999999999</v>
      </c>
      <c r="M38" s="49">
        <f>1000*'[30]4407'!K$207</f>
        <v>2.0633159999999995</v>
      </c>
      <c r="N38" s="49">
        <f>1000*'[30]4407'!L$207</f>
        <v>0.98033300000000012</v>
      </c>
      <c r="O38" s="53">
        <f>1000*'[30]4407'!M$207</f>
        <v>1.1750560000000001</v>
      </c>
    </row>
    <row r="39" spans="2:15" ht="13">
      <c r="B39" s="4">
        <f t="shared" si="10"/>
        <v>2023</v>
      </c>
      <c r="C39" s="51">
        <f t="shared" si="9"/>
        <v>18.960452999999998</v>
      </c>
      <c r="D39" s="52">
        <f>1000*'[31]4407'!B$207</f>
        <v>1.1850809999999998</v>
      </c>
      <c r="E39" s="49">
        <f>1000*'[31]4407'!C$207</f>
        <v>1.1845729999999997</v>
      </c>
      <c r="F39" s="49">
        <f>1000*'[31]4407'!D$207</f>
        <v>1.161424</v>
      </c>
      <c r="G39" s="49">
        <f>1000*'[31]4407'!E$207</f>
        <v>0.97860999999999998</v>
      </c>
      <c r="H39" s="49">
        <f>1000*'[31]4407'!F$207</f>
        <v>1.8548560000000003</v>
      </c>
      <c r="I39" s="49">
        <f>1000*'[31]4407'!G$207</f>
        <v>1.4406640000000002</v>
      </c>
      <c r="J39" s="49">
        <f>1000*'[31]4407'!H$207</f>
        <v>2.8136019999999999</v>
      </c>
      <c r="K39" s="49">
        <f>1000*'[31]4407'!I$207</f>
        <v>2.5548069999999998</v>
      </c>
      <c r="L39" s="49">
        <f>1000*'[31]4407'!J$207</f>
        <v>1.163276</v>
      </c>
      <c r="M39" s="49">
        <f>1000*'[31]4407'!K$207</f>
        <v>2.0017889999999996</v>
      </c>
      <c r="N39" s="49">
        <f>1000*'[31]4407'!L$207</f>
        <v>1.6887639999999997</v>
      </c>
      <c r="O39" s="90">
        <f>1000*'[31]4407'!M$207</f>
        <v>0.93300699999999992</v>
      </c>
    </row>
    <row r="40" spans="2:15" ht="13.5" thickBot="1">
      <c r="B40" s="4">
        <f t="shared" si="10"/>
        <v>2024</v>
      </c>
      <c r="C40" s="51">
        <f t="shared" ref="C40" si="11">SUM(D40:O40)</f>
        <v>26.361932999999997</v>
      </c>
      <c r="D40" s="52">
        <f>1000*'[32]4407'!B$207</f>
        <v>1.1583220000000001</v>
      </c>
      <c r="E40" s="49">
        <f>1000*'[32]4407'!C$207</f>
        <v>2.2166519999999998</v>
      </c>
      <c r="F40" s="49">
        <f>1000*'[32]4407'!D$207</f>
        <v>0.85128500000000007</v>
      </c>
      <c r="G40" s="49">
        <f>1000*'[32]4407'!E$207</f>
        <v>3.0520019999999999</v>
      </c>
      <c r="H40" s="49">
        <f>1000*'[32]4407'!F$207</f>
        <v>2.2977669999999999</v>
      </c>
      <c r="I40" s="49">
        <f>1000*'[32]4407'!G$207</f>
        <v>1.6064909999999999</v>
      </c>
      <c r="J40" s="49">
        <f>1000*'[32]4407'!H$207</f>
        <v>3.0501679999999993</v>
      </c>
      <c r="K40" s="49">
        <f>1000*'[32]4407'!I$207</f>
        <v>5.0654909999999989</v>
      </c>
      <c r="L40" s="49">
        <f>1000*'[32]4407'!J$207</f>
        <v>2.9551240000000001</v>
      </c>
      <c r="M40" s="49">
        <f>1000*'[32]4407'!K$207</f>
        <v>1.64192</v>
      </c>
      <c r="N40" s="49">
        <f>1000*'[32]4407'!L$207</f>
        <v>2.4667109999999997</v>
      </c>
      <c r="O40" s="96">
        <f>1000*'[32]4407'!M$207</f>
        <v>0</v>
      </c>
    </row>
    <row r="41" spans="2:15" ht="13.5" hidden="1" thickBot="1">
      <c r="B41" s="4">
        <f t="shared" si="10"/>
        <v>2025</v>
      </c>
      <c r="C41" s="51">
        <f t="shared" ref="C41" si="12">SUM(D41:O41)</f>
        <v>0</v>
      </c>
      <c r="D41" s="52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53"/>
    </row>
    <row r="42" spans="2:15" ht="20" customHeight="1" thickTop="1">
      <c r="B42" s="85"/>
      <c r="C42" s="105" t="s">
        <v>14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2">
        <f t="shared" ref="C43:C56" si="13">SUM(D43:O43)</f>
        <v>0</v>
      </c>
      <c r="D43" s="9">
        <f>'[2]4407'!O$207</f>
        <v>0</v>
      </c>
      <c r="E43" s="9">
        <f>'[2]4407'!P$207</f>
        <v>0</v>
      </c>
      <c r="F43" s="9">
        <f>'[2]4407'!Q$207</f>
        <v>0</v>
      </c>
      <c r="G43" s="9">
        <f>'[2]4407'!R$207</f>
        <v>0</v>
      </c>
      <c r="H43" s="9">
        <f>'[2]4407'!S$207</f>
        <v>0</v>
      </c>
      <c r="I43" s="9">
        <f>'[2]4407'!T$207</f>
        <v>0</v>
      </c>
      <c r="J43" s="9">
        <f>'[2]4407'!U$207</f>
        <v>0</v>
      </c>
      <c r="K43" s="9">
        <f>'[2]4407'!V$207</f>
        <v>0</v>
      </c>
      <c r="L43" s="9">
        <f>'[2]4407'!W$207</f>
        <v>0</v>
      </c>
      <c r="M43" s="9">
        <f>'[2]4407'!X$207</f>
        <v>0</v>
      </c>
      <c r="N43" s="9">
        <f>'[2]4407'!Y$207</f>
        <v>0</v>
      </c>
      <c r="O43" s="13">
        <f>'[2]4407'!Z$207</f>
        <v>0</v>
      </c>
    </row>
    <row r="44" spans="2:15" ht="13">
      <c r="B44" s="4">
        <f t="shared" ref="B44:B55" si="14">1+B43</f>
        <v>2006</v>
      </c>
      <c r="C44" s="14">
        <f t="shared" si="13"/>
        <v>0</v>
      </c>
      <c r="D44" s="9">
        <f>'[3]4407'!O$207</f>
        <v>0</v>
      </c>
      <c r="E44" s="9">
        <f>'[3]4407'!P$207</f>
        <v>0</v>
      </c>
      <c r="F44" s="9">
        <f>'[3]4407'!Q$207</f>
        <v>0</v>
      </c>
      <c r="G44" s="9">
        <f>'[3]4407'!R$207</f>
        <v>0</v>
      </c>
      <c r="H44" s="9">
        <f>'[3]4407'!S$207</f>
        <v>0</v>
      </c>
      <c r="I44" s="9">
        <f>'[3]4407'!T$207</f>
        <v>0</v>
      </c>
      <c r="J44" s="9">
        <f>'[3]4407'!U$207</f>
        <v>0</v>
      </c>
      <c r="K44" s="9">
        <f>'[3]4407'!V$207</f>
        <v>0</v>
      </c>
      <c r="L44" s="9">
        <f>'[3]4407'!W$207</f>
        <v>0</v>
      </c>
      <c r="M44" s="9">
        <f>'[3]4407'!X$207</f>
        <v>0</v>
      </c>
      <c r="N44" s="9">
        <f>'[3]4407'!Y$207</f>
        <v>0</v>
      </c>
      <c r="O44" s="13">
        <f>'[3]4407'!Z$207</f>
        <v>0</v>
      </c>
    </row>
    <row r="45" spans="2:15" ht="13">
      <c r="B45" s="4">
        <f t="shared" si="14"/>
        <v>2007</v>
      </c>
      <c r="C45" s="14">
        <f t="shared" si="13"/>
        <v>0</v>
      </c>
      <c r="D45" s="9">
        <f>'[4]4407'!O$207</f>
        <v>0</v>
      </c>
      <c r="E45" s="9">
        <f>'[4]4407'!P$207</f>
        <v>0</v>
      </c>
      <c r="F45" s="9">
        <f>'[4]4407'!Q$207</f>
        <v>0</v>
      </c>
      <c r="G45" s="9">
        <f>'[4]4407'!R$207</f>
        <v>0</v>
      </c>
      <c r="H45" s="9">
        <f>'[4]4407'!S$207</f>
        <v>0</v>
      </c>
      <c r="I45" s="9">
        <f>'[4]4407'!T$207</f>
        <v>0</v>
      </c>
      <c r="J45" s="9">
        <f>'[4]4407'!U$207</f>
        <v>0</v>
      </c>
      <c r="K45" s="9">
        <f>'[4]4407'!V$207</f>
        <v>0</v>
      </c>
      <c r="L45" s="9">
        <f>'[4]4407'!W$207</f>
        <v>0</v>
      </c>
      <c r="M45" s="9">
        <f>'[4]4407'!X$207</f>
        <v>0</v>
      </c>
      <c r="N45" s="9">
        <f>'[4]4407'!Y$207</f>
        <v>0</v>
      </c>
      <c r="O45" s="13">
        <f>'[4]4407'!Z$207</f>
        <v>0</v>
      </c>
    </row>
    <row r="46" spans="2:15" ht="13">
      <c r="B46" s="4">
        <f t="shared" si="14"/>
        <v>2008</v>
      </c>
      <c r="C46" s="14">
        <f t="shared" si="13"/>
        <v>0</v>
      </c>
      <c r="D46" s="9">
        <f>'[5]4407'!O$207</f>
        <v>0</v>
      </c>
      <c r="E46" s="9">
        <f>'[5]4407'!P$207</f>
        <v>0</v>
      </c>
      <c r="F46" s="9">
        <f>'[5]4407'!Q$207</f>
        <v>0</v>
      </c>
      <c r="G46" s="9">
        <f>'[5]4407'!R$207</f>
        <v>0</v>
      </c>
      <c r="H46" s="9">
        <f>'[5]4407'!S$207</f>
        <v>0</v>
      </c>
      <c r="I46" s="9">
        <f>'[5]4407'!T$207</f>
        <v>0</v>
      </c>
      <c r="J46" s="9">
        <f>'[5]4407'!U$207</f>
        <v>0</v>
      </c>
      <c r="K46" s="9">
        <f>'[5]4407'!V$207</f>
        <v>0</v>
      </c>
      <c r="L46" s="9">
        <f>'[5]4407'!W$207</f>
        <v>0</v>
      </c>
      <c r="M46" s="9">
        <f>'[5]4407'!X$207</f>
        <v>0</v>
      </c>
      <c r="N46" s="9">
        <f>'[5]4407'!Y$207</f>
        <v>0</v>
      </c>
      <c r="O46" s="13">
        <f>'[5]4407'!Z$207</f>
        <v>0</v>
      </c>
    </row>
    <row r="47" spans="2:15" ht="13">
      <c r="B47" s="4">
        <f t="shared" si="14"/>
        <v>2009</v>
      </c>
      <c r="C47" s="14">
        <f t="shared" si="13"/>
        <v>0</v>
      </c>
      <c r="D47" s="9">
        <f>'[6]4407'!O$207</f>
        <v>0</v>
      </c>
      <c r="E47" s="9">
        <f>'[6]4407'!P$207</f>
        <v>0</v>
      </c>
      <c r="F47" s="9">
        <f>'[6]4407'!Q$207</f>
        <v>0</v>
      </c>
      <c r="G47" s="9">
        <f>'[6]4407'!R$207</f>
        <v>0</v>
      </c>
      <c r="H47" s="9">
        <f>'[6]4407'!S$207</f>
        <v>0</v>
      </c>
      <c r="I47" s="9">
        <f>'[6]4407'!T$207</f>
        <v>0</v>
      </c>
      <c r="J47" s="9">
        <f>'[6]4407'!U$207</f>
        <v>0</v>
      </c>
      <c r="K47" s="9">
        <f>'[6]4407'!V$207</f>
        <v>0</v>
      </c>
      <c r="L47" s="9">
        <f>'[6]4407'!W$207</f>
        <v>0</v>
      </c>
      <c r="M47" s="9">
        <f>'[6]4407'!X$207</f>
        <v>0</v>
      </c>
      <c r="N47" s="9">
        <f>'[6]4407'!Y$207</f>
        <v>0</v>
      </c>
      <c r="O47" s="13">
        <f>'[6]4407'!Z$207</f>
        <v>0</v>
      </c>
    </row>
    <row r="48" spans="2:15" ht="13">
      <c r="B48" s="4">
        <f t="shared" si="14"/>
        <v>2010</v>
      </c>
      <c r="C48" s="14">
        <f t="shared" si="13"/>
        <v>0</v>
      </c>
      <c r="D48" s="9">
        <f>'[7]4407'!O$207</f>
        <v>0</v>
      </c>
      <c r="E48" s="9">
        <f>'[7]4407'!P$207</f>
        <v>0</v>
      </c>
      <c r="F48" s="9">
        <f>'[7]4407'!Q$207</f>
        <v>0</v>
      </c>
      <c r="G48" s="9">
        <f>'[7]4407'!R$207</f>
        <v>0</v>
      </c>
      <c r="H48" s="9">
        <f>'[7]4407'!S$207</f>
        <v>0</v>
      </c>
      <c r="I48" s="9">
        <f>'[7]4407'!T$207</f>
        <v>0</v>
      </c>
      <c r="J48" s="9">
        <f>'[7]4407'!U$207</f>
        <v>0</v>
      </c>
      <c r="K48" s="9">
        <f>'[7]4407'!V$207</f>
        <v>0</v>
      </c>
      <c r="L48" s="9">
        <f>'[7]4407'!W$207</f>
        <v>0</v>
      </c>
      <c r="M48" s="9">
        <f>'[7]4407'!X$207</f>
        <v>0</v>
      </c>
      <c r="N48" s="9">
        <f>'[7]4407'!Y$207</f>
        <v>0</v>
      </c>
      <c r="O48" s="13">
        <f>'[7]4407'!Z$207</f>
        <v>0</v>
      </c>
    </row>
    <row r="49" spans="2:15" ht="13">
      <c r="B49" s="4">
        <f t="shared" si="14"/>
        <v>2011</v>
      </c>
      <c r="C49" s="14">
        <f t="shared" si="13"/>
        <v>0</v>
      </c>
      <c r="D49" s="9">
        <f>'[8]4407'!O$207</f>
        <v>0</v>
      </c>
      <c r="E49" s="9">
        <f>'[8]4407'!P$207</f>
        <v>0</v>
      </c>
      <c r="F49" s="9">
        <f>'[8]4407'!Q$207</f>
        <v>0</v>
      </c>
      <c r="G49" s="9">
        <f>'[8]4407'!R$207</f>
        <v>0</v>
      </c>
      <c r="H49" s="9">
        <f>'[8]4407'!S$207</f>
        <v>0</v>
      </c>
      <c r="I49" s="9">
        <f>'[8]4407'!T$207</f>
        <v>0</v>
      </c>
      <c r="J49" s="9">
        <f>'[8]4407'!U$207</f>
        <v>0</v>
      </c>
      <c r="K49" s="9">
        <f>'[8]4407'!V$207</f>
        <v>0</v>
      </c>
      <c r="L49" s="9">
        <f>'[8]4407'!W$207</f>
        <v>0</v>
      </c>
      <c r="M49" s="9">
        <f>'[8]4407'!X$207</f>
        <v>0</v>
      </c>
      <c r="N49" s="9">
        <f>'[8]4407'!Y$207</f>
        <v>0</v>
      </c>
      <c r="O49" s="13">
        <f>'[8]4407'!Z$207</f>
        <v>0</v>
      </c>
    </row>
    <row r="50" spans="2:15" ht="13">
      <c r="B50" s="4">
        <f t="shared" si="14"/>
        <v>2012</v>
      </c>
      <c r="C50" s="14">
        <f t="shared" si="13"/>
        <v>0</v>
      </c>
      <c r="D50" s="9">
        <f>'[9]4407'!O$207</f>
        <v>0</v>
      </c>
      <c r="E50" s="9">
        <f>'[9]4407'!P$207</f>
        <v>0</v>
      </c>
      <c r="F50" s="9">
        <f>'[9]4407'!Q$207</f>
        <v>0</v>
      </c>
      <c r="G50" s="9">
        <f>'[9]4407'!R$207</f>
        <v>0</v>
      </c>
      <c r="H50" s="9">
        <f>'[9]4407'!S$207</f>
        <v>0</v>
      </c>
      <c r="I50" s="9">
        <f>'[9]4407'!T$207</f>
        <v>0</v>
      </c>
      <c r="J50" s="9">
        <f>'[9]4407'!U$207</f>
        <v>0</v>
      </c>
      <c r="K50" s="9">
        <f>'[9]4407'!V$207</f>
        <v>0</v>
      </c>
      <c r="L50" s="9">
        <f>'[9]4407'!W$207</f>
        <v>0</v>
      </c>
      <c r="M50" s="9">
        <f>'[9]4407'!X$207</f>
        <v>0</v>
      </c>
      <c r="N50" s="9">
        <f>'[9]4407'!Y$207</f>
        <v>0</v>
      </c>
      <c r="O50" s="13">
        <f>'[9]4407'!Z$207</f>
        <v>0</v>
      </c>
    </row>
    <row r="51" spans="2:15" ht="13">
      <c r="B51" s="4">
        <f t="shared" si="14"/>
        <v>2013</v>
      </c>
      <c r="C51" s="14">
        <f t="shared" si="13"/>
        <v>0</v>
      </c>
      <c r="D51" s="9">
        <f>'[10]4407'!O$207</f>
        <v>0</v>
      </c>
      <c r="E51" s="9">
        <f>'[10]4407'!P$207</f>
        <v>0</v>
      </c>
      <c r="F51" s="9">
        <f>'[10]4407'!Q$207</f>
        <v>0</v>
      </c>
      <c r="G51" s="9">
        <f>'[10]4407'!R$207</f>
        <v>0</v>
      </c>
      <c r="H51" s="9">
        <f>'[10]4407'!S$207</f>
        <v>0</v>
      </c>
      <c r="I51" s="9">
        <f>'[10]4407'!T$207</f>
        <v>0</v>
      </c>
      <c r="J51" s="9">
        <f>'[10]4407'!U$207</f>
        <v>0</v>
      </c>
      <c r="K51" s="9">
        <f>'[10]4407'!V$207</f>
        <v>0</v>
      </c>
      <c r="L51" s="9">
        <f>'[10]4407'!W$207</f>
        <v>0</v>
      </c>
      <c r="M51" s="9">
        <f>'[10]4407'!X$207</f>
        <v>0</v>
      </c>
      <c r="N51" s="9">
        <f>'[10]4407'!Y$207</f>
        <v>0</v>
      </c>
      <c r="O51" s="13">
        <f>'[10]4407'!Z$207</f>
        <v>0</v>
      </c>
    </row>
    <row r="52" spans="2:15" ht="13">
      <c r="B52" s="4">
        <f t="shared" si="14"/>
        <v>2014</v>
      </c>
      <c r="C52" s="14">
        <f t="shared" si="13"/>
        <v>0</v>
      </c>
      <c r="D52" s="6">
        <f>'[11]4407'!O$207</f>
        <v>0</v>
      </c>
      <c r="E52" s="6">
        <f>'[11]4407'!P$207</f>
        <v>0</v>
      </c>
      <c r="F52" s="6">
        <f>'[11]4407'!Q$207</f>
        <v>0</v>
      </c>
      <c r="G52" s="6">
        <f>'[11]4407'!R$207</f>
        <v>0</v>
      </c>
      <c r="H52" s="6">
        <f>'[11]4407'!S$207</f>
        <v>0</v>
      </c>
      <c r="I52" s="6">
        <f>'[11]4407'!T$207</f>
        <v>0</v>
      </c>
      <c r="J52" s="6">
        <f>'[11]4407'!U$207</f>
        <v>0</v>
      </c>
      <c r="K52" s="6">
        <f>'[11]4407'!V$207</f>
        <v>0</v>
      </c>
      <c r="L52" s="6">
        <f>'[11]4407'!W$207</f>
        <v>0</v>
      </c>
      <c r="M52" s="6">
        <f>'[11]4407'!X$207</f>
        <v>0</v>
      </c>
      <c r="N52" s="6">
        <f>'[11]4407'!Y$207</f>
        <v>0</v>
      </c>
      <c r="O52" s="15">
        <f>'[11]4407'!Z$207</f>
        <v>0</v>
      </c>
    </row>
    <row r="53" spans="2:15" ht="13">
      <c r="B53" s="4">
        <f t="shared" si="14"/>
        <v>2015</v>
      </c>
      <c r="C53" s="14">
        <f t="shared" si="13"/>
        <v>0</v>
      </c>
      <c r="D53" s="6">
        <f>'[12]4407'!O$207</f>
        <v>0</v>
      </c>
      <c r="E53" s="6">
        <f>'[12]4407'!P$207</f>
        <v>0</v>
      </c>
      <c r="F53" s="6">
        <f>'[12]4407'!Q$207</f>
        <v>0</v>
      </c>
      <c r="G53" s="6">
        <f>'[12]4407'!R$207</f>
        <v>0</v>
      </c>
      <c r="H53" s="6">
        <f>'[12]4407'!S$207</f>
        <v>0</v>
      </c>
      <c r="I53" s="6">
        <f>'[12]4407'!T$207</f>
        <v>0</v>
      </c>
      <c r="J53" s="6">
        <f>'[12]4407'!U$207</f>
        <v>0</v>
      </c>
      <c r="K53" s="6">
        <f>'[12]4407'!V$207</f>
        <v>0</v>
      </c>
      <c r="L53" s="6">
        <f>'[12]4407'!W$207</f>
        <v>0</v>
      </c>
      <c r="M53" s="6">
        <f>'[12]4407'!X$207</f>
        <v>0</v>
      </c>
      <c r="N53" s="6">
        <f>'[12]4407'!Y$207</f>
        <v>0</v>
      </c>
      <c r="O53" s="15">
        <f>'[12]4407'!Z$207</f>
        <v>0</v>
      </c>
    </row>
    <row r="54" spans="2:15" ht="13">
      <c r="B54" s="4">
        <f t="shared" si="14"/>
        <v>2016</v>
      </c>
      <c r="C54" s="14">
        <f t="shared" si="13"/>
        <v>0.19905500000000001</v>
      </c>
      <c r="D54" s="6">
        <f>'[13]4407'!O$207</f>
        <v>0</v>
      </c>
      <c r="E54" s="6">
        <f>'[13]4407'!P$207</f>
        <v>1.9525999999999998E-2</v>
      </c>
      <c r="F54" s="6">
        <f>'[13]4407'!Q$207</f>
        <v>1.9469999999999998E-2</v>
      </c>
      <c r="G54" s="6">
        <f>'[13]4407'!R$207</f>
        <v>0</v>
      </c>
      <c r="H54" s="6">
        <f>'[13]4407'!S$207</f>
        <v>5.0362999999999998E-2</v>
      </c>
      <c r="I54" s="6">
        <f>'[13]4407'!T$207</f>
        <v>0</v>
      </c>
      <c r="J54" s="6">
        <f>'[13]4407'!U$207</f>
        <v>4.9648999999999999E-2</v>
      </c>
      <c r="K54" s="6">
        <f>'[13]4407'!V$207</f>
        <v>0</v>
      </c>
      <c r="L54" s="6">
        <f>'[13]4407'!W$207</f>
        <v>0</v>
      </c>
      <c r="M54" s="6">
        <f>'[13]4407'!X$207</f>
        <v>2.8953999999999997E-2</v>
      </c>
      <c r="N54" s="6">
        <f>'[13]4407'!Y$207</f>
        <v>0</v>
      </c>
      <c r="O54" s="15">
        <f>'[13]4407'!Z$207</f>
        <v>3.1092999999999999E-2</v>
      </c>
    </row>
    <row r="55" spans="2:15" ht="13">
      <c r="B55" s="4">
        <f t="shared" si="14"/>
        <v>2017</v>
      </c>
      <c r="C55" s="14">
        <f t="shared" si="13"/>
        <v>2.8811789999999999</v>
      </c>
      <c r="D55" s="6">
        <f>'[14]4407'!O$207</f>
        <v>0.20166799999999999</v>
      </c>
      <c r="E55" s="6">
        <f>'[14]4407'!P$207</f>
        <v>6.0780000000000001E-2</v>
      </c>
      <c r="F55" s="6">
        <f>'[14]4407'!Q$207</f>
        <v>5.3481999999999995E-2</v>
      </c>
      <c r="G55" s="6">
        <f>'[14]4407'!R$207</f>
        <v>5.7155999999999998E-2</v>
      </c>
      <c r="H55" s="6">
        <f>'[14]4407'!S$207</f>
        <v>0.30991999999999997</v>
      </c>
      <c r="I55" s="6">
        <f>'[14]4407'!T$207</f>
        <v>0.12118899999999999</v>
      </c>
      <c r="J55" s="6">
        <f>'[14]4407'!U$207</f>
        <v>0.121055</v>
      </c>
      <c r="K55" s="6">
        <f>'[14]4407'!V$207</f>
        <v>0.42674000000000001</v>
      </c>
      <c r="L55" s="6">
        <f>'[14]4407'!W$207</f>
        <v>0.33517199999999997</v>
      </c>
      <c r="M55" s="6">
        <f>'[14]4407'!X$207</f>
        <v>0.33588000000000001</v>
      </c>
      <c r="N55" s="6">
        <f>'[14]4407'!Y$207</f>
        <v>0.424701</v>
      </c>
      <c r="O55" s="15">
        <f>'[14]4407'!Z$207</f>
        <v>0.43343599999999999</v>
      </c>
    </row>
    <row r="56" spans="2:15" ht="13">
      <c r="B56" s="4">
        <f>1+B55</f>
        <v>2018</v>
      </c>
      <c r="C56" s="14">
        <f t="shared" si="13"/>
        <v>4.9829099999999995</v>
      </c>
      <c r="D56" s="6">
        <f>'[15]4407'!O$207</f>
        <v>0.43134499999999998</v>
      </c>
      <c r="E56" s="6">
        <f>'[15]4407'!P$207</f>
        <v>0.16826099999999999</v>
      </c>
      <c r="F56" s="6">
        <f>'[15]4407'!Q$207</f>
        <v>0.52678999999999998</v>
      </c>
      <c r="G56" s="6">
        <f>'[15]4407'!R$207</f>
        <v>0.48264299999999999</v>
      </c>
      <c r="H56" s="6">
        <f>'[15]4407'!S$207</f>
        <v>0.28025499999999998</v>
      </c>
      <c r="I56" s="6">
        <f>'[15]4407'!T$207</f>
        <v>0.99033599999999999</v>
      </c>
      <c r="J56" s="6">
        <f>'[15]4407'!U$207</f>
        <v>0.39482699999999998</v>
      </c>
      <c r="K56" s="6">
        <f>'[15]4407'!V$207</f>
        <v>0.61533599999999999</v>
      </c>
      <c r="L56" s="6">
        <f>'[15]4407'!W$207</f>
        <v>0.23886499999999999</v>
      </c>
      <c r="M56" s="6">
        <f>'[15]4407'!X$207</f>
        <v>0.23991199999999999</v>
      </c>
      <c r="N56" s="6">
        <f>'[15]4407'!Y$207</f>
        <v>0.46919899999999998</v>
      </c>
      <c r="O56" s="15">
        <f>'[15]4407'!Z$207</f>
        <v>0.14514099999999999</v>
      </c>
    </row>
    <row r="57" spans="2:15" ht="13">
      <c r="B57" s="4">
        <f>1+B56</f>
        <v>2019</v>
      </c>
      <c r="C57" s="14">
        <f t="shared" ref="C57" si="15">SUM(D57:O57)</f>
        <v>1.569302</v>
      </c>
      <c r="D57" s="9">
        <f>'[16]4407'!O$207</f>
        <v>0.10846</v>
      </c>
      <c r="E57" s="9">
        <f>'[16]4407'!P$207</f>
        <v>0.122961</v>
      </c>
      <c r="F57" s="9">
        <f>'[16]4407'!Q$207</f>
        <v>0.183671</v>
      </c>
      <c r="G57" s="9">
        <f>'[16]4407'!R$207</f>
        <v>0.14651</v>
      </c>
      <c r="H57" s="9">
        <f>'[16]4407'!S$207</f>
        <v>9.1008999999999993E-2</v>
      </c>
      <c r="I57" s="9">
        <f>'[16]4407'!T$207</f>
        <v>5.7889999999999999E-3</v>
      </c>
      <c r="J57" s="9">
        <f>'[16]4407'!U$207</f>
        <v>0.22157199999999999</v>
      </c>
      <c r="K57" s="9">
        <f>'[16]4407'!V$207</f>
        <v>0.190641</v>
      </c>
      <c r="L57" s="9">
        <f>'[16]4407'!W$207</f>
        <v>6.3571000000000003E-2</v>
      </c>
      <c r="M57" s="9">
        <f>'[16]4407'!X$207</f>
        <v>0.25621099999999997</v>
      </c>
      <c r="N57" s="9">
        <f>'[16]4407'!Y$207</f>
        <v>8.0477999999999994E-2</v>
      </c>
      <c r="O57" s="13">
        <f>'[16]4407'!Z$207</f>
        <v>9.8428999999999989E-2</v>
      </c>
    </row>
    <row r="58" spans="2:15" ht="13">
      <c r="B58" s="4">
        <f>1+B57</f>
        <v>2020</v>
      </c>
      <c r="C58" s="14">
        <f>SUM(D58:O58)</f>
        <v>1.951103</v>
      </c>
      <c r="D58" s="79">
        <f>'[17]4407'!O$207</f>
        <v>4.9765999999999998E-2</v>
      </c>
      <c r="E58" s="79">
        <f>'[17]4407'!P$207</f>
        <v>0.101689</v>
      </c>
      <c r="F58" s="9">
        <f>'[17]4407'!Q$207</f>
        <v>0.171349</v>
      </c>
      <c r="G58" s="9">
        <f>'[17]4407'!R$207</f>
        <v>4.7951000000000001E-2</v>
      </c>
      <c r="H58" s="9">
        <f>'[17]4407'!S$207</f>
        <v>0.106836</v>
      </c>
      <c r="I58" s="9">
        <f>'[17]4407'!T$207</f>
        <v>0.105156</v>
      </c>
      <c r="J58" s="9">
        <f>'[17]4407'!U$207</f>
        <v>7.1873999999999993E-2</v>
      </c>
      <c r="K58" s="9">
        <f>'[17]4407'!V$207</f>
        <v>2.7080999999999997E-2</v>
      </c>
      <c r="L58" s="9">
        <f>'[17]4407'!W$207</f>
        <v>0.21922</v>
      </c>
      <c r="M58" s="9">
        <f>'[17]4407'!X$207</f>
        <v>0.274613</v>
      </c>
      <c r="N58" s="9">
        <f>'[17]4407'!Y$207</f>
        <v>0.38697499999999996</v>
      </c>
      <c r="O58" s="13">
        <f>'[17]4407'!Z$207</f>
        <v>0.38859299999999997</v>
      </c>
    </row>
    <row r="59" spans="2:15" ht="13">
      <c r="B59" s="4">
        <f t="shared" ref="B59:B60" si="16">1+B58</f>
        <v>2021</v>
      </c>
      <c r="C59" s="14">
        <f t="shared" ref="C59:C61" si="17">SUM(D59:O59)</f>
        <v>6.0874219999999992</v>
      </c>
      <c r="D59" s="79">
        <f>'[18]4407'!O$207</f>
        <v>6.7974999999999994E-2</v>
      </c>
      <c r="E59" s="79">
        <f>'[18]4407'!P$207</f>
        <v>0.17013399999999998</v>
      </c>
      <c r="F59" s="9">
        <f>'[18]4407'!Q$207</f>
        <v>0.267347</v>
      </c>
      <c r="G59" s="9">
        <f>'[18]4407'!R$207</f>
        <v>0.29733799999999999</v>
      </c>
      <c r="H59" s="9">
        <f>'[18]4407'!S$207</f>
        <v>0.17657</v>
      </c>
      <c r="I59" s="9">
        <f>'[18]4407'!T$207</f>
        <v>0.54884299999999997</v>
      </c>
      <c r="J59" s="9">
        <f>'[18]4407'!U$207</f>
        <v>0.46376499999999998</v>
      </c>
      <c r="K59" s="9">
        <f>'[18]4407'!V$207</f>
        <v>0.689693</v>
      </c>
      <c r="L59" s="9">
        <f>'[18]4407'!W$207</f>
        <v>0.76689299999999994</v>
      </c>
      <c r="M59" s="9">
        <f>'[18]4407'!X$207</f>
        <v>1.026259</v>
      </c>
      <c r="N59" s="9">
        <f>'[18]4407'!Y$207</f>
        <v>1.1454249999999999</v>
      </c>
      <c r="O59" s="13">
        <f>'[18]4407'!Z$207</f>
        <v>0.46717999999999998</v>
      </c>
    </row>
    <row r="60" spans="2:15" ht="13">
      <c r="B60" s="4">
        <f t="shared" si="16"/>
        <v>2022</v>
      </c>
      <c r="C60" s="14">
        <f t="shared" si="17"/>
        <v>10.230802999999998</v>
      </c>
      <c r="D60" s="79">
        <f>'[19]4407'!O$207</f>
        <v>0.65587899999999999</v>
      </c>
      <c r="E60" s="79">
        <f>'[19]4407'!P$207</f>
        <v>0.25064999999999998</v>
      </c>
      <c r="F60" s="9">
        <f>'[19]4407'!Q$207</f>
        <v>1.0358989999999999</v>
      </c>
      <c r="G60" s="9">
        <f>'[19]4407'!R$207</f>
        <v>0.57208899999999996</v>
      </c>
      <c r="H60" s="9">
        <f>'[19]4407'!S$207</f>
        <v>1.0090520000000001</v>
      </c>
      <c r="I60" s="9">
        <f>'[19]4407'!T$207</f>
        <v>1.6943969999999999</v>
      </c>
      <c r="J60" s="9">
        <f>'[19]4407'!U$207</f>
        <v>1.6755609999999999</v>
      </c>
      <c r="K60" s="9">
        <f>'[19]4407'!V$207</f>
        <v>0.91977100000000001</v>
      </c>
      <c r="L60" s="9">
        <f>'[19]4407'!W$207</f>
        <v>1.0224599999999999</v>
      </c>
      <c r="M60" s="9">
        <f>'[19]4407'!X$207</f>
        <v>0.67563799999999996</v>
      </c>
      <c r="N60" s="9">
        <f>'[19]4407'!Y$207</f>
        <v>0.32546999999999998</v>
      </c>
      <c r="O60" s="13">
        <f>'[19]4407'!Z$207</f>
        <v>0.39393699999999998</v>
      </c>
    </row>
    <row r="61" spans="2:15" ht="13">
      <c r="B61" s="4">
        <f>1+B60</f>
        <v>2023</v>
      </c>
      <c r="C61" s="14">
        <f t="shared" si="17"/>
        <v>7.248823999999999</v>
      </c>
      <c r="D61" s="79">
        <f>'[20]4407'!O$207</f>
        <v>0.48567499999999997</v>
      </c>
      <c r="E61" s="79">
        <f>'[20]4407'!P$207</f>
        <v>0.45139299999999999</v>
      </c>
      <c r="F61" s="79">
        <f>'[20]4407'!Q$207</f>
        <v>0.48046999999999995</v>
      </c>
      <c r="G61" s="79">
        <f>'[20]4407'!R$207</f>
        <v>0.39794099999999999</v>
      </c>
      <c r="H61" s="79">
        <f>'[20]4407'!S$207</f>
        <v>0.61095100000000002</v>
      </c>
      <c r="I61" s="79">
        <f>'[20]4407'!T$207</f>
        <v>0.45913799999999999</v>
      </c>
      <c r="J61" s="79">
        <f>'[20]4407'!U$207</f>
        <v>1.1924979999999998</v>
      </c>
      <c r="K61" s="79">
        <f>'[20]4407'!V$207</f>
        <v>0.98640600000000001</v>
      </c>
      <c r="L61" s="79">
        <f>'[20]4407'!W$207</f>
        <v>0.426842</v>
      </c>
      <c r="M61" s="79">
        <f>'[20]4407'!X$207</f>
        <v>0.73670599999999997</v>
      </c>
      <c r="N61" s="79">
        <f>'[20]4407'!Y$207</f>
        <v>0.65681999999999996</v>
      </c>
      <c r="O61" s="13">
        <f>'[20]4407'!Z$207</f>
        <v>0.36398399999999997</v>
      </c>
    </row>
    <row r="62" spans="2:15" ht="13.5" thickBot="1">
      <c r="B62" s="4">
        <f t="shared" ref="B62:B63" si="18">1+B61</f>
        <v>2024</v>
      </c>
      <c r="C62" s="14">
        <f t="shared" ref="C62" si="19">SUM(D62:O62)</f>
        <v>10.435419</v>
      </c>
      <c r="D62" s="79">
        <f>'[21]4407'!O$207</f>
        <v>0.45536799999999999</v>
      </c>
      <c r="E62" s="79">
        <f>'[21]4407'!P$207</f>
        <v>0.73962399999999995</v>
      </c>
      <c r="F62" s="79">
        <f>'[21]4407'!Q$207</f>
        <v>0.361896</v>
      </c>
      <c r="G62" s="79">
        <f>'[21]4407'!R$207</f>
        <v>1.2806359999999999</v>
      </c>
      <c r="H62" s="79">
        <f>'[21]4407'!S$207</f>
        <v>0.901999</v>
      </c>
      <c r="I62" s="79">
        <f>'[21]4407'!T$207</f>
        <v>0.52363599999999999</v>
      </c>
      <c r="J62" s="79">
        <f>'[21]4407'!U$207</f>
        <v>1.1943409999999999</v>
      </c>
      <c r="K62" s="79">
        <f>'[21]4407'!V$207</f>
        <v>2.197953</v>
      </c>
      <c r="L62" s="79">
        <f>'[21]4407'!W$207</f>
        <v>1.090093</v>
      </c>
      <c r="M62" s="79">
        <f>'[21]4407'!X$207</f>
        <v>0.66203199999999995</v>
      </c>
      <c r="N62" s="79">
        <f>'[21]4407'!Y$207</f>
        <v>1.027841</v>
      </c>
      <c r="O62" s="99">
        <f>'[21]4407'!Z$207</f>
        <v>0</v>
      </c>
    </row>
    <row r="63" spans="2:15" ht="13.5" hidden="1" thickBot="1">
      <c r="B63" s="4">
        <f t="shared" si="18"/>
        <v>2025</v>
      </c>
      <c r="C63" s="14">
        <f t="shared" ref="C63" si="20">SUM(D63:O63)</f>
        <v>0</v>
      </c>
      <c r="D63" s="79"/>
      <c r="E63" s="79"/>
      <c r="F63" s="9"/>
      <c r="G63" s="9"/>
      <c r="H63" s="9"/>
      <c r="I63" s="9"/>
      <c r="J63" s="9"/>
      <c r="K63" s="9"/>
      <c r="L63" s="9"/>
      <c r="M63" s="9"/>
      <c r="N63" s="9"/>
      <c r="O63" s="13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 t="str">
        <f t="shared" ref="C65:O65" si="21">IF(SUM(C43:C43)&lt;$A$1,"-",1000*C43/C8)</f>
        <v>-</v>
      </c>
      <c r="D65" s="70" t="str">
        <f t="shared" si="21"/>
        <v>-</v>
      </c>
      <c r="E65" s="9" t="str">
        <f t="shared" si="21"/>
        <v>-</v>
      </c>
      <c r="F65" s="9" t="str">
        <f t="shared" si="21"/>
        <v>-</v>
      </c>
      <c r="G65" s="9" t="str">
        <f t="shared" si="21"/>
        <v>-</v>
      </c>
      <c r="H65" s="9" t="str">
        <f t="shared" si="21"/>
        <v>-</v>
      </c>
      <c r="I65" s="9" t="str">
        <f t="shared" si="21"/>
        <v>-</v>
      </c>
      <c r="J65" s="9" t="str">
        <f t="shared" si="21"/>
        <v>-</v>
      </c>
      <c r="K65" s="9" t="str">
        <f t="shared" si="21"/>
        <v>-</v>
      </c>
      <c r="L65" s="9" t="str">
        <f t="shared" si="21"/>
        <v>-</v>
      </c>
      <c r="M65" s="9" t="str">
        <f t="shared" si="21"/>
        <v>-</v>
      </c>
      <c r="N65" s="9" t="str">
        <f t="shared" si="21"/>
        <v>-</v>
      </c>
      <c r="O65" s="13" t="str">
        <f t="shared" si="21"/>
        <v>-</v>
      </c>
    </row>
    <row r="66" spans="2:15" ht="13">
      <c r="B66" s="4">
        <f t="shared" ref="B66:B76" si="22">1+B65</f>
        <v>2006</v>
      </c>
      <c r="C66" s="14" t="str">
        <f t="shared" ref="C66:O66" si="23">IF(SUM(C44:C44)&lt;$A$1,"-",1000*C44/C9)</f>
        <v>-</v>
      </c>
      <c r="D66" s="70" t="str">
        <f t="shared" si="23"/>
        <v>-</v>
      </c>
      <c r="E66" s="9" t="str">
        <f t="shared" si="23"/>
        <v>-</v>
      </c>
      <c r="F66" s="9" t="str">
        <f t="shared" si="23"/>
        <v>-</v>
      </c>
      <c r="G66" s="9" t="str">
        <f t="shared" si="23"/>
        <v>-</v>
      </c>
      <c r="H66" s="9" t="str">
        <f t="shared" si="23"/>
        <v>-</v>
      </c>
      <c r="I66" s="9" t="str">
        <f t="shared" si="23"/>
        <v>-</v>
      </c>
      <c r="J66" s="9" t="str">
        <f t="shared" si="23"/>
        <v>-</v>
      </c>
      <c r="K66" s="9" t="str">
        <f t="shared" si="23"/>
        <v>-</v>
      </c>
      <c r="L66" s="9" t="str">
        <f t="shared" si="23"/>
        <v>-</v>
      </c>
      <c r="M66" s="9" t="str">
        <f t="shared" si="23"/>
        <v>-</v>
      </c>
      <c r="N66" s="9" t="str">
        <f t="shared" si="23"/>
        <v>-</v>
      </c>
      <c r="O66" s="13" t="str">
        <f t="shared" si="23"/>
        <v>-</v>
      </c>
    </row>
    <row r="67" spans="2:15" ht="13">
      <c r="B67" s="4">
        <f t="shared" si="22"/>
        <v>2007</v>
      </c>
      <c r="C67" s="14" t="str">
        <f t="shared" ref="C67:O67" si="24">IF(SUM(C45:C45)&lt;$A$1,"-",1000*C45/C10)</f>
        <v>-</v>
      </c>
      <c r="D67" s="70" t="str">
        <f t="shared" si="24"/>
        <v>-</v>
      </c>
      <c r="E67" s="9" t="str">
        <f t="shared" si="24"/>
        <v>-</v>
      </c>
      <c r="F67" s="9" t="str">
        <f t="shared" si="24"/>
        <v>-</v>
      </c>
      <c r="G67" s="9" t="str">
        <f t="shared" si="24"/>
        <v>-</v>
      </c>
      <c r="H67" s="9" t="str">
        <f t="shared" si="24"/>
        <v>-</v>
      </c>
      <c r="I67" s="9" t="str">
        <f t="shared" si="24"/>
        <v>-</v>
      </c>
      <c r="J67" s="9" t="str">
        <f t="shared" si="24"/>
        <v>-</v>
      </c>
      <c r="K67" s="9" t="str">
        <f t="shared" si="24"/>
        <v>-</v>
      </c>
      <c r="L67" s="9" t="str">
        <f t="shared" si="24"/>
        <v>-</v>
      </c>
      <c r="M67" s="9" t="str">
        <f t="shared" si="24"/>
        <v>-</v>
      </c>
      <c r="N67" s="9" t="str">
        <f t="shared" si="24"/>
        <v>-</v>
      </c>
      <c r="O67" s="13" t="str">
        <f t="shared" si="24"/>
        <v>-</v>
      </c>
    </row>
    <row r="68" spans="2:15" ht="13">
      <c r="B68" s="4">
        <f t="shared" si="22"/>
        <v>2008</v>
      </c>
      <c r="C68" s="14" t="str">
        <f t="shared" ref="C68:O68" si="25">IF(SUM(C46:C46)&lt;$A$1,"-",1000*C46/C11)</f>
        <v>-</v>
      </c>
      <c r="D68" s="70" t="str">
        <f t="shared" si="25"/>
        <v>-</v>
      </c>
      <c r="E68" s="9" t="str">
        <f t="shared" si="25"/>
        <v>-</v>
      </c>
      <c r="F68" s="9" t="str">
        <f t="shared" si="25"/>
        <v>-</v>
      </c>
      <c r="G68" s="9" t="str">
        <f t="shared" si="25"/>
        <v>-</v>
      </c>
      <c r="H68" s="9" t="str">
        <f t="shared" si="25"/>
        <v>-</v>
      </c>
      <c r="I68" s="9" t="str">
        <f t="shared" si="25"/>
        <v>-</v>
      </c>
      <c r="J68" s="9" t="str">
        <f t="shared" si="25"/>
        <v>-</v>
      </c>
      <c r="K68" s="9" t="str">
        <f t="shared" si="25"/>
        <v>-</v>
      </c>
      <c r="L68" s="9" t="str">
        <f t="shared" si="25"/>
        <v>-</v>
      </c>
      <c r="M68" s="9" t="str">
        <f t="shared" si="25"/>
        <v>-</v>
      </c>
      <c r="N68" s="9" t="str">
        <f t="shared" si="25"/>
        <v>-</v>
      </c>
      <c r="O68" s="13" t="str">
        <f t="shared" si="25"/>
        <v>-</v>
      </c>
    </row>
    <row r="69" spans="2:15" ht="13">
      <c r="B69" s="4">
        <f t="shared" si="22"/>
        <v>2009</v>
      </c>
      <c r="C69" s="14" t="str">
        <f t="shared" ref="C69:O69" si="26">IF(SUM(C47:C47)&lt;$A$1,"-",1000*C47/C12)</f>
        <v>-</v>
      </c>
      <c r="D69" s="70" t="str">
        <f t="shared" si="26"/>
        <v>-</v>
      </c>
      <c r="E69" s="9" t="str">
        <f t="shared" si="26"/>
        <v>-</v>
      </c>
      <c r="F69" s="9" t="str">
        <f t="shared" si="26"/>
        <v>-</v>
      </c>
      <c r="G69" s="9" t="str">
        <f t="shared" si="26"/>
        <v>-</v>
      </c>
      <c r="H69" s="9" t="str">
        <f t="shared" si="26"/>
        <v>-</v>
      </c>
      <c r="I69" s="9" t="str">
        <f t="shared" si="26"/>
        <v>-</v>
      </c>
      <c r="J69" s="9" t="str">
        <f t="shared" si="26"/>
        <v>-</v>
      </c>
      <c r="K69" s="9" t="str">
        <f t="shared" si="26"/>
        <v>-</v>
      </c>
      <c r="L69" s="9" t="str">
        <f t="shared" si="26"/>
        <v>-</v>
      </c>
      <c r="M69" s="9" t="str">
        <f t="shared" si="26"/>
        <v>-</v>
      </c>
      <c r="N69" s="9" t="str">
        <f t="shared" si="26"/>
        <v>-</v>
      </c>
      <c r="O69" s="13" t="str">
        <f t="shared" si="26"/>
        <v>-</v>
      </c>
    </row>
    <row r="70" spans="2:15" ht="13">
      <c r="B70" s="4">
        <f t="shared" si="22"/>
        <v>2010</v>
      </c>
      <c r="C70" s="14" t="str">
        <f t="shared" ref="C70:O70" si="27">IF(SUM(C48:C48)&lt;$A$1,"-",1000*C48/C13)</f>
        <v>-</v>
      </c>
      <c r="D70" s="70" t="str">
        <f t="shared" si="27"/>
        <v>-</v>
      </c>
      <c r="E70" s="9" t="str">
        <f t="shared" si="27"/>
        <v>-</v>
      </c>
      <c r="F70" s="9" t="str">
        <f t="shared" si="27"/>
        <v>-</v>
      </c>
      <c r="G70" s="9" t="str">
        <f t="shared" si="27"/>
        <v>-</v>
      </c>
      <c r="H70" s="9" t="str">
        <f t="shared" si="27"/>
        <v>-</v>
      </c>
      <c r="I70" s="9" t="str">
        <f t="shared" si="27"/>
        <v>-</v>
      </c>
      <c r="J70" s="9" t="str">
        <f t="shared" si="27"/>
        <v>-</v>
      </c>
      <c r="K70" s="9" t="str">
        <f t="shared" si="27"/>
        <v>-</v>
      </c>
      <c r="L70" s="9" t="str">
        <f t="shared" si="27"/>
        <v>-</v>
      </c>
      <c r="M70" s="9" t="str">
        <f t="shared" si="27"/>
        <v>-</v>
      </c>
      <c r="N70" s="9" t="str">
        <f t="shared" si="27"/>
        <v>-</v>
      </c>
      <c r="O70" s="13" t="str">
        <f t="shared" si="27"/>
        <v>-</v>
      </c>
    </row>
    <row r="71" spans="2:15" ht="13">
      <c r="B71" s="4">
        <f t="shared" si="22"/>
        <v>2011</v>
      </c>
      <c r="C71" s="14" t="str">
        <f t="shared" ref="C71:O71" si="28">IF(SUM(C49:C49)&lt;$A$1,"-",1000*C49/C14)</f>
        <v>-</v>
      </c>
      <c r="D71" s="70" t="str">
        <f t="shared" si="28"/>
        <v>-</v>
      </c>
      <c r="E71" s="9" t="str">
        <f t="shared" si="28"/>
        <v>-</v>
      </c>
      <c r="F71" s="9" t="str">
        <f t="shared" si="28"/>
        <v>-</v>
      </c>
      <c r="G71" s="9" t="str">
        <f t="shared" si="28"/>
        <v>-</v>
      </c>
      <c r="H71" s="9" t="str">
        <f t="shared" si="28"/>
        <v>-</v>
      </c>
      <c r="I71" s="9" t="str">
        <f t="shared" si="28"/>
        <v>-</v>
      </c>
      <c r="J71" s="9" t="str">
        <f t="shared" si="28"/>
        <v>-</v>
      </c>
      <c r="K71" s="9" t="str">
        <f t="shared" si="28"/>
        <v>-</v>
      </c>
      <c r="L71" s="9" t="str">
        <f t="shared" si="28"/>
        <v>-</v>
      </c>
      <c r="M71" s="9" t="str">
        <f t="shared" si="28"/>
        <v>-</v>
      </c>
      <c r="N71" s="9" t="str">
        <f t="shared" si="28"/>
        <v>-</v>
      </c>
      <c r="O71" s="13" t="str">
        <f t="shared" si="28"/>
        <v>-</v>
      </c>
    </row>
    <row r="72" spans="2:15" ht="13">
      <c r="B72" s="4">
        <f t="shared" si="22"/>
        <v>2012</v>
      </c>
      <c r="C72" s="14" t="str">
        <f t="shared" ref="C72:O72" si="29">IF(SUM(C50:C50)&lt;$A$1,"-",1000*C50/C15)</f>
        <v>-</v>
      </c>
      <c r="D72" s="70" t="str">
        <f t="shared" si="29"/>
        <v>-</v>
      </c>
      <c r="E72" s="9" t="str">
        <f t="shared" si="29"/>
        <v>-</v>
      </c>
      <c r="F72" s="9" t="str">
        <f t="shared" si="29"/>
        <v>-</v>
      </c>
      <c r="G72" s="9" t="str">
        <f t="shared" si="29"/>
        <v>-</v>
      </c>
      <c r="H72" s="9" t="str">
        <f t="shared" si="29"/>
        <v>-</v>
      </c>
      <c r="I72" s="9" t="str">
        <f t="shared" si="29"/>
        <v>-</v>
      </c>
      <c r="J72" s="9" t="str">
        <f t="shared" si="29"/>
        <v>-</v>
      </c>
      <c r="K72" s="9" t="str">
        <f t="shared" si="29"/>
        <v>-</v>
      </c>
      <c r="L72" s="9" t="str">
        <f t="shared" si="29"/>
        <v>-</v>
      </c>
      <c r="M72" s="9" t="str">
        <f t="shared" si="29"/>
        <v>-</v>
      </c>
      <c r="N72" s="9" t="str">
        <f t="shared" si="29"/>
        <v>-</v>
      </c>
      <c r="O72" s="13" t="str">
        <f t="shared" si="29"/>
        <v>-</v>
      </c>
    </row>
    <row r="73" spans="2:15" ht="13">
      <c r="B73" s="4">
        <f t="shared" si="22"/>
        <v>2013</v>
      </c>
      <c r="C73" s="14" t="str">
        <f t="shared" ref="C73:O73" si="30">IF(SUM(C51:C51)&lt;$A$1,"-",1000*C51/C16)</f>
        <v>-</v>
      </c>
      <c r="D73" s="70" t="str">
        <f t="shared" si="30"/>
        <v>-</v>
      </c>
      <c r="E73" s="9" t="str">
        <f t="shared" si="30"/>
        <v>-</v>
      </c>
      <c r="F73" s="9" t="str">
        <f t="shared" si="30"/>
        <v>-</v>
      </c>
      <c r="G73" s="9" t="str">
        <f t="shared" si="30"/>
        <v>-</v>
      </c>
      <c r="H73" s="9" t="str">
        <f t="shared" si="30"/>
        <v>-</v>
      </c>
      <c r="I73" s="9" t="str">
        <f t="shared" si="30"/>
        <v>-</v>
      </c>
      <c r="J73" s="9" t="str">
        <f t="shared" si="30"/>
        <v>-</v>
      </c>
      <c r="K73" s="9" t="str">
        <f t="shared" si="30"/>
        <v>-</v>
      </c>
      <c r="L73" s="9" t="str">
        <f t="shared" si="30"/>
        <v>-</v>
      </c>
      <c r="M73" s="9" t="str">
        <f t="shared" si="30"/>
        <v>-</v>
      </c>
      <c r="N73" s="9" t="str">
        <f t="shared" si="30"/>
        <v>-</v>
      </c>
      <c r="O73" s="13" t="str">
        <f t="shared" si="30"/>
        <v>-</v>
      </c>
    </row>
    <row r="74" spans="2:15" ht="13">
      <c r="B74" s="4">
        <f t="shared" si="22"/>
        <v>2014</v>
      </c>
      <c r="C74" s="14" t="str">
        <f t="shared" ref="C74:O74" si="31">IF(SUM(C52:C52)&lt;$A$1,"-",1000*C52/C17)</f>
        <v>-</v>
      </c>
      <c r="D74" s="70" t="str">
        <f t="shared" si="31"/>
        <v>-</v>
      </c>
      <c r="E74" s="9" t="str">
        <f t="shared" si="31"/>
        <v>-</v>
      </c>
      <c r="F74" s="9" t="str">
        <f t="shared" si="31"/>
        <v>-</v>
      </c>
      <c r="G74" s="9" t="str">
        <f t="shared" si="31"/>
        <v>-</v>
      </c>
      <c r="H74" s="9" t="str">
        <f t="shared" si="31"/>
        <v>-</v>
      </c>
      <c r="I74" s="9" t="str">
        <f t="shared" si="31"/>
        <v>-</v>
      </c>
      <c r="J74" s="9" t="str">
        <f t="shared" si="31"/>
        <v>-</v>
      </c>
      <c r="K74" s="9" t="str">
        <f t="shared" si="31"/>
        <v>-</v>
      </c>
      <c r="L74" s="9" t="str">
        <f t="shared" si="31"/>
        <v>-</v>
      </c>
      <c r="M74" s="9" t="str">
        <f t="shared" si="31"/>
        <v>-</v>
      </c>
      <c r="N74" s="9" t="str">
        <f t="shared" si="31"/>
        <v>-</v>
      </c>
      <c r="O74" s="13" t="str">
        <f t="shared" si="31"/>
        <v>-</v>
      </c>
    </row>
    <row r="75" spans="2:15" ht="13">
      <c r="B75" s="4">
        <f t="shared" si="22"/>
        <v>2015</v>
      </c>
      <c r="C75" s="14" t="str">
        <f t="shared" ref="C75:O75" si="32">IF(SUM(C53:C53)&lt;$A$1,"-",1000*C53/C18)</f>
        <v>-</v>
      </c>
      <c r="D75" s="70" t="str">
        <f t="shared" si="32"/>
        <v>-</v>
      </c>
      <c r="E75" s="9" t="str">
        <f t="shared" si="32"/>
        <v>-</v>
      </c>
      <c r="F75" s="9" t="str">
        <f t="shared" si="32"/>
        <v>-</v>
      </c>
      <c r="G75" s="9" t="str">
        <f t="shared" si="32"/>
        <v>-</v>
      </c>
      <c r="H75" s="9" t="str">
        <f t="shared" si="32"/>
        <v>-</v>
      </c>
      <c r="I75" s="9" t="str">
        <f t="shared" si="32"/>
        <v>-</v>
      </c>
      <c r="J75" s="9" t="str">
        <f t="shared" si="32"/>
        <v>-</v>
      </c>
      <c r="K75" s="9" t="str">
        <f t="shared" si="32"/>
        <v>-</v>
      </c>
      <c r="L75" s="9" t="str">
        <f t="shared" si="32"/>
        <v>-</v>
      </c>
      <c r="M75" s="9" t="str">
        <f t="shared" si="32"/>
        <v>-</v>
      </c>
      <c r="N75" s="9" t="str">
        <f t="shared" si="32"/>
        <v>-</v>
      </c>
      <c r="O75" s="13" t="str">
        <f t="shared" si="32"/>
        <v>-</v>
      </c>
    </row>
    <row r="76" spans="2:15" ht="13">
      <c r="B76" s="4">
        <f t="shared" si="22"/>
        <v>2016</v>
      </c>
      <c r="C76" s="14" t="str">
        <f t="shared" ref="C76:O76" si="33">IF(SUM(C54:C54)&lt;$A$1,"-",1000*C54/C19)</f>
        <v>-</v>
      </c>
      <c r="D76" s="70" t="str">
        <f t="shared" si="33"/>
        <v>-</v>
      </c>
      <c r="E76" s="9" t="str">
        <f t="shared" si="33"/>
        <v>-</v>
      </c>
      <c r="F76" s="9" t="str">
        <f t="shared" si="33"/>
        <v>-</v>
      </c>
      <c r="G76" s="9" t="str">
        <f t="shared" si="33"/>
        <v>-</v>
      </c>
      <c r="H76" s="9" t="str">
        <f t="shared" si="33"/>
        <v>-</v>
      </c>
      <c r="I76" s="9" t="str">
        <f t="shared" si="33"/>
        <v>-</v>
      </c>
      <c r="J76" s="9" t="str">
        <f t="shared" si="33"/>
        <v>-</v>
      </c>
      <c r="K76" s="9" t="str">
        <f t="shared" si="33"/>
        <v>-</v>
      </c>
      <c r="L76" s="9" t="str">
        <f t="shared" si="33"/>
        <v>-</v>
      </c>
      <c r="M76" s="9" t="str">
        <f t="shared" si="33"/>
        <v>-</v>
      </c>
      <c r="N76" s="9" t="str">
        <f t="shared" si="33"/>
        <v>-</v>
      </c>
      <c r="O76" s="13" t="str">
        <f t="shared" si="33"/>
        <v>-</v>
      </c>
    </row>
    <row r="77" spans="2:15" ht="13">
      <c r="B77" s="4">
        <f t="shared" ref="B77:B85" si="34">1+B76</f>
        <v>2017</v>
      </c>
      <c r="C77" s="14">
        <f t="shared" ref="C77:O77" si="35">IF(SUM(C55:C55)&lt;$A$1,"-",1000*C55/C20)</f>
        <v>259.82315808458827</v>
      </c>
      <c r="D77" s="70" t="str">
        <f t="shared" si="35"/>
        <v>-</v>
      </c>
      <c r="E77" s="9" t="str">
        <f t="shared" si="35"/>
        <v>-</v>
      </c>
      <c r="F77" s="9" t="str">
        <f t="shared" si="35"/>
        <v>-</v>
      </c>
      <c r="G77" s="9" t="str">
        <f t="shared" si="35"/>
        <v>-</v>
      </c>
      <c r="H77" s="9" t="str">
        <f t="shared" si="35"/>
        <v>-</v>
      </c>
      <c r="I77" s="9" t="str">
        <f t="shared" si="35"/>
        <v>-</v>
      </c>
      <c r="J77" s="9" t="str">
        <f t="shared" si="35"/>
        <v>-</v>
      </c>
      <c r="K77" s="9" t="str">
        <f t="shared" si="35"/>
        <v>-</v>
      </c>
      <c r="L77" s="9" t="str">
        <f t="shared" si="35"/>
        <v>-</v>
      </c>
      <c r="M77" s="9" t="str">
        <f t="shared" si="35"/>
        <v>-</v>
      </c>
      <c r="N77" s="9" t="str">
        <f t="shared" si="35"/>
        <v>-</v>
      </c>
      <c r="O77" s="13" t="str">
        <f t="shared" si="35"/>
        <v>-</v>
      </c>
    </row>
    <row r="78" spans="2:15" ht="13">
      <c r="B78" s="4">
        <f t="shared" si="34"/>
        <v>2018</v>
      </c>
      <c r="C78" s="14">
        <f t="shared" ref="C78:O78" si="36">IF(SUM(C56:C56)&lt;$A$1,"-",1000*C56/C21)</f>
        <v>366.31552785919303</v>
      </c>
      <c r="D78" s="70" t="str">
        <f t="shared" si="36"/>
        <v>-</v>
      </c>
      <c r="E78" s="9" t="str">
        <f t="shared" si="36"/>
        <v>-</v>
      </c>
      <c r="F78" s="9">
        <f t="shared" si="36"/>
        <v>204.92061593857039</v>
      </c>
      <c r="G78" s="9" t="str">
        <f t="shared" si="36"/>
        <v>-</v>
      </c>
      <c r="H78" s="9" t="str">
        <f t="shared" si="36"/>
        <v>-</v>
      </c>
      <c r="I78" s="9">
        <f t="shared" si="36"/>
        <v>614.0050660773577</v>
      </c>
      <c r="J78" s="9" t="str">
        <f t="shared" si="36"/>
        <v>-</v>
      </c>
      <c r="K78" s="9">
        <f t="shared" si="36"/>
        <v>394.86787189083145</v>
      </c>
      <c r="L78" s="9" t="str">
        <f t="shared" si="36"/>
        <v>-</v>
      </c>
      <c r="M78" s="9" t="str">
        <f t="shared" si="36"/>
        <v>-</v>
      </c>
      <c r="N78" s="9" t="str">
        <f t="shared" si="36"/>
        <v>-</v>
      </c>
      <c r="O78" s="13" t="str">
        <f t="shared" si="36"/>
        <v>-</v>
      </c>
    </row>
    <row r="79" spans="2:15" ht="13">
      <c r="B79" s="4">
        <f t="shared" si="34"/>
        <v>2019</v>
      </c>
      <c r="C79" s="14">
        <f t="shared" ref="C79:O79" si="37">IF(SUM(C57:C57)&lt;$A$1,"-",1000*C57/C22)</f>
        <v>403.04930848194749</v>
      </c>
      <c r="D79" s="70" t="str">
        <f t="shared" si="37"/>
        <v>-</v>
      </c>
      <c r="E79" s="9" t="str">
        <f t="shared" si="37"/>
        <v>-</v>
      </c>
      <c r="F79" s="9" t="str">
        <f t="shared" si="37"/>
        <v>-</v>
      </c>
      <c r="G79" s="9" t="str">
        <f t="shared" si="37"/>
        <v>-</v>
      </c>
      <c r="H79" s="9" t="str">
        <f t="shared" si="37"/>
        <v>-</v>
      </c>
      <c r="I79" s="9" t="str">
        <f t="shared" si="37"/>
        <v>-</v>
      </c>
      <c r="J79" s="9" t="str">
        <f t="shared" si="37"/>
        <v>-</v>
      </c>
      <c r="K79" s="9" t="str">
        <f t="shared" si="37"/>
        <v>-</v>
      </c>
      <c r="L79" s="9" t="str">
        <f t="shared" si="37"/>
        <v>-</v>
      </c>
      <c r="M79" s="9" t="str">
        <f t="shared" si="37"/>
        <v>-</v>
      </c>
      <c r="N79" s="9" t="str">
        <f t="shared" si="37"/>
        <v>-</v>
      </c>
      <c r="O79" s="13" t="str">
        <f t="shared" si="37"/>
        <v>-</v>
      </c>
    </row>
    <row r="80" spans="2:15" ht="13" customHeight="1">
      <c r="B80" s="4">
        <f t="shared" si="34"/>
        <v>2020</v>
      </c>
      <c r="C80" s="14">
        <f t="shared" ref="C80:O80" si="38">IF(SUM(C58:C58)&lt;$A$1,"-",1000*C58/C23)</f>
        <v>261.85787142665413</v>
      </c>
      <c r="D80" s="70" t="str">
        <f t="shared" si="38"/>
        <v>-</v>
      </c>
      <c r="E80" s="9" t="str">
        <f t="shared" si="38"/>
        <v>-</v>
      </c>
      <c r="F80" s="9" t="str">
        <f t="shared" si="38"/>
        <v>-</v>
      </c>
      <c r="G80" s="9" t="str">
        <f t="shared" si="38"/>
        <v>-</v>
      </c>
      <c r="H80" s="9" t="str">
        <f t="shared" si="38"/>
        <v>-</v>
      </c>
      <c r="I80" s="9" t="str">
        <f t="shared" si="38"/>
        <v>-</v>
      </c>
      <c r="J80" s="9" t="str">
        <f t="shared" si="38"/>
        <v>-</v>
      </c>
      <c r="K80" s="9" t="str">
        <f t="shared" si="38"/>
        <v>-</v>
      </c>
      <c r="L80" s="9" t="str">
        <f t="shared" si="38"/>
        <v>-</v>
      </c>
      <c r="M80" s="9" t="str">
        <f t="shared" si="38"/>
        <v>-</v>
      </c>
      <c r="N80" s="9" t="str">
        <f t="shared" si="38"/>
        <v>-</v>
      </c>
      <c r="O80" s="13" t="str">
        <f t="shared" si="38"/>
        <v>-</v>
      </c>
    </row>
    <row r="81" spans="1:207" ht="13">
      <c r="B81" s="4">
        <f t="shared" si="34"/>
        <v>2021</v>
      </c>
      <c r="C81" s="14">
        <f t="shared" ref="C81:O81" si="39">IF(SUM(C59:C59)&lt;$A$1,"-",1000*C59/C24)</f>
        <v>343.28212936333387</v>
      </c>
      <c r="D81" s="70" t="str">
        <f t="shared" si="39"/>
        <v>-</v>
      </c>
      <c r="E81" s="9" t="str">
        <f t="shared" si="39"/>
        <v>-</v>
      </c>
      <c r="F81" s="9" t="str">
        <f t="shared" si="39"/>
        <v>-</v>
      </c>
      <c r="G81" s="9" t="str">
        <f t="shared" si="39"/>
        <v>-</v>
      </c>
      <c r="H81" s="9" t="str">
        <f t="shared" si="39"/>
        <v>-</v>
      </c>
      <c r="I81" s="9">
        <f t="shared" si="39"/>
        <v>381.14097222222216</v>
      </c>
      <c r="J81" s="9" t="str">
        <f t="shared" si="39"/>
        <v>-</v>
      </c>
      <c r="K81" s="9">
        <f t="shared" si="39"/>
        <v>391.42622020431327</v>
      </c>
      <c r="L81" s="9">
        <f t="shared" si="39"/>
        <v>317.68558409279206</v>
      </c>
      <c r="M81" s="9">
        <f t="shared" si="39"/>
        <v>361.10450387051367</v>
      </c>
      <c r="N81" s="9">
        <f t="shared" si="39"/>
        <v>378.15285572796296</v>
      </c>
      <c r="O81" s="13" t="str">
        <f t="shared" si="39"/>
        <v>-</v>
      </c>
    </row>
    <row r="82" spans="1:207" ht="13">
      <c r="B82" s="4">
        <f t="shared" si="34"/>
        <v>2022</v>
      </c>
      <c r="C82" s="14">
        <f t="shared" ref="C82:O82" si="40">IF(SUM(C60:C60)&lt;$A$1,"-",1000*C60/C25)</f>
        <v>353.56659524467784</v>
      </c>
      <c r="D82" s="70">
        <f t="shared" si="40"/>
        <v>355.10503519220362</v>
      </c>
      <c r="E82" s="9" t="str">
        <f t="shared" si="40"/>
        <v>-</v>
      </c>
      <c r="F82" s="9">
        <f t="shared" si="40"/>
        <v>391.05285013212523</v>
      </c>
      <c r="G82" s="9">
        <f t="shared" si="40"/>
        <v>326.16248574686426</v>
      </c>
      <c r="H82" s="9">
        <f t="shared" si="40"/>
        <v>372.8943089430893</v>
      </c>
      <c r="I82" s="9">
        <f t="shared" si="40"/>
        <v>352.85235318617231</v>
      </c>
      <c r="J82" s="9">
        <f t="shared" si="40"/>
        <v>334.57687699680503</v>
      </c>
      <c r="K82" s="9">
        <f t="shared" si="40"/>
        <v>362.82879684418151</v>
      </c>
      <c r="L82" s="9">
        <f t="shared" si="40"/>
        <v>374.66471234884563</v>
      </c>
      <c r="M82" s="9">
        <f t="shared" si="40"/>
        <v>357.10253699788575</v>
      </c>
      <c r="N82" s="9" t="str">
        <f t="shared" si="40"/>
        <v>-</v>
      </c>
      <c r="O82" s="13" t="str">
        <f t="shared" si="40"/>
        <v>-</v>
      </c>
    </row>
    <row r="83" spans="1:207" ht="13" customHeight="1">
      <c r="B83" s="4">
        <f t="shared" si="34"/>
        <v>2023</v>
      </c>
      <c r="C83" s="14">
        <f t="shared" ref="C83:O83" si="41">IF(SUM(C61:C61)&lt;$A$1,"-",1000*C61/C26)</f>
        <v>395.03128065395077</v>
      </c>
      <c r="D83" s="70" t="str">
        <f t="shared" si="41"/>
        <v>-</v>
      </c>
      <c r="E83" s="9" t="str">
        <f t="shared" si="41"/>
        <v>-</v>
      </c>
      <c r="F83" s="9" t="str">
        <f t="shared" si="41"/>
        <v>-</v>
      </c>
      <c r="G83" s="9" t="str">
        <f t="shared" si="41"/>
        <v>-</v>
      </c>
      <c r="H83" s="9">
        <f t="shared" si="41"/>
        <v>346.14787535410761</v>
      </c>
      <c r="I83" s="9" t="str">
        <f t="shared" si="41"/>
        <v>-</v>
      </c>
      <c r="J83" s="9">
        <f t="shared" si="41"/>
        <v>448.13904547162713</v>
      </c>
      <c r="K83" s="9">
        <f t="shared" si="41"/>
        <v>418.32315521628493</v>
      </c>
      <c r="L83" s="9" t="str">
        <f t="shared" si="41"/>
        <v>-</v>
      </c>
      <c r="M83" s="9">
        <f t="shared" si="41"/>
        <v>399.94896851248649</v>
      </c>
      <c r="N83" s="9">
        <f t="shared" si="41"/>
        <v>401.7247706422018</v>
      </c>
      <c r="O83" s="13" t="str">
        <f t="shared" si="41"/>
        <v>-</v>
      </c>
    </row>
    <row r="84" spans="1:207" ht="13.5" thickBot="1">
      <c r="B84" s="4">
        <f t="shared" si="34"/>
        <v>2024</v>
      </c>
      <c r="C84" s="14">
        <f t="shared" ref="C84:O84" si="42">IF(SUM(C62:C62)&lt;$A$1,"-",1000*C62/C27)</f>
        <v>407.01349506611018</v>
      </c>
      <c r="D84" s="70" t="str">
        <f t="shared" si="42"/>
        <v>-</v>
      </c>
      <c r="E84" s="9">
        <f t="shared" si="42"/>
        <v>291.42001576044117</v>
      </c>
      <c r="F84" s="9" t="str">
        <f t="shared" si="42"/>
        <v>-</v>
      </c>
      <c r="G84" s="9">
        <f t="shared" si="42"/>
        <v>454.12624113475181</v>
      </c>
      <c r="H84" s="9">
        <f t="shared" si="42"/>
        <v>422.28417602996251</v>
      </c>
      <c r="I84" s="9">
        <f t="shared" si="42"/>
        <v>340.02337662337663</v>
      </c>
      <c r="J84" s="9">
        <f t="shared" si="42"/>
        <v>400.51676727028831</v>
      </c>
      <c r="K84" s="9">
        <f t="shared" si="42"/>
        <v>451.78890030832474</v>
      </c>
      <c r="L84" s="9">
        <f t="shared" si="42"/>
        <v>390.71433691756283</v>
      </c>
      <c r="M84" s="9">
        <f t="shared" si="42"/>
        <v>417.15942028985489</v>
      </c>
      <c r="N84" s="9">
        <f t="shared" si="42"/>
        <v>407.54996034892929</v>
      </c>
      <c r="O84" s="13" t="str">
        <f t="shared" si="42"/>
        <v>-</v>
      </c>
    </row>
    <row r="85" spans="1:207" ht="13.5" hidden="1" thickBot="1">
      <c r="B85" s="4">
        <f t="shared" si="34"/>
        <v>2025</v>
      </c>
      <c r="C85" s="14" t="str">
        <f t="shared" ref="C85:O85" si="43">IF(SUM(C63:C63)&lt;$A$1,"-",1000*C63/C28)</f>
        <v>-</v>
      </c>
      <c r="D85" s="70" t="str">
        <f t="shared" si="43"/>
        <v>-</v>
      </c>
      <c r="E85" s="9" t="str">
        <f t="shared" si="43"/>
        <v>-</v>
      </c>
      <c r="F85" s="9" t="str">
        <f t="shared" si="43"/>
        <v>-</v>
      </c>
      <c r="G85" s="9" t="str">
        <f t="shared" si="43"/>
        <v>-</v>
      </c>
      <c r="H85" s="9" t="str">
        <f t="shared" si="43"/>
        <v>-</v>
      </c>
      <c r="I85" s="9" t="str">
        <f t="shared" si="43"/>
        <v>-</v>
      </c>
      <c r="J85" s="9" t="str">
        <f t="shared" si="43"/>
        <v>-</v>
      </c>
      <c r="K85" s="9" t="str">
        <f t="shared" si="43"/>
        <v>-</v>
      </c>
      <c r="L85" s="9" t="str">
        <f t="shared" si="43"/>
        <v>-</v>
      </c>
      <c r="M85" s="9" t="str">
        <f t="shared" si="43"/>
        <v>-</v>
      </c>
      <c r="N85" s="9" t="str">
        <f t="shared" si="43"/>
        <v>-</v>
      </c>
      <c r="O85" s="13" t="str">
        <f t="shared" si="43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4">C90-C88</f>
        <v>0</v>
      </c>
      <c r="D89" s="41">
        <f t="shared" si="44"/>
        <v>0</v>
      </c>
      <c r="E89" s="41">
        <f t="shared" si="44"/>
        <v>0</v>
      </c>
      <c r="F89" s="41">
        <f t="shared" si="44"/>
        <v>0</v>
      </c>
      <c r="G89" s="41">
        <f t="shared" si="44"/>
        <v>0</v>
      </c>
      <c r="H89" s="41">
        <f t="shared" si="44"/>
        <v>0</v>
      </c>
      <c r="I89" s="41">
        <f t="shared" si="44"/>
        <v>0</v>
      </c>
      <c r="J89" s="41">
        <f t="shared" si="44"/>
        <v>0</v>
      </c>
      <c r="K89" s="41">
        <f t="shared" si="44"/>
        <v>0</v>
      </c>
      <c r="L89" s="41">
        <f t="shared" si="44"/>
        <v>0</v>
      </c>
      <c r="M89" s="41">
        <f t="shared" si="44"/>
        <v>0</v>
      </c>
      <c r="N89" s="41">
        <f t="shared" si="44"/>
        <v>0</v>
      </c>
      <c r="O89" s="41">
        <f t="shared" si="44"/>
        <v>0</v>
      </c>
      <c r="P89" s="41">
        <f t="shared" si="44"/>
        <v>0</v>
      </c>
      <c r="Q89" s="41">
        <f t="shared" si="44"/>
        <v>0</v>
      </c>
      <c r="R89" s="41">
        <f t="shared" si="44"/>
        <v>0</v>
      </c>
      <c r="S89" s="41">
        <f t="shared" si="44"/>
        <v>0</v>
      </c>
      <c r="T89" s="41">
        <f t="shared" si="44"/>
        <v>0</v>
      </c>
      <c r="U89" s="41">
        <f t="shared" si="44"/>
        <v>0</v>
      </c>
      <c r="V89" s="41">
        <f t="shared" si="44"/>
        <v>-2.4999999999999998E-5</v>
      </c>
      <c r="W89" s="41">
        <f t="shared" si="44"/>
        <v>-2.4999999999999998E-5</v>
      </c>
      <c r="X89" s="41">
        <f t="shared" si="44"/>
        <v>-2.4999999999999998E-5</v>
      </c>
      <c r="Y89" s="41">
        <f t="shared" si="44"/>
        <v>-2.4999999999999998E-5</v>
      </c>
      <c r="Z89" s="41">
        <f t="shared" si="44"/>
        <v>-2.4999999999999998E-5</v>
      </c>
      <c r="AA89" s="41">
        <f t="shared" si="44"/>
        <v>-2.4999999999999998E-5</v>
      </c>
      <c r="AB89" s="41">
        <f t="shared" si="44"/>
        <v>-2.4999999999999998E-5</v>
      </c>
      <c r="AC89" s="41">
        <f t="shared" si="44"/>
        <v>-2.4999999999999998E-5</v>
      </c>
      <c r="AD89" s="41">
        <f t="shared" si="44"/>
        <v>-2.4999999999999998E-5</v>
      </c>
      <c r="AE89" s="41">
        <f t="shared" si="44"/>
        <v>-2.4999999999999998E-5</v>
      </c>
      <c r="AF89" s="41">
        <f t="shared" si="44"/>
        <v>-2.4999999999999998E-5</v>
      </c>
      <c r="AG89" s="41">
        <f t="shared" si="44"/>
        <v>-2.4999999999999998E-5</v>
      </c>
      <c r="AH89" s="41">
        <f t="shared" si="44"/>
        <v>0</v>
      </c>
      <c r="AI89" s="41">
        <f t="shared" si="44"/>
        <v>0</v>
      </c>
      <c r="AJ89" s="41">
        <f t="shared" si="44"/>
        <v>0</v>
      </c>
      <c r="AK89" s="41">
        <f t="shared" si="44"/>
        <v>0</v>
      </c>
      <c r="AL89" s="41">
        <f t="shared" si="44"/>
        <v>0</v>
      </c>
      <c r="AM89" s="41">
        <f t="shared" si="44"/>
        <v>0</v>
      </c>
      <c r="AN89" s="42">
        <f t="shared" si="44"/>
        <v>0</v>
      </c>
      <c r="AO89" s="42">
        <f t="shared" si="44"/>
        <v>0</v>
      </c>
      <c r="AP89" s="42">
        <f t="shared" si="44"/>
        <v>0</v>
      </c>
      <c r="AQ89" s="42">
        <f t="shared" si="44"/>
        <v>0</v>
      </c>
      <c r="AR89" s="42">
        <f t="shared" si="44"/>
        <v>-8.5546057120577064E-5</v>
      </c>
      <c r="AS89" s="42">
        <f t="shared" si="44"/>
        <v>-8.5546057120577064E-5</v>
      </c>
      <c r="AT89" s="42">
        <f t="shared" si="44"/>
        <v>-8.5546057120577064E-5</v>
      </c>
      <c r="AU89" s="42">
        <f t="shared" si="44"/>
        <v>-8.5546057120577064E-5</v>
      </c>
      <c r="AV89" s="42">
        <f t="shared" si="44"/>
        <v>-8.5546057120577064E-5</v>
      </c>
      <c r="AW89" s="42">
        <f t="shared" si="44"/>
        <v>-8.5546057120577064E-5</v>
      </c>
      <c r="AX89" s="42">
        <f t="shared" si="44"/>
        <v>-8.5546057120577064E-5</v>
      </c>
      <c r="AY89" s="41">
        <f t="shared" si="44"/>
        <v>-1.0746827176138025E-4</v>
      </c>
      <c r="AZ89" s="41">
        <f t="shared" si="44"/>
        <v>-1.2046827176138026E-4</v>
      </c>
      <c r="BA89" s="41">
        <f t="shared" si="44"/>
        <v>-1.2046827176138026E-4</v>
      </c>
      <c r="BB89" s="41">
        <f t="shared" si="44"/>
        <v>-1.2046827176138026E-4</v>
      </c>
      <c r="BC89" s="41">
        <f t="shared" si="44"/>
        <v>-1.2046827176138026E-4</v>
      </c>
      <c r="BD89" s="41">
        <f t="shared" si="44"/>
        <v>-3.4922214640803194E-5</v>
      </c>
      <c r="BE89" s="41">
        <f t="shared" si="44"/>
        <v>-3.4922214640803194E-5</v>
      </c>
      <c r="BF89" s="41">
        <f t="shared" si="44"/>
        <v>-3.4922214640803194E-5</v>
      </c>
      <c r="BG89" s="41">
        <f t="shared" si="44"/>
        <v>-3.4922214640803194E-5</v>
      </c>
      <c r="BH89" s="41">
        <f t="shared" si="44"/>
        <v>-3.4922214640803194E-5</v>
      </c>
      <c r="BI89" s="41">
        <f t="shared" si="44"/>
        <v>-3.4922214640803194E-5</v>
      </c>
      <c r="BJ89" s="41">
        <f t="shared" si="44"/>
        <v>-3.4922214640803194E-5</v>
      </c>
      <c r="BK89" s="41">
        <f t="shared" si="44"/>
        <v>-1.3000000000000001E-5</v>
      </c>
      <c r="BL89" s="41">
        <f t="shared" si="44"/>
        <v>0</v>
      </c>
      <c r="BM89" s="41">
        <f t="shared" si="44"/>
        <v>2.949051438188539E-5</v>
      </c>
      <c r="BN89" s="41">
        <f t="shared" si="44"/>
        <v>5.8981028763770781E-5</v>
      </c>
      <c r="BO89" s="41">
        <f t="shared" ref="BO89:DZ89" si="45">BO90-BO88</f>
        <v>5.8981028763770781E-5</v>
      </c>
      <c r="BP89" s="41">
        <f t="shared" si="45"/>
        <v>1.1229702546494882E-4</v>
      </c>
      <c r="BQ89" s="41">
        <f t="shared" si="45"/>
        <v>1.1229702546494882E-4</v>
      </c>
      <c r="BR89" s="41">
        <f t="shared" si="45"/>
        <v>2.0229702546494883E-4</v>
      </c>
      <c r="BS89" s="41">
        <f t="shared" si="45"/>
        <v>2.0229702546494883E-4</v>
      </c>
      <c r="BT89" s="41">
        <f t="shared" si="45"/>
        <v>2.0229702546494883E-4</v>
      </c>
      <c r="BU89" s="41">
        <f t="shared" si="45"/>
        <v>2.3411483294013801E-4</v>
      </c>
      <c r="BV89" s="41">
        <f t="shared" si="45"/>
        <v>1.8411483294013801E-4</v>
      </c>
      <c r="BW89" s="41">
        <f t="shared" si="45"/>
        <v>1.1042392904223969E-4</v>
      </c>
      <c r="BX89" s="41">
        <f t="shared" si="45"/>
        <v>1.7088528005110998E-4</v>
      </c>
      <c r="BY89" s="41">
        <f t="shared" si="45"/>
        <v>3.3876487971542797E-4</v>
      </c>
      <c r="BZ89" s="41">
        <f t="shared" si="45"/>
        <v>4.0627436533354259E-4</v>
      </c>
      <c r="CA89" s="41">
        <f t="shared" si="45"/>
        <v>3.5311976936902361E-4</v>
      </c>
      <c r="CB89" s="41">
        <f t="shared" si="45"/>
        <v>1.1888037726678457E-3</v>
      </c>
      <c r="CC89" s="41">
        <f t="shared" si="45"/>
        <v>1.5268037726678461E-3</v>
      </c>
      <c r="CD89" s="41">
        <f t="shared" si="45"/>
        <v>1.9978037726678458E-3</v>
      </c>
      <c r="CE89" s="41">
        <f t="shared" si="45"/>
        <v>4.5108037726678471E-3</v>
      </c>
      <c r="CF89" s="41">
        <f t="shared" si="45"/>
        <v>6.0408037726678472E-3</v>
      </c>
      <c r="CG89" s="41">
        <f t="shared" si="45"/>
        <v>7.4645040468770329E-3</v>
      </c>
      <c r="CH89" s="41">
        <f t="shared" si="45"/>
        <v>8.8745040468770353E-3</v>
      </c>
      <c r="CI89" s="41">
        <f t="shared" si="45"/>
        <v>1.0596194950774931E-2</v>
      </c>
      <c r="CJ89" s="41">
        <f t="shared" si="45"/>
        <v>1.2315479167687163E-2</v>
      </c>
      <c r="CK89" s="41">
        <f t="shared" si="45"/>
        <v>1.2466341233890071E-2</v>
      </c>
      <c r="CL89" s="41">
        <f t="shared" si="45"/>
        <v>1.4940044028175628E-2</v>
      </c>
      <c r="CM89" s="41">
        <f t="shared" si="45"/>
        <v>1.5667488542300743E-2</v>
      </c>
      <c r="CN89" s="41">
        <f t="shared" si="45"/>
        <v>1.5504164359198212E-2</v>
      </c>
      <c r="CO89" s="41">
        <f t="shared" si="45"/>
        <v>1.6744530671048079E-2</v>
      </c>
      <c r="CP89" s="41">
        <f t="shared" si="45"/>
        <v>1.6794645213382194E-2</v>
      </c>
      <c r="CQ89" s="41">
        <f t="shared" si="45"/>
        <v>1.5802852033844805E-2</v>
      </c>
      <c r="CR89" s="41">
        <f t="shared" si="45"/>
        <v>1.494762831531106E-2</v>
      </c>
      <c r="CS89" s="41">
        <f t="shared" si="45"/>
        <v>1.4435656129764843E-2</v>
      </c>
      <c r="CT89" s="41">
        <f t="shared" si="45"/>
        <v>1.4200692614582476E-2</v>
      </c>
      <c r="CU89" s="41">
        <f t="shared" si="45"/>
        <v>1.3050107877179468E-2</v>
      </c>
      <c r="CV89" s="41">
        <f t="shared" si="45"/>
        <v>1.1552935544529873E-2</v>
      </c>
      <c r="CW89" s="41">
        <f t="shared" si="45"/>
        <v>1.1564703364280763E-2</v>
      </c>
      <c r="CX89" s="41">
        <f t="shared" si="45"/>
        <v>9.4720005699952051E-3</v>
      </c>
      <c r="CY89" s="41">
        <f t="shared" si="45"/>
        <v>9.0597106518346092E-3</v>
      </c>
      <c r="CZ89" s="41">
        <f t="shared" si="45"/>
        <v>8.5170348349371382E-3</v>
      </c>
      <c r="DA89" s="41">
        <f t="shared" si="45"/>
        <v>6.9686685230872713E-3</v>
      </c>
      <c r="DB89" s="41">
        <f t="shared" si="45"/>
        <v>6.8865539807531542E-3</v>
      </c>
      <c r="DC89" s="41">
        <f t="shared" si="45"/>
        <v>5.8993471602905448E-3</v>
      </c>
      <c r="DD89" s="41">
        <f t="shared" si="45"/>
        <v>5.3855708788242912E-3</v>
      </c>
      <c r="DE89" s="41">
        <f t="shared" si="45"/>
        <v>4.88902498268613E-3</v>
      </c>
      <c r="DF89" s="41">
        <f t="shared" si="45"/>
        <v>3.5729884978684986E-3</v>
      </c>
      <c r="DG89" s="41">
        <f t="shared" si="45"/>
        <v>3.1845732352715067E-3</v>
      </c>
      <c r="DH89" s="41">
        <f t="shared" si="45"/>
        <v>3.0030000000000005E-3</v>
      </c>
      <c r="DI89" s="41">
        <f t="shared" si="45"/>
        <v>2.8870000000000011E-3</v>
      </c>
      <c r="DJ89" s="41">
        <f t="shared" si="45"/>
        <v>3.0690000000000005E-3</v>
      </c>
      <c r="DK89" s="41">
        <f t="shared" si="45"/>
        <v>3.0210000000000007E-3</v>
      </c>
      <c r="DL89" s="41">
        <f t="shared" si="45"/>
        <v>2.9840000000000005E-3</v>
      </c>
      <c r="DM89" s="41">
        <f t="shared" si="45"/>
        <v>3.3230000000000013E-3</v>
      </c>
      <c r="DN89" s="41">
        <f t="shared" si="45"/>
        <v>3.3280000000000002E-3</v>
      </c>
      <c r="DO89" s="41">
        <f t="shared" si="45"/>
        <v>2.8840000000000003E-3</v>
      </c>
      <c r="DP89" s="41">
        <f t="shared" si="45"/>
        <v>3.4529999999999995E-3</v>
      </c>
      <c r="DQ89" s="41">
        <f t="shared" si="45"/>
        <v>4.3600000000000002E-3</v>
      </c>
      <c r="DR89" s="41">
        <f t="shared" si="45"/>
        <v>5.7419999999999997E-3</v>
      </c>
      <c r="DS89" s="41">
        <f t="shared" si="45"/>
        <v>7.3340000000000011E-3</v>
      </c>
      <c r="DT89" s="41">
        <f t="shared" si="45"/>
        <v>7.3340000000000002E-3</v>
      </c>
      <c r="DU89" s="41">
        <f t="shared" si="45"/>
        <v>7.4920000000000013E-3</v>
      </c>
      <c r="DV89" s="41">
        <f t="shared" si="45"/>
        <v>7.8820000000000001E-3</v>
      </c>
      <c r="DW89" s="41">
        <f t="shared" si="45"/>
        <v>8.5749999999999993E-3</v>
      </c>
      <c r="DX89" s="41">
        <f t="shared" si="45"/>
        <v>8.9710000000000033E-3</v>
      </c>
      <c r="DY89" s="41">
        <f t="shared" si="45"/>
        <v>9.8260000000000014E-3</v>
      </c>
      <c r="DZ89" s="41">
        <f t="shared" si="45"/>
        <v>1.0729000000000002E-2</v>
      </c>
      <c r="EA89" s="41">
        <f t="shared" ref="EA89:EQ89" si="46">EA90-EA88</f>
        <v>1.2401000000000001E-2</v>
      </c>
      <c r="EB89" s="41">
        <f t="shared" si="46"/>
        <v>1.4085000000000002E-2</v>
      </c>
      <c r="EC89" s="41">
        <f t="shared" si="46"/>
        <v>1.5573000000000002E-2</v>
      </c>
      <c r="ED89" s="41">
        <f t="shared" si="46"/>
        <v>1.7410999999999999E-2</v>
      </c>
      <c r="EE89" s="41">
        <f t="shared" si="46"/>
        <v>1.7142000000000001E-2</v>
      </c>
      <c r="EF89" s="41">
        <f t="shared" si="46"/>
        <v>1.8888000000000005E-2</v>
      </c>
      <c r="EG89" s="41">
        <f t="shared" si="46"/>
        <v>1.9466000000000001E-2</v>
      </c>
      <c r="EH89" s="41">
        <f t="shared" si="46"/>
        <v>2.1065000000000004E-2</v>
      </c>
      <c r="EI89" s="41">
        <f t="shared" si="46"/>
        <v>2.1912000000000004E-2</v>
      </c>
      <c r="EJ89" s="41">
        <f t="shared" si="46"/>
        <v>2.3983000000000004E-2</v>
      </c>
      <c r="EK89" s="41">
        <f t="shared" si="46"/>
        <v>2.7561000000000002E-2</v>
      </c>
      <c r="EL89" s="41">
        <f t="shared" si="46"/>
        <v>3.1132000000000007E-2</v>
      </c>
      <c r="EM89" s="41">
        <f t="shared" si="46"/>
        <v>3.1905000000000003E-2</v>
      </c>
      <c r="EN89" s="41">
        <f t="shared" si="46"/>
        <v>3.2168000000000002E-2</v>
      </c>
      <c r="EO89" s="41">
        <f t="shared" si="46"/>
        <v>3.1218000000000006E-2</v>
      </c>
      <c r="EP89" s="41">
        <f t="shared" si="46"/>
        <v>2.9107000000000001E-2</v>
      </c>
      <c r="EQ89" s="41">
        <f t="shared" si="46"/>
        <v>2.8791000000000001E-2</v>
      </c>
    </row>
    <row r="90" spans="1:207" s="38" customFormat="1">
      <c r="B90" s="39" t="s">
        <v>111</v>
      </c>
      <c r="C90" s="39">
        <f>1/1000*SUM(D13:$O13)</f>
        <v>0</v>
      </c>
      <c r="D90" s="39">
        <f>1/1000*SUM(E13:$O13)+1/1000*SUM($D14:D14)</f>
        <v>0</v>
      </c>
      <c r="E90" s="39">
        <f>1/1000*SUM(F13:$O13)+1/1000*SUM($D14:E14)</f>
        <v>0</v>
      </c>
      <c r="F90" s="39">
        <f>1/1000*SUM(G13:$O13)+1/1000*SUM($D14:F14)</f>
        <v>0</v>
      </c>
      <c r="G90" s="39">
        <f>1/1000*SUM(H13:$O13)+1/1000*SUM($D14:G14)</f>
        <v>0</v>
      </c>
      <c r="H90" s="39">
        <f>1/1000*SUM(I13:$O13)+1/1000*SUM($D14:H14)</f>
        <v>0</v>
      </c>
      <c r="I90" s="39">
        <f>1/1000*SUM(J13:$O13)+1/1000*SUM($D14:I14)</f>
        <v>0</v>
      </c>
      <c r="J90" s="39">
        <f>1/1000*SUM(K13:$O13)+1/1000*SUM($D14:J14)</f>
        <v>0</v>
      </c>
      <c r="K90" s="39">
        <f>1/1000*SUM(L13:$O13)+1/1000*SUM($D14:K14)</f>
        <v>0</v>
      </c>
      <c r="L90" s="39">
        <f>1/1000*SUM(M13:$O13)+1/1000*SUM($D14:L14)</f>
        <v>0</v>
      </c>
      <c r="M90" s="39">
        <f>1/1000*SUM(N13:$O13)+1/1000*SUM($D14:M14)</f>
        <v>0</v>
      </c>
      <c r="N90" s="39">
        <f>1/1000*SUM(O13:$O13)+1/1000*SUM($D14:N14)</f>
        <v>0</v>
      </c>
      <c r="O90" s="39">
        <f>1/1000*SUM(D14:$O14)</f>
        <v>0</v>
      </c>
      <c r="P90" s="39">
        <f>1/1000*SUM(E14:$O14)+1/1000*SUM($D15:D15)</f>
        <v>0</v>
      </c>
      <c r="Q90" s="39">
        <f>1/1000*SUM(F14:$O14)+1/1000*SUM($D15:E15)</f>
        <v>0</v>
      </c>
      <c r="R90" s="39">
        <f>1/1000*SUM(G14:$O14)+1/1000*SUM($D15:F15)</f>
        <v>0</v>
      </c>
      <c r="S90" s="39">
        <f>1/1000*SUM(H14:$O14)+1/1000*SUM($D15:G15)</f>
        <v>0</v>
      </c>
      <c r="T90" s="39">
        <f>1/1000*SUM(I14:$O14)+1/1000*SUM($D15:H15)</f>
        <v>0</v>
      </c>
      <c r="U90" s="39">
        <f>1/1000*SUM(J14:$O14)+1/1000*SUM($D15:I15)</f>
        <v>0</v>
      </c>
      <c r="V90" s="39">
        <f>1/1000*SUM(K14:$O14)+1/1000*SUM($D15:J15)</f>
        <v>0</v>
      </c>
      <c r="W90" s="39">
        <f>1/1000*SUM(L14:$O14)+1/1000*SUM($D15:K15)</f>
        <v>0</v>
      </c>
      <c r="X90" s="39">
        <f>1/1000*SUM(M14:$O14)+1/1000*SUM($D15:L15)</f>
        <v>0</v>
      </c>
      <c r="Y90" s="39">
        <f>1/1000*SUM(N14:$O14)+1/1000*SUM($D15:M15)</f>
        <v>0</v>
      </c>
      <c r="Z90" s="39">
        <f>1/1000*SUM(O14:$O14)+1/1000*SUM($D15:N15)</f>
        <v>0</v>
      </c>
      <c r="AA90" s="39">
        <f>1/1000*SUM(D15:$O15)</f>
        <v>0</v>
      </c>
      <c r="AB90" s="39">
        <f>1/1000*SUM(E15:$O15)+1/1000*SUM($D16:D16)</f>
        <v>0</v>
      </c>
      <c r="AC90" s="39">
        <f>1/1000*SUM(F15:$O15)+1/1000*SUM($D16:E16)</f>
        <v>0</v>
      </c>
      <c r="AD90" s="39">
        <f>1/1000*SUM(G15:$O15)+1/1000*SUM($D16:F16)</f>
        <v>0</v>
      </c>
      <c r="AE90" s="39">
        <f>1/1000*SUM(H15:$O15)+1/1000*SUM($D16:G16)</f>
        <v>0</v>
      </c>
      <c r="AF90" s="39">
        <f>1/1000*SUM(I15:$O15)+1/1000*SUM($D16:H16)</f>
        <v>0</v>
      </c>
      <c r="AG90" s="39">
        <f>1/1000*SUM(J15:$O15)+1/1000*SUM($D16:I16)</f>
        <v>0</v>
      </c>
      <c r="AH90" s="39">
        <f>1/1000*SUM(K15:$O15)+1/1000*SUM($D16:J16)</f>
        <v>0</v>
      </c>
      <c r="AI90" s="39">
        <f>1/1000*SUM(L15:$O15)+1/1000*SUM($D16:K16)</f>
        <v>0</v>
      </c>
      <c r="AJ90" s="39">
        <f>1/1000*SUM(M15:$O15)+1/1000*SUM($D16:L16)</f>
        <v>0</v>
      </c>
      <c r="AK90" s="39">
        <f>1/1000*SUM(N15:$O15)+1/1000*SUM($D16:M16)</f>
        <v>0</v>
      </c>
      <c r="AL90" s="39">
        <f>1/1000*SUM(O15:$O15)+1/1000*SUM($D16:N16)</f>
        <v>0</v>
      </c>
      <c r="AM90" s="39">
        <f>1/1000*SUM(D16:$O16)</f>
        <v>0</v>
      </c>
      <c r="AN90" s="40">
        <f>1/1000*SUM(E16:$O16)+1/1000*SUM($D17:D17)</f>
        <v>0</v>
      </c>
      <c r="AO90" s="40">
        <f>1/1000*SUM(F16:$O16)+1/1000*SUM($D17:E17)</f>
        <v>0</v>
      </c>
      <c r="AP90" s="40">
        <f>1/1000*SUM(G16:$O16)+1/1000*SUM($D17:F17)</f>
        <v>0</v>
      </c>
      <c r="AQ90" s="40">
        <f>1/1000*SUM(H16:$O16)+1/1000*SUM($D17:G17)</f>
        <v>0</v>
      </c>
      <c r="AR90" s="40">
        <f>1/1000*SUM(I16:$O16)+1/1000*SUM($D17:H17)</f>
        <v>0</v>
      </c>
      <c r="AS90" s="40">
        <f>1/1000*SUM(J16:$O16)+1/1000*SUM($D17:I17)</f>
        <v>0</v>
      </c>
      <c r="AT90" s="40">
        <f>1/1000*SUM(K16:$O16)+1/1000*SUM($D17:J17)</f>
        <v>0</v>
      </c>
      <c r="AU90" s="40">
        <f>1/1000*SUM(L16:$O16)+1/1000*SUM($D17:K17)</f>
        <v>0</v>
      </c>
      <c r="AV90" s="40">
        <f>1/1000*SUM(M16:$O16)+1/1000*SUM($D17:L17)</f>
        <v>0</v>
      </c>
      <c r="AW90" s="40">
        <f>1/1000*SUM(N16:$O16)+1/1000*SUM($D17:M17)</f>
        <v>0</v>
      </c>
      <c r="AX90" s="40">
        <f>1/1000*SUM(O16:$O16)+1/1000*SUM($D17:N17)</f>
        <v>0</v>
      </c>
      <c r="AY90" s="39">
        <f>1/1000*SUM(D17:$O17)</f>
        <v>0</v>
      </c>
      <c r="AZ90" s="39">
        <f>1/1000*SUM(E17:$O17)+1/1000*SUM($D18:D18)</f>
        <v>0</v>
      </c>
      <c r="BA90" s="39">
        <f>1/1000*SUM(F17:$O17)+1/1000*SUM($D18:E18)</f>
        <v>0</v>
      </c>
      <c r="BB90" s="39">
        <f>1/1000*SUM(G17:$O17)+1/1000*SUM($D18:F18)</f>
        <v>0</v>
      </c>
      <c r="BC90" s="39">
        <f>1/1000*SUM(H17:$O17)+1/1000*SUM($D18:G18)</f>
        <v>0</v>
      </c>
      <c r="BD90" s="39">
        <f>1/1000*SUM(I17:$O17)+1/1000*SUM($D18:H18)</f>
        <v>0</v>
      </c>
      <c r="BE90" s="39">
        <f>1/1000*SUM(J17:$O17)+1/1000*SUM($D18:I18)</f>
        <v>0</v>
      </c>
      <c r="BF90" s="39">
        <f>1/1000*SUM(K17:$O17)+1/1000*SUM($D18:J18)</f>
        <v>0</v>
      </c>
      <c r="BG90" s="39">
        <f>1/1000*SUM(L17:$O17)+1/1000*SUM($D18:K18)</f>
        <v>0</v>
      </c>
      <c r="BH90" s="39">
        <f>1/1000*SUM(M17:$O17)+1/1000*SUM($D18:L18)</f>
        <v>0</v>
      </c>
      <c r="BI90" s="39">
        <f>1/1000*SUM(N17:$O17)+1/1000*SUM($D18:M18)</f>
        <v>0</v>
      </c>
      <c r="BJ90" s="39">
        <f>1/1000*SUM(O17:$O17)+1/1000*SUM($D18:N18)</f>
        <v>0</v>
      </c>
      <c r="BK90" s="39">
        <f>1/1000*SUM(D18:$O18)</f>
        <v>0</v>
      </c>
      <c r="BL90" s="39">
        <f>1/1000*SUM(E18:$O18)+1/1000*SUM($D19:D19)</f>
        <v>0</v>
      </c>
      <c r="BM90" s="39">
        <f>1/1000*SUM(F18:$O18)+1/1000*SUM($D19:E19)</f>
        <v>2.949051438188539E-5</v>
      </c>
      <c r="BN90" s="39">
        <f>1/1000*SUM(G18:$O18)+1/1000*SUM($D19:F19)</f>
        <v>5.8981028763770781E-5</v>
      </c>
      <c r="BO90" s="39">
        <f>1/1000*SUM(H18:$O18)+1/1000*SUM($D19:G19)</f>
        <v>5.8981028763770781E-5</v>
      </c>
      <c r="BP90" s="39">
        <f>1/1000*SUM(I18:$O18)+1/1000*SUM($D19:H19)</f>
        <v>1.1798102876377079E-4</v>
      </c>
      <c r="BQ90" s="39">
        <f>1/1000*SUM(J18:$O18)+1/1000*SUM($D19:I19)</f>
        <v>1.1798102876377079E-4</v>
      </c>
      <c r="BR90" s="39">
        <f>1/1000*SUM(K18:$O18)+1/1000*SUM($D19:J19)</f>
        <v>2.0798102876377078E-4</v>
      </c>
      <c r="BS90" s="39">
        <f>1/1000*SUM(L18:$O18)+1/1000*SUM($D19:K19)</f>
        <v>2.0798102876377078E-4</v>
      </c>
      <c r="BT90" s="39">
        <f>1/1000*SUM(M18:$O18)+1/1000*SUM($D19:L19)</f>
        <v>2.0798102876377078E-4</v>
      </c>
      <c r="BU90" s="39">
        <f>1/1000*SUM(N18:$O18)+1/1000*SUM($D19:M19)</f>
        <v>2.3979883623895997E-4</v>
      </c>
      <c r="BV90" s="39">
        <f>1/1000*SUM(O18:$O18)+1/1000*SUM($D19:N19)</f>
        <v>2.3979883623895997E-4</v>
      </c>
      <c r="BW90" s="39">
        <f>1/1000*SUM(D19:$O19)</f>
        <v>2.7110793234106165E-4</v>
      </c>
      <c r="BX90" s="39">
        <f>1/1000*SUM(E19:$O19)+1/1000*SUM($D20:D20)</f>
        <v>5.0710793234106169E-4</v>
      </c>
      <c r="BY90" s="39">
        <f>1/1000*SUM(F19:$O19)+1/1000*SUM($D20:E20)</f>
        <v>6.816174179591763E-4</v>
      </c>
      <c r="BZ90" s="39">
        <f>1/1000*SUM(G19:$O19)+1/1000*SUM($D20:F20)</f>
        <v>7.4912690357729092E-4</v>
      </c>
      <c r="CA90" s="39">
        <f>1/1000*SUM(H19:$O19)+1/1000*SUM($D20:G20)</f>
        <v>9.8212690357729095E-4</v>
      </c>
      <c r="CB90" s="39">
        <f>1/1000*SUM(I19:$O19)+1/1000*SUM($D20:H20)</f>
        <v>1.8121269035772912E-3</v>
      </c>
      <c r="CC90" s="39">
        <f>1/1000*SUM(J19:$O19)+1/1000*SUM($D20:I20)</f>
        <v>2.1501269035772916E-3</v>
      </c>
      <c r="CD90" s="39">
        <f>1/1000*SUM(K19:$O19)+1/1000*SUM($D20:J20)</f>
        <v>2.6211269035772912E-3</v>
      </c>
      <c r="CE90" s="39">
        <f>1/1000*SUM(L19:$O19)+1/1000*SUM($D20:K20)</f>
        <v>5.1341269035772921E-3</v>
      </c>
      <c r="CF90" s="39">
        <f>1/1000*SUM(M19:$O19)+1/1000*SUM($D20:L20)</f>
        <v>6.6641269035772922E-3</v>
      </c>
      <c r="CG90" s="39">
        <f>1/1000*SUM(N19:$O19)+1/1000*SUM($D20:M20)</f>
        <v>8.1123090961021035E-3</v>
      </c>
      <c r="CH90" s="39">
        <f>1/1000*SUM(O19:$O19)+1/1000*SUM($D20:N20)</f>
        <v>9.4723090961021054E-3</v>
      </c>
      <c r="CI90" s="39">
        <f>1/1000*SUM(D20:$O20)</f>
        <v>1.1089000000000002E-2</v>
      </c>
      <c r="CJ90" s="39">
        <f>1/1000*SUM(E20:$O20)+1/1000*SUM($D21:D21)</f>
        <v>1.2691405446768252E-2</v>
      </c>
      <c r="CK90" s="39">
        <f>1/1000*SUM(F20:$O20)+1/1000*SUM($D21:E21)</f>
        <v>1.3100076323817808E-2</v>
      </c>
      <c r="CL90" s="39">
        <f>1/1000*SUM(G20:$O20)+1/1000*SUM($D21:F21)</f>
        <v>1.5573779118103365E-2</v>
      </c>
      <c r="CM90" s="39">
        <f>1/1000*SUM(H20:$O20)+1/1000*SUM($D21:G21)</f>
        <v>1.6033942654278557E-2</v>
      </c>
      <c r="CN90" s="39">
        <f>1/1000*SUM(I20:$O20)+1/1000*SUM($D21:H21)</f>
        <v>1.5870618471176025E-2</v>
      </c>
      <c r="CO90" s="39">
        <f>1/1000*SUM(J20:$O20)+1/1000*SUM($D21:I21)</f>
        <v>1.7145530244570464E-2</v>
      </c>
      <c r="CP90" s="39">
        <f>1/1000*SUM(K20:$O20)+1/1000*SUM($D21:J21)</f>
        <v>1.7195644786904579E-2</v>
      </c>
      <c r="CQ90" s="39">
        <f>1/1000*SUM(L20:$O20)+1/1000*SUM($D21:K21)</f>
        <v>1.6240978710233042E-2</v>
      </c>
      <c r="CR90" s="39">
        <f>1/1000*SUM(M20:$O20)+1/1000*SUM($D21:L21)</f>
        <v>1.5385754991699297E-2</v>
      </c>
      <c r="CS90" s="39">
        <f>1/1000*SUM(N20:$O20)+1/1000*SUM($D21:M21)</f>
        <v>1.4849300887837456E-2</v>
      </c>
      <c r="CT90" s="39">
        <f>1/1000*SUM(O20:$O20)+1/1000*SUM($D21:N21)</f>
        <v>1.4731475977319332E-2</v>
      </c>
      <c r="CU90" s="39">
        <f>1/1000*SUM(D21:$O21)</f>
        <v>1.3602781266524323E-2</v>
      </c>
      <c r="CV90" s="39">
        <f>1/1000*SUM(E21:$O21)+1/1000*SUM($D22:D22)</f>
        <v>1.2046949055027581E-2</v>
      </c>
      <c r="CW90" s="39">
        <f>1/1000*SUM(F21:$O21)+1/1000*SUM($D22:E22)</f>
        <v>1.1794278177978025E-2</v>
      </c>
      <c r="CX90" s="39">
        <f>1/1000*SUM(G21:$O21)+1/1000*SUM($D22:F22)</f>
        <v>9.7015753836924672E-3</v>
      </c>
      <c r="CY90" s="39">
        <f>1/1000*SUM(H21:$O21)+1/1000*SUM($D22:G22)</f>
        <v>9.2704118475172761E-3</v>
      </c>
      <c r="CZ90" s="39">
        <f>1/1000*SUM(I21:$O21)+1/1000*SUM($D22:H22)</f>
        <v>8.8407360306198054E-3</v>
      </c>
      <c r="DA90" s="39">
        <f>1/1000*SUM(J21:$O21)+1/1000*SUM($D22:I22)</f>
        <v>7.2578242572253681E-3</v>
      </c>
      <c r="DB90" s="39">
        <f>1/1000*SUM(K21:$O21)+1/1000*SUM($D22:J22)</f>
        <v>7.175709714891251E-3</v>
      </c>
      <c r="DC90" s="39">
        <f>1/1000*SUM(L21:$O21)+1/1000*SUM($D22:K22)</f>
        <v>6.1513757915627881E-3</v>
      </c>
      <c r="DD90" s="39">
        <f>1/1000*SUM(M21:$O21)+1/1000*SUM($D22:L22)</f>
        <v>5.6375995100965345E-3</v>
      </c>
      <c r="DE90" s="39">
        <f>1/1000*SUM(N21:$O21)+1/1000*SUM($D22:M22)</f>
        <v>5.1410536139583733E-3</v>
      </c>
      <c r="DF90" s="39">
        <f>1/1000*SUM(O21:$O21)+1/1000*SUM($D22:N22)</f>
        <v>4.1278785244764976E-3</v>
      </c>
      <c r="DG90" s="39">
        <f>1/1000*SUM(D22:$O22)</f>
        <v>3.8935732352715067E-3</v>
      </c>
      <c r="DH90" s="39">
        <f>1/1000*SUM(E22:$O22)+1/1000*SUM($D23:D23)</f>
        <v>3.8290000000000004E-3</v>
      </c>
      <c r="DI90" s="39">
        <f>1/1000*SUM(F22:$O22)+1/1000*SUM($D23:E23)</f>
        <v>3.713000000000001E-3</v>
      </c>
      <c r="DJ90" s="39">
        <f>1/1000*SUM(G22:$O22)+1/1000*SUM($D23:F23)</f>
        <v>3.8950000000000005E-3</v>
      </c>
      <c r="DK90" s="39">
        <f>1/1000*SUM(H22:$O22)+1/1000*SUM($D23:G23)</f>
        <v>3.8470000000000006E-3</v>
      </c>
      <c r="DL90" s="39">
        <f>1/1000*SUM(I22:$O22)+1/1000*SUM($D23:H23)</f>
        <v>3.6970000000000006E-3</v>
      </c>
      <c r="DM90" s="39">
        <f>1/1000*SUM(J22:$O22)+1/1000*SUM($D23:I23)</f>
        <v>4.0360000000000014E-3</v>
      </c>
      <c r="DN90" s="39">
        <f>1/1000*SUM(K22:$O22)+1/1000*SUM($D23:J23)</f>
        <v>4.0410000000000003E-3</v>
      </c>
      <c r="DO90" s="39">
        <f>1/1000*SUM(L22:$O22)+1/1000*SUM($D23:K23)</f>
        <v>3.5970000000000004E-3</v>
      </c>
      <c r="DP90" s="39">
        <f>1/1000*SUM(M22:$O22)+1/1000*SUM($D23:L23)</f>
        <v>4.1659999999999996E-3</v>
      </c>
      <c r="DQ90" s="39">
        <f>1/1000*SUM(N22:$O22)+1/1000*SUM($D23:M23)</f>
        <v>5.0730000000000003E-3</v>
      </c>
      <c r="DR90" s="39">
        <f>1/1000*SUM(O22:$O22)+1/1000*SUM($D23:N23)</f>
        <v>6.0349999999999996E-3</v>
      </c>
      <c r="DS90" s="39">
        <f>1/1000*SUM(D23:$O23)</f>
        <v>7.451000000000001E-3</v>
      </c>
      <c r="DT90" s="39">
        <f>1/1000*SUM(E23:$O23)+1/1000*SUM($D24:D24)</f>
        <v>7.4470000000000005E-3</v>
      </c>
      <c r="DU90" s="39">
        <f>1/1000*SUM(F23:$O23)+1/1000*SUM($D24:E24)</f>
        <v>7.6750000000000013E-3</v>
      </c>
      <c r="DV90" s="39">
        <f>1/1000*SUM(G23:$O23)+1/1000*SUM($D24:F24)</f>
        <v>8.065000000000001E-3</v>
      </c>
      <c r="DW90" s="39">
        <f>1/1000*SUM(H23:$O23)+1/1000*SUM($D24:G24)</f>
        <v>8.7580000000000002E-3</v>
      </c>
      <c r="DX90" s="39">
        <f>1/1000*SUM(I23:$O23)+1/1000*SUM($D24:H24)</f>
        <v>9.1540000000000024E-3</v>
      </c>
      <c r="DY90" s="39">
        <f>1/1000*SUM(J23:$O23)+1/1000*SUM($D24:I24)</f>
        <v>1.0225000000000001E-2</v>
      </c>
      <c r="DZ90" s="39">
        <f>1/1000*SUM(K23:$O23)+1/1000*SUM($D24:J24)</f>
        <v>1.1185000000000002E-2</v>
      </c>
      <c r="EA90" s="39">
        <f>1/1000*SUM(L23:$O23)+1/1000*SUM($D24:K24)</f>
        <v>1.2857E-2</v>
      </c>
      <c r="EB90" s="39">
        <f>1/1000*SUM(M23:$O23)+1/1000*SUM($D24:L24)</f>
        <v>1.4541000000000002E-2</v>
      </c>
      <c r="EC90" s="39">
        <f>1/1000*SUM(N23:$O23)+1/1000*SUM($D24:M24)</f>
        <v>1.6029000000000002E-2</v>
      </c>
      <c r="ED90" s="39">
        <f>1/1000*SUM(O23:$O23)+1/1000*SUM($D24:N24)</f>
        <v>1.7867000000000001E-2</v>
      </c>
      <c r="EE90" s="39">
        <f>1/1000*SUM(D24:$O24)</f>
        <v>1.7733000000000002E-2</v>
      </c>
      <c r="EF90" s="39">
        <f>1/1000*SUM(E24:$O24)+1/1000*SUM($D25:D25)</f>
        <v>1.9366000000000005E-2</v>
      </c>
      <c r="EG90" s="39">
        <f>1/1000*SUM(F24:$O24)+1/1000*SUM($D25:E25)</f>
        <v>1.9873999999999999E-2</v>
      </c>
      <c r="EH90" s="39">
        <f>1/1000*SUM(G24:$O24)+1/1000*SUM($D25:F25)</f>
        <v>2.1473000000000003E-2</v>
      </c>
      <c r="EI90" s="39">
        <f>1/1000*SUM(H24:$O24)+1/1000*SUM($D25:G25)</f>
        <v>2.2320000000000003E-2</v>
      </c>
      <c r="EJ90" s="39">
        <f>1/1000*SUM(I24:$O24)+1/1000*SUM($D25:H25)</f>
        <v>2.4484000000000006E-2</v>
      </c>
      <c r="EK90" s="39">
        <f>1/1000*SUM(J24:$O24)+1/1000*SUM($D25:I25)</f>
        <v>2.7846000000000003E-2</v>
      </c>
      <c r="EL90" s="39">
        <f>1/1000*SUM(K24:$O24)+1/1000*SUM($D25:J25)</f>
        <v>3.1360000000000006E-2</v>
      </c>
      <c r="EM90" s="39">
        <f>1/1000*SUM(L24:$O24)+1/1000*SUM($D25:K25)</f>
        <v>3.2133000000000002E-2</v>
      </c>
      <c r="EN90" s="39">
        <f>1/1000*SUM(M24:$O24)+1/1000*SUM($D25:L25)</f>
        <v>3.2448000000000005E-2</v>
      </c>
      <c r="EO90" s="39">
        <f>1/1000*SUM(N24:$O24)+1/1000*SUM($D25:M25)</f>
        <v>3.1498000000000005E-2</v>
      </c>
      <c r="EP90" s="39">
        <f>1/1000*SUM(O24:$O24)+1/1000*SUM($D25:N25)</f>
        <v>2.9387E-2</v>
      </c>
      <c r="EQ90" s="39">
        <f>1/1000*SUM(D25:$O25)</f>
        <v>2.8936E-2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7">C93-C91</f>
        <v>0</v>
      </c>
      <c r="D92" s="41">
        <f t="shared" si="47"/>
        <v>0</v>
      </c>
      <c r="E92" s="41">
        <f t="shared" si="47"/>
        <v>0</v>
      </c>
      <c r="F92" s="41">
        <f t="shared" si="47"/>
        <v>0</v>
      </c>
      <c r="G92" s="41">
        <f t="shared" si="47"/>
        <v>0</v>
      </c>
      <c r="H92" s="41">
        <f t="shared" si="47"/>
        <v>0</v>
      </c>
      <c r="I92" s="41">
        <f t="shared" si="47"/>
        <v>0</v>
      </c>
      <c r="J92" s="41">
        <f t="shared" si="47"/>
        <v>0</v>
      </c>
      <c r="K92" s="41">
        <f t="shared" si="47"/>
        <v>0</v>
      </c>
      <c r="L92" s="41">
        <f t="shared" si="47"/>
        <v>0</v>
      </c>
      <c r="M92" s="41">
        <f t="shared" si="47"/>
        <v>0</v>
      </c>
      <c r="N92" s="41">
        <f t="shared" si="47"/>
        <v>0</v>
      </c>
      <c r="O92" s="41">
        <f t="shared" si="47"/>
        <v>0</v>
      </c>
      <c r="P92" s="41">
        <f t="shared" si="47"/>
        <v>0</v>
      </c>
      <c r="Q92" s="41">
        <f t="shared" si="47"/>
        <v>0</v>
      </c>
      <c r="R92" s="41">
        <f t="shared" si="47"/>
        <v>0</v>
      </c>
      <c r="S92" s="41">
        <f t="shared" si="47"/>
        <v>0</v>
      </c>
      <c r="T92" s="41">
        <f t="shared" si="47"/>
        <v>0</v>
      </c>
      <c r="U92" s="41">
        <f t="shared" si="47"/>
        <v>0</v>
      </c>
      <c r="V92" s="41">
        <f t="shared" si="47"/>
        <v>-1.2395E-2</v>
      </c>
      <c r="W92" s="41">
        <f t="shared" si="47"/>
        <v>-1.2395E-2</v>
      </c>
      <c r="X92" s="41">
        <f t="shared" si="47"/>
        <v>-1.2395E-2</v>
      </c>
      <c r="Y92" s="41">
        <f t="shared" si="47"/>
        <v>-1.2395E-2</v>
      </c>
      <c r="Z92" s="41">
        <f t="shared" si="47"/>
        <v>-1.2395E-2</v>
      </c>
      <c r="AA92" s="41">
        <f t="shared" si="47"/>
        <v>-1.2395E-2</v>
      </c>
      <c r="AB92" s="41">
        <f t="shared" si="47"/>
        <v>-1.2395E-2</v>
      </c>
      <c r="AC92" s="41">
        <f t="shared" si="47"/>
        <v>-1.2395E-2</v>
      </c>
      <c r="AD92" s="41">
        <f t="shared" si="47"/>
        <v>-1.2395E-2</v>
      </c>
      <c r="AE92" s="41">
        <f t="shared" si="47"/>
        <v>-1.2395E-2</v>
      </c>
      <c r="AF92" s="41">
        <f t="shared" si="47"/>
        <v>-1.2395E-2</v>
      </c>
      <c r="AG92" s="41">
        <f t="shared" si="47"/>
        <v>-1.2395E-2</v>
      </c>
      <c r="AH92" s="41">
        <f t="shared" si="47"/>
        <v>0</v>
      </c>
      <c r="AI92" s="41">
        <f t="shared" si="47"/>
        <v>0</v>
      </c>
      <c r="AJ92" s="41">
        <f t="shared" si="47"/>
        <v>0</v>
      </c>
      <c r="AK92" s="41">
        <f t="shared" si="47"/>
        <v>0</v>
      </c>
      <c r="AL92" s="41">
        <f t="shared" si="47"/>
        <v>0</v>
      </c>
      <c r="AM92" s="41">
        <f t="shared" si="47"/>
        <v>0</v>
      </c>
      <c r="AN92" s="41">
        <f t="shared" si="47"/>
        <v>0</v>
      </c>
      <c r="AO92" s="41">
        <f t="shared" si="47"/>
        <v>0</v>
      </c>
      <c r="AP92" s="41">
        <f t="shared" si="47"/>
        <v>0</v>
      </c>
      <c r="AQ92" s="41">
        <f t="shared" si="47"/>
        <v>0</v>
      </c>
      <c r="AR92" s="41">
        <f t="shared" si="47"/>
        <v>-8.1011E-2</v>
      </c>
      <c r="AS92" s="41">
        <f t="shared" si="47"/>
        <v>-8.1011E-2</v>
      </c>
      <c r="AT92" s="41">
        <f t="shared" si="47"/>
        <v>-8.1011E-2</v>
      </c>
      <c r="AU92" s="41">
        <f t="shared" si="47"/>
        <v>-8.1011E-2</v>
      </c>
      <c r="AV92" s="41">
        <f t="shared" si="47"/>
        <v>-8.1011E-2</v>
      </c>
      <c r="AW92" s="41">
        <f t="shared" si="47"/>
        <v>-8.1011E-2</v>
      </c>
      <c r="AX92" s="41">
        <f t="shared" si="47"/>
        <v>-8.1011E-2</v>
      </c>
      <c r="AY92" s="41">
        <f t="shared" si="47"/>
        <v>-9.8308000000000006E-2</v>
      </c>
      <c r="AZ92" s="41">
        <f t="shared" si="47"/>
        <v>-0.10790200000000001</v>
      </c>
      <c r="BA92" s="41">
        <f t="shared" si="47"/>
        <v>-0.10790200000000001</v>
      </c>
      <c r="BB92" s="41">
        <f t="shared" si="47"/>
        <v>-0.10790200000000001</v>
      </c>
      <c r="BC92" s="41">
        <f t="shared" si="47"/>
        <v>-0.10790200000000001</v>
      </c>
      <c r="BD92" s="41">
        <f t="shared" si="47"/>
        <v>-2.6890999999999998E-2</v>
      </c>
      <c r="BE92" s="41">
        <f t="shared" si="47"/>
        <v>-2.6890999999999998E-2</v>
      </c>
      <c r="BF92" s="41">
        <f t="shared" si="47"/>
        <v>-2.6890999999999998E-2</v>
      </c>
      <c r="BG92" s="41">
        <f t="shared" si="47"/>
        <v>-2.6890999999999998E-2</v>
      </c>
      <c r="BH92" s="41">
        <f t="shared" si="47"/>
        <v>-2.6890999999999998E-2</v>
      </c>
      <c r="BI92" s="41">
        <f t="shared" si="47"/>
        <v>-2.6890999999999998E-2</v>
      </c>
      <c r="BJ92" s="41">
        <f t="shared" si="47"/>
        <v>-2.6890999999999998E-2</v>
      </c>
      <c r="BK92" s="41">
        <f t="shared" si="47"/>
        <v>-9.5940000000000001E-3</v>
      </c>
      <c r="BL92" s="41">
        <f t="shared" si="47"/>
        <v>0</v>
      </c>
      <c r="BM92" s="41">
        <f t="shared" si="47"/>
        <v>1.9525999999999998E-2</v>
      </c>
      <c r="BN92" s="41">
        <f t="shared" si="47"/>
        <v>3.8995999999999996E-2</v>
      </c>
      <c r="BO92" s="41">
        <f t="shared" ref="BO92:DZ92" si="48">BO93-BO91</f>
        <v>3.8995999999999996E-2</v>
      </c>
      <c r="BP92" s="41">
        <f t="shared" si="48"/>
        <v>7.8660999999999995E-2</v>
      </c>
      <c r="BQ92" s="41">
        <f t="shared" si="48"/>
        <v>7.8660999999999995E-2</v>
      </c>
      <c r="BR92" s="41">
        <f t="shared" si="48"/>
        <v>0.12830999999999998</v>
      </c>
      <c r="BS92" s="41">
        <f t="shared" si="48"/>
        <v>0.12830999999999998</v>
      </c>
      <c r="BT92" s="41">
        <f t="shared" si="48"/>
        <v>0.12830999999999998</v>
      </c>
      <c r="BU92" s="41">
        <f t="shared" si="48"/>
        <v>0.15726400000000001</v>
      </c>
      <c r="BV92" s="41">
        <f t="shared" si="48"/>
        <v>0.1273</v>
      </c>
      <c r="BW92" s="41">
        <f t="shared" si="48"/>
        <v>6.331500000000001E-2</v>
      </c>
      <c r="BX92" s="41">
        <f t="shared" si="48"/>
        <v>0.18837999999999999</v>
      </c>
      <c r="BY92" s="41">
        <f t="shared" si="48"/>
        <v>0.22023300000000001</v>
      </c>
      <c r="BZ92" s="41">
        <f t="shared" si="48"/>
        <v>0.254245</v>
      </c>
      <c r="CA92" s="41">
        <f t="shared" si="48"/>
        <v>0.12946199999999997</v>
      </c>
      <c r="CB92" s="41">
        <f t="shared" si="48"/>
        <v>0.39971700000000004</v>
      </c>
      <c r="CC92" s="41">
        <f t="shared" si="48"/>
        <v>0.52090600000000009</v>
      </c>
      <c r="CD92" s="41">
        <f t="shared" si="48"/>
        <v>0.59231199999999995</v>
      </c>
      <c r="CE92" s="41">
        <f t="shared" si="48"/>
        <v>1.0190520000000001</v>
      </c>
      <c r="CF92" s="41">
        <f t="shared" si="48"/>
        <v>1.3542240000000001</v>
      </c>
      <c r="CG92" s="41">
        <f t="shared" si="48"/>
        <v>1.644631</v>
      </c>
      <c r="CH92" s="41">
        <f t="shared" si="48"/>
        <v>2.0992959999999998</v>
      </c>
      <c r="CI92" s="41">
        <f t="shared" si="48"/>
        <v>2.5967169999999999</v>
      </c>
      <c r="CJ92" s="41">
        <f t="shared" si="48"/>
        <v>2.8464930000000002</v>
      </c>
      <c r="CK92" s="41">
        <f t="shared" si="48"/>
        <v>2.809024</v>
      </c>
      <c r="CL92" s="41">
        <f t="shared" si="48"/>
        <v>3.2823320000000002</v>
      </c>
      <c r="CM92" s="41">
        <f t="shared" si="48"/>
        <v>3.878879</v>
      </c>
      <c r="CN92" s="41">
        <f t="shared" si="48"/>
        <v>3.8492140000000004</v>
      </c>
      <c r="CO92" s="41">
        <f t="shared" si="48"/>
        <v>4.6910610000000004</v>
      </c>
      <c r="CP92" s="41">
        <f t="shared" si="48"/>
        <v>4.9648329999999996</v>
      </c>
      <c r="CQ92" s="41">
        <f t="shared" si="48"/>
        <v>5.1261289999999997</v>
      </c>
      <c r="CR92" s="41">
        <f t="shared" si="48"/>
        <v>5.0298219999999993</v>
      </c>
      <c r="CS92" s="41">
        <f t="shared" si="48"/>
        <v>4.9503729999999999</v>
      </c>
      <c r="CT92" s="41">
        <f t="shared" si="48"/>
        <v>4.9281560000000004</v>
      </c>
      <c r="CU92" s="41">
        <f t="shared" si="48"/>
        <v>4.6239019999999993</v>
      </c>
      <c r="CV92" s="41">
        <f t="shared" si="48"/>
        <v>4.3575209999999993</v>
      </c>
      <c r="CW92" s="41">
        <f t="shared" si="48"/>
        <v>4.4665720000000002</v>
      </c>
      <c r="CX92" s="41">
        <f t="shared" si="48"/>
        <v>4.1234530000000005</v>
      </c>
      <c r="CY92" s="41">
        <f t="shared" si="48"/>
        <v>3.7981990000000003</v>
      </c>
      <c r="CZ92" s="41">
        <f t="shared" si="48"/>
        <v>3.4987750000000002</v>
      </c>
      <c r="DA92" s="41">
        <f t="shared" si="48"/>
        <v>2.541528</v>
      </c>
      <c r="DB92" s="41">
        <f t="shared" si="48"/>
        <v>2.3682729999999999</v>
      </c>
      <c r="DC92" s="41">
        <f t="shared" si="48"/>
        <v>1.9708780000000001</v>
      </c>
      <c r="DD92" s="41">
        <f t="shared" si="48"/>
        <v>1.7955840000000001</v>
      </c>
      <c r="DE92" s="41">
        <f t="shared" si="48"/>
        <v>1.8118830000000001</v>
      </c>
      <c r="DF92" s="41">
        <f t="shared" si="48"/>
        <v>1.2647040000000001</v>
      </c>
      <c r="DG92" s="41">
        <f t="shared" si="48"/>
        <v>1.13591</v>
      </c>
      <c r="DH92" s="41">
        <f t="shared" si="48"/>
        <v>0.97709599999999996</v>
      </c>
      <c r="DI92" s="41">
        <f t="shared" si="48"/>
        <v>0.95582399999999978</v>
      </c>
      <c r="DJ92" s="41">
        <f t="shared" si="48"/>
        <v>0.94350200000000006</v>
      </c>
      <c r="DK92" s="41">
        <f t="shared" si="48"/>
        <v>0.84494299999999978</v>
      </c>
      <c r="DL92" s="41">
        <f t="shared" si="48"/>
        <v>0.97094800000000003</v>
      </c>
      <c r="DM92" s="41">
        <f t="shared" si="48"/>
        <v>1.0703149999999999</v>
      </c>
      <c r="DN92" s="41">
        <f t="shared" si="48"/>
        <v>0.92061699999999991</v>
      </c>
      <c r="DO92" s="41">
        <f t="shared" si="48"/>
        <v>0.75705699999999998</v>
      </c>
      <c r="DP92" s="41">
        <f t="shared" si="48"/>
        <v>0.91270599999999991</v>
      </c>
      <c r="DQ92" s="41">
        <f t="shared" si="48"/>
        <v>0.93110799999999994</v>
      </c>
      <c r="DR92" s="41">
        <f t="shared" si="48"/>
        <v>1.4627779999999999</v>
      </c>
      <c r="DS92" s="41">
        <f t="shared" si="48"/>
        <v>1.850983</v>
      </c>
      <c r="DT92" s="41">
        <f t="shared" si="48"/>
        <v>1.88558</v>
      </c>
      <c r="DU92" s="41">
        <f t="shared" si="48"/>
        <v>1.900288</v>
      </c>
      <c r="DV92" s="41">
        <f t="shared" si="48"/>
        <v>1.9962859999999998</v>
      </c>
      <c r="DW92" s="41">
        <f t="shared" si="48"/>
        <v>2.245673</v>
      </c>
      <c r="DX92" s="41">
        <f t="shared" si="48"/>
        <v>2.315407</v>
      </c>
      <c r="DY92" s="41">
        <f t="shared" si="48"/>
        <v>2.6337279999999996</v>
      </c>
      <c r="DZ92" s="41">
        <f t="shared" si="48"/>
        <v>2.9812109999999996</v>
      </c>
      <c r="EA92" s="41">
        <f t="shared" ref="EA92:EQ92" si="49">EA93-EA91</f>
        <v>3.6438229999999994</v>
      </c>
      <c r="EB92" s="41">
        <f t="shared" si="49"/>
        <v>4.1914959999999999</v>
      </c>
      <c r="EC92" s="41">
        <f t="shared" si="49"/>
        <v>4.9431419999999999</v>
      </c>
      <c r="ED92" s="41">
        <f t="shared" si="49"/>
        <v>5.7015919999999998</v>
      </c>
      <c r="EE92" s="41">
        <f t="shared" si="49"/>
        <v>5.677414999999999</v>
      </c>
      <c r="EF92" s="41">
        <f t="shared" si="49"/>
        <v>6.3490510000000002</v>
      </c>
      <c r="EG92" s="41">
        <f t="shared" si="49"/>
        <v>6.4833039999999995</v>
      </c>
      <c r="EH92" s="41">
        <f t="shared" si="49"/>
        <v>7.2518560000000001</v>
      </c>
      <c r="EI92" s="41">
        <f t="shared" si="49"/>
        <v>7.5266070000000003</v>
      </c>
      <c r="EJ92" s="41">
        <f t="shared" si="49"/>
        <v>8.3175860000000004</v>
      </c>
      <c r="EK92" s="41">
        <f t="shared" si="49"/>
        <v>9.5885059999999989</v>
      </c>
      <c r="EL92" s="41">
        <f t="shared" si="49"/>
        <v>10.844710000000001</v>
      </c>
      <c r="EM92" s="41">
        <f t="shared" si="49"/>
        <v>11.074788</v>
      </c>
      <c r="EN92" s="41">
        <f t="shared" si="49"/>
        <v>11.296015000000001</v>
      </c>
      <c r="EO92" s="41">
        <f t="shared" si="49"/>
        <v>10.945394</v>
      </c>
      <c r="EP92" s="41">
        <f t="shared" si="49"/>
        <v>10.125439</v>
      </c>
      <c r="EQ92" s="41">
        <f t="shared" si="49"/>
        <v>10.154959999999997</v>
      </c>
    </row>
    <row r="93" spans="1:207" s="43" customFormat="1">
      <c r="A93" s="38"/>
      <c r="B93" s="39" t="s">
        <v>111</v>
      </c>
      <c r="C93" s="39">
        <f>SUM(D48:$O48)</f>
        <v>0</v>
      </c>
      <c r="D93" s="39">
        <f>SUM(E48:$O48)+SUM($D49:D49)</f>
        <v>0</v>
      </c>
      <c r="E93" s="39">
        <f>SUM(F48:$O48)+SUM($D49:E49)</f>
        <v>0</v>
      </c>
      <c r="F93" s="39">
        <f>SUM(G48:$O48)+SUM($D49:F49)</f>
        <v>0</v>
      </c>
      <c r="G93" s="39">
        <f>SUM(H48:$O48)+SUM($D49:G49)</f>
        <v>0</v>
      </c>
      <c r="H93" s="39">
        <f>SUM(I48:$O48)+SUM($D49:H49)</f>
        <v>0</v>
      </c>
      <c r="I93" s="39">
        <f>SUM(J48:$O48)+SUM($D49:I49)</f>
        <v>0</v>
      </c>
      <c r="J93" s="39">
        <f>SUM(K48:$O48)+SUM($D49:J49)</f>
        <v>0</v>
      </c>
      <c r="K93" s="39">
        <f>SUM(L48:$O48)+SUM($D49:K49)</f>
        <v>0</v>
      </c>
      <c r="L93" s="39">
        <f>SUM(M48:$O48)+SUM($D49:L49)</f>
        <v>0</v>
      </c>
      <c r="M93" s="39">
        <f>SUM(N48:$O48)+SUM($D49:M49)</f>
        <v>0</v>
      </c>
      <c r="N93" s="39">
        <f>SUM(O48:$O48)+SUM($D49:N49)</f>
        <v>0</v>
      </c>
      <c r="O93" s="39">
        <f>SUM(D49:$O49)</f>
        <v>0</v>
      </c>
      <c r="P93" s="39">
        <f>SUM(E49:$O49)+SUM($D50:D50)</f>
        <v>0</v>
      </c>
      <c r="Q93" s="39">
        <f>SUM(F49:$O49)+SUM($D50:E50)</f>
        <v>0</v>
      </c>
      <c r="R93" s="39">
        <f>SUM(G49:$O49)+SUM($D50:F50)</f>
        <v>0</v>
      </c>
      <c r="S93" s="39">
        <f>SUM(H49:$O49)+SUM($D50:G50)</f>
        <v>0</v>
      </c>
      <c r="T93" s="39">
        <f>SUM(I49:$O49)+SUM($D50:H50)</f>
        <v>0</v>
      </c>
      <c r="U93" s="39">
        <f>SUM(J49:$O49)+SUM($D50:I50)</f>
        <v>0</v>
      </c>
      <c r="V93" s="39">
        <f>SUM(K49:$O49)+SUM($D50:J50)</f>
        <v>0</v>
      </c>
      <c r="W93" s="39">
        <f>SUM(L49:$O49)+SUM($D50:K50)</f>
        <v>0</v>
      </c>
      <c r="X93" s="39">
        <f>SUM(M49:$O49)+SUM($D50:L50)</f>
        <v>0</v>
      </c>
      <c r="Y93" s="39">
        <f>SUM(N49:$O49)+SUM($D50:M50)</f>
        <v>0</v>
      </c>
      <c r="Z93" s="39">
        <f>SUM(O49:$O49)+SUM($D50:N50)</f>
        <v>0</v>
      </c>
      <c r="AA93" s="39">
        <f>SUM(D50:$O50)</f>
        <v>0</v>
      </c>
      <c r="AB93" s="39">
        <f>SUM(E50:$O50)+SUM($D51:D51)</f>
        <v>0</v>
      </c>
      <c r="AC93" s="39">
        <f>SUM(F50:$O50)+SUM($D51:E51)</f>
        <v>0</v>
      </c>
      <c r="AD93" s="39">
        <f>SUM(G50:$O50)+SUM($D51:F51)</f>
        <v>0</v>
      </c>
      <c r="AE93" s="39">
        <f>SUM(H50:$O50)+SUM($D51:G51)</f>
        <v>0</v>
      </c>
      <c r="AF93" s="39">
        <f>SUM(I50:$O50)+SUM($D51:H51)</f>
        <v>0</v>
      </c>
      <c r="AG93" s="39">
        <f>SUM(J50:$O50)+SUM($D51:I51)</f>
        <v>0</v>
      </c>
      <c r="AH93" s="39">
        <f>SUM(K50:$O50)+SUM($D51:J51)</f>
        <v>0</v>
      </c>
      <c r="AI93" s="39">
        <f>SUM(L50:$O50)+SUM($D51:K51)</f>
        <v>0</v>
      </c>
      <c r="AJ93" s="39">
        <f>SUM(M50:$O50)+SUM($D51:L51)</f>
        <v>0</v>
      </c>
      <c r="AK93" s="39">
        <f>SUM(N50:$O50)+SUM($D51:M51)</f>
        <v>0</v>
      </c>
      <c r="AL93" s="39">
        <f>SUM(O50:$O50)+SUM($D51:N51)</f>
        <v>0</v>
      </c>
      <c r="AM93" s="39">
        <f>SUM(D51:$O51)</f>
        <v>0</v>
      </c>
      <c r="AN93" s="39">
        <f>SUM(E51:$O51)+SUM($D52:D52)</f>
        <v>0</v>
      </c>
      <c r="AO93" s="39">
        <f>SUM(F51:$O51)+SUM($D52:E52)</f>
        <v>0</v>
      </c>
      <c r="AP93" s="39">
        <f>SUM(G51:$O51)+SUM($D52:F52)</f>
        <v>0</v>
      </c>
      <c r="AQ93" s="39">
        <f>SUM(H51:$O51)+SUM($D52:G52)</f>
        <v>0</v>
      </c>
      <c r="AR93" s="39">
        <f>SUM(I51:$O51)+SUM($D52:H52)</f>
        <v>0</v>
      </c>
      <c r="AS93" s="39">
        <f>SUM(J51:$O51)+SUM($D52:I52)</f>
        <v>0</v>
      </c>
      <c r="AT93" s="39">
        <f>SUM(K51:$O51)+SUM($D52:J52)</f>
        <v>0</v>
      </c>
      <c r="AU93" s="39">
        <f>SUM(L51:$O51)+SUM($D52:K52)</f>
        <v>0</v>
      </c>
      <c r="AV93" s="39">
        <f>SUM(M51:$O51)+SUM($D52:L52)</f>
        <v>0</v>
      </c>
      <c r="AW93" s="39">
        <f>SUM(N51:$O51)+SUM($D52:M52)</f>
        <v>0</v>
      </c>
      <c r="AX93" s="39">
        <f>SUM(O51:$O51)+SUM($D52:N52)</f>
        <v>0</v>
      </c>
      <c r="AY93" s="39">
        <f>SUM(D52:$O52)</f>
        <v>0</v>
      </c>
      <c r="AZ93" s="39">
        <f>SUM(E52:$O52)+SUM($D53:D53)</f>
        <v>0</v>
      </c>
      <c r="BA93" s="39">
        <f>SUM(F52:$O52)+SUM($D53:E53)</f>
        <v>0</v>
      </c>
      <c r="BB93" s="39">
        <f>SUM(G52:$O52)+SUM($D53:F53)</f>
        <v>0</v>
      </c>
      <c r="BC93" s="39">
        <f>SUM(H52:$O52)+SUM($D53:G53)</f>
        <v>0</v>
      </c>
      <c r="BD93" s="39">
        <f>SUM(I52:$O52)+SUM($D53:H53)</f>
        <v>0</v>
      </c>
      <c r="BE93" s="39">
        <f>SUM(J52:$O52)+SUM($D53:I53)</f>
        <v>0</v>
      </c>
      <c r="BF93" s="39">
        <f>SUM(K52:$O52)+SUM($D53:J53)</f>
        <v>0</v>
      </c>
      <c r="BG93" s="39">
        <f>SUM(L52:$O52)+SUM($D53:K53)</f>
        <v>0</v>
      </c>
      <c r="BH93" s="39">
        <f>SUM(M52:$O52)+SUM($D53:L53)</f>
        <v>0</v>
      </c>
      <c r="BI93" s="39">
        <f>SUM(N52:$O52)+SUM($D53:M53)</f>
        <v>0</v>
      </c>
      <c r="BJ93" s="39">
        <f>SUM(O52:$O52)+SUM($D53:N53)</f>
        <v>0</v>
      </c>
      <c r="BK93" s="39">
        <f>SUM(D53:$O53)</f>
        <v>0</v>
      </c>
      <c r="BL93" s="39">
        <f>SUM(E53:$O53)+SUM($D54:D54)</f>
        <v>0</v>
      </c>
      <c r="BM93" s="39">
        <f>SUM(F53:$O53)+SUM($D54:E54)</f>
        <v>1.9525999999999998E-2</v>
      </c>
      <c r="BN93" s="39">
        <f>SUM(G53:$O53)+SUM($D54:F54)</f>
        <v>3.8995999999999996E-2</v>
      </c>
      <c r="BO93" s="39">
        <f>SUM(H53:$O53)+SUM($D54:G54)</f>
        <v>3.8995999999999996E-2</v>
      </c>
      <c r="BP93" s="39">
        <f>SUM(I53:$O53)+SUM($D54:H54)</f>
        <v>8.9358999999999994E-2</v>
      </c>
      <c r="BQ93" s="39">
        <f>SUM(J53:$O53)+SUM($D54:I54)</f>
        <v>8.9358999999999994E-2</v>
      </c>
      <c r="BR93" s="39">
        <f>SUM(K53:$O53)+SUM($D54:J54)</f>
        <v>0.13900799999999999</v>
      </c>
      <c r="BS93" s="39">
        <f>SUM(L53:$O53)+SUM($D54:K54)</f>
        <v>0.13900799999999999</v>
      </c>
      <c r="BT93" s="39">
        <f>SUM(M53:$O53)+SUM($D54:L54)</f>
        <v>0.13900799999999999</v>
      </c>
      <c r="BU93" s="39">
        <f>SUM(N53:$O53)+SUM($D54:M54)</f>
        <v>0.167962</v>
      </c>
      <c r="BV93" s="39">
        <f>SUM(O53:$O53)+SUM($D54:N54)</f>
        <v>0.167962</v>
      </c>
      <c r="BW93" s="39">
        <f>SUM(D54:$O54)</f>
        <v>0.19905500000000001</v>
      </c>
      <c r="BX93" s="39">
        <f>SUM(E54:$O54)+SUM($D55:D55)</f>
        <v>0.400723</v>
      </c>
      <c r="BY93" s="39">
        <f>SUM(F54:$O54)+SUM($D55:E55)</f>
        <v>0.44197700000000001</v>
      </c>
      <c r="BZ93" s="39">
        <f>SUM(G54:$O54)+SUM($D55:F55)</f>
        <v>0.475989</v>
      </c>
      <c r="CA93" s="39">
        <f>SUM(H54:$O54)+SUM($D55:G55)</f>
        <v>0.53314499999999998</v>
      </c>
      <c r="CB93" s="39">
        <f>SUM(I54:$O54)+SUM($D55:H55)</f>
        <v>0.79270200000000002</v>
      </c>
      <c r="CC93" s="39">
        <f>SUM(J54:$O54)+SUM($D55:I55)</f>
        <v>0.91389100000000001</v>
      </c>
      <c r="CD93" s="39">
        <f>SUM(K54:$O54)+SUM($D55:J55)</f>
        <v>0.98529699999999998</v>
      </c>
      <c r="CE93" s="39">
        <f>SUM(L54:$O54)+SUM($D55:K55)</f>
        <v>1.412037</v>
      </c>
      <c r="CF93" s="39">
        <f>SUM(M54:$O54)+SUM($D55:L55)</f>
        <v>1.747209</v>
      </c>
      <c r="CG93" s="39">
        <f>SUM(N54:$O54)+SUM($D55:M55)</f>
        <v>2.054135</v>
      </c>
      <c r="CH93" s="39">
        <f>SUM(O54:$O54)+SUM($D55:N55)</f>
        <v>2.4788359999999998</v>
      </c>
      <c r="CI93" s="39">
        <f>SUM(D55:$O55)</f>
        <v>2.8811789999999999</v>
      </c>
      <c r="CJ93" s="39">
        <f>SUM(E55:$O55)+SUM($D56:D56)</f>
        <v>3.1108560000000001</v>
      </c>
      <c r="CK93" s="39">
        <f>SUM(F55:$O55)+SUM($D56:E56)</f>
        <v>3.218337</v>
      </c>
      <c r="CL93" s="39">
        <f>SUM(G55:$O55)+SUM($D56:F56)</f>
        <v>3.6916450000000003</v>
      </c>
      <c r="CM93" s="39">
        <f>SUM(H55:$O55)+SUM($D56:G56)</f>
        <v>4.1171319999999998</v>
      </c>
      <c r="CN93" s="39">
        <f>SUM(I55:$O55)+SUM($D56:H56)</f>
        <v>4.0874670000000002</v>
      </c>
      <c r="CO93" s="39">
        <f>SUM(J55:$O55)+SUM($D56:I56)</f>
        <v>4.9566140000000001</v>
      </c>
      <c r="CP93" s="39">
        <f>SUM(K55:$O55)+SUM($D56:J56)</f>
        <v>5.2303859999999993</v>
      </c>
      <c r="CQ93" s="39">
        <f>SUM(L55:$O55)+SUM($D56:K56)</f>
        <v>5.4189819999999997</v>
      </c>
      <c r="CR93" s="39">
        <f>SUM(M55:$O55)+SUM($D56:L56)</f>
        <v>5.3226749999999994</v>
      </c>
      <c r="CS93" s="39">
        <f>SUM(N55:$O55)+SUM($D56:M56)</f>
        <v>5.2267070000000002</v>
      </c>
      <c r="CT93" s="39">
        <f>SUM(O55:$O55)+SUM($D56:N56)</f>
        <v>5.2712050000000001</v>
      </c>
      <c r="CU93" s="39">
        <f>SUM(D56:$O56)</f>
        <v>4.9829099999999995</v>
      </c>
      <c r="CV93" s="39">
        <f>SUM(E56:$O56)+SUM($D57:D57)</f>
        <v>4.6600249999999992</v>
      </c>
      <c r="CW93" s="39">
        <f>SUM(F56:$O56)+SUM($D57:E57)</f>
        <v>4.614725</v>
      </c>
      <c r="CX93" s="39">
        <f>SUM(G56:$O56)+SUM($D57:F57)</f>
        <v>4.2716060000000002</v>
      </c>
      <c r="CY93" s="39">
        <f>SUM(H56:$O56)+SUM($D57:G57)</f>
        <v>3.9354730000000004</v>
      </c>
      <c r="CZ93" s="39">
        <f>SUM(I56:$O56)+SUM($D57:H57)</f>
        <v>3.7462270000000002</v>
      </c>
      <c r="DA93" s="39">
        <f>SUM(J56:$O56)+SUM($D57:I57)</f>
        <v>2.7616800000000001</v>
      </c>
      <c r="DB93" s="39">
        <f>SUM(K56:$O56)+SUM($D57:J57)</f>
        <v>2.588425</v>
      </c>
      <c r="DC93" s="39">
        <f>SUM(L56:$O56)+SUM($D57:K57)</f>
        <v>2.1637300000000002</v>
      </c>
      <c r="DD93" s="39">
        <f>SUM(M56:$O56)+SUM($D57:L57)</f>
        <v>1.9884360000000001</v>
      </c>
      <c r="DE93" s="39">
        <f>SUM(N56:$O56)+SUM($D57:M57)</f>
        <v>2.0047350000000002</v>
      </c>
      <c r="DF93" s="39">
        <f>SUM(O56:$O56)+SUM($D57:N57)</f>
        <v>1.6160140000000001</v>
      </c>
      <c r="DG93" s="39">
        <f>SUM(D57:$O57)</f>
        <v>1.569302</v>
      </c>
      <c r="DH93" s="39">
        <f>SUM(E57:$O57)+SUM($D58:D58)</f>
        <v>1.510608</v>
      </c>
      <c r="DI93" s="39">
        <f>SUM(F57:$O57)+SUM($D58:E58)</f>
        <v>1.4893359999999998</v>
      </c>
      <c r="DJ93" s="39">
        <f>SUM(G57:$O57)+SUM($D58:F58)</f>
        <v>1.477014</v>
      </c>
      <c r="DK93" s="39">
        <f>SUM(H57:$O57)+SUM($D58:G58)</f>
        <v>1.3784549999999998</v>
      </c>
      <c r="DL93" s="39">
        <f>SUM(I57:$O57)+SUM($D58:H58)</f>
        <v>1.394282</v>
      </c>
      <c r="DM93" s="39">
        <f>SUM(J57:$O57)+SUM($D58:I58)</f>
        <v>1.493649</v>
      </c>
      <c r="DN93" s="39">
        <f>SUM(K57:$O57)+SUM($D58:J58)</f>
        <v>1.3439509999999999</v>
      </c>
      <c r="DO93" s="39">
        <f>SUM(L57:$O57)+SUM($D58:K58)</f>
        <v>1.180391</v>
      </c>
      <c r="DP93" s="39">
        <f>SUM(M57:$O57)+SUM($D58:L58)</f>
        <v>1.3360399999999999</v>
      </c>
      <c r="DQ93" s="39">
        <f>SUM(N57:$O57)+SUM($D58:M58)</f>
        <v>1.3544419999999999</v>
      </c>
      <c r="DR93" s="39">
        <f>SUM(O57:$O57)+SUM($D58:N58)</f>
        <v>1.6609389999999999</v>
      </c>
      <c r="DS93" s="39">
        <f>SUM(D58:$O58)</f>
        <v>1.951103</v>
      </c>
      <c r="DT93" s="39">
        <f>SUM(E58:$O58)+SUM($D59:D59)</f>
        <v>1.969312</v>
      </c>
      <c r="DU93" s="39">
        <f>SUM(F58:$O58)+SUM($D59:E59)</f>
        <v>2.037757</v>
      </c>
      <c r="DV93" s="39">
        <f>SUM(G58:$O58)+SUM($D59:F59)</f>
        <v>2.1337549999999998</v>
      </c>
      <c r="DW93" s="39">
        <f>SUM(H58:$O58)+SUM($D59:G59)</f>
        <v>2.3831419999999999</v>
      </c>
      <c r="DX93" s="39">
        <f>SUM(I58:$O58)+SUM($D59:H59)</f>
        <v>2.4528759999999998</v>
      </c>
      <c r="DY93" s="39">
        <f>SUM(J58:$O58)+SUM($D59:I59)</f>
        <v>2.8965629999999996</v>
      </c>
      <c r="DZ93" s="39">
        <f>SUM(K58:$O58)+SUM($D59:J59)</f>
        <v>3.2884539999999998</v>
      </c>
      <c r="EA93" s="39">
        <f>SUM(L58:$O58)+SUM($D59:K59)</f>
        <v>3.9510659999999995</v>
      </c>
      <c r="EB93" s="39">
        <f>SUM(M58:$O58)+SUM($D59:L59)</f>
        <v>4.4987389999999996</v>
      </c>
      <c r="EC93" s="39">
        <f>SUM(N58:$O58)+SUM($D59:M59)</f>
        <v>5.2503849999999996</v>
      </c>
      <c r="ED93" s="39">
        <f>SUM(O58:$O58)+SUM($D59:N59)</f>
        <v>6.0088349999999995</v>
      </c>
      <c r="EE93" s="39">
        <f>SUM(D59:$O59)</f>
        <v>6.0874219999999992</v>
      </c>
      <c r="EF93" s="39">
        <f>SUM(E59:$O59)+SUM($D60:D60)</f>
        <v>6.6753260000000001</v>
      </c>
      <c r="EG93" s="39">
        <f>SUM(F59:$O59)+SUM($D60:E60)</f>
        <v>6.7558419999999995</v>
      </c>
      <c r="EH93" s="39">
        <f>SUM(G59:$O59)+SUM($D60:F60)</f>
        <v>7.524394</v>
      </c>
      <c r="EI93" s="39">
        <f>SUM(H59:$O59)+SUM($D60:G60)</f>
        <v>7.7991450000000002</v>
      </c>
      <c r="EJ93" s="39">
        <f>SUM(I59:$O59)+SUM($D60:H60)</f>
        <v>8.6316269999999999</v>
      </c>
      <c r="EK93" s="39">
        <f>SUM(J59:$O59)+SUM($D60:I60)</f>
        <v>9.7771809999999988</v>
      </c>
      <c r="EL93" s="39">
        <f>SUM(K59:$O59)+SUM($D60:J60)</f>
        <v>10.988977</v>
      </c>
      <c r="EM93" s="39">
        <f>SUM(L59:$O59)+SUM($D60:K60)</f>
        <v>11.219054999999999</v>
      </c>
      <c r="EN93" s="39">
        <f>SUM(M59:$O59)+SUM($D60:L60)</f>
        <v>11.474622</v>
      </c>
      <c r="EO93" s="39">
        <f>SUM(N59:$O59)+SUM($D60:M60)</f>
        <v>11.124001</v>
      </c>
      <c r="EP93" s="39">
        <f>SUM(O59:$O59)+SUM($D60:N60)</f>
        <v>10.304046</v>
      </c>
      <c r="EQ93" s="39">
        <f>SUM(D60:$O60)</f>
        <v>10.230802999999998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0</v>
      </c>
      <c r="L96" s="39">
        <f>$C$93</f>
        <v>0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0</v>
      </c>
      <c r="L97" s="39">
        <f>$D$93</f>
        <v>0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0</v>
      </c>
      <c r="L98" s="39">
        <f>$E$93</f>
        <v>0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0</v>
      </c>
      <c r="L99" s="39">
        <f>$F$93</f>
        <v>0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0</v>
      </c>
      <c r="L100" s="39">
        <f>$G$93</f>
        <v>0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0</v>
      </c>
      <c r="L101" s="39">
        <f>$H$93</f>
        <v>0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0</v>
      </c>
      <c r="L102" s="39">
        <f>$I$93</f>
        <v>0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0</v>
      </c>
      <c r="L103" s="39">
        <f>$J$93</f>
        <v>0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0</v>
      </c>
      <c r="L104" s="39">
        <f>$K$93</f>
        <v>0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0</v>
      </c>
      <c r="L105" s="39">
        <f>$L$93</f>
        <v>0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0</v>
      </c>
      <c r="L106" s="39">
        <f>$M$93</f>
        <v>0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0</v>
      </c>
      <c r="L107" s="39">
        <f>$N$93</f>
        <v>0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0</v>
      </c>
      <c r="L108" s="39">
        <f>$O$93</f>
        <v>0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0</v>
      </c>
      <c r="L109" s="39">
        <f>$P$93</f>
        <v>0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0</v>
      </c>
      <c r="L110" s="39">
        <f>$Q$93</f>
        <v>0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0</v>
      </c>
      <c r="L111" s="39">
        <f>$R$93</f>
        <v>0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0</v>
      </c>
      <c r="L112" s="39">
        <f>$S$93</f>
        <v>0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0</v>
      </c>
      <c r="L113" s="39">
        <f>$T$93</f>
        <v>0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0</v>
      </c>
      <c r="L114" s="39">
        <f>$U$93</f>
        <v>0</v>
      </c>
    </row>
    <row r="115" spans="2:124">
      <c r="B115" s="44"/>
      <c r="C115" s="39">
        <f>$V$88</f>
        <v>2.4999999999999998E-5</v>
      </c>
      <c r="K115" s="39">
        <f>$V$90</f>
        <v>0</v>
      </c>
      <c r="L115" s="39">
        <f>$V$93</f>
        <v>0</v>
      </c>
    </row>
    <row r="116" spans="2:124">
      <c r="B116" s="44"/>
      <c r="C116" s="39">
        <f>$W$88</f>
        <v>2.4999999999999998E-5</v>
      </c>
      <c r="K116" s="39">
        <f>$W$90</f>
        <v>0</v>
      </c>
      <c r="L116" s="39">
        <f>$W$93</f>
        <v>0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0</v>
      </c>
      <c r="L117" s="39">
        <f>$X$93</f>
        <v>0</v>
      </c>
    </row>
    <row r="118" spans="2:124">
      <c r="B118" s="44"/>
      <c r="C118" s="39">
        <f>$Y$88</f>
        <v>2.4999999999999998E-5</v>
      </c>
      <c r="K118" s="39">
        <f>$Y$90</f>
        <v>0</v>
      </c>
      <c r="L118" s="39">
        <f>$Y$93</f>
        <v>0</v>
      </c>
    </row>
    <row r="119" spans="2:124">
      <c r="B119" s="44"/>
      <c r="C119" s="39">
        <f>$Z$88</f>
        <v>2.4999999999999998E-5</v>
      </c>
      <c r="K119" s="39">
        <f>$Z$90</f>
        <v>0</v>
      </c>
      <c r="L119" s="39">
        <f>$Z$93</f>
        <v>0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0</v>
      </c>
      <c r="L120" s="39">
        <f>$AA$93</f>
        <v>0</v>
      </c>
    </row>
    <row r="121" spans="2:124">
      <c r="B121" s="44"/>
      <c r="C121" s="39">
        <f>$AB$88</f>
        <v>2.4999999999999998E-5</v>
      </c>
      <c r="K121" s="39">
        <f>$AB$90</f>
        <v>0</v>
      </c>
      <c r="L121" s="39">
        <f>$AB$93</f>
        <v>0</v>
      </c>
    </row>
    <row r="122" spans="2:124">
      <c r="B122" s="44"/>
      <c r="C122" s="39">
        <f>$AC$88</f>
        <v>2.4999999999999998E-5</v>
      </c>
      <c r="K122" s="39">
        <f>$AC$90</f>
        <v>0</v>
      </c>
      <c r="L122" s="39">
        <f>$AC$93</f>
        <v>0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0</v>
      </c>
      <c r="L123" s="39">
        <f>$AD$93</f>
        <v>0</v>
      </c>
    </row>
    <row r="124" spans="2:124">
      <c r="B124" s="44"/>
      <c r="C124" s="39">
        <f>$AE$88</f>
        <v>2.4999999999999998E-5</v>
      </c>
      <c r="K124" s="39">
        <f>$AE$90</f>
        <v>0</v>
      </c>
      <c r="L124" s="39">
        <f>$AE$93</f>
        <v>0</v>
      </c>
    </row>
    <row r="125" spans="2:124">
      <c r="B125" s="44"/>
      <c r="C125" s="39">
        <f>$AF$88</f>
        <v>2.4999999999999998E-5</v>
      </c>
      <c r="K125" s="39">
        <f>$AF$90</f>
        <v>0</v>
      </c>
      <c r="L125" s="39">
        <f>$AF$93</f>
        <v>0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0</v>
      </c>
      <c r="L126" s="39">
        <f>$AG$93</f>
        <v>0</v>
      </c>
    </row>
    <row r="127" spans="2:124">
      <c r="B127" s="44"/>
      <c r="C127" s="39">
        <f>$AH$88</f>
        <v>0</v>
      </c>
      <c r="K127" s="39">
        <f>$AH$90</f>
        <v>0</v>
      </c>
      <c r="L127" s="39">
        <f>$AH$93</f>
        <v>0</v>
      </c>
    </row>
    <row r="128" spans="2:124">
      <c r="B128" s="44"/>
      <c r="C128" s="39">
        <f>$AI$88</f>
        <v>0</v>
      </c>
      <c r="K128" s="39">
        <f>$AI$90</f>
        <v>0</v>
      </c>
      <c r="L128" s="39">
        <f>$AI$93</f>
        <v>0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0</v>
      </c>
      <c r="L129" s="39">
        <f>$AJ$93</f>
        <v>0</v>
      </c>
    </row>
    <row r="130" spans="2:12">
      <c r="B130" s="44"/>
      <c r="C130" s="39">
        <f>$AK$88</f>
        <v>0</v>
      </c>
      <c r="K130" s="39">
        <f>$AK$90</f>
        <v>0</v>
      </c>
      <c r="L130" s="39">
        <f>$AK$93</f>
        <v>0</v>
      </c>
    </row>
    <row r="131" spans="2:12">
      <c r="B131" s="44"/>
      <c r="C131" s="39">
        <f>$AL$88</f>
        <v>0</v>
      </c>
      <c r="K131" s="39">
        <f>$AL$90</f>
        <v>0</v>
      </c>
      <c r="L131" s="39">
        <f>$AL$93</f>
        <v>0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0</v>
      </c>
      <c r="L132" s="39">
        <f>$AM$93</f>
        <v>0</v>
      </c>
    </row>
    <row r="133" spans="2:12">
      <c r="B133" s="44"/>
      <c r="C133" s="39">
        <f>$AN$88</f>
        <v>0</v>
      </c>
      <c r="K133" s="39">
        <f>$AN$90</f>
        <v>0</v>
      </c>
      <c r="L133" s="39">
        <f>$AN$93</f>
        <v>0</v>
      </c>
    </row>
    <row r="134" spans="2:12">
      <c r="B134" s="44"/>
      <c r="C134" s="39">
        <f>$AO$88</f>
        <v>0</v>
      </c>
      <c r="K134" s="39">
        <f>$AO$90</f>
        <v>0</v>
      </c>
      <c r="L134" s="39">
        <f>$AO$93</f>
        <v>0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0</v>
      </c>
      <c r="L135" s="39">
        <f>$AP$93</f>
        <v>0</v>
      </c>
    </row>
    <row r="136" spans="2:12">
      <c r="B136" s="44"/>
      <c r="C136" s="39">
        <f>$AQ$88</f>
        <v>0</v>
      </c>
      <c r="K136" s="39">
        <f>$AQ$90</f>
        <v>0</v>
      </c>
      <c r="L136" s="39">
        <f>$AQ$93</f>
        <v>0</v>
      </c>
    </row>
    <row r="137" spans="2:12">
      <c r="B137" s="44"/>
      <c r="C137" s="39">
        <f>$AR$88</f>
        <v>8.5546057120577064E-5</v>
      </c>
      <c r="K137" s="39">
        <f>$AR$90</f>
        <v>0</v>
      </c>
      <c r="L137" s="39">
        <f>$AR$93</f>
        <v>0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0</v>
      </c>
      <c r="L138" s="39">
        <f>$AS$93</f>
        <v>0</v>
      </c>
    </row>
    <row r="139" spans="2:12">
      <c r="B139" s="44"/>
      <c r="C139" s="39">
        <f>$AT$88</f>
        <v>8.5546057120577064E-5</v>
      </c>
      <c r="K139" s="39">
        <f>$AT$90</f>
        <v>0</v>
      </c>
      <c r="L139" s="39">
        <f>$AT$93</f>
        <v>0</v>
      </c>
    </row>
    <row r="140" spans="2:12">
      <c r="B140" s="44"/>
      <c r="C140" s="39">
        <f>$AU$88</f>
        <v>8.5546057120577064E-5</v>
      </c>
      <c r="K140" s="39">
        <f>$AU$90</f>
        <v>0</v>
      </c>
      <c r="L140" s="39">
        <f>$AU$93</f>
        <v>0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0</v>
      </c>
      <c r="L141" s="39">
        <f>$AV$93</f>
        <v>0</v>
      </c>
    </row>
    <row r="142" spans="2:12">
      <c r="B142" s="44"/>
      <c r="C142" s="39">
        <f>$AW$88</f>
        <v>8.5546057120577064E-5</v>
      </c>
      <c r="K142" s="39">
        <f>$AW$90</f>
        <v>0</v>
      </c>
      <c r="L142" s="39">
        <f>$AW$93</f>
        <v>0</v>
      </c>
    </row>
    <row r="143" spans="2:12">
      <c r="B143" s="44"/>
      <c r="C143" s="39">
        <f>$AX$88</f>
        <v>8.5546057120577064E-5</v>
      </c>
      <c r="K143" s="39">
        <f>$AX$90</f>
        <v>0</v>
      </c>
      <c r="L143" s="39">
        <f>$AX$93</f>
        <v>0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0</v>
      </c>
      <c r="L144" s="39">
        <f>$AY$93</f>
        <v>0</v>
      </c>
    </row>
    <row r="145" spans="2:12">
      <c r="B145" s="44"/>
      <c r="C145" s="39">
        <f>$AZ$88</f>
        <v>1.2046827176138026E-4</v>
      </c>
      <c r="K145" s="39">
        <f>$AZ$90</f>
        <v>0</v>
      </c>
      <c r="L145" s="39">
        <f>$AZ$93</f>
        <v>0</v>
      </c>
    </row>
    <row r="146" spans="2:12">
      <c r="B146" s="44"/>
      <c r="C146" s="39">
        <f>$BA$88</f>
        <v>1.2046827176138026E-4</v>
      </c>
      <c r="K146" s="39">
        <f>$BA$90</f>
        <v>0</v>
      </c>
      <c r="L146" s="39">
        <f>$BA$93</f>
        <v>0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0</v>
      </c>
      <c r="L147" s="39">
        <f>$BB$93</f>
        <v>0</v>
      </c>
    </row>
    <row r="148" spans="2:12">
      <c r="B148" s="44"/>
      <c r="C148" s="39">
        <f>$BC$88</f>
        <v>1.2046827176138026E-4</v>
      </c>
      <c r="K148" s="39">
        <f>$BC$90</f>
        <v>0</v>
      </c>
      <c r="L148" s="39">
        <f>$BC$93</f>
        <v>0</v>
      </c>
    </row>
    <row r="149" spans="2:12">
      <c r="B149" s="44"/>
      <c r="C149" s="39">
        <f>$BD$88</f>
        <v>3.4922214640803194E-5</v>
      </c>
      <c r="K149" s="39">
        <f>$BD$90</f>
        <v>0</v>
      </c>
      <c r="L149" s="39">
        <f>$BD$93</f>
        <v>0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0</v>
      </c>
      <c r="L150" s="39">
        <f>$BE$93</f>
        <v>0</v>
      </c>
    </row>
    <row r="151" spans="2:12">
      <c r="B151" s="44"/>
      <c r="C151" s="39">
        <f>$BF$88</f>
        <v>3.4922214640803194E-5</v>
      </c>
      <c r="K151" s="39">
        <f>$BF$90</f>
        <v>0</v>
      </c>
      <c r="L151" s="39">
        <f>$BF$93</f>
        <v>0</v>
      </c>
    </row>
    <row r="152" spans="2:12">
      <c r="B152" s="44"/>
      <c r="C152" s="39">
        <f>$BG$88</f>
        <v>3.4922214640803194E-5</v>
      </c>
      <c r="K152" s="39">
        <f>$BG$90</f>
        <v>0</v>
      </c>
      <c r="L152" s="39">
        <f>$BG$93</f>
        <v>0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0</v>
      </c>
      <c r="L153" s="39">
        <f>$BH$93</f>
        <v>0</v>
      </c>
    </row>
    <row r="154" spans="2:12">
      <c r="B154" s="44"/>
      <c r="C154" s="39">
        <f>$BI$88</f>
        <v>3.4922214640803194E-5</v>
      </c>
      <c r="K154" s="39">
        <f>$BI$90</f>
        <v>0</v>
      </c>
      <c r="L154" s="39">
        <f>$BI$93</f>
        <v>0</v>
      </c>
    </row>
    <row r="155" spans="2:12">
      <c r="B155" s="44"/>
      <c r="C155" s="39">
        <f>$BJ$88</f>
        <v>3.4922214640803194E-5</v>
      </c>
      <c r="K155" s="39">
        <f>$BJ$90</f>
        <v>0</v>
      </c>
      <c r="L155" s="39">
        <f>$BJ$93</f>
        <v>0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0</v>
      </c>
      <c r="L156" s="39">
        <f>$BK$93</f>
        <v>0</v>
      </c>
    </row>
    <row r="157" spans="2:12">
      <c r="B157" s="44"/>
      <c r="C157" s="39">
        <f>$BL$88</f>
        <v>0</v>
      </c>
      <c r="K157" s="39">
        <f>$BL$90</f>
        <v>0</v>
      </c>
      <c r="L157" s="39">
        <f>$BL$93</f>
        <v>0</v>
      </c>
    </row>
    <row r="158" spans="2:12">
      <c r="B158" s="44"/>
      <c r="C158" s="39">
        <f>$BM$88</f>
        <v>0</v>
      </c>
      <c r="K158" s="39">
        <f>$BM$90</f>
        <v>2.949051438188539E-5</v>
      </c>
      <c r="L158" s="39">
        <f>$BM$93</f>
        <v>1.9525999999999998E-2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5.8981028763770781E-5</v>
      </c>
      <c r="L159" s="39">
        <f>$BN$93</f>
        <v>3.8995999999999996E-2</v>
      </c>
    </row>
    <row r="160" spans="2:12">
      <c r="B160" s="44"/>
      <c r="C160" s="39">
        <f>$BO$88</f>
        <v>0</v>
      </c>
      <c r="K160" s="39">
        <f>$BO$90</f>
        <v>5.8981028763770781E-5</v>
      </c>
      <c r="L160" s="39">
        <f>$BO$93</f>
        <v>3.8995999999999996E-2</v>
      </c>
    </row>
    <row r="161" spans="2:12">
      <c r="B161" s="44"/>
      <c r="C161" s="39">
        <f>$BP$88</f>
        <v>5.6840032988219684E-6</v>
      </c>
      <c r="K161" s="39">
        <f>$BP$90</f>
        <v>1.1798102876377079E-4</v>
      </c>
      <c r="L161" s="39">
        <f>$BP$93</f>
        <v>8.9358999999999994E-2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1.1798102876377079E-4</v>
      </c>
      <c r="L162" s="39">
        <f>$BQ$93</f>
        <v>8.9358999999999994E-2</v>
      </c>
    </row>
    <row r="163" spans="2:12">
      <c r="B163" s="44"/>
      <c r="C163" s="39">
        <f>$BR$88</f>
        <v>5.6840032988219684E-6</v>
      </c>
      <c r="K163" s="39">
        <f>$BR$90</f>
        <v>2.0798102876377078E-4</v>
      </c>
      <c r="L163" s="39">
        <f>$BR$93</f>
        <v>0.13900799999999999</v>
      </c>
    </row>
    <row r="164" spans="2:12">
      <c r="B164" s="44"/>
      <c r="C164" s="39">
        <f>$BS$88</f>
        <v>5.6840032988219684E-6</v>
      </c>
      <c r="K164" s="39">
        <f>$BS$90</f>
        <v>2.0798102876377078E-4</v>
      </c>
      <c r="L164" s="39">
        <f>$BS$93</f>
        <v>0.13900799999999999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2.0798102876377078E-4</v>
      </c>
      <c r="L165" s="39">
        <f>$BT$93</f>
        <v>0.13900799999999999</v>
      </c>
    </row>
    <row r="166" spans="2:12">
      <c r="B166" s="44"/>
      <c r="C166" s="39">
        <f>$BU$88</f>
        <v>5.6840032988219684E-6</v>
      </c>
      <c r="K166" s="39">
        <f>$BU$90</f>
        <v>2.3979883623895997E-4</v>
      </c>
      <c r="L166" s="39">
        <f>$BU$93</f>
        <v>0.167962</v>
      </c>
    </row>
    <row r="167" spans="2:12">
      <c r="B167" s="44"/>
      <c r="C167" s="39">
        <f>$BV$88</f>
        <v>5.5684003298821967E-5</v>
      </c>
      <c r="K167" s="39">
        <f>$BV$90</f>
        <v>2.3979883623895997E-4</v>
      </c>
      <c r="L167" s="39">
        <f>$BV$93</f>
        <v>0.167962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2.7110793234106165E-4</v>
      </c>
      <c r="L168" s="39">
        <f>$BW$93</f>
        <v>0.19905500000000001</v>
      </c>
    </row>
    <row r="169" spans="2:12">
      <c r="B169" s="44"/>
      <c r="C169" s="39">
        <f>$BX$88</f>
        <v>3.3622265228995171E-4</v>
      </c>
      <c r="K169" s="39">
        <f>$BX$90</f>
        <v>5.0710793234106169E-4</v>
      </c>
      <c r="L169" s="39">
        <f>$BX$93</f>
        <v>0.400723</v>
      </c>
    </row>
    <row r="170" spans="2:12">
      <c r="B170" s="44"/>
      <c r="C170" s="39">
        <f>$BY$88</f>
        <v>3.4285253824374833E-4</v>
      </c>
      <c r="K170" s="39">
        <f>$BY$90</f>
        <v>6.816174179591763E-4</v>
      </c>
      <c r="L170" s="39">
        <f>$BY$93</f>
        <v>0.44197700000000001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7.4912690357729092E-4</v>
      </c>
      <c r="L171" s="39">
        <f>$BZ$93</f>
        <v>0.475989</v>
      </c>
    </row>
    <row r="172" spans="2:12">
      <c r="B172" s="44"/>
      <c r="C172" s="39">
        <f>$CA$88</f>
        <v>6.2900713420826733E-4</v>
      </c>
      <c r="K172" s="39">
        <f>$CA$90</f>
        <v>9.8212690357729095E-4</v>
      </c>
      <c r="L172" s="39">
        <f>$CA$93</f>
        <v>0.53314499999999998</v>
      </c>
    </row>
    <row r="173" spans="2:12">
      <c r="B173" s="44"/>
      <c r="C173" s="39">
        <f>$CB$88</f>
        <v>6.2332313090944546E-4</v>
      </c>
      <c r="K173" s="39">
        <f>$CB$90</f>
        <v>1.8121269035772912E-3</v>
      </c>
      <c r="L173" s="39">
        <f>$CB$93</f>
        <v>0.79270200000000002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2.1501269035772916E-3</v>
      </c>
      <c r="L174" s="39">
        <f>$CC$93</f>
        <v>0.91389100000000001</v>
      </c>
    </row>
    <row r="175" spans="2:12">
      <c r="B175" s="44"/>
      <c r="C175" s="39">
        <f>$CD$88</f>
        <v>6.2332313090944546E-4</v>
      </c>
      <c r="K175" s="39">
        <f>$CD$90</f>
        <v>2.6211269035772912E-3</v>
      </c>
      <c r="L175" s="39">
        <f>$CD$93</f>
        <v>0.98529699999999998</v>
      </c>
    </row>
    <row r="176" spans="2:12">
      <c r="B176" s="44"/>
      <c r="C176" s="39">
        <f>$CE$88</f>
        <v>6.2332313090944546E-4</v>
      </c>
      <c r="K176" s="39">
        <f>$CE$90</f>
        <v>5.1341269035772921E-3</v>
      </c>
      <c r="L176" s="39">
        <f>$CE$93</f>
        <v>1.412037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6.6641269035772922E-3</v>
      </c>
      <c r="L177" s="39">
        <f>$CF$93</f>
        <v>1.747209</v>
      </c>
    </row>
    <row r="178" spans="2:12">
      <c r="B178" s="44"/>
      <c r="C178" s="39">
        <f>$CG$88</f>
        <v>6.4780504922507074E-4</v>
      </c>
      <c r="K178" s="39">
        <f>$CG$90</f>
        <v>8.1123090961021035E-3</v>
      </c>
      <c r="L178" s="39">
        <f>$CG$93</f>
        <v>2.054135</v>
      </c>
    </row>
    <row r="179" spans="2:12">
      <c r="B179" s="44"/>
      <c r="C179" s="39">
        <f>$CH$88</f>
        <v>5.9780504922507072E-4</v>
      </c>
      <c r="K179" s="39">
        <f>$CH$90</f>
        <v>9.4723090961021054E-3</v>
      </c>
      <c r="L179" s="39">
        <f>$CH$93</f>
        <v>2.4788359999999998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1.1089000000000002E-2</v>
      </c>
      <c r="L180" s="39">
        <f>$CI$93</f>
        <v>2.8811789999999999</v>
      </c>
    </row>
    <row r="181" spans="2:12">
      <c r="B181" s="44"/>
      <c r="C181" s="39">
        <f>$CJ$88</f>
        <v>3.7592627908108849E-4</v>
      </c>
      <c r="K181" s="39">
        <f>$CJ$90</f>
        <v>1.2691405446768252E-2</v>
      </c>
      <c r="L181" s="39">
        <f>$CJ$93</f>
        <v>3.1108560000000001</v>
      </c>
    </row>
    <row r="182" spans="2:12">
      <c r="B182" s="44"/>
      <c r="C182" s="39">
        <f>$CK$88</f>
        <v>6.337350899277372E-4</v>
      </c>
      <c r="K182" s="39">
        <f>$CK$90</f>
        <v>1.3100076323817808E-2</v>
      </c>
      <c r="L182" s="39">
        <f>$CK$93</f>
        <v>3.218337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1.5573779118103365E-2</v>
      </c>
      <c r="L183" s="39">
        <f>$CL$93</f>
        <v>3.6916450000000003</v>
      </c>
    </row>
    <row r="184" spans="2:12">
      <c r="B184" s="44"/>
      <c r="C184" s="39">
        <f>$CM$88</f>
        <v>3.6645411197781309E-4</v>
      </c>
      <c r="K184" s="39">
        <f>$CM$90</f>
        <v>1.6033942654278557E-2</v>
      </c>
      <c r="L184" s="39">
        <f>$CM$93</f>
        <v>4.1171319999999998</v>
      </c>
    </row>
    <row r="185" spans="2:12">
      <c r="B185" s="44"/>
      <c r="C185" s="39">
        <f>$CN$88</f>
        <v>3.6645411197781309E-4</v>
      </c>
      <c r="K185" s="39">
        <f>$CN$90</f>
        <v>1.5870618471176025E-2</v>
      </c>
      <c r="L185" s="39">
        <f>$CN$93</f>
        <v>4.0874670000000002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1.7145530244570464E-2</v>
      </c>
      <c r="L186" s="39">
        <f>$CO$93</f>
        <v>4.9566140000000001</v>
      </c>
    </row>
    <row r="187" spans="2:12">
      <c r="B187" s="44"/>
      <c r="C187" s="39">
        <f>$CP$88</f>
        <v>4.0099957352238429E-4</v>
      </c>
      <c r="K187" s="39">
        <f>$CP$90</f>
        <v>1.7195644786904579E-2</v>
      </c>
      <c r="L187" s="39">
        <f>$CP$93</f>
        <v>5.2303859999999993</v>
      </c>
    </row>
    <row r="188" spans="2:12">
      <c r="B188" s="44"/>
      <c r="C188" s="39">
        <f>$CQ$88</f>
        <v>4.3812667638823757E-4</v>
      </c>
      <c r="K188" s="39">
        <f>$CQ$90</f>
        <v>1.6240978710233042E-2</v>
      </c>
      <c r="L188" s="39">
        <f>$CQ$93</f>
        <v>5.4189819999999997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1.5385754991699297E-2</v>
      </c>
      <c r="L189" s="39">
        <f>$CR$93</f>
        <v>5.3226749999999994</v>
      </c>
    </row>
    <row r="190" spans="2:12">
      <c r="B190" s="44"/>
      <c r="C190" s="39">
        <f>$CS$88</f>
        <v>4.1364475807261229E-4</v>
      </c>
      <c r="K190" s="39">
        <f>$CS$90</f>
        <v>1.4849300887837456E-2</v>
      </c>
      <c r="L190" s="39">
        <f>$CS$93</f>
        <v>5.2267070000000002</v>
      </c>
    </row>
    <row r="191" spans="2:12">
      <c r="B191" s="44"/>
      <c r="C191" s="39">
        <f>$CT$88</f>
        <v>5.3078336273685656E-4</v>
      </c>
      <c r="K191" s="39">
        <f>$CT$90</f>
        <v>1.4731475977319332E-2</v>
      </c>
      <c r="L191" s="39">
        <f>$CT$93</f>
        <v>5.2712050000000001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1.3602781266524323E-2</v>
      </c>
      <c r="L192" s="39">
        <f>$CU$93</f>
        <v>4.9829099999999995</v>
      </c>
    </row>
    <row r="193" spans="2:12">
      <c r="B193" s="44"/>
      <c r="C193" s="39">
        <f>$CV$88</f>
        <v>4.9401351049770809E-4</v>
      </c>
      <c r="K193" s="39">
        <f>$CV$90</f>
        <v>1.2046949055027581E-2</v>
      </c>
      <c r="L193" s="39">
        <f>$CV$93</f>
        <v>4.6600249999999992</v>
      </c>
    </row>
    <row r="194" spans="2:12">
      <c r="B194" s="44"/>
      <c r="C194" s="39">
        <f>$CW$88</f>
        <v>2.2957481369726275E-4</v>
      </c>
      <c r="K194" s="39">
        <f>$CW$90</f>
        <v>1.1794278177978025E-2</v>
      </c>
      <c r="L194" s="39">
        <f>$CW$93</f>
        <v>4.614725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9.7015753836924672E-3</v>
      </c>
      <c r="L195" s="39">
        <f>$CX$93</f>
        <v>4.2716060000000002</v>
      </c>
    </row>
    <row r="196" spans="2:12">
      <c r="B196" s="44"/>
      <c r="C196" s="39">
        <f>$CY$88</f>
        <v>2.1070119568266773E-4</v>
      </c>
      <c r="K196" s="39">
        <f>$CY$90</f>
        <v>9.2704118475172761E-3</v>
      </c>
      <c r="L196" s="39">
        <f>$CY$93</f>
        <v>3.9354730000000004</v>
      </c>
    </row>
    <row r="197" spans="2:12">
      <c r="B197" s="44"/>
      <c r="C197" s="39">
        <f>$CZ$88</f>
        <v>3.2370119568266774E-4</v>
      </c>
      <c r="K197" s="39">
        <f>$CZ$90</f>
        <v>8.8407360306198054E-3</v>
      </c>
      <c r="L197" s="39">
        <f>$CZ$93</f>
        <v>3.7462270000000002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7.2578242572253681E-3</v>
      </c>
      <c r="L198" s="39">
        <f>$DA$93</f>
        <v>2.7616800000000001</v>
      </c>
    </row>
    <row r="199" spans="2:12">
      <c r="B199" s="44"/>
      <c r="C199" s="39">
        <f>$DB$88</f>
        <v>2.8915573413809654E-4</v>
      </c>
      <c r="K199" s="39">
        <f>$DB$90</f>
        <v>7.175709714891251E-3</v>
      </c>
      <c r="L199" s="39">
        <f>$DB$93</f>
        <v>2.588425</v>
      </c>
    </row>
    <row r="200" spans="2:12">
      <c r="B200" s="44"/>
      <c r="C200" s="39">
        <f>$DC$88</f>
        <v>2.520286312722432E-4</v>
      </c>
      <c r="K200" s="39">
        <f>$DC$90</f>
        <v>6.1513757915627881E-3</v>
      </c>
      <c r="L200" s="39">
        <f>$DC$93</f>
        <v>2.1637300000000002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5.6375995100965345E-3</v>
      </c>
      <c r="L201" s="39">
        <f>$DD$93</f>
        <v>1.9884360000000001</v>
      </c>
    </row>
    <row r="202" spans="2:12">
      <c r="B202" s="44"/>
      <c r="C202" s="39">
        <f>$DE$88</f>
        <v>2.520286312722432E-4</v>
      </c>
      <c r="K202" s="39">
        <f>$DE$90</f>
        <v>5.1410536139583733E-3</v>
      </c>
      <c r="L202" s="39">
        <f>$DE$93</f>
        <v>2.0047350000000002</v>
      </c>
    </row>
    <row r="203" spans="2:12">
      <c r="B203" s="44"/>
      <c r="C203" s="39">
        <f>$DF$88</f>
        <v>5.5489002660799895E-4</v>
      </c>
      <c r="K203" s="39">
        <f>$DF$90</f>
        <v>4.1278785244764976E-3</v>
      </c>
      <c r="L203" s="39">
        <f>$DF$93</f>
        <v>1.6160140000000001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3.8935732352715067E-3</v>
      </c>
      <c r="L204" s="39">
        <f>$DG$93</f>
        <v>1.569302</v>
      </c>
    </row>
    <row r="205" spans="2:12">
      <c r="B205" s="44"/>
      <c r="C205" s="39">
        <f>$DH$88</f>
        <v>8.2599999999999991E-4</v>
      </c>
      <c r="K205" s="39">
        <f>$DH$90</f>
        <v>3.8290000000000004E-3</v>
      </c>
      <c r="L205" s="39">
        <f>$DH$93</f>
        <v>1.510608</v>
      </c>
    </row>
    <row r="206" spans="2:12">
      <c r="B206" s="44"/>
      <c r="C206" s="39">
        <f>$DI$88</f>
        <v>8.2599999999999991E-4</v>
      </c>
      <c r="K206" s="39">
        <f>$DI$90</f>
        <v>3.713000000000001E-3</v>
      </c>
      <c r="L206" s="39">
        <f>$DI$93</f>
        <v>1.4893359999999998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3.8950000000000005E-3</v>
      </c>
      <c r="L207" s="39">
        <f>$DJ$93</f>
        <v>1.477014</v>
      </c>
    </row>
    <row r="208" spans="2:12">
      <c r="B208" s="44"/>
      <c r="C208" s="39">
        <f>$DK$88</f>
        <v>8.2599999999999991E-4</v>
      </c>
      <c r="K208" s="39">
        <f>$DK$90</f>
        <v>3.8470000000000006E-3</v>
      </c>
      <c r="L208" s="39">
        <f>$DK$93</f>
        <v>1.3784549999999998</v>
      </c>
    </row>
    <row r="209" spans="2:12">
      <c r="B209" s="44"/>
      <c r="C209" s="39">
        <f>$DL$88</f>
        <v>7.1299999999999998E-4</v>
      </c>
      <c r="K209" s="39">
        <f>$DL$90</f>
        <v>3.6970000000000006E-3</v>
      </c>
      <c r="L209" s="39">
        <f>$DL$93</f>
        <v>1.394282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4.0360000000000014E-3</v>
      </c>
      <c r="L210" s="39">
        <f>$DM$93</f>
        <v>1.493649</v>
      </c>
    </row>
    <row r="211" spans="2:12">
      <c r="B211" s="44"/>
      <c r="C211" s="39">
        <f>$DN$88</f>
        <v>7.1299999999999998E-4</v>
      </c>
      <c r="K211" s="39">
        <f>$DN$90</f>
        <v>4.0410000000000003E-3</v>
      </c>
      <c r="L211" s="39">
        <f>$DN$93</f>
        <v>1.3439509999999999</v>
      </c>
    </row>
    <row r="212" spans="2:12">
      <c r="B212" s="44"/>
      <c r="C212" s="39">
        <f>$DO$88</f>
        <v>7.1299999999999998E-4</v>
      </c>
      <c r="K212" s="39">
        <f>$DO$90</f>
        <v>3.5970000000000004E-3</v>
      </c>
      <c r="L212" s="39">
        <f>$DO$93</f>
        <v>1.180391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4.1659999999999996E-3</v>
      </c>
      <c r="L213" s="39">
        <f>$DP$93</f>
        <v>1.3360399999999999</v>
      </c>
    </row>
    <row r="214" spans="2:12">
      <c r="B214" s="44"/>
      <c r="C214" s="39">
        <f>$DQ$88</f>
        <v>7.1299999999999998E-4</v>
      </c>
      <c r="K214" s="39">
        <f>$DQ$90</f>
        <v>5.0730000000000003E-3</v>
      </c>
      <c r="L214" s="39">
        <f>$DQ$93</f>
        <v>1.3544419999999999</v>
      </c>
    </row>
    <row r="215" spans="2:12">
      <c r="B215" s="44"/>
      <c r="C215" s="39">
        <f>$DR$88</f>
        <v>2.9299999999999997E-4</v>
      </c>
      <c r="K215" s="39">
        <f>$DR$90</f>
        <v>6.0349999999999996E-3</v>
      </c>
      <c r="L215" s="39">
        <f>$DR$93</f>
        <v>1.6609389999999999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7.451000000000001E-3</v>
      </c>
      <c r="L216" s="39">
        <f>$DS$93</f>
        <v>1.951103</v>
      </c>
    </row>
    <row r="217" spans="2:12">
      <c r="B217" s="44"/>
      <c r="C217" s="39">
        <f>$DT$88</f>
        <v>1.13E-4</v>
      </c>
      <c r="K217" s="39">
        <f>$DT$90</f>
        <v>7.4470000000000005E-3</v>
      </c>
      <c r="L217" s="39">
        <f>$DT$93</f>
        <v>1.969312</v>
      </c>
    </row>
    <row r="218" spans="2:12">
      <c r="B218" s="44"/>
      <c r="C218" s="39">
        <f>$DU$88</f>
        <v>1.83E-4</v>
      </c>
      <c r="K218" s="39">
        <f>$DU$90</f>
        <v>7.6750000000000013E-3</v>
      </c>
      <c r="L218" s="39">
        <f>$DU$93</f>
        <v>2.037757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8.065000000000001E-3</v>
      </c>
      <c r="L219" s="39">
        <f>$DV$93</f>
        <v>2.1337549999999998</v>
      </c>
    </row>
    <row r="220" spans="2:12">
      <c r="B220" s="44"/>
      <c r="C220" s="39">
        <f>$DW$88</f>
        <v>1.83E-4</v>
      </c>
      <c r="K220" s="39">
        <f>$DW$90</f>
        <v>8.7580000000000002E-3</v>
      </c>
      <c r="L220" s="39">
        <f>$DW$93</f>
        <v>2.3831419999999999</v>
      </c>
    </row>
    <row r="221" spans="2:12">
      <c r="B221" s="44"/>
      <c r="C221" s="39">
        <f>$DX$88</f>
        <v>1.83E-4</v>
      </c>
      <c r="K221" s="39">
        <f>$DX$90</f>
        <v>9.1540000000000024E-3</v>
      </c>
      <c r="L221" s="39">
        <f>$DX$93</f>
        <v>2.4528759999999998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1.0225000000000001E-2</v>
      </c>
      <c r="L222" s="39">
        <f>$DY$93</f>
        <v>2.8965629999999996</v>
      </c>
    </row>
    <row r="223" spans="2:12">
      <c r="B223" s="44"/>
      <c r="C223" s="39">
        <f>$DZ$88</f>
        <v>4.5600000000000003E-4</v>
      </c>
      <c r="K223" s="39">
        <f>$DZ$90</f>
        <v>1.1185000000000002E-2</v>
      </c>
      <c r="L223" s="39">
        <f>$DZ$93</f>
        <v>3.2884539999999998</v>
      </c>
    </row>
    <row r="224" spans="2:12">
      <c r="B224" s="44"/>
      <c r="C224" s="39">
        <f>$EA$88</f>
        <v>4.5600000000000003E-4</v>
      </c>
      <c r="K224" s="39">
        <f>$EA$90</f>
        <v>1.2857E-2</v>
      </c>
      <c r="L224" s="39">
        <f>$EA$93</f>
        <v>3.9510659999999995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1.4541000000000002E-2</v>
      </c>
      <c r="L225" s="39">
        <f>$EB$93</f>
        <v>4.4987389999999996</v>
      </c>
    </row>
    <row r="226" spans="2:12">
      <c r="B226" s="44"/>
      <c r="C226" s="39">
        <f>$EC$88</f>
        <v>4.5600000000000003E-4</v>
      </c>
      <c r="K226" s="39">
        <f>$EC$90</f>
        <v>1.6029000000000002E-2</v>
      </c>
      <c r="L226" s="39">
        <f>$EC$93</f>
        <v>5.2503849999999996</v>
      </c>
    </row>
    <row r="227" spans="2:12">
      <c r="B227" s="44"/>
      <c r="C227" s="39">
        <f>$ED$88</f>
        <v>4.5600000000000003E-4</v>
      </c>
      <c r="K227" s="39">
        <f>$ED$90</f>
        <v>1.7867000000000001E-2</v>
      </c>
      <c r="L227" s="39">
        <f>$ED$93</f>
        <v>6.0088349999999995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1.7733000000000002E-2</v>
      </c>
      <c r="L228" s="39">
        <f>$EE$93</f>
        <v>6.0874219999999992</v>
      </c>
    </row>
    <row r="229" spans="2:12">
      <c r="B229" s="44"/>
      <c r="C229" s="39">
        <f>$EF$88</f>
        <v>4.7800000000000007E-4</v>
      </c>
      <c r="K229" s="39">
        <f>$EF$90</f>
        <v>1.9366000000000005E-2</v>
      </c>
      <c r="L229" s="39">
        <f>$EF$93</f>
        <v>6.6753260000000001</v>
      </c>
    </row>
    <row r="230" spans="2:12">
      <c r="B230" s="44"/>
      <c r="C230" s="39">
        <f>$EG$88</f>
        <v>4.0800000000000005E-4</v>
      </c>
      <c r="K230" s="39">
        <f>$EG$90</f>
        <v>1.9873999999999999E-2</v>
      </c>
      <c r="L230" s="39">
        <f>$EG$93</f>
        <v>6.7558419999999995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2.1473000000000003E-2</v>
      </c>
      <c r="L231" s="39">
        <f>$EH$93</f>
        <v>7.524394</v>
      </c>
    </row>
    <row r="232" spans="2:12">
      <c r="B232" s="44"/>
      <c r="C232" s="39">
        <f>$EI$88</f>
        <v>4.0800000000000005E-4</v>
      </c>
      <c r="K232" s="39">
        <f>$EI$90</f>
        <v>2.2320000000000003E-2</v>
      </c>
      <c r="L232" s="39">
        <f>$EI$93</f>
        <v>7.7991450000000002</v>
      </c>
    </row>
    <row r="233" spans="2:12">
      <c r="B233" s="44"/>
      <c r="C233" s="39">
        <f>$EJ$88</f>
        <v>5.0100000000000003E-4</v>
      </c>
      <c r="K233" s="39">
        <f>$EJ$90</f>
        <v>2.4484000000000006E-2</v>
      </c>
      <c r="L233" s="39">
        <f>$EJ$93</f>
        <v>8.6316269999999999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2.7846000000000003E-2</v>
      </c>
      <c r="L234" s="39">
        <f>$EK$93</f>
        <v>9.7771809999999988</v>
      </c>
    </row>
    <row r="235" spans="2:12">
      <c r="B235" s="44"/>
      <c r="C235" s="39">
        <f>$EL$88</f>
        <v>2.2800000000000001E-4</v>
      </c>
      <c r="K235" s="39">
        <f>$EL$90</f>
        <v>3.1360000000000006E-2</v>
      </c>
      <c r="L235" s="39">
        <f>$EL$93</f>
        <v>10.988977</v>
      </c>
    </row>
    <row r="236" spans="2:12">
      <c r="B236" s="44"/>
      <c r="C236" s="39">
        <f>$EM$88</f>
        <v>2.2800000000000001E-4</v>
      </c>
      <c r="K236" s="39">
        <f>$EM$90</f>
        <v>3.2133000000000002E-2</v>
      </c>
      <c r="L236" s="39">
        <f>$EM$93</f>
        <v>11.219054999999999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3.2448000000000005E-2</v>
      </c>
      <c r="L237" s="39">
        <f>$EN$93</f>
        <v>11.474622</v>
      </c>
    </row>
    <row r="238" spans="2:12">
      <c r="B238" s="44"/>
      <c r="C238" s="39">
        <f>$EO$88</f>
        <v>2.8000000000000003E-4</v>
      </c>
      <c r="K238" s="39">
        <f>$EO$90</f>
        <v>3.1498000000000005E-2</v>
      </c>
      <c r="L238" s="39">
        <f>$EO$93</f>
        <v>11.124001</v>
      </c>
    </row>
    <row r="239" spans="2:12">
      <c r="B239" s="44"/>
      <c r="C239" s="39">
        <f>$EP$88</f>
        <v>2.8000000000000003E-4</v>
      </c>
      <c r="K239" s="39">
        <f>$EP$90</f>
        <v>2.9387E-2</v>
      </c>
      <c r="L239" s="39">
        <f>$EP$93</f>
        <v>10.304046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2.8936E-2</v>
      </c>
      <c r="L240" s="39">
        <f>$EQ$93</f>
        <v>10.230802999999998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0</v>
      </c>
    </row>
    <row r="313" spans="2:6">
      <c r="B313" s="44"/>
      <c r="D313" s="39">
        <f>$D$89</f>
        <v>0</v>
      </c>
    </row>
    <row r="314" spans="2:6">
      <c r="B314" s="44"/>
      <c r="D314" s="39">
        <f>$E$89</f>
        <v>0</v>
      </c>
    </row>
    <row r="315" spans="2:6">
      <c r="B315" s="44" t="str">
        <f>$F$87</f>
        <v>yt 31 03 2011</v>
      </c>
      <c r="D315" s="39">
        <f>$F$89</f>
        <v>0</v>
      </c>
    </row>
    <row r="316" spans="2:6">
      <c r="B316" s="44"/>
      <c r="D316" s="39">
        <f>$G$89</f>
        <v>0</v>
      </c>
    </row>
    <row r="317" spans="2:6">
      <c r="B317" s="44"/>
      <c r="D317" s="39">
        <f>$H$89</f>
        <v>0</v>
      </c>
    </row>
    <row r="318" spans="2:6">
      <c r="B318" s="44" t="str">
        <f>$I$87</f>
        <v>yt 30 06 2011</v>
      </c>
      <c r="D318" s="39">
        <f>$I$89</f>
        <v>0</v>
      </c>
    </row>
    <row r="319" spans="2:6">
      <c r="B319" s="44"/>
      <c r="D319" s="39">
        <f>$J$89</f>
        <v>0</v>
      </c>
    </row>
    <row r="320" spans="2:6">
      <c r="B320" s="44"/>
      <c r="D320" s="39">
        <f>$K$89</f>
        <v>0</v>
      </c>
    </row>
    <row r="321" spans="2:4">
      <c r="B321" s="44" t="str">
        <f>$L$87</f>
        <v>yt 30 09 2011</v>
      </c>
      <c r="D321" s="39">
        <f>$L$89</f>
        <v>0</v>
      </c>
    </row>
    <row r="322" spans="2:4">
      <c r="B322" s="44"/>
      <c r="D322" s="39">
        <f>$M$89</f>
        <v>0</v>
      </c>
    </row>
    <row r="323" spans="2:4">
      <c r="B323" s="44"/>
      <c r="D323" s="39">
        <f>$N$89</f>
        <v>0</v>
      </c>
    </row>
    <row r="324" spans="2:4">
      <c r="B324" s="44" t="str">
        <f>$O$87</f>
        <v>yt 31 12 2011</v>
      </c>
      <c r="D324" s="39">
        <f>$O$89</f>
        <v>0</v>
      </c>
    </row>
    <row r="325" spans="2:4">
      <c r="B325" s="44"/>
      <c r="D325" s="39">
        <f>$P$89</f>
        <v>0</v>
      </c>
    </row>
    <row r="326" spans="2:4">
      <c r="B326" s="44"/>
      <c r="D326" s="39">
        <f>$Q$89</f>
        <v>0</v>
      </c>
    </row>
    <row r="327" spans="2:4">
      <c r="B327" s="44" t="str">
        <f>$R$87</f>
        <v>yt 31 03 2012</v>
      </c>
      <c r="D327" s="39">
        <f>$R$89</f>
        <v>0</v>
      </c>
    </row>
    <row r="328" spans="2:4">
      <c r="B328" s="44"/>
      <c r="D328" s="39">
        <f>$S$89</f>
        <v>0</v>
      </c>
    </row>
    <row r="329" spans="2:4">
      <c r="B329" s="44"/>
      <c r="D329" s="39">
        <f>$T$89</f>
        <v>0</v>
      </c>
    </row>
    <row r="330" spans="2:4">
      <c r="B330" s="44" t="str">
        <f>$U$87</f>
        <v>yt 30 06 2012</v>
      </c>
      <c r="D330" s="39">
        <f>$U$89</f>
        <v>0</v>
      </c>
    </row>
    <row r="331" spans="2:4">
      <c r="B331" s="44"/>
      <c r="D331" s="39">
        <f>$V$89</f>
        <v>-2.4999999999999998E-5</v>
      </c>
    </row>
    <row r="332" spans="2:4">
      <c r="B332" s="44"/>
      <c r="D332" s="39">
        <f>$W$89</f>
        <v>-2.4999999999999998E-5</v>
      </c>
    </row>
    <row r="333" spans="2:4">
      <c r="B333" s="44" t="str">
        <f>$X$87</f>
        <v>yt 30 09 2012</v>
      </c>
      <c r="D333" s="39">
        <f>$X$89</f>
        <v>-2.4999999999999998E-5</v>
      </c>
    </row>
    <row r="334" spans="2:4">
      <c r="B334" s="44"/>
      <c r="D334" s="39">
        <f>$Y$89</f>
        <v>-2.4999999999999998E-5</v>
      </c>
    </row>
    <row r="335" spans="2:4">
      <c r="B335" s="44"/>
      <c r="D335" s="39">
        <f>$Z$89</f>
        <v>-2.4999999999999998E-5</v>
      </c>
    </row>
    <row r="336" spans="2:4">
      <c r="B336" s="44" t="str">
        <f>$AA$87</f>
        <v>yt 31 12 2012</v>
      </c>
      <c r="D336" s="39">
        <f>$AA$89</f>
        <v>-2.4999999999999998E-5</v>
      </c>
    </row>
    <row r="337" spans="2:4">
      <c r="B337" s="44"/>
      <c r="D337" s="39">
        <f>$AB$89</f>
        <v>-2.4999999999999998E-5</v>
      </c>
    </row>
    <row r="338" spans="2:4">
      <c r="B338" s="44"/>
      <c r="D338" s="39">
        <f>$AC$89</f>
        <v>-2.4999999999999998E-5</v>
      </c>
    </row>
    <row r="339" spans="2:4">
      <c r="B339" s="44" t="str">
        <f>$AD$87</f>
        <v>yt 31 03 2013</v>
      </c>
      <c r="D339" s="39">
        <f>$AD$89</f>
        <v>-2.4999999999999998E-5</v>
      </c>
    </row>
    <row r="340" spans="2:4">
      <c r="B340" s="44"/>
      <c r="D340" s="39">
        <f>$AE$89</f>
        <v>-2.4999999999999998E-5</v>
      </c>
    </row>
    <row r="341" spans="2:4">
      <c r="B341" s="44"/>
      <c r="D341" s="39">
        <f>$AF$89</f>
        <v>-2.4999999999999998E-5</v>
      </c>
    </row>
    <row r="342" spans="2:4">
      <c r="B342" s="44" t="str">
        <f>$AG$87</f>
        <v>yt 30 06 2013</v>
      </c>
      <c r="D342" s="39">
        <f>$AG$89</f>
        <v>-2.4999999999999998E-5</v>
      </c>
    </row>
    <row r="343" spans="2:4">
      <c r="B343" s="44"/>
      <c r="D343" s="39">
        <f>$AH$89</f>
        <v>0</v>
      </c>
    </row>
    <row r="344" spans="2:4">
      <c r="B344" s="44"/>
      <c r="D344" s="39">
        <f>$AI$89</f>
        <v>0</v>
      </c>
    </row>
    <row r="345" spans="2:4">
      <c r="B345" s="44" t="str">
        <f>$AJ$87</f>
        <v>yt 30 09 2013</v>
      </c>
      <c r="D345" s="39">
        <f>$AJ$89</f>
        <v>0</v>
      </c>
    </row>
    <row r="346" spans="2:4">
      <c r="B346" s="44"/>
      <c r="D346" s="39">
        <f>$AK$89</f>
        <v>0</v>
      </c>
    </row>
    <row r="347" spans="2:4">
      <c r="B347" s="44"/>
      <c r="D347" s="39">
        <f>$AL$89</f>
        <v>0</v>
      </c>
    </row>
    <row r="348" spans="2:4">
      <c r="B348" s="44" t="str">
        <f>$AM$87</f>
        <v>yt 31 12 2013</v>
      </c>
      <c r="D348" s="39">
        <f>$AM$89</f>
        <v>0</v>
      </c>
    </row>
    <row r="349" spans="2:4">
      <c r="B349" s="44"/>
      <c r="D349" s="39">
        <f>$AN$89</f>
        <v>0</v>
      </c>
    </row>
    <row r="350" spans="2:4">
      <c r="B350" s="44"/>
      <c r="D350" s="39">
        <f>$AO$89</f>
        <v>0</v>
      </c>
    </row>
    <row r="351" spans="2:4">
      <c r="B351" s="44" t="str">
        <f>$AP$87</f>
        <v>yt 31 03 2014</v>
      </c>
      <c r="D351" s="39">
        <f>$AP$89</f>
        <v>0</v>
      </c>
    </row>
    <row r="352" spans="2:4">
      <c r="B352" s="44"/>
      <c r="D352" s="39">
        <f>$AQ$89</f>
        <v>0</v>
      </c>
    </row>
    <row r="353" spans="2:4">
      <c r="B353" s="44"/>
      <c r="D353" s="39">
        <f>$AR$89</f>
        <v>-8.5546057120577064E-5</v>
      </c>
    </row>
    <row r="354" spans="2:4">
      <c r="B354" s="44" t="str">
        <f>$AS$87</f>
        <v>yt 30 06 2014</v>
      </c>
      <c r="D354" s="39">
        <f>$AS$89</f>
        <v>-8.5546057120577064E-5</v>
      </c>
    </row>
    <row r="355" spans="2:4">
      <c r="B355" s="44"/>
      <c r="D355" s="39">
        <f>$AT$89</f>
        <v>-8.5546057120577064E-5</v>
      </c>
    </row>
    <row r="356" spans="2:4">
      <c r="B356" s="44"/>
      <c r="D356" s="39">
        <f>$AU$89</f>
        <v>-8.5546057120577064E-5</v>
      </c>
    </row>
    <row r="357" spans="2:4">
      <c r="B357" s="44" t="str">
        <f>$AV$87</f>
        <v>yt 30 09 2014</v>
      </c>
      <c r="D357" s="39">
        <f>$AV$89</f>
        <v>-8.5546057120577064E-5</v>
      </c>
    </row>
    <row r="358" spans="2:4">
      <c r="B358" s="44"/>
      <c r="D358" s="39">
        <f>$AW$89</f>
        <v>-8.5546057120577064E-5</v>
      </c>
    </row>
    <row r="359" spans="2:4">
      <c r="B359" s="44"/>
      <c r="D359" s="39">
        <f>$AX$89</f>
        <v>-8.5546057120577064E-5</v>
      </c>
    </row>
    <row r="360" spans="2:4">
      <c r="B360" s="44" t="str">
        <f>$AY$87</f>
        <v>yt 31 12 2014</v>
      </c>
      <c r="D360" s="39">
        <f>$AY$89</f>
        <v>-1.0746827176138025E-4</v>
      </c>
    </row>
    <row r="361" spans="2:4">
      <c r="B361" s="44"/>
      <c r="D361" s="39">
        <f>$AZ$89</f>
        <v>-1.2046827176138026E-4</v>
      </c>
    </row>
    <row r="362" spans="2:4">
      <c r="B362" s="44"/>
      <c r="D362" s="39">
        <f>$BA$89</f>
        <v>-1.2046827176138026E-4</v>
      </c>
    </row>
    <row r="363" spans="2:4">
      <c r="B363" s="44" t="str">
        <f>$BB$87</f>
        <v>yt 31 03 2015</v>
      </c>
      <c r="D363" s="39">
        <f>$BB$89</f>
        <v>-1.2046827176138026E-4</v>
      </c>
    </row>
    <row r="364" spans="2:4">
      <c r="B364" s="44"/>
      <c r="D364" s="39">
        <f>$BC$89</f>
        <v>-1.2046827176138026E-4</v>
      </c>
    </row>
    <row r="365" spans="2:4">
      <c r="B365" s="44"/>
      <c r="D365" s="39">
        <f>$BD$89</f>
        <v>-3.4922214640803194E-5</v>
      </c>
    </row>
    <row r="366" spans="2:4">
      <c r="B366" s="44" t="str">
        <f>$BE$87</f>
        <v>yt 30 06 2015</v>
      </c>
      <c r="D366" s="39">
        <f>$BE$89</f>
        <v>-3.4922214640803194E-5</v>
      </c>
    </row>
    <row r="367" spans="2:4">
      <c r="B367" s="44"/>
      <c r="D367" s="39">
        <f>$BF$89</f>
        <v>-3.4922214640803194E-5</v>
      </c>
    </row>
    <row r="368" spans="2:4">
      <c r="B368" s="44"/>
      <c r="D368" s="39">
        <f>$BG$89</f>
        <v>-3.4922214640803194E-5</v>
      </c>
    </row>
    <row r="369" spans="2:4">
      <c r="B369" s="44" t="str">
        <f>$BH$87</f>
        <v>yt 30 09 2015</v>
      </c>
      <c r="D369" s="39">
        <f>$BH$89</f>
        <v>-3.4922214640803194E-5</v>
      </c>
    </row>
    <row r="370" spans="2:4">
      <c r="B370" s="44"/>
      <c r="D370" s="39">
        <f>$BI$89</f>
        <v>-3.4922214640803194E-5</v>
      </c>
    </row>
    <row r="371" spans="2:4">
      <c r="B371" s="44"/>
      <c r="D371" s="39">
        <f>$BJ$89</f>
        <v>-3.4922214640803194E-5</v>
      </c>
    </row>
    <row r="372" spans="2:4">
      <c r="B372" s="44" t="str">
        <f>$BK$87</f>
        <v>yt 31 12 2015</v>
      </c>
      <c r="D372" s="39">
        <f>$BK$89</f>
        <v>-1.3000000000000001E-5</v>
      </c>
    </row>
    <row r="373" spans="2:4">
      <c r="B373" s="44"/>
      <c r="D373" s="39">
        <f>$BL$89</f>
        <v>0</v>
      </c>
    </row>
    <row r="374" spans="2:4">
      <c r="B374" s="44"/>
      <c r="D374" s="39">
        <f>$BM$89</f>
        <v>2.949051438188539E-5</v>
      </c>
    </row>
    <row r="375" spans="2:4">
      <c r="B375" s="44" t="str">
        <f>$BN$87</f>
        <v>yt 31 03 2016</v>
      </c>
      <c r="D375" s="39">
        <f>$BN$89</f>
        <v>5.8981028763770781E-5</v>
      </c>
    </row>
    <row r="376" spans="2:4">
      <c r="B376" s="44"/>
      <c r="D376" s="39">
        <f>$BO$89</f>
        <v>5.8981028763770781E-5</v>
      </c>
    </row>
    <row r="377" spans="2:4">
      <c r="B377" s="44"/>
      <c r="D377" s="39">
        <f>$BP$89</f>
        <v>1.1229702546494882E-4</v>
      </c>
    </row>
    <row r="378" spans="2:4">
      <c r="B378" s="44" t="str">
        <f>$BQ$87</f>
        <v>yt 30 06 2016</v>
      </c>
      <c r="D378" s="39">
        <f>$BQ$89</f>
        <v>1.1229702546494882E-4</v>
      </c>
    </row>
    <row r="379" spans="2:4">
      <c r="B379" s="44"/>
      <c r="D379" s="39">
        <f>$BR$89</f>
        <v>2.0229702546494883E-4</v>
      </c>
    </row>
    <row r="380" spans="2:4">
      <c r="B380" s="44"/>
      <c r="D380" s="39">
        <f>$BS$89</f>
        <v>2.0229702546494883E-4</v>
      </c>
    </row>
    <row r="381" spans="2:4">
      <c r="B381" s="44" t="str">
        <f>$BT$87</f>
        <v>yt 30 09 2016</v>
      </c>
      <c r="D381" s="39">
        <f>$BT$89</f>
        <v>2.0229702546494883E-4</v>
      </c>
    </row>
    <row r="382" spans="2:4">
      <c r="B382" s="44"/>
      <c r="D382" s="39">
        <f>$BU$89</f>
        <v>2.3411483294013801E-4</v>
      </c>
    </row>
    <row r="383" spans="2:4">
      <c r="B383" s="44"/>
      <c r="D383" s="39">
        <f>$BV$89</f>
        <v>1.8411483294013801E-4</v>
      </c>
    </row>
    <row r="384" spans="2:4">
      <c r="B384" s="44" t="str">
        <f>$BW$87</f>
        <v>yt 31 12 2016</v>
      </c>
      <c r="D384" s="39">
        <f>$BW$89</f>
        <v>1.1042392904223969E-4</v>
      </c>
    </row>
    <row r="385" spans="2:4">
      <c r="B385" s="44"/>
      <c r="D385" s="39">
        <f>$BX$89</f>
        <v>1.7088528005110998E-4</v>
      </c>
    </row>
    <row r="386" spans="2:4">
      <c r="B386" s="44"/>
      <c r="D386" s="39">
        <f>$BY$89</f>
        <v>3.3876487971542797E-4</v>
      </c>
    </row>
    <row r="387" spans="2:4">
      <c r="B387" s="44" t="str">
        <f>$BZ$87</f>
        <v>yt 31 03 2017</v>
      </c>
      <c r="D387" s="39">
        <f>$BZ$89</f>
        <v>4.0627436533354259E-4</v>
      </c>
    </row>
    <row r="388" spans="2:4">
      <c r="B388" s="44"/>
      <c r="D388" s="39">
        <f>$CA$89</f>
        <v>3.5311976936902361E-4</v>
      </c>
    </row>
    <row r="389" spans="2:4">
      <c r="B389" s="44"/>
      <c r="D389" s="39">
        <f>$CB$89</f>
        <v>1.1888037726678457E-3</v>
      </c>
    </row>
    <row r="390" spans="2:4">
      <c r="B390" s="44" t="str">
        <f>$CC$87</f>
        <v>yt 30 06 2017</v>
      </c>
      <c r="D390" s="39">
        <f>$CC$89</f>
        <v>1.5268037726678461E-3</v>
      </c>
    </row>
    <row r="391" spans="2:4">
      <c r="B391" s="44"/>
      <c r="D391" s="39">
        <f>$CD$89</f>
        <v>1.9978037726678458E-3</v>
      </c>
    </row>
    <row r="392" spans="2:4">
      <c r="B392" s="44"/>
      <c r="D392" s="39">
        <f>$CE$89</f>
        <v>4.5108037726678471E-3</v>
      </c>
    </row>
    <row r="393" spans="2:4">
      <c r="B393" s="44" t="str">
        <f>$CF$87</f>
        <v>yt 30 09 2017</v>
      </c>
      <c r="D393" s="39">
        <f>$CF$89</f>
        <v>6.0408037726678472E-3</v>
      </c>
    </row>
    <row r="394" spans="2:4">
      <c r="B394" s="44"/>
      <c r="D394" s="39">
        <f>$CG$89</f>
        <v>7.4645040468770329E-3</v>
      </c>
    </row>
    <row r="395" spans="2:4">
      <c r="B395" s="44"/>
      <c r="D395" s="39">
        <f>$CH$89</f>
        <v>8.8745040468770353E-3</v>
      </c>
    </row>
    <row r="396" spans="2:4">
      <c r="B396" s="44" t="str">
        <f>$CI$87</f>
        <v>yt 31 12 2017</v>
      </c>
      <c r="D396" s="39">
        <f>$CI$89</f>
        <v>1.0596194950774931E-2</v>
      </c>
    </row>
    <row r="397" spans="2:4">
      <c r="B397" s="44"/>
      <c r="D397" s="39">
        <f>$CJ$89</f>
        <v>1.2315479167687163E-2</v>
      </c>
    </row>
    <row r="398" spans="2:4">
      <c r="B398" s="44"/>
      <c r="D398" s="39">
        <f>$CK$89</f>
        <v>1.2466341233890071E-2</v>
      </c>
    </row>
    <row r="399" spans="2:4">
      <c r="B399" s="44" t="str">
        <f>$CL$87</f>
        <v>yt 31 03 2018</v>
      </c>
      <c r="D399" s="39">
        <f>$CL$89</f>
        <v>1.4940044028175628E-2</v>
      </c>
    </row>
    <row r="400" spans="2:4">
      <c r="B400" s="44"/>
      <c r="D400" s="39">
        <f>$CM$89</f>
        <v>1.5667488542300743E-2</v>
      </c>
    </row>
    <row r="401" spans="2:4">
      <c r="B401" s="44"/>
      <c r="D401" s="39">
        <f>$CN$89</f>
        <v>1.5504164359198212E-2</v>
      </c>
    </row>
    <row r="402" spans="2:4">
      <c r="B402" s="44" t="str">
        <f>$CO$87</f>
        <v>yt 30 06 2018</v>
      </c>
      <c r="D402" s="39">
        <f>$CO$89</f>
        <v>1.6744530671048079E-2</v>
      </c>
    </row>
    <row r="403" spans="2:4">
      <c r="B403" s="44"/>
      <c r="D403" s="39">
        <f>$CP$89</f>
        <v>1.6794645213382194E-2</v>
      </c>
    </row>
    <row r="404" spans="2:4">
      <c r="B404" s="44"/>
      <c r="D404" s="39">
        <f>$CQ$89</f>
        <v>1.5802852033844805E-2</v>
      </c>
    </row>
    <row r="405" spans="2:4">
      <c r="B405" s="44" t="str">
        <f>$CR$87</f>
        <v>yt 30 09 2018</v>
      </c>
      <c r="D405" s="39">
        <f>$CR$89</f>
        <v>1.494762831531106E-2</v>
      </c>
    </row>
    <row r="406" spans="2:4">
      <c r="B406" s="44"/>
      <c r="D406" s="39">
        <f>$CS$89</f>
        <v>1.4435656129764843E-2</v>
      </c>
    </row>
    <row r="407" spans="2:4">
      <c r="B407" s="44"/>
      <c r="D407" s="39">
        <f>$CT$89</f>
        <v>1.4200692614582476E-2</v>
      </c>
    </row>
    <row r="408" spans="2:4">
      <c r="B408" s="44" t="str">
        <f>$CU$87</f>
        <v>yt 31 12 2018</v>
      </c>
      <c r="D408" s="39">
        <f>$CU$89</f>
        <v>1.3050107877179468E-2</v>
      </c>
    </row>
    <row r="409" spans="2:4">
      <c r="B409" s="44"/>
      <c r="D409" s="39">
        <f>$CV$89</f>
        <v>1.1552935544529873E-2</v>
      </c>
    </row>
    <row r="410" spans="2:4">
      <c r="B410" s="44"/>
      <c r="D410" s="39">
        <f>$CW$89</f>
        <v>1.1564703364280763E-2</v>
      </c>
    </row>
    <row r="411" spans="2:4">
      <c r="B411" s="44" t="str">
        <f>$CX$87</f>
        <v>yt 31 03 2019</v>
      </c>
      <c r="D411" s="39">
        <f>$CX$89</f>
        <v>9.4720005699952051E-3</v>
      </c>
    </row>
    <row r="412" spans="2:4">
      <c r="B412" s="44"/>
      <c r="D412" s="39">
        <f>$CY$89</f>
        <v>9.0597106518346092E-3</v>
      </c>
    </row>
    <row r="413" spans="2:4">
      <c r="B413" s="44"/>
      <c r="D413" s="39">
        <f>$CZ$89</f>
        <v>8.5170348349371382E-3</v>
      </c>
    </row>
    <row r="414" spans="2:4">
      <c r="B414" s="44" t="str">
        <f>$DA$87</f>
        <v>yt 30 06 2019</v>
      </c>
      <c r="D414" s="39">
        <f>$DA$89</f>
        <v>6.9686685230872713E-3</v>
      </c>
    </row>
    <row r="415" spans="2:4">
      <c r="B415" s="44"/>
      <c r="D415" s="39">
        <f>$DB$89</f>
        <v>6.8865539807531542E-3</v>
      </c>
    </row>
    <row r="416" spans="2:4">
      <c r="B416" s="44"/>
      <c r="D416" s="39">
        <f>$DC$89</f>
        <v>5.8993471602905448E-3</v>
      </c>
    </row>
    <row r="417" spans="2:4">
      <c r="B417" s="44" t="str">
        <f>$DD$87</f>
        <v>yt 30 09 2019</v>
      </c>
      <c r="D417" s="39">
        <f>$DD$89</f>
        <v>5.3855708788242912E-3</v>
      </c>
    </row>
    <row r="418" spans="2:4">
      <c r="B418" s="44"/>
      <c r="D418" s="39">
        <f>$DE$89</f>
        <v>4.88902498268613E-3</v>
      </c>
    </row>
    <row r="419" spans="2:4">
      <c r="B419" s="44"/>
      <c r="D419" s="39">
        <f>$DF$89</f>
        <v>3.5729884978684986E-3</v>
      </c>
    </row>
    <row r="420" spans="2:4">
      <c r="B420" s="44" t="str">
        <f>$DG$87</f>
        <v>yt 31 12 2019</v>
      </c>
      <c r="D420" s="39">
        <f>$DG$89</f>
        <v>3.1845732352715067E-3</v>
      </c>
    </row>
    <row r="421" spans="2:4">
      <c r="B421" s="44"/>
      <c r="D421" s="39">
        <f>$DH$89</f>
        <v>3.0030000000000005E-3</v>
      </c>
    </row>
    <row r="422" spans="2:4">
      <c r="B422" s="44"/>
      <c r="D422" s="39">
        <f>$DI$89</f>
        <v>2.8870000000000011E-3</v>
      </c>
    </row>
    <row r="423" spans="2:4">
      <c r="B423" s="44" t="str">
        <f>$DJ$87</f>
        <v>yt 31 03 2020</v>
      </c>
      <c r="D423" s="39">
        <f>$DJ$89</f>
        <v>3.0690000000000005E-3</v>
      </c>
    </row>
    <row r="424" spans="2:4">
      <c r="B424" s="44"/>
      <c r="D424" s="39">
        <f>$DK$89</f>
        <v>3.0210000000000007E-3</v>
      </c>
    </row>
    <row r="425" spans="2:4">
      <c r="B425" s="44"/>
      <c r="D425" s="39">
        <f>$DL$89</f>
        <v>2.9840000000000005E-3</v>
      </c>
    </row>
    <row r="426" spans="2:4">
      <c r="B426" s="44" t="str">
        <f>$DM$87</f>
        <v>yt 30 06 2020</v>
      </c>
      <c r="D426" s="39">
        <f>$DM$89</f>
        <v>3.3230000000000013E-3</v>
      </c>
    </row>
    <row r="427" spans="2:4">
      <c r="B427" s="44"/>
      <c r="D427" s="39">
        <f>$DN$89</f>
        <v>3.3280000000000002E-3</v>
      </c>
    </row>
    <row r="428" spans="2:4">
      <c r="B428" s="44"/>
      <c r="D428" s="39">
        <f>$DO$89</f>
        <v>2.8840000000000003E-3</v>
      </c>
    </row>
    <row r="429" spans="2:4">
      <c r="B429" s="44" t="str">
        <f>$DP$87</f>
        <v>yt 30 09 2020</v>
      </c>
      <c r="D429" s="39">
        <f>$DP$89</f>
        <v>3.4529999999999995E-3</v>
      </c>
    </row>
    <row r="430" spans="2:4">
      <c r="B430" s="44"/>
      <c r="D430" s="39">
        <f>$DQ$89</f>
        <v>4.3600000000000002E-3</v>
      </c>
    </row>
    <row r="431" spans="2:4">
      <c r="B431" s="44"/>
      <c r="D431" s="39">
        <f>$DR$89</f>
        <v>5.7419999999999997E-3</v>
      </c>
    </row>
    <row r="432" spans="2:4">
      <c r="B432" s="44" t="str">
        <f>$DS$87</f>
        <v>yt 31 12 2020</v>
      </c>
      <c r="D432" s="39">
        <f>$DS$89</f>
        <v>7.3340000000000011E-3</v>
      </c>
    </row>
    <row r="433" spans="2:4">
      <c r="B433" s="44"/>
      <c r="D433" s="39">
        <f>$DT$89</f>
        <v>7.3340000000000002E-3</v>
      </c>
    </row>
    <row r="434" spans="2:4">
      <c r="B434" s="44"/>
      <c r="D434" s="39">
        <f>$DU$89</f>
        <v>7.4920000000000013E-3</v>
      </c>
    </row>
    <row r="435" spans="2:4">
      <c r="B435" s="44" t="str">
        <f>$DV$87</f>
        <v>yt 31 03 2021</v>
      </c>
      <c r="D435" s="39">
        <f>$DV$89</f>
        <v>7.8820000000000001E-3</v>
      </c>
    </row>
    <row r="436" spans="2:4">
      <c r="B436" s="44"/>
      <c r="D436" s="39">
        <f>$DW$89</f>
        <v>8.5749999999999993E-3</v>
      </c>
    </row>
    <row r="437" spans="2:4">
      <c r="B437" s="44"/>
      <c r="D437" s="39">
        <f>$DX$89</f>
        <v>8.9710000000000033E-3</v>
      </c>
    </row>
    <row r="438" spans="2:4">
      <c r="B438" s="44" t="str">
        <f>$DY$87</f>
        <v>yt 30 06 2021</v>
      </c>
      <c r="D438" s="39">
        <f>$DY$89</f>
        <v>9.8260000000000014E-3</v>
      </c>
    </row>
    <row r="439" spans="2:4">
      <c r="B439" s="44"/>
      <c r="D439" s="39">
        <f>$DZ$89</f>
        <v>1.0729000000000002E-2</v>
      </c>
    </row>
    <row r="440" spans="2:4">
      <c r="B440" s="44"/>
      <c r="D440" s="39">
        <f>$EA$89</f>
        <v>1.2401000000000001E-2</v>
      </c>
    </row>
    <row r="441" spans="2:4">
      <c r="B441" s="44" t="str">
        <f>$EB$87</f>
        <v>yt 30 09 2021</v>
      </c>
      <c r="D441" s="39">
        <f>$EB$89</f>
        <v>1.4085000000000002E-2</v>
      </c>
    </row>
    <row r="442" spans="2:4">
      <c r="B442" s="44"/>
      <c r="D442" s="39">
        <f>$EC$89</f>
        <v>1.5573000000000002E-2</v>
      </c>
    </row>
    <row r="443" spans="2:4">
      <c r="B443" s="44"/>
      <c r="D443" s="39">
        <f>$ED$89</f>
        <v>1.7410999999999999E-2</v>
      </c>
    </row>
    <row r="444" spans="2:4">
      <c r="B444" s="44" t="str">
        <f>$EE$87</f>
        <v>yt 31 12 2021</v>
      </c>
      <c r="D444" s="39">
        <f>$EE$89</f>
        <v>1.7142000000000001E-2</v>
      </c>
    </row>
    <row r="445" spans="2:4">
      <c r="B445" s="44"/>
      <c r="D445" s="39">
        <f>$EF$89</f>
        <v>1.8888000000000005E-2</v>
      </c>
    </row>
    <row r="446" spans="2:4">
      <c r="B446" s="44"/>
      <c r="D446" s="39">
        <f>$EG$89</f>
        <v>1.9466000000000001E-2</v>
      </c>
    </row>
    <row r="447" spans="2:4">
      <c r="B447" s="44" t="str">
        <f>$EH$87</f>
        <v>yt 31 03 2022</v>
      </c>
      <c r="D447" s="39">
        <f>$EH$89</f>
        <v>2.1065000000000004E-2</v>
      </c>
    </row>
    <row r="448" spans="2:4">
      <c r="B448" s="44"/>
      <c r="D448" s="39">
        <f>$EI$89</f>
        <v>2.1912000000000004E-2</v>
      </c>
    </row>
    <row r="449" spans="2:4">
      <c r="B449" s="44"/>
      <c r="D449" s="39">
        <f>$EJ$89</f>
        <v>2.3983000000000004E-2</v>
      </c>
    </row>
    <row r="450" spans="2:4">
      <c r="B450" s="44" t="str">
        <f>$EK$87</f>
        <v>yt 30 06 2022</v>
      </c>
      <c r="D450" s="39">
        <f>$EK$89</f>
        <v>2.7561000000000002E-2</v>
      </c>
    </row>
    <row r="451" spans="2:4">
      <c r="B451" s="44"/>
      <c r="D451" s="39">
        <f>$EL$89</f>
        <v>3.1132000000000007E-2</v>
      </c>
    </row>
    <row r="452" spans="2:4">
      <c r="B452" s="44"/>
      <c r="D452" s="39">
        <f>$EM$89</f>
        <v>3.1905000000000003E-2</v>
      </c>
    </row>
    <row r="453" spans="2:4">
      <c r="B453" s="44" t="str">
        <f>$EN$87</f>
        <v>yt 30 09 2022</v>
      </c>
      <c r="D453" s="39">
        <f>$EN$89</f>
        <v>3.2168000000000002E-2</v>
      </c>
    </row>
    <row r="454" spans="2:4">
      <c r="B454" s="44"/>
      <c r="D454" s="39">
        <f>$EO$89</f>
        <v>3.1218000000000006E-2</v>
      </c>
    </row>
    <row r="455" spans="2:4">
      <c r="B455" s="44"/>
      <c r="D455" s="39">
        <f>$EP$89</f>
        <v>2.9107000000000001E-2</v>
      </c>
    </row>
    <row r="456" spans="2:4">
      <c r="B456" s="44" t="str">
        <f>$EQ$87</f>
        <v>yt 31 12 2022</v>
      </c>
      <c r="D456" s="39">
        <f>$EQ$89</f>
        <v>2.8791000000000001E-2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0</v>
      </c>
    </row>
    <row r="745" spans="2:8">
      <c r="B745" s="44"/>
      <c r="H745" s="39">
        <f>$D$92</f>
        <v>0</v>
      </c>
    </row>
    <row r="746" spans="2:8">
      <c r="B746" s="44"/>
      <c r="H746" s="39">
        <f>$E$92</f>
        <v>0</v>
      </c>
    </row>
    <row r="747" spans="2:8">
      <c r="B747" s="44" t="str">
        <f>$F$87</f>
        <v>yt 31 03 2011</v>
      </c>
      <c r="H747" s="39">
        <f>$F$92</f>
        <v>0</v>
      </c>
    </row>
    <row r="748" spans="2:8">
      <c r="B748" s="44"/>
      <c r="H748" s="39">
        <f>$G$92</f>
        <v>0</v>
      </c>
    </row>
    <row r="749" spans="2:8">
      <c r="B749" s="44"/>
      <c r="H749" s="39">
        <f>$H$92</f>
        <v>0</v>
      </c>
    </row>
    <row r="750" spans="2:8">
      <c r="B750" s="44" t="str">
        <f>$I$87</f>
        <v>yt 30 06 2011</v>
      </c>
      <c r="H750" s="39">
        <f>$I$92</f>
        <v>0</v>
      </c>
    </row>
    <row r="751" spans="2:8">
      <c r="B751" s="44"/>
      <c r="H751" s="39">
        <f>$J$92</f>
        <v>0</v>
      </c>
    </row>
    <row r="752" spans="2:8">
      <c r="B752" s="44"/>
      <c r="H752" s="39">
        <f>$K$92</f>
        <v>0</v>
      </c>
    </row>
    <row r="753" spans="2:8">
      <c r="B753" s="44" t="str">
        <f>$L$87</f>
        <v>yt 30 09 2011</v>
      </c>
      <c r="H753" s="39">
        <f>$L$92</f>
        <v>0</v>
      </c>
    </row>
    <row r="754" spans="2:8">
      <c r="B754" s="44"/>
      <c r="H754" s="39">
        <f>$M$92</f>
        <v>0</v>
      </c>
    </row>
    <row r="755" spans="2:8">
      <c r="B755" s="44"/>
      <c r="H755" s="39">
        <f>$N$92</f>
        <v>0</v>
      </c>
    </row>
    <row r="756" spans="2:8">
      <c r="B756" s="44" t="str">
        <f>$O$87</f>
        <v>yt 31 12 2011</v>
      </c>
      <c r="H756" s="39">
        <f>$O$92</f>
        <v>0</v>
      </c>
    </row>
    <row r="757" spans="2:8">
      <c r="B757" s="44"/>
      <c r="H757" s="39">
        <f>$P$92</f>
        <v>0</v>
      </c>
    </row>
    <row r="758" spans="2:8">
      <c r="B758" s="44"/>
      <c r="H758" s="39">
        <f>$Q$92</f>
        <v>0</v>
      </c>
    </row>
    <row r="759" spans="2:8">
      <c r="B759" s="44" t="str">
        <f>$R$87</f>
        <v>yt 31 03 2012</v>
      </c>
      <c r="H759" s="39">
        <f>$R$92</f>
        <v>0</v>
      </c>
    </row>
    <row r="760" spans="2:8">
      <c r="B760" s="44"/>
      <c r="H760" s="39">
        <f>$S$92</f>
        <v>0</v>
      </c>
    </row>
    <row r="761" spans="2:8">
      <c r="B761" s="44"/>
      <c r="H761" s="39">
        <f>$T$92</f>
        <v>0</v>
      </c>
    </row>
    <row r="762" spans="2:8">
      <c r="B762" s="44" t="str">
        <f>$U$87</f>
        <v>yt 30 06 2012</v>
      </c>
      <c r="H762" s="39">
        <f>$U$92</f>
        <v>0</v>
      </c>
    </row>
    <row r="763" spans="2:8">
      <c r="B763" s="44"/>
      <c r="H763" s="39">
        <f>$V$92</f>
        <v>-1.2395E-2</v>
      </c>
    </row>
    <row r="764" spans="2:8">
      <c r="B764" s="44"/>
      <c r="H764" s="39">
        <f>$W$92</f>
        <v>-1.2395E-2</v>
      </c>
    </row>
    <row r="765" spans="2:8">
      <c r="B765" s="44" t="str">
        <f>$X$87</f>
        <v>yt 30 09 2012</v>
      </c>
      <c r="H765" s="39">
        <f>$X$92</f>
        <v>-1.2395E-2</v>
      </c>
    </row>
    <row r="766" spans="2:8">
      <c r="B766" s="44"/>
      <c r="H766" s="39">
        <f>$Y$92</f>
        <v>-1.2395E-2</v>
      </c>
    </row>
    <row r="767" spans="2:8">
      <c r="B767" s="44"/>
      <c r="H767" s="39">
        <f>$Z$92</f>
        <v>-1.2395E-2</v>
      </c>
    </row>
    <row r="768" spans="2:8">
      <c r="B768" s="44" t="str">
        <f>$AA$87</f>
        <v>yt 31 12 2012</v>
      </c>
      <c r="H768" s="39">
        <f>$AA$92</f>
        <v>-1.2395E-2</v>
      </c>
    </row>
    <row r="769" spans="2:8">
      <c r="B769" s="44"/>
      <c r="H769" s="39">
        <f>$AB$92</f>
        <v>-1.2395E-2</v>
      </c>
    </row>
    <row r="770" spans="2:8">
      <c r="B770" s="44"/>
      <c r="H770" s="39">
        <f>$AC$92</f>
        <v>-1.2395E-2</v>
      </c>
    </row>
    <row r="771" spans="2:8">
      <c r="B771" s="44" t="str">
        <f>$AD$87</f>
        <v>yt 31 03 2013</v>
      </c>
      <c r="H771" s="39">
        <f>$AD$92</f>
        <v>-1.2395E-2</v>
      </c>
    </row>
    <row r="772" spans="2:8">
      <c r="B772" s="44"/>
      <c r="H772" s="39">
        <f>$AE$92</f>
        <v>-1.2395E-2</v>
      </c>
    </row>
    <row r="773" spans="2:8">
      <c r="B773" s="44"/>
      <c r="H773" s="39">
        <f>$AF$92</f>
        <v>-1.2395E-2</v>
      </c>
    </row>
    <row r="774" spans="2:8">
      <c r="B774" s="44" t="str">
        <f>$AG$87</f>
        <v>yt 30 06 2013</v>
      </c>
      <c r="H774" s="39">
        <f>$AG$92</f>
        <v>-1.2395E-2</v>
      </c>
    </row>
    <row r="775" spans="2:8">
      <c r="B775" s="44"/>
      <c r="H775" s="39">
        <f>$AH$92</f>
        <v>0</v>
      </c>
    </row>
    <row r="776" spans="2:8">
      <c r="B776" s="44"/>
      <c r="H776" s="39">
        <f>$AI$92</f>
        <v>0</v>
      </c>
    </row>
    <row r="777" spans="2:8">
      <c r="B777" s="44" t="str">
        <f>$AJ$87</f>
        <v>yt 30 09 2013</v>
      </c>
      <c r="H777" s="39">
        <f>$AJ$92</f>
        <v>0</v>
      </c>
    </row>
    <row r="778" spans="2:8">
      <c r="B778" s="44"/>
      <c r="H778" s="39">
        <f>$AK$92</f>
        <v>0</v>
      </c>
    </row>
    <row r="779" spans="2:8">
      <c r="B779" s="44"/>
      <c r="H779" s="39">
        <f>$AL$92</f>
        <v>0</v>
      </c>
    </row>
    <row r="780" spans="2:8">
      <c r="B780" s="44" t="str">
        <f>$AM$87</f>
        <v>yt 31 12 2013</v>
      </c>
      <c r="H780" s="39">
        <f>$AM$92</f>
        <v>0</v>
      </c>
    </row>
    <row r="781" spans="2:8">
      <c r="B781" s="44"/>
      <c r="H781" s="39">
        <f>$AN$92</f>
        <v>0</v>
      </c>
    </row>
    <row r="782" spans="2:8">
      <c r="B782" s="44"/>
      <c r="H782" s="39">
        <f>$AO$92</f>
        <v>0</v>
      </c>
    </row>
    <row r="783" spans="2:8">
      <c r="B783" s="44" t="str">
        <f>$AP$87</f>
        <v>yt 31 03 2014</v>
      </c>
      <c r="H783" s="39">
        <f>$AP$92</f>
        <v>0</v>
      </c>
    </row>
    <row r="784" spans="2:8">
      <c r="B784" s="44"/>
      <c r="H784" s="39">
        <f>$AQ$92</f>
        <v>0</v>
      </c>
    </row>
    <row r="785" spans="2:8">
      <c r="B785" s="44"/>
      <c r="H785" s="39">
        <f>$AR$92</f>
        <v>-8.1011E-2</v>
      </c>
    </row>
    <row r="786" spans="2:8">
      <c r="B786" s="44" t="str">
        <f>$AS$87</f>
        <v>yt 30 06 2014</v>
      </c>
      <c r="H786" s="39">
        <f>$AS$92</f>
        <v>-8.1011E-2</v>
      </c>
    </row>
    <row r="787" spans="2:8">
      <c r="B787" s="44"/>
      <c r="H787" s="39">
        <f>$AT$92</f>
        <v>-8.1011E-2</v>
      </c>
    </row>
    <row r="788" spans="2:8">
      <c r="B788" s="44"/>
      <c r="H788" s="39">
        <f>$AU$92</f>
        <v>-8.1011E-2</v>
      </c>
    </row>
    <row r="789" spans="2:8">
      <c r="B789" s="44" t="str">
        <f>$AV$87</f>
        <v>yt 30 09 2014</v>
      </c>
      <c r="H789" s="39">
        <f>$AV$92</f>
        <v>-8.1011E-2</v>
      </c>
    </row>
    <row r="790" spans="2:8">
      <c r="B790" s="44"/>
      <c r="H790" s="39">
        <f>$AW$92</f>
        <v>-8.1011E-2</v>
      </c>
    </row>
    <row r="791" spans="2:8">
      <c r="B791" s="44"/>
      <c r="H791" s="39">
        <f>$AX$92</f>
        <v>-8.1011E-2</v>
      </c>
    </row>
    <row r="792" spans="2:8">
      <c r="B792" s="44" t="str">
        <f>$AY$87</f>
        <v>yt 31 12 2014</v>
      </c>
      <c r="H792" s="39">
        <f>$AY$92</f>
        <v>-9.8308000000000006E-2</v>
      </c>
    </row>
    <row r="793" spans="2:8">
      <c r="B793" s="44"/>
      <c r="H793" s="39">
        <f>$AZ$92</f>
        <v>-0.10790200000000001</v>
      </c>
    </row>
    <row r="794" spans="2:8">
      <c r="B794" s="44"/>
      <c r="H794" s="39">
        <f>$BA$92</f>
        <v>-0.10790200000000001</v>
      </c>
    </row>
    <row r="795" spans="2:8">
      <c r="B795" s="44" t="str">
        <f>$BB$87</f>
        <v>yt 31 03 2015</v>
      </c>
      <c r="H795" s="39">
        <f>$BB$92</f>
        <v>-0.10790200000000001</v>
      </c>
    </row>
    <row r="796" spans="2:8">
      <c r="B796" s="44"/>
      <c r="H796" s="39">
        <f>$BC$92</f>
        <v>-0.10790200000000001</v>
      </c>
    </row>
    <row r="797" spans="2:8">
      <c r="B797" s="44"/>
      <c r="H797" s="39">
        <f>$BD$92</f>
        <v>-2.6890999999999998E-2</v>
      </c>
    </row>
    <row r="798" spans="2:8">
      <c r="B798" s="44" t="str">
        <f>$BE$87</f>
        <v>yt 30 06 2015</v>
      </c>
      <c r="H798" s="39">
        <f>$BE$92</f>
        <v>-2.6890999999999998E-2</v>
      </c>
    </row>
    <row r="799" spans="2:8">
      <c r="B799" s="44"/>
      <c r="H799" s="39">
        <f>$BF$92</f>
        <v>-2.6890999999999998E-2</v>
      </c>
    </row>
    <row r="800" spans="2:8">
      <c r="B800" s="44"/>
      <c r="H800" s="39">
        <f>$BG$92</f>
        <v>-2.6890999999999998E-2</v>
      </c>
    </row>
    <row r="801" spans="2:8">
      <c r="B801" s="44" t="str">
        <f>$BH$87</f>
        <v>yt 30 09 2015</v>
      </c>
      <c r="H801" s="39">
        <f>$BH$92</f>
        <v>-2.6890999999999998E-2</v>
      </c>
    </row>
    <row r="802" spans="2:8">
      <c r="B802" s="44"/>
      <c r="H802" s="39">
        <f>$BI$92</f>
        <v>-2.6890999999999998E-2</v>
      </c>
    </row>
    <row r="803" spans="2:8">
      <c r="B803" s="44"/>
      <c r="H803" s="39">
        <f>$BJ$92</f>
        <v>-2.6890999999999998E-2</v>
      </c>
    </row>
    <row r="804" spans="2:8">
      <c r="B804" s="44" t="str">
        <f>$BK$87</f>
        <v>yt 31 12 2015</v>
      </c>
      <c r="H804" s="39">
        <f>$BK$92</f>
        <v>-9.5940000000000001E-3</v>
      </c>
    </row>
    <row r="805" spans="2:8">
      <c r="B805" s="44"/>
      <c r="H805" s="39">
        <f>$BL$92</f>
        <v>0</v>
      </c>
    </row>
    <row r="806" spans="2:8">
      <c r="B806" s="44"/>
      <c r="H806" s="39">
        <f>$BM$92</f>
        <v>1.9525999999999998E-2</v>
      </c>
    </row>
    <row r="807" spans="2:8">
      <c r="B807" s="44" t="str">
        <f>$BN$87</f>
        <v>yt 31 03 2016</v>
      </c>
      <c r="H807" s="39">
        <f>$BN$92</f>
        <v>3.8995999999999996E-2</v>
      </c>
    </row>
    <row r="808" spans="2:8">
      <c r="B808" s="44"/>
      <c r="H808" s="39">
        <f>$BO$92</f>
        <v>3.8995999999999996E-2</v>
      </c>
    </row>
    <row r="809" spans="2:8">
      <c r="B809" s="44"/>
      <c r="H809" s="39">
        <f>$BP$92</f>
        <v>7.8660999999999995E-2</v>
      </c>
    </row>
    <row r="810" spans="2:8">
      <c r="B810" s="44" t="str">
        <f>$BQ$87</f>
        <v>yt 30 06 2016</v>
      </c>
      <c r="H810" s="39">
        <f>$BQ$92</f>
        <v>7.8660999999999995E-2</v>
      </c>
    </row>
    <row r="811" spans="2:8">
      <c r="B811" s="44"/>
      <c r="H811" s="39">
        <f>$BR$92</f>
        <v>0.12830999999999998</v>
      </c>
    </row>
    <row r="812" spans="2:8">
      <c r="B812" s="44"/>
      <c r="H812" s="39">
        <f>$BS$92</f>
        <v>0.12830999999999998</v>
      </c>
    </row>
    <row r="813" spans="2:8">
      <c r="B813" s="44" t="str">
        <f>$BT$87</f>
        <v>yt 30 09 2016</v>
      </c>
      <c r="H813" s="39">
        <f>$BT$92</f>
        <v>0.12830999999999998</v>
      </c>
    </row>
    <row r="814" spans="2:8">
      <c r="B814" s="44"/>
      <c r="H814" s="39">
        <f>$BU$92</f>
        <v>0.15726400000000001</v>
      </c>
    </row>
    <row r="815" spans="2:8">
      <c r="B815" s="44"/>
      <c r="H815" s="39">
        <f>$BV$92</f>
        <v>0.1273</v>
      </c>
    </row>
    <row r="816" spans="2:8">
      <c r="B816" s="44" t="str">
        <f>$BW$87</f>
        <v>yt 31 12 2016</v>
      </c>
      <c r="H816" s="39">
        <f>$BW$92</f>
        <v>6.331500000000001E-2</v>
      </c>
    </row>
    <row r="817" spans="2:8">
      <c r="B817" s="44"/>
      <c r="H817" s="39">
        <f>$BX$92</f>
        <v>0.18837999999999999</v>
      </c>
    </row>
    <row r="818" spans="2:8">
      <c r="B818" s="44"/>
      <c r="H818" s="39">
        <f>$BY$92</f>
        <v>0.22023300000000001</v>
      </c>
    </row>
    <row r="819" spans="2:8">
      <c r="B819" s="44" t="str">
        <f>$BZ$87</f>
        <v>yt 31 03 2017</v>
      </c>
      <c r="H819" s="39">
        <f>$BZ$92</f>
        <v>0.254245</v>
      </c>
    </row>
    <row r="820" spans="2:8">
      <c r="B820" s="44"/>
      <c r="H820" s="39">
        <f>$CA$92</f>
        <v>0.12946199999999997</v>
      </c>
    </row>
    <row r="821" spans="2:8">
      <c r="B821" s="44"/>
      <c r="H821" s="39">
        <f>$CB$92</f>
        <v>0.39971700000000004</v>
      </c>
    </row>
    <row r="822" spans="2:8">
      <c r="B822" s="44" t="str">
        <f>$CC$87</f>
        <v>yt 30 06 2017</v>
      </c>
      <c r="H822" s="39">
        <f>$CC$92</f>
        <v>0.52090600000000009</v>
      </c>
    </row>
    <row r="823" spans="2:8">
      <c r="B823" s="44"/>
      <c r="H823" s="39">
        <f>$CD$92</f>
        <v>0.59231199999999995</v>
      </c>
    </row>
    <row r="824" spans="2:8">
      <c r="B824" s="44"/>
      <c r="H824" s="39">
        <f>$CE$92</f>
        <v>1.0190520000000001</v>
      </c>
    </row>
    <row r="825" spans="2:8">
      <c r="B825" s="44" t="str">
        <f>$CF$87</f>
        <v>yt 30 09 2017</v>
      </c>
      <c r="H825" s="39">
        <f>$CF$92</f>
        <v>1.3542240000000001</v>
      </c>
    </row>
    <row r="826" spans="2:8">
      <c r="B826" s="44"/>
      <c r="H826" s="39">
        <f>$CG$92</f>
        <v>1.644631</v>
      </c>
    </row>
    <row r="827" spans="2:8">
      <c r="B827" s="44"/>
      <c r="H827" s="39">
        <f>$CH$92</f>
        <v>2.0992959999999998</v>
      </c>
    </row>
    <row r="828" spans="2:8">
      <c r="B828" s="44" t="str">
        <f>$CI$87</f>
        <v>yt 31 12 2017</v>
      </c>
      <c r="H828" s="39">
        <f>$CI$92</f>
        <v>2.5967169999999999</v>
      </c>
    </row>
    <row r="829" spans="2:8">
      <c r="B829" s="44"/>
      <c r="H829" s="39">
        <f>$CJ$92</f>
        <v>2.8464930000000002</v>
      </c>
    </row>
    <row r="830" spans="2:8">
      <c r="B830" s="44"/>
      <c r="H830" s="39">
        <f>$CK$92</f>
        <v>2.809024</v>
      </c>
    </row>
    <row r="831" spans="2:8">
      <c r="B831" s="44" t="str">
        <f>$CL$87</f>
        <v>yt 31 03 2018</v>
      </c>
      <c r="H831" s="39">
        <f>$CL$92</f>
        <v>3.2823320000000002</v>
      </c>
    </row>
    <row r="832" spans="2:8">
      <c r="B832" s="44"/>
      <c r="H832" s="39">
        <f>$CM$92</f>
        <v>3.878879</v>
      </c>
    </row>
    <row r="833" spans="2:8">
      <c r="B833" s="44"/>
      <c r="H833" s="39">
        <f>$CN$92</f>
        <v>3.8492140000000004</v>
      </c>
    </row>
    <row r="834" spans="2:8">
      <c r="B834" s="44" t="str">
        <f>$CO$87</f>
        <v>yt 30 06 2018</v>
      </c>
      <c r="H834" s="39">
        <f>$CO$92</f>
        <v>4.6910610000000004</v>
      </c>
    </row>
    <row r="835" spans="2:8">
      <c r="B835" s="44"/>
      <c r="H835" s="39">
        <f>$CP$92</f>
        <v>4.9648329999999996</v>
      </c>
    </row>
    <row r="836" spans="2:8">
      <c r="B836" s="44"/>
      <c r="H836" s="39">
        <f>$CQ$92</f>
        <v>5.1261289999999997</v>
      </c>
    </row>
    <row r="837" spans="2:8">
      <c r="B837" s="44" t="str">
        <f>$CR$87</f>
        <v>yt 30 09 2018</v>
      </c>
      <c r="H837" s="39">
        <f>$CR$92</f>
        <v>5.0298219999999993</v>
      </c>
    </row>
    <row r="838" spans="2:8">
      <c r="B838" s="44"/>
      <c r="H838" s="39">
        <f>$CS$92</f>
        <v>4.9503729999999999</v>
      </c>
    </row>
    <row r="839" spans="2:8">
      <c r="B839" s="44"/>
      <c r="H839" s="39">
        <f>$CT$92</f>
        <v>4.9281560000000004</v>
      </c>
    </row>
    <row r="840" spans="2:8">
      <c r="B840" s="44" t="str">
        <f>$CU$87</f>
        <v>yt 31 12 2018</v>
      </c>
      <c r="H840" s="39">
        <f>$CU$92</f>
        <v>4.6239019999999993</v>
      </c>
    </row>
    <row r="841" spans="2:8">
      <c r="B841" s="44"/>
      <c r="H841" s="39">
        <f>$CV$92</f>
        <v>4.3575209999999993</v>
      </c>
    </row>
    <row r="842" spans="2:8">
      <c r="B842" s="44"/>
      <c r="H842" s="39">
        <f>$CW$92</f>
        <v>4.4665720000000002</v>
      </c>
    </row>
    <row r="843" spans="2:8">
      <c r="B843" s="44" t="str">
        <f>$CX$87</f>
        <v>yt 31 03 2019</v>
      </c>
      <c r="H843" s="39">
        <f>$CX$92</f>
        <v>4.1234530000000005</v>
      </c>
    </row>
    <row r="844" spans="2:8">
      <c r="B844" s="44"/>
      <c r="H844" s="39">
        <f>$CY$92</f>
        <v>3.7981990000000003</v>
      </c>
    </row>
    <row r="845" spans="2:8">
      <c r="B845" s="44"/>
      <c r="H845" s="39">
        <f>$CZ$92</f>
        <v>3.4987750000000002</v>
      </c>
    </row>
    <row r="846" spans="2:8">
      <c r="B846" s="44" t="str">
        <f>$DA$87</f>
        <v>yt 30 06 2019</v>
      </c>
      <c r="H846" s="39">
        <f>$DA$92</f>
        <v>2.541528</v>
      </c>
    </row>
    <row r="847" spans="2:8">
      <c r="B847" s="44"/>
      <c r="H847" s="39">
        <f>$DB$92</f>
        <v>2.3682729999999999</v>
      </c>
    </row>
    <row r="848" spans="2:8">
      <c r="B848" s="44"/>
      <c r="H848" s="39">
        <f>$DC$92</f>
        <v>1.9708780000000001</v>
      </c>
    </row>
    <row r="849" spans="2:8">
      <c r="B849" s="44" t="str">
        <f>$DD$87</f>
        <v>yt 30 09 2019</v>
      </c>
      <c r="H849" s="39">
        <f>$DD$92</f>
        <v>1.7955840000000001</v>
      </c>
    </row>
    <row r="850" spans="2:8">
      <c r="B850" s="44"/>
      <c r="H850" s="39">
        <f>$DE$92</f>
        <v>1.8118830000000001</v>
      </c>
    </row>
    <row r="851" spans="2:8">
      <c r="B851" s="44"/>
      <c r="H851" s="39">
        <f>$DF$92</f>
        <v>1.2647040000000001</v>
      </c>
    </row>
    <row r="852" spans="2:8">
      <c r="B852" s="44" t="str">
        <f>$DG$87</f>
        <v>yt 31 12 2019</v>
      </c>
      <c r="H852" s="39">
        <f>$DG$92</f>
        <v>1.13591</v>
      </c>
    </row>
    <row r="853" spans="2:8">
      <c r="B853" s="44"/>
      <c r="H853" s="39">
        <f>$DH$92</f>
        <v>0.97709599999999996</v>
      </c>
    </row>
    <row r="854" spans="2:8">
      <c r="B854" s="44"/>
      <c r="H854" s="39">
        <f>$DI$92</f>
        <v>0.95582399999999978</v>
      </c>
    </row>
    <row r="855" spans="2:8">
      <c r="B855" s="44" t="str">
        <f>$DJ$87</f>
        <v>yt 31 03 2020</v>
      </c>
      <c r="H855" s="39">
        <f>$DJ$92</f>
        <v>0.94350200000000006</v>
      </c>
    </row>
    <row r="856" spans="2:8">
      <c r="B856" s="44"/>
      <c r="H856" s="39">
        <f>$DK$92</f>
        <v>0.84494299999999978</v>
      </c>
    </row>
    <row r="857" spans="2:8">
      <c r="B857" s="44"/>
      <c r="H857" s="39">
        <f>$DL$92</f>
        <v>0.97094800000000003</v>
      </c>
    </row>
    <row r="858" spans="2:8">
      <c r="B858" s="44" t="str">
        <f>$DM$87</f>
        <v>yt 30 06 2020</v>
      </c>
      <c r="H858" s="39">
        <f>$DM$92</f>
        <v>1.0703149999999999</v>
      </c>
    </row>
    <row r="859" spans="2:8">
      <c r="B859" s="44"/>
      <c r="H859" s="39">
        <f>$DN$92</f>
        <v>0.92061699999999991</v>
      </c>
    </row>
    <row r="860" spans="2:8">
      <c r="B860" s="44"/>
      <c r="H860" s="39">
        <f>$DO$92</f>
        <v>0.75705699999999998</v>
      </c>
    </row>
    <row r="861" spans="2:8">
      <c r="B861" s="44" t="str">
        <f>$DP$87</f>
        <v>yt 30 09 2020</v>
      </c>
      <c r="H861" s="39">
        <f>$DP$92</f>
        <v>0.91270599999999991</v>
      </c>
    </row>
    <row r="862" spans="2:8">
      <c r="B862" s="44"/>
      <c r="H862" s="39">
        <f>$DQ$92</f>
        <v>0.93110799999999994</v>
      </c>
    </row>
    <row r="863" spans="2:8">
      <c r="B863" s="44"/>
      <c r="H863" s="39">
        <f>$DR$92</f>
        <v>1.4627779999999999</v>
      </c>
    </row>
    <row r="864" spans="2:8">
      <c r="B864" s="44" t="str">
        <f>$DS$87</f>
        <v>yt 31 12 2020</v>
      </c>
      <c r="H864" s="39">
        <f>$DS$92</f>
        <v>1.850983</v>
      </c>
    </row>
    <row r="865" spans="2:8">
      <c r="B865" s="44"/>
      <c r="H865" s="39">
        <f>$DT$92</f>
        <v>1.88558</v>
      </c>
    </row>
    <row r="866" spans="2:8">
      <c r="B866" s="44"/>
      <c r="H866" s="39">
        <f>$DU$92</f>
        <v>1.900288</v>
      </c>
    </row>
    <row r="867" spans="2:8">
      <c r="B867" s="44" t="str">
        <f>$DV$87</f>
        <v>yt 31 03 2021</v>
      </c>
      <c r="H867" s="39">
        <f>$DV$92</f>
        <v>1.9962859999999998</v>
      </c>
    </row>
    <row r="868" spans="2:8">
      <c r="B868" s="44"/>
      <c r="H868" s="39">
        <f>$DW$92</f>
        <v>2.245673</v>
      </c>
    </row>
    <row r="869" spans="2:8">
      <c r="B869" s="44"/>
      <c r="H869" s="39">
        <f>$DX$92</f>
        <v>2.315407</v>
      </c>
    </row>
    <row r="870" spans="2:8">
      <c r="B870" s="44" t="str">
        <f>$DY$87</f>
        <v>yt 30 06 2021</v>
      </c>
      <c r="H870" s="39">
        <f>$DY$92</f>
        <v>2.6337279999999996</v>
      </c>
    </row>
    <row r="871" spans="2:8">
      <c r="B871" s="44"/>
      <c r="H871" s="39">
        <f>$DZ$92</f>
        <v>2.9812109999999996</v>
      </c>
    </row>
    <row r="872" spans="2:8">
      <c r="B872" s="44"/>
      <c r="H872" s="39">
        <f>$EA$92</f>
        <v>3.6438229999999994</v>
      </c>
    </row>
    <row r="873" spans="2:8">
      <c r="B873" s="44" t="str">
        <f>$EB$87</f>
        <v>yt 30 09 2021</v>
      </c>
      <c r="H873" s="39">
        <f>$EB$92</f>
        <v>4.1914959999999999</v>
      </c>
    </row>
    <row r="874" spans="2:8">
      <c r="B874" s="44"/>
      <c r="H874" s="39">
        <f>$EC$92</f>
        <v>4.9431419999999999</v>
      </c>
    </row>
    <row r="875" spans="2:8">
      <c r="B875" s="44"/>
      <c r="H875" s="39">
        <f>$ED$92</f>
        <v>5.7015919999999998</v>
      </c>
    </row>
    <row r="876" spans="2:8">
      <c r="B876" s="44" t="str">
        <f>$EE$87</f>
        <v>yt 31 12 2021</v>
      </c>
      <c r="H876" s="39">
        <f>$EE$92</f>
        <v>5.677414999999999</v>
      </c>
    </row>
    <row r="877" spans="2:8">
      <c r="B877" s="44"/>
      <c r="H877" s="39">
        <f>$EF$92</f>
        <v>6.3490510000000002</v>
      </c>
    </row>
    <row r="878" spans="2:8">
      <c r="B878" s="44"/>
      <c r="H878" s="39">
        <f>$EG$92</f>
        <v>6.4833039999999995</v>
      </c>
    </row>
    <row r="879" spans="2:8">
      <c r="B879" s="44" t="str">
        <f>$EH$87</f>
        <v>yt 31 03 2022</v>
      </c>
      <c r="H879" s="39">
        <f>$EH$92</f>
        <v>7.2518560000000001</v>
      </c>
    </row>
    <row r="880" spans="2:8">
      <c r="B880" s="44"/>
      <c r="H880" s="39">
        <f>$EI$92</f>
        <v>7.5266070000000003</v>
      </c>
    </row>
    <row r="881" spans="2:8">
      <c r="B881" s="44"/>
      <c r="H881" s="39">
        <f>$EJ$92</f>
        <v>8.3175860000000004</v>
      </c>
    </row>
    <row r="882" spans="2:8">
      <c r="B882" s="44" t="str">
        <f>$EK$87</f>
        <v>yt 30 06 2022</v>
      </c>
      <c r="H882" s="39">
        <f>$EK$92</f>
        <v>9.5885059999999989</v>
      </c>
    </row>
    <row r="883" spans="2:8">
      <c r="B883" s="44"/>
      <c r="H883" s="39">
        <f>$EL$92</f>
        <v>10.844710000000001</v>
      </c>
    </row>
    <row r="884" spans="2:8">
      <c r="B884" s="44"/>
      <c r="H884" s="39">
        <f>$EM$92</f>
        <v>11.074788</v>
      </c>
    </row>
    <row r="885" spans="2:8">
      <c r="B885" s="44" t="str">
        <f>$EN$87</f>
        <v>yt 30 09 2022</v>
      </c>
      <c r="H885" s="39">
        <f>$EN$92</f>
        <v>11.296015000000001</v>
      </c>
    </row>
    <row r="886" spans="2:8">
      <c r="B886" s="44"/>
      <c r="H886" s="39">
        <f>$EO$92</f>
        <v>10.945394</v>
      </c>
    </row>
    <row r="887" spans="2:8">
      <c r="B887" s="44"/>
      <c r="H887" s="39">
        <f>$EP$92</f>
        <v>10.125439</v>
      </c>
    </row>
    <row r="888" spans="2:8">
      <c r="B888" s="44" t="str">
        <f>$EQ$87</f>
        <v>yt 31 12 2022</v>
      </c>
      <c r="H888" s="39">
        <f>$EQ$92</f>
        <v>10.154959999999997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H26:O85"/>
  <sheetViews>
    <sheetView zoomScaleNormal="100" workbookViewId="0"/>
  </sheetViews>
  <sheetFormatPr defaultRowHeight="12.5"/>
  <sheetData>
    <row r="26" spans="8:15">
      <c r="H26" s="89"/>
      <c r="I26" s="89"/>
      <c r="J26" s="89"/>
      <c r="K26" s="89"/>
      <c r="L26" s="89"/>
      <c r="M26" s="89"/>
      <c r="N26" s="89"/>
      <c r="O26" s="89"/>
    </row>
    <row r="27" spans="8:15">
      <c r="H27" s="89"/>
      <c r="I27" s="89"/>
      <c r="J27" s="89"/>
      <c r="K27" s="89"/>
      <c r="L27" s="89"/>
      <c r="M27" s="89"/>
      <c r="N27" s="89"/>
      <c r="O27" s="98"/>
    </row>
    <row r="28" spans="8:15" hidden="1"/>
    <row r="39" spans="15:15">
      <c r="O39" s="92"/>
    </row>
    <row r="40" spans="15:15">
      <c r="O40" s="98"/>
    </row>
    <row r="41" spans="15:15" hidden="1"/>
    <row r="61" spans="15:15">
      <c r="O61" s="38"/>
    </row>
    <row r="62" spans="15:15">
      <c r="O62" s="98"/>
    </row>
    <row r="63" spans="15:15" hidden="1"/>
    <row r="85" hidden="1"/>
  </sheetData>
  <phoneticPr fontId="9" type="noConversion"/>
  <pageMargins left="0.75" right="0.75" top="1" bottom="1" header="0.5" footer="0.5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tabColor indexed="11"/>
  </sheetPr>
  <dimension ref="A1:GY889"/>
  <sheetViews>
    <sheetView workbookViewId="0">
      <pane xSplit="2" ySplit="6" topLeftCell="C7" activePane="bottomRight" state="frozen"/>
      <selection activeCell="B6" sqref="B6"/>
      <selection pane="topRight" activeCell="B6" sqref="B6"/>
      <selection pane="bottomLeft" activeCell="B6" sqref="B6"/>
      <selection pane="bottomRight" activeCell="B6" sqref="B6"/>
    </sheetView>
  </sheetViews>
  <sheetFormatPr defaultRowHeight="12.5"/>
  <cols>
    <col min="1" max="1" width="1.7265625" customWidth="1"/>
    <col min="2" max="3" width="7.7265625" customWidth="1"/>
    <col min="4" max="15" width="6.7265625" customWidth="1"/>
  </cols>
  <sheetData>
    <row r="1" spans="1:15" ht="9" customHeight="1">
      <c r="A1" s="2">
        <v>0.1</v>
      </c>
    </row>
    <row r="2" spans="1:15" ht="15.5">
      <c r="B2" s="1" t="s">
        <v>113</v>
      </c>
    </row>
    <row r="3" spans="1:15">
      <c r="B3" t="s">
        <v>0</v>
      </c>
    </row>
    <row r="4" spans="1:15" ht="13" hidden="1">
      <c r="B4" s="37" t="s">
        <v>56</v>
      </c>
    </row>
    <row r="5" spans="1:15" ht="9" customHeight="1" thickBot="1"/>
    <row r="6" spans="1:15" ht="15" thickTop="1" thickBot="1">
      <c r="B6" s="3"/>
      <c r="C6" s="21" t="s">
        <v>1</v>
      </c>
      <c r="D6" s="5" t="s">
        <v>2</v>
      </c>
      <c r="E6" s="8" t="s">
        <v>3</v>
      </c>
      <c r="F6" s="8" t="s">
        <v>4</v>
      </c>
      <c r="G6" s="8" t="s">
        <v>5</v>
      </c>
      <c r="H6" s="8" t="s">
        <v>6</v>
      </c>
      <c r="I6" s="8" t="s">
        <v>7</v>
      </c>
      <c r="J6" s="8" t="s">
        <v>8</v>
      </c>
      <c r="K6" s="8" t="s">
        <v>9</v>
      </c>
      <c r="L6" s="8" t="s">
        <v>10</v>
      </c>
      <c r="M6" s="8" t="s">
        <v>11</v>
      </c>
      <c r="N6" s="8" t="s">
        <v>12</v>
      </c>
      <c r="O6" s="20" t="s">
        <v>13</v>
      </c>
    </row>
    <row r="7" spans="1:15" ht="20" customHeight="1" thickTop="1">
      <c r="B7" s="48">
        <f>[1]RWE!$A$7</f>
        <v>1.82</v>
      </c>
      <c r="C7" s="102" t="s">
        <v>119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</row>
    <row r="8" spans="1:15" ht="13">
      <c r="B8" s="4">
        <v>2005</v>
      </c>
      <c r="C8" s="45">
        <f>SUM(D8:O8)</f>
        <v>4.0903127183333341</v>
      </c>
      <c r="D8" s="34">
        <f>1/$B$7*'[2]4407NC'!B$1</f>
        <v>0.31190874333333335</v>
      </c>
      <c r="E8" s="35">
        <f>1/$B$7*'[2]4407NC'!C$1</f>
        <v>0.22331127666666672</v>
      </c>
      <c r="F8" s="35">
        <f>1/$B$7*'[2]4407NC'!D$1</f>
        <v>0.39464761833333323</v>
      </c>
      <c r="G8" s="35">
        <f>1/$B$7*'[2]4407NC'!E$1</f>
        <v>0.39887016333333353</v>
      </c>
      <c r="H8" s="35">
        <f>1/$B$7*'[2]4407NC'!F$1</f>
        <v>0.34921101333333332</v>
      </c>
      <c r="I8" s="35">
        <f>1/$B$7*'[2]4407NC'!G$1</f>
        <v>0.37272354499999999</v>
      </c>
      <c r="J8" s="35">
        <f>1/$B$7*'[2]4407NC'!H$1</f>
        <v>0.35830927666666657</v>
      </c>
      <c r="K8" s="35">
        <f>1/$B$7*'[2]4407NC'!I$1</f>
        <v>0.36028016833333332</v>
      </c>
      <c r="L8" s="35">
        <f>1/$B$7*'[2]4407NC'!J$1</f>
        <v>0.34421962500000003</v>
      </c>
      <c r="M8" s="35">
        <f>1/$B$7*'[2]4407NC'!K$1</f>
        <v>0.32661476833333342</v>
      </c>
      <c r="N8" s="35">
        <f>1/$B$7*'[2]4407NC'!L$1</f>
        <v>0.32064701833333326</v>
      </c>
      <c r="O8" s="36">
        <f>1/$B$7*'[2]4407NC'!M$1</f>
        <v>0.32956950166666676</v>
      </c>
    </row>
    <row r="9" spans="1:15" ht="13">
      <c r="B9" s="4">
        <f>1+B8</f>
        <v>2006</v>
      </c>
      <c r="C9" s="46">
        <f>SUM(D9:O9)</f>
        <v>3.9600268229999984</v>
      </c>
      <c r="D9" s="34">
        <f>1/$B$7*'[3]4407NC'!B$1</f>
        <v>0.30208085899999992</v>
      </c>
      <c r="E9" s="35">
        <f>1/$B$7*'[3]4407NC'!C$1</f>
        <v>0.25468261599999992</v>
      </c>
      <c r="F9" s="35">
        <f>1/$B$7*'[3]4407NC'!D$1</f>
        <v>0.3935008419999998</v>
      </c>
      <c r="G9" s="35">
        <f>1/$B$7*'[3]4407NC'!E$1</f>
        <v>0.34579091899999992</v>
      </c>
      <c r="H9" s="35">
        <f>1/$B$7*'[3]4407NC'!F$1</f>
        <v>0.32728735599999992</v>
      </c>
      <c r="I9" s="35">
        <f>1/$B$7*'[3]4407NC'!G$1</f>
        <v>0.33550951499999992</v>
      </c>
      <c r="J9" s="35">
        <f>1/$B$7*'[3]4407NC'!H$1</f>
        <v>0.35055564099999992</v>
      </c>
      <c r="K9" s="35">
        <f>1/$B$7*'[3]4407NC'!I$1</f>
        <v>0.38427314499999993</v>
      </c>
      <c r="L9" s="35">
        <f>1/$B$7*'[3]4407NC'!J$1</f>
        <v>0.34929739700000001</v>
      </c>
      <c r="M9" s="35">
        <f>1/$B$7*'[3]4407NC'!K$1</f>
        <v>0.31481569099999984</v>
      </c>
      <c r="N9" s="35">
        <f>1/$B$7*'[3]4407NC'!L$1</f>
        <v>0.28886595999999998</v>
      </c>
      <c r="O9" s="36">
        <f>1/$B$7*'[3]4407NC'!M$1</f>
        <v>0.31336688200000001</v>
      </c>
    </row>
    <row r="10" spans="1:15" ht="13">
      <c r="B10" s="4">
        <f>1+B9</f>
        <v>2007</v>
      </c>
      <c r="C10" s="46">
        <f>SUM(D10:O10)</f>
        <v>3.6949243309999993</v>
      </c>
      <c r="D10" s="34">
        <f>1/$B$7*'[4]4407NC'!B$1</f>
        <v>0.2901636789999999</v>
      </c>
      <c r="E10" s="35">
        <f>1/$B$7*'[4]4407NC'!C$1</f>
        <v>0.18852314499999995</v>
      </c>
      <c r="F10" s="35">
        <f>1/$B$7*'[4]4407NC'!D$1</f>
        <v>0.32700469700000007</v>
      </c>
      <c r="G10" s="35">
        <f>1/$B$7*'[4]4407NC'!E$1</f>
        <v>0.31168628399999976</v>
      </c>
      <c r="H10" s="35">
        <f>1/$B$7*'[4]4407NC'!F$1</f>
        <v>0.29631393899999975</v>
      </c>
      <c r="I10" s="35">
        <f>1/$B$7*'[4]4407NC'!G$1</f>
        <v>0.30680705099999994</v>
      </c>
      <c r="J10" s="35">
        <f>1/$B$7*'[4]4407NC'!H$1</f>
        <v>0.31685858199999994</v>
      </c>
      <c r="K10" s="35">
        <f>1/$B$7*'[4]4407NC'!I$1</f>
        <v>0.31788858499999983</v>
      </c>
      <c r="L10" s="35">
        <f>1/$B$7*'[4]4407NC'!J$1</f>
        <v>0.39003050599999983</v>
      </c>
      <c r="M10" s="35">
        <f>1/$B$7*'[4]4407NC'!K$1</f>
        <v>0.328630533</v>
      </c>
      <c r="N10" s="35">
        <f>1/$B$7*'[4]4407NC'!L$1</f>
        <v>0.32154273199999994</v>
      </c>
      <c r="O10" s="36">
        <f>1/$B$7*'[4]4407NC'!M$1</f>
        <v>0.29947459799999998</v>
      </c>
    </row>
    <row r="11" spans="1:15" ht="13">
      <c r="B11" s="4">
        <f>1+B10</f>
        <v>2008</v>
      </c>
      <c r="C11" s="46">
        <f t="shared" ref="C11:C17" si="0">SUM(D11:O11)</f>
        <v>3.4466826519999993</v>
      </c>
      <c r="D11" s="34">
        <f>1/$B$7*'[5]4407NC'!B$1</f>
        <v>0.2893021429999999</v>
      </c>
      <c r="E11" s="35">
        <f>1/$B$7*'[5]4407NC'!C$1</f>
        <v>0.19489793200000002</v>
      </c>
      <c r="F11" s="35">
        <f>1/$B$7*'[5]4407NC'!D$1</f>
        <v>0.30524392999999989</v>
      </c>
      <c r="G11" s="35">
        <f>1/$B$7*'[5]4407NC'!E$1</f>
        <v>0.30391268600000004</v>
      </c>
      <c r="H11" s="35">
        <f>1/$B$7*'[5]4407NC'!F$1</f>
        <v>0.30909983399999985</v>
      </c>
      <c r="I11" s="35">
        <f>1/$B$7*'[5]4407NC'!G$1</f>
        <v>0.29267729300000001</v>
      </c>
      <c r="J11" s="35">
        <f>1/$B$7*'[5]4407NC'!H$1</f>
        <v>0.34662427500000004</v>
      </c>
      <c r="K11" s="35">
        <f>1/$B$7*'[5]4407NC'!I$1</f>
        <v>0.29200452199999977</v>
      </c>
      <c r="L11" s="35">
        <f>1/$B$7*'[5]4407NC'!J$1</f>
        <v>0.31635171199999995</v>
      </c>
      <c r="M11" s="35">
        <f>1/$B$7*'[5]4407NC'!K$1</f>
        <v>0.29696855599999999</v>
      </c>
      <c r="N11" s="35">
        <f>1/$B$7*'[5]4407NC'!L$1</f>
        <v>0.25138882600000001</v>
      </c>
      <c r="O11" s="36">
        <f>1/$B$7*'[5]4407NC'!M$1</f>
        <v>0.24821094299999999</v>
      </c>
    </row>
    <row r="12" spans="1:15" ht="13">
      <c r="B12" s="4">
        <f>1+B11</f>
        <v>2009</v>
      </c>
      <c r="C12" s="46">
        <f t="shared" si="0"/>
        <v>3.5339972550000001</v>
      </c>
      <c r="D12" s="34">
        <f>1/$B$7*'[6]4407NC'!B$1</f>
        <v>0.14088458666666667</v>
      </c>
      <c r="E12" s="35">
        <f>1/$B$7*'[6]4407NC'!C$1</f>
        <v>0.18046007333333328</v>
      </c>
      <c r="F12" s="35">
        <f>1/$B$7*'[6]4407NC'!D$1</f>
        <v>0.22891947999999998</v>
      </c>
      <c r="G12" s="35">
        <f>1/$B$7*'[6]4407NC'!E$1</f>
        <v>0.26609720999999997</v>
      </c>
      <c r="H12" s="35">
        <f>1/$B$7*'[6]4407NC'!F$1</f>
        <v>0.28070185666666664</v>
      </c>
      <c r="I12" s="35">
        <f>1/$B$7*'[6]4407NC'!G$1</f>
        <v>0.30489248333333335</v>
      </c>
      <c r="J12" s="35">
        <f>1/$B$7*'[6]4407NC'!H$1</f>
        <v>0.33272040999999986</v>
      </c>
      <c r="K12" s="35">
        <f>1/$B$7*'[6]4407NC'!I$1</f>
        <v>0.31914950166666667</v>
      </c>
      <c r="L12" s="35">
        <f>1/$B$7*'[6]4407NC'!J$1</f>
        <v>0.37946957666666653</v>
      </c>
      <c r="M12" s="35">
        <f>1/$B$7*'[6]4407NC'!K$1</f>
        <v>0.32358856166666661</v>
      </c>
      <c r="N12" s="35">
        <f>1/$B$7*'[6]4407NC'!L$1</f>
        <v>0.35282870833333341</v>
      </c>
      <c r="O12" s="36">
        <f>1/$B$7*'[6]4407NC'!M$1</f>
        <v>0.42428480666666679</v>
      </c>
    </row>
    <row r="13" spans="1:15" ht="13">
      <c r="B13" s="4">
        <f>1+B12</f>
        <v>2010</v>
      </c>
      <c r="C13" s="46">
        <f t="shared" si="0"/>
        <v>5.3862885849999991</v>
      </c>
      <c r="D13" s="34">
        <f>1/$B$7*'[7]4407NC'!B$1</f>
        <v>0.38026826666666658</v>
      </c>
      <c r="E13" s="35">
        <f>1/$B$7*'[7]4407NC'!C$1</f>
        <v>0.2561673516666666</v>
      </c>
      <c r="F13" s="35">
        <f>1/$B$7*'[7]4407NC'!D$1</f>
        <v>0.47693381999999984</v>
      </c>
      <c r="G13" s="35">
        <f>1/$B$7*'[7]4407NC'!E$1</f>
        <v>0.4723467999999999</v>
      </c>
      <c r="H13" s="35">
        <f>1/$B$7*'[7]4407NC'!F$1</f>
        <v>0.45291392833333322</v>
      </c>
      <c r="I13" s="35">
        <f>1/$B$7*'[7]4407NC'!G$1</f>
        <v>0.49968356833333322</v>
      </c>
      <c r="J13" s="35">
        <f>1/$B$7*'[7]4407NC'!H$1</f>
        <v>0.52045115833333311</v>
      </c>
      <c r="K13" s="35">
        <f>1/$B$7*'[7]4407NC'!I$1</f>
        <v>0.48618758500000014</v>
      </c>
      <c r="L13" s="35">
        <f>1/$B$7*'[7]4407NC'!J$1</f>
        <v>0.46292675499999997</v>
      </c>
      <c r="M13" s="35">
        <f>1/$B$7*'[7]4407NC'!K$1</f>
        <v>0.39276589833333331</v>
      </c>
      <c r="N13" s="35">
        <f>1/$B$7*'[7]4407NC'!L$1</f>
        <v>0.47140054999999986</v>
      </c>
      <c r="O13" s="36">
        <f>1/$B$7*'[7]4407NC'!M$1</f>
        <v>0.51424290333333311</v>
      </c>
    </row>
    <row r="14" spans="1:15" ht="13">
      <c r="B14" s="4">
        <f t="shared" ref="B14:B19" si="1">1+B13</f>
        <v>2011</v>
      </c>
      <c r="C14" s="46">
        <f t="shared" si="0"/>
        <v>6.6302691033333332</v>
      </c>
      <c r="D14" s="34">
        <f>1/$B$7*'[8]4407NC'!B$1</f>
        <v>0.47374154000000007</v>
      </c>
      <c r="E14" s="35">
        <f>1/$B$7*'[8]4407NC'!C$1</f>
        <v>0.32117735166666644</v>
      </c>
      <c r="F14" s="35">
        <f>1/$B$7*'[8]4407NC'!D$1</f>
        <v>0.58028790833333344</v>
      </c>
      <c r="G14" s="35">
        <f>1/$B$7*'[8]4407NC'!E$1</f>
        <v>0.60230099999999998</v>
      </c>
      <c r="H14" s="35">
        <f>1/$B$7*'[8]4407NC'!F$1</f>
        <v>0.55396516000000018</v>
      </c>
      <c r="I14" s="35">
        <f>1/$B$7*'[8]4407NC'!G$1</f>
        <v>0.60471117166666655</v>
      </c>
      <c r="J14" s="35">
        <f>1/$B$7*'[8]4407NC'!H$1</f>
        <v>0.59644389333333347</v>
      </c>
      <c r="K14" s="35">
        <f>1/$B$7*'[8]4407NC'!I$1</f>
        <v>0.60371856333333329</v>
      </c>
      <c r="L14" s="35">
        <f>1/$B$7*'[8]4407NC'!J$1</f>
        <v>0.53876437333333305</v>
      </c>
      <c r="M14" s="35">
        <f>1/$B$7*'[8]4407NC'!K$1</f>
        <v>0.51255551333333349</v>
      </c>
      <c r="N14" s="35">
        <f>1/$B$7*'[8]4407NC'!L$1</f>
        <v>0.5938723566666666</v>
      </c>
      <c r="O14" s="36">
        <f>1/$B$7*'[8]4407NC'!M$1</f>
        <v>0.64873027166666652</v>
      </c>
    </row>
    <row r="15" spans="1:15" ht="13">
      <c r="B15" s="4">
        <f t="shared" si="1"/>
        <v>2012</v>
      </c>
      <c r="C15" s="46">
        <f t="shared" si="0"/>
        <v>6.4105999116666661</v>
      </c>
      <c r="D15" s="34">
        <f>1/$B$7*'[9]4407NC'!B$1</f>
        <v>0.36026061666666676</v>
      </c>
      <c r="E15" s="35">
        <f>1/$B$7*'[9]4407NC'!C$1</f>
        <v>0.51833242166666649</v>
      </c>
      <c r="F15" s="35">
        <f>1/$B$7*'[9]4407NC'!D$1</f>
        <v>0.64510726999999979</v>
      </c>
      <c r="G15" s="35">
        <f>1/$B$7*'[9]4407NC'!E$1</f>
        <v>0.56005092000000023</v>
      </c>
      <c r="H15" s="35">
        <f>1/$B$7*'[9]4407NC'!F$1</f>
        <v>0.59067747333333331</v>
      </c>
      <c r="I15" s="35">
        <f>1/$B$7*'[9]4407NC'!G$1</f>
        <v>0.52112940833333354</v>
      </c>
      <c r="J15" s="35">
        <f>1/$B$7*'[9]4407NC'!H$1</f>
        <v>0.49711222000000005</v>
      </c>
      <c r="K15" s="35">
        <f>1/$B$7*'[9]4407NC'!I$1</f>
        <v>0.55794610666666677</v>
      </c>
      <c r="L15" s="35">
        <f>1/$B$7*'[9]4407NC'!J$1</f>
        <v>0.52407648833333342</v>
      </c>
      <c r="M15" s="35">
        <f>1/$B$7*'[9]4407NC'!K$1</f>
        <v>0.50784361666666678</v>
      </c>
      <c r="N15" s="35">
        <f>1/$B$7*'[9]4407NC'!L$1</f>
        <v>0.56899248333333352</v>
      </c>
      <c r="O15" s="36">
        <f>1/$B$7*'[9]4407NC'!M$1</f>
        <v>0.5590708866666666</v>
      </c>
    </row>
    <row r="16" spans="1:15" ht="13">
      <c r="B16" s="4">
        <f t="shared" si="1"/>
        <v>2013</v>
      </c>
      <c r="C16" s="62">
        <f t="shared" si="0"/>
        <v>7.1067595583333336</v>
      </c>
      <c r="D16" s="63">
        <f>1/$B$7*'[10]4407NC'!B$1</f>
        <v>0.53552843499999991</v>
      </c>
      <c r="E16" s="64">
        <f>1/$B$7*'[10]4407NC'!C$1</f>
        <v>0.30019409833333349</v>
      </c>
      <c r="F16" s="64">
        <f>1/$B$7*'[10]4407NC'!D$1</f>
        <v>0.61811144500000037</v>
      </c>
      <c r="G16" s="64">
        <f>1/$B$7*'[10]4407NC'!E$1</f>
        <v>0.58822236666666694</v>
      </c>
      <c r="H16" s="64">
        <f>1/$B$7*'[10]4407NC'!F$1</f>
        <v>0.6696821083333333</v>
      </c>
      <c r="I16" s="64">
        <f>1/$B$7*'[10]4407NC'!G$1</f>
        <v>0.60243205500000019</v>
      </c>
      <c r="J16" s="64">
        <f>1/$B$7*'[10]4407NC'!H$1</f>
        <v>0.6891595316666671</v>
      </c>
      <c r="K16" s="64">
        <f>1/$B$7*'[10]4407NC'!I$1</f>
        <v>0.59482668666666627</v>
      </c>
      <c r="L16" s="64">
        <f>1/$B$7*'[10]4407NC'!J$1</f>
        <v>0.60055045833333354</v>
      </c>
      <c r="M16" s="64">
        <f>1/$B$7*'[10]4407NC'!K$1</f>
        <v>0.62385687666666656</v>
      </c>
      <c r="N16" s="64">
        <f>1/$B$7*'[10]4407NC'!L$1</f>
        <v>0.63397555500000025</v>
      </c>
      <c r="O16" s="65">
        <f>1/$B$7*'[10]4407NC'!M$1</f>
        <v>0.65021994166666641</v>
      </c>
    </row>
    <row r="17" spans="2:21" ht="13">
      <c r="B17" s="4">
        <f t="shared" si="1"/>
        <v>2014</v>
      </c>
      <c r="C17" s="78">
        <f t="shared" si="0"/>
        <v>8.5511619256870937</v>
      </c>
      <c r="D17" s="74">
        <f>1/$B$7*'[11]4407NC'!B$1</f>
        <v>0.65624072320150495</v>
      </c>
      <c r="E17" s="75">
        <f>1/$B$7*'[11]4407NC'!C$1</f>
        <v>0.47526797828342082</v>
      </c>
      <c r="F17" s="75">
        <f>1/$B$7*'[11]4407NC'!D$1</f>
        <v>0.78799134345188471</v>
      </c>
      <c r="G17" s="75">
        <f>1/$B$7*'[11]4407NC'!E$1</f>
        <v>0.7920272119923818</v>
      </c>
      <c r="H17" s="75">
        <f>1/$B$7*'[11]4407NC'!F$1</f>
        <v>0.76079815755252211</v>
      </c>
      <c r="I17" s="75">
        <f>1/$B$7*'[11]4407NC'!G$1</f>
        <v>0.7554120976113512</v>
      </c>
      <c r="J17" s="75">
        <f>1/$B$7*'[11]4407NC'!H$1</f>
        <v>0.77550362335717216</v>
      </c>
      <c r="K17" s="75">
        <f>1/$B$7*'[11]4407NC'!I$1</f>
        <v>0.6214709309697598</v>
      </c>
      <c r="L17" s="75">
        <f>1/$B$7*'[11]4407NC'!J$1</f>
        <v>0.715483269916523</v>
      </c>
      <c r="M17" s="75">
        <f>1/$B$7*'[11]4407NC'!K$1</f>
        <v>0.64706466800772744</v>
      </c>
      <c r="N17" s="75">
        <f>1/$B$7*'[11]4407NC'!L$1</f>
        <v>0.72028848447623461</v>
      </c>
      <c r="O17" s="76">
        <f>1/$B$7*'[11]4407NC'!M$1</f>
        <v>0.84361343686661094</v>
      </c>
    </row>
    <row r="18" spans="2:21" ht="13">
      <c r="B18" s="4">
        <f t="shared" si="1"/>
        <v>2015</v>
      </c>
      <c r="C18" s="78">
        <f t="shared" ref="C18:C23" si="2">SUM(D18:O18)</f>
        <v>9.0226609954840011</v>
      </c>
      <c r="D18" s="74">
        <f>1/$B$7*'[12]4407NC'!B$1</f>
        <v>0.76371494668215134</v>
      </c>
      <c r="E18" s="75">
        <f>1/$B$7*'[12]4407NC'!C$1</f>
        <v>0.34551601866267467</v>
      </c>
      <c r="F18" s="75">
        <f>1/$B$7*'[12]4407NC'!D$1</f>
        <v>0.86604506910256485</v>
      </c>
      <c r="G18" s="75">
        <f>1/$B$7*'[12]4407NC'!E$1</f>
        <v>0.89411258654224446</v>
      </c>
      <c r="H18" s="75">
        <f>1/$B$7*'[12]4407NC'!F$1</f>
        <v>0.77996157709034841</v>
      </c>
      <c r="I18" s="75">
        <f>1/$B$7*'[12]4407NC'!G$1</f>
        <v>0.79828593680634197</v>
      </c>
      <c r="J18" s="75">
        <f>1/$B$7*'[12]4407NC'!H$1</f>
        <v>0.75100861791398255</v>
      </c>
      <c r="K18" s="75">
        <f>1/$B$7*'[12]4407NC'!I$1</f>
        <v>0.66859719915408</v>
      </c>
      <c r="L18" s="75">
        <f>1/$B$7*'[12]4407NC'!J$1</f>
        <v>0.78782952131056616</v>
      </c>
      <c r="M18" s="75">
        <f>1/$B$7*'[12]4407NC'!K$1</f>
        <v>0.7398995595125859</v>
      </c>
      <c r="N18" s="75">
        <f>1/$B$7*'[12]4407NC'!L$1</f>
        <v>0.77038990904947036</v>
      </c>
      <c r="O18" s="76">
        <f>1/$B$7*'[12]4407NC'!M$1</f>
        <v>0.85730005365699025</v>
      </c>
    </row>
    <row r="19" spans="2:21" ht="13">
      <c r="B19" s="4">
        <f t="shared" si="1"/>
        <v>2016</v>
      </c>
      <c r="C19" s="78">
        <f t="shared" si="2"/>
        <v>10.556966917659693</v>
      </c>
      <c r="D19" s="74">
        <f>1/$B$7*'[13]4407NC'!B$1</f>
        <v>0.71713022345211275</v>
      </c>
      <c r="E19" s="75">
        <f>1/$B$7*'[13]4407NC'!C$1</f>
        <v>0.46211149382331057</v>
      </c>
      <c r="F19" s="75">
        <f>1/$B$7*'[13]4407NC'!D$1</f>
        <v>1.0749310916621038</v>
      </c>
      <c r="G19" s="75">
        <f>1/$B$7*'[13]4407NC'!E$1</f>
        <v>0.85480959660324518</v>
      </c>
      <c r="H19" s="75">
        <f>1/$B$7*'[13]4407NC'!F$1</f>
        <v>0.82081989005602862</v>
      </c>
      <c r="I19" s="75">
        <f>1/$B$7*'[13]4407NC'!G$1</f>
        <v>0.88762563848306386</v>
      </c>
      <c r="J19" s="75">
        <f>1/$B$7*'[13]4407NC'!H$1</f>
        <v>0.86263767046539441</v>
      </c>
      <c r="K19" s="75">
        <f>1/$B$7*'[13]4407NC'!I$1</f>
        <v>0.95636244301758422</v>
      </c>
      <c r="L19" s="75">
        <f>1/$B$7*'[13]4407NC'!J$1</f>
        <v>0.91486883806622532</v>
      </c>
      <c r="M19" s="75">
        <f>1/$B$7*'[13]4407NC'!K$1</f>
        <v>0.88718819695761464</v>
      </c>
      <c r="N19" s="75">
        <f>1/$B$7*'[13]4407NC'!L$1</f>
        <v>1.076129847270938</v>
      </c>
      <c r="O19" s="76">
        <f>1/$B$7*'[13]4407NC'!M$1</f>
        <v>1.0423519878020704</v>
      </c>
    </row>
    <row r="20" spans="2:21" ht="13">
      <c r="B20" s="4">
        <f t="shared" ref="B20:B28" si="3">1+B19</f>
        <v>2017</v>
      </c>
      <c r="C20" s="62">
        <f t="shared" si="2"/>
        <v>12.602472102717318</v>
      </c>
      <c r="D20" s="63">
        <f>1/$B$7*'[14]4407NC'!B$1</f>
        <v>0.67858430832795069</v>
      </c>
      <c r="E20" s="64">
        <f>1/$B$7*'[14]4407NC'!C$1</f>
        <v>0.78356844058219677</v>
      </c>
      <c r="F20" s="64">
        <f>1/$B$7*'[14]4407NC'!D$1</f>
        <v>1.0991635780203783</v>
      </c>
      <c r="G20" s="64">
        <f>1/$B$7*'[14]4407NC'!E$1</f>
        <v>1.0392706792915334</v>
      </c>
      <c r="H20" s="64">
        <f>1/$B$7*'[14]4407NC'!F$1</f>
        <v>1.0651089086810128</v>
      </c>
      <c r="I20" s="64">
        <f>1/$B$7*'[14]4407NC'!G$1</f>
        <v>1.1271638405646605</v>
      </c>
      <c r="J20" s="64">
        <f>1/$B$7*'[14]4407NC'!H$1</f>
        <v>1.0236000424683518</v>
      </c>
      <c r="K20" s="64">
        <f>1/$B$7*'[14]4407NC'!I$1</f>
        <v>1.2650643567720632</v>
      </c>
      <c r="L20" s="64">
        <f>1/$B$7*'[14]4407NC'!J$1</f>
        <v>1.2748294151084738</v>
      </c>
      <c r="M20" s="64">
        <f>1/$B$7*'[14]4407NC'!K$1</f>
        <v>1.0386394139807635</v>
      </c>
      <c r="N20" s="64">
        <f>1/$B$7*'[14]4407NC'!L$1</f>
        <v>1.1199855495252915</v>
      </c>
      <c r="O20" s="65">
        <f>1/$B$7*'[14]4407NC'!M$1</f>
        <v>1.0874935693946404</v>
      </c>
    </row>
    <row r="21" spans="2:21" ht="13">
      <c r="B21" s="4">
        <f t="shared" si="3"/>
        <v>2018</v>
      </c>
      <c r="C21" s="62">
        <f t="shared" si="2"/>
        <v>11.743078469521562</v>
      </c>
      <c r="D21" s="63">
        <f>1/$B$7*'[15]4407NC'!B$1</f>
        <v>1.1278271331111265</v>
      </c>
      <c r="E21" s="64">
        <f>1/$B$7*'[15]4407NC'!C$1</f>
        <v>0.56888306795483723</v>
      </c>
      <c r="F21" s="64">
        <f>1/$B$7*'[15]4407NC'!D$1</f>
        <v>1.2098564770317157</v>
      </c>
      <c r="G21" s="64">
        <f>1/$B$7*'[15]4407NC'!E$1</f>
        <v>1.0208214084221181</v>
      </c>
      <c r="H21" s="64">
        <f>1/$B$7*'[15]4407NC'!F$1</f>
        <v>1.1154188174514936</v>
      </c>
      <c r="I21" s="64">
        <f>1/$B$7*'[15]4407NC'!G$1</f>
        <v>1.0053419243416699</v>
      </c>
      <c r="J21" s="64">
        <f>1/$B$7*'[15]4407NC'!H$1</f>
        <v>1.0444423199514012</v>
      </c>
      <c r="K21" s="64">
        <f>1/$B$7*'[15]4407NC'!I$1</f>
        <v>1.0379017817713758</v>
      </c>
      <c r="L21" s="64">
        <f>1/$B$7*'[15]4407NC'!J$1</f>
        <v>1.0051222229794696</v>
      </c>
      <c r="M21" s="64">
        <f>1/$B$7*'[15]4407NC'!K$1</f>
        <v>0.85826351859019256</v>
      </c>
      <c r="N21" s="64">
        <f>1/$B$7*'[15]4407NC'!L$1</f>
        <v>0.85967150176700824</v>
      </c>
      <c r="O21" s="65">
        <f>1/$B$7*'[15]4407NC'!M$1</f>
        <v>0.88952829614915419</v>
      </c>
    </row>
    <row r="22" spans="2:21" ht="13">
      <c r="B22" s="4">
        <f t="shared" si="3"/>
        <v>2019</v>
      </c>
      <c r="C22" s="62">
        <f t="shared" si="2"/>
        <v>9.4305361036127238</v>
      </c>
      <c r="D22" s="63">
        <f>1/$B$7*'[16]4407NC'!B$1</f>
        <v>0.74089622496756236</v>
      </c>
      <c r="E22" s="64">
        <f>1/$B$7*'[16]4407NC'!C$1</f>
        <v>0.55922899999999998</v>
      </c>
      <c r="F22" s="64">
        <f>1/$B$7*'[16]4407NC'!D$1</f>
        <v>0.69601799966666655</v>
      </c>
      <c r="G22" s="64">
        <f>1/$B$7*'[16]4407NC'!E$1</f>
        <v>0.99114200000000019</v>
      </c>
      <c r="H22" s="64">
        <f>1/$B$7*'[16]4407NC'!F$1</f>
        <v>0.85730099999999987</v>
      </c>
      <c r="I22" s="64">
        <f>1/$B$7*'[16]4407NC'!G$1</f>
        <v>0.82930400000000004</v>
      </c>
      <c r="J22" s="64">
        <f>1/$B$7*'[16]4407NC'!H$1</f>
        <v>0.87836012064516145</v>
      </c>
      <c r="K22" s="64">
        <f>1/$B$7*'[16]4407NC'!I$1</f>
        <v>0.82403607999999995</v>
      </c>
      <c r="L22" s="64">
        <f>1/$B$7*'[16]4407NC'!J$1</f>
        <v>0.73366002333333291</v>
      </c>
      <c r="M22" s="64">
        <f>1/$B$7*'[16]4407NC'!K$1</f>
        <v>0.74730899999999967</v>
      </c>
      <c r="N22" s="64">
        <f>1/$B$7*'[16]4407NC'!L$1</f>
        <v>0.80542300000000011</v>
      </c>
      <c r="O22" s="65">
        <f>1/$B$7*'[16]4407NC'!M$1</f>
        <v>0.76785765500000014</v>
      </c>
    </row>
    <row r="23" spans="2:21" ht="13">
      <c r="B23" s="4">
        <f t="shared" si="3"/>
        <v>2020</v>
      </c>
      <c r="C23" s="62">
        <f t="shared" si="2"/>
        <v>8.8266007253666654</v>
      </c>
      <c r="D23" s="63">
        <f>1/$B$7*'[17]4407NC'!B$1</f>
        <v>0.49004700000000007</v>
      </c>
      <c r="E23" s="64">
        <f>1/$B$7*'[17]4407NC'!C$1</f>
        <v>0.62650010666666633</v>
      </c>
      <c r="F23" s="64">
        <f>1/$B$7*'[17]4407NC'!D$1</f>
        <v>0.69715212666666648</v>
      </c>
      <c r="G23" s="64">
        <f>1/$B$7*'[17]4407NC'!E$1</f>
        <v>0.70977607666666653</v>
      </c>
      <c r="H23" s="64">
        <f>1/$B$7*'[17]4407NC'!F$1</f>
        <v>0.74829199999999996</v>
      </c>
      <c r="I23" s="64">
        <f>1/$B$7*'[17]4407NC'!G$1</f>
        <v>0.85686214333333321</v>
      </c>
      <c r="J23" s="64">
        <f>1/$B$7*'[17]4407NC'!H$1</f>
        <v>0.88007115000000036</v>
      </c>
      <c r="K23" s="64">
        <f>1/$B$7*'[17]4407NC'!I$1</f>
        <v>0.8009866316666665</v>
      </c>
      <c r="L23" s="64">
        <f>1/$B$7*'[17]4407NC'!J$1</f>
        <v>0.77028300000000005</v>
      </c>
      <c r="M23" s="64">
        <f>1/$B$7*'[17]4407NC'!K$1</f>
        <v>0.8119961283333329</v>
      </c>
      <c r="N23" s="64">
        <f>1/$B$7*'[17]4407NC'!L$1</f>
        <v>0.73273027036666638</v>
      </c>
      <c r="O23" s="65">
        <f>1/$B$7*'[17]4407NC'!M$1</f>
        <v>0.70190409166666667</v>
      </c>
    </row>
    <row r="24" spans="2:21" ht="13">
      <c r="B24" s="4">
        <f t="shared" si="3"/>
        <v>2021</v>
      </c>
      <c r="C24" s="62">
        <f t="shared" ref="C24" si="4">SUM(D24:O24)</f>
        <v>9.2322306899999997</v>
      </c>
      <c r="D24" s="63">
        <f>1/$B$7*'[18]4407NC'!B$1</f>
        <v>0.71210712166666645</v>
      </c>
      <c r="E24" s="64">
        <f>1/$B$7*'[18]4407NC'!C$1</f>
        <v>0.49170799999999992</v>
      </c>
      <c r="F24" s="64">
        <f>1/$B$7*'[18]4407NC'!D$1</f>
        <v>0.85144417333333344</v>
      </c>
      <c r="G24" s="64">
        <f>1/$B$7*'[18]4407NC'!E$1</f>
        <v>0.87785425666666672</v>
      </c>
      <c r="H24" s="64">
        <f>1/$B$7*'[18]4407NC'!F$1</f>
        <v>0.74564047333333328</v>
      </c>
      <c r="I24" s="64">
        <f>1/$B$7*'[18]4407NC'!G$1</f>
        <v>0.73005600000000048</v>
      </c>
      <c r="J24" s="64">
        <f>1/$B$7*'[18]4407NC'!H$1</f>
        <v>0.81835120666666661</v>
      </c>
      <c r="K24" s="64">
        <f>1/$B$7*'[18]4407NC'!I$1</f>
        <v>0.84205923666666649</v>
      </c>
      <c r="L24" s="64">
        <f>1/$B$7*'[18]4407NC'!J$1</f>
        <v>0.82770400166666702</v>
      </c>
      <c r="M24" s="64">
        <f>1/$B$7*'[18]4407NC'!K$1</f>
        <v>0.74369099999999999</v>
      </c>
      <c r="N24" s="64">
        <f>1/$B$7*'[18]4407NC'!L$1</f>
        <v>0.81599699999999975</v>
      </c>
      <c r="O24" s="65">
        <f>1/$B$7*'[18]4407NC'!M$1</f>
        <v>0.77561821999999947</v>
      </c>
    </row>
    <row r="25" spans="2:21" ht="13">
      <c r="B25" s="4">
        <f t="shared" si="3"/>
        <v>2022</v>
      </c>
      <c r="C25" s="62">
        <f t="shared" ref="C25:C27" si="5">SUM(D25:O25)</f>
        <v>9.1267174591333315</v>
      </c>
      <c r="D25" s="63">
        <f>1/$B$7*'[19]4407NC'!B$1</f>
        <v>0.73500603166666612</v>
      </c>
      <c r="E25" s="64">
        <f>1/$B$7*'[19]4407NC'!C$1</f>
        <v>0.56696812000000008</v>
      </c>
      <c r="F25" s="64">
        <f>1/$B$7*'[19]4407NC'!D$1</f>
        <v>0.86569799999999997</v>
      </c>
      <c r="G25" s="64">
        <f>1/$B$7*'[19]4407NC'!E$1</f>
        <v>0.85616217499999925</v>
      </c>
      <c r="H25" s="64">
        <f>1/$B$7*'[19]4407NC'!F$1</f>
        <v>0.78765673746666676</v>
      </c>
      <c r="I25" s="64">
        <f>1/$B$7*'[19]4407NC'!G$1</f>
        <v>0.76776622000000005</v>
      </c>
      <c r="J25" s="64">
        <f>1/$B$7*'[19]4407NC'!H$1</f>
        <v>0.7999480216666669</v>
      </c>
      <c r="K25" s="64">
        <f>1/$B$7*'[19]4407NC'!I$1</f>
        <v>0.88373205166666635</v>
      </c>
      <c r="L25" s="64">
        <f>1/$B$7*'[19]4407NC'!J$1</f>
        <v>0.76523307999999957</v>
      </c>
      <c r="M25" s="64">
        <f>1/$B$7*'[19]4407NC'!K$1</f>
        <v>0.67442519666666678</v>
      </c>
      <c r="N25" s="64">
        <f>1/$B$7*'[19]4407NC'!L$1</f>
        <v>0.74414072166666634</v>
      </c>
      <c r="O25" s="65">
        <f>1/$B$7*'[19]4407NC'!M$1</f>
        <v>0.67998110333333317</v>
      </c>
    </row>
    <row r="26" spans="2:21" ht="13">
      <c r="B26" s="4">
        <f t="shared" si="3"/>
        <v>2023</v>
      </c>
      <c r="C26" s="62">
        <f t="shared" si="5"/>
        <v>9.7610029783333303</v>
      </c>
      <c r="D26" s="63">
        <f>1/$B$7*'[20]4407NC'!B$1</f>
        <v>0.5413159999999998</v>
      </c>
      <c r="E26" s="64">
        <f>1/$B$7*'[20]4407NC'!C$1</f>
        <v>0.69920099999999985</v>
      </c>
      <c r="F26" s="64">
        <f>1/$B$7*'[20]4407NC'!D$1</f>
        <v>0.86145800000000017</v>
      </c>
      <c r="G26" s="64">
        <f>1/$B$7*'[20]4407NC'!E$1</f>
        <v>0.93357700000000021</v>
      </c>
      <c r="H26" s="64">
        <f>1/$B$7*'[20]4407NC'!F$1</f>
        <v>0.90687813166666664</v>
      </c>
      <c r="I26" s="64">
        <f>1/$B$7*'[20]4407NC'!G$1</f>
        <v>0.87160499999999974</v>
      </c>
      <c r="J26" s="64">
        <f>1/$B$7*'[20]4407NC'!H$1</f>
        <v>0.83040599999999964</v>
      </c>
      <c r="K26" s="64">
        <f>1/$B$7*'[20]4407NC'!I$1</f>
        <v>0.81967627500000018</v>
      </c>
      <c r="L26" s="64">
        <f>1/$B$7*'[20]4407NC'!J$1</f>
        <v>0.89786299999999986</v>
      </c>
      <c r="M26" s="64">
        <f>1/$B$7*'[20]4407NC'!K$1</f>
        <v>0.83663224499999955</v>
      </c>
      <c r="N26" s="64">
        <f>1/$B$7*'[20]4407NC'!L$1</f>
        <v>0.80349232666666648</v>
      </c>
      <c r="O26" s="65">
        <f>1/$B$7*'[20]4407NC'!M$1</f>
        <v>0.75889799999999941</v>
      </c>
    </row>
    <row r="27" spans="2:21" ht="13.5" thickBot="1">
      <c r="B27" s="4">
        <f t="shared" si="3"/>
        <v>2024</v>
      </c>
      <c r="C27" s="62">
        <f t="shared" si="5"/>
        <v>9.2835277699999992</v>
      </c>
      <c r="D27" s="63">
        <f>1/$B$7*'[21]4407NC'!B$1</f>
        <v>0.7598741</v>
      </c>
      <c r="E27" s="64">
        <f>1/$B$7*'[21]4407NC'!C$1</f>
        <v>0.63772099999999965</v>
      </c>
      <c r="F27" s="64">
        <f>1/$B$7*'[21]4407NC'!D$1</f>
        <v>0.97241011500000007</v>
      </c>
      <c r="G27" s="64">
        <f>1/$B$7*'[21]4407NC'!E$1</f>
        <v>0.99728199999999978</v>
      </c>
      <c r="H27" s="64">
        <f>1/$B$7*'[21]4407NC'!F$1</f>
        <v>0.92209226333333305</v>
      </c>
      <c r="I27" s="64">
        <f>1/$B$7*'[21]4407NC'!G$1</f>
        <v>0.79688600000000009</v>
      </c>
      <c r="J27" s="64">
        <f>1/$B$7*'[21]4407NC'!H$1</f>
        <v>0.94376899999999986</v>
      </c>
      <c r="K27" s="64">
        <f>1/$B$7*'[21]4407NC'!I$1</f>
        <v>0.88970522166666643</v>
      </c>
      <c r="L27" s="64">
        <f>1/$B$7*'[21]4407NC'!J$1</f>
        <v>0.84491700000000025</v>
      </c>
      <c r="M27" s="64">
        <f>1/$B$7*'[21]4407NC'!K$1</f>
        <v>0.78065106999999989</v>
      </c>
      <c r="N27" s="64">
        <f>1/$B$7*'[21]4407NC'!L$1</f>
        <v>0.73821999999999988</v>
      </c>
      <c r="O27" s="100">
        <f>1/$B$7*'[21]4407NC'!M$1</f>
        <v>0</v>
      </c>
      <c r="P27" s="93"/>
      <c r="Q27" s="94">
        <f>SUM(R27:T27)</f>
        <v>1825.373</v>
      </c>
      <c r="R27" s="95">
        <f>SUM(Fiji!D27,PapuaNewGuinea!D27,SolomonIslands!D27,Cameroon!D27,RepublicOfCongo!D27,CentralAfricanRepublic!D27,DRCongo!D27,EquatorialGuinea!D27,Gabon!D27)+SUM(Benin!D27,BurkinaFaso!D27,Gambia!D27,Ghana!D27,Guinea!D27,GuineaBissau!D27,IvoryCoast!D27,Liberia!D27,Mali!D27,Nigeria!D27,SierraLeone!D27,Tanzania!D27,Togo!D27,Madagascar!D27,Mozambique!D27,Zambia!D27)+SUM(Cambodia!D27,Laos!D27,BurmaMyanmar!D27,Thailand!D27,Vietnam!D27,Philippines!D27,Singapore!D27,Indonesia!D27,Malaysia!D27)+SUM(Bolivia!D27,Brazil!D27,Colombia!D27,Ecuador!D27,Guyana!D27,Paraguay!D27,Peru!D27,Suriname!D27,Venezuela!D27,Belize!D27,CostaRica!D27,ElSalvador!D27,Guatemala!D27,Honduras!D27,Mexico!D27,Nicaragua!D27,Panama!D27)</f>
        <v>582.27500000000009</v>
      </c>
      <c r="S27" s="95">
        <f>SUM(Fiji!E27,PapuaNewGuinea!E27,SolomonIslands!E27,Cameroon!E27,RepublicOfCongo!E27,CentralAfricanRepublic!E27,DRCongo!E27,EquatorialGuinea!E27,Gabon!E27)+SUM(Benin!E27,BurkinaFaso!E27,Gambia!E27,Ghana!E27,Guinea!E27,GuineaBissau!E27,IvoryCoast!E27,Liberia!E27,Mali!E27,Nigeria!E27,SierraLeone!E27,Tanzania!E27,Togo!E27,Madagascar!E27,Mozambique!E27,Zambia!E27)+SUM(Cambodia!E27,Laos!E27,BurmaMyanmar!E27,Thailand!E27,Vietnam!E27,Philippines!E27,Singapore!E27,Indonesia!E27,Malaysia!E27)+SUM(Bolivia!E27,Brazil!E27,Colombia!E27,Ecuador!E27,Guyana!E27,Paraguay!E27,Peru!E27,Suriname!E27,Venezuela!E27,Belize!E27,CostaRica!E27,ElSalvador!E27,Guatemala!E27,Honduras!E27,Mexico!E27,Nicaragua!E27,Panama!E27)</f>
        <v>518.399</v>
      </c>
      <c r="T27" s="95">
        <f>SUM(Fiji!F27,PapuaNewGuinea!F27,SolomonIslands!F27,Cameroon!F27,RepublicOfCongo!F27,CentralAfricanRepublic!F27,DRCongo!F27,EquatorialGuinea!F27,Gabon!F27)+SUM(Benin!F27,BurkinaFaso!F27,Gambia!F27,Ghana!F27,Guinea!F27,GuineaBissau!F27,IvoryCoast!F27,Liberia!F27,Mali!F27,Nigeria!F27,SierraLeone!F27,Tanzania!F27,Togo!F27,Madagascar!F27,Mozambique!F27,Zambia!F27)+SUM(Cambodia!F27,Laos!F27,BurmaMyanmar!F27,Thailand!F27,Vietnam!F27,Philippines!F27,Singapore!F27,Indonesia!F27,Malaysia!F27)+SUM(Bolivia!F27,Brazil!F27,Colombia!F27,Ecuador!F27,Guyana!F27,Paraguay!F27,Peru!F27,Suriname!F27,Venezuela!F27,Belize!F27,CostaRica!F27,ElSalvador!F27,Guatemala!F27,Honduras!F27,Mexico!F27,Nicaragua!F27,Panama!F27)</f>
        <v>724.69899999999996</v>
      </c>
      <c r="U27" s="95">
        <f>SUM(Fiji!G27,PapuaNewGuinea!G27,SolomonIslands!G27,Cameroon!G27,RepublicOfCongo!G27,CentralAfricanRepublic!G27,DRCongo!G27,EquatorialGuinea!G27,Gabon!G27)+SUM(Benin!G27,BurkinaFaso!G27,Gambia!G27,Ghana!G27,Guinea!G27,GuineaBissau!G27,IvoryCoast!G27,Liberia!G27,Mali!G27,Nigeria!G27,SierraLeone!G27,Tanzania!G27,Togo!G27,Madagascar!G27,Mozambique!G27,Zambia!G27)+SUM(Cambodia!G27,Laos!G27,BurmaMyanmar!G27,Thailand!G27,Vietnam!G27,Philippines!G27,Singapore!G27,Indonesia!G27,Malaysia!G27)+SUM(Bolivia!G27,Brazil!G27,Colombia!G27,Ecuador!G27,Guyana!G27,Paraguay!G27,Peru!G27,Suriname!G27,Venezuela!G27,Belize!G27,CostaRica!G27,ElSalvador!G27,Guatemala!G27,Honduras!G27,Mexico!G27,Nicaragua!G27,Panama!G27)</f>
        <v>746.3</v>
      </c>
    </row>
    <row r="28" spans="2:21" ht="13.5" hidden="1" thickBot="1">
      <c r="B28" s="4">
        <f t="shared" si="3"/>
        <v>2025</v>
      </c>
      <c r="C28" s="82">
        <f t="shared" ref="C28" si="6">SUM(D28:O28)</f>
        <v>0</v>
      </c>
      <c r="D28" s="68"/>
      <c r="E28" s="69"/>
      <c r="F28" s="69"/>
      <c r="G28" s="69"/>
      <c r="H28" s="69"/>
      <c r="I28" s="69"/>
      <c r="J28" s="69"/>
      <c r="K28" s="69"/>
      <c r="L28" s="69"/>
      <c r="M28" s="69"/>
      <c r="N28" s="69"/>
      <c r="O28" s="84"/>
    </row>
    <row r="29" spans="2:21" ht="20" customHeight="1" thickTop="1">
      <c r="B29" s="85"/>
      <c r="C29" s="109" t="s">
        <v>120</v>
      </c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4"/>
      <c r="Q29" s="93"/>
      <c r="R29" s="93"/>
      <c r="S29" s="93"/>
      <c r="T29" s="93"/>
      <c r="U29" s="93"/>
    </row>
    <row r="30" spans="2:21" ht="13">
      <c r="B30" s="4">
        <v>2014</v>
      </c>
      <c r="C30" s="47">
        <f t="shared" ref="C30:C39" si="7">SUM(D30:O30)</f>
        <v>6.4837397290000043</v>
      </c>
      <c r="D30" s="24">
        <f>1*'[22]4407NC'!B$1</f>
        <v>0.49939381999999999</v>
      </c>
      <c r="E30" s="25">
        <f>1*'[22]4407NC'!C$1</f>
        <v>0.36467973200000009</v>
      </c>
      <c r="F30" s="25">
        <f>1*'[22]4407NC'!D$1</f>
        <v>0.59287848599999993</v>
      </c>
      <c r="G30" s="25">
        <f>1*'[22]4407NC'!E$1</f>
        <v>0.59617512700000408</v>
      </c>
      <c r="H30" s="25">
        <f>1*'[22]4407NC'!F$1</f>
        <v>0.57150007000000003</v>
      </c>
      <c r="I30" s="25">
        <f>1*'[22]4407NC'!G$1</f>
        <v>0.57598873699999997</v>
      </c>
      <c r="J30" s="25">
        <f>1*'[22]4407NC'!H$1</f>
        <v>0.58484822599999997</v>
      </c>
      <c r="K30" s="25">
        <f>1*'[22]4407NC'!I$1</f>
        <v>0.47196002499999989</v>
      </c>
      <c r="L30" s="25">
        <f>1*'[22]4407NC'!J$1</f>
        <v>0.55315384900000009</v>
      </c>
      <c r="M30" s="25">
        <f>1*'[22]4407NC'!K$1</f>
        <v>0.48713577300000011</v>
      </c>
      <c r="N30" s="25">
        <f>1*'[22]4407NC'!L$1</f>
        <v>0.54433706800000015</v>
      </c>
      <c r="O30" s="28">
        <f>1*'[22]4407NC'!M$1</f>
        <v>0.64168881600000016</v>
      </c>
    </row>
    <row r="31" spans="2:21" ht="13">
      <c r="B31" s="4">
        <f t="shared" ref="B31:B32" si="8">1+B30</f>
        <v>2015</v>
      </c>
      <c r="C31" s="47">
        <f t="shared" si="7"/>
        <v>6.8722440410000019</v>
      </c>
      <c r="D31" s="24">
        <f>1*'[23]4407NC'!B$1</f>
        <v>0.57529180100000032</v>
      </c>
      <c r="E31" s="25">
        <f>1*'[23]4407NC'!C$1</f>
        <v>0.278630936</v>
      </c>
      <c r="F31" s="25">
        <f>1*'[23]4407NC'!D$1</f>
        <v>0.64224420300000018</v>
      </c>
      <c r="G31" s="25">
        <f>1*'[23]4407NC'!E$1</f>
        <v>0.68621268300000038</v>
      </c>
      <c r="H31" s="25">
        <f>1*'[23]4407NC'!F$1</f>
        <v>0.59980450100000016</v>
      </c>
      <c r="I31" s="25">
        <f>1*'[23]4407NC'!G$1</f>
        <v>0.60793005599999983</v>
      </c>
      <c r="J31" s="25">
        <f>1*'[23]4407NC'!H$1</f>
        <v>0.57552926700000007</v>
      </c>
      <c r="K31" s="25">
        <f>1*'[23]4407NC'!I$1</f>
        <v>0.51157759500000011</v>
      </c>
      <c r="L31" s="25">
        <f>1*'[23]4407NC'!J$1</f>
        <v>0.60408736299999999</v>
      </c>
      <c r="M31" s="25">
        <f>1*'[23]4407NC'!K$1</f>
        <v>0.56111037399999997</v>
      </c>
      <c r="N31" s="25">
        <f>1*'[23]4407NC'!L$1</f>
        <v>0.58282688300000007</v>
      </c>
      <c r="O31" s="28">
        <f>1*'[23]4407NC'!M$1</f>
        <v>0.6469983789999999</v>
      </c>
    </row>
    <row r="32" spans="2:21" ht="13">
      <c r="B32" s="4">
        <f t="shared" si="8"/>
        <v>2016</v>
      </c>
      <c r="C32" s="47">
        <f t="shared" si="7"/>
        <v>7.997579763000001</v>
      </c>
      <c r="D32" s="24">
        <f>1*'[24]4407NC'!B$1</f>
        <v>0.55423379000000017</v>
      </c>
      <c r="E32" s="25">
        <f>1*'[24]4407NC'!C$1</f>
        <v>0.35780469400000009</v>
      </c>
      <c r="F32" s="25">
        <f>1*'[24]4407NC'!D$1</f>
        <v>0.72446921700000011</v>
      </c>
      <c r="G32" s="25">
        <f>1*'[24]4407NC'!E$1</f>
        <v>0.66449437999999994</v>
      </c>
      <c r="H32" s="25">
        <f>1*'[24]4407NC'!F$1</f>
        <v>0.64484257700000014</v>
      </c>
      <c r="I32" s="25">
        <f>1*'[24]4407NC'!G$1</f>
        <v>0.68991942899999958</v>
      </c>
      <c r="J32" s="25">
        <f>1*'[24]4407NC'!H$1</f>
        <v>0.65867094800000014</v>
      </c>
      <c r="K32" s="25">
        <f>1*'[24]4407NC'!I$1</f>
        <v>0.72893255200000029</v>
      </c>
      <c r="L32" s="25">
        <f>1*'[24]4407NC'!J$1</f>
        <v>0.69390193800000022</v>
      </c>
      <c r="M32" s="25">
        <f>1*'[24]4407NC'!K$1</f>
        <v>0.6842823560000002</v>
      </c>
      <c r="N32" s="25">
        <f>1*'[24]4407NC'!L$1</f>
        <v>0.81645197200000041</v>
      </c>
      <c r="O32" s="28">
        <f>1*'[24]4407NC'!M$1</f>
        <v>0.77957590999999971</v>
      </c>
    </row>
    <row r="33" spans="2:15" ht="13">
      <c r="B33" s="4">
        <f t="shared" ref="B33:B41" si="9">1+B32</f>
        <v>2017</v>
      </c>
      <c r="C33" s="47">
        <f t="shared" si="7"/>
        <v>9.3690285620000004</v>
      </c>
      <c r="D33" s="24">
        <f>1*'[25]4407NC'!B$1</f>
        <v>0.50942953899999999</v>
      </c>
      <c r="E33" s="25">
        <f>1*'[25]4407NC'!C$1</f>
        <v>0.59406503100000008</v>
      </c>
      <c r="F33" s="25">
        <f>1*'[25]4407NC'!D$1</f>
        <v>0.82670702500000004</v>
      </c>
      <c r="G33" s="25">
        <f>1*'[25]4407NC'!E$1</f>
        <v>0.78424062700000008</v>
      </c>
      <c r="H33" s="25">
        <f>1*'[25]4407NC'!F$1</f>
        <v>0.80300343199999991</v>
      </c>
      <c r="I33" s="25">
        <f>1*'[25]4407NC'!G$1</f>
        <v>0.85227148299999977</v>
      </c>
      <c r="J33" s="25">
        <f>1*'[25]4407NC'!H$1</f>
        <v>0.77345488000000051</v>
      </c>
      <c r="K33" s="25">
        <f>1*'[25]4407NC'!I$1</f>
        <v>0.87824773</v>
      </c>
      <c r="L33" s="25">
        <f>1*'[25]4407NC'!J$1</f>
        <v>0.88970577499999992</v>
      </c>
      <c r="M33" s="25">
        <f>1*'[25]4407NC'!K$1</f>
        <v>0.78858754199999992</v>
      </c>
      <c r="N33" s="25">
        <f>1*'[25]4407NC'!L$1</f>
        <v>0.84735192500000001</v>
      </c>
      <c r="O33" s="28">
        <f>1*'[25]4407NC'!M$1</f>
        <v>0.82196357300000022</v>
      </c>
    </row>
    <row r="34" spans="2:15" ht="13">
      <c r="B34" s="4">
        <f t="shared" si="9"/>
        <v>2018</v>
      </c>
      <c r="C34" s="47">
        <f t="shared" si="7"/>
        <v>9.0784248810000001</v>
      </c>
      <c r="D34" s="24">
        <f>1*'[26]4407NC'!B$1</f>
        <v>0.86414431700000038</v>
      </c>
      <c r="E34" s="25">
        <f>1*'[26]4407NC'!C$1</f>
        <v>0.44802095299999994</v>
      </c>
      <c r="F34" s="25">
        <f>1*'[26]4407NC'!D$1</f>
        <v>0.9279746059999997</v>
      </c>
      <c r="G34" s="25">
        <f>1*'[26]4407NC'!E$1</f>
        <v>0.78665368499999977</v>
      </c>
      <c r="H34" s="25">
        <f>1*'[26]4407NC'!F$1</f>
        <v>0.86191198899999988</v>
      </c>
      <c r="I34" s="25">
        <f>1*'[26]4407NC'!G$1</f>
        <v>0.78040631400000016</v>
      </c>
      <c r="J34" s="25">
        <f>1*'[26]4407NC'!H$1</f>
        <v>0.80229221899999992</v>
      </c>
      <c r="K34" s="25">
        <f>1*'[26]4407NC'!I$1</f>
        <v>0.80118789699999982</v>
      </c>
      <c r="L34" s="25">
        <f>1*'[26]4407NC'!J$1</f>
        <v>0.77797448499999988</v>
      </c>
      <c r="M34" s="25">
        <f>1*'[26]4407NC'!K$1</f>
        <v>0.66771669999999983</v>
      </c>
      <c r="N34" s="25">
        <f>1*'[26]4407NC'!L$1</f>
        <v>0.6685528500000002</v>
      </c>
      <c r="O34" s="28">
        <f>1*'[26]4407NC'!M$1</f>
        <v>0.69158886599999991</v>
      </c>
    </row>
    <row r="35" spans="2:15" ht="13">
      <c r="B35" s="4">
        <f t="shared" si="9"/>
        <v>2019</v>
      </c>
      <c r="C35" s="54">
        <f t="shared" si="7"/>
        <v>7.3045379400000012</v>
      </c>
      <c r="D35" s="55">
        <f>1*'[27]4407NC'!B$1</f>
        <v>0.59183053400000019</v>
      </c>
      <c r="E35" s="50">
        <f>1*'[27]4407NC'!C$1</f>
        <v>0.44138532200000002</v>
      </c>
      <c r="F35" s="50">
        <f>1*'[27]4407NC'!D$1</f>
        <v>0.54306066600000014</v>
      </c>
      <c r="G35" s="50">
        <f>1*'[27]4407NC'!E$1</f>
        <v>0.76455760900000014</v>
      </c>
      <c r="H35" s="50">
        <f>1*'[27]4407NC'!F$1</f>
        <v>0.66505050199999982</v>
      </c>
      <c r="I35" s="50">
        <f>1*'[27]4407NC'!G$1</f>
        <v>0.63815550199999982</v>
      </c>
      <c r="J35" s="50">
        <f>1*'[27]4407NC'!H$1</f>
        <v>0.67758155399999975</v>
      </c>
      <c r="K35" s="50">
        <f>1*'[27]4407NC'!I$1</f>
        <v>0.63734776300000018</v>
      </c>
      <c r="L35" s="50">
        <f>1*'[27]4407NC'!J$1</f>
        <v>0.56674619600000009</v>
      </c>
      <c r="M35" s="50">
        <f>1*'[27]4407NC'!K$1</f>
        <v>0.57335548100000033</v>
      </c>
      <c r="N35" s="50">
        <f>1*'[27]4407NC'!L$1</f>
        <v>0.62014132500000008</v>
      </c>
      <c r="O35" s="56">
        <f>1*'[27]4407NC'!M$1</f>
        <v>0.58532548600000001</v>
      </c>
    </row>
    <row r="36" spans="2:15" ht="13">
      <c r="B36" s="4">
        <f>1+B35</f>
        <v>2020</v>
      </c>
      <c r="C36" s="54">
        <f t="shared" si="7"/>
        <v>6.6379830659999994</v>
      </c>
      <c r="D36" s="55">
        <f>1*'[28]4407NC'!B$1</f>
        <v>0.38787909100000012</v>
      </c>
      <c r="E36" s="50">
        <f>1*'[28]4407NC'!C$1</f>
        <v>0.4814518929999998</v>
      </c>
      <c r="F36" s="50">
        <f>1*'[28]4407NC'!D$1</f>
        <v>0.53175322699999994</v>
      </c>
      <c r="G36" s="50">
        <f>1*'[28]4407NC'!E$1</f>
        <v>0.54294660399999983</v>
      </c>
      <c r="H36" s="50">
        <f>1*'[28]4407NC'!F$1</f>
        <v>0.56601126300000004</v>
      </c>
      <c r="I36" s="50">
        <f>1*'[28]4407NC'!G$1</f>
        <v>0.64167241499999994</v>
      </c>
      <c r="J36" s="50">
        <f>1*'[28]4407NC'!H$1</f>
        <v>0.66507808199999985</v>
      </c>
      <c r="K36" s="50">
        <f>1*'[28]4407NC'!I$1</f>
        <v>0.57610173399999998</v>
      </c>
      <c r="L36" s="50">
        <f>1*'[28]4407NC'!J$1</f>
        <v>0.57815186799999985</v>
      </c>
      <c r="M36" s="50">
        <f>1*'[28]4407NC'!K$1</f>
        <v>0.58254623500000002</v>
      </c>
      <c r="N36" s="50">
        <f>1*'[28]4407NC'!L$1</f>
        <v>0.554094172</v>
      </c>
      <c r="O36" s="56">
        <f>1*'[28]4407NC'!M$1</f>
        <v>0.53029648200000001</v>
      </c>
    </row>
    <row r="37" spans="2:15" ht="13">
      <c r="B37" s="4">
        <f t="shared" si="9"/>
        <v>2021</v>
      </c>
      <c r="C37" s="54">
        <f t="shared" si="7"/>
        <v>6.9881246419999981</v>
      </c>
      <c r="D37" s="55">
        <f>1*'[29]4407NC'!B$1</f>
        <v>0.53713963800000009</v>
      </c>
      <c r="E37" s="50">
        <f>1*'[29]4407NC'!C$1</f>
        <v>0.38059588099999997</v>
      </c>
      <c r="F37" s="50">
        <f>1*'[29]4407NC'!D$1</f>
        <v>0.64667728800000024</v>
      </c>
      <c r="G37" s="50">
        <f>1*'[29]4407NC'!E$1</f>
        <v>0.66842887599999989</v>
      </c>
      <c r="H37" s="50">
        <f>1*'[29]4407NC'!F$1</f>
        <v>0.56282879200000013</v>
      </c>
      <c r="I37" s="50">
        <f>1*'[29]4407NC'!G$1</f>
        <v>0.55555884599999994</v>
      </c>
      <c r="J37" s="50">
        <f>1*'[29]4407NC'!H$1</f>
        <v>0.62160182099999972</v>
      </c>
      <c r="K37" s="50">
        <f>1*'[29]4407NC'!I$1</f>
        <v>0.63275787499999991</v>
      </c>
      <c r="L37" s="50">
        <f>1*'[29]4407NC'!J$1</f>
        <v>0.62732225699999977</v>
      </c>
      <c r="M37" s="50">
        <f>1*'[29]4407NC'!K$1</f>
        <v>0.56781837299999993</v>
      </c>
      <c r="N37" s="50">
        <f>1*'[29]4407NC'!L$1</f>
        <v>0.60542608399999975</v>
      </c>
      <c r="O37" s="56">
        <f>1*'[29]4407NC'!M$1</f>
        <v>0.58196891099999992</v>
      </c>
    </row>
    <row r="38" spans="2:15" ht="13">
      <c r="B38" s="4">
        <f t="shared" si="9"/>
        <v>2022</v>
      </c>
      <c r="C38" s="54">
        <f t="shared" si="7"/>
        <v>6.9011251150000001</v>
      </c>
      <c r="D38" s="55">
        <f>1*'[30]4407NC'!B$1</f>
        <v>0.55549809499999991</v>
      </c>
      <c r="E38" s="50">
        <f>1*'[30]4407NC'!C$1</f>
        <v>0.43174046500000013</v>
      </c>
      <c r="F38" s="50">
        <f>1*'[30]4407NC'!D$1</f>
        <v>0.64952337999999998</v>
      </c>
      <c r="G38" s="50">
        <f>1*'[30]4407NC'!E$1</f>
        <v>0.64931893099999971</v>
      </c>
      <c r="H38" s="50">
        <f>1*'[30]4407NC'!F$1</f>
        <v>0.59975515899999998</v>
      </c>
      <c r="I38" s="50">
        <f>1*'[30]4407NC'!G$1</f>
        <v>0.58508852900000008</v>
      </c>
      <c r="J38" s="50">
        <f>1*'[30]4407NC'!H$1</f>
        <v>0.61625043300000015</v>
      </c>
      <c r="K38" s="50">
        <f>1*'[30]4407NC'!I$1</f>
        <v>0.66901581100000018</v>
      </c>
      <c r="L38" s="50">
        <f>1*'[30]4407NC'!J$1</f>
        <v>0.57177040999999995</v>
      </c>
      <c r="M38" s="50">
        <f>1*'[30]4407NC'!K$1</f>
        <v>0.50127864999999994</v>
      </c>
      <c r="N38" s="50">
        <f>1*'[30]4407NC'!L$1</f>
        <v>0.56376832900000018</v>
      </c>
      <c r="O38" s="56">
        <f>1*'[30]4407NC'!M$1</f>
        <v>0.508116923</v>
      </c>
    </row>
    <row r="39" spans="2:15" ht="13">
      <c r="B39" s="4">
        <f t="shared" si="9"/>
        <v>2023</v>
      </c>
      <c r="C39" s="54">
        <f t="shared" si="7"/>
        <v>7.1742979509999998</v>
      </c>
      <c r="D39" s="55">
        <f>1*'[31]4407NC'!B$1</f>
        <v>0.40468904199999994</v>
      </c>
      <c r="E39" s="50">
        <f>1*'[31]4407NC'!C$1</f>
        <v>0.523422516</v>
      </c>
      <c r="F39" s="50">
        <f>1*'[31]4407NC'!D$1</f>
        <v>0.63620535399999989</v>
      </c>
      <c r="G39" s="50">
        <f>1*'[31]4407NC'!E$1</f>
        <v>0.68755858799999969</v>
      </c>
      <c r="H39" s="50">
        <f>1*'[31]4407NC'!F$1</f>
        <v>0.6673879060000002</v>
      </c>
      <c r="I39" s="50">
        <f>1*'[31]4407NC'!G$1</f>
        <v>0.63858013400000002</v>
      </c>
      <c r="J39" s="50">
        <f>1*'[31]4407NC'!H$1</f>
        <v>0.60755576600000016</v>
      </c>
      <c r="K39" s="50">
        <f>1*'[31]4407NC'!I$1</f>
        <v>0.60530941999999999</v>
      </c>
      <c r="L39" s="50">
        <f>1*'[31]4407NC'!J$1</f>
        <v>0.6526012590000001</v>
      </c>
      <c r="M39" s="50">
        <f>1*'[31]4407NC'!K$1</f>
        <v>0.60098660300000006</v>
      </c>
      <c r="N39" s="50">
        <f>1*'[31]4407NC'!L$1</f>
        <v>0.59109384399999998</v>
      </c>
      <c r="O39" s="91">
        <f>1*'[31]4407NC'!M$1</f>
        <v>0.55890751899999991</v>
      </c>
    </row>
    <row r="40" spans="2:15" ht="13.5" thickBot="1">
      <c r="B40" s="4">
        <f t="shared" si="9"/>
        <v>2024</v>
      </c>
      <c r="C40" s="54">
        <f t="shared" ref="C40" si="10">SUM(D40:O40)</f>
        <v>6.7768451739999991</v>
      </c>
      <c r="D40" s="55">
        <f>1*'[32]4407NC'!B$1</f>
        <v>0.55576721299999987</v>
      </c>
      <c r="E40" s="50">
        <f>1*'[32]4407NC'!C$1</f>
        <v>0.4736382990000001</v>
      </c>
      <c r="F40" s="50">
        <f>1*'[32]4407NC'!D$1</f>
        <v>0.71469503199999995</v>
      </c>
      <c r="G40" s="50">
        <f>1*'[32]4407NC'!E$1</f>
        <v>0.73905752599999974</v>
      </c>
      <c r="H40" s="50">
        <f>1*'[32]4407NC'!F$1</f>
        <v>0.67923800700000014</v>
      </c>
      <c r="I40" s="50">
        <f>1*'[32]4407NC'!G$1</f>
        <v>0.58278120999999972</v>
      </c>
      <c r="J40" s="50">
        <f>1*'[32]4407NC'!H$1</f>
        <v>0.68733586699999993</v>
      </c>
      <c r="K40" s="50">
        <f>1*'[32]4407NC'!I$1</f>
        <v>0.6496019599999997</v>
      </c>
      <c r="L40" s="50">
        <f>1*'[32]4407NC'!J$1</f>
        <v>0.60773802299999968</v>
      </c>
      <c r="M40" s="50">
        <f>1*'[32]4407NC'!K$1</f>
        <v>0.55864040999999987</v>
      </c>
      <c r="N40" s="50">
        <f>1*'[32]4407NC'!L$1</f>
        <v>0.52835162699999993</v>
      </c>
      <c r="O40" s="97">
        <f>1*'[32]4407NC'!M$1</f>
        <v>0</v>
      </c>
    </row>
    <row r="41" spans="2:15" ht="13.5" hidden="1" thickBot="1">
      <c r="B41" s="4">
        <f t="shared" si="9"/>
        <v>2025</v>
      </c>
      <c r="C41" s="54">
        <f t="shared" ref="C41" si="11">SUM(D41:O41)</f>
        <v>0</v>
      </c>
      <c r="D41" s="55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6"/>
    </row>
    <row r="42" spans="2:15" ht="20" customHeight="1" thickTop="1">
      <c r="B42" s="85"/>
      <c r="C42" s="105" t="s">
        <v>36</v>
      </c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4"/>
    </row>
    <row r="43" spans="2:15" ht="13">
      <c r="B43" s="4">
        <v>2005</v>
      </c>
      <c r="C43" s="16">
        <f t="shared" ref="C43:C50" si="12">SUM(D43:O43)</f>
        <v>1.190724165</v>
      </c>
      <c r="D43" s="11">
        <f>1/1000*'[2]4407NC'!O$1</f>
        <v>8.8057827999999991E-2</v>
      </c>
      <c r="E43" s="11">
        <f>1/1000*'[2]4407NC'!P$1</f>
        <v>6.1080850000000013E-2</v>
      </c>
      <c r="F43" s="11">
        <f>1/1000*'[2]4407NC'!Q$1</f>
        <v>0.10458929800000001</v>
      </c>
      <c r="G43" s="11">
        <f>1/1000*'[2]4407NC'!R$1</f>
        <v>0.10652755599999995</v>
      </c>
      <c r="H43" s="11">
        <f>1/1000*'[2]4407NC'!S$1</f>
        <v>9.3784480000000003E-2</v>
      </c>
      <c r="I43" s="11">
        <f>1/1000*'[2]4407NC'!T$1</f>
        <v>0.10626507199999995</v>
      </c>
      <c r="J43" s="11">
        <f>1/1000*'[2]4407NC'!U$1</f>
        <v>0.10353397400000001</v>
      </c>
      <c r="K43" s="11">
        <f>1/1000*'[2]4407NC'!V$1</f>
        <v>0.108502507</v>
      </c>
      <c r="L43" s="11">
        <f>1/1000*'[2]4407NC'!W$1</f>
        <v>0.10534443999999998</v>
      </c>
      <c r="M43" s="11">
        <f>1/1000*'[2]4407NC'!X$1</f>
        <v>9.8952647000000019E-2</v>
      </c>
      <c r="N43" s="11">
        <f>1/1000*'[2]4407NC'!Y$1</f>
        <v>0.10458271999999998</v>
      </c>
      <c r="O43" s="17">
        <f>1/1000*'[2]4407NC'!Z$1</f>
        <v>0.10950279300000004</v>
      </c>
    </row>
    <row r="44" spans="2:15" ht="13">
      <c r="B44" s="4">
        <f t="shared" ref="B44:B50" si="13">1+B43</f>
        <v>2006</v>
      </c>
      <c r="C44" s="18">
        <f t="shared" si="12"/>
        <v>1.3090388740000001</v>
      </c>
      <c r="D44" s="11">
        <f>1/1000*'[3]4407NC'!O$1</f>
        <v>9.5740678999999981E-2</v>
      </c>
      <c r="E44" s="11">
        <f>1/1000*'[3]4407NC'!P$1</f>
        <v>8.1249477000000001E-2</v>
      </c>
      <c r="F44" s="11">
        <f>1/1000*'[3]4407NC'!Q$1</f>
        <v>0.11745210499999996</v>
      </c>
      <c r="G44" s="11">
        <f>1/1000*'[3]4407NC'!R$1</f>
        <v>0.10935809700000002</v>
      </c>
      <c r="H44" s="11">
        <f>1/1000*'[3]4407NC'!S$1</f>
        <v>0.10260944099999998</v>
      </c>
      <c r="I44" s="11">
        <f>1/1000*'[3]4407NC'!T$1</f>
        <v>0.10821857200000001</v>
      </c>
      <c r="J44" s="11">
        <f>1/1000*'[3]4407NC'!U$1</f>
        <v>0.11496771699999998</v>
      </c>
      <c r="K44" s="11">
        <f>1/1000*'[3]4407NC'!V$1</f>
        <v>0.13042659700000001</v>
      </c>
      <c r="L44" s="11">
        <f>1/1000*'[3]4407NC'!W$1</f>
        <v>0.11959489600000003</v>
      </c>
      <c r="M44" s="11">
        <f>1/1000*'[3]4407NC'!X$1</f>
        <v>0.108799409</v>
      </c>
      <c r="N44" s="11">
        <f>1/1000*'[3]4407NC'!Y$1</f>
        <v>0.10549388600000001</v>
      </c>
      <c r="O44" s="17">
        <f>1/1000*'[3]4407NC'!Z$1</f>
        <v>0.11512799800000002</v>
      </c>
    </row>
    <row r="45" spans="2:15" ht="13">
      <c r="B45" s="4">
        <f t="shared" si="13"/>
        <v>2007</v>
      </c>
      <c r="C45" s="18">
        <f t="shared" si="12"/>
        <v>1.2502805929999998</v>
      </c>
      <c r="D45" s="11">
        <f>1/1000*'[4]4407NC'!O$1</f>
        <v>0.103349579</v>
      </c>
      <c r="E45" s="11">
        <f>1/1000*'[4]4407NC'!P$1</f>
        <v>6.5318471000000031E-2</v>
      </c>
      <c r="F45" s="11">
        <f>1/1000*'[4]4407NC'!Q$1</f>
        <v>0.10953718900000005</v>
      </c>
      <c r="G45" s="11">
        <f>1/1000*'[4]4407NC'!R$1</f>
        <v>0.10406061699999999</v>
      </c>
      <c r="H45" s="11">
        <f>1/1000*'[4]4407NC'!S$1</f>
        <v>0.10015196199999998</v>
      </c>
      <c r="I45" s="11">
        <f>1/1000*'[4]4407NC'!T$1</f>
        <v>0.11198400199999997</v>
      </c>
      <c r="J45" s="11">
        <f>1/1000*'[4]4407NC'!U$1</f>
        <v>0.11387509699999997</v>
      </c>
      <c r="K45" s="11">
        <f>1/1000*'[4]4407NC'!V$1</f>
        <v>0.1113405</v>
      </c>
      <c r="L45" s="11">
        <f>1/1000*'[4]4407NC'!W$1</f>
        <v>0.11659024299999995</v>
      </c>
      <c r="M45" s="11">
        <f>1/1000*'[4]4407NC'!X$1</f>
        <v>0.10495710099999998</v>
      </c>
      <c r="N45" s="11">
        <f>1/1000*'[4]4407NC'!Y$1</f>
        <v>0.10605951099999997</v>
      </c>
      <c r="O45" s="17">
        <f>1/1000*'[4]4407NC'!Z$1</f>
        <v>0.10305632099999998</v>
      </c>
    </row>
    <row r="46" spans="2:15" ht="13">
      <c r="B46" s="4">
        <f t="shared" si="13"/>
        <v>2008</v>
      </c>
      <c r="C46" s="18">
        <f t="shared" si="12"/>
        <v>1.3012973660000002</v>
      </c>
      <c r="D46" s="11">
        <f>1/1000*'[5]4407NC'!O$1</f>
        <v>0.10627581299999998</v>
      </c>
      <c r="E46" s="11">
        <f>1/1000*'[5]4407NC'!P$1</f>
        <v>7.069655200000001E-2</v>
      </c>
      <c r="F46" s="11">
        <f>1/1000*'[5]4407NC'!Q$1</f>
        <v>0.10945904800000002</v>
      </c>
      <c r="G46" s="11">
        <f>1/1000*'[5]4407NC'!R$1</f>
        <v>0.11216808599999999</v>
      </c>
      <c r="H46" s="11">
        <f>1/1000*'[5]4407NC'!S$1</f>
        <v>0.11608338500000004</v>
      </c>
      <c r="I46" s="11">
        <f>1/1000*'[5]4407NC'!T$1</f>
        <v>0.11328832700000001</v>
      </c>
      <c r="J46" s="11">
        <f>1/1000*'[5]4407NC'!U$1</f>
        <v>0.13240113499999995</v>
      </c>
      <c r="K46" s="11">
        <f>1/1000*'[5]4407NC'!V$1</f>
        <v>0.11093781599999998</v>
      </c>
      <c r="L46" s="11">
        <f>1/1000*'[5]4407NC'!W$1</f>
        <v>0.11754837999999999</v>
      </c>
      <c r="M46" s="11">
        <f>1/1000*'[5]4407NC'!X$1</f>
        <v>0.11667035200000002</v>
      </c>
      <c r="N46" s="11">
        <f>1/1000*'[5]4407NC'!Y$1</f>
        <v>0.100760302</v>
      </c>
      <c r="O46" s="17">
        <f>1/1000*'[5]4407NC'!Z$1</f>
        <v>9.5008169999999989E-2</v>
      </c>
    </row>
    <row r="47" spans="2:15" ht="13">
      <c r="B47" s="4">
        <f t="shared" si="13"/>
        <v>2009</v>
      </c>
      <c r="C47" s="18">
        <f t="shared" si="12"/>
        <v>1.217653885</v>
      </c>
      <c r="D47" s="11">
        <f>1/1000*'[6]4407NC'!O$1</f>
        <v>5.2983797999999978E-2</v>
      </c>
      <c r="E47" s="11">
        <f>1/1000*'[6]4407NC'!P$1</f>
        <v>6.2034619000000006E-2</v>
      </c>
      <c r="F47" s="11">
        <f>1/1000*'[6]4407NC'!Q$1</f>
        <v>7.5871605000000009E-2</v>
      </c>
      <c r="G47" s="11">
        <f>1/1000*'[6]4407NC'!R$1</f>
        <v>8.5599298999999948E-2</v>
      </c>
      <c r="H47" s="11">
        <f>1/1000*'[6]4407NC'!S$1</f>
        <v>9.2984692999999993E-2</v>
      </c>
      <c r="I47" s="11">
        <f>1/1000*'[6]4407NC'!T$1</f>
        <v>0.100557008</v>
      </c>
      <c r="J47" s="11">
        <f>1/1000*'[6]4407NC'!U$1</f>
        <v>0.108485869</v>
      </c>
      <c r="K47" s="11">
        <f>1/1000*'[6]4407NC'!V$1</f>
        <v>0.10868082200000001</v>
      </c>
      <c r="L47" s="11">
        <f>1/1000*'[6]4407NC'!W$1</f>
        <v>0.13334096500000001</v>
      </c>
      <c r="M47" s="11">
        <f>1/1000*'[6]4407NC'!X$1</f>
        <v>0.11623062800000002</v>
      </c>
      <c r="N47" s="11">
        <f>1/1000*'[6]4407NC'!Y$1</f>
        <v>0.12909346500000002</v>
      </c>
      <c r="O47" s="17">
        <f>1/1000*'[6]4407NC'!Z$1</f>
        <v>0.15179111399999998</v>
      </c>
    </row>
    <row r="48" spans="2:15" ht="13">
      <c r="B48" s="4">
        <f t="shared" si="13"/>
        <v>2010</v>
      </c>
      <c r="C48" s="18">
        <f t="shared" si="12"/>
        <v>2.0437161450000003</v>
      </c>
      <c r="D48" s="11">
        <f>1/1000*'[7]4407NC'!O$1</f>
        <v>0.13649619699999996</v>
      </c>
      <c r="E48" s="11">
        <f>1/1000*'[7]4407NC'!P$1</f>
        <v>8.8661027000000017E-2</v>
      </c>
      <c r="F48" s="11">
        <f>1/1000*'[7]4407NC'!Q$1</f>
        <v>0.165393228</v>
      </c>
      <c r="G48" s="11">
        <f>1/1000*'[7]4407NC'!R$1</f>
        <v>0.17109646100000001</v>
      </c>
      <c r="H48" s="11">
        <f>1/1000*'[7]4407NC'!S$1</f>
        <v>0.16541954300000006</v>
      </c>
      <c r="I48" s="11">
        <f>1/1000*'[7]4407NC'!T$1</f>
        <v>0.196960575</v>
      </c>
      <c r="J48" s="11">
        <f>1/1000*'[7]4407NC'!U$1</f>
        <v>0.20887056400000004</v>
      </c>
      <c r="K48" s="11">
        <f>1/1000*'[7]4407NC'!V$1</f>
        <v>0.19440147599999999</v>
      </c>
      <c r="L48" s="11">
        <f>1/1000*'[7]4407NC'!W$1</f>
        <v>0.18574804999999994</v>
      </c>
      <c r="M48" s="11">
        <f>1/1000*'[7]4407NC'!X$1</f>
        <v>0.15190072899999998</v>
      </c>
      <c r="N48" s="11">
        <f>1/1000*'[7]4407NC'!Y$1</f>
        <v>0.18218367000000008</v>
      </c>
      <c r="O48" s="17">
        <f>1/1000*'[7]4407NC'!Z$1</f>
        <v>0.19658462500000004</v>
      </c>
    </row>
    <row r="49" spans="2:15" ht="13">
      <c r="B49" s="4">
        <f t="shared" si="13"/>
        <v>2011</v>
      </c>
      <c r="C49" s="18">
        <f t="shared" si="12"/>
        <v>2.6100486249999997</v>
      </c>
      <c r="D49" s="11">
        <f>1/1000*'[8]4407NC'!O$1</f>
        <v>0.18308645599999998</v>
      </c>
      <c r="E49" s="11">
        <f>1/1000*'[8]4407NC'!P$1</f>
        <v>0.11987904300000002</v>
      </c>
      <c r="F49" s="11">
        <f>1/1000*'[8]4407NC'!Q$1</f>
        <v>0.22178435000000002</v>
      </c>
      <c r="G49" s="11">
        <f>1/1000*'[8]4407NC'!R$1</f>
        <v>0.22967253700000001</v>
      </c>
      <c r="H49" s="11">
        <f>1/1000*'[8]4407NC'!S$1</f>
        <v>0.216097816</v>
      </c>
      <c r="I49" s="11">
        <f>1/1000*'[8]4407NC'!T$1</f>
        <v>0.23721223099999994</v>
      </c>
      <c r="J49" s="11">
        <f>1/1000*'[8]4407NC'!U$1</f>
        <v>0.23667782699999998</v>
      </c>
      <c r="K49" s="11">
        <f>1/1000*'[8]4407NC'!V$1</f>
        <v>0.23857252499999992</v>
      </c>
      <c r="L49" s="11">
        <f>1/1000*'[8]4407NC'!W$1</f>
        <v>0.21868111199999993</v>
      </c>
      <c r="M49" s="11">
        <f>1/1000*'[8]4407NC'!X$1</f>
        <v>0.21037810100000004</v>
      </c>
      <c r="N49" s="11">
        <f>1/1000*'[8]4407NC'!Y$1</f>
        <v>0.24095564400000005</v>
      </c>
      <c r="O49" s="17">
        <f>1/1000*'[8]4407NC'!Z$1</f>
        <v>0.2570509829999999</v>
      </c>
    </row>
    <row r="50" spans="2:15" ht="13">
      <c r="B50" s="4">
        <f t="shared" si="13"/>
        <v>2012</v>
      </c>
      <c r="C50" s="18">
        <f t="shared" si="12"/>
        <v>2.6658627070000005</v>
      </c>
      <c r="D50" s="11">
        <f>1/1000*'[9]4407NC'!O$1</f>
        <v>0.14592410500000003</v>
      </c>
      <c r="E50" s="11">
        <f>1/1000*'[9]4407NC'!P$1</f>
        <v>0.20626729499999988</v>
      </c>
      <c r="F50" s="11">
        <f>1/1000*'[9]4407NC'!Q$1</f>
        <v>0.25385266300000003</v>
      </c>
      <c r="G50" s="11">
        <f>1/1000*'[9]4407NC'!R$1</f>
        <v>0.22511480500000003</v>
      </c>
      <c r="H50" s="11">
        <f>1/1000*'[9]4407NC'!S$1</f>
        <v>0.23951758099999992</v>
      </c>
      <c r="I50" s="11">
        <f>1/1000*'[9]4407NC'!T$1</f>
        <v>0.21951194300000001</v>
      </c>
      <c r="J50" s="11">
        <f>1/1000*'[9]4407NC'!U$1</f>
        <v>0.21413681800000009</v>
      </c>
      <c r="K50" s="11">
        <f>1/1000*'[9]4407NC'!V$1</f>
        <v>0.23940226999999992</v>
      </c>
      <c r="L50" s="11">
        <f>1/1000*'[9]4407NC'!W$1</f>
        <v>0.23027633399999997</v>
      </c>
      <c r="M50" s="11">
        <f>1/1000*'[9]4407NC'!X$1</f>
        <v>0.21824677099999992</v>
      </c>
      <c r="N50" s="11">
        <f>1/1000*'[9]4407NC'!Y$1</f>
        <v>0.23995382500000001</v>
      </c>
      <c r="O50" s="17">
        <f>1/1000*'[9]4407NC'!Z$1</f>
        <v>0.23365829700000013</v>
      </c>
    </row>
    <row r="51" spans="2:15" ht="13">
      <c r="B51" s="4">
        <f t="shared" ref="B51:B63" si="14">1+B50</f>
        <v>2013</v>
      </c>
      <c r="C51" s="18">
        <f t="shared" ref="C51:C56" si="15">SUM(D51:O51)</f>
        <v>3.211867813</v>
      </c>
      <c r="D51" s="11">
        <f>1/1000*'[10]4407NC'!O$1</f>
        <v>0.22635916300000003</v>
      </c>
      <c r="E51" s="11">
        <f>1/1000*'[10]4407NC'!P$1</f>
        <v>0.12560206499999996</v>
      </c>
      <c r="F51" s="11">
        <f>1/1000*'[10]4407NC'!Q$1</f>
        <v>0.26571618399999997</v>
      </c>
      <c r="G51" s="11">
        <f>1/1000*'[10]4407NC'!R$1</f>
        <v>0.24701246799999996</v>
      </c>
      <c r="H51" s="11">
        <f>1/1000*'[10]4407NC'!S$1</f>
        <v>0.27845888000000002</v>
      </c>
      <c r="I51" s="11">
        <f>1/1000*'[10]4407NC'!T$1</f>
        <v>0.26586846900000022</v>
      </c>
      <c r="J51" s="11">
        <f>1/1000*'[10]4407NC'!U$1</f>
        <v>0.31447953199999995</v>
      </c>
      <c r="K51" s="11">
        <f>1/1000*'[10]4407NC'!V$1</f>
        <v>0.27417305800000008</v>
      </c>
      <c r="L51" s="11">
        <f>1/1000*'[10]4407NC'!W$1</f>
        <v>0.27988709499999992</v>
      </c>
      <c r="M51" s="11">
        <f>1/1000*'[10]4407NC'!X$1</f>
        <v>0.29455478499999999</v>
      </c>
      <c r="N51" s="11">
        <f>1/1000*'[10]4407NC'!Y$1</f>
        <v>0.30495999100000004</v>
      </c>
      <c r="O51" s="17">
        <f>1/1000*'[10]4407NC'!Z$1</f>
        <v>0.33479612299999995</v>
      </c>
    </row>
    <row r="52" spans="2:15" ht="13">
      <c r="B52" s="4">
        <f t="shared" si="14"/>
        <v>2014</v>
      </c>
      <c r="C52" s="18">
        <f t="shared" si="15"/>
        <v>4.2447161419999997</v>
      </c>
      <c r="D52" s="7">
        <f>1/1000*'[11]4407NC'!O$1</f>
        <v>0.31804998400000012</v>
      </c>
      <c r="E52" s="7">
        <f>1/1000*'[11]4407NC'!P$1</f>
        <v>0.22059756899999991</v>
      </c>
      <c r="F52" s="7">
        <f>1/1000*'[11]4407NC'!Q$1</f>
        <v>0.374184462</v>
      </c>
      <c r="G52" s="7">
        <f>1/1000*'[11]4407NC'!R$1</f>
        <v>0.38626050799999989</v>
      </c>
      <c r="H52" s="7">
        <f>1/1000*'[11]4407NC'!S$1</f>
        <v>0.38237304999999999</v>
      </c>
      <c r="I52" s="7">
        <f>1/1000*'[11]4407NC'!T$1</f>
        <v>0.3924409869999998</v>
      </c>
      <c r="J52" s="7">
        <f>1/1000*'[11]4407NC'!U$1</f>
        <v>0.39413139099999994</v>
      </c>
      <c r="K52" s="7">
        <f>1/1000*'[11]4407NC'!V$1</f>
        <v>0.31548836100000005</v>
      </c>
      <c r="L52" s="7">
        <f>1/1000*'[11]4407NC'!W$1</f>
        <v>0.36690356400000002</v>
      </c>
      <c r="M52" s="7">
        <f>1/1000*'[11]4407NC'!X$1</f>
        <v>0.32325097300000011</v>
      </c>
      <c r="N52" s="7">
        <f>1/1000*'[11]4407NC'!Y$1</f>
        <v>0.35831447000000005</v>
      </c>
      <c r="O52" s="19">
        <f>1/1000*'[11]4407NC'!Z$1</f>
        <v>0.41272082299999985</v>
      </c>
    </row>
    <row r="53" spans="2:15" ht="13">
      <c r="B53" s="4">
        <f t="shared" si="14"/>
        <v>2015</v>
      </c>
      <c r="C53" s="18">
        <f t="shared" si="15"/>
        <v>4.0986527549999998</v>
      </c>
      <c r="D53" s="7">
        <f>1/1000*'[12]4407NC'!O$1</f>
        <v>0.37494868600000003</v>
      </c>
      <c r="E53" s="7">
        <f>1/1000*'[12]4407NC'!P$1</f>
        <v>0.16988821800000004</v>
      </c>
      <c r="F53" s="7">
        <f>1/1000*'[12]4407NC'!Q$1</f>
        <v>0.39615760300000002</v>
      </c>
      <c r="G53" s="7">
        <f>1/1000*'[12]4407NC'!R$1</f>
        <v>0.4056254789999999</v>
      </c>
      <c r="H53" s="7">
        <f>1/1000*'[12]4407NC'!S$1</f>
        <v>0.35796901400000003</v>
      </c>
      <c r="I53" s="7">
        <f>1/1000*'[12]4407NC'!T$1</f>
        <v>0.37017191100000002</v>
      </c>
      <c r="J53" s="7">
        <f>1/1000*'[12]4407NC'!U$1</f>
        <v>0.35243322200000005</v>
      </c>
      <c r="K53" s="7">
        <f>1/1000*'[12]4407NC'!V$1</f>
        <v>0.299289941</v>
      </c>
      <c r="L53" s="7">
        <f>1/1000*'[12]4407NC'!W$1</f>
        <v>0.34722152699999997</v>
      </c>
      <c r="M53" s="7">
        <f>1/1000*'[12]4407NC'!X$1</f>
        <v>0.31993978299999998</v>
      </c>
      <c r="N53" s="7">
        <f>1/1000*'[12]4407NC'!Y$1</f>
        <v>0.33452648400000001</v>
      </c>
      <c r="O53" s="19">
        <f>1/1000*'[12]4407NC'!Z$1</f>
        <v>0.37048088699999993</v>
      </c>
    </row>
    <row r="54" spans="2:15" ht="13">
      <c r="B54" s="4">
        <f t="shared" si="14"/>
        <v>2016</v>
      </c>
      <c r="C54" s="18">
        <f t="shared" si="15"/>
        <v>4.3453129779999999</v>
      </c>
      <c r="D54" s="7">
        <f>1/1000*'[13]4407NC'!O$1</f>
        <v>0.31249178900000002</v>
      </c>
      <c r="E54" s="7">
        <f>1/1000*'[13]4407NC'!P$1</f>
        <v>0.18410554400000004</v>
      </c>
      <c r="F54" s="7">
        <f>1/1000*'[13]4407NC'!Q$1</f>
        <v>0.40953374200000003</v>
      </c>
      <c r="G54" s="7">
        <f>1/1000*'[13]4407NC'!R$1</f>
        <v>0.35447850199999992</v>
      </c>
      <c r="H54" s="7">
        <f>1/1000*'[13]4407NC'!S$1</f>
        <v>0.35026087</v>
      </c>
      <c r="I54" s="7">
        <f>1/1000*'[13]4407NC'!T$1</f>
        <v>0.3694488059999998</v>
      </c>
      <c r="J54" s="7">
        <f>1/1000*'[13]4407NC'!U$1</f>
        <v>0.34478793600000002</v>
      </c>
      <c r="K54" s="7">
        <f>1/1000*'[13]4407NC'!V$1</f>
        <v>0.38557205599999977</v>
      </c>
      <c r="L54" s="7">
        <f>1/1000*'[13]4407NC'!W$1</f>
        <v>0.36888426500000004</v>
      </c>
      <c r="M54" s="7">
        <f>1/1000*'[13]4407NC'!X$1</f>
        <v>0.37705988099999999</v>
      </c>
      <c r="N54" s="7">
        <f>1/1000*'[13]4407NC'!Y$1</f>
        <v>0.45316007800000002</v>
      </c>
      <c r="O54" s="19">
        <f>1/1000*'[13]4407NC'!Z$1</f>
        <v>0.43552950899999998</v>
      </c>
    </row>
    <row r="55" spans="2:15" ht="13">
      <c r="B55" s="4">
        <f t="shared" si="14"/>
        <v>2017</v>
      </c>
      <c r="C55" s="18">
        <f t="shared" si="15"/>
        <v>5.1879148270000002</v>
      </c>
      <c r="D55" s="7">
        <f>1/1000*'[14]4407NC'!O$1</f>
        <v>0.27267411199999997</v>
      </c>
      <c r="E55" s="7">
        <f>1/1000*'[14]4407NC'!P$1</f>
        <v>0.31541708400000013</v>
      </c>
      <c r="F55" s="7">
        <f>1/1000*'[14]4407NC'!Q$1</f>
        <v>0.45721746299999982</v>
      </c>
      <c r="G55" s="7">
        <f>1/1000*'[14]4407NC'!R$1</f>
        <v>0.41038661799999993</v>
      </c>
      <c r="H55" s="7">
        <f>1/1000*'[14]4407NC'!S$1</f>
        <v>0.43334869499999989</v>
      </c>
      <c r="I55" s="7">
        <f>1/1000*'[14]4407NC'!T$1</f>
        <v>0.47848990799999996</v>
      </c>
      <c r="J55" s="7">
        <f>1/1000*'[14]4407NC'!U$1</f>
        <v>0.42436902300000001</v>
      </c>
      <c r="K55" s="7">
        <f>1/1000*'[14]4407NC'!V$1</f>
        <v>0.481093512</v>
      </c>
      <c r="L55" s="7">
        <f>1/1000*'[14]4407NC'!W$1</f>
        <v>0.49881491499999997</v>
      </c>
      <c r="M55" s="7">
        <f>1/1000*'[14]4407NC'!X$1</f>
        <v>0.44746955499999985</v>
      </c>
      <c r="N55" s="7">
        <f>1/1000*'[14]4407NC'!Y$1</f>
        <v>0.49179850599999986</v>
      </c>
      <c r="O55" s="19">
        <f>1/1000*'[14]4407NC'!Z$1</f>
        <v>0.47683543600000011</v>
      </c>
    </row>
    <row r="56" spans="2:15" ht="13">
      <c r="B56" s="4">
        <f t="shared" si="14"/>
        <v>2018</v>
      </c>
      <c r="C56" s="18">
        <f t="shared" si="15"/>
        <v>5.1382964511699987</v>
      </c>
      <c r="D56" s="7">
        <f>1/1000*'[15]4407NC'!O$1</f>
        <v>0.50981631217000012</v>
      </c>
      <c r="E56" s="7">
        <f>1/1000*'[15]4407NC'!P$1</f>
        <v>0.23947386899999989</v>
      </c>
      <c r="F56" s="7">
        <f>1/1000*'[15]4407NC'!Q$1</f>
        <v>0.53590613800000009</v>
      </c>
      <c r="G56" s="7">
        <f>1/1000*'[15]4407NC'!R$1</f>
        <v>0.45372039800000002</v>
      </c>
      <c r="H56" s="7">
        <f>1/1000*'[15]4407NC'!S$1</f>
        <v>0.49942020199999981</v>
      </c>
      <c r="I56" s="7">
        <f>1/1000*'[15]4407NC'!T$1</f>
        <v>0.45631000499999996</v>
      </c>
      <c r="J56" s="7">
        <f>1/1000*'[15]4407NC'!U$1</f>
        <v>0.46290146899999984</v>
      </c>
      <c r="K56" s="7">
        <f>1/1000*'[15]4407NC'!V$1</f>
        <v>0.45260360000000016</v>
      </c>
      <c r="L56" s="7">
        <f>1/1000*'[15]4407NC'!W$1</f>
        <v>0.42740677399999993</v>
      </c>
      <c r="M56" s="7">
        <f>1/1000*'[15]4407NC'!X$1</f>
        <v>0.35165128400000006</v>
      </c>
      <c r="N56" s="7">
        <f>1/1000*'[15]4407NC'!Y$1</f>
        <v>0.36280704699999994</v>
      </c>
      <c r="O56" s="19">
        <f>1/1000*'[15]4407NC'!Z$1</f>
        <v>0.38627935300000005</v>
      </c>
    </row>
    <row r="57" spans="2:15" ht="13">
      <c r="B57" s="4">
        <f t="shared" si="14"/>
        <v>2019</v>
      </c>
      <c r="C57" s="18">
        <f t="shared" ref="C57" si="16">SUM(D57:O57)</f>
        <v>3.6703633889999998</v>
      </c>
      <c r="D57" s="11">
        <f>1/1000*'[16]4407NC'!O$1</f>
        <v>0.30361329100000001</v>
      </c>
      <c r="E57" s="11">
        <f>1/1000*'[16]4407NC'!P$1</f>
        <v>0.21965598200000006</v>
      </c>
      <c r="F57" s="11">
        <f>1/1000*'[16]4407NC'!Q$1</f>
        <v>0.2815577199999999</v>
      </c>
      <c r="G57" s="11">
        <f>1/1000*'[16]4407NC'!R$1</f>
        <v>0.37753826099999988</v>
      </c>
      <c r="H57" s="11">
        <f>1/1000*'[16]4407NC'!S$1</f>
        <v>0.35147664199999995</v>
      </c>
      <c r="I57" s="11">
        <f>1/1000*'[16]4407NC'!T$1</f>
        <v>0.32520501400000001</v>
      </c>
      <c r="J57" s="11">
        <f>1/1000*'[16]4407NC'!U$1</f>
        <v>0.33809564600000008</v>
      </c>
      <c r="K57" s="11">
        <f>1/1000*'[16]4407NC'!V$1</f>
        <v>0.31461030400000006</v>
      </c>
      <c r="L57" s="11">
        <f>1/1000*'[16]4407NC'!W$1</f>
        <v>0.28046058499999993</v>
      </c>
      <c r="M57" s="11">
        <f>1/1000*'[16]4407NC'!X$1</f>
        <v>0.27783806500000002</v>
      </c>
      <c r="N57" s="11">
        <f>1/1000*'[16]4407NC'!Y$1</f>
        <v>0.31426080400000006</v>
      </c>
      <c r="O57" s="17">
        <f>1/1000*'[16]4407NC'!Z$1</f>
        <v>0.28605107499999993</v>
      </c>
    </row>
    <row r="58" spans="2:15" ht="13">
      <c r="B58" s="4">
        <f t="shared" si="14"/>
        <v>2020</v>
      </c>
      <c r="C58" s="57">
        <f>SUM(D58:O58)</f>
        <v>3.2728430259999999</v>
      </c>
      <c r="D58" s="80">
        <f>1/1000*'[17]4407NC'!O$1</f>
        <v>0.18191659500000001</v>
      </c>
      <c r="E58" s="80">
        <f>1/1000*'[17]4407NC'!P$1</f>
        <v>0.23366851299999999</v>
      </c>
      <c r="F58" s="11">
        <f>1/1000*'[17]4407NC'!Q$1</f>
        <v>0.27717409799999998</v>
      </c>
      <c r="G58" s="11">
        <f>1/1000*'[17]4407NC'!R$1</f>
        <v>0.25372440899999998</v>
      </c>
      <c r="H58" s="11">
        <f>1/1000*'[17]4407NC'!S$1</f>
        <v>0.27088589600000007</v>
      </c>
      <c r="I58" s="11">
        <f>1/1000*'[17]4407NC'!T$1</f>
        <v>0.32075667199999991</v>
      </c>
      <c r="J58" s="11">
        <f>1/1000*'[17]4407NC'!U$1</f>
        <v>0.33326779900000003</v>
      </c>
      <c r="K58" s="11">
        <f>1/1000*'[17]4407NC'!V$1</f>
        <v>0.28805478100000004</v>
      </c>
      <c r="L58" s="11">
        <f>1/1000*'[17]4407NC'!W$1</f>
        <v>0.28825382600000005</v>
      </c>
      <c r="M58" s="11">
        <f>1/1000*'[17]4407NC'!X$1</f>
        <v>0.28736979899999998</v>
      </c>
      <c r="N58" s="11">
        <f>1/1000*'[17]4407NC'!Y$1</f>
        <v>0.26884593499999992</v>
      </c>
      <c r="O58" s="17">
        <f>1/1000*'[17]4407NC'!Z$1</f>
        <v>0.26892470300000004</v>
      </c>
    </row>
    <row r="59" spans="2:15" ht="13">
      <c r="B59" s="4">
        <f t="shared" si="14"/>
        <v>2021</v>
      </c>
      <c r="C59" s="57">
        <f t="shared" ref="C59:C61" si="17">SUM(D59:O59)</f>
        <v>3.5179731070000004</v>
      </c>
      <c r="D59" s="80">
        <f>1/1000*'[18]4407NC'!O$1</f>
        <v>0.27356565700000007</v>
      </c>
      <c r="E59" s="80">
        <f>1/1000*'[18]4407NC'!P$1</f>
        <v>0.18865027699999998</v>
      </c>
      <c r="F59" s="11">
        <f>1/1000*'[18]4407NC'!Q$1</f>
        <v>0.32617814300000003</v>
      </c>
      <c r="G59" s="11">
        <f>1/1000*'[18]4407NC'!R$1</f>
        <v>0.32682738900000013</v>
      </c>
      <c r="H59" s="11">
        <f>1/1000*'[18]4407NC'!S$1</f>
        <v>0.28704434299999992</v>
      </c>
      <c r="I59" s="11">
        <f>1/1000*'[18]4407NC'!T$1</f>
        <v>0.27885826500000005</v>
      </c>
      <c r="J59" s="11">
        <f>1/1000*'[18]4407NC'!U$1</f>
        <v>0.319683316</v>
      </c>
      <c r="K59" s="11">
        <f>1/1000*'[18]4407NC'!V$1</f>
        <v>0.29622068600000007</v>
      </c>
      <c r="L59" s="11">
        <f>1/1000*'[18]4407NC'!W$1</f>
        <v>0.31218944999999987</v>
      </c>
      <c r="M59" s="11">
        <f>1/1000*'[18]4407NC'!X$1</f>
        <v>0.28184112499999997</v>
      </c>
      <c r="N59" s="11">
        <f>1/1000*'[18]4407NC'!Y$1</f>
        <v>0.3172891169999999</v>
      </c>
      <c r="O59" s="17">
        <f>1/1000*'[18]4407NC'!Z$1</f>
        <v>0.30962533899999994</v>
      </c>
    </row>
    <row r="60" spans="2:15" ht="13">
      <c r="B60" s="4">
        <f t="shared" si="14"/>
        <v>2022</v>
      </c>
      <c r="C60" s="57">
        <f t="shared" si="17"/>
        <v>3.4781100529999995</v>
      </c>
      <c r="D60" s="80">
        <f>1/1000*'[19]4407NC'!O$1</f>
        <v>0.29641735799999991</v>
      </c>
      <c r="E60" s="80">
        <f>1/1000*'[19]4407NC'!P$1</f>
        <v>0.20707809499999996</v>
      </c>
      <c r="F60" s="11">
        <f>1/1000*'[19]4407NC'!Q$1</f>
        <v>0.328157747</v>
      </c>
      <c r="G60" s="11">
        <f>1/1000*'[19]4407NC'!R$1</f>
        <v>0.33034847300000003</v>
      </c>
      <c r="H60" s="11">
        <f>1/1000*'[19]4407NC'!S$1</f>
        <v>0.32740750600000001</v>
      </c>
      <c r="I60" s="11">
        <f>1/1000*'[19]4407NC'!T$1</f>
        <v>0.3302896609999999</v>
      </c>
      <c r="J60" s="11">
        <f>1/1000*'[19]4407NC'!U$1</f>
        <v>0.32226923999999996</v>
      </c>
      <c r="K60" s="11">
        <f>1/1000*'[19]4407NC'!V$1</f>
        <v>0.3339982720000001</v>
      </c>
      <c r="L60" s="11">
        <f>1/1000*'[19]4407NC'!W$1</f>
        <v>0.27360845799999989</v>
      </c>
      <c r="M60" s="11">
        <f>1/1000*'[19]4407NC'!X$1</f>
        <v>0.23130366899999991</v>
      </c>
      <c r="N60" s="11">
        <f>1/1000*'[19]4407NC'!Y$1</f>
        <v>0.26606117299999987</v>
      </c>
      <c r="O60" s="17">
        <f>1/1000*'[19]4407NC'!Z$1</f>
        <v>0.231170401</v>
      </c>
    </row>
    <row r="61" spans="2:15" ht="13">
      <c r="B61" s="4">
        <f t="shared" si="14"/>
        <v>2023</v>
      </c>
      <c r="C61" s="57">
        <f t="shared" si="17"/>
        <v>3.2844280209999992</v>
      </c>
      <c r="D61" s="80">
        <f>1/1000*'[20]4407NC'!O$1</f>
        <v>0.19827661700000007</v>
      </c>
      <c r="E61" s="80">
        <f>1/1000*'[20]4407NC'!P$1</f>
        <v>0.24567172099999995</v>
      </c>
      <c r="F61" s="80">
        <f>1/1000*'[20]4407NC'!Q$1</f>
        <v>0.31784583399999999</v>
      </c>
      <c r="G61" s="80">
        <f>1/1000*'[20]4407NC'!R$1</f>
        <v>0.33446761799999991</v>
      </c>
      <c r="H61" s="80">
        <f>1/1000*'[20]4407NC'!S$1</f>
        <v>0.31836362600000001</v>
      </c>
      <c r="I61" s="80">
        <f>1/1000*'[20]4407NC'!T$1</f>
        <v>0.29671935300000007</v>
      </c>
      <c r="J61" s="80">
        <f>1/1000*'[20]4407NC'!U$1</f>
        <v>0.25713191099999994</v>
      </c>
      <c r="K61" s="80">
        <f>1/1000*'[20]4407NC'!V$1</f>
        <v>0.26249342099999984</v>
      </c>
      <c r="L61" s="80">
        <f>1/1000*'[20]4407NC'!W$1</f>
        <v>0.28010738699999999</v>
      </c>
      <c r="M61" s="80">
        <f>1/1000*'[20]4407NC'!X$1</f>
        <v>0.25909800999999999</v>
      </c>
      <c r="N61" s="80">
        <f>1/1000*'[20]4407NC'!Y$1</f>
        <v>0.26557988799999999</v>
      </c>
      <c r="O61" s="17">
        <f>1/1000*'[20]4407NC'!Z$1</f>
        <v>0.24867263499999989</v>
      </c>
    </row>
    <row r="62" spans="2:15" ht="13.5" thickBot="1">
      <c r="B62" s="4">
        <f t="shared" si="14"/>
        <v>2024</v>
      </c>
      <c r="C62" s="57">
        <f t="shared" ref="C62" si="18">SUM(D62:O62)</f>
        <v>3.19965184</v>
      </c>
      <c r="D62" s="80">
        <f>1/1000*'[21]4407NC'!O$1</f>
        <v>0.24968806100000002</v>
      </c>
      <c r="E62" s="80">
        <f>1/1000*'[21]4407NC'!P$1</f>
        <v>0.20237269399999999</v>
      </c>
      <c r="F62" s="80">
        <f>1/1000*'[21]4407NC'!Q$1</f>
        <v>0.33748719699999991</v>
      </c>
      <c r="G62" s="80">
        <f>1/1000*'[21]4407NC'!R$1</f>
        <v>0.36221185699999997</v>
      </c>
      <c r="H62" s="80">
        <f>1/1000*'[21]4407NC'!S$1</f>
        <v>0.33236466600000009</v>
      </c>
      <c r="I62" s="80">
        <f>1/1000*'[21]4407NC'!T$1</f>
        <v>0.28552423700000007</v>
      </c>
      <c r="J62" s="80">
        <f>1/1000*'[21]4407NC'!U$1</f>
        <v>0.31389597700000016</v>
      </c>
      <c r="K62" s="80">
        <f>1/1000*'[21]4407NC'!V$1</f>
        <v>0.30452520600000005</v>
      </c>
      <c r="L62" s="80">
        <f>1/1000*'[21]4407NC'!W$1</f>
        <v>0.29775987400000004</v>
      </c>
      <c r="M62" s="80">
        <f>1/1000*'[21]4407NC'!X$1</f>
        <v>0.268006733</v>
      </c>
      <c r="N62" s="80">
        <f>1/1000*'[21]4407NC'!Y$1</f>
        <v>0.24581533799999999</v>
      </c>
      <c r="O62" s="101">
        <f>1/1000*'[21]4407NC'!Z$1</f>
        <v>0</v>
      </c>
    </row>
    <row r="63" spans="2:15" ht="13.5" hidden="1" thickBot="1">
      <c r="B63" s="4">
        <f t="shared" si="14"/>
        <v>2025</v>
      </c>
      <c r="C63" s="57">
        <f t="shared" ref="C63" si="19">SUM(D63:O63)</f>
        <v>0</v>
      </c>
      <c r="D63" s="80"/>
      <c r="E63" s="80"/>
      <c r="F63" s="11"/>
      <c r="G63" s="11"/>
      <c r="H63" s="11"/>
      <c r="I63" s="11"/>
      <c r="J63" s="11"/>
      <c r="K63" s="11"/>
      <c r="L63" s="11"/>
      <c r="M63" s="11"/>
      <c r="N63" s="11"/>
      <c r="O63" s="17"/>
    </row>
    <row r="64" spans="2:15" ht="20" customHeight="1" thickTop="1">
      <c r="B64" s="88"/>
      <c r="C64" s="105" t="s">
        <v>121</v>
      </c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7"/>
    </row>
    <row r="65" spans="2:15" ht="13">
      <c r="B65" s="4">
        <v>2005</v>
      </c>
      <c r="C65" s="12">
        <f t="shared" ref="C65:O65" si="20">IF(SUM(C43:C43)&lt;$A$1,"-",1000*C43/C8)</f>
        <v>291.10834476371781</v>
      </c>
      <c r="D65" s="70" t="str">
        <f t="shared" si="20"/>
        <v>-</v>
      </c>
      <c r="E65" s="9" t="str">
        <f t="shared" si="20"/>
        <v>-</v>
      </c>
      <c r="F65" s="9">
        <f t="shared" si="20"/>
        <v>265.01945822376717</v>
      </c>
      <c r="G65" s="9">
        <f t="shared" si="20"/>
        <v>267.07326291281277</v>
      </c>
      <c r="H65" s="9" t="str">
        <f t="shared" si="20"/>
        <v>-</v>
      </c>
      <c r="I65" s="9">
        <f t="shared" si="20"/>
        <v>285.10426407325554</v>
      </c>
      <c r="J65" s="9">
        <f t="shared" si="20"/>
        <v>288.95141918504441</v>
      </c>
      <c r="K65" s="9">
        <f t="shared" si="20"/>
        <v>301.16147525392751</v>
      </c>
      <c r="L65" s="9">
        <f t="shared" si="20"/>
        <v>306.03844856318102</v>
      </c>
      <c r="M65" s="9" t="str">
        <f t="shared" si="20"/>
        <v>-</v>
      </c>
      <c r="N65" s="9">
        <f t="shared" si="20"/>
        <v>326.16152348336982</v>
      </c>
      <c r="O65" s="13">
        <f t="shared" si="20"/>
        <v>332.26009216943066</v>
      </c>
    </row>
    <row r="66" spans="2:15" ht="13">
      <c r="B66" s="4">
        <f>1+B65</f>
        <v>2006</v>
      </c>
      <c r="C66" s="14">
        <f t="shared" ref="C66:O66" si="21">IF(SUM(C44:C44)&lt;$A$1,"-",1000*C44/C9)</f>
        <v>330.56313315784848</v>
      </c>
      <c r="D66" s="70" t="str">
        <f t="shared" si="21"/>
        <v>-</v>
      </c>
      <c r="E66" s="9" t="str">
        <f t="shared" si="21"/>
        <v>-</v>
      </c>
      <c r="F66" s="9">
        <f t="shared" si="21"/>
        <v>298.47993311282426</v>
      </c>
      <c r="G66" s="9">
        <f t="shared" si="21"/>
        <v>316.25497082530393</v>
      </c>
      <c r="H66" s="9">
        <f t="shared" si="21"/>
        <v>313.51483373528185</v>
      </c>
      <c r="I66" s="9">
        <f t="shared" si="21"/>
        <v>322.54993423957001</v>
      </c>
      <c r="J66" s="9">
        <f t="shared" si="21"/>
        <v>327.95854225035851</v>
      </c>
      <c r="K66" s="9">
        <f t="shared" si="21"/>
        <v>339.41116806380012</v>
      </c>
      <c r="L66" s="9">
        <f t="shared" si="21"/>
        <v>342.3870232849174</v>
      </c>
      <c r="M66" s="9">
        <f t="shared" si="21"/>
        <v>345.59716084799612</v>
      </c>
      <c r="N66" s="9">
        <f t="shared" si="21"/>
        <v>365.2001294995091</v>
      </c>
      <c r="O66" s="13">
        <f t="shared" si="21"/>
        <v>367.39044427802685</v>
      </c>
    </row>
    <row r="67" spans="2:15" ht="13">
      <c r="B67" s="4">
        <f>1+B66</f>
        <v>2007</v>
      </c>
      <c r="C67" s="14">
        <f t="shared" ref="C67:O67" si="22">IF(SUM(C45:C45)&lt;$A$1,"-",1000*C45/C10)</f>
        <v>338.37786135707472</v>
      </c>
      <c r="D67" s="70">
        <f t="shared" si="22"/>
        <v>356.17682873396444</v>
      </c>
      <c r="E67" s="9" t="str">
        <f t="shared" si="22"/>
        <v>-</v>
      </c>
      <c r="F67" s="9">
        <f t="shared" si="22"/>
        <v>334.97130165075282</v>
      </c>
      <c r="G67" s="9">
        <f t="shared" si="22"/>
        <v>333.86331815614983</v>
      </c>
      <c r="H67" s="9">
        <f t="shared" si="22"/>
        <v>337.99274626766737</v>
      </c>
      <c r="I67" s="9">
        <f t="shared" si="22"/>
        <v>364.99813689092821</v>
      </c>
      <c r="J67" s="9">
        <f t="shared" si="22"/>
        <v>359.38776308731946</v>
      </c>
      <c r="K67" s="9">
        <f t="shared" si="22"/>
        <v>350.25007267876589</v>
      </c>
      <c r="L67" s="9">
        <f t="shared" si="22"/>
        <v>298.92595888384182</v>
      </c>
      <c r="M67" s="9">
        <f t="shared" si="22"/>
        <v>319.37720467379694</v>
      </c>
      <c r="N67" s="9">
        <f t="shared" si="22"/>
        <v>329.84577303398663</v>
      </c>
      <c r="O67" s="13">
        <f t="shared" si="22"/>
        <v>344.12374768426935</v>
      </c>
    </row>
    <row r="68" spans="2:15" ht="13">
      <c r="B68" s="4">
        <f>1+B67</f>
        <v>2008</v>
      </c>
      <c r="C68" s="14">
        <f t="shared" ref="C68:O68" si="23">IF(SUM(C46:C46)&lt;$A$1,"-",1000*C46/C11)</f>
        <v>377.5506762262836</v>
      </c>
      <c r="D68" s="70">
        <f t="shared" si="23"/>
        <v>367.35231857580823</v>
      </c>
      <c r="E68" s="9" t="str">
        <f t="shared" si="23"/>
        <v>-</v>
      </c>
      <c r="F68" s="9">
        <f t="shared" si="23"/>
        <v>358.59533062623086</v>
      </c>
      <c r="G68" s="9">
        <f t="shared" si="23"/>
        <v>369.07997318677235</v>
      </c>
      <c r="H68" s="9">
        <f t="shared" si="23"/>
        <v>375.55304866323576</v>
      </c>
      <c r="I68" s="9">
        <f t="shared" si="23"/>
        <v>387.0759013751026</v>
      </c>
      <c r="J68" s="9">
        <f t="shared" si="23"/>
        <v>381.9730600229887</v>
      </c>
      <c r="K68" s="9">
        <f t="shared" si="23"/>
        <v>379.91814387038869</v>
      </c>
      <c r="L68" s="9">
        <f t="shared" si="23"/>
        <v>371.57497665130387</v>
      </c>
      <c r="M68" s="9">
        <f t="shared" si="23"/>
        <v>392.87106207971738</v>
      </c>
      <c r="N68" s="9">
        <f t="shared" si="23"/>
        <v>400.81456126454879</v>
      </c>
      <c r="O68" s="13" t="str">
        <f t="shared" si="23"/>
        <v>-</v>
      </c>
    </row>
    <row r="69" spans="2:15" ht="13">
      <c r="B69" s="4">
        <f>1+B68</f>
        <v>2009</v>
      </c>
      <c r="C69" s="14">
        <f t="shared" ref="C69:O69" si="24">IF(SUM(C47:C47)&lt;$A$1,"-",1000*C47/C12)</f>
        <v>344.55428149448289</v>
      </c>
      <c r="D69" s="70" t="str">
        <f t="shared" si="24"/>
        <v>-</v>
      </c>
      <c r="E69" s="9" t="str">
        <f t="shared" si="24"/>
        <v>-</v>
      </c>
      <c r="F69" s="9" t="str">
        <f t="shared" si="24"/>
        <v>-</v>
      </c>
      <c r="G69" s="9" t="str">
        <f t="shared" si="24"/>
        <v>-</v>
      </c>
      <c r="H69" s="9" t="str">
        <f t="shared" si="24"/>
        <v>-</v>
      </c>
      <c r="I69" s="9">
        <f t="shared" si="24"/>
        <v>329.81137121069287</v>
      </c>
      <c r="J69" s="9">
        <f t="shared" si="24"/>
        <v>326.05715110774253</v>
      </c>
      <c r="K69" s="9">
        <f t="shared" si="24"/>
        <v>340.53263888066755</v>
      </c>
      <c r="L69" s="9">
        <f t="shared" si="24"/>
        <v>351.38776123053816</v>
      </c>
      <c r="M69" s="9">
        <f t="shared" si="24"/>
        <v>359.1926346263466</v>
      </c>
      <c r="N69" s="9">
        <f t="shared" si="24"/>
        <v>365.88140916821175</v>
      </c>
      <c r="O69" s="13">
        <f t="shared" si="24"/>
        <v>357.75759964756986</v>
      </c>
    </row>
    <row r="70" spans="2:15" ht="13">
      <c r="B70" s="4">
        <f>1+B69</f>
        <v>2010</v>
      </c>
      <c r="C70" s="14">
        <f t="shared" ref="C70:O70" si="25">IF(SUM(C48:C48)&lt;$A$1,"-",1000*C48/C13)</f>
        <v>379.42938124248326</v>
      </c>
      <c r="D70" s="70">
        <f t="shared" si="25"/>
        <v>358.94711435295505</v>
      </c>
      <c r="E70" s="9" t="str">
        <f t="shared" si="25"/>
        <v>-</v>
      </c>
      <c r="F70" s="9">
        <f t="shared" si="25"/>
        <v>346.7844406588739</v>
      </c>
      <c r="G70" s="9">
        <f t="shared" si="25"/>
        <v>362.2263578370808</v>
      </c>
      <c r="H70" s="9">
        <f t="shared" si="25"/>
        <v>365.23394987812219</v>
      </c>
      <c r="I70" s="9">
        <f t="shared" si="25"/>
        <v>394.17060612369357</v>
      </c>
      <c r="J70" s="9">
        <f t="shared" si="25"/>
        <v>401.3259662422056</v>
      </c>
      <c r="K70" s="9">
        <f t="shared" si="25"/>
        <v>399.84870448717845</v>
      </c>
      <c r="L70" s="9">
        <f t="shared" si="25"/>
        <v>401.24716922010691</v>
      </c>
      <c r="M70" s="9">
        <f t="shared" si="25"/>
        <v>386.74622630064636</v>
      </c>
      <c r="N70" s="9">
        <f t="shared" si="25"/>
        <v>386.47318082255129</v>
      </c>
      <c r="O70" s="13">
        <f t="shared" si="25"/>
        <v>382.27970425208485</v>
      </c>
    </row>
    <row r="71" spans="2:15" ht="13">
      <c r="B71" s="4">
        <f t="shared" ref="B71:B76" si="26">1+B70</f>
        <v>2011</v>
      </c>
      <c r="C71" s="14">
        <f t="shared" ref="C71:O71" si="27">IF(SUM(C49:C49)&lt;$A$1,"-",1000*C49/C14)</f>
        <v>393.65651443737204</v>
      </c>
      <c r="D71" s="70">
        <f t="shared" si="27"/>
        <v>386.46907763249965</v>
      </c>
      <c r="E71" s="9">
        <f t="shared" si="27"/>
        <v>373.2487436549273</v>
      </c>
      <c r="F71" s="9">
        <f t="shared" si="27"/>
        <v>382.19709012547776</v>
      </c>
      <c r="G71" s="9">
        <f t="shared" si="27"/>
        <v>381.32517960288959</v>
      </c>
      <c r="H71" s="9">
        <f t="shared" si="27"/>
        <v>390.09279211710702</v>
      </c>
      <c r="I71" s="9">
        <f t="shared" si="27"/>
        <v>392.27360451471509</v>
      </c>
      <c r="J71" s="9">
        <f t="shared" si="27"/>
        <v>396.81490521645475</v>
      </c>
      <c r="K71" s="9">
        <f t="shared" si="27"/>
        <v>395.1717563275854</v>
      </c>
      <c r="L71" s="9">
        <f t="shared" si="27"/>
        <v>405.89378738430821</v>
      </c>
      <c r="M71" s="9">
        <f t="shared" si="27"/>
        <v>410.44939626507056</v>
      </c>
      <c r="N71" s="9">
        <f t="shared" si="27"/>
        <v>405.73642011636105</v>
      </c>
      <c r="O71" s="13">
        <f t="shared" si="27"/>
        <v>396.23707144050002</v>
      </c>
    </row>
    <row r="72" spans="2:15" ht="13">
      <c r="B72" s="4">
        <f t="shared" si="26"/>
        <v>2012</v>
      </c>
      <c r="C72" s="14">
        <f t="shared" ref="C72:O72" si="28">IF(SUM(C50:C50)&lt;$A$1,"-",1000*C50/C15)</f>
        <v>415.85229833925382</v>
      </c>
      <c r="D72" s="70">
        <f t="shared" si="28"/>
        <v>405.05150507477526</v>
      </c>
      <c r="E72" s="9">
        <f t="shared" si="28"/>
        <v>397.9440343260024</v>
      </c>
      <c r="F72" s="9">
        <f t="shared" si="28"/>
        <v>393.50457637843721</v>
      </c>
      <c r="G72" s="9">
        <f t="shared" si="28"/>
        <v>401.95417409545536</v>
      </c>
      <c r="H72" s="9">
        <f t="shared" si="28"/>
        <v>405.49638646001733</v>
      </c>
      <c r="I72" s="9">
        <f t="shared" si="28"/>
        <v>421.22348017556533</v>
      </c>
      <c r="J72" s="9">
        <f t="shared" si="28"/>
        <v>430.76152503352273</v>
      </c>
      <c r="K72" s="9">
        <f t="shared" si="28"/>
        <v>429.07776779778806</v>
      </c>
      <c r="L72" s="9">
        <f t="shared" si="28"/>
        <v>439.39451420979429</v>
      </c>
      <c r="M72" s="9">
        <f t="shared" si="28"/>
        <v>429.75192330368606</v>
      </c>
      <c r="N72" s="9">
        <f t="shared" si="28"/>
        <v>421.71703849983481</v>
      </c>
      <c r="O72" s="13">
        <f t="shared" si="28"/>
        <v>417.94037674387721</v>
      </c>
    </row>
    <row r="73" spans="2:15" ht="13">
      <c r="B73" s="4">
        <f t="shared" si="26"/>
        <v>2013</v>
      </c>
      <c r="C73" s="14">
        <f t="shared" ref="C73:O73" si="29">IF(SUM(C51:C51)&lt;$A$1,"-",1000*C51/C16)</f>
        <v>451.94547340971843</v>
      </c>
      <c r="D73" s="70">
        <f t="shared" si="29"/>
        <v>422.68374227411482</v>
      </c>
      <c r="E73" s="9">
        <f t="shared" si="29"/>
        <v>418.40284568330276</v>
      </c>
      <c r="F73" s="9">
        <f t="shared" si="29"/>
        <v>429.88394107473579</v>
      </c>
      <c r="G73" s="9">
        <f t="shared" si="29"/>
        <v>419.93042427095713</v>
      </c>
      <c r="H73" s="9">
        <f t="shared" si="29"/>
        <v>415.80755486063771</v>
      </c>
      <c r="I73" s="9">
        <f t="shared" si="29"/>
        <v>441.32523625423642</v>
      </c>
      <c r="J73" s="9">
        <f t="shared" si="29"/>
        <v>456.32327139038614</v>
      </c>
      <c r="K73" s="9">
        <f t="shared" si="29"/>
        <v>460.92931629619937</v>
      </c>
      <c r="L73" s="9">
        <f t="shared" si="29"/>
        <v>466.05092231009428</v>
      </c>
      <c r="M73" s="9">
        <f t="shared" si="29"/>
        <v>472.15121932106837</v>
      </c>
      <c r="N73" s="9">
        <f t="shared" si="29"/>
        <v>481.02799641856842</v>
      </c>
      <c r="O73" s="13">
        <f t="shared" si="29"/>
        <v>514.89673193018177</v>
      </c>
    </row>
    <row r="74" spans="2:15" ht="13">
      <c r="B74" s="4">
        <f t="shared" si="26"/>
        <v>2014</v>
      </c>
      <c r="C74" s="14">
        <f t="shared" ref="C74:O74" si="30">IF(SUM(C52:C52)&lt;$A$1,"-",1000*C52/C17)</f>
        <v>496.3905699468944</v>
      </c>
      <c r="D74" s="70">
        <f t="shared" si="30"/>
        <v>484.65444577772695</v>
      </c>
      <c r="E74" s="9">
        <f t="shared" si="30"/>
        <v>464.15407534241444</v>
      </c>
      <c r="F74" s="9">
        <f t="shared" si="30"/>
        <v>474.85859471608262</v>
      </c>
      <c r="G74" s="9">
        <f t="shared" si="30"/>
        <v>487.68590542279901</v>
      </c>
      <c r="H74" s="9">
        <f t="shared" si="30"/>
        <v>502.59460568370611</v>
      </c>
      <c r="I74" s="9">
        <f t="shared" si="30"/>
        <v>519.50582766799312</v>
      </c>
      <c r="J74" s="9">
        <f t="shared" si="30"/>
        <v>508.2263694575617</v>
      </c>
      <c r="K74" s="9">
        <f t="shared" si="30"/>
        <v>507.64781629883089</v>
      </c>
      <c r="L74" s="9">
        <f t="shared" si="30"/>
        <v>512.80523169019375</v>
      </c>
      <c r="M74" s="9">
        <f t="shared" si="30"/>
        <v>499.5651732851835</v>
      </c>
      <c r="N74" s="9">
        <f t="shared" si="30"/>
        <v>497.45966751162513</v>
      </c>
      <c r="O74" s="13">
        <f t="shared" si="30"/>
        <v>489.2297881514869</v>
      </c>
    </row>
    <row r="75" spans="2:15" ht="13">
      <c r="B75" s="4">
        <f t="shared" si="26"/>
        <v>2015</v>
      </c>
      <c r="C75" s="14">
        <f t="shared" ref="C75:O75" si="31">IF(SUM(C53:C53)&lt;$A$1,"-",1000*C53/C18)</f>
        <v>454.26208044959765</v>
      </c>
      <c r="D75" s="70">
        <f t="shared" si="31"/>
        <v>490.95370940284738</v>
      </c>
      <c r="E75" s="9">
        <f t="shared" si="31"/>
        <v>491.69418731309509</v>
      </c>
      <c r="F75" s="9">
        <f t="shared" si="31"/>
        <v>457.43301028261328</v>
      </c>
      <c r="G75" s="9">
        <f t="shared" si="31"/>
        <v>453.66264283187695</v>
      </c>
      <c r="H75" s="9">
        <f t="shared" si="31"/>
        <v>458.95724163157587</v>
      </c>
      <c r="I75" s="9">
        <f t="shared" si="31"/>
        <v>463.70842067057595</v>
      </c>
      <c r="J75" s="9">
        <f t="shared" si="31"/>
        <v>469.27986389680325</v>
      </c>
      <c r="K75" s="9">
        <f t="shared" si="31"/>
        <v>447.63864009401544</v>
      </c>
      <c r="L75" s="9">
        <f t="shared" si="31"/>
        <v>440.73180505141744</v>
      </c>
      <c r="M75" s="9">
        <f t="shared" si="31"/>
        <v>432.40974925132082</v>
      </c>
      <c r="N75" s="9">
        <f t="shared" si="31"/>
        <v>434.23009578714317</v>
      </c>
      <c r="O75" s="13">
        <f t="shared" si="31"/>
        <v>432.14844723225815</v>
      </c>
    </row>
    <row r="76" spans="2:15" ht="13">
      <c r="B76" s="4">
        <f t="shared" si="26"/>
        <v>2016</v>
      </c>
      <c r="C76" s="14">
        <f t="shared" ref="C76:O76" si="32">IF(SUM(C54:C54)&lt;$A$1,"-",1000*C54/C19)</f>
        <v>411.6061944582928</v>
      </c>
      <c r="D76" s="70">
        <f t="shared" si="32"/>
        <v>435.7531990434469</v>
      </c>
      <c r="E76" s="9">
        <f t="shared" si="32"/>
        <v>398.40070299223771</v>
      </c>
      <c r="F76" s="9">
        <f t="shared" si="32"/>
        <v>380.98604196736153</v>
      </c>
      <c r="G76" s="9">
        <f t="shared" si="32"/>
        <v>414.68708752053124</v>
      </c>
      <c r="H76" s="9">
        <f t="shared" si="32"/>
        <v>426.72073891397957</v>
      </c>
      <c r="I76" s="9">
        <f t="shared" si="32"/>
        <v>416.22142261616187</v>
      </c>
      <c r="J76" s="9">
        <f t="shared" si="32"/>
        <v>399.69033095202803</v>
      </c>
      <c r="K76" s="9">
        <f t="shared" si="32"/>
        <v>403.16520040604564</v>
      </c>
      <c r="L76" s="9">
        <f t="shared" si="32"/>
        <v>403.21000087806829</v>
      </c>
      <c r="M76" s="9">
        <f t="shared" si="32"/>
        <v>425.00552001596787</v>
      </c>
      <c r="N76" s="9">
        <f t="shared" si="32"/>
        <v>421.10167202332747</v>
      </c>
      <c r="O76" s="13">
        <f t="shared" si="32"/>
        <v>417.83343256088421</v>
      </c>
    </row>
    <row r="77" spans="2:15" ht="13">
      <c r="B77" s="4">
        <f t="shared" ref="B77:B85" si="33">1+B76</f>
        <v>2017</v>
      </c>
      <c r="C77" s="14">
        <f t="shared" ref="C77:O77" si="34">IF(SUM(C55:C55)&lt;$A$1,"-",1000*C55/C20)</f>
        <v>411.65850515006446</v>
      </c>
      <c r="D77" s="70">
        <f t="shared" si="34"/>
        <v>401.82790650122172</v>
      </c>
      <c r="E77" s="9">
        <f t="shared" si="34"/>
        <v>402.53929033390244</v>
      </c>
      <c r="F77" s="9">
        <f t="shared" si="34"/>
        <v>415.9685347502691</v>
      </c>
      <c r="G77" s="9">
        <f t="shared" si="34"/>
        <v>394.87943437388117</v>
      </c>
      <c r="H77" s="9">
        <f t="shared" si="34"/>
        <v>406.8585770601066</v>
      </c>
      <c r="I77" s="9">
        <f t="shared" si="34"/>
        <v>424.5078583786871</v>
      </c>
      <c r="J77" s="9">
        <f t="shared" si="34"/>
        <v>414.58480401843173</v>
      </c>
      <c r="K77" s="9">
        <f t="shared" si="34"/>
        <v>380.2917293690557</v>
      </c>
      <c r="L77" s="9">
        <f t="shared" si="34"/>
        <v>391.2797344400438</v>
      </c>
      <c r="M77" s="9">
        <f t="shared" si="34"/>
        <v>430.82281393982163</v>
      </c>
      <c r="N77" s="9">
        <f t="shared" si="34"/>
        <v>439.11147443683518</v>
      </c>
      <c r="O77" s="13">
        <f t="shared" si="34"/>
        <v>438.47195920931591</v>
      </c>
    </row>
    <row r="78" spans="2:15" ht="13">
      <c r="B78" s="4">
        <f t="shared" si="33"/>
        <v>2018</v>
      </c>
      <c r="C78" s="14">
        <f t="shared" ref="C78:O78" si="35">IF(SUM(C56:C56)&lt;$A$1,"-",1000*C56/C21)</f>
        <v>437.55957728683592</v>
      </c>
      <c r="D78" s="70">
        <f t="shared" si="35"/>
        <v>452.03409033409656</v>
      </c>
      <c r="E78" s="9">
        <f t="shared" si="35"/>
        <v>420.95446760424829</v>
      </c>
      <c r="F78" s="9">
        <f t="shared" si="35"/>
        <v>442.95017481313329</v>
      </c>
      <c r="G78" s="9">
        <f t="shared" si="35"/>
        <v>444.46599009058292</v>
      </c>
      <c r="H78" s="9">
        <f t="shared" si="35"/>
        <v>447.74231363701927</v>
      </c>
      <c r="I78" s="9">
        <f t="shared" si="35"/>
        <v>453.88538362090731</v>
      </c>
      <c r="J78" s="9">
        <f t="shared" si="35"/>
        <v>443.20443566624056</v>
      </c>
      <c r="K78" s="9">
        <f t="shared" si="35"/>
        <v>436.0755593150119</v>
      </c>
      <c r="L78" s="9">
        <f t="shared" si="35"/>
        <v>425.22865799648133</v>
      </c>
      <c r="M78" s="9">
        <f t="shared" si="35"/>
        <v>409.72414227466203</v>
      </c>
      <c r="N78" s="9">
        <f t="shared" si="35"/>
        <v>422.02986402860824</v>
      </c>
      <c r="O78" s="13">
        <f t="shared" si="35"/>
        <v>434.25190032991327</v>
      </c>
    </row>
    <row r="79" spans="2:15" ht="13">
      <c r="B79" s="4">
        <f t="shared" si="33"/>
        <v>2019</v>
      </c>
      <c r="C79" s="14">
        <f t="shared" ref="C79:O79" si="36">IF(SUM(C57:C57)&lt;$A$1,"-",1000*C57/C22)</f>
        <v>389.199866123616</v>
      </c>
      <c r="D79" s="70">
        <f t="shared" si="36"/>
        <v>409.79192600595678</v>
      </c>
      <c r="E79" s="9">
        <f t="shared" si="36"/>
        <v>392.7836038545928</v>
      </c>
      <c r="F79" s="9">
        <f t="shared" si="36"/>
        <v>404.52649232468428</v>
      </c>
      <c r="G79" s="9">
        <f t="shared" si="36"/>
        <v>380.91238288761832</v>
      </c>
      <c r="H79" s="9">
        <f t="shared" si="36"/>
        <v>409.98044094197957</v>
      </c>
      <c r="I79" s="9">
        <f t="shared" si="36"/>
        <v>392.14210229300716</v>
      </c>
      <c r="J79" s="9">
        <f t="shared" si="36"/>
        <v>384.91689006972058</v>
      </c>
      <c r="K79" s="9">
        <f t="shared" si="36"/>
        <v>381.79190406322994</v>
      </c>
      <c r="L79" s="9">
        <f t="shared" si="36"/>
        <v>382.27595354827554</v>
      </c>
      <c r="M79" s="9">
        <f t="shared" si="36"/>
        <v>371.78471689756196</v>
      </c>
      <c r="N79" s="9">
        <f t="shared" si="36"/>
        <v>390.18106510492004</v>
      </c>
      <c r="O79" s="13">
        <f t="shared" si="36"/>
        <v>372.53138408836969</v>
      </c>
    </row>
    <row r="80" spans="2:15" ht="13" customHeight="1">
      <c r="B80" s="4">
        <f t="shared" si="33"/>
        <v>2020</v>
      </c>
      <c r="C80" s="14">
        <f t="shared" ref="C80:O80" si="37">IF(SUM(C58:C58)&lt;$A$1,"-",1000*C58/C23)</f>
        <v>370.79314311728348</v>
      </c>
      <c r="D80" s="70">
        <f t="shared" si="37"/>
        <v>371.22275006274901</v>
      </c>
      <c r="E80" s="9">
        <f t="shared" si="37"/>
        <v>372.97441854120052</v>
      </c>
      <c r="F80" s="9">
        <f t="shared" si="37"/>
        <v>397.58050990286495</v>
      </c>
      <c r="G80" s="9">
        <f t="shared" si="37"/>
        <v>357.47106353819396</v>
      </c>
      <c r="H80" s="9">
        <f t="shared" si="37"/>
        <v>362.00560209116236</v>
      </c>
      <c r="I80" s="9">
        <f t="shared" si="37"/>
        <v>374.33871305389249</v>
      </c>
      <c r="J80" s="9">
        <f t="shared" si="37"/>
        <v>378.68279059028339</v>
      </c>
      <c r="K80" s="9">
        <f t="shared" si="37"/>
        <v>359.62495453965965</v>
      </c>
      <c r="L80" s="9">
        <f t="shared" si="37"/>
        <v>374.21808088715454</v>
      </c>
      <c r="M80" s="9">
        <f t="shared" si="37"/>
        <v>353.90538079269226</v>
      </c>
      <c r="N80" s="9">
        <f t="shared" si="37"/>
        <v>366.90982462819017</v>
      </c>
      <c r="O80" s="13">
        <f t="shared" si="37"/>
        <v>383.13596713967013</v>
      </c>
    </row>
    <row r="81" spans="1:207" ht="13">
      <c r="B81" s="4">
        <f t="shared" si="33"/>
        <v>2021</v>
      </c>
      <c r="C81" s="14">
        <f t="shared" ref="C81:O81" si="38">IF(SUM(C59:C59)&lt;$A$1,"-",1000*C59/C24)</f>
        <v>381.0534230703891</v>
      </c>
      <c r="D81" s="70">
        <f t="shared" si="38"/>
        <v>384.1636302691756</v>
      </c>
      <c r="E81" s="9">
        <f t="shared" si="38"/>
        <v>383.66322492210827</v>
      </c>
      <c r="F81" s="9">
        <f t="shared" si="38"/>
        <v>383.08811454195478</v>
      </c>
      <c r="G81" s="9">
        <f t="shared" si="38"/>
        <v>372.30256220549489</v>
      </c>
      <c r="H81" s="9">
        <f t="shared" si="38"/>
        <v>384.96346867651692</v>
      </c>
      <c r="I81" s="9">
        <f t="shared" si="38"/>
        <v>381.96832160820526</v>
      </c>
      <c r="J81" s="9">
        <f t="shared" si="38"/>
        <v>390.64317788708826</v>
      </c>
      <c r="K81" s="9">
        <f t="shared" si="38"/>
        <v>351.78129174451482</v>
      </c>
      <c r="L81" s="9">
        <f t="shared" si="38"/>
        <v>377.17523338219257</v>
      </c>
      <c r="M81" s="9">
        <f t="shared" si="38"/>
        <v>378.97611373540889</v>
      </c>
      <c r="N81" s="9">
        <f t="shared" si="38"/>
        <v>388.83613175048441</v>
      </c>
      <c r="O81" s="13">
        <f t="shared" si="38"/>
        <v>399.19812481970854</v>
      </c>
    </row>
    <row r="82" spans="1:207" ht="13">
      <c r="B82" s="4">
        <f t="shared" si="33"/>
        <v>2022</v>
      </c>
      <c r="C82" s="14">
        <f t="shared" ref="C82:O82" si="39">IF(SUM(C60:C60)&lt;$A$1,"-",1000*C60/C25)</f>
        <v>381.09101860268163</v>
      </c>
      <c r="D82" s="70">
        <f t="shared" si="39"/>
        <v>403.28561294641003</v>
      </c>
      <c r="E82" s="9">
        <f t="shared" si="39"/>
        <v>365.23763452520035</v>
      </c>
      <c r="F82" s="9">
        <f t="shared" si="39"/>
        <v>379.06723476316222</v>
      </c>
      <c r="G82" s="9">
        <f t="shared" si="39"/>
        <v>385.84801179753157</v>
      </c>
      <c r="H82" s="9">
        <f t="shared" si="39"/>
        <v>415.67283110284541</v>
      </c>
      <c r="I82" s="9">
        <f t="shared" si="39"/>
        <v>430.19561475366794</v>
      </c>
      <c r="J82" s="9">
        <f t="shared" si="39"/>
        <v>402.8627251662702</v>
      </c>
      <c r="K82" s="9">
        <f t="shared" si="39"/>
        <v>377.94065675234833</v>
      </c>
      <c r="L82" s="9">
        <f t="shared" si="39"/>
        <v>357.54917704289528</v>
      </c>
      <c r="M82" s="9">
        <f t="shared" si="39"/>
        <v>342.96415694907859</v>
      </c>
      <c r="N82" s="9">
        <f t="shared" si="39"/>
        <v>357.54147737553933</v>
      </c>
      <c r="O82" s="13">
        <f t="shared" si="39"/>
        <v>339.96591944508504</v>
      </c>
    </row>
    <row r="83" spans="1:207" ht="13" customHeight="1">
      <c r="B83" s="4">
        <f t="shared" si="33"/>
        <v>2023</v>
      </c>
      <c r="C83" s="14">
        <f t="shared" ref="C83:O83" si="40">IF(SUM(C61:C61)&lt;$A$1,"-",1000*C61/C26)</f>
        <v>336.48468587608278</v>
      </c>
      <c r="D83" s="70">
        <f t="shared" si="40"/>
        <v>366.28626717111661</v>
      </c>
      <c r="E83" s="9">
        <f t="shared" si="40"/>
        <v>351.36065451851471</v>
      </c>
      <c r="F83" s="9">
        <f t="shared" si="40"/>
        <v>368.96265865544217</v>
      </c>
      <c r="G83" s="9">
        <f t="shared" si="40"/>
        <v>358.26462948423091</v>
      </c>
      <c r="H83" s="9">
        <f t="shared" si="40"/>
        <v>351.05447455757837</v>
      </c>
      <c r="I83" s="9">
        <f t="shared" si="40"/>
        <v>340.42869533791128</v>
      </c>
      <c r="J83" s="9">
        <f t="shared" si="40"/>
        <v>309.64601773108581</v>
      </c>
      <c r="K83" s="9">
        <f t="shared" si="40"/>
        <v>320.24035464488685</v>
      </c>
      <c r="L83" s="9">
        <f t="shared" si="40"/>
        <v>311.97118825477827</v>
      </c>
      <c r="M83" s="9">
        <f t="shared" si="40"/>
        <v>309.69163757249174</v>
      </c>
      <c r="N83" s="9">
        <f t="shared" si="40"/>
        <v>330.53195305768907</v>
      </c>
      <c r="O83" s="13">
        <f t="shared" si="40"/>
        <v>327.67596567654692</v>
      </c>
    </row>
    <row r="84" spans="1:207" ht="13.5" thickBot="1">
      <c r="B84" s="4">
        <f t="shared" si="33"/>
        <v>2024</v>
      </c>
      <c r="C84" s="14">
        <f t="shared" ref="C84:O84" si="41">IF(SUM(C62:C62)&lt;$A$1,"-",1000*C62/C27)</f>
        <v>344.65904764563442</v>
      </c>
      <c r="D84" s="70">
        <f t="shared" si="41"/>
        <v>328.59135612070475</v>
      </c>
      <c r="E84" s="9">
        <f t="shared" si="41"/>
        <v>317.33735285493202</v>
      </c>
      <c r="F84" s="9">
        <f t="shared" si="41"/>
        <v>347.06261462531154</v>
      </c>
      <c r="G84" s="9">
        <f t="shared" si="41"/>
        <v>363.19903196889146</v>
      </c>
      <c r="H84" s="9">
        <f t="shared" si="41"/>
        <v>360.4462147838795</v>
      </c>
      <c r="I84" s="9">
        <f t="shared" si="41"/>
        <v>358.29997891793812</v>
      </c>
      <c r="J84" s="9">
        <f t="shared" si="41"/>
        <v>332.598312722711</v>
      </c>
      <c r="K84" s="9">
        <f t="shared" si="41"/>
        <v>342.27651876600123</v>
      </c>
      <c r="L84" s="9">
        <f t="shared" si="41"/>
        <v>352.41316484341058</v>
      </c>
      <c r="M84" s="9">
        <f t="shared" si="41"/>
        <v>343.31181151138372</v>
      </c>
      <c r="N84" s="9">
        <f t="shared" si="41"/>
        <v>332.98385034271632</v>
      </c>
      <c r="O84" s="13" t="str">
        <f t="shared" si="41"/>
        <v>-</v>
      </c>
    </row>
    <row r="85" spans="1:207" ht="13.5" hidden="1" thickBot="1">
      <c r="B85" s="4">
        <f t="shared" si="33"/>
        <v>2025</v>
      </c>
      <c r="C85" s="14" t="str">
        <f t="shared" ref="C85:O85" si="42">IF(SUM(C63:C63)&lt;$A$1,"-",1000*C63/C28)</f>
        <v>-</v>
      </c>
      <c r="D85" s="70" t="str">
        <f t="shared" si="42"/>
        <v>-</v>
      </c>
      <c r="E85" s="9" t="str">
        <f t="shared" si="42"/>
        <v>-</v>
      </c>
      <c r="F85" s="9" t="str">
        <f t="shared" si="42"/>
        <v>-</v>
      </c>
      <c r="G85" s="9" t="str">
        <f t="shared" si="42"/>
        <v>-</v>
      </c>
      <c r="H85" s="9" t="str">
        <f t="shared" si="42"/>
        <v>-</v>
      </c>
      <c r="I85" s="9" t="str">
        <f t="shared" si="42"/>
        <v>-</v>
      </c>
      <c r="J85" s="9" t="str">
        <f t="shared" si="42"/>
        <v>-</v>
      </c>
      <c r="K85" s="9" t="str">
        <f t="shared" si="42"/>
        <v>-</v>
      </c>
      <c r="L85" s="9" t="str">
        <f t="shared" si="42"/>
        <v>-</v>
      </c>
      <c r="M85" s="9" t="str">
        <f t="shared" si="42"/>
        <v>-</v>
      </c>
      <c r="N85" s="9" t="str">
        <f t="shared" si="42"/>
        <v>-</v>
      </c>
      <c r="O85" s="13" t="str">
        <f t="shared" si="42"/>
        <v>-</v>
      </c>
    </row>
    <row r="86" spans="1:207" ht="13" thickTop="1"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</row>
    <row r="87" spans="1:207" s="38" customFormat="1">
      <c r="C87" s="38" t="s">
        <v>68</v>
      </c>
      <c r="F87" s="38" t="s">
        <v>69</v>
      </c>
      <c r="I87" s="38" t="s">
        <v>70</v>
      </c>
      <c r="L87" s="38" t="s">
        <v>71</v>
      </c>
      <c r="O87" s="38" t="s">
        <v>72</v>
      </c>
      <c r="R87" s="38" t="s">
        <v>73</v>
      </c>
      <c r="U87" s="38" t="s">
        <v>74</v>
      </c>
      <c r="X87" s="38" t="s">
        <v>75</v>
      </c>
      <c r="AA87" s="38" t="s">
        <v>76</v>
      </c>
      <c r="AD87" s="38" t="s">
        <v>77</v>
      </c>
      <c r="AG87" s="38" t="s">
        <v>78</v>
      </c>
      <c r="AJ87" s="38" t="s">
        <v>79</v>
      </c>
      <c r="AM87" s="38" t="s">
        <v>80</v>
      </c>
      <c r="AP87" s="38" t="s">
        <v>81</v>
      </c>
      <c r="AS87" s="38" t="s">
        <v>82</v>
      </c>
      <c r="AV87" s="38" t="s">
        <v>83</v>
      </c>
      <c r="AY87" s="38" t="s">
        <v>84</v>
      </c>
      <c r="BB87" s="38" t="s">
        <v>85</v>
      </c>
      <c r="BE87" s="38" t="s">
        <v>86</v>
      </c>
      <c r="BH87" s="38" t="s">
        <v>87</v>
      </c>
      <c r="BK87" s="38" t="s">
        <v>88</v>
      </c>
      <c r="BN87" s="38" t="s">
        <v>89</v>
      </c>
      <c r="BQ87" s="38" t="s">
        <v>90</v>
      </c>
      <c r="BT87" s="38" t="s">
        <v>91</v>
      </c>
      <c r="BW87" s="38" t="s">
        <v>92</v>
      </c>
      <c r="BZ87" s="38" t="s">
        <v>93</v>
      </c>
      <c r="CC87" s="38" t="s">
        <v>94</v>
      </c>
      <c r="CF87" s="38" t="s">
        <v>95</v>
      </c>
      <c r="CI87" s="38" t="s">
        <v>96</v>
      </c>
      <c r="CL87" s="38" t="s">
        <v>97</v>
      </c>
      <c r="CO87" s="38" t="s">
        <v>98</v>
      </c>
      <c r="CR87" s="38" t="s">
        <v>99</v>
      </c>
      <c r="CU87" s="38" t="s">
        <v>100</v>
      </c>
      <c r="CX87" s="38" t="s">
        <v>101</v>
      </c>
      <c r="DA87" s="38" t="s">
        <v>102</v>
      </c>
      <c r="DD87" s="38" t="s">
        <v>103</v>
      </c>
      <c r="DG87" s="38" t="s">
        <v>104</v>
      </c>
      <c r="DJ87" s="38" t="s">
        <v>105</v>
      </c>
      <c r="DM87" s="38" t="s">
        <v>106</v>
      </c>
      <c r="DP87" s="38" t="s">
        <v>107</v>
      </c>
      <c r="DS87" s="38" t="s">
        <v>108</v>
      </c>
      <c r="DV87" s="38" t="s">
        <v>123</v>
      </c>
      <c r="DY87" s="38" t="s">
        <v>124</v>
      </c>
      <c r="EB87" s="38" t="s">
        <v>125</v>
      </c>
      <c r="EE87" s="38" t="s">
        <v>126</v>
      </c>
      <c r="EH87" s="38" t="s">
        <v>127</v>
      </c>
      <c r="EK87" s="38" t="s">
        <v>128</v>
      </c>
      <c r="EN87" s="38" t="s">
        <v>129</v>
      </c>
      <c r="EQ87" s="38" t="s">
        <v>130</v>
      </c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P87" s="38" t="s">
        <v>97</v>
      </c>
      <c r="GS87" s="38" t="s">
        <v>98</v>
      </c>
      <c r="GV87" s="38" t="s">
        <v>99</v>
      </c>
      <c r="GY87" s="38" t="s">
        <v>100</v>
      </c>
    </row>
    <row r="88" spans="1:207" s="38" customFormat="1">
      <c r="B88" s="38" t="s">
        <v>109</v>
      </c>
      <c r="C88" s="39">
        <f>1/1000*SUM([33]PapuaNewGuinea!D13:$O13)</f>
        <v>0</v>
      </c>
      <c r="D88" s="39">
        <f>1/1000*SUM([33]PapuaNewGuinea!E13:$O13)+1/1000*SUM([33]PapuaNewGuinea!$D14:D14)</f>
        <v>0</v>
      </c>
      <c r="E88" s="39">
        <f>1/1000*SUM([33]PapuaNewGuinea!F13:$O13)+1/1000*SUM([33]PapuaNewGuinea!$D14:E14)</f>
        <v>0</v>
      </c>
      <c r="F88" s="39">
        <f>1/1000*SUM([33]PapuaNewGuinea!G13:$O13)+1/1000*SUM([33]PapuaNewGuinea!$D14:F14)</f>
        <v>0</v>
      </c>
      <c r="G88" s="39">
        <f>1/1000*SUM([33]PapuaNewGuinea!H13:$O13)+1/1000*SUM([33]PapuaNewGuinea!$D14:G14)</f>
        <v>0</v>
      </c>
      <c r="H88" s="39">
        <f>1/1000*SUM([33]PapuaNewGuinea!I13:$O13)+1/1000*SUM([33]PapuaNewGuinea!$D14:H14)</f>
        <v>0</v>
      </c>
      <c r="I88" s="39">
        <f>1/1000*SUM([33]PapuaNewGuinea!J13:$O13)+1/1000*SUM([33]PapuaNewGuinea!$D14:I14)</f>
        <v>0</v>
      </c>
      <c r="J88" s="39">
        <f>1/1000*SUM([33]PapuaNewGuinea!K13:$O13)+1/1000*SUM([33]PapuaNewGuinea!$D14:J14)</f>
        <v>0</v>
      </c>
      <c r="K88" s="39">
        <f>1/1000*SUM([33]PapuaNewGuinea!L13:$O13)+1/1000*SUM([33]PapuaNewGuinea!$D14:K14)</f>
        <v>0</v>
      </c>
      <c r="L88" s="39">
        <f>1/1000*SUM([33]PapuaNewGuinea!M13:$O13)+1/1000*SUM([33]PapuaNewGuinea!$D14:L14)</f>
        <v>0</v>
      </c>
      <c r="M88" s="39">
        <f>1/1000*SUM([33]PapuaNewGuinea!N13:$O13)+1/1000*SUM([33]PapuaNewGuinea!$D14:M14)</f>
        <v>0</v>
      </c>
      <c r="N88" s="39">
        <f>1/1000*SUM([33]PapuaNewGuinea!O13:$O13)+1/1000*SUM([33]PapuaNewGuinea!$D14:N14)</f>
        <v>0</v>
      </c>
      <c r="O88" s="39">
        <f>1/1000*SUM([33]PapuaNewGuinea!D14:$O14)</f>
        <v>0</v>
      </c>
      <c r="P88" s="39">
        <f>1/1000*SUM([33]PapuaNewGuinea!E14:$O14)+1/1000*SUM([33]PapuaNewGuinea!$D15:D15)</f>
        <v>0</v>
      </c>
      <c r="Q88" s="39">
        <f>1/1000*SUM([33]PapuaNewGuinea!F14:$O14)+1/1000*SUM([33]PapuaNewGuinea!$D15:E15)</f>
        <v>0</v>
      </c>
      <c r="R88" s="39">
        <f>1/1000*SUM([33]PapuaNewGuinea!G14:$O14)+1/1000*SUM([33]PapuaNewGuinea!$D15:F15)</f>
        <v>0</v>
      </c>
      <c r="S88" s="39">
        <f>1/1000*SUM([33]PapuaNewGuinea!H14:$O14)+1/1000*SUM([33]PapuaNewGuinea!$D15:G15)</f>
        <v>0</v>
      </c>
      <c r="T88" s="39">
        <f>1/1000*SUM([33]PapuaNewGuinea!I14:$O14)+1/1000*SUM([33]PapuaNewGuinea!$D15:H15)</f>
        <v>0</v>
      </c>
      <c r="U88" s="39">
        <f>1/1000*SUM([33]PapuaNewGuinea!J14:$O14)+1/1000*SUM([33]PapuaNewGuinea!$D15:I15)</f>
        <v>0</v>
      </c>
      <c r="V88" s="39">
        <f>1/1000*SUM([33]PapuaNewGuinea!K14:$O14)+1/1000*SUM([33]PapuaNewGuinea!$D15:J15)</f>
        <v>2.4999999999999998E-5</v>
      </c>
      <c r="W88" s="39">
        <f>1/1000*SUM([33]PapuaNewGuinea!L14:$O14)+1/1000*SUM([33]PapuaNewGuinea!$D15:K15)</f>
        <v>2.4999999999999998E-5</v>
      </c>
      <c r="X88" s="39">
        <f>1/1000*SUM([33]PapuaNewGuinea!M14:$O14)+1/1000*SUM([33]PapuaNewGuinea!$D15:L15)</f>
        <v>2.4999999999999998E-5</v>
      </c>
      <c r="Y88" s="39">
        <f>1/1000*SUM([33]PapuaNewGuinea!N14:$O14)+1/1000*SUM([33]PapuaNewGuinea!$D15:M15)</f>
        <v>2.4999999999999998E-5</v>
      </c>
      <c r="Z88" s="39">
        <f>1/1000*SUM([33]PapuaNewGuinea!O14:$O14)+1/1000*SUM([33]PapuaNewGuinea!$D15:N15)</f>
        <v>2.4999999999999998E-5</v>
      </c>
      <c r="AA88" s="39">
        <f>1/1000*SUM([33]PapuaNewGuinea!D15:$O15)</f>
        <v>2.4999999999999998E-5</v>
      </c>
      <c r="AB88" s="39">
        <f>1/1000*SUM([33]PapuaNewGuinea!E15:$O15)+1/1000*SUM([33]PapuaNewGuinea!$D16:D16)</f>
        <v>2.4999999999999998E-5</v>
      </c>
      <c r="AC88" s="39">
        <f>1/1000*SUM([33]PapuaNewGuinea!F15:$O15)+1/1000*SUM([33]PapuaNewGuinea!$D16:E16)</f>
        <v>2.4999999999999998E-5</v>
      </c>
      <c r="AD88" s="39">
        <f>1/1000*SUM([33]PapuaNewGuinea!G15:$O15)+1/1000*SUM([33]PapuaNewGuinea!$D16:F16)</f>
        <v>2.4999999999999998E-5</v>
      </c>
      <c r="AE88" s="39">
        <f>1/1000*SUM([33]PapuaNewGuinea!H15:$O15)+1/1000*SUM([33]PapuaNewGuinea!$D16:G16)</f>
        <v>2.4999999999999998E-5</v>
      </c>
      <c r="AF88" s="39">
        <f>1/1000*SUM([33]PapuaNewGuinea!I15:$O15)+1/1000*SUM([33]PapuaNewGuinea!$D16:H16)</f>
        <v>2.4999999999999998E-5</v>
      </c>
      <c r="AG88" s="39">
        <f>1/1000*SUM([33]PapuaNewGuinea!J15:$O15)+1/1000*SUM([33]PapuaNewGuinea!$D16:I16)</f>
        <v>2.4999999999999998E-5</v>
      </c>
      <c r="AH88" s="39">
        <f>1/1000*SUM([33]PapuaNewGuinea!K15:$O15)+1/1000*SUM([33]PapuaNewGuinea!$D16:J16)</f>
        <v>0</v>
      </c>
      <c r="AI88" s="39">
        <f>1/1000*SUM([33]PapuaNewGuinea!L15:$O15)+1/1000*SUM([33]PapuaNewGuinea!$D16:K16)</f>
        <v>0</v>
      </c>
      <c r="AJ88" s="39">
        <f>1/1000*SUM([33]PapuaNewGuinea!M15:$O15)+1/1000*SUM([33]PapuaNewGuinea!$D16:L16)</f>
        <v>0</v>
      </c>
      <c r="AK88" s="39">
        <f>1/1000*SUM([33]PapuaNewGuinea!N15:$O15)+1/1000*SUM([33]PapuaNewGuinea!$D16:M16)</f>
        <v>0</v>
      </c>
      <c r="AL88" s="39">
        <f>1/1000*SUM([33]PapuaNewGuinea!O15:$O15)+1/1000*SUM([33]PapuaNewGuinea!$D16:N16)</f>
        <v>0</v>
      </c>
      <c r="AM88" s="39">
        <f>1/1000*SUM([33]PapuaNewGuinea!D16:$O16)</f>
        <v>0</v>
      </c>
      <c r="AN88" s="40">
        <f>1/1000*SUM([33]PapuaNewGuinea!E16:$O16)+1/1000*SUM([33]PapuaNewGuinea!$D17:D17)</f>
        <v>0</v>
      </c>
      <c r="AO88" s="40">
        <f>1/1000*SUM([33]PapuaNewGuinea!F16:$O16)+1/1000*SUM([33]PapuaNewGuinea!$D17:E17)</f>
        <v>0</v>
      </c>
      <c r="AP88" s="40">
        <f>1/1000*SUM([33]PapuaNewGuinea!G16:$O16)+1/1000*SUM([33]PapuaNewGuinea!$D17:F17)</f>
        <v>0</v>
      </c>
      <c r="AQ88" s="40">
        <f>1/1000*SUM([33]PapuaNewGuinea!H16:$O16)+1/1000*SUM([33]PapuaNewGuinea!$D17:G17)</f>
        <v>0</v>
      </c>
      <c r="AR88" s="40">
        <f>1/1000*SUM([33]PapuaNewGuinea!I16:$O16)+1/1000*SUM([33]PapuaNewGuinea!$D17:H17)</f>
        <v>8.5546057120577064E-5</v>
      </c>
      <c r="AS88" s="40">
        <f>1/1000*SUM([33]PapuaNewGuinea!J16:$O16)+1/1000*SUM([33]PapuaNewGuinea!$D17:I17)</f>
        <v>8.5546057120577064E-5</v>
      </c>
      <c r="AT88" s="40">
        <f>1/1000*SUM([33]PapuaNewGuinea!K16:$O16)+1/1000*SUM([33]PapuaNewGuinea!$D17:J17)</f>
        <v>8.5546057120577064E-5</v>
      </c>
      <c r="AU88" s="40">
        <f>1/1000*SUM([33]PapuaNewGuinea!L16:$O16)+1/1000*SUM([33]PapuaNewGuinea!$D17:K17)</f>
        <v>8.5546057120577064E-5</v>
      </c>
      <c r="AV88" s="40">
        <f>1/1000*SUM([33]PapuaNewGuinea!M16:$O16)+1/1000*SUM([33]PapuaNewGuinea!$D17:L17)</f>
        <v>8.5546057120577064E-5</v>
      </c>
      <c r="AW88" s="40">
        <f>1/1000*SUM([33]PapuaNewGuinea!N16:$O16)+1/1000*SUM([33]PapuaNewGuinea!$D17:M17)</f>
        <v>8.5546057120577064E-5</v>
      </c>
      <c r="AX88" s="40">
        <f>1/1000*SUM([33]PapuaNewGuinea!O16:$O16)+1/1000*SUM([33]PapuaNewGuinea!$D17:N17)</f>
        <v>8.5546057120577064E-5</v>
      </c>
      <c r="AY88" s="39">
        <f>1/1000*SUM([33]PapuaNewGuinea!D17:$O17)</f>
        <v>1.0746827176138025E-4</v>
      </c>
      <c r="AZ88" s="39">
        <f>1/1000*SUM([33]PapuaNewGuinea!E17:$O17)+1/1000*SUM([33]PapuaNewGuinea!$D18:D18)</f>
        <v>1.2046827176138026E-4</v>
      </c>
      <c r="BA88" s="39">
        <f>1/1000*SUM([33]PapuaNewGuinea!F17:$O17)+1/1000*SUM([33]PapuaNewGuinea!$D18:E18)</f>
        <v>1.2046827176138026E-4</v>
      </c>
      <c r="BB88" s="39">
        <f>1/1000*SUM([33]PapuaNewGuinea!G17:$O17)+1/1000*SUM([33]PapuaNewGuinea!$D18:F18)</f>
        <v>1.2046827176138026E-4</v>
      </c>
      <c r="BC88" s="39">
        <f>1/1000*SUM([33]PapuaNewGuinea!H17:$O17)+1/1000*SUM([33]PapuaNewGuinea!$D18:G18)</f>
        <v>1.2046827176138026E-4</v>
      </c>
      <c r="BD88" s="39">
        <f>1/1000*SUM([33]PapuaNewGuinea!I17:$O17)+1/1000*SUM([33]PapuaNewGuinea!$D18:H18)</f>
        <v>3.4922214640803194E-5</v>
      </c>
      <c r="BE88" s="39">
        <f>1/1000*SUM([33]PapuaNewGuinea!J17:$O17)+1/1000*SUM([33]PapuaNewGuinea!$D18:I18)</f>
        <v>3.4922214640803194E-5</v>
      </c>
      <c r="BF88" s="39">
        <f>1/1000*SUM([33]PapuaNewGuinea!K17:$O17)+1/1000*SUM([33]PapuaNewGuinea!$D18:J18)</f>
        <v>3.4922214640803194E-5</v>
      </c>
      <c r="BG88" s="39">
        <f>1/1000*SUM([33]PapuaNewGuinea!L17:$O17)+1/1000*SUM([33]PapuaNewGuinea!$D18:K18)</f>
        <v>3.4922214640803194E-5</v>
      </c>
      <c r="BH88" s="39">
        <f>1/1000*SUM([33]PapuaNewGuinea!M17:$O17)+1/1000*SUM([33]PapuaNewGuinea!$D18:L18)</f>
        <v>3.4922214640803194E-5</v>
      </c>
      <c r="BI88" s="39">
        <f>1/1000*SUM([33]PapuaNewGuinea!N17:$O17)+1/1000*SUM([33]PapuaNewGuinea!$D18:M18)</f>
        <v>3.4922214640803194E-5</v>
      </c>
      <c r="BJ88" s="39">
        <f>1/1000*SUM([33]PapuaNewGuinea!O17:$O17)+1/1000*SUM([33]PapuaNewGuinea!$D18:N18)</f>
        <v>3.4922214640803194E-5</v>
      </c>
      <c r="BK88" s="39">
        <f>1/1000*SUM([33]PapuaNewGuinea!D18:$O18)</f>
        <v>1.3000000000000001E-5</v>
      </c>
      <c r="BL88" s="39">
        <f>1/1000*SUM([33]PapuaNewGuinea!E18:$O18)+1/1000*SUM([33]PapuaNewGuinea!$D19:D19)</f>
        <v>0</v>
      </c>
      <c r="BM88" s="39">
        <f>1/1000*SUM([33]PapuaNewGuinea!F18:$O18)+1/1000*SUM([33]PapuaNewGuinea!$D19:E19)</f>
        <v>0</v>
      </c>
      <c r="BN88" s="39">
        <f>1/1000*SUM([33]PapuaNewGuinea!G18:$O18)+1/1000*SUM([33]PapuaNewGuinea!$D19:F19)</f>
        <v>0</v>
      </c>
      <c r="BO88" s="39">
        <f>1/1000*SUM([33]PapuaNewGuinea!H18:$O18)+1/1000*SUM([33]PapuaNewGuinea!$D19:G19)</f>
        <v>0</v>
      </c>
      <c r="BP88" s="39">
        <f>1/1000*SUM([33]PapuaNewGuinea!I18:$O18)+1/1000*SUM([33]PapuaNewGuinea!$D19:H19)</f>
        <v>5.6840032988219684E-6</v>
      </c>
      <c r="BQ88" s="39">
        <f>1/1000*SUM([33]PapuaNewGuinea!J18:$O18)+1/1000*SUM([33]PapuaNewGuinea!$D19:I19)</f>
        <v>5.6840032988219684E-6</v>
      </c>
      <c r="BR88" s="39">
        <f>1/1000*SUM([33]PapuaNewGuinea!K18:$O18)+1/1000*SUM([33]PapuaNewGuinea!$D19:J19)</f>
        <v>5.6840032988219684E-6</v>
      </c>
      <c r="BS88" s="39">
        <f>1/1000*SUM([33]PapuaNewGuinea!L18:$O18)+1/1000*SUM([33]PapuaNewGuinea!$D19:K19)</f>
        <v>5.6840032988219684E-6</v>
      </c>
      <c r="BT88" s="39">
        <f>1/1000*SUM([33]PapuaNewGuinea!M18:$O18)+1/1000*SUM([33]PapuaNewGuinea!$D19:L19)</f>
        <v>5.6840032988219684E-6</v>
      </c>
      <c r="BU88" s="39">
        <f>1/1000*SUM([33]PapuaNewGuinea!N18:$O18)+1/1000*SUM([33]PapuaNewGuinea!$D19:M19)</f>
        <v>5.6840032988219684E-6</v>
      </c>
      <c r="BV88" s="39">
        <f>1/1000*SUM([33]PapuaNewGuinea!O18:$O18)+1/1000*SUM([33]PapuaNewGuinea!$D19:N19)</f>
        <v>5.5684003298821967E-5</v>
      </c>
      <c r="BW88" s="39">
        <f>1/1000*SUM([33]PapuaNewGuinea!D19:$O19)</f>
        <v>1.6068400329882196E-4</v>
      </c>
      <c r="BX88" s="39">
        <f>1/1000*SUM([33]PapuaNewGuinea!E19:$O19)+1/1000*SUM([33]PapuaNewGuinea!$D20:D20)</f>
        <v>3.3622265228995171E-4</v>
      </c>
      <c r="BY88" s="39">
        <f>1/1000*SUM([33]PapuaNewGuinea!F19:$O19)+1/1000*SUM([33]PapuaNewGuinea!$D20:E20)</f>
        <v>3.4285253824374833E-4</v>
      </c>
      <c r="BZ88" s="39">
        <f>1/1000*SUM([33]PapuaNewGuinea!G19:$O19)+1/1000*SUM([33]PapuaNewGuinea!$D20:F20)</f>
        <v>3.4285253824374833E-4</v>
      </c>
      <c r="CA88" s="39">
        <f>1/1000*SUM([33]PapuaNewGuinea!H19:$O19)+1/1000*SUM([33]PapuaNewGuinea!$D20:G20)</f>
        <v>6.2900713420826733E-4</v>
      </c>
      <c r="CB88" s="39">
        <f>1/1000*SUM([33]PapuaNewGuinea!I19:$O19)+1/1000*SUM([33]PapuaNewGuinea!$D20:H20)</f>
        <v>6.2332313090944546E-4</v>
      </c>
      <c r="CC88" s="39">
        <f>1/1000*SUM([33]PapuaNewGuinea!J19:$O19)+1/1000*SUM([33]PapuaNewGuinea!$D20:I20)</f>
        <v>6.2332313090944546E-4</v>
      </c>
      <c r="CD88" s="39">
        <f>1/1000*SUM([33]PapuaNewGuinea!K19:$O19)+1/1000*SUM([33]PapuaNewGuinea!$D20:J20)</f>
        <v>6.2332313090944546E-4</v>
      </c>
      <c r="CE88" s="39">
        <f>1/1000*SUM([33]PapuaNewGuinea!L19:$O19)+1/1000*SUM([33]PapuaNewGuinea!$D20:K20)</f>
        <v>6.2332313090944546E-4</v>
      </c>
      <c r="CF88" s="39">
        <f>1/1000*SUM([33]PapuaNewGuinea!M19:$O19)+1/1000*SUM([33]PapuaNewGuinea!$D20:L20)</f>
        <v>6.2332313090944546E-4</v>
      </c>
      <c r="CG88" s="39">
        <f>1/1000*SUM([33]PapuaNewGuinea!N19:$O19)+1/1000*SUM([33]PapuaNewGuinea!$D20:M20)</f>
        <v>6.4780504922507074E-4</v>
      </c>
      <c r="CH88" s="39">
        <f>1/1000*SUM([33]PapuaNewGuinea!O19:$O19)+1/1000*SUM([33]PapuaNewGuinea!$D20:N20)</f>
        <v>5.9780504922507072E-4</v>
      </c>
      <c r="CI88" s="39">
        <f>1/1000*SUM([33]PapuaNewGuinea!D20:$O20)</f>
        <v>4.9280504922507077E-4</v>
      </c>
      <c r="CJ88" s="39">
        <f>1/1000*SUM([33]PapuaNewGuinea!E20:$O20)+1/1000*SUM([33]PapuaNewGuinea!$D21:D21)</f>
        <v>3.7592627908108849E-4</v>
      </c>
      <c r="CK88" s="39">
        <f>1/1000*SUM([33]PapuaNewGuinea!F20:$O20)+1/1000*SUM([33]PapuaNewGuinea!$D21:E21)</f>
        <v>6.337350899277372E-4</v>
      </c>
      <c r="CL88" s="39">
        <f>1/1000*SUM([33]PapuaNewGuinea!G20:$O20)+1/1000*SUM([33]PapuaNewGuinea!$D21:F21)</f>
        <v>6.337350899277372E-4</v>
      </c>
      <c r="CM88" s="39">
        <f>1/1000*SUM([33]PapuaNewGuinea!H20:$O20)+1/1000*SUM([33]PapuaNewGuinea!$D21:G21)</f>
        <v>3.6645411197781309E-4</v>
      </c>
      <c r="CN88" s="39">
        <f>1/1000*SUM([33]PapuaNewGuinea!I20:$O20)+1/1000*SUM([33]PapuaNewGuinea!$D21:H21)</f>
        <v>3.6645411197781309E-4</v>
      </c>
      <c r="CO88" s="39">
        <f>1/1000*SUM([33]PapuaNewGuinea!J20:$O20)+1/1000*SUM([33]PapuaNewGuinea!$D21:I21)</f>
        <v>4.0099957352238429E-4</v>
      </c>
      <c r="CP88" s="39">
        <f>1/1000*SUM([33]PapuaNewGuinea!K20:$O20)+1/1000*SUM([33]PapuaNewGuinea!$D21:J21)</f>
        <v>4.0099957352238429E-4</v>
      </c>
      <c r="CQ88" s="39">
        <f>1/1000*SUM([33]PapuaNewGuinea!L20:$O20)+1/1000*SUM([33]PapuaNewGuinea!$D21:K21)</f>
        <v>4.3812667638823757E-4</v>
      </c>
      <c r="CR88" s="39">
        <f>1/1000*SUM([33]PapuaNewGuinea!M20:$O20)+1/1000*SUM([33]PapuaNewGuinea!$D21:L21)</f>
        <v>4.3812667638823757E-4</v>
      </c>
      <c r="CS88" s="39">
        <f>1/1000*SUM([33]PapuaNewGuinea!N20:$O20)+1/1000*SUM([33]PapuaNewGuinea!$D21:M21)</f>
        <v>4.1364475807261229E-4</v>
      </c>
      <c r="CT88" s="39">
        <f>1/1000*SUM([33]PapuaNewGuinea!O20:$O20)+1/1000*SUM([33]PapuaNewGuinea!$D21:N21)</f>
        <v>5.3078336273685656E-4</v>
      </c>
      <c r="CU88" s="39">
        <f>1/1000*SUM([33]PapuaNewGuinea!D21:$O21)</f>
        <v>5.5267338934485556E-4</v>
      </c>
      <c r="CV88" s="39">
        <f>1/1000*SUM([33]PapuaNewGuinea!E21:$O21)+1/1000*SUM([33]PapuaNewGuinea!$D22:D22)</f>
        <v>4.9401351049770809E-4</v>
      </c>
      <c r="CW88" s="39">
        <f>1/1000*SUM([33]PapuaNewGuinea!F21:$O21)+1/1000*SUM([33]PapuaNewGuinea!$D22:E22)</f>
        <v>2.2957481369726275E-4</v>
      </c>
      <c r="CX88" s="39">
        <f>1/1000*SUM([33]PapuaNewGuinea!G21:$O21)+1/1000*SUM([33]PapuaNewGuinea!$D22:F22)</f>
        <v>2.2957481369726275E-4</v>
      </c>
      <c r="CY88" s="39">
        <f>1/1000*SUM([33]PapuaNewGuinea!H21:$O21)+1/1000*SUM([33]PapuaNewGuinea!$D22:G22)</f>
        <v>2.1070119568266773E-4</v>
      </c>
      <c r="CZ88" s="39">
        <f>1/1000*SUM([33]PapuaNewGuinea!I21:$O21)+1/1000*SUM([33]PapuaNewGuinea!$D22:H22)</f>
        <v>3.2370119568266774E-4</v>
      </c>
      <c r="DA88" s="39">
        <f>1/1000*SUM([33]PapuaNewGuinea!J21:$O21)+1/1000*SUM([33]PapuaNewGuinea!$D22:I22)</f>
        <v>2.8915573413809654E-4</v>
      </c>
      <c r="DB88" s="39">
        <f>1/1000*SUM([33]PapuaNewGuinea!K21:$O21)+1/1000*SUM([33]PapuaNewGuinea!$D22:J22)</f>
        <v>2.8915573413809654E-4</v>
      </c>
      <c r="DC88" s="39">
        <f>1/1000*SUM([33]PapuaNewGuinea!L21:$O21)+1/1000*SUM([33]PapuaNewGuinea!$D22:K22)</f>
        <v>2.520286312722432E-4</v>
      </c>
      <c r="DD88" s="39">
        <f>1/1000*SUM([33]PapuaNewGuinea!M21:$O21)+1/1000*SUM([33]PapuaNewGuinea!$D22:L22)</f>
        <v>2.520286312722432E-4</v>
      </c>
      <c r="DE88" s="39">
        <f>1/1000*SUM([33]PapuaNewGuinea!N21:$O21)+1/1000*SUM([33]PapuaNewGuinea!$D22:M22)</f>
        <v>2.520286312722432E-4</v>
      </c>
      <c r="DF88" s="39">
        <f>1/1000*SUM([33]PapuaNewGuinea!O21:$O21)+1/1000*SUM([33]PapuaNewGuinea!$D22:N22)</f>
        <v>5.5489002660799895E-4</v>
      </c>
      <c r="DG88" s="39">
        <f>1/1000*SUM([33]PapuaNewGuinea!D22:$O22)</f>
        <v>7.0899999999999989E-4</v>
      </c>
      <c r="DH88" s="39">
        <f>1/1000*SUM([33]PapuaNewGuinea!E22:$O22)+1/1000*SUM([33]PapuaNewGuinea!$D23:D23)</f>
        <v>8.2599999999999991E-4</v>
      </c>
      <c r="DI88" s="39">
        <f>1/1000*SUM([33]PapuaNewGuinea!F22:$O22)+1/1000*SUM([33]PapuaNewGuinea!$D23:E23)</f>
        <v>8.2599999999999991E-4</v>
      </c>
      <c r="DJ88" s="39">
        <f>1/1000*SUM([33]PapuaNewGuinea!G22:$O22)+1/1000*SUM([33]PapuaNewGuinea!$D23:F23)</f>
        <v>8.2599999999999991E-4</v>
      </c>
      <c r="DK88" s="39">
        <f>1/1000*SUM([33]PapuaNewGuinea!H22:$O22)+1/1000*SUM([33]PapuaNewGuinea!$D23:G23)</f>
        <v>8.2599999999999991E-4</v>
      </c>
      <c r="DL88" s="39">
        <f>1/1000*SUM([33]PapuaNewGuinea!I22:$O22)+1/1000*SUM([33]PapuaNewGuinea!$D23:H23)</f>
        <v>7.1299999999999998E-4</v>
      </c>
      <c r="DM88" s="39">
        <f>1/1000*SUM([33]PapuaNewGuinea!J22:$O22)+1/1000*SUM([33]PapuaNewGuinea!$D23:I23)</f>
        <v>7.1299999999999998E-4</v>
      </c>
      <c r="DN88" s="39">
        <f>1/1000*SUM([33]PapuaNewGuinea!K22:$O22)+1/1000*SUM([33]PapuaNewGuinea!$D23:J23)</f>
        <v>7.1299999999999998E-4</v>
      </c>
      <c r="DO88" s="39">
        <f>1/1000*SUM([33]PapuaNewGuinea!L22:$O22)+1/1000*SUM([33]PapuaNewGuinea!$D23:K23)</f>
        <v>7.1299999999999998E-4</v>
      </c>
      <c r="DP88" s="39">
        <f>1/1000*SUM([33]PapuaNewGuinea!M22:$O22)+1/1000*SUM([33]PapuaNewGuinea!$D23:L23)</f>
        <v>7.1299999999999998E-4</v>
      </c>
      <c r="DQ88" s="39">
        <f>1/1000*SUM([33]PapuaNewGuinea!N22:$O22)+1/1000*SUM([33]PapuaNewGuinea!$D23:M23)</f>
        <v>7.1299999999999998E-4</v>
      </c>
      <c r="DR88" s="39">
        <f>1/1000*SUM([33]PapuaNewGuinea!O22:$O22)+1/1000*SUM([33]PapuaNewGuinea!$D23:N23)</f>
        <v>2.9299999999999997E-4</v>
      </c>
      <c r="DS88" s="39">
        <f>1/1000*SUM([33]PapuaNewGuinea!D23:$O23)</f>
        <v>1.17E-4</v>
      </c>
      <c r="DT88" s="39">
        <f>1/1000*SUM([33]PapuaNewGuinea!E23:$O23)+1/1000*SUM([33]PapuaNewGuinea!$D24:D24)</f>
        <v>1.13E-4</v>
      </c>
      <c r="DU88" s="39">
        <f>1/1000*SUM([33]PapuaNewGuinea!F23:$O23)+1/1000*SUM([33]PapuaNewGuinea!$D24:E24)</f>
        <v>1.83E-4</v>
      </c>
      <c r="DV88" s="39">
        <f>1/1000*SUM([33]PapuaNewGuinea!G23:$O23)+1/1000*SUM([33]PapuaNewGuinea!$D24:F24)</f>
        <v>1.83E-4</v>
      </c>
      <c r="DW88" s="39">
        <f>1/1000*SUM([33]PapuaNewGuinea!H23:$O23)+1/1000*SUM([33]PapuaNewGuinea!$D24:G24)</f>
        <v>1.83E-4</v>
      </c>
      <c r="DX88" s="39">
        <f>1/1000*SUM([33]PapuaNewGuinea!I23:$O23)+1/1000*SUM([33]PapuaNewGuinea!$D24:H24)</f>
        <v>1.83E-4</v>
      </c>
      <c r="DY88" s="39">
        <f>1/1000*SUM([33]PapuaNewGuinea!J23:$O23)+1/1000*SUM([33]PapuaNewGuinea!$D24:I24)</f>
        <v>3.9900000000000005E-4</v>
      </c>
      <c r="DZ88" s="39">
        <f>1/1000*SUM([33]PapuaNewGuinea!K23:$O23)+1/1000*SUM([33]PapuaNewGuinea!$D24:J24)</f>
        <v>4.5600000000000003E-4</v>
      </c>
      <c r="EA88" s="39">
        <f>1/1000*SUM([33]PapuaNewGuinea!L23:$O23)+1/1000*SUM([33]PapuaNewGuinea!$D24:K24)</f>
        <v>4.5600000000000003E-4</v>
      </c>
      <c r="EB88" s="39">
        <f>1/1000*SUM([33]PapuaNewGuinea!M23:$O23)+1/1000*SUM([33]PapuaNewGuinea!$D24:L24)</f>
        <v>4.5600000000000003E-4</v>
      </c>
      <c r="EC88" s="39">
        <f>1/1000*SUM([33]PapuaNewGuinea!N23:$O23)+1/1000*SUM([33]PapuaNewGuinea!$D24:M24)</f>
        <v>4.5600000000000003E-4</v>
      </c>
      <c r="ED88" s="39">
        <f>1/1000*SUM([33]PapuaNewGuinea!O23:$O23)+1/1000*SUM([33]PapuaNewGuinea!$D24:N24)</f>
        <v>4.5600000000000003E-4</v>
      </c>
      <c r="EE88" s="39">
        <f>1/1000*SUM([33]PapuaNewGuinea!D24:$O24)</f>
        <v>5.9099999999999995E-4</v>
      </c>
      <c r="EF88" s="39">
        <f>1/1000*SUM([33]PapuaNewGuinea!E24:$O24)+1/1000*SUM([33]PapuaNewGuinea!$D25:D25)</f>
        <v>4.7800000000000007E-4</v>
      </c>
      <c r="EG88" s="39">
        <f>1/1000*SUM([33]PapuaNewGuinea!F24:$O24)+1/1000*SUM([33]PapuaNewGuinea!$D25:E25)</f>
        <v>4.0800000000000005E-4</v>
      </c>
      <c r="EH88" s="39">
        <f>1/1000*SUM([33]PapuaNewGuinea!G24:$O24)+1/1000*SUM([33]PapuaNewGuinea!$D25:F25)</f>
        <v>4.0800000000000005E-4</v>
      </c>
      <c r="EI88" s="39">
        <f>1/1000*SUM([33]PapuaNewGuinea!H24:$O24)+1/1000*SUM([33]PapuaNewGuinea!$D25:G25)</f>
        <v>4.0800000000000005E-4</v>
      </c>
      <c r="EJ88" s="39">
        <f>1/1000*SUM([33]PapuaNewGuinea!I24:$O24)+1/1000*SUM([33]PapuaNewGuinea!$D25:H25)</f>
        <v>5.0100000000000003E-4</v>
      </c>
      <c r="EK88" s="39">
        <f>1/1000*SUM([33]PapuaNewGuinea!J24:$O24)+1/1000*SUM([33]PapuaNewGuinea!$D25:I25)</f>
        <v>2.8499999999999999E-4</v>
      </c>
      <c r="EL88" s="39">
        <f>1/1000*SUM([33]PapuaNewGuinea!K24:$O24)+1/1000*SUM([33]PapuaNewGuinea!$D25:J25)</f>
        <v>2.2800000000000001E-4</v>
      </c>
      <c r="EM88" s="39">
        <f>1/1000*SUM([33]PapuaNewGuinea!L24:$O24)+1/1000*SUM([33]PapuaNewGuinea!$D25:K25)</f>
        <v>2.2800000000000001E-4</v>
      </c>
      <c r="EN88" s="39">
        <f>1/1000*SUM([33]PapuaNewGuinea!M24:$O24)+1/1000*SUM([33]PapuaNewGuinea!$D25:L25)</f>
        <v>2.8000000000000003E-4</v>
      </c>
      <c r="EO88" s="39">
        <f>1/1000*SUM([33]PapuaNewGuinea!N24:$O24)+1/1000*SUM([33]PapuaNewGuinea!$D25:M25)</f>
        <v>2.8000000000000003E-4</v>
      </c>
      <c r="EP88" s="39">
        <f>1/1000*SUM([33]PapuaNewGuinea!O24:$O24)+1/1000*SUM([33]PapuaNewGuinea!$D25:N25)</f>
        <v>2.8000000000000003E-4</v>
      </c>
      <c r="EQ88" s="39">
        <f>1/1000*SUM([33]PapuaNewGuinea!D25:$O25)</f>
        <v>1.4500000000000003E-4</v>
      </c>
    </row>
    <row r="89" spans="1:207" s="38" customFormat="1" ht="13">
      <c r="B89" s="38" t="s">
        <v>110</v>
      </c>
      <c r="C89" s="41">
        <f t="shared" ref="C89:BN89" si="43">C90-C88</f>
        <v>5.3862885849999993E-3</v>
      </c>
      <c r="D89" s="41">
        <f t="shared" si="43"/>
        <v>5.4797618583333329E-3</v>
      </c>
      <c r="E89" s="41">
        <f t="shared" si="43"/>
        <v>5.5447718583333319E-3</v>
      </c>
      <c r="F89" s="41">
        <f t="shared" si="43"/>
        <v>5.6481259466666656E-3</v>
      </c>
      <c r="G89" s="41">
        <f t="shared" si="43"/>
        <v>5.7780801466666663E-3</v>
      </c>
      <c r="H89" s="41">
        <f t="shared" si="43"/>
        <v>5.8791313783333327E-3</v>
      </c>
      <c r="I89" s="41">
        <f t="shared" si="43"/>
        <v>5.9841589816666671E-3</v>
      </c>
      <c r="J89" s="41">
        <f t="shared" si="43"/>
        <v>6.0601517166666667E-3</v>
      </c>
      <c r="K89" s="41">
        <f t="shared" si="43"/>
        <v>6.1776826950000006E-3</v>
      </c>
      <c r="L89" s="41">
        <f t="shared" si="43"/>
        <v>6.2535203133333326E-3</v>
      </c>
      <c r="M89" s="41">
        <f t="shared" si="43"/>
        <v>6.3733099283333327E-3</v>
      </c>
      <c r="N89" s="41">
        <f t="shared" si="43"/>
        <v>6.495781735E-3</v>
      </c>
      <c r="O89" s="41">
        <f t="shared" si="43"/>
        <v>6.6302691033333335E-3</v>
      </c>
      <c r="P89" s="41">
        <f t="shared" si="43"/>
        <v>6.5167881799999992E-3</v>
      </c>
      <c r="Q89" s="41">
        <f t="shared" si="43"/>
        <v>6.7139432499999999E-3</v>
      </c>
      <c r="R89" s="41">
        <f t="shared" si="43"/>
        <v>6.7787626116666659E-3</v>
      </c>
      <c r="S89" s="41">
        <f t="shared" si="43"/>
        <v>6.7365125316666665E-3</v>
      </c>
      <c r="T89" s="41">
        <f t="shared" si="43"/>
        <v>6.7732248450000001E-3</v>
      </c>
      <c r="U89" s="41">
        <f t="shared" si="43"/>
        <v>6.6896430816666668E-3</v>
      </c>
      <c r="V89" s="41">
        <f t="shared" si="43"/>
        <v>6.5653114083333323E-3</v>
      </c>
      <c r="W89" s="41">
        <f t="shared" si="43"/>
        <v>6.5195389516666665E-3</v>
      </c>
      <c r="X89" s="41">
        <f t="shared" si="43"/>
        <v>6.5048510666666668E-3</v>
      </c>
      <c r="Y89" s="41">
        <f t="shared" si="43"/>
        <v>6.5001391699999996E-3</v>
      </c>
      <c r="Z89" s="41">
        <f t="shared" si="43"/>
        <v>6.4752592966666666E-3</v>
      </c>
      <c r="AA89" s="41">
        <f t="shared" si="43"/>
        <v>6.3855999116666663E-3</v>
      </c>
      <c r="AB89" s="41">
        <f t="shared" si="43"/>
        <v>6.5608677300000003E-3</v>
      </c>
      <c r="AC89" s="41">
        <f t="shared" si="43"/>
        <v>6.3427294066666683E-3</v>
      </c>
      <c r="AD89" s="41">
        <f t="shared" si="43"/>
        <v>6.3157335816666675E-3</v>
      </c>
      <c r="AE89" s="41">
        <f t="shared" si="43"/>
        <v>6.3439050283333352E-3</v>
      </c>
      <c r="AF89" s="41">
        <f t="shared" si="43"/>
        <v>6.4229096633333345E-3</v>
      </c>
      <c r="AG89" s="41">
        <f t="shared" si="43"/>
        <v>6.5042123100000019E-3</v>
      </c>
      <c r="AH89" s="41">
        <f t="shared" si="43"/>
        <v>6.7212596216666689E-3</v>
      </c>
      <c r="AI89" s="41">
        <f t="shared" si="43"/>
        <v>6.7581402016666679E-3</v>
      </c>
      <c r="AJ89" s="41">
        <f t="shared" si="43"/>
        <v>6.834614171666668E-3</v>
      </c>
      <c r="AK89" s="41">
        <f t="shared" si="43"/>
        <v>6.9506274316666668E-3</v>
      </c>
      <c r="AL89" s="41">
        <f t="shared" si="43"/>
        <v>7.0156105033333336E-3</v>
      </c>
      <c r="AM89" s="41">
        <f t="shared" si="43"/>
        <v>7.1067595583333334E-3</v>
      </c>
      <c r="AN89" s="42">
        <f t="shared" si="43"/>
        <v>7.2274718465348397E-3</v>
      </c>
      <c r="AO89" s="42">
        <f t="shared" si="43"/>
        <v>7.402545726484926E-3</v>
      </c>
      <c r="AP89" s="42">
        <f t="shared" si="43"/>
        <v>7.5724256249368113E-3</v>
      </c>
      <c r="AQ89" s="42">
        <f t="shared" si="43"/>
        <v>7.7762304702625263E-3</v>
      </c>
      <c r="AR89" s="42">
        <f t="shared" si="43"/>
        <v>7.7818004623611383E-3</v>
      </c>
      <c r="AS89" s="42">
        <f t="shared" si="43"/>
        <v>7.9347805049724898E-3</v>
      </c>
      <c r="AT89" s="42">
        <f t="shared" si="43"/>
        <v>8.0211245966629961E-3</v>
      </c>
      <c r="AU89" s="42">
        <f t="shared" si="43"/>
        <v>8.0477688409660887E-3</v>
      </c>
      <c r="AV89" s="42">
        <f t="shared" si="43"/>
        <v>8.1627016525492781E-3</v>
      </c>
      <c r="AW89" s="42">
        <f t="shared" si="43"/>
        <v>8.1859094438903393E-3</v>
      </c>
      <c r="AX89" s="42">
        <f t="shared" si="43"/>
        <v>8.272222373366573E-3</v>
      </c>
      <c r="AY89" s="41">
        <f t="shared" si="43"/>
        <v>8.4436936539257143E-3</v>
      </c>
      <c r="AZ89" s="41">
        <f t="shared" si="43"/>
        <v>8.5381678774063587E-3</v>
      </c>
      <c r="BA89" s="41">
        <f t="shared" si="43"/>
        <v>8.4084159177856121E-3</v>
      </c>
      <c r="BB89" s="41">
        <f t="shared" si="43"/>
        <v>8.4864696434362921E-3</v>
      </c>
      <c r="BC89" s="41">
        <f t="shared" si="43"/>
        <v>8.5885550179861554E-3</v>
      </c>
      <c r="BD89" s="41">
        <f t="shared" si="43"/>
        <v>8.6932644946445588E-3</v>
      </c>
      <c r="BE89" s="41">
        <f t="shared" si="43"/>
        <v>8.7361383338395524E-3</v>
      </c>
      <c r="BF89" s="41">
        <f t="shared" si="43"/>
        <v>8.7116433283963603E-3</v>
      </c>
      <c r="BG89" s="41">
        <f t="shared" si="43"/>
        <v>8.758769596580682E-3</v>
      </c>
      <c r="BH89" s="41">
        <f t="shared" si="43"/>
        <v>8.8311158479747239E-3</v>
      </c>
      <c r="BI89" s="41">
        <f t="shared" si="43"/>
        <v>8.9239507394795817E-3</v>
      </c>
      <c r="BJ89" s="41">
        <f t="shared" si="43"/>
        <v>8.9740521640528179E-3</v>
      </c>
      <c r="BK89" s="41">
        <f t="shared" si="43"/>
        <v>9.009660995484E-3</v>
      </c>
      <c r="BL89" s="41">
        <f t="shared" si="43"/>
        <v>8.9760762722539619E-3</v>
      </c>
      <c r="BM89" s="41">
        <f t="shared" si="43"/>
        <v>9.092671747414599E-3</v>
      </c>
      <c r="BN89" s="41">
        <f t="shared" si="43"/>
        <v>9.3015577699741385E-3</v>
      </c>
      <c r="BO89" s="41">
        <f t="shared" ref="BO89:DZ89" si="44">BO90-BO88</f>
        <v>9.2622547800351382E-3</v>
      </c>
      <c r="BP89" s="41">
        <f t="shared" si="44"/>
        <v>9.297429089701997E-3</v>
      </c>
      <c r="BQ89" s="41">
        <f t="shared" si="44"/>
        <v>9.3867687913787197E-3</v>
      </c>
      <c r="BR89" s="41">
        <f t="shared" si="44"/>
        <v>9.4983978439301311E-3</v>
      </c>
      <c r="BS89" s="41">
        <f t="shared" si="44"/>
        <v>9.7861630877936357E-3</v>
      </c>
      <c r="BT89" s="41">
        <f t="shared" si="44"/>
        <v>9.9132024045492945E-3</v>
      </c>
      <c r="BU89" s="41">
        <f t="shared" si="44"/>
        <v>1.0060491041994322E-2</v>
      </c>
      <c r="BV89" s="41">
        <f t="shared" si="44"/>
        <v>1.0316230980215791E-2</v>
      </c>
      <c r="BW89" s="41">
        <f t="shared" si="44"/>
        <v>1.0396282914360871E-2</v>
      </c>
      <c r="BX89" s="41">
        <f t="shared" si="44"/>
        <v>1.0182198350245579E-2</v>
      </c>
      <c r="BY89" s="41">
        <f t="shared" si="44"/>
        <v>1.0497025411050669E-2</v>
      </c>
      <c r="BZ89" s="41">
        <f t="shared" si="44"/>
        <v>1.0521257897408943E-2</v>
      </c>
      <c r="CA89" s="41">
        <f t="shared" si="44"/>
        <v>1.0419564384132713E-2</v>
      </c>
      <c r="CB89" s="41">
        <f t="shared" si="44"/>
        <v>1.0669537406056518E-2</v>
      </c>
      <c r="CC89" s="41">
        <f t="shared" si="44"/>
        <v>1.0909075608138114E-2</v>
      </c>
      <c r="CD89" s="41">
        <f t="shared" si="44"/>
        <v>1.1070037980141072E-2</v>
      </c>
      <c r="CE89" s="41">
        <f t="shared" si="44"/>
        <v>1.1378739893895552E-2</v>
      </c>
      <c r="CF89" s="41">
        <f t="shared" si="44"/>
        <v>1.17387004709378E-2</v>
      </c>
      <c r="CG89" s="41">
        <f t="shared" si="44"/>
        <v>1.1865669769645324E-2</v>
      </c>
      <c r="CH89" s="41">
        <f t="shared" si="44"/>
        <v>1.1959525471899678E-2</v>
      </c>
      <c r="CI89" s="41">
        <f t="shared" si="44"/>
        <v>1.2109667053492248E-2</v>
      </c>
      <c r="CJ89" s="41">
        <f t="shared" si="44"/>
        <v>1.2675788648419404E-2</v>
      </c>
      <c r="CK89" s="41">
        <f t="shared" si="44"/>
        <v>1.2203294464945396E-2</v>
      </c>
      <c r="CL89" s="41">
        <f t="shared" si="44"/>
        <v>1.2313987363956735E-2</v>
      </c>
      <c r="CM89" s="41">
        <f t="shared" si="44"/>
        <v>1.2562819071037243E-2</v>
      </c>
      <c r="CN89" s="41">
        <f t="shared" si="44"/>
        <v>1.2613128979807724E-2</v>
      </c>
      <c r="CO89" s="41">
        <f t="shared" si="44"/>
        <v>1.2456761602040161E-2</v>
      </c>
      <c r="CP89" s="41">
        <f t="shared" si="44"/>
        <v>1.247760387952321E-2</v>
      </c>
      <c r="CQ89" s="41">
        <f t="shared" si="44"/>
        <v>1.221331420165667E-2</v>
      </c>
      <c r="CR89" s="41">
        <f t="shared" si="44"/>
        <v>1.1943607009527665E-2</v>
      </c>
      <c r="CS89" s="41">
        <f t="shared" si="44"/>
        <v>1.1787713032452719E-2</v>
      </c>
      <c r="CT89" s="41">
        <f t="shared" si="44"/>
        <v>1.1410260380030193E-2</v>
      </c>
      <c r="CU89" s="41">
        <f t="shared" si="44"/>
        <v>1.1190405080176708E-2</v>
      </c>
      <c r="CV89" s="41">
        <f t="shared" si="44"/>
        <v>1.0862134050880292E-2</v>
      </c>
      <c r="CW89" s="41">
        <f t="shared" si="44"/>
        <v>1.1116918679725899E-2</v>
      </c>
      <c r="CX89" s="41">
        <f t="shared" si="44"/>
        <v>1.0603080202360849E-2</v>
      </c>
      <c r="CY89" s="41">
        <f t="shared" si="44"/>
        <v>1.0592274411953328E-2</v>
      </c>
      <c r="CZ89" s="41">
        <f t="shared" si="44"/>
        <v>1.0221156594501832E-2</v>
      </c>
      <c r="DA89" s="41">
        <f t="shared" si="44"/>
        <v>1.0079664131704736E-2</v>
      </c>
      <c r="DB89" s="41">
        <f t="shared" si="44"/>
        <v>9.9135819323984947E-3</v>
      </c>
      <c r="DC89" s="41">
        <f t="shared" si="44"/>
        <v>9.7368433334929731E-3</v>
      </c>
      <c r="DD89" s="41">
        <f t="shared" si="44"/>
        <v>9.4653811338468365E-3</v>
      </c>
      <c r="DE89" s="41">
        <f t="shared" si="44"/>
        <v>9.3544266152566433E-3</v>
      </c>
      <c r="DF89" s="41">
        <f t="shared" si="44"/>
        <v>8.9973167181538784E-3</v>
      </c>
      <c r="DG89" s="41">
        <f t="shared" si="44"/>
        <v>8.7215361036127245E-3</v>
      </c>
      <c r="DH89" s="41">
        <f t="shared" si="44"/>
        <v>8.3536868786451609E-3</v>
      </c>
      <c r="DI89" s="41">
        <f t="shared" si="44"/>
        <v>8.4209579853118267E-3</v>
      </c>
      <c r="DJ89" s="41">
        <f t="shared" si="44"/>
        <v>8.4220921123118273E-3</v>
      </c>
      <c r="DK89" s="41">
        <f t="shared" si="44"/>
        <v>8.1407261889784935E-3</v>
      </c>
      <c r="DL89" s="41">
        <f t="shared" si="44"/>
        <v>8.1447171889784935E-3</v>
      </c>
      <c r="DM89" s="41">
        <f t="shared" si="44"/>
        <v>8.172275332311827E-3</v>
      </c>
      <c r="DN89" s="41">
        <f t="shared" si="44"/>
        <v>8.1739863616666648E-3</v>
      </c>
      <c r="DO89" s="41">
        <f t="shared" si="44"/>
        <v>8.1509369133333318E-3</v>
      </c>
      <c r="DP89" s="41">
        <f t="shared" si="44"/>
        <v>8.1875598899999995E-3</v>
      </c>
      <c r="DQ89" s="41">
        <f t="shared" si="44"/>
        <v>8.2522470183333339E-3</v>
      </c>
      <c r="DR89" s="41">
        <f t="shared" si="44"/>
        <v>8.5995542887000002E-3</v>
      </c>
      <c r="DS89" s="41">
        <f t="shared" si="44"/>
        <v>8.7096007253666639E-3</v>
      </c>
      <c r="DT89" s="41">
        <f t="shared" si="44"/>
        <v>8.9356608470333304E-3</v>
      </c>
      <c r="DU89" s="41">
        <f t="shared" si="44"/>
        <v>8.7308687403666665E-3</v>
      </c>
      <c r="DV89" s="41">
        <f t="shared" si="44"/>
        <v>8.8851607870333339E-3</v>
      </c>
      <c r="DW89" s="41">
        <f t="shared" si="44"/>
        <v>9.0532389670333335E-3</v>
      </c>
      <c r="DX89" s="41">
        <f t="shared" si="44"/>
        <v>9.0505874403666656E-3</v>
      </c>
      <c r="DY89" s="41">
        <f t="shared" si="44"/>
        <v>8.7077812970333332E-3</v>
      </c>
      <c r="DZ89" s="41">
        <f t="shared" si="44"/>
        <v>8.5890613537000001E-3</v>
      </c>
      <c r="EA89" s="41">
        <f t="shared" ref="EA89:EQ89" si="45">EA90-EA88</f>
        <v>8.6301339586999995E-3</v>
      </c>
      <c r="EB89" s="41">
        <f t="shared" si="45"/>
        <v>8.6875549603666665E-3</v>
      </c>
      <c r="EC89" s="41">
        <f t="shared" si="45"/>
        <v>8.6192498320333336E-3</v>
      </c>
      <c r="ED89" s="41">
        <f t="shared" si="45"/>
        <v>8.7025165616666667E-3</v>
      </c>
      <c r="EE89" s="41">
        <f t="shared" si="45"/>
        <v>8.6412306899999996E-3</v>
      </c>
      <c r="EF89" s="41">
        <f t="shared" si="45"/>
        <v>8.7771296000000009E-3</v>
      </c>
      <c r="EG89" s="41">
        <f t="shared" si="45"/>
        <v>8.9223897199999999E-3</v>
      </c>
      <c r="EH89" s="41">
        <f t="shared" si="45"/>
        <v>8.9366435466666661E-3</v>
      </c>
      <c r="EI89" s="41">
        <f t="shared" si="45"/>
        <v>8.9149514649999977E-3</v>
      </c>
      <c r="EJ89" s="41">
        <f t="shared" si="45"/>
        <v>8.8639677291333322E-3</v>
      </c>
      <c r="EK89" s="41">
        <f t="shared" si="45"/>
        <v>9.1176779491333321E-3</v>
      </c>
      <c r="EL89" s="41">
        <f t="shared" si="45"/>
        <v>9.1562747641333337E-3</v>
      </c>
      <c r="EM89" s="41">
        <f t="shared" si="45"/>
        <v>9.197947579133333E-3</v>
      </c>
      <c r="EN89" s="41">
        <f t="shared" si="45"/>
        <v>9.0834766574666645E-3</v>
      </c>
      <c r="EO89" s="41">
        <f t="shared" si="45"/>
        <v>9.0142108541333317E-3</v>
      </c>
      <c r="EP89" s="41">
        <f t="shared" si="45"/>
        <v>8.9423545757999975E-3</v>
      </c>
      <c r="EQ89" s="41">
        <f t="shared" si="45"/>
        <v>8.9817174591333322E-3</v>
      </c>
    </row>
    <row r="90" spans="1:207" s="38" customFormat="1">
      <c r="B90" s="39" t="s">
        <v>111</v>
      </c>
      <c r="C90" s="39">
        <f>1/1000*SUM(D13:$O13)</f>
        <v>5.3862885849999993E-3</v>
      </c>
      <c r="D90" s="39">
        <f>1/1000*SUM(E13:$O13)+1/1000*SUM($D14:D14)</f>
        <v>5.4797618583333329E-3</v>
      </c>
      <c r="E90" s="39">
        <f>1/1000*SUM(F13:$O13)+1/1000*SUM($D14:E14)</f>
        <v>5.5447718583333319E-3</v>
      </c>
      <c r="F90" s="39">
        <f>1/1000*SUM(G13:$O13)+1/1000*SUM($D14:F14)</f>
        <v>5.6481259466666656E-3</v>
      </c>
      <c r="G90" s="39">
        <f>1/1000*SUM(H13:$O13)+1/1000*SUM($D14:G14)</f>
        <v>5.7780801466666663E-3</v>
      </c>
      <c r="H90" s="39">
        <f>1/1000*SUM(I13:$O13)+1/1000*SUM($D14:H14)</f>
        <v>5.8791313783333327E-3</v>
      </c>
      <c r="I90" s="39">
        <f>1/1000*SUM(J13:$O13)+1/1000*SUM($D14:I14)</f>
        <v>5.9841589816666671E-3</v>
      </c>
      <c r="J90" s="39">
        <f>1/1000*SUM(K13:$O13)+1/1000*SUM($D14:J14)</f>
        <v>6.0601517166666667E-3</v>
      </c>
      <c r="K90" s="39">
        <f>1/1000*SUM(L13:$O13)+1/1000*SUM($D14:K14)</f>
        <v>6.1776826950000006E-3</v>
      </c>
      <c r="L90" s="39">
        <f>1/1000*SUM(M13:$O13)+1/1000*SUM($D14:L14)</f>
        <v>6.2535203133333326E-3</v>
      </c>
      <c r="M90" s="39">
        <f>1/1000*SUM(N13:$O13)+1/1000*SUM($D14:M14)</f>
        <v>6.3733099283333327E-3</v>
      </c>
      <c r="N90" s="39">
        <f>1/1000*SUM(O13:$O13)+1/1000*SUM($D14:N14)</f>
        <v>6.495781735E-3</v>
      </c>
      <c r="O90" s="39">
        <f>1/1000*SUM(D14:$O14)</f>
        <v>6.6302691033333335E-3</v>
      </c>
      <c r="P90" s="39">
        <f>1/1000*SUM(E14:$O14)+1/1000*SUM($D15:D15)</f>
        <v>6.5167881799999992E-3</v>
      </c>
      <c r="Q90" s="39">
        <f>1/1000*SUM(F14:$O14)+1/1000*SUM($D15:E15)</f>
        <v>6.7139432499999999E-3</v>
      </c>
      <c r="R90" s="39">
        <f>1/1000*SUM(G14:$O14)+1/1000*SUM($D15:F15)</f>
        <v>6.7787626116666659E-3</v>
      </c>
      <c r="S90" s="39">
        <f>1/1000*SUM(H14:$O14)+1/1000*SUM($D15:G15)</f>
        <v>6.7365125316666665E-3</v>
      </c>
      <c r="T90" s="39">
        <f>1/1000*SUM(I14:$O14)+1/1000*SUM($D15:H15)</f>
        <v>6.7732248450000001E-3</v>
      </c>
      <c r="U90" s="39">
        <f>1/1000*SUM(J14:$O14)+1/1000*SUM($D15:I15)</f>
        <v>6.6896430816666668E-3</v>
      </c>
      <c r="V90" s="39">
        <f>1/1000*SUM(K14:$O14)+1/1000*SUM($D15:J15)</f>
        <v>6.5903114083333322E-3</v>
      </c>
      <c r="W90" s="39">
        <f>1/1000*SUM(L14:$O14)+1/1000*SUM($D15:K15)</f>
        <v>6.5445389516666664E-3</v>
      </c>
      <c r="X90" s="39">
        <f>1/1000*SUM(M14:$O14)+1/1000*SUM($D15:L15)</f>
        <v>6.5298510666666667E-3</v>
      </c>
      <c r="Y90" s="39">
        <f>1/1000*SUM(N14:$O14)+1/1000*SUM($D15:M15)</f>
        <v>6.5251391699999994E-3</v>
      </c>
      <c r="Z90" s="39">
        <f>1/1000*SUM(O14:$O14)+1/1000*SUM($D15:N15)</f>
        <v>6.5002592966666665E-3</v>
      </c>
      <c r="AA90" s="39">
        <f>1/1000*SUM(D15:$O15)</f>
        <v>6.4105999116666661E-3</v>
      </c>
      <c r="AB90" s="39">
        <f>1/1000*SUM(E15:$O15)+1/1000*SUM($D16:D16)</f>
        <v>6.5858677300000001E-3</v>
      </c>
      <c r="AC90" s="39">
        <f>1/1000*SUM(F15:$O15)+1/1000*SUM($D16:E16)</f>
        <v>6.3677294066666681E-3</v>
      </c>
      <c r="AD90" s="39">
        <f>1/1000*SUM(G15:$O15)+1/1000*SUM($D16:F16)</f>
        <v>6.3407335816666674E-3</v>
      </c>
      <c r="AE90" s="39">
        <f>1/1000*SUM(H15:$O15)+1/1000*SUM($D16:G16)</f>
        <v>6.368905028333335E-3</v>
      </c>
      <c r="AF90" s="39">
        <f>1/1000*SUM(I15:$O15)+1/1000*SUM($D16:H16)</f>
        <v>6.4479096633333344E-3</v>
      </c>
      <c r="AG90" s="39">
        <f>1/1000*SUM(J15:$O15)+1/1000*SUM($D16:I16)</f>
        <v>6.5292123100000017E-3</v>
      </c>
      <c r="AH90" s="39">
        <f>1/1000*SUM(K15:$O15)+1/1000*SUM($D16:J16)</f>
        <v>6.7212596216666689E-3</v>
      </c>
      <c r="AI90" s="39">
        <f>1/1000*SUM(L15:$O15)+1/1000*SUM($D16:K16)</f>
        <v>6.7581402016666679E-3</v>
      </c>
      <c r="AJ90" s="39">
        <f>1/1000*SUM(M15:$O15)+1/1000*SUM($D16:L16)</f>
        <v>6.834614171666668E-3</v>
      </c>
      <c r="AK90" s="39">
        <f>1/1000*SUM(N15:$O15)+1/1000*SUM($D16:M16)</f>
        <v>6.9506274316666668E-3</v>
      </c>
      <c r="AL90" s="39">
        <f>1/1000*SUM(O15:$O15)+1/1000*SUM($D16:N16)</f>
        <v>7.0156105033333336E-3</v>
      </c>
      <c r="AM90" s="39">
        <f>1/1000*SUM(D16:$O16)</f>
        <v>7.1067595583333334E-3</v>
      </c>
      <c r="AN90" s="40">
        <f>1/1000*SUM(E16:$O16)+1/1000*SUM($D17:D17)</f>
        <v>7.2274718465348397E-3</v>
      </c>
      <c r="AO90" s="40">
        <f>1/1000*SUM(F16:$O16)+1/1000*SUM($D17:E17)</f>
        <v>7.402545726484926E-3</v>
      </c>
      <c r="AP90" s="40">
        <f>1/1000*SUM(G16:$O16)+1/1000*SUM($D17:F17)</f>
        <v>7.5724256249368113E-3</v>
      </c>
      <c r="AQ90" s="40">
        <f>1/1000*SUM(H16:$O16)+1/1000*SUM($D17:G17)</f>
        <v>7.7762304702625263E-3</v>
      </c>
      <c r="AR90" s="40">
        <f>1/1000*SUM(I16:$O16)+1/1000*SUM($D17:H17)</f>
        <v>7.8673465194817153E-3</v>
      </c>
      <c r="AS90" s="40">
        <f>1/1000*SUM(J16:$O16)+1/1000*SUM($D17:I17)</f>
        <v>8.020326562093066E-3</v>
      </c>
      <c r="AT90" s="40">
        <f>1/1000*SUM(K16:$O16)+1/1000*SUM($D17:J17)</f>
        <v>8.1066706537835723E-3</v>
      </c>
      <c r="AU90" s="40">
        <f>1/1000*SUM(L16:$O16)+1/1000*SUM($D17:K17)</f>
        <v>8.1333148980866649E-3</v>
      </c>
      <c r="AV90" s="40">
        <f>1/1000*SUM(M16:$O16)+1/1000*SUM($D17:L17)</f>
        <v>8.2482477096698543E-3</v>
      </c>
      <c r="AW90" s="40">
        <f>1/1000*SUM(N16:$O16)+1/1000*SUM($D17:M17)</f>
        <v>8.2714555010109155E-3</v>
      </c>
      <c r="AX90" s="40">
        <f>1/1000*SUM(O16:$O16)+1/1000*SUM($D17:N17)</f>
        <v>8.3577684304871492E-3</v>
      </c>
      <c r="AY90" s="39">
        <f>1/1000*SUM(D17:$O17)</f>
        <v>8.5511619256870945E-3</v>
      </c>
      <c r="AZ90" s="39">
        <f>1/1000*SUM(E17:$O17)+1/1000*SUM($D18:D18)</f>
        <v>8.6586361491677397E-3</v>
      </c>
      <c r="BA90" s="39">
        <f>1/1000*SUM(F17:$O17)+1/1000*SUM($D18:E18)</f>
        <v>8.5288841895469931E-3</v>
      </c>
      <c r="BB90" s="39">
        <f>1/1000*SUM(G17:$O17)+1/1000*SUM($D18:F18)</f>
        <v>8.6069379151976731E-3</v>
      </c>
      <c r="BC90" s="39">
        <f>1/1000*SUM(H17:$O17)+1/1000*SUM($D18:G18)</f>
        <v>8.7090232897475365E-3</v>
      </c>
      <c r="BD90" s="39">
        <f>1/1000*SUM(I17:$O17)+1/1000*SUM($D18:H18)</f>
        <v>8.728186709285362E-3</v>
      </c>
      <c r="BE90" s="39">
        <f>1/1000*SUM(J17:$O17)+1/1000*SUM($D18:I18)</f>
        <v>8.7710605484803555E-3</v>
      </c>
      <c r="BF90" s="39">
        <f>1/1000*SUM(K17:$O17)+1/1000*SUM($D18:J18)</f>
        <v>8.7465655430371634E-3</v>
      </c>
      <c r="BG90" s="39">
        <f>1/1000*SUM(L17:$O17)+1/1000*SUM($D18:K18)</f>
        <v>8.7936918112214851E-3</v>
      </c>
      <c r="BH90" s="39">
        <f>1/1000*SUM(M17:$O17)+1/1000*SUM($D18:L18)</f>
        <v>8.866038062615527E-3</v>
      </c>
      <c r="BI90" s="39">
        <f>1/1000*SUM(N17:$O17)+1/1000*SUM($D18:M18)</f>
        <v>8.9588729541203848E-3</v>
      </c>
      <c r="BJ90" s="39">
        <f>1/1000*SUM(O17:$O17)+1/1000*SUM($D18:N18)</f>
        <v>9.0089743786936211E-3</v>
      </c>
      <c r="BK90" s="39">
        <f>1/1000*SUM(D18:$O18)</f>
        <v>9.0226609954840008E-3</v>
      </c>
      <c r="BL90" s="39">
        <f>1/1000*SUM(E18:$O18)+1/1000*SUM($D19:D19)</f>
        <v>8.9760762722539619E-3</v>
      </c>
      <c r="BM90" s="39">
        <f>1/1000*SUM(F18:$O18)+1/1000*SUM($D19:E19)</f>
        <v>9.092671747414599E-3</v>
      </c>
      <c r="BN90" s="39">
        <f>1/1000*SUM(G18:$O18)+1/1000*SUM($D19:F19)</f>
        <v>9.3015577699741385E-3</v>
      </c>
      <c r="BO90" s="39">
        <f>1/1000*SUM(H18:$O18)+1/1000*SUM($D19:G19)</f>
        <v>9.2622547800351382E-3</v>
      </c>
      <c r="BP90" s="39">
        <f>1/1000*SUM(I18:$O18)+1/1000*SUM($D19:H19)</f>
        <v>9.3031130930008189E-3</v>
      </c>
      <c r="BQ90" s="39">
        <f>1/1000*SUM(J18:$O18)+1/1000*SUM($D19:I19)</f>
        <v>9.3924527946775416E-3</v>
      </c>
      <c r="BR90" s="39">
        <f>1/1000*SUM(K18:$O18)+1/1000*SUM($D19:J19)</f>
        <v>9.504081847228953E-3</v>
      </c>
      <c r="BS90" s="39">
        <f>1/1000*SUM(L18:$O18)+1/1000*SUM($D19:K19)</f>
        <v>9.7918470910924576E-3</v>
      </c>
      <c r="BT90" s="39">
        <f>1/1000*SUM(M18:$O18)+1/1000*SUM($D19:L19)</f>
        <v>9.9188864078481164E-3</v>
      </c>
      <c r="BU90" s="39">
        <f>1/1000*SUM(N18:$O18)+1/1000*SUM($D19:M19)</f>
        <v>1.0066175045293144E-2</v>
      </c>
      <c r="BV90" s="39">
        <f>1/1000*SUM(O18:$O18)+1/1000*SUM($D19:N19)</f>
        <v>1.0371914983514613E-2</v>
      </c>
      <c r="BW90" s="39">
        <f>1/1000*SUM(D19:$O19)</f>
        <v>1.0556966917659694E-2</v>
      </c>
      <c r="BX90" s="39">
        <f>1/1000*SUM(E19:$O19)+1/1000*SUM($D20:D20)</f>
        <v>1.0518421002535531E-2</v>
      </c>
      <c r="BY90" s="39">
        <f>1/1000*SUM(F19:$O19)+1/1000*SUM($D20:E20)</f>
        <v>1.0839877949294417E-2</v>
      </c>
      <c r="BZ90" s="39">
        <f>1/1000*SUM(G19:$O19)+1/1000*SUM($D20:F20)</f>
        <v>1.0864110435652691E-2</v>
      </c>
      <c r="CA90" s="39">
        <f>1/1000*SUM(H19:$O19)+1/1000*SUM($D20:G20)</f>
        <v>1.104857151834098E-2</v>
      </c>
      <c r="CB90" s="39">
        <f>1/1000*SUM(I19:$O19)+1/1000*SUM($D20:H20)</f>
        <v>1.1292860536965963E-2</v>
      </c>
      <c r="CC90" s="39">
        <f>1/1000*SUM(J19:$O19)+1/1000*SUM($D20:I20)</f>
        <v>1.1532398739047559E-2</v>
      </c>
      <c r="CD90" s="39">
        <f>1/1000*SUM(K19:$O19)+1/1000*SUM($D20:J20)</f>
        <v>1.1693361111050517E-2</v>
      </c>
      <c r="CE90" s="39">
        <f>1/1000*SUM(L19:$O19)+1/1000*SUM($D20:K20)</f>
        <v>1.2002063024804997E-2</v>
      </c>
      <c r="CF90" s="39">
        <f>1/1000*SUM(M19:$O19)+1/1000*SUM($D20:L20)</f>
        <v>1.2362023601847245E-2</v>
      </c>
      <c r="CG90" s="39">
        <f>1/1000*SUM(N19:$O19)+1/1000*SUM($D20:M20)</f>
        <v>1.2513474818870395E-2</v>
      </c>
      <c r="CH90" s="39">
        <f>1/1000*SUM(O19:$O19)+1/1000*SUM($D20:N20)</f>
        <v>1.2557330521124748E-2</v>
      </c>
      <c r="CI90" s="39">
        <f>1/1000*SUM(D20:$O20)</f>
        <v>1.2602472102717319E-2</v>
      </c>
      <c r="CJ90" s="39">
        <f>1/1000*SUM(E20:$O20)+1/1000*SUM($D21:D21)</f>
        <v>1.3051714927500492E-2</v>
      </c>
      <c r="CK90" s="39">
        <f>1/1000*SUM(F20:$O20)+1/1000*SUM($D21:E21)</f>
        <v>1.2837029554873133E-2</v>
      </c>
      <c r="CL90" s="39">
        <f>1/1000*SUM(G20:$O20)+1/1000*SUM($D21:F21)</f>
        <v>1.2947722453884472E-2</v>
      </c>
      <c r="CM90" s="39">
        <f>1/1000*SUM(H20:$O20)+1/1000*SUM($D21:G21)</f>
        <v>1.2929273183015056E-2</v>
      </c>
      <c r="CN90" s="39">
        <f>1/1000*SUM(I20:$O20)+1/1000*SUM($D21:H21)</f>
        <v>1.2979583091785537E-2</v>
      </c>
      <c r="CO90" s="39">
        <f>1/1000*SUM(J20:$O20)+1/1000*SUM($D21:I21)</f>
        <v>1.2857761175562546E-2</v>
      </c>
      <c r="CP90" s="39">
        <f>1/1000*SUM(K20:$O20)+1/1000*SUM($D21:J21)</f>
        <v>1.2878603453045595E-2</v>
      </c>
      <c r="CQ90" s="39">
        <f>1/1000*SUM(L20:$O20)+1/1000*SUM($D21:K21)</f>
        <v>1.2651440878044908E-2</v>
      </c>
      <c r="CR90" s="39">
        <f>1/1000*SUM(M20:$O20)+1/1000*SUM($D21:L21)</f>
        <v>1.2381733685915903E-2</v>
      </c>
      <c r="CS90" s="39">
        <f>1/1000*SUM(N20:$O20)+1/1000*SUM($D21:M21)</f>
        <v>1.2201357790525332E-2</v>
      </c>
      <c r="CT90" s="39">
        <f>1/1000*SUM(O20:$O20)+1/1000*SUM($D21:N21)</f>
        <v>1.1941043742767049E-2</v>
      </c>
      <c r="CU90" s="39">
        <f>1/1000*SUM(D21:$O21)</f>
        <v>1.1743078469521563E-2</v>
      </c>
      <c r="CV90" s="39">
        <f>1/1000*SUM(E21:$O21)+1/1000*SUM($D22:D22)</f>
        <v>1.1356147561378E-2</v>
      </c>
      <c r="CW90" s="39">
        <f>1/1000*SUM(F21:$O21)+1/1000*SUM($D22:E22)</f>
        <v>1.1346493493423161E-2</v>
      </c>
      <c r="CX90" s="39">
        <f>1/1000*SUM(G21:$O21)+1/1000*SUM($D22:F22)</f>
        <v>1.0832655016058111E-2</v>
      </c>
      <c r="CY90" s="39">
        <f>1/1000*SUM(H21:$O21)+1/1000*SUM($D22:G22)</f>
        <v>1.0802975607635995E-2</v>
      </c>
      <c r="CZ90" s="39">
        <f>1/1000*SUM(I21:$O21)+1/1000*SUM($D22:H22)</f>
        <v>1.0544857790184499E-2</v>
      </c>
      <c r="DA90" s="39">
        <f>1/1000*SUM(J21:$O21)+1/1000*SUM($D22:I22)</f>
        <v>1.0368819865842833E-2</v>
      </c>
      <c r="DB90" s="39">
        <f>1/1000*SUM(K21:$O21)+1/1000*SUM($D22:J22)</f>
        <v>1.0202737666536591E-2</v>
      </c>
      <c r="DC90" s="39">
        <f>1/1000*SUM(L21:$O21)+1/1000*SUM($D22:K22)</f>
        <v>9.9888719647652155E-3</v>
      </c>
      <c r="DD90" s="39">
        <f>1/1000*SUM(M21:$O21)+1/1000*SUM($D22:L22)</f>
        <v>9.717409765119079E-3</v>
      </c>
      <c r="DE90" s="39">
        <f>1/1000*SUM(N21:$O21)+1/1000*SUM($D22:M22)</f>
        <v>9.6064552465288857E-3</v>
      </c>
      <c r="DF90" s="39">
        <f>1/1000*SUM(O21:$O21)+1/1000*SUM($D22:N22)</f>
        <v>9.5522067447618778E-3</v>
      </c>
      <c r="DG90" s="39">
        <f>1/1000*SUM(D22:$O22)</f>
        <v>9.4305361036127241E-3</v>
      </c>
      <c r="DH90" s="39">
        <f>1/1000*SUM(E22:$O22)+1/1000*SUM($D23:D23)</f>
        <v>9.1796868786451612E-3</v>
      </c>
      <c r="DI90" s="39">
        <f>1/1000*SUM(F22:$O22)+1/1000*SUM($D23:E23)</f>
        <v>9.246957985311827E-3</v>
      </c>
      <c r="DJ90" s="39">
        <f>1/1000*SUM(G22:$O22)+1/1000*SUM($D23:F23)</f>
        <v>9.2480921123118277E-3</v>
      </c>
      <c r="DK90" s="39">
        <f>1/1000*SUM(H22:$O22)+1/1000*SUM($D23:G23)</f>
        <v>8.9667261889784938E-3</v>
      </c>
      <c r="DL90" s="39">
        <f>1/1000*SUM(I22:$O22)+1/1000*SUM($D23:H23)</f>
        <v>8.8577171889784936E-3</v>
      </c>
      <c r="DM90" s="39">
        <f>1/1000*SUM(J22:$O22)+1/1000*SUM($D23:I23)</f>
        <v>8.8852753323118271E-3</v>
      </c>
      <c r="DN90" s="39">
        <f>1/1000*SUM(K22:$O22)+1/1000*SUM($D23:J23)</f>
        <v>8.8869863616666649E-3</v>
      </c>
      <c r="DO90" s="39">
        <f>1/1000*SUM(L22:$O22)+1/1000*SUM($D23:K23)</f>
        <v>8.8639369133333319E-3</v>
      </c>
      <c r="DP90" s="39">
        <f>1/1000*SUM(M22:$O22)+1/1000*SUM($D23:L23)</f>
        <v>8.9005598899999996E-3</v>
      </c>
      <c r="DQ90" s="39">
        <f>1/1000*SUM(N22:$O22)+1/1000*SUM($D23:M23)</f>
        <v>8.965247018333334E-3</v>
      </c>
      <c r="DR90" s="39">
        <f>1/1000*SUM(O22:$O22)+1/1000*SUM($D23:N23)</f>
        <v>8.8925542887000001E-3</v>
      </c>
      <c r="DS90" s="39">
        <f>1/1000*SUM(D23:$O23)</f>
        <v>8.8266007253666647E-3</v>
      </c>
      <c r="DT90" s="39">
        <f>1/1000*SUM(E23:$O23)+1/1000*SUM($D24:D24)</f>
        <v>9.0486608470333307E-3</v>
      </c>
      <c r="DU90" s="39">
        <f>1/1000*SUM(F23:$O23)+1/1000*SUM($D24:E24)</f>
        <v>8.9138687403666657E-3</v>
      </c>
      <c r="DV90" s="39">
        <f>1/1000*SUM(G23:$O23)+1/1000*SUM($D24:F24)</f>
        <v>9.0681607870333331E-3</v>
      </c>
      <c r="DW90" s="39">
        <f>1/1000*SUM(H23:$O23)+1/1000*SUM($D24:G24)</f>
        <v>9.2362389670333327E-3</v>
      </c>
      <c r="DX90" s="39">
        <f>1/1000*SUM(I23:$O23)+1/1000*SUM($D24:H24)</f>
        <v>9.2335874403666664E-3</v>
      </c>
      <c r="DY90" s="39">
        <f>1/1000*SUM(J23:$O23)+1/1000*SUM($D24:I24)</f>
        <v>9.1067812970333333E-3</v>
      </c>
      <c r="DZ90" s="39">
        <f>1/1000*SUM(K23:$O23)+1/1000*SUM($D24:J24)</f>
        <v>9.0450613536999999E-3</v>
      </c>
      <c r="EA90" s="39">
        <f>1/1000*SUM(L23:$O23)+1/1000*SUM($D24:K24)</f>
        <v>9.0861339586999993E-3</v>
      </c>
      <c r="EB90" s="39">
        <f>1/1000*SUM(M23:$O23)+1/1000*SUM($D24:L24)</f>
        <v>9.1435549603666663E-3</v>
      </c>
      <c r="EC90" s="39">
        <f>1/1000*SUM(N23:$O23)+1/1000*SUM($D24:M24)</f>
        <v>9.0752498320333334E-3</v>
      </c>
      <c r="ED90" s="39">
        <f>1/1000*SUM(O23:$O23)+1/1000*SUM($D24:N24)</f>
        <v>9.1585165616666665E-3</v>
      </c>
      <c r="EE90" s="39">
        <f>1/1000*SUM(D24:$O24)</f>
        <v>9.2322306899999991E-3</v>
      </c>
      <c r="EF90" s="39">
        <f>1/1000*SUM(E24:$O24)+1/1000*SUM($D25:D25)</f>
        <v>9.2551296000000002E-3</v>
      </c>
      <c r="EG90" s="39">
        <f>1/1000*SUM(F24:$O24)+1/1000*SUM($D25:E25)</f>
        <v>9.3303897200000003E-3</v>
      </c>
      <c r="EH90" s="39">
        <f>1/1000*SUM(G24:$O24)+1/1000*SUM($D25:F25)</f>
        <v>9.3446435466666665E-3</v>
      </c>
      <c r="EI90" s="39">
        <f>1/1000*SUM(H24:$O24)+1/1000*SUM($D25:G25)</f>
        <v>9.322951464999998E-3</v>
      </c>
      <c r="EJ90" s="39">
        <f>1/1000*SUM(I24:$O24)+1/1000*SUM($D25:H25)</f>
        <v>9.3649677291333319E-3</v>
      </c>
      <c r="EK90" s="39">
        <f>1/1000*SUM(J24:$O24)+1/1000*SUM($D25:I25)</f>
        <v>9.4026779491333326E-3</v>
      </c>
      <c r="EL90" s="39">
        <f>1/1000*SUM(K24:$O24)+1/1000*SUM($D25:J25)</f>
        <v>9.3842747641333345E-3</v>
      </c>
      <c r="EM90" s="39">
        <f>1/1000*SUM(L24:$O24)+1/1000*SUM($D25:K25)</f>
        <v>9.4259475791333338E-3</v>
      </c>
      <c r="EN90" s="39">
        <f>1/1000*SUM(M24:$O24)+1/1000*SUM($D25:L25)</f>
        <v>9.3634766574666652E-3</v>
      </c>
      <c r="EO90" s="39">
        <f>1/1000*SUM(N24:$O24)+1/1000*SUM($D25:M25)</f>
        <v>9.2942108541333324E-3</v>
      </c>
      <c r="EP90" s="39">
        <f>1/1000*SUM(O24:$O24)+1/1000*SUM($D25:N25)</f>
        <v>9.2223545757999983E-3</v>
      </c>
      <c r="EQ90" s="39">
        <f>1/1000*SUM(D25:$O25)</f>
        <v>9.1267174591333315E-3</v>
      </c>
    </row>
    <row r="91" spans="1:207" s="38" customFormat="1">
      <c r="B91" s="38" t="s">
        <v>109</v>
      </c>
      <c r="C91" s="39">
        <f>SUM([33]PapuaNewGuinea!D48:$O48)</f>
        <v>0</v>
      </c>
      <c r="D91" s="39">
        <f>SUM([33]PapuaNewGuinea!E48:$O48)+SUM([33]PapuaNewGuinea!$D49:D49)</f>
        <v>0</v>
      </c>
      <c r="E91" s="39">
        <f>SUM([33]PapuaNewGuinea!F48:$O48)+SUM([33]PapuaNewGuinea!$D49:E49)</f>
        <v>0</v>
      </c>
      <c r="F91" s="39">
        <f>SUM([33]PapuaNewGuinea!G48:$O48)+SUM([33]PapuaNewGuinea!$D49:F49)</f>
        <v>0</v>
      </c>
      <c r="G91" s="39">
        <f>SUM([33]PapuaNewGuinea!H48:$O48)+SUM([33]PapuaNewGuinea!$D49:G49)</f>
        <v>0</v>
      </c>
      <c r="H91" s="39">
        <f>SUM([33]PapuaNewGuinea!I48:$O48)+SUM([33]PapuaNewGuinea!$D49:H49)</f>
        <v>0</v>
      </c>
      <c r="I91" s="39">
        <f>SUM([33]PapuaNewGuinea!J48:$O48)+SUM([33]PapuaNewGuinea!$D49:I49)</f>
        <v>0</v>
      </c>
      <c r="J91" s="39">
        <f>SUM([33]PapuaNewGuinea!K48:$O48)+SUM([33]PapuaNewGuinea!$D49:J49)</f>
        <v>0</v>
      </c>
      <c r="K91" s="39">
        <f>SUM([33]PapuaNewGuinea!L48:$O48)+SUM([33]PapuaNewGuinea!$D49:K49)</f>
        <v>0</v>
      </c>
      <c r="L91" s="39">
        <f>SUM([33]PapuaNewGuinea!M48:$O48)+SUM([33]PapuaNewGuinea!$D49:L49)</f>
        <v>0</v>
      </c>
      <c r="M91" s="39">
        <f>SUM([33]PapuaNewGuinea!N48:$O48)+SUM([33]PapuaNewGuinea!$D49:M49)</f>
        <v>0</v>
      </c>
      <c r="N91" s="39">
        <f>SUM([33]PapuaNewGuinea!O48:$O48)+SUM([33]PapuaNewGuinea!$D49:N49)</f>
        <v>0</v>
      </c>
      <c r="O91" s="39">
        <f>SUM([33]PapuaNewGuinea!D49:$O49)</f>
        <v>0</v>
      </c>
      <c r="P91" s="39">
        <f>SUM([33]PapuaNewGuinea!E49:$O49)+SUM([33]PapuaNewGuinea!$D50:D50)</f>
        <v>0</v>
      </c>
      <c r="Q91" s="39">
        <f>SUM([33]PapuaNewGuinea!F49:$O49)+SUM([33]PapuaNewGuinea!$D50:E50)</f>
        <v>0</v>
      </c>
      <c r="R91" s="39">
        <f>SUM([33]PapuaNewGuinea!G49:$O49)+SUM([33]PapuaNewGuinea!$D50:F50)</f>
        <v>0</v>
      </c>
      <c r="S91" s="39">
        <f>SUM([33]PapuaNewGuinea!H49:$O49)+SUM([33]PapuaNewGuinea!$D50:G50)</f>
        <v>0</v>
      </c>
      <c r="T91" s="39">
        <f>SUM([33]PapuaNewGuinea!I49:$O49)+SUM([33]PapuaNewGuinea!$D50:H50)</f>
        <v>0</v>
      </c>
      <c r="U91" s="39">
        <f>SUM([33]PapuaNewGuinea!J49:$O49)+SUM([33]PapuaNewGuinea!$D50:I50)</f>
        <v>0</v>
      </c>
      <c r="V91" s="39">
        <f>SUM([33]PapuaNewGuinea!K49:$O49)+SUM([33]PapuaNewGuinea!$D50:J50)</f>
        <v>1.2395E-2</v>
      </c>
      <c r="W91" s="39">
        <f>SUM([33]PapuaNewGuinea!L49:$O49)+SUM([33]PapuaNewGuinea!$D50:K50)</f>
        <v>1.2395E-2</v>
      </c>
      <c r="X91" s="39">
        <f>SUM([33]PapuaNewGuinea!M49:$O49)+SUM([33]PapuaNewGuinea!$D50:L50)</f>
        <v>1.2395E-2</v>
      </c>
      <c r="Y91" s="39">
        <f>SUM([33]PapuaNewGuinea!N49:$O49)+SUM([33]PapuaNewGuinea!$D50:M50)</f>
        <v>1.2395E-2</v>
      </c>
      <c r="Z91" s="39">
        <f>SUM([33]PapuaNewGuinea!O49:$O49)+SUM([33]PapuaNewGuinea!$D50:N50)</f>
        <v>1.2395E-2</v>
      </c>
      <c r="AA91" s="39">
        <f>SUM([33]PapuaNewGuinea!D50:$O50)</f>
        <v>1.2395E-2</v>
      </c>
      <c r="AB91" s="39">
        <f>SUM([33]PapuaNewGuinea!E50:$O50)+SUM([33]PapuaNewGuinea!$D51:D51)</f>
        <v>1.2395E-2</v>
      </c>
      <c r="AC91" s="39">
        <f>SUM([33]PapuaNewGuinea!F50:$O50)+SUM([33]PapuaNewGuinea!$D51:E51)</f>
        <v>1.2395E-2</v>
      </c>
      <c r="AD91" s="39">
        <f>SUM([33]PapuaNewGuinea!G50:$O50)+SUM([33]PapuaNewGuinea!$D51:F51)</f>
        <v>1.2395E-2</v>
      </c>
      <c r="AE91" s="39">
        <f>SUM([33]PapuaNewGuinea!H50:$O50)+SUM([33]PapuaNewGuinea!$D51:G51)</f>
        <v>1.2395E-2</v>
      </c>
      <c r="AF91" s="39">
        <f>SUM([33]PapuaNewGuinea!I50:$O50)+SUM([33]PapuaNewGuinea!$D51:H51)</f>
        <v>1.2395E-2</v>
      </c>
      <c r="AG91" s="39">
        <f>SUM([33]PapuaNewGuinea!J50:$O50)+SUM([33]PapuaNewGuinea!$D51:I51)</f>
        <v>1.2395E-2</v>
      </c>
      <c r="AH91" s="39">
        <f>SUM([33]PapuaNewGuinea!K50:$O50)+SUM([33]PapuaNewGuinea!$D51:J51)</f>
        <v>0</v>
      </c>
      <c r="AI91" s="39">
        <f>SUM([33]PapuaNewGuinea!L50:$O50)+SUM([33]PapuaNewGuinea!$D51:K51)</f>
        <v>0</v>
      </c>
      <c r="AJ91" s="39">
        <f>SUM([33]PapuaNewGuinea!M50:$O50)+SUM([33]PapuaNewGuinea!$D51:L51)</f>
        <v>0</v>
      </c>
      <c r="AK91" s="39">
        <f>SUM([33]PapuaNewGuinea!N50:$O50)+SUM([33]PapuaNewGuinea!$D51:M51)</f>
        <v>0</v>
      </c>
      <c r="AL91" s="39">
        <f>SUM([33]PapuaNewGuinea!O50:$O50)+SUM([33]PapuaNewGuinea!$D51:N51)</f>
        <v>0</v>
      </c>
      <c r="AM91" s="39">
        <f>SUM([33]PapuaNewGuinea!D51:$O51)</f>
        <v>0</v>
      </c>
      <c r="AN91" s="39">
        <f>SUM([33]PapuaNewGuinea!E51:$O51)+SUM([33]PapuaNewGuinea!$D52:D52)</f>
        <v>0</v>
      </c>
      <c r="AO91" s="39">
        <f>SUM([33]PapuaNewGuinea!F51:$O51)+SUM([33]PapuaNewGuinea!$D52:E52)</f>
        <v>0</v>
      </c>
      <c r="AP91" s="39">
        <f>SUM([33]PapuaNewGuinea!G51:$O51)+SUM([33]PapuaNewGuinea!$D52:F52)</f>
        <v>0</v>
      </c>
      <c r="AQ91" s="39">
        <f>SUM([33]PapuaNewGuinea!H51:$O51)+SUM([33]PapuaNewGuinea!$D52:G52)</f>
        <v>0</v>
      </c>
      <c r="AR91" s="39">
        <f>SUM([33]PapuaNewGuinea!I51:$O51)+SUM([33]PapuaNewGuinea!$D52:H52)</f>
        <v>8.1011E-2</v>
      </c>
      <c r="AS91" s="39">
        <f>SUM([33]PapuaNewGuinea!J51:$O51)+SUM([33]PapuaNewGuinea!$D52:I52)</f>
        <v>8.1011E-2</v>
      </c>
      <c r="AT91" s="39">
        <f>SUM([33]PapuaNewGuinea!K51:$O51)+SUM([33]PapuaNewGuinea!$D52:J52)</f>
        <v>8.1011E-2</v>
      </c>
      <c r="AU91" s="39">
        <f>SUM([33]PapuaNewGuinea!L51:$O51)+SUM([33]PapuaNewGuinea!$D52:K52)</f>
        <v>8.1011E-2</v>
      </c>
      <c r="AV91" s="39">
        <f>SUM([33]PapuaNewGuinea!M51:$O51)+SUM([33]PapuaNewGuinea!$D52:L52)</f>
        <v>8.1011E-2</v>
      </c>
      <c r="AW91" s="39">
        <f>SUM([33]PapuaNewGuinea!N51:$O51)+SUM([33]PapuaNewGuinea!$D52:M52)</f>
        <v>8.1011E-2</v>
      </c>
      <c r="AX91" s="39">
        <f>SUM([33]PapuaNewGuinea!O51:$O51)+SUM([33]PapuaNewGuinea!$D52:N52)</f>
        <v>8.1011E-2</v>
      </c>
      <c r="AY91" s="39">
        <f>SUM([33]PapuaNewGuinea!D52:$O52)</f>
        <v>9.8308000000000006E-2</v>
      </c>
      <c r="AZ91" s="39">
        <f>SUM([33]PapuaNewGuinea!E52:$O52)+SUM([33]PapuaNewGuinea!$D53:D53)</f>
        <v>0.10790200000000001</v>
      </c>
      <c r="BA91" s="39">
        <f>SUM([33]PapuaNewGuinea!F52:$O52)+SUM([33]PapuaNewGuinea!$D53:E53)</f>
        <v>0.10790200000000001</v>
      </c>
      <c r="BB91" s="39">
        <f>SUM([33]PapuaNewGuinea!G52:$O52)+SUM([33]PapuaNewGuinea!$D53:F53)</f>
        <v>0.10790200000000001</v>
      </c>
      <c r="BC91" s="39">
        <f>SUM([33]PapuaNewGuinea!H52:$O52)+SUM([33]PapuaNewGuinea!$D53:G53)</f>
        <v>0.10790200000000001</v>
      </c>
      <c r="BD91" s="39">
        <f>SUM([33]PapuaNewGuinea!I52:$O52)+SUM([33]PapuaNewGuinea!$D53:H53)</f>
        <v>2.6890999999999998E-2</v>
      </c>
      <c r="BE91" s="39">
        <f>SUM([33]PapuaNewGuinea!J52:$O52)+SUM([33]PapuaNewGuinea!$D53:I53)</f>
        <v>2.6890999999999998E-2</v>
      </c>
      <c r="BF91" s="39">
        <f>SUM([33]PapuaNewGuinea!K52:$O52)+SUM([33]PapuaNewGuinea!$D53:J53)</f>
        <v>2.6890999999999998E-2</v>
      </c>
      <c r="BG91" s="39">
        <f>SUM([33]PapuaNewGuinea!L52:$O52)+SUM([33]PapuaNewGuinea!$D53:K53)</f>
        <v>2.6890999999999998E-2</v>
      </c>
      <c r="BH91" s="39">
        <f>SUM([33]PapuaNewGuinea!M52:$O52)+SUM([33]PapuaNewGuinea!$D53:L53)</f>
        <v>2.6890999999999998E-2</v>
      </c>
      <c r="BI91" s="39">
        <f>SUM([33]PapuaNewGuinea!N52:$O52)+SUM([33]PapuaNewGuinea!$D53:M53)</f>
        <v>2.6890999999999998E-2</v>
      </c>
      <c r="BJ91" s="39">
        <f>SUM([33]PapuaNewGuinea!O52:$O52)+SUM([33]PapuaNewGuinea!$D53:N53)</f>
        <v>2.6890999999999998E-2</v>
      </c>
      <c r="BK91" s="39">
        <f>SUM([33]PapuaNewGuinea!D53:$O53)</f>
        <v>9.5940000000000001E-3</v>
      </c>
      <c r="BL91" s="39">
        <f>SUM([33]PapuaNewGuinea!E53:$O53)+SUM([33]PapuaNewGuinea!$D54:D54)</f>
        <v>0</v>
      </c>
      <c r="BM91" s="39">
        <f>SUM([33]PapuaNewGuinea!F53:$O53)+SUM([33]PapuaNewGuinea!$D54:E54)</f>
        <v>0</v>
      </c>
      <c r="BN91" s="39">
        <f>SUM([33]PapuaNewGuinea!G53:$O53)+SUM([33]PapuaNewGuinea!$D54:F54)</f>
        <v>0</v>
      </c>
      <c r="BO91" s="39">
        <f>SUM([33]PapuaNewGuinea!H53:$O53)+SUM([33]PapuaNewGuinea!$D54:G54)</f>
        <v>0</v>
      </c>
      <c r="BP91" s="39">
        <f>SUM([33]PapuaNewGuinea!I53:$O53)+SUM([33]PapuaNewGuinea!$D54:H54)</f>
        <v>1.0697999999999999E-2</v>
      </c>
      <c r="BQ91" s="39">
        <f>SUM([33]PapuaNewGuinea!J53:$O53)+SUM([33]PapuaNewGuinea!$D54:I54)</f>
        <v>1.0697999999999999E-2</v>
      </c>
      <c r="BR91" s="39">
        <f>SUM([33]PapuaNewGuinea!K53:$O53)+SUM([33]PapuaNewGuinea!$D54:J54)</f>
        <v>1.0697999999999999E-2</v>
      </c>
      <c r="BS91" s="39">
        <f>SUM([33]PapuaNewGuinea!L53:$O53)+SUM([33]PapuaNewGuinea!$D54:K54)</f>
        <v>1.0697999999999999E-2</v>
      </c>
      <c r="BT91" s="39">
        <f>SUM([33]PapuaNewGuinea!M53:$O53)+SUM([33]PapuaNewGuinea!$D54:L54)</f>
        <v>1.0697999999999999E-2</v>
      </c>
      <c r="BU91" s="39">
        <f>SUM([33]PapuaNewGuinea!N53:$O53)+SUM([33]PapuaNewGuinea!$D54:M54)</f>
        <v>1.0697999999999999E-2</v>
      </c>
      <c r="BV91" s="39">
        <f>SUM([33]PapuaNewGuinea!O53:$O53)+SUM([33]PapuaNewGuinea!$D54:N54)</f>
        <v>4.0661999999999997E-2</v>
      </c>
      <c r="BW91" s="39">
        <f>SUM([33]PapuaNewGuinea!D54:$O54)</f>
        <v>0.13574</v>
      </c>
      <c r="BX91" s="39">
        <f>SUM([33]PapuaNewGuinea!E54:$O54)+SUM([33]PapuaNewGuinea!$D55:D55)</f>
        <v>0.212343</v>
      </c>
      <c r="BY91" s="39">
        <f>SUM([33]PapuaNewGuinea!F54:$O54)+SUM([33]PapuaNewGuinea!$D55:E55)</f>
        <v>0.221744</v>
      </c>
      <c r="BZ91" s="39">
        <f>SUM([33]PapuaNewGuinea!G54:$O54)+SUM([33]PapuaNewGuinea!$D55:F55)</f>
        <v>0.221744</v>
      </c>
      <c r="CA91" s="39">
        <f>SUM([33]PapuaNewGuinea!H54:$O54)+SUM([33]PapuaNewGuinea!$D55:G55)</f>
        <v>0.40368300000000001</v>
      </c>
      <c r="CB91" s="39">
        <f>SUM([33]PapuaNewGuinea!I54:$O54)+SUM([33]PapuaNewGuinea!$D55:H55)</f>
        <v>0.39298499999999997</v>
      </c>
      <c r="CC91" s="39">
        <f>SUM([33]PapuaNewGuinea!J54:$O54)+SUM([33]PapuaNewGuinea!$D55:I55)</f>
        <v>0.39298499999999997</v>
      </c>
      <c r="CD91" s="39">
        <f>SUM([33]PapuaNewGuinea!K54:$O54)+SUM([33]PapuaNewGuinea!$D55:J55)</f>
        <v>0.39298499999999997</v>
      </c>
      <c r="CE91" s="39">
        <f>SUM([33]PapuaNewGuinea!L54:$O54)+SUM([33]PapuaNewGuinea!$D55:K55)</f>
        <v>0.39298499999999997</v>
      </c>
      <c r="CF91" s="39">
        <f>SUM([33]PapuaNewGuinea!M54:$O54)+SUM([33]PapuaNewGuinea!$D55:L55)</f>
        <v>0.39298499999999997</v>
      </c>
      <c r="CG91" s="39">
        <f>SUM([33]PapuaNewGuinea!N54:$O54)+SUM([33]PapuaNewGuinea!$D55:M55)</f>
        <v>0.40950399999999998</v>
      </c>
      <c r="CH91" s="39">
        <f>SUM([33]PapuaNewGuinea!O54:$O54)+SUM([33]PapuaNewGuinea!$D55:N55)</f>
        <v>0.37953999999999999</v>
      </c>
      <c r="CI91" s="39">
        <f>SUM([33]PapuaNewGuinea!D55:$O55)</f>
        <v>0.28446199999999999</v>
      </c>
      <c r="CJ91" s="39">
        <f>SUM([33]PapuaNewGuinea!E55:$O55)+SUM([33]PapuaNewGuinea!$D56:D56)</f>
        <v>0.26436300000000001</v>
      </c>
      <c r="CK91" s="39">
        <f>SUM([33]PapuaNewGuinea!F55:$O55)+SUM([33]PapuaNewGuinea!$D56:E56)</f>
        <v>0.40931299999999998</v>
      </c>
      <c r="CL91" s="39">
        <f>SUM([33]PapuaNewGuinea!G55:$O55)+SUM([33]PapuaNewGuinea!$D56:F56)</f>
        <v>0.40931299999999998</v>
      </c>
      <c r="CM91" s="39">
        <f>SUM([33]PapuaNewGuinea!H55:$O55)+SUM([33]PapuaNewGuinea!$D56:G56)</f>
        <v>0.23825299999999999</v>
      </c>
      <c r="CN91" s="39">
        <f>SUM([33]PapuaNewGuinea!I55:$O55)+SUM([33]PapuaNewGuinea!$D56:H56)</f>
        <v>0.23825299999999999</v>
      </c>
      <c r="CO91" s="39">
        <f>SUM([33]PapuaNewGuinea!J55:$O55)+SUM([33]PapuaNewGuinea!$D56:I56)</f>
        <v>0.26555299999999998</v>
      </c>
      <c r="CP91" s="39">
        <f>SUM([33]PapuaNewGuinea!K55:$O55)+SUM([33]PapuaNewGuinea!$D56:J56)</f>
        <v>0.26555299999999998</v>
      </c>
      <c r="CQ91" s="39">
        <f>SUM([33]PapuaNewGuinea!L55:$O55)+SUM([33]PapuaNewGuinea!$D56:K56)</f>
        <v>0.29285299999999997</v>
      </c>
      <c r="CR91" s="39">
        <f>SUM([33]PapuaNewGuinea!M55:$O55)+SUM([33]PapuaNewGuinea!$D56:L56)</f>
        <v>0.29285299999999997</v>
      </c>
      <c r="CS91" s="39">
        <f>SUM([33]PapuaNewGuinea!N55:$O55)+SUM([33]PapuaNewGuinea!$D56:M56)</f>
        <v>0.27633399999999997</v>
      </c>
      <c r="CT91" s="39">
        <f>SUM([33]PapuaNewGuinea!O55:$O55)+SUM([33]PapuaNewGuinea!$D56:N56)</f>
        <v>0.34304899999999994</v>
      </c>
      <c r="CU91" s="39">
        <f>SUM([33]PapuaNewGuinea!D56:$O56)</f>
        <v>0.35900799999999994</v>
      </c>
      <c r="CV91" s="39">
        <f>SUM([33]PapuaNewGuinea!E56:$O56)+SUM([33]PapuaNewGuinea!$D57:D57)</f>
        <v>0.30250399999999994</v>
      </c>
      <c r="CW91" s="39">
        <f>SUM([33]PapuaNewGuinea!F56:$O56)+SUM([33]PapuaNewGuinea!$D57:E57)</f>
        <v>0.14815299999999998</v>
      </c>
      <c r="CX91" s="39">
        <f>SUM([33]PapuaNewGuinea!G56:$O56)+SUM([33]PapuaNewGuinea!$D57:F57)</f>
        <v>0.14815299999999998</v>
      </c>
      <c r="CY91" s="39">
        <f>SUM([33]PapuaNewGuinea!H56:$O56)+SUM([33]PapuaNewGuinea!$D57:G57)</f>
        <v>0.13727400000000001</v>
      </c>
      <c r="CZ91" s="39">
        <f>SUM([33]PapuaNewGuinea!I56:$O56)+SUM([33]PapuaNewGuinea!$D57:H57)</f>
        <v>0.24745200000000001</v>
      </c>
      <c r="DA91" s="39">
        <f>SUM([33]PapuaNewGuinea!J56:$O56)+SUM([33]PapuaNewGuinea!$D57:I57)</f>
        <v>0.22015199999999999</v>
      </c>
      <c r="DB91" s="39">
        <f>SUM([33]PapuaNewGuinea!K56:$O56)+SUM([33]PapuaNewGuinea!$D57:J57)</f>
        <v>0.22015199999999999</v>
      </c>
      <c r="DC91" s="39">
        <f>SUM([33]PapuaNewGuinea!L56:$O56)+SUM([33]PapuaNewGuinea!$D57:K57)</f>
        <v>0.192852</v>
      </c>
      <c r="DD91" s="39">
        <f>SUM([33]PapuaNewGuinea!M56:$O56)+SUM([33]PapuaNewGuinea!$D57:L57)</f>
        <v>0.192852</v>
      </c>
      <c r="DE91" s="39">
        <f>SUM([33]PapuaNewGuinea!N56:$O56)+SUM([33]PapuaNewGuinea!$D57:M57)</f>
        <v>0.192852</v>
      </c>
      <c r="DF91" s="39">
        <f>SUM([33]PapuaNewGuinea!O56:$O56)+SUM([33]PapuaNewGuinea!$D57:N57)</f>
        <v>0.35130999999999996</v>
      </c>
      <c r="DG91" s="39">
        <f>SUM([33]PapuaNewGuinea!D57:$O57)</f>
        <v>0.43339199999999994</v>
      </c>
      <c r="DH91" s="39">
        <f>SUM([33]PapuaNewGuinea!E57:$O57)+SUM([33]PapuaNewGuinea!$D58:D58)</f>
        <v>0.53351199999999999</v>
      </c>
      <c r="DI91" s="39">
        <f>SUM([33]PapuaNewGuinea!F57:$O57)+SUM([33]PapuaNewGuinea!$D58:E58)</f>
        <v>0.53351199999999999</v>
      </c>
      <c r="DJ91" s="39">
        <f>SUM([33]PapuaNewGuinea!G57:$O57)+SUM([33]PapuaNewGuinea!$D58:F58)</f>
        <v>0.53351199999999999</v>
      </c>
      <c r="DK91" s="39">
        <f>SUM([33]PapuaNewGuinea!H57:$O57)+SUM([33]PapuaNewGuinea!$D58:G58)</f>
        <v>0.53351199999999999</v>
      </c>
      <c r="DL91" s="39">
        <f>SUM([33]PapuaNewGuinea!I57:$O57)+SUM([33]PapuaNewGuinea!$D58:H58)</f>
        <v>0.42333399999999999</v>
      </c>
      <c r="DM91" s="39">
        <f>SUM([33]PapuaNewGuinea!J57:$O57)+SUM([33]PapuaNewGuinea!$D58:I58)</f>
        <v>0.42333399999999999</v>
      </c>
      <c r="DN91" s="39">
        <f>SUM([33]PapuaNewGuinea!K57:$O57)+SUM([33]PapuaNewGuinea!$D58:J58)</f>
        <v>0.42333399999999999</v>
      </c>
      <c r="DO91" s="39">
        <f>SUM([33]PapuaNewGuinea!L57:$O57)+SUM([33]PapuaNewGuinea!$D58:K58)</f>
        <v>0.42333399999999999</v>
      </c>
      <c r="DP91" s="39">
        <f>SUM([33]PapuaNewGuinea!M57:$O57)+SUM([33]PapuaNewGuinea!$D58:L58)</f>
        <v>0.42333399999999999</v>
      </c>
      <c r="DQ91" s="39">
        <f>SUM([33]PapuaNewGuinea!N57:$O57)+SUM([33]PapuaNewGuinea!$D58:M58)</f>
        <v>0.42333399999999999</v>
      </c>
      <c r="DR91" s="39">
        <f>SUM([33]PapuaNewGuinea!O57:$O57)+SUM([33]PapuaNewGuinea!$D58:N58)</f>
        <v>0.19816099999999998</v>
      </c>
      <c r="DS91" s="39">
        <f>SUM([33]PapuaNewGuinea!D58:$O58)</f>
        <v>0.10012</v>
      </c>
      <c r="DT91" s="39">
        <f>SUM([33]PapuaNewGuinea!E58:$O58)+SUM([33]PapuaNewGuinea!$D59:D59)</f>
        <v>8.3732000000000001E-2</v>
      </c>
      <c r="DU91" s="39">
        <f>SUM([33]PapuaNewGuinea!F58:$O58)+SUM([33]PapuaNewGuinea!$D59:E59)</f>
        <v>0.13746900000000001</v>
      </c>
      <c r="DV91" s="39">
        <f>SUM([33]PapuaNewGuinea!G58:$O58)+SUM([33]PapuaNewGuinea!$D59:F59)</f>
        <v>0.13746900000000001</v>
      </c>
      <c r="DW91" s="39">
        <f>SUM([33]PapuaNewGuinea!H58:$O58)+SUM([33]PapuaNewGuinea!$D59:G59)</f>
        <v>0.13746900000000001</v>
      </c>
      <c r="DX91" s="39">
        <f>SUM([33]PapuaNewGuinea!I58:$O58)+SUM([33]PapuaNewGuinea!$D59:H59)</f>
        <v>0.13746900000000001</v>
      </c>
      <c r="DY91" s="39">
        <f>SUM([33]PapuaNewGuinea!J58:$O58)+SUM([33]PapuaNewGuinea!$D59:I59)</f>
        <v>0.26283500000000004</v>
      </c>
      <c r="DZ91" s="39">
        <f>SUM([33]PapuaNewGuinea!K58:$O58)+SUM([33]PapuaNewGuinea!$D59:J59)</f>
        <v>0.30724300000000004</v>
      </c>
      <c r="EA91" s="39">
        <f>SUM([33]PapuaNewGuinea!L58:$O58)+SUM([33]PapuaNewGuinea!$D59:K59)</f>
        <v>0.30724300000000004</v>
      </c>
      <c r="EB91" s="39">
        <f>SUM([33]PapuaNewGuinea!M58:$O58)+SUM([33]PapuaNewGuinea!$D59:L59)</f>
        <v>0.30724300000000004</v>
      </c>
      <c r="EC91" s="39">
        <f>SUM([33]PapuaNewGuinea!N58:$O58)+SUM([33]PapuaNewGuinea!$D59:M59)</f>
        <v>0.30724300000000004</v>
      </c>
      <c r="ED91" s="39">
        <f>SUM([33]PapuaNewGuinea!O58:$O58)+SUM([33]PapuaNewGuinea!$D59:N59)</f>
        <v>0.30724300000000004</v>
      </c>
      <c r="EE91" s="39">
        <f>SUM([33]PapuaNewGuinea!D59:$O59)</f>
        <v>0.41000700000000001</v>
      </c>
      <c r="EF91" s="39">
        <f>SUM([33]PapuaNewGuinea!E59:$O59)+SUM([33]PapuaNewGuinea!$D60:D60)</f>
        <v>0.32627499999999998</v>
      </c>
      <c r="EG91" s="39">
        <f>SUM([33]PapuaNewGuinea!F59:$O59)+SUM([33]PapuaNewGuinea!$D60:E60)</f>
        <v>0.272538</v>
      </c>
      <c r="EH91" s="39">
        <f>SUM([33]PapuaNewGuinea!G59:$O59)+SUM([33]PapuaNewGuinea!$D60:F60)</f>
        <v>0.272538</v>
      </c>
      <c r="EI91" s="39">
        <f>SUM([33]PapuaNewGuinea!H59:$O59)+SUM([33]PapuaNewGuinea!$D60:G60)</f>
        <v>0.272538</v>
      </c>
      <c r="EJ91" s="39">
        <f>SUM([33]PapuaNewGuinea!I59:$O59)+SUM([33]PapuaNewGuinea!$D60:H60)</f>
        <v>0.31404100000000001</v>
      </c>
      <c r="EK91" s="39">
        <f>SUM([33]PapuaNewGuinea!J59:$O59)+SUM([33]PapuaNewGuinea!$D60:I60)</f>
        <v>0.18867499999999998</v>
      </c>
      <c r="EL91" s="39">
        <f>SUM([33]PapuaNewGuinea!K59:$O59)+SUM([33]PapuaNewGuinea!$D60:J60)</f>
        <v>0.14426699999999998</v>
      </c>
      <c r="EM91" s="39">
        <f>SUM([33]PapuaNewGuinea!L59:$O59)+SUM([33]PapuaNewGuinea!$D60:K60)</f>
        <v>0.14426699999999998</v>
      </c>
      <c r="EN91" s="39">
        <f>SUM([33]PapuaNewGuinea!M59:$O59)+SUM([33]PapuaNewGuinea!$D60:L60)</f>
        <v>0.17860699999999999</v>
      </c>
      <c r="EO91" s="39">
        <f>SUM([33]PapuaNewGuinea!N59:$O59)+SUM([33]PapuaNewGuinea!$D60:M60)</f>
        <v>0.17860699999999999</v>
      </c>
      <c r="EP91" s="39">
        <f>SUM([33]PapuaNewGuinea!O59:$O59)+SUM([33]PapuaNewGuinea!$D60:N60)</f>
        <v>0.17860699999999999</v>
      </c>
      <c r="EQ91" s="39">
        <f>SUM([33]PapuaNewGuinea!D60:$O60)</f>
        <v>7.5842999999999994E-2</v>
      </c>
    </row>
    <row r="92" spans="1:207" s="38" customFormat="1" ht="13">
      <c r="B92" s="38" t="s">
        <v>110</v>
      </c>
      <c r="C92" s="41">
        <f t="shared" ref="C92:BN92" si="46">C93-C91</f>
        <v>2.0437161450000003</v>
      </c>
      <c r="D92" s="41">
        <f t="shared" si="46"/>
        <v>2.0903064040000001</v>
      </c>
      <c r="E92" s="41">
        <f t="shared" si="46"/>
        <v>2.1215244200000001</v>
      </c>
      <c r="F92" s="41">
        <f t="shared" si="46"/>
        <v>2.177915542</v>
      </c>
      <c r="G92" s="41">
        <f t="shared" si="46"/>
        <v>2.2364916180000001</v>
      </c>
      <c r="H92" s="41">
        <f t="shared" si="46"/>
        <v>2.287169891</v>
      </c>
      <c r="I92" s="41">
        <f t="shared" si="46"/>
        <v>2.3274215470000001</v>
      </c>
      <c r="J92" s="41">
        <f t="shared" si="46"/>
        <v>2.3552288099999998</v>
      </c>
      <c r="K92" s="41">
        <f t="shared" si="46"/>
        <v>2.3993998589999999</v>
      </c>
      <c r="L92" s="41">
        <f t="shared" si="46"/>
        <v>2.432332921</v>
      </c>
      <c r="M92" s="41">
        <f t="shared" si="46"/>
        <v>2.4908102929999996</v>
      </c>
      <c r="N92" s="41">
        <f t="shared" si="46"/>
        <v>2.5495822669999995</v>
      </c>
      <c r="O92" s="41">
        <f t="shared" si="46"/>
        <v>2.6100486249999997</v>
      </c>
      <c r="P92" s="41">
        <f t="shared" si="46"/>
        <v>2.5728862740000005</v>
      </c>
      <c r="Q92" s="41">
        <f t="shared" si="46"/>
        <v>2.6592745259999999</v>
      </c>
      <c r="R92" s="41">
        <f t="shared" si="46"/>
        <v>2.6913428389999998</v>
      </c>
      <c r="S92" s="41">
        <f t="shared" si="46"/>
        <v>2.6867851069999995</v>
      </c>
      <c r="T92" s="41">
        <f t="shared" si="46"/>
        <v>2.7102048719999994</v>
      </c>
      <c r="U92" s="41">
        <f t="shared" si="46"/>
        <v>2.6925045839999999</v>
      </c>
      <c r="V92" s="41">
        <f t="shared" si="46"/>
        <v>2.6575685749999995</v>
      </c>
      <c r="W92" s="41">
        <f t="shared" si="46"/>
        <v>2.6583983199999994</v>
      </c>
      <c r="X92" s="41">
        <f t="shared" si="46"/>
        <v>2.6699935419999998</v>
      </c>
      <c r="Y92" s="41">
        <f t="shared" si="46"/>
        <v>2.677862212</v>
      </c>
      <c r="Z92" s="41">
        <f t="shared" si="46"/>
        <v>2.6768603930000001</v>
      </c>
      <c r="AA92" s="41">
        <f t="shared" si="46"/>
        <v>2.6534677070000003</v>
      </c>
      <c r="AB92" s="41">
        <f t="shared" si="46"/>
        <v>2.7339027650000003</v>
      </c>
      <c r="AC92" s="41">
        <f t="shared" si="46"/>
        <v>2.6532375350000001</v>
      </c>
      <c r="AD92" s="41">
        <f t="shared" si="46"/>
        <v>2.6651010559999997</v>
      </c>
      <c r="AE92" s="41">
        <f t="shared" si="46"/>
        <v>2.6869987189999995</v>
      </c>
      <c r="AF92" s="41">
        <f t="shared" si="46"/>
        <v>2.7259400179999997</v>
      </c>
      <c r="AG92" s="41">
        <f t="shared" si="46"/>
        <v>2.772296544</v>
      </c>
      <c r="AH92" s="41">
        <f t="shared" si="46"/>
        <v>2.8850342580000001</v>
      </c>
      <c r="AI92" s="41">
        <f t="shared" si="46"/>
        <v>2.9198050460000005</v>
      </c>
      <c r="AJ92" s="41">
        <f t="shared" si="46"/>
        <v>2.9694158070000003</v>
      </c>
      <c r="AK92" s="41">
        <f t="shared" si="46"/>
        <v>3.0457238210000002</v>
      </c>
      <c r="AL92" s="41">
        <f t="shared" si="46"/>
        <v>3.1107299870000005</v>
      </c>
      <c r="AM92" s="41">
        <f t="shared" si="46"/>
        <v>3.211867813</v>
      </c>
      <c r="AN92" s="41">
        <f t="shared" si="46"/>
        <v>3.3035586339999998</v>
      </c>
      <c r="AO92" s="41">
        <f t="shared" si="46"/>
        <v>3.3985541380000002</v>
      </c>
      <c r="AP92" s="41">
        <f t="shared" si="46"/>
        <v>3.5070224159999999</v>
      </c>
      <c r="AQ92" s="41">
        <f t="shared" si="46"/>
        <v>3.6462704559999999</v>
      </c>
      <c r="AR92" s="41">
        <f t="shared" si="46"/>
        <v>3.6691736260000001</v>
      </c>
      <c r="AS92" s="41">
        <f t="shared" si="46"/>
        <v>3.7957461439999993</v>
      </c>
      <c r="AT92" s="41">
        <f t="shared" si="46"/>
        <v>3.875398002999999</v>
      </c>
      <c r="AU92" s="41">
        <f t="shared" si="46"/>
        <v>3.9167133059999992</v>
      </c>
      <c r="AV92" s="41">
        <f t="shared" si="46"/>
        <v>4.0037297749999992</v>
      </c>
      <c r="AW92" s="41">
        <f t="shared" si="46"/>
        <v>4.0324259629999997</v>
      </c>
      <c r="AX92" s="41">
        <f t="shared" si="46"/>
        <v>4.0857804419999999</v>
      </c>
      <c r="AY92" s="41">
        <f t="shared" si="46"/>
        <v>4.1464081419999994</v>
      </c>
      <c r="AZ92" s="41">
        <f t="shared" si="46"/>
        <v>4.1937128439999993</v>
      </c>
      <c r="BA92" s="41">
        <f t="shared" si="46"/>
        <v>4.1430034930000001</v>
      </c>
      <c r="BB92" s="41">
        <f t="shared" si="46"/>
        <v>4.1649766339999994</v>
      </c>
      <c r="BC92" s="41">
        <f t="shared" si="46"/>
        <v>4.1843416049999993</v>
      </c>
      <c r="BD92" s="41">
        <f t="shared" si="46"/>
        <v>4.2409485689999995</v>
      </c>
      <c r="BE92" s="41">
        <f t="shared" si="46"/>
        <v>4.2186794929999998</v>
      </c>
      <c r="BF92" s="41">
        <f t="shared" si="46"/>
        <v>4.1769813240000007</v>
      </c>
      <c r="BG92" s="41">
        <f t="shared" si="46"/>
        <v>4.1607829040000004</v>
      </c>
      <c r="BH92" s="41">
        <f t="shared" si="46"/>
        <v>4.1411008669999996</v>
      </c>
      <c r="BI92" s="41">
        <f t="shared" si="46"/>
        <v>4.1377896769999998</v>
      </c>
      <c r="BJ92" s="41">
        <f t="shared" si="46"/>
        <v>4.1140016909999995</v>
      </c>
      <c r="BK92" s="41">
        <f t="shared" si="46"/>
        <v>4.0890587549999999</v>
      </c>
      <c r="BL92" s="41">
        <f t="shared" si="46"/>
        <v>4.0361958580000001</v>
      </c>
      <c r="BM92" s="41">
        <f t="shared" si="46"/>
        <v>4.0504131839999999</v>
      </c>
      <c r="BN92" s="41">
        <f t="shared" si="46"/>
        <v>4.063789323</v>
      </c>
      <c r="BO92" s="41">
        <f t="shared" ref="BO92:DZ92" si="47">BO93-BO91</f>
        <v>4.0126423459999998</v>
      </c>
      <c r="BP92" s="41">
        <f t="shared" si="47"/>
        <v>3.9942362020000002</v>
      </c>
      <c r="BQ92" s="41">
        <f t="shared" si="47"/>
        <v>3.9935130969999997</v>
      </c>
      <c r="BR92" s="41">
        <f t="shared" si="47"/>
        <v>3.9858678109999999</v>
      </c>
      <c r="BS92" s="41">
        <f t="shared" si="47"/>
        <v>4.0721499259999998</v>
      </c>
      <c r="BT92" s="41">
        <f t="shared" si="47"/>
        <v>4.0938126639999997</v>
      </c>
      <c r="BU92" s="41">
        <f t="shared" si="47"/>
        <v>4.1509327620000001</v>
      </c>
      <c r="BV92" s="41">
        <f t="shared" si="47"/>
        <v>4.2396023559999998</v>
      </c>
      <c r="BW92" s="41">
        <f t="shared" si="47"/>
        <v>4.2095729779999997</v>
      </c>
      <c r="BX92" s="41">
        <f t="shared" si="47"/>
        <v>4.0931523009999999</v>
      </c>
      <c r="BY92" s="41">
        <f t="shared" si="47"/>
        <v>4.2150628409999991</v>
      </c>
      <c r="BZ92" s="41">
        <f t="shared" si="47"/>
        <v>4.2627465619999994</v>
      </c>
      <c r="CA92" s="41">
        <f t="shared" si="47"/>
        <v>4.1367156779999998</v>
      </c>
      <c r="CB92" s="41">
        <f t="shared" si="47"/>
        <v>4.2305015029999993</v>
      </c>
      <c r="CC92" s="41">
        <f t="shared" si="47"/>
        <v>4.3395426049999992</v>
      </c>
      <c r="CD92" s="41">
        <f t="shared" si="47"/>
        <v>4.4191236919999994</v>
      </c>
      <c r="CE92" s="41">
        <f t="shared" si="47"/>
        <v>4.5146451479999996</v>
      </c>
      <c r="CF92" s="41">
        <f t="shared" si="47"/>
        <v>4.644575798</v>
      </c>
      <c r="CG92" s="41">
        <f t="shared" si="47"/>
        <v>4.6984664719999998</v>
      </c>
      <c r="CH92" s="41">
        <f t="shared" si="47"/>
        <v>4.7670688999999999</v>
      </c>
      <c r="CI92" s="41">
        <f t="shared" si="47"/>
        <v>4.9034528270000006</v>
      </c>
      <c r="CJ92" s="41">
        <f t="shared" si="47"/>
        <v>5.160694027169999</v>
      </c>
      <c r="CK92" s="41">
        <f t="shared" si="47"/>
        <v>4.9398008121699997</v>
      </c>
      <c r="CL92" s="41">
        <f t="shared" si="47"/>
        <v>5.0184894871700001</v>
      </c>
      <c r="CM92" s="41">
        <f t="shared" si="47"/>
        <v>5.2328832671699992</v>
      </c>
      <c r="CN92" s="41">
        <f t="shared" si="47"/>
        <v>5.2989547741699994</v>
      </c>
      <c r="CO92" s="41">
        <f t="shared" si="47"/>
        <v>5.2494748711699994</v>
      </c>
      <c r="CP92" s="41">
        <f t="shared" si="47"/>
        <v>5.2880073171699999</v>
      </c>
      <c r="CQ92" s="41">
        <f t="shared" si="47"/>
        <v>5.2322174051699992</v>
      </c>
      <c r="CR92" s="41">
        <f t="shared" si="47"/>
        <v>5.1608092641699992</v>
      </c>
      <c r="CS92" s="41">
        <f t="shared" si="47"/>
        <v>5.0815099931699992</v>
      </c>
      <c r="CT92" s="41">
        <f t="shared" si="47"/>
        <v>4.885803534169999</v>
      </c>
      <c r="CU92" s="41">
        <f t="shared" si="47"/>
        <v>4.7792884511699985</v>
      </c>
      <c r="CV92" s="41">
        <f t="shared" si="47"/>
        <v>4.6295894300000002</v>
      </c>
      <c r="CW92" s="41">
        <f t="shared" si="47"/>
        <v>4.764122543</v>
      </c>
      <c r="CX92" s="41">
        <f t="shared" si="47"/>
        <v>4.5097741249999999</v>
      </c>
      <c r="CY92" s="41">
        <f t="shared" si="47"/>
        <v>4.444470988</v>
      </c>
      <c r="CZ92" s="41">
        <f t="shared" si="47"/>
        <v>4.1863494279999989</v>
      </c>
      <c r="DA92" s="41">
        <f t="shared" si="47"/>
        <v>4.0825444370000001</v>
      </c>
      <c r="DB92" s="41">
        <f t="shared" si="47"/>
        <v>3.9577386139999997</v>
      </c>
      <c r="DC92" s="41">
        <f t="shared" si="47"/>
        <v>3.8470453179999997</v>
      </c>
      <c r="DD92" s="41">
        <f t="shared" si="47"/>
        <v>3.7000991290000003</v>
      </c>
      <c r="DE92" s="41">
        <f t="shared" si="47"/>
        <v>3.62628591</v>
      </c>
      <c r="DF92" s="41">
        <f t="shared" si="47"/>
        <v>3.4192816669999999</v>
      </c>
      <c r="DG92" s="41">
        <f t="shared" si="47"/>
        <v>3.2369713889999998</v>
      </c>
      <c r="DH92" s="41">
        <f t="shared" si="47"/>
        <v>3.0151546929999995</v>
      </c>
      <c r="DI92" s="41">
        <f t="shared" si="47"/>
        <v>3.029167224</v>
      </c>
      <c r="DJ92" s="41">
        <f t="shared" si="47"/>
        <v>3.0247836020000003</v>
      </c>
      <c r="DK92" s="41">
        <f t="shared" si="47"/>
        <v>2.9009697500000002</v>
      </c>
      <c r="DL92" s="41">
        <f t="shared" si="47"/>
        <v>2.9305570040000002</v>
      </c>
      <c r="DM92" s="41">
        <f t="shared" si="47"/>
        <v>2.9261086620000003</v>
      </c>
      <c r="DN92" s="41">
        <f t="shared" si="47"/>
        <v>2.9212808149999998</v>
      </c>
      <c r="DO92" s="41">
        <f t="shared" si="47"/>
        <v>2.8947252919999999</v>
      </c>
      <c r="DP92" s="41">
        <f t="shared" si="47"/>
        <v>2.9025185329999998</v>
      </c>
      <c r="DQ92" s="41">
        <f t="shared" si="47"/>
        <v>2.9120502669999997</v>
      </c>
      <c r="DR92" s="41">
        <f t="shared" si="47"/>
        <v>3.091808398</v>
      </c>
      <c r="DS92" s="41">
        <f t="shared" si="47"/>
        <v>3.1727230259999999</v>
      </c>
      <c r="DT92" s="41">
        <f t="shared" si="47"/>
        <v>3.2807600880000001</v>
      </c>
      <c r="DU92" s="41">
        <f t="shared" si="47"/>
        <v>3.1820048520000004</v>
      </c>
      <c r="DV92" s="41">
        <f t="shared" si="47"/>
        <v>3.2310088970000002</v>
      </c>
      <c r="DW92" s="41">
        <f t="shared" si="47"/>
        <v>3.304111877</v>
      </c>
      <c r="DX92" s="41">
        <f t="shared" si="47"/>
        <v>3.3202703240000004</v>
      </c>
      <c r="DY92" s="41">
        <f t="shared" si="47"/>
        <v>3.1530059170000007</v>
      </c>
      <c r="DZ92" s="41">
        <f t="shared" si="47"/>
        <v>3.0950134340000002</v>
      </c>
      <c r="EA92" s="41">
        <f t="shared" ref="EA92:EQ92" si="48">EA93-EA91</f>
        <v>3.103179339</v>
      </c>
      <c r="EB92" s="41">
        <f t="shared" si="48"/>
        <v>3.1271149629999999</v>
      </c>
      <c r="EC92" s="41">
        <f t="shared" si="48"/>
        <v>3.1215862890000001</v>
      </c>
      <c r="ED92" s="41">
        <f t="shared" si="48"/>
        <v>3.1700294710000003</v>
      </c>
      <c r="EE92" s="41">
        <f t="shared" si="48"/>
        <v>3.1079661070000002</v>
      </c>
      <c r="EF92" s="41">
        <f t="shared" si="48"/>
        <v>3.2145498080000006</v>
      </c>
      <c r="EG92" s="41">
        <f t="shared" si="48"/>
        <v>3.2867146260000002</v>
      </c>
      <c r="EH92" s="41">
        <f t="shared" si="48"/>
        <v>3.2886942299999999</v>
      </c>
      <c r="EI92" s="41">
        <f t="shared" si="48"/>
        <v>3.2922153139999999</v>
      </c>
      <c r="EJ92" s="41">
        <f t="shared" si="48"/>
        <v>3.2910754769999997</v>
      </c>
      <c r="EK92" s="41">
        <f t="shared" si="48"/>
        <v>3.4678728729999992</v>
      </c>
      <c r="EL92" s="41">
        <f t="shared" si="48"/>
        <v>3.5148667969999994</v>
      </c>
      <c r="EM92" s="41">
        <f t="shared" si="48"/>
        <v>3.5526443829999996</v>
      </c>
      <c r="EN92" s="41">
        <f t="shared" si="48"/>
        <v>3.4797233909999998</v>
      </c>
      <c r="EO92" s="41">
        <f t="shared" si="48"/>
        <v>3.4291859349999996</v>
      </c>
      <c r="EP92" s="41">
        <f t="shared" si="48"/>
        <v>3.3779579909999997</v>
      </c>
      <c r="EQ92" s="41">
        <f t="shared" si="48"/>
        <v>3.4022670529999997</v>
      </c>
    </row>
    <row r="93" spans="1:207" s="43" customFormat="1">
      <c r="A93" s="38"/>
      <c r="B93" s="39" t="s">
        <v>111</v>
      </c>
      <c r="C93" s="39">
        <f>SUM(D48:$O48)</f>
        <v>2.0437161450000003</v>
      </c>
      <c r="D93" s="39">
        <f>SUM(E48:$O48)+SUM($D49:D49)</f>
        <v>2.0903064040000001</v>
      </c>
      <c r="E93" s="39">
        <f>SUM(F48:$O48)+SUM($D49:E49)</f>
        <v>2.1215244200000001</v>
      </c>
      <c r="F93" s="39">
        <f>SUM(G48:$O48)+SUM($D49:F49)</f>
        <v>2.177915542</v>
      </c>
      <c r="G93" s="39">
        <f>SUM(H48:$O48)+SUM($D49:G49)</f>
        <v>2.2364916180000001</v>
      </c>
      <c r="H93" s="39">
        <f>SUM(I48:$O48)+SUM($D49:H49)</f>
        <v>2.287169891</v>
      </c>
      <c r="I93" s="39">
        <f>SUM(J48:$O48)+SUM($D49:I49)</f>
        <v>2.3274215470000001</v>
      </c>
      <c r="J93" s="39">
        <f>SUM(K48:$O48)+SUM($D49:J49)</f>
        <v>2.3552288099999998</v>
      </c>
      <c r="K93" s="39">
        <f>SUM(L48:$O48)+SUM($D49:K49)</f>
        <v>2.3993998589999999</v>
      </c>
      <c r="L93" s="39">
        <f>SUM(M48:$O48)+SUM($D49:L49)</f>
        <v>2.432332921</v>
      </c>
      <c r="M93" s="39">
        <f>SUM(N48:$O48)+SUM($D49:M49)</f>
        <v>2.4908102929999996</v>
      </c>
      <c r="N93" s="39">
        <f>SUM(O48:$O48)+SUM($D49:N49)</f>
        <v>2.5495822669999995</v>
      </c>
      <c r="O93" s="39">
        <f>SUM(D49:$O49)</f>
        <v>2.6100486249999997</v>
      </c>
      <c r="P93" s="39">
        <f>SUM(E49:$O49)+SUM($D50:D50)</f>
        <v>2.5728862740000005</v>
      </c>
      <c r="Q93" s="39">
        <f>SUM(F49:$O49)+SUM($D50:E50)</f>
        <v>2.6592745259999999</v>
      </c>
      <c r="R93" s="39">
        <f>SUM(G49:$O49)+SUM($D50:F50)</f>
        <v>2.6913428389999998</v>
      </c>
      <c r="S93" s="39">
        <f>SUM(H49:$O49)+SUM($D50:G50)</f>
        <v>2.6867851069999995</v>
      </c>
      <c r="T93" s="39">
        <f>SUM(I49:$O49)+SUM($D50:H50)</f>
        <v>2.7102048719999994</v>
      </c>
      <c r="U93" s="39">
        <f>SUM(J49:$O49)+SUM($D50:I50)</f>
        <v>2.6925045839999999</v>
      </c>
      <c r="V93" s="39">
        <f>SUM(K49:$O49)+SUM($D50:J50)</f>
        <v>2.6699635749999997</v>
      </c>
      <c r="W93" s="39">
        <f>SUM(L49:$O49)+SUM($D50:K50)</f>
        <v>2.6707933199999996</v>
      </c>
      <c r="X93" s="39">
        <f>SUM(M49:$O49)+SUM($D50:L50)</f>
        <v>2.682388542</v>
      </c>
      <c r="Y93" s="39">
        <f>SUM(N49:$O49)+SUM($D50:M50)</f>
        <v>2.6902572120000001</v>
      </c>
      <c r="Z93" s="39">
        <f>SUM(O49:$O49)+SUM($D50:N50)</f>
        <v>2.6892553930000003</v>
      </c>
      <c r="AA93" s="39">
        <f>SUM(D50:$O50)</f>
        <v>2.6658627070000005</v>
      </c>
      <c r="AB93" s="39">
        <f>SUM(E50:$O50)+SUM($D51:D51)</f>
        <v>2.7462977650000004</v>
      </c>
      <c r="AC93" s="39">
        <f>SUM(F50:$O50)+SUM($D51:E51)</f>
        <v>2.6656325350000003</v>
      </c>
      <c r="AD93" s="39">
        <f>SUM(G50:$O50)+SUM($D51:F51)</f>
        <v>2.6774960559999998</v>
      </c>
      <c r="AE93" s="39">
        <f>SUM(H50:$O50)+SUM($D51:G51)</f>
        <v>2.6993937189999997</v>
      </c>
      <c r="AF93" s="39">
        <f>SUM(I50:$O50)+SUM($D51:H51)</f>
        <v>2.7383350179999999</v>
      </c>
      <c r="AG93" s="39">
        <f>SUM(J50:$O50)+SUM($D51:I51)</f>
        <v>2.7846915440000002</v>
      </c>
      <c r="AH93" s="39">
        <f>SUM(K50:$O50)+SUM($D51:J51)</f>
        <v>2.8850342580000001</v>
      </c>
      <c r="AI93" s="39">
        <f>SUM(L50:$O50)+SUM($D51:K51)</f>
        <v>2.9198050460000005</v>
      </c>
      <c r="AJ93" s="39">
        <f>SUM(M50:$O50)+SUM($D51:L51)</f>
        <v>2.9694158070000003</v>
      </c>
      <c r="AK93" s="39">
        <f>SUM(N50:$O50)+SUM($D51:M51)</f>
        <v>3.0457238210000002</v>
      </c>
      <c r="AL93" s="39">
        <f>SUM(O50:$O50)+SUM($D51:N51)</f>
        <v>3.1107299870000005</v>
      </c>
      <c r="AM93" s="39">
        <f>SUM(D51:$O51)</f>
        <v>3.211867813</v>
      </c>
      <c r="AN93" s="39">
        <f>SUM(E51:$O51)+SUM($D52:D52)</f>
        <v>3.3035586339999998</v>
      </c>
      <c r="AO93" s="39">
        <f>SUM(F51:$O51)+SUM($D52:E52)</f>
        <v>3.3985541380000002</v>
      </c>
      <c r="AP93" s="39">
        <f>SUM(G51:$O51)+SUM($D52:F52)</f>
        <v>3.5070224159999999</v>
      </c>
      <c r="AQ93" s="39">
        <f>SUM(H51:$O51)+SUM($D52:G52)</f>
        <v>3.6462704559999999</v>
      </c>
      <c r="AR93" s="39">
        <f>SUM(I51:$O51)+SUM($D52:H52)</f>
        <v>3.7501846260000002</v>
      </c>
      <c r="AS93" s="39">
        <f>SUM(J51:$O51)+SUM($D52:I52)</f>
        <v>3.8767571439999995</v>
      </c>
      <c r="AT93" s="39">
        <f>SUM(K51:$O51)+SUM($D52:J52)</f>
        <v>3.9564090029999992</v>
      </c>
      <c r="AU93" s="39">
        <f>SUM(L51:$O51)+SUM($D52:K52)</f>
        <v>3.9977243059999994</v>
      </c>
      <c r="AV93" s="39">
        <f>SUM(M51:$O51)+SUM($D52:L52)</f>
        <v>4.0847407749999993</v>
      </c>
      <c r="AW93" s="39">
        <f>SUM(N51:$O51)+SUM($D52:M52)</f>
        <v>4.1134369629999998</v>
      </c>
      <c r="AX93" s="39">
        <f>SUM(O51:$O51)+SUM($D52:N52)</f>
        <v>4.1667914420000001</v>
      </c>
      <c r="AY93" s="39">
        <f>SUM(D52:$O52)</f>
        <v>4.2447161419999997</v>
      </c>
      <c r="AZ93" s="39">
        <f>SUM(E52:$O52)+SUM($D53:D53)</f>
        <v>4.3016148439999995</v>
      </c>
      <c r="BA93" s="39">
        <f>SUM(F52:$O52)+SUM($D53:E53)</f>
        <v>4.2509054930000003</v>
      </c>
      <c r="BB93" s="39">
        <f>SUM(G52:$O52)+SUM($D53:F53)</f>
        <v>4.2728786339999996</v>
      </c>
      <c r="BC93" s="39">
        <f>SUM(H52:$O52)+SUM($D53:G53)</f>
        <v>4.2922436049999995</v>
      </c>
      <c r="BD93" s="39">
        <f>SUM(I52:$O52)+SUM($D53:H53)</f>
        <v>4.2678395689999995</v>
      </c>
      <c r="BE93" s="39">
        <f>SUM(J52:$O52)+SUM($D53:I53)</f>
        <v>4.2455704929999998</v>
      </c>
      <c r="BF93" s="39">
        <f>SUM(K52:$O52)+SUM($D53:J53)</f>
        <v>4.2038723240000007</v>
      </c>
      <c r="BG93" s="39">
        <f>SUM(L52:$O52)+SUM($D53:K53)</f>
        <v>4.1876739040000004</v>
      </c>
      <c r="BH93" s="39">
        <f>SUM(M52:$O52)+SUM($D53:L53)</f>
        <v>4.1679918669999996</v>
      </c>
      <c r="BI93" s="39">
        <f>SUM(N52:$O52)+SUM($D53:M53)</f>
        <v>4.1646806769999998</v>
      </c>
      <c r="BJ93" s="39">
        <f>SUM(O52:$O52)+SUM($D53:N53)</f>
        <v>4.1408926909999995</v>
      </c>
      <c r="BK93" s="39">
        <f>SUM(D53:$O53)</f>
        <v>4.0986527549999998</v>
      </c>
      <c r="BL93" s="39">
        <f>SUM(E53:$O53)+SUM($D54:D54)</f>
        <v>4.0361958580000001</v>
      </c>
      <c r="BM93" s="39">
        <f>SUM(F53:$O53)+SUM($D54:E54)</f>
        <v>4.0504131839999999</v>
      </c>
      <c r="BN93" s="39">
        <f>SUM(G53:$O53)+SUM($D54:F54)</f>
        <v>4.063789323</v>
      </c>
      <c r="BO93" s="39">
        <f>SUM(H53:$O53)+SUM($D54:G54)</f>
        <v>4.0126423459999998</v>
      </c>
      <c r="BP93" s="39">
        <f>SUM(I53:$O53)+SUM($D54:H54)</f>
        <v>4.0049342020000003</v>
      </c>
      <c r="BQ93" s="39">
        <f>SUM(J53:$O53)+SUM($D54:I54)</f>
        <v>4.0042110969999998</v>
      </c>
      <c r="BR93" s="39">
        <f>SUM(K53:$O53)+SUM($D54:J54)</f>
        <v>3.996565811</v>
      </c>
      <c r="BS93" s="39">
        <f>SUM(L53:$O53)+SUM($D54:K54)</f>
        <v>4.0828479259999995</v>
      </c>
      <c r="BT93" s="39">
        <f>SUM(M53:$O53)+SUM($D54:L54)</f>
        <v>4.1045106639999993</v>
      </c>
      <c r="BU93" s="39">
        <f>SUM(N53:$O53)+SUM($D54:M54)</f>
        <v>4.1616307619999997</v>
      </c>
      <c r="BV93" s="39">
        <f>SUM(O53:$O53)+SUM($D54:N54)</f>
        <v>4.280264356</v>
      </c>
      <c r="BW93" s="39">
        <f>SUM(D54:$O54)</f>
        <v>4.3453129779999999</v>
      </c>
      <c r="BX93" s="39">
        <f>SUM(E54:$O54)+SUM($D55:D55)</f>
        <v>4.3054953009999997</v>
      </c>
      <c r="BY93" s="39">
        <f>SUM(F54:$O54)+SUM($D55:E55)</f>
        <v>4.4368068409999992</v>
      </c>
      <c r="BZ93" s="39">
        <f>SUM(G54:$O54)+SUM($D55:F55)</f>
        <v>4.4844905619999995</v>
      </c>
      <c r="CA93" s="39">
        <f>SUM(H54:$O54)+SUM($D55:G55)</f>
        <v>4.5403986779999999</v>
      </c>
      <c r="CB93" s="39">
        <f>SUM(I54:$O54)+SUM($D55:H55)</f>
        <v>4.6234865029999996</v>
      </c>
      <c r="CC93" s="39">
        <f>SUM(J54:$O54)+SUM($D55:I55)</f>
        <v>4.7325276049999996</v>
      </c>
      <c r="CD93" s="39">
        <f>SUM(K54:$O54)+SUM($D55:J55)</f>
        <v>4.8121086919999998</v>
      </c>
      <c r="CE93" s="39">
        <f>SUM(L54:$O54)+SUM($D55:K55)</f>
        <v>4.907630148</v>
      </c>
      <c r="CF93" s="39">
        <f>SUM(M54:$O54)+SUM($D55:L55)</f>
        <v>5.0375607980000003</v>
      </c>
      <c r="CG93" s="39">
        <f>SUM(N54:$O54)+SUM($D55:M55)</f>
        <v>5.1079704719999999</v>
      </c>
      <c r="CH93" s="39">
        <f>SUM(O54:$O54)+SUM($D55:N55)</f>
        <v>5.1466089000000004</v>
      </c>
      <c r="CI93" s="39">
        <f>SUM(D55:$O55)</f>
        <v>5.1879148270000002</v>
      </c>
      <c r="CJ93" s="39">
        <f>SUM(E55:$O55)+SUM($D56:D56)</f>
        <v>5.4250570271699994</v>
      </c>
      <c r="CK93" s="39">
        <f>SUM(F55:$O55)+SUM($D56:E56)</f>
        <v>5.3491138121699997</v>
      </c>
      <c r="CL93" s="39">
        <f>SUM(G55:$O55)+SUM($D56:F56)</f>
        <v>5.4278024871700001</v>
      </c>
      <c r="CM93" s="39">
        <f>SUM(H55:$O55)+SUM($D56:G56)</f>
        <v>5.4711362671699995</v>
      </c>
      <c r="CN93" s="39">
        <f>SUM(I55:$O55)+SUM($D56:H56)</f>
        <v>5.5372077741699997</v>
      </c>
      <c r="CO93" s="39">
        <f>SUM(J55:$O55)+SUM($D56:I56)</f>
        <v>5.5150278711699992</v>
      </c>
      <c r="CP93" s="39">
        <f>SUM(K55:$O55)+SUM($D56:J56)</f>
        <v>5.5535603171699996</v>
      </c>
      <c r="CQ93" s="39">
        <f>SUM(L55:$O55)+SUM($D56:K56)</f>
        <v>5.5250704051699993</v>
      </c>
      <c r="CR93" s="39">
        <f>SUM(M55:$O55)+SUM($D56:L56)</f>
        <v>5.4536622641699992</v>
      </c>
      <c r="CS93" s="39">
        <f>SUM(N55:$O55)+SUM($D56:M56)</f>
        <v>5.3578439931699995</v>
      </c>
      <c r="CT93" s="39">
        <f>SUM(O55:$O55)+SUM($D56:N56)</f>
        <v>5.2288525341699987</v>
      </c>
      <c r="CU93" s="39">
        <f>SUM(D56:$O56)</f>
        <v>5.1382964511699987</v>
      </c>
      <c r="CV93" s="39">
        <f>SUM(E56:$O56)+SUM($D57:D57)</f>
        <v>4.9320934300000001</v>
      </c>
      <c r="CW93" s="39">
        <f>SUM(F56:$O56)+SUM($D57:E57)</f>
        <v>4.9122755429999998</v>
      </c>
      <c r="CX93" s="39">
        <f>SUM(G56:$O56)+SUM($D57:F57)</f>
        <v>4.6579271249999996</v>
      </c>
      <c r="CY93" s="39">
        <f>SUM(H56:$O56)+SUM($D57:G57)</f>
        <v>4.5817449879999996</v>
      </c>
      <c r="CZ93" s="39">
        <f>SUM(I56:$O56)+SUM($D57:H57)</f>
        <v>4.4338014279999989</v>
      </c>
      <c r="DA93" s="39">
        <f>SUM(J56:$O56)+SUM($D57:I57)</f>
        <v>4.3026964369999998</v>
      </c>
      <c r="DB93" s="39">
        <f>SUM(K56:$O56)+SUM($D57:J57)</f>
        <v>4.1778906139999998</v>
      </c>
      <c r="DC93" s="39">
        <f>SUM(L56:$O56)+SUM($D57:K57)</f>
        <v>4.0398973179999995</v>
      </c>
      <c r="DD93" s="39">
        <f>SUM(M56:$O56)+SUM($D57:L57)</f>
        <v>3.8929511290000001</v>
      </c>
      <c r="DE93" s="39">
        <f>SUM(N56:$O56)+SUM($D57:M57)</f>
        <v>3.8191379099999998</v>
      </c>
      <c r="DF93" s="39">
        <f>SUM(O56:$O56)+SUM($D57:N57)</f>
        <v>3.7705916669999997</v>
      </c>
      <c r="DG93" s="39">
        <f>SUM(D57:$O57)</f>
        <v>3.6703633889999998</v>
      </c>
      <c r="DH93" s="39">
        <f>SUM(E57:$O57)+SUM($D58:D58)</f>
        <v>3.5486666929999995</v>
      </c>
      <c r="DI93" s="39">
        <f>SUM(F57:$O57)+SUM($D58:E58)</f>
        <v>3.562679224</v>
      </c>
      <c r="DJ93" s="39">
        <f>SUM(G57:$O57)+SUM($D58:F58)</f>
        <v>3.5582956020000003</v>
      </c>
      <c r="DK93" s="39">
        <f>SUM(H57:$O57)+SUM($D58:G58)</f>
        <v>3.4344817500000002</v>
      </c>
      <c r="DL93" s="39">
        <f>SUM(I57:$O57)+SUM($D58:H58)</f>
        <v>3.3538910040000003</v>
      </c>
      <c r="DM93" s="39">
        <f>SUM(J57:$O57)+SUM($D58:I58)</f>
        <v>3.3494426620000004</v>
      </c>
      <c r="DN93" s="39">
        <f>SUM(K57:$O57)+SUM($D58:J58)</f>
        <v>3.3446148149999999</v>
      </c>
      <c r="DO93" s="39">
        <f>SUM(L57:$O57)+SUM($D58:K58)</f>
        <v>3.318059292</v>
      </c>
      <c r="DP93" s="39">
        <f>SUM(M57:$O57)+SUM($D58:L58)</f>
        <v>3.3258525329999999</v>
      </c>
      <c r="DQ93" s="39">
        <f>SUM(N57:$O57)+SUM($D58:M58)</f>
        <v>3.3353842669999998</v>
      </c>
      <c r="DR93" s="39">
        <f>SUM(O57:$O57)+SUM($D58:N58)</f>
        <v>3.2899693979999998</v>
      </c>
      <c r="DS93" s="39">
        <f>SUM(D58:$O58)</f>
        <v>3.2728430259999999</v>
      </c>
      <c r="DT93" s="39">
        <f>SUM(E58:$O58)+SUM($D59:D59)</f>
        <v>3.364492088</v>
      </c>
      <c r="DU93" s="39">
        <f>SUM(F58:$O58)+SUM($D59:E59)</f>
        <v>3.3194738520000002</v>
      </c>
      <c r="DV93" s="39">
        <f>SUM(G58:$O58)+SUM($D59:F59)</f>
        <v>3.368477897</v>
      </c>
      <c r="DW93" s="39">
        <f>SUM(H58:$O58)+SUM($D59:G59)</f>
        <v>3.4415808769999998</v>
      </c>
      <c r="DX93" s="39">
        <f>SUM(I58:$O58)+SUM($D59:H59)</f>
        <v>3.4577393240000003</v>
      </c>
      <c r="DY93" s="39">
        <f>SUM(J58:$O58)+SUM($D59:I59)</f>
        <v>3.4158409170000006</v>
      </c>
      <c r="DZ93" s="39">
        <f>SUM(K58:$O58)+SUM($D59:J59)</f>
        <v>3.4022564340000003</v>
      </c>
      <c r="EA93" s="39">
        <f>SUM(L58:$O58)+SUM($D59:K59)</f>
        <v>3.4104223390000001</v>
      </c>
      <c r="EB93" s="39">
        <f>SUM(M58:$O58)+SUM($D59:L59)</f>
        <v>3.4343579630000001</v>
      </c>
      <c r="EC93" s="39">
        <f>SUM(N58:$O58)+SUM($D59:M59)</f>
        <v>3.4288292890000003</v>
      </c>
      <c r="ED93" s="39">
        <f>SUM(O58:$O58)+SUM($D59:N59)</f>
        <v>3.4772724710000005</v>
      </c>
      <c r="EE93" s="39">
        <f>SUM(D59:$O59)</f>
        <v>3.5179731070000004</v>
      </c>
      <c r="EF93" s="39">
        <f>SUM(E59:$O59)+SUM($D60:D60)</f>
        <v>3.5408248080000004</v>
      </c>
      <c r="EG93" s="39">
        <f>SUM(F59:$O59)+SUM($D60:E60)</f>
        <v>3.5592526260000001</v>
      </c>
      <c r="EH93" s="39">
        <f>SUM(G59:$O59)+SUM($D60:F60)</f>
        <v>3.5612322299999999</v>
      </c>
      <c r="EI93" s="39">
        <f>SUM(H59:$O59)+SUM($D60:G60)</f>
        <v>3.5647533139999998</v>
      </c>
      <c r="EJ93" s="39">
        <f>SUM(I59:$O59)+SUM($D60:H60)</f>
        <v>3.6051164769999997</v>
      </c>
      <c r="EK93" s="39">
        <f>SUM(J59:$O59)+SUM($D60:I60)</f>
        <v>3.6565478729999992</v>
      </c>
      <c r="EL93" s="39">
        <f>SUM(K59:$O59)+SUM($D60:J60)</f>
        <v>3.6591337969999995</v>
      </c>
      <c r="EM93" s="39">
        <f>SUM(L59:$O59)+SUM($D60:K60)</f>
        <v>3.6969113829999998</v>
      </c>
      <c r="EN93" s="39">
        <f>SUM(M59:$O59)+SUM($D60:L60)</f>
        <v>3.6583303909999998</v>
      </c>
      <c r="EO93" s="39">
        <f>SUM(N59:$O59)+SUM($D60:M60)</f>
        <v>3.6077929349999995</v>
      </c>
      <c r="EP93" s="39">
        <f>SUM(O59:$O59)+SUM($D60:N60)</f>
        <v>3.5565649909999997</v>
      </c>
      <c r="EQ93" s="39">
        <f>SUM(D60:$O60)</f>
        <v>3.4781100529999995</v>
      </c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</row>
    <row r="94" spans="1:207" s="43" customFormat="1"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</row>
    <row r="95" spans="1:207" s="43" customFormat="1" ht="13">
      <c r="B95" s="38"/>
      <c r="C95" s="38" t="str">
        <f>$B$88</f>
        <v>"Rosewood"</v>
      </c>
      <c r="D95" s="38" t="str">
        <f>$B$89</f>
        <v>Other species</v>
      </c>
      <c r="E95"/>
      <c r="F95"/>
      <c r="G95" s="38" t="str">
        <f>$B$91</f>
        <v>"Rosewood"</v>
      </c>
      <c r="H95" s="38" t="str">
        <f>$B$92</f>
        <v>Other species</v>
      </c>
      <c r="K95" s="39" t="str">
        <f>$B$90</f>
        <v>All</v>
      </c>
      <c r="L95" s="39" t="str">
        <f>$B$93</f>
        <v>All</v>
      </c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</row>
    <row r="96" spans="1:207" s="43" customFormat="1">
      <c r="B96" s="44" t="str">
        <f>$C$87</f>
        <v>yt 31 12 2010</v>
      </c>
      <c r="C96" s="39">
        <f>$C$88</f>
        <v>0</v>
      </c>
      <c r="K96" s="39">
        <f>$C$90</f>
        <v>5.3862885849999993E-3</v>
      </c>
      <c r="L96" s="39">
        <f>$C$93</f>
        <v>2.0437161450000003</v>
      </c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</row>
    <row r="97" spans="2:147" s="43" customFormat="1">
      <c r="B97" s="44"/>
      <c r="C97" s="39">
        <f>$D$88</f>
        <v>0</v>
      </c>
      <c r="K97" s="39">
        <f>$D$90</f>
        <v>5.4797618583333329E-3</v>
      </c>
      <c r="L97" s="39">
        <f>$D$93</f>
        <v>2.0903064040000001</v>
      </c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</row>
    <row r="98" spans="2:147" s="38" customFormat="1" ht="13">
      <c r="B98" s="44"/>
      <c r="C98" s="39">
        <f>$E$88</f>
        <v>0</v>
      </c>
      <c r="K98" s="39">
        <f>$E$90</f>
        <v>5.5447718583333319E-3</v>
      </c>
      <c r="L98" s="39">
        <f>$E$93</f>
        <v>2.1215244200000001</v>
      </c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</row>
    <row r="99" spans="2:147" s="38" customFormat="1">
      <c r="B99" s="44" t="str">
        <f>$F$87</f>
        <v>yt 31 03 2011</v>
      </c>
      <c r="C99" s="39">
        <f>$F$88</f>
        <v>0</v>
      </c>
      <c r="K99" s="39">
        <f>$F$90</f>
        <v>5.6481259466666656E-3</v>
      </c>
      <c r="L99" s="39">
        <f>$F$93</f>
        <v>2.177915542</v>
      </c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</row>
    <row r="100" spans="2:147" s="43" customFormat="1">
      <c r="B100" s="44"/>
      <c r="C100" s="39">
        <f>$G$88</f>
        <v>0</v>
      </c>
      <c r="K100" s="39">
        <f>$G$90</f>
        <v>5.7780801466666663E-3</v>
      </c>
      <c r="L100" s="39">
        <f>$G$93</f>
        <v>2.2364916180000001</v>
      </c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</row>
    <row r="101" spans="2:147" s="43" customFormat="1">
      <c r="B101" s="44"/>
      <c r="C101" s="39">
        <f>$H$88</f>
        <v>0</v>
      </c>
      <c r="K101" s="39">
        <f>$H$90</f>
        <v>5.8791313783333327E-3</v>
      </c>
      <c r="L101" s="39">
        <f>$H$93</f>
        <v>2.287169891</v>
      </c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</row>
    <row r="102" spans="2:147" s="43" customFormat="1">
      <c r="B102" s="44" t="str">
        <f>$I$87</f>
        <v>yt 30 06 2011</v>
      </c>
      <c r="C102" s="39">
        <f>$I$88</f>
        <v>0</v>
      </c>
      <c r="K102" s="39">
        <f>$I$90</f>
        <v>5.9841589816666671E-3</v>
      </c>
      <c r="L102" s="39">
        <f>$I$93</f>
        <v>2.3274215470000001</v>
      </c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</row>
    <row r="103" spans="2:147" s="43" customFormat="1">
      <c r="B103" s="44"/>
      <c r="C103" s="39">
        <f>$J$88</f>
        <v>0</v>
      </c>
      <c r="K103" s="39">
        <f>$J$90</f>
        <v>6.0601517166666667E-3</v>
      </c>
      <c r="L103" s="39">
        <f>$J$93</f>
        <v>2.3552288099999998</v>
      </c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</row>
    <row r="104" spans="2:147" s="43" customFormat="1">
      <c r="B104" s="44"/>
      <c r="C104" s="39">
        <f>$K$88</f>
        <v>0</v>
      </c>
      <c r="K104" s="39">
        <f>$K$90</f>
        <v>6.1776826950000006E-3</v>
      </c>
      <c r="L104" s="39">
        <f>$K$93</f>
        <v>2.3993998589999999</v>
      </c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</row>
    <row r="105" spans="2:147" s="43" customFormat="1">
      <c r="B105" s="44" t="str">
        <f>$L$87</f>
        <v>yt 30 09 2011</v>
      </c>
      <c r="C105" s="39">
        <f>$L$88</f>
        <v>0</v>
      </c>
      <c r="K105" s="39">
        <f>$L$90</f>
        <v>6.2535203133333326E-3</v>
      </c>
      <c r="L105" s="39">
        <f>$L$93</f>
        <v>2.432332921</v>
      </c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</row>
    <row r="106" spans="2:147" s="43" customFormat="1">
      <c r="B106" s="44"/>
      <c r="C106" s="39">
        <f>$M$88</f>
        <v>0</v>
      </c>
      <c r="K106" s="39">
        <f>$M$90</f>
        <v>6.3733099283333327E-3</v>
      </c>
      <c r="L106" s="39">
        <f>$M$93</f>
        <v>2.4908102929999996</v>
      </c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</row>
    <row r="107" spans="2:147" s="43" customFormat="1">
      <c r="B107" s="44"/>
      <c r="C107" s="39">
        <f>$N$88</f>
        <v>0</v>
      </c>
      <c r="K107" s="39">
        <f>$N$90</f>
        <v>6.495781735E-3</v>
      </c>
      <c r="L107" s="39">
        <f>$N$93</f>
        <v>2.5495822669999995</v>
      </c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</row>
    <row r="108" spans="2:147" s="43" customFormat="1">
      <c r="B108" s="44" t="str">
        <f>$O$87</f>
        <v>yt 31 12 2011</v>
      </c>
      <c r="C108" s="39">
        <f>$O$88</f>
        <v>0</v>
      </c>
      <c r="K108" s="39">
        <f>$O$90</f>
        <v>6.6302691033333335E-3</v>
      </c>
      <c r="L108" s="39">
        <f>$O$93</f>
        <v>2.6100486249999997</v>
      </c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</row>
    <row r="109" spans="2:147" s="43" customFormat="1">
      <c r="B109" s="44"/>
      <c r="C109" s="39">
        <f>$P$88</f>
        <v>0</v>
      </c>
      <c r="K109" s="39">
        <f>$P$90</f>
        <v>6.5167881799999992E-3</v>
      </c>
      <c r="L109" s="39">
        <f>$P$93</f>
        <v>2.5728862740000005</v>
      </c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</row>
    <row r="110" spans="2:147" s="43" customFormat="1">
      <c r="B110" s="44"/>
      <c r="C110" s="39">
        <f>$Q$88</f>
        <v>0</v>
      </c>
      <c r="K110" s="39">
        <f>$Q$90</f>
        <v>6.7139432499999999E-3</v>
      </c>
      <c r="L110" s="39">
        <f>$Q$93</f>
        <v>2.6592745259999999</v>
      </c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</row>
    <row r="111" spans="2:147" s="43" customFormat="1">
      <c r="B111" s="44" t="str">
        <f>$R$87</f>
        <v>yt 31 03 2012</v>
      </c>
      <c r="C111" s="39">
        <f>$R$88</f>
        <v>0</v>
      </c>
      <c r="K111" s="39">
        <f>$R$90</f>
        <v>6.7787626116666659E-3</v>
      </c>
      <c r="L111" s="39">
        <f>$R$93</f>
        <v>2.6913428389999998</v>
      </c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</row>
    <row r="112" spans="2:147" s="43" customFormat="1">
      <c r="B112" s="44"/>
      <c r="C112" s="39">
        <f>$S$88</f>
        <v>0</v>
      </c>
      <c r="K112" s="39">
        <f>$S$90</f>
        <v>6.7365125316666665E-3</v>
      </c>
      <c r="L112" s="39">
        <f>$S$93</f>
        <v>2.6867851069999995</v>
      </c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</row>
    <row r="113" spans="2:124" s="43" customFormat="1">
      <c r="B113" s="44"/>
      <c r="C113" s="39">
        <f>$T$88</f>
        <v>0</v>
      </c>
      <c r="K113" s="39">
        <f>$T$90</f>
        <v>6.7732248450000001E-3</v>
      </c>
      <c r="L113" s="39">
        <f>$T$93</f>
        <v>2.7102048719999994</v>
      </c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</row>
    <row r="114" spans="2:124">
      <c r="B114" s="44" t="str">
        <f>$U$87</f>
        <v>yt 30 06 2012</v>
      </c>
      <c r="C114" s="39">
        <f>$U$88</f>
        <v>0</v>
      </c>
      <c r="K114" s="39">
        <f>$U$90</f>
        <v>6.6896430816666668E-3</v>
      </c>
      <c r="L114" s="39">
        <f>$U$93</f>
        <v>2.6925045839999999</v>
      </c>
    </row>
    <row r="115" spans="2:124">
      <c r="B115" s="44"/>
      <c r="C115" s="39">
        <f>$V$88</f>
        <v>2.4999999999999998E-5</v>
      </c>
      <c r="K115" s="39">
        <f>$V$90</f>
        <v>6.5903114083333322E-3</v>
      </c>
      <c r="L115" s="39">
        <f>$V$93</f>
        <v>2.6699635749999997</v>
      </c>
    </row>
    <row r="116" spans="2:124">
      <c r="B116" s="44"/>
      <c r="C116" s="39">
        <f>$W$88</f>
        <v>2.4999999999999998E-5</v>
      </c>
      <c r="K116" s="39">
        <f>$W$90</f>
        <v>6.5445389516666664E-3</v>
      </c>
      <c r="L116" s="39">
        <f>$W$93</f>
        <v>2.6707933199999996</v>
      </c>
    </row>
    <row r="117" spans="2:124">
      <c r="B117" s="44" t="str">
        <f>$X$87</f>
        <v>yt 30 09 2012</v>
      </c>
      <c r="C117" s="39">
        <f>$X$88</f>
        <v>2.4999999999999998E-5</v>
      </c>
      <c r="K117" s="39">
        <f>$X$90</f>
        <v>6.5298510666666667E-3</v>
      </c>
      <c r="L117" s="39">
        <f>$X$93</f>
        <v>2.682388542</v>
      </c>
    </row>
    <row r="118" spans="2:124">
      <c r="B118" s="44"/>
      <c r="C118" s="39">
        <f>$Y$88</f>
        <v>2.4999999999999998E-5</v>
      </c>
      <c r="K118" s="39">
        <f>$Y$90</f>
        <v>6.5251391699999994E-3</v>
      </c>
      <c r="L118" s="39">
        <f>$Y$93</f>
        <v>2.6902572120000001</v>
      </c>
    </row>
    <row r="119" spans="2:124">
      <c r="B119" s="44"/>
      <c r="C119" s="39">
        <f>$Z$88</f>
        <v>2.4999999999999998E-5</v>
      </c>
      <c r="K119" s="39">
        <f>$Z$90</f>
        <v>6.5002592966666665E-3</v>
      </c>
      <c r="L119" s="39">
        <f>$Z$93</f>
        <v>2.6892553930000003</v>
      </c>
    </row>
    <row r="120" spans="2:124">
      <c r="B120" s="44" t="str">
        <f>$AA$87</f>
        <v>yt 31 12 2012</v>
      </c>
      <c r="C120" s="39">
        <f>$AA$88</f>
        <v>2.4999999999999998E-5</v>
      </c>
      <c r="K120" s="39">
        <f>$AA$90</f>
        <v>6.4105999116666661E-3</v>
      </c>
      <c r="L120" s="39">
        <f>$AA$93</f>
        <v>2.6658627070000005</v>
      </c>
    </row>
    <row r="121" spans="2:124">
      <c r="B121" s="44"/>
      <c r="C121" s="39">
        <f>$AB$88</f>
        <v>2.4999999999999998E-5</v>
      </c>
      <c r="K121" s="39">
        <f>$AB$90</f>
        <v>6.5858677300000001E-3</v>
      </c>
      <c r="L121" s="39">
        <f>$AB$93</f>
        <v>2.7462977650000004</v>
      </c>
    </row>
    <row r="122" spans="2:124">
      <c r="B122" s="44"/>
      <c r="C122" s="39">
        <f>$AC$88</f>
        <v>2.4999999999999998E-5</v>
      </c>
      <c r="K122" s="39">
        <f>$AC$90</f>
        <v>6.3677294066666681E-3</v>
      </c>
      <c r="L122" s="39">
        <f>$AC$93</f>
        <v>2.6656325350000003</v>
      </c>
    </row>
    <row r="123" spans="2:124">
      <c r="B123" s="44" t="str">
        <f>$AD$87</f>
        <v>yt 31 03 2013</v>
      </c>
      <c r="C123" s="39">
        <f>$AD$88</f>
        <v>2.4999999999999998E-5</v>
      </c>
      <c r="K123" s="39">
        <f>$AD$90</f>
        <v>6.3407335816666674E-3</v>
      </c>
      <c r="L123" s="39">
        <f>$AD$93</f>
        <v>2.6774960559999998</v>
      </c>
    </row>
    <row r="124" spans="2:124">
      <c r="B124" s="44"/>
      <c r="C124" s="39">
        <f>$AE$88</f>
        <v>2.4999999999999998E-5</v>
      </c>
      <c r="K124" s="39">
        <f>$AE$90</f>
        <v>6.368905028333335E-3</v>
      </c>
      <c r="L124" s="39">
        <f>$AE$93</f>
        <v>2.6993937189999997</v>
      </c>
    </row>
    <row r="125" spans="2:124">
      <c r="B125" s="44"/>
      <c r="C125" s="39">
        <f>$AF$88</f>
        <v>2.4999999999999998E-5</v>
      </c>
      <c r="K125" s="39">
        <f>$AF$90</f>
        <v>6.4479096633333344E-3</v>
      </c>
      <c r="L125" s="39">
        <f>$AF$93</f>
        <v>2.7383350179999999</v>
      </c>
    </row>
    <row r="126" spans="2:124">
      <c r="B126" s="44" t="str">
        <f>$AG$87</f>
        <v>yt 30 06 2013</v>
      </c>
      <c r="C126" s="39">
        <f>$AG$88</f>
        <v>2.4999999999999998E-5</v>
      </c>
      <c r="K126" s="39">
        <f>$AG$90</f>
        <v>6.5292123100000017E-3</v>
      </c>
      <c r="L126" s="39">
        <f>$AG$93</f>
        <v>2.7846915440000002</v>
      </c>
    </row>
    <row r="127" spans="2:124">
      <c r="B127" s="44"/>
      <c r="C127" s="39">
        <f>$AH$88</f>
        <v>0</v>
      </c>
      <c r="K127" s="39">
        <f>$AH$90</f>
        <v>6.7212596216666689E-3</v>
      </c>
      <c r="L127" s="39">
        <f>$AH$93</f>
        <v>2.8850342580000001</v>
      </c>
    </row>
    <row r="128" spans="2:124">
      <c r="B128" s="44"/>
      <c r="C128" s="39">
        <f>$AI$88</f>
        <v>0</v>
      </c>
      <c r="K128" s="39">
        <f>$AI$90</f>
        <v>6.7581402016666679E-3</v>
      </c>
      <c r="L128" s="39">
        <f>$AI$93</f>
        <v>2.9198050460000005</v>
      </c>
    </row>
    <row r="129" spans="2:12">
      <c r="B129" s="44" t="str">
        <f>$AJ$87</f>
        <v>yt 30 09 2013</v>
      </c>
      <c r="C129" s="39">
        <f>$AJ$88</f>
        <v>0</v>
      </c>
      <c r="K129" s="39">
        <f>$AJ$90</f>
        <v>6.834614171666668E-3</v>
      </c>
      <c r="L129" s="39">
        <f>$AJ$93</f>
        <v>2.9694158070000003</v>
      </c>
    </row>
    <row r="130" spans="2:12">
      <c r="B130" s="44"/>
      <c r="C130" s="39">
        <f>$AK$88</f>
        <v>0</v>
      </c>
      <c r="K130" s="39">
        <f>$AK$90</f>
        <v>6.9506274316666668E-3</v>
      </c>
      <c r="L130" s="39">
        <f>$AK$93</f>
        <v>3.0457238210000002</v>
      </c>
    </row>
    <row r="131" spans="2:12">
      <c r="B131" s="44"/>
      <c r="C131" s="39">
        <f>$AL$88</f>
        <v>0</v>
      </c>
      <c r="K131" s="39">
        <f>$AL$90</f>
        <v>7.0156105033333336E-3</v>
      </c>
      <c r="L131" s="39">
        <f>$AL$93</f>
        <v>3.1107299870000005</v>
      </c>
    </row>
    <row r="132" spans="2:12">
      <c r="B132" s="44" t="str">
        <f>$AM$87</f>
        <v>yt 31 12 2013</v>
      </c>
      <c r="C132" s="39">
        <f>$AM$88</f>
        <v>0</v>
      </c>
      <c r="K132" s="39">
        <f>$AM$90</f>
        <v>7.1067595583333334E-3</v>
      </c>
      <c r="L132" s="39">
        <f>$AM$93</f>
        <v>3.211867813</v>
      </c>
    </row>
    <row r="133" spans="2:12">
      <c r="B133" s="44"/>
      <c r="C133" s="39">
        <f>$AN$88</f>
        <v>0</v>
      </c>
      <c r="K133" s="39">
        <f>$AN$90</f>
        <v>7.2274718465348397E-3</v>
      </c>
      <c r="L133" s="39">
        <f>$AN$93</f>
        <v>3.3035586339999998</v>
      </c>
    </row>
    <row r="134" spans="2:12">
      <c r="B134" s="44"/>
      <c r="C134" s="39">
        <f>$AO$88</f>
        <v>0</v>
      </c>
      <c r="K134" s="39">
        <f>$AO$90</f>
        <v>7.402545726484926E-3</v>
      </c>
      <c r="L134" s="39">
        <f>$AO$93</f>
        <v>3.3985541380000002</v>
      </c>
    </row>
    <row r="135" spans="2:12">
      <c r="B135" s="44" t="str">
        <f>$AP$87</f>
        <v>yt 31 03 2014</v>
      </c>
      <c r="C135" s="39">
        <f>$AP$88</f>
        <v>0</v>
      </c>
      <c r="K135" s="39">
        <f>$AP$90</f>
        <v>7.5724256249368113E-3</v>
      </c>
      <c r="L135" s="39">
        <f>$AP$93</f>
        <v>3.5070224159999999</v>
      </c>
    </row>
    <row r="136" spans="2:12">
      <c r="B136" s="44"/>
      <c r="C136" s="39">
        <f>$AQ$88</f>
        <v>0</v>
      </c>
      <c r="K136" s="39">
        <f>$AQ$90</f>
        <v>7.7762304702625263E-3</v>
      </c>
      <c r="L136" s="39">
        <f>$AQ$93</f>
        <v>3.6462704559999999</v>
      </c>
    </row>
    <row r="137" spans="2:12">
      <c r="B137" s="44"/>
      <c r="C137" s="39">
        <f>$AR$88</f>
        <v>8.5546057120577064E-5</v>
      </c>
      <c r="K137" s="39">
        <f>$AR$90</f>
        <v>7.8673465194817153E-3</v>
      </c>
      <c r="L137" s="39">
        <f>$AR$93</f>
        <v>3.7501846260000002</v>
      </c>
    </row>
    <row r="138" spans="2:12">
      <c r="B138" s="44" t="str">
        <f>$AS$87</f>
        <v>yt 30 06 2014</v>
      </c>
      <c r="C138" s="39">
        <f>$AS$88</f>
        <v>8.5546057120577064E-5</v>
      </c>
      <c r="K138" s="39">
        <f>$AS$90</f>
        <v>8.020326562093066E-3</v>
      </c>
      <c r="L138" s="39">
        <f>$AS$93</f>
        <v>3.8767571439999995</v>
      </c>
    </row>
    <row r="139" spans="2:12">
      <c r="B139" s="44"/>
      <c r="C139" s="39">
        <f>$AT$88</f>
        <v>8.5546057120577064E-5</v>
      </c>
      <c r="K139" s="39">
        <f>$AT$90</f>
        <v>8.1066706537835723E-3</v>
      </c>
      <c r="L139" s="39">
        <f>$AT$93</f>
        <v>3.9564090029999992</v>
      </c>
    </row>
    <row r="140" spans="2:12">
      <c r="B140" s="44"/>
      <c r="C140" s="39">
        <f>$AU$88</f>
        <v>8.5546057120577064E-5</v>
      </c>
      <c r="K140" s="39">
        <f>$AU$90</f>
        <v>8.1333148980866649E-3</v>
      </c>
      <c r="L140" s="39">
        <f>$AU$93</f>
        <v>3.9977243059999994</v>
      </c>
    </row>
    <row r="141" spans="2:12">
      <c r="B141" s="44" t="str">
        <f>$AV$87</f>
        <v>yt 30 09 2014</v>
      </c>
      <c r="C141" s="39">
        <f>$AV$88</f>
        <v>8.5546057120577064E-5</v>
      </c>
      <c r="K141" s="39">
        <f>$AV$90</f>
        <v>8.2482477096698543E-3</v>
      </c>
      <c r="L141" s="39">
        <f>$AV$93</f>
        <v>4.0847407749999993</v>
      </c>
    </row>
    <row r="142" spans="2:12">
      <c r="B142" s="44"/>
      <c r="C142" s="39">
        <f>$AW$88</f>
        <v>8.5546057120577064E-5</v>
      </c>
      <c r="K142" s="39">
        <f>$AW$90</f>
        <v>8.2714555010109155E-3</v>
      </c>
      <c r="L142" s="39">
        <f>$AW$93</f>
        <v>4.1134369629999998</v>
      </c>
    </row>
    <row r="143" spans="2:12">
      <c r="B143" s="44"/>
      <c r="C143" s="39">
        <f>$AX$88</f>
        <v>8.5546057120577064E-5</v>
      </c>
      <c r="K143" s="39">
        <f>$AX$90</f>
        <v>8.3577684304871492E-3</v>
      </c>
      <c r="L143" s="39">
        <f>$AX$93</f>
        <v>4.1667914420000001</v>
      </c>
    </row>
    <row r="144" spans="2:12">
      <c r="B144" s="44" t="str">
        <f>$AY$87</f>
        <v>yt 31 12 2014</v>
      </c>
      <c r="C144" s="39">
        <f>$AY$88</f>
        <v>1.0746827176138025E-4</v>
      </c>
      <c r="K144" s="39">
        <f>$AY$90</f>
        <v>8.5511619256870945E-3</v>
      </c>
      <c r="L144" s="39">
        <f>$AY$93</f>
        <v>4.2447161419999997</v>
      </c>
    </row>
    <row r="145" spans="2:12">
      <c r="B145" s="44"/>
      <c r="C145" s="39">
        <f>$AZ$88</f>
        <v>1.2046827176138026E-4</v>
      </c>
      <c r="K145" s="39">
        <f>$AZ$90</f>
        <v>8.6586361491677397E-3</v>
      </c>
      <c r="L145" s="39">
        <f>$AZ$93</f>
        <v>4.3016148439999995</v>
      </c>
    </row>
    <row r="146" spans="2:12">
      <c r="B146" s="44"/>
      <c r="C146" s="39">
        <f>$BA$88</f>
        <v>1.2046827176138026E-4</v>
      </c>
      <c r="K146" s="39">
        <f>$BA$90</f>
        <v>8.5288841895469931E-3</v>
      </c>
      <c r="L146" s="39">
        <f>$BA$93</f>
        <v>4.2509054930000003</v>
      </c>
    </row>
    <row r="147" spans="2:12">
      <c r="B147" s="44" t="str">
        <f>$BB$87</f>
        <v>yt 31 03 2015</v>
      </c>
      <c r="C147" s="39">
        <f>$BB$88</f>
        <v>1.2046827176138026E-4</v>
      </c>
      <c r="K147" s="39">
        <f>$BB$90</f>
        <v>8.6069379151976731E-3</v>
      </c>
      <c r="L147" s="39">
        <f>$BB$93</f>
        <v>4.2728786339999996</v>
      </c>
    </row>
    <row r="148" spans="2:12">
      <c r="B148" s="44"/>
      <c r="C148" s="39">
        <f>$BC$88</f>
        <v>1.2046827176138026E-4</v>
      </c>
      <c r="K148" s="39">
        <f>$BC$90</f>
        <v>8.7090232897475365E-3</v>
      </c>
      <c r="L148" s="39">
        <f>$BC$93</f>
        <v>4.2922436049999995</v>
      </c>
    </row>
    <row r="149" spans="2:12">
      <c r="B149" s="44"/>
      <c r="C149" s="39">
        <f>$BD$88</f>
        <v>3.4922214640803194E-5</v>
      </c>
      <c r="K149" s="39">
        <f>$BD$90</f>
        <v>8.728186709285362E-3</v>
      </c>
      <c r="L149" s="39">
        <f>$BD$93</f>
        <v>4.2678395689999995</v>
      </c>
    </row>
    <row r="150" spans="2:12">
      <c r="B150" s="44" t="str">
        <f>$BE$87</f>
        <v>yt 30 06 2015</v>
      </c>
      <c r="C150" s="39">
        <f>$BE$88</f>
        <v>3.4922214640803194E-5</v>
      </c>
      <c r="K150" s="39">
        <f>$BE$90</f>
        <v>8.7710605484803555E-3</v>
      </c>
      <c r="L150" s="39">
        <f>$BE$93</f>
        <v>4.2455704929999998</v>
      </c>
    </row>
    <row r="151" spans="2:12">
      <c r="B151" s="44"/>
      <c r="C151" s="39">
        <f>$BF$88</f>
        <v>3.4922214640803194E-5</v>
      </c>
      <c r="K151" s="39">
        <f>$BF$90</f>
        <v>8.7465655430371634E-3</v>
      </c>
      <c r="L151" s="39">
        <f>$BF$93</f>
        <v>4.2038723240000007</v>
      </c>
    </row>
    <row r="152" spans="2:12">
      <c r="B152" s="44"/>
      <c r="C152" s="39">
        <f>$BG$88</f>
        <v>3.4922214640803194E-5</v>
      </c>
      <c r="K152" s="39">
        <f>$BG$90</f>
        <v>8.7936918112214851E-3</v>
      </c>
      <c r="L152" s="39">
        <f>$BG$93</f>
        <v>4.1876739040000004</v>
      </c>
    </row>
    <row r="153" spans="2:12">
      <c r="B153" s="44" t="str">
        <f>$BH$87</f>
        <v>yt 30 09 2015</v>
      </c>
      <c r="C153" s="39">
        <f>$BH$88</f>
        <v>3.4922214640803194E-5</v>
      </c>
      <c r="K153" s="39">
        <f>$BH$90</f>
        <v>8.866038062615527E-3</v>
      </c>
      <c r="L153" s="39">
        <f>$BH$93</f>
        <v>4.1679918669999996</v>
      </c>
    </row>
    <row r="154" spans="2:12">
      <c r="B154" s="44"/>
      <c r="C154" s="39">
        <f>$BI$88</f>
        <v>3.4922214640803194E-5</v>
      </c>
      <c r="K154" s="39">
        <f>$BI$90</f>
        <v>8.9588729541203848E-3</v>
      </c>
      <c r="L154" s="39">
        <f>$BI$93</f>
        <v>4.1646806769999998</v>
      </c>
    </row>
    <row r="155" spans="2:12">
      <c r="B155" s="44"/>
      <c r="C155" s="39">
        <f>$BJ$88</f>
        <v>3.4922214640803194E-5</v>
      </c>
      <c r="K155" s="39">
        <f>$BJ$90</f>
        <v>9.0089743786936211E-3</v>
      </c>
      <c r="L155" s="39">
        <f>$BJ$93</f>
        <v>4.1408926909999995</v>
      </c>
    </row>
    <row r="156" spans="2:12">
      <c r="B156" s="44" t="str">
        <f>$BK$87</f>
        <v>yt 31 12 2015</v>
      </c>
      <c r="C156" s="39">
        <f>$BK$88</f>
        <v>1.3000000000000001E-5</v>
      </c>
      <c r="K156" s="39">
        <f>$BK$90</f>
        <v>9.0226609954840008E-3</v>
      </c>
      <c r="L156" s="39">
        <f>$BK$93</f>
        <v>4.0986527549999998</v>
      </c>
    </row>
    <row r="157" spans="2:12">
      <c r="B157" s="44"/>
      <c r="C157" s="39">
        <f>$BL$88</f>
        <v>0</v>
      </c>
      <c r="K157" s="39">
        <f>$BL$90</f>
        <v>8.9760762722539619E-3</v>
      </c>
      <c r="L157" s="39">
        <f>$BL$93</f>
        <v>4.0361958580000001</v>
      </c>
    </row>
    <row r="158" spans="2:12">
      <c r="B158" s="44"/>
      <c r="C158" s="39">
        <f>$BM$88</f>
        <v>0</v>
      </c>
      <c r="K158" s="39">
        <f>$BM$90</f>
        <v>9.092671747414599E-3</v>
      </c>
      <c r="L158" s="39">
        <f>$BM$93</f>
        <v>4.0504131839999999</v>
      </c>
    </row>
    <row r="159" spans="2:12">
      <c r="B159" s="44" t="str">
        <f>$BN$87</f>
        <v>yt 31 03 2016</v>
      </c>
      <c r="C159" s="39">
        <f>$BN$88</f>
        <v>0</v>
      </c>
      <c r="K159" s="39">
        <f>$BN$90</f>
        <v>9.3015577699741385E-3</v>
      </c>
      <c r="L159" s="39">
        <f>$BN$93</f>
        <v>4.063789323</v>
      </c>
    </row>
    <row r="160" spans="2:12">
      <c r="B160" s="44"/>
      <c r="C160" s="39">
        <f>$BO$88</f>
        <v>0</v>
      </c>
      <c r="K160" s="39">
        <f>$BO$90</f>
        <v>9.2622547800351382E-3</v>
      </c>
      <c r="L160" s="39">
        <f>$BO$93</f>
        <v>4.0126423459999998</v>
      </c>
    </row>
    <row r="161" spans="2:12">
      <c r="B161" s="44"/>
      <c r="C161" s="39">
        <f>$BP$88</f>
        <v>5.6840032988219684E-6</v>
      </c>
      <c r="K161" s="39">
        <f>$BP$90</f>
        <v>9.3031130930008189E-3</v>
      </c>
      <c r="L161" s="39">
        <f>$BP$93</f>
        <v>4.0049342020000003</v>
      </c>
    </row>
    <row r="162" spans="2:12">
      <c r="B162" s="44" t="str">
        <f>$BQ$87</f>
        <v>yt 30 06 2016</v>
      </c>
      <c r="C162" s="39">
        <f>$BQ$88</f>
        <v>5.6840032988219684E-6</v>
      </c>
      <c r="K162" s="39">
        <f>$BQ$90</f>
        <v>9.3924527946775416E-3</v>
      </c>
      <c r="L162" s="39">
        <f>$BQ$93</f>
        <v>4.0042110969999998</v>
      </c>
    </row>
    <row r="163" spans="2:12">
      <c r="B163" s="44"/>
      <c r="C163" s="39">
        <f>$BR$88</f>
        <v>5.6840032988219684E-6</v>
      </c>
      <c r="K163" s="39">
        <f>$BR$90</f>
        <v>9.504081847228953E-3</v>
      </c>
      <c r="L163" s="39">
        <f>$BR$93</f>
        <v>3.996565811</v>
      </c>
    </row>
    <row r="164" spans="2:12">
      <c r="B164" s="44"/>
      <c r="C164" s="39">
        <f>$BS$88</f>
        <v>5.6840032988219684E-6</v>
      </c>
      <c r="K164" s="39">
        <f>$BS$90</f>
        <v>9.7918470910924576E-3</v>
      </c>
      <c r="L164" s="39">
        <f>$BS$93</f>
        <v>4.0828479259999995</v>
      </c>
    </row>
    <row r="165" spans="2:12">
      <c r="B165" s="44" t="str">
        <f>$BT$87</f>
        <v>yt 30 09 2016</v>
      </c>
      <c r="C165" s="39">
        <f>$BT$88</f>
        <v>5.6840032988219684E-6</v>
      </c>
      <c r="K165" s="39">
        <f>$BT$90</f>
        <v>9.9188864078481164E-3</v>
      </c>
      <c r="L165" s="39">
        <f>$BT$93</f>
        <v>4.1045106639999993</v>
      </c>
    </row>
    <row r="166" spans="2:12">
      <c r="B166" s="44"/>
      <c r="C166" s="39">
        <f>$BU$88</f>
        <v>5.6840032988219684E-6</v>
      </c>
      <c r="K166" s="39">
        <f>$BU$90</f>
        <v>1.0066175045293144E-2</v>
      </c>
      <c r="L166" s="39">
        <f>$BU$93</f>
        <v>4.1616307619999997</v>
      </c>
    </row>
    <row r="167" spans="2:12">
      <c r="B167" s="44"/>
      <c r="C167" s="39">
        <f>$BV$88</f>
        <v>5.5684003298821967E-5</v>
      </c>
      <c r="K167" s="39">
        <f>$BV$90</f>
        <v>1.0371914983514613E-2</v>
      </c>
      <c r="L167" s="39">
        <f>$BV$93</f>
        <v>4.280264356</v>
      </c>
    </row>
    <row r="168" spans="2:12">
      <c r="B168" s="44" t="str">
        <f>$BW$87</f>
        <v>yt 31 12 2016</v>
      </c>
      <c r="C168" s="39">
        <f>$BW$88</f>
        <v>1.6068400329882196E-4</v>
      </c>
      <c r="K168" s="39">
        <f>$BW$90</f>
        <v>1.0556966917659694E-2</v>
      </c>
      <c r="L168" s="39">
        <f>$BW$93</f>
        <v>4.3453129779999999</v>
      </c>
    </row>
    <row r="169" spans="2:12">
      <c r="B169" s="44"/>
      <c r="C169" s="39">
        <f>$BX$88</f>
        <v>3.3622265228995171E-4</v>
      </c>
      <c r="K169" s="39">
        <f>$BX$90</f>
        <v>1.0518421002535531E-2</v>
      </c>
      <c r="L169" s="39">
        <f>$BX$93</f>
        <v>4.3054953009999997</v>
      </c>
    </row>
    <row r="170" spans="2:12">
      <c r="B170" s="44"/>
      <c r="C170" s="39">
        <f>$BY$88</f>
        <v>3.4285253824374833E-4</v>
      </c>
      <c r="K170" s="39">
        <f>$BY$90</f>
        <v>1.0839877949294417E-2</v>
      </c>
      <c r="L170" s="39">
        <f>$BY$93</f>
        <v>4.4368068409999992</v>
      </c>
    </row>
    <row r="171" spans="2:12">
      <c r="B171" s="44" t="str">
        <f>$BZ$87</f>
        <v>yt 31 03 2017</v>
      </c>
      <c r="C171" s="39">
        <f>$BZ$88</f>
        <v>3.4285253824374833E-4</v>
      </c>
      <c r="K171" s="39">
        <f>$BZ$90</f>
        <v>1.0864110435652691E-2</v>
      </c>
      <c r="L171" s="39">
        <f>$BZ$93</f>
        <v>4.4844905619999995</v>
      </c>
    </row>
    <row r="172" spans="2:12">
      <c r="B172" s="44"/>
      <c r="C172" s="39">
        <f>$CA$88</f>
        <v>6.2900713420826733E-4</v>
      </c>
      <c r="K172" s="39">
        <f>$CA$90</f>
        <v>1.104857151834098E-2</v>
      </c>
      <c r="L172" s="39">
        <f>$CA$93</f>
        <v>4.5403986779999999</v>
      </c>
    </row>
    <row r="173" spans="2:12">
      <c r="B173" s="44"/>
      <c r="C173" s="39">
        <f>$CB$88</f>
        <v>6.2332313090944546E-4</v>
      </c>
      <c r="K173" s="39">
        <f>$CB$90</f>
        <v>1.1292860536965963E-2</v>
      </c>
      <c r="L173" s="39">
        <f>$CB$93</f>
        <v>4.6234865029999996</v>
      </c>
    </row>
    <row r="174" spans="2:12">
      <c r="B174" s="44" t="str">
        <f>$CC$87</f>
        <v>yt 30 06 2017</v>
      </c>
      <c r="C174" s="39">
        <f>$CC$88</f>
        <v>6.2332313090944546E-4</v>
      </c>
      <c r="K174" s="39">
        <f>$CC$90</f>
        <v>1.1532398739047559E-2</v>
      </c>
      <c r="L174" s="39">
        <f>$CC$93</f>
        <v>4.7325276049999996</v>
      </c>
    </row>
    <row r="175" spans="2:12">
      <c r="B175" s="44"/>
      <c r="C175" s="39">
        <f>$CD$88</f>
        <v>6.2332313090944546E-4</v>
      </c>
      <c r="K175" s="39">
        <f>$CD$90</f>
        <v>1.1693361111050517E-2</v>
      </c>
      <c r="L175" s="39">
        <f>$CD$93</f>
        <v>4.8121086919999998</v>
      </c>
    </row>
    <row r="176" spans="2:12">
      <c r="B176" s="44"/>
      <c r="C176" s="39">
        <f>$CE$88</f>
        <v>6.2332313090944546E-4</v>
      </c>
      <c r="K176" s="39">
        <f>$CE$90</f>
        <v>1.2002063024804997E-2</v>
      </c>
      <c r="L176" s="39">
        <f>$CE$93</f>
        <v>4.907630148</v>
      </c>
    </row>
    <row r="177" spans="2:12">
      <c r="B177" s="44" t="str">
        <f>$CF$87</f>
        <v>yt 30 09 2017</v>
      </c>
      <c r="C177" s="39">
        <f>$CF$88</f>
        <v>6.2332313090944546E-4</v>
      </c>
      <c r="K177" s="39">
        <f>$CF$90</f>
        <v>1.2362023601847245E-2</v>
      </c>
      <c r="L177" s="39">
        <f>$CF$93</f>
        <v>5.0375607980000003</v>
      </c>
    </row>
    <row r="178" spans="2:12">
      <c r="B178" s="44"/>
      <c r="C178" s="39">
        <f>$CG$88</f>
        <v>6.4780504922507074E-4</v>
      </c>
      <c r="K178" s="39">
        <f>$CG$90</f>
        <v>1.2513474818870395E-2</v>
      </c>
      <c r="L178" s="39">
        <f>$CG$93</f>
        <v>5.1079704719999999</v>
      </c>
    </row>
    <row r="179" spans="2:12">
      <c r="B179" s="44"/>
      <c r="C179" s="39">
        <f>$CH$88</f>
        <v>5.9780504922507072E-4</v>
      </c>
      <c r="K179" s="39">
        <f>$CH$90</f>
        <v>1.2557330521124748E-2</v>
      </c>
      <c r="L179" s="39">
        <f>$CH$93</f>
        <v>5.1466089000000004</v>
      </c>
    </row>
    <row r="180" spans="2:12">
      <c r="B180" s="44" t="str">
        <f>$CI$87</f>
        <v>yt 31 12 2017</v>
      </c>
      <c r="C180" s="39">
        <f>$CI$88</f>
        <v>4.9280504922507077E-4</v>
      </c>
      <c r="K180" s="39">
        <f>$CI$90</f>
        <v>1.2602472102717319E-2</v>
      </c>
      <c r="L180" s="39">
        <f>$CI$93</f>
        <v>5.1879148270000002</v>
      </c>
    </row>
    <row r="181" spans="2:12">
      <c r="B181" s="44"/>
      <c r="C181" s="39">
        <f>$CJ$88</f>
        <v>3.7592627908108849E-4</v>
      </c>
      <c r="K181" s="39">
        <f>$CJ$90</f>
        <v>1.3051714927500492E-2</v>
      </c>
      <c r="L181" s="39">
        <f>$CJ$93</f>
        <v>5.4250570271699994</v>
      </c>
    </row>
    <row r="182" spans="2:12">
      <c r="B182" s="44"/>
      <c r="C182" s="39">
        <f>$CK$88</f>
        <v>6.337350899277372E-4</v>
      </c>
      <c r="K182" s="39">
        <f>$CK$90</f>
        <v>1.2837029554873133E-2</v>
      </c>
      <c r="L182" s="39">
        <f>$CK$93</f>
        <v>5.3491138121699997</v>
      </c>
    </row>
    <row r="183" spans="2:12">
      <c r="B183" s="44" t="str">
        <f>$CL$87</f>
        <v>yt 31 03 2018</v>
      </c>
      <c r="C183" s="39">
        <f>$CL$88</f>
        <v>6.337350899277372E-4</v>
      </c>
      <c r="K183" s="39">
        <f>$CL$90</f>
        <v>1.2947722453884472E-2</v>
      </c>
      <c r="L183" s="39">
        <f>$CL$93</f>
        <v>5.4278024871700001</v>
      </c>
    </row>
    <row r="184" spans="2:12">
      <c r="B184" s="44"/>
      <c r="C184" s="39">
        <f>$CM$88</f>
        <v>3.6645411197781309E-4</v>
      </c>
      <c r="K184" s="39">
        <f>$CM$90</f>
        <v>1.2929273183015056E-2</v>
      </c>
      <c r="L184" s="39">
        <f>$CM$93</f>
        <v>5.4711362671699995</v>
      </c>
    </row>
    <row r="185" spans="2:12">
      <c r="B185" s="44"/>
      <c r="C185" s="39">
        <f>$CN$88</f>
        <v>3.6645411197781309E-4</v>
      </c>
      <c r="K185" s="39">
        <f>$CN$90</f>
        <v>1.2979583091785537E-2</v>
      </c>
      <c r="L185" s="39">
        <f>$CN$93</f>
        <v>5.5372077741699997</v>
      </c>
    </row>
    <row r="186" spans="2:12">
      <c r="B186" s="44" t="str">
        <f>$CO$87</f>
        <v>yt 30 06 2018</v>
      </c>
      <c r="C186" s="39">
        <f>$CO$88</f>
        <v>4.0099957352238429E-4</v>
      </c>
      <c r="K186" s="39">
        <f>$CO$90</f>
        <v>1.2857761175562546E-2</v>
      </c>
      <c r="L186" s="39">
        <f>$CO$93</f>
        <v>5.5150278711699992</v>
      </c>
    </row>
    <row r="187" spans="2:12">
      <c r="B187" s="44"/>
      <c r="C187" s="39">
        <f>$CP$88</f>
        <v>4.0099957352238429E-4</v>
      </c>
      <c r="K187" s="39">
        <f>$CP$90</f>
        <v>1.2878603453045595E-2</v>
      </c>
      <c r="L187" s="39">
        <f>$CP$93</f>
        <v>5.5535603171699996</v>
      </c>
    </row>
    <row r="188" spans="2:12">
      <c r="B188" s="44"/>
      <c r="C188" s="39">
        <f>$CQ$88</f>
        <v>4.3812667638823757E-4</v>
      </c>
      <c r="K188" s="39">
        <f>$CQ$90</f>
        <v>1.2651440878044908E-2</v>
      </c>
      <c r="L188" s="39">
        <f>$CQ$93</f>
        <v>5.5250704051699993</v>
      </c>
    </row>
    <row r="189" spans="2:12">
      <c r="B189" s="44" t="str">
        <f>$CR$87</f>
        <v>yt 30 09 2018</v>
      </c>
      <c r="C189" s="39">
        <f>$CR$88</f>
        <v>4.3812667638823757E-4</v>
      </c>
      <c r="K189" s="39">
        <f>$CR$90</f>
        <v>1.2381733685915903E-2</v>
      </c>
      <c r="L189" s="39">
        <f>$CR$93</f>
        <v>5.4536622641699992</v>
      </c>
    </row>
    <row r="190" spans="2:12">
      <c r="B190" s="44"/>
      <c r="C190" s="39">
        <f>$CS$88</f>
        <v>4.1364475807261229E-4</v>
      </c>
      <c r="K190" s="39">
        <f>$CS$90</f>
        <v>1.2201357790525332E-2</v>
      </c>
      <c r="L190" s="39">
        <f>$CS$93</f>
        <v>5.3578439931699995</v>
      </c>
    </row>
    <row r="191" spans="2:12">
      <c r="B191" s="44"/>
      <c r="C191" s="39">
        <f>$CT$88</f>
        <v>5.3078336273685656E-4</v>
      </c>
      <c r="K191" s="39">
        <f>$CT$90</f>
        <v>1.1941043742767049E-2</v>
      </c>
      <c r="L191" s="39">
        <f>$CT$93</f>
        <v>5.2288525341699987</v>
      </c>
    </row>
    <row r="192" spans="2:12">
      <c r="B192" s="44" t="str">
        <f>$CU$87</f>
        <v>yt 31 12 2018</v>
      </c>
      <c r="C192" s="39">
        <f>$CU$88</f>
        <v>5.5267338934485556E-4</v>
      </c>
      <c r="K192" s="39">
        <f>$CU$90</f>
        <v>1.1743078469521563E-2</v>
      </c>
      <c r="L192" s="39">
        <f>$CU$93</f>
        <v>5.1382964511699987</v>
      </c>
    </row>
    <row r="193" spans="2:12">
      <c r="B193" s="44"/>
      <c r="C193" s="39">
        <f>$CV$88</f>
        <v>4.9401351049770809E-4</v>
      </c>
      <c r="K193" s="39">
        <f>$CV$90</f>
        <v>1.1356147561378E-2</v>
      </c>
      <c r="L193" s="39">
        <f>$CV$93</f>
        <v>4.9320934300000001</v>
      </c>
    </row>
    <row r="194" spans="2:12">
      <c r="B194" s="44"/>
      <c r="C194" s="39">
        <f>$CW$88</f>
        <v>2.2957481369726275E-4</v>
      </c>
      <c r="K194" s="39">
        <f>$CW$90</f>
        <v>1.1346493493423161E-2</v>
      </c>
      <c r="L194" s="39">
        <f>$CW$93</f>
        <v>4.9122755429999998</v>
      </c>
    </row>
    <row r="195" spans="2:12">
      <c r="B195" s="44" t="str">
        <f>$CX$87</f>
        <v>yt 31 03 2019</v>
      </c>
      <c r="C195" s="39">
        <f>$CX$88</f>
        <v>2.2957481369726275E-4</v>
      </c>
      <c r="K195" s="39">
        <f>$CX$90</f>
        <v>1.0832655016058111E-2</v>
      </c>
      <c r="L195" s="39">
        <f>$CX$93</f>
        <v>4.6579271249999996</v>
      </c>
    </row>
    <row r="196" spans="2:12">
      <c r="B196" s="44"/>
      <c r="C196" s="39">
        <f>$CY$88</f>
        <v>2.1070119568266773E-4</v>
      </c>
      <c r="K196" s="39">
        <f>$CY$90</f>
        <v>1.0802975607635995E-2</v>
      </c>
      <c r="L196" s="39">
        <f>$CY$93</f>
        <v>4.5817449879999996</v>
      </c>
    </row>
    <row r="197" spans="2:12">
      <c r="B197" s="44"/>
      <c r="C197" s="39">
        <f>$CZ$88</f>
        <v>3.2370119568266774E-4</v>
      </c>
      <c r="K197" s="39">
        <f>$CZ$90</f>
        <v>1.0544857790184499E-2</v>
      </c>
      <c r="L197" s="39">
        <f>$CZ$93</f>
        <v>4.4338014279999989</v>
      </c>
    </row>
    <row r="198" spans="2:12">
      <c r="B198" s="44" t="str">
        <f>$DA$87</f>
        <v>yt 30 06 2019</v>
      </c>
      <c r="C198" s="39">
        <f>$DA$88</f>
        <v>2.8915573413809654E-4</v>
      </c>
      <c r="K198" s="39">
        <f>$DA$90</f>
        <v>1.0368819865842833E-2</v>
      </c>
      <c r="L198" s="39">
        <f>$DA$93</f>
        <v>4.3026964369999998</v>
      </c>
    </row>
    <row r="199" spans="2:12">
      <c r="B199" s="44"/>
      <c r="C199" s="39">
        <f>$DB$88</f>
        <v>2.8915573413809654E-4</v>
      </c>
      <c r="K199" s="39">
        <f>$DB$90</f>
        <v>1.0202737666536591E-2</v>
      </c>
      <c r="L199" s="39">
        <f>$DB$93</f>
        <v>4.1778906139999998</v>
      </c>
    </row>
    <row r="200" spans="2:12">
      <c r="B200" s="44"/>
      <c r="C200" s="39">
        <f>$DC$88</f>
        <v>2.520286312722432E-4</v>
      </c>
      <c r="K200" s="39">
        <f>$DC$90</f>
        <v>9.9888719647652155E-3</v>
      </c>
      <c r="L200" s="39">
        <f>$DC$93</f>
        <v>4.0398973179999995</v>
      </c>
    </row>
    <row r="201" spans="2:12">
      <c r="B201" s="44" t="str">
        <f>$DD$87</f>
        <v>yt 30 09 2019</v>
      </c>
      <c r="C201" s="39">
        <f>$DD$88</f>
        <v>2.520286312722432E-4</v>
      </c>
      <c r="K201" s="39">
        <f>$DD$90</f>
        <v>9.717409765119079E-3</v>
      </c>
      <c r="L201" s="39">
        <f>$DD$93</f>
        <v>3.8929511290000001</v>
      </c>
    </row>
    <row r="202" spans="2:12">
      <c r="B202" s="44"/>
      <c r="C202" s="39">
        <f>$DE$88</f>
        <v>2.520286312722432E-4</v>
      </c>
      <c r="K202" s="39">
        <f>$DE$90</f>
        <v>9.6064552465288857E-3</v>
      </c>
      <c r="L202" s="39">
        <f>$DE$93</f>
        <v>3.8191379099999998</v>
      </c>
    </row>
    <row r="203" spans="2:12">
      <c r="B203" s="44"/>
      <c r="C203" s="39">
        <f>$DF$88</f>
        <v>5.5489002660799895E-4</v>
      </c>
      <c r="K203" s="39">
        <f>$DF$90</f>
        <v>9.5522067447618778E-3</v>
      </c>
      <c r="L203" s="39">
        <f>$DF$93</f>
        <v>3.7705916669999997</v>
      </c>
    </row>
    <row r="204" spans="2:12">
      <c r="B204" s="44" t="str">
        <f>$DG$87</f>
        <v>yt 31 12 2019</v>
      </c>
      <c r="C204" s="39">
        <f>$DG$88</f>
        <v>7.0899999999999989E-4</v>
      </c>
      <c r="K204" s="39">
        <f>$DG$90</f>
        <v>9.4305361036127241E-3</v>
      </c>
      <c r="L204" s="39">
        <f>$DG$93</f>
        <v>3.6703633889999998</v>
      </c>
    </row>
    <row r="205" spans="2:12">
      <c r="B205" s="44"/>
      <c r="C205" s="39">
        <f>$DH$88</f>
        <v>8.2599999999999991E-4</v>
      </c>
      <c r="K205" s="39">
        <f>$DH$90</f>
        <v>9.1796868786451612E-3</v>
      </c>
      <c r="L205" s="39">
        <f>$DH$93</f>
        <v>3.5486666929999995</v>
      </c>
    </row>
    <row r="206" spans="2:12">
      <c r="B206" s="44"/>
      <c r="C206" s="39">
        <f>$DI$88</f>
        <v>8.2599999999999991E-4</v>
      </c>
      <c r="K206" s="39">
        <f>$DI$90</f>
        <v>9.246957985311827E-3</v>
      </c>
      <c r="L206" s="39">
        <f>$DI$93</f>
        <v>3.562679224</v>
      </c>
    </row>
    <row r="207" spans="2:12">
      <c r="B207" s="44" t="str">
        <f>$DJ$87</f>
        <v>yt 31 03 2020</v>
      </c>
      <c r="C207" s="39">
        <f>$DJ$88</f>
        <v>8.2599999999999991E-4</v>
      </c>
      <c r="K207" s="39">
        <f>$DJ$90</f>
        <v>9.2480921123118277E-3</v>
      </c>
      <c r="L207" s="39">
        <f>$DJ$93</f>
        <v>3.5582956020000003</v>
      </c>
    </row>
    <row r="208" spans="2:12">
      <c r="B208" s="44"/>
      <c r="C208" s="39">
        <f>$DK$88</f>
        <v>8.2599999999999991E-4</v>
      </c>
      <c r="K208" s="39">
        <f>$DK$90</f>
        <v>8.9667261889784938E-3</v>
      </c>
      <c r="L208" s="39">
        <f>$DK$93</f>
        <v>3.4344817500000002</v>
      </c>
    </row>
    <row r="209" spans="2:12">
      <c r="B209" s="44"/>
      <c r="C209" s="39">
        <f>$DL$88</f>
        <v>7.1299999999999998E-4</v>
      </c>
      <c r="K209" s="39">
        <f>$DL$90</f>
        <v>8.8577171889784936E-3</v>
      </c>
      <c r="L209" s="39">
        <f>$DL$93</f>
        <v>3.3538910040000003</v>
      </c>
    </row>
    <row r="210" spans="2:12">
      <c r="B210" s="44" t="str">
        <f>$DM$87</f>
        <v>yt 30 06 2020</v>
      </c>
      <c r="C210" s="39">
        <f>$DM$88</f>
        <v>7.1299999999999998E-4</v>
      </c>
      <c r="K210" s="39">
        <f>$DM$90</f>
        <v>8.8852753323118271E-3</v>
      </c>
      <c r="L210" s="39">
        <f>$DM$93</f>
        <v>3.3494426620000004</v>
      </c>
    </row>
    <row r="211" spans="2:12">
      <c r="B211" s="44"/>
      <c r="C211" s="39">
        <f>$DN$88</f>
        <v>7.1299999999999998E-4</v>
      </c>
      <c r="K211" s="39">
        <f>$DN$90</f>
        <v>8.8869863616666649E-3</v>
      </c>
      <c r="L211" s="39">
        <f>$DN$93</f>
        <v>3.3446148149999999</v>
      </c>
    </row>
    <row r="212" spans="2:12">
      <c r="B212" s="44"/>
      <c r="C212" s="39">
        <f>$DO$88</f>
        <v>7.1299999999999998E-4</v>
      </c>
      <c r="K212" s="39">
        <f>$DO$90</f>
        <v>8.8639369133333319E-3</v>
      </c>
      <c r="L212" s="39">
        <f>$DO$93</f>
        <v>3.318059292</v>
      </c>
    </row>
    <row r="213" spans="2:12">
      <c r="B213" s="44" t="str">
        <f>$DP$87</f>
        <v>yt 30 09 2020</v>
      </c>
      <c r="C213" s="39">
        <f>$DP$88</f>
        <v>7.1299999999999998E-4</v>
      </c>
      <c r="K213" s="39">
        <f>$DP$90</f>
        <v>8.9005598899999996E-3</v>
      </c>
      <c r="L213" s="39">
        <f>$DP$93</f>
        <v>3.3258525329999999</v>
      </c>
    </row>
    <row r="214" spans="2:12">
      <c r="B214" s="44"/>
      <c r="C214" s="39">
        <f>$DQ$88</f>
        <v>7.1299999999999998E-4</v>
      </c>
      <c r="K214" s="39">
        <f>$DQ$90</f>
        <v>8.965247018333334E-3</v>
      </c>
      <c r="L214" s="39">
        <f>$DQ$93</f>
        <v>3.3353842669999998</v>
      </c>
    </row>
    <row r="215" spans="2:12">
      <c r="B215" s="44"/>
      <c r="C215" s="39">
        <f>$DR$88</f>
        <v>2.9299999999999997E-4</v>
      </c>
      <c r="K215" s="39">
        <f>$DR$90</f>
        <v>8.8925542887000001E-3</v>
      </c>
      <c r="L215" s="39">
        <f>$DR$93</f>
        <v>3.2899693979999998</v>
      </c>
    </row>
    <row r="216" spans="2:12">
      <c r="B216" s="44" t="str">
        <f>$DS$87</f>
        <v>yt 31 12 2020</v>
      </c>
      <c r="C216" s="39">
        <f>$DS$88</f>
        <v>1.17E-4</v>
      </c>
      <c r="K216" s="39">
        <f>$DS$90</f>
        <v>8.8266007253666647E-3</v>
      </c>
      <c r="L216" s="39">
        <f>$DS$93</f>
        <v>3.2728430259999999</v>
      </c>
    </row>
    <row r="217" spans="2:12">
      <c r="B217" s="44"/>
      <c r="C217" s="39">
        <f>$DT$88</f>
        <v>1.13E-4</v>
      </c>
      <c r="K217" s="39">
        <f>$DT$90</f>
        <v>9.0486608470333307E-3</v>
      </c>
      <c r="L217" s="39">
        <f>$DT$93</f>
        <v>3.364492088</v>
      </c>
    </row>
    <row r="218" spans="2:12">
      <c r="B218" s="44"/>
      <c r="C218" s="39">
        <f>$DU$88</f>
        <v>1.83E-4</v>
      </c>
      <c r="K218" s="39">
        <f>$DU$90</f>
        <v>8.9138687403666657E-3</v>
      </c>
      <c r="L218" s="39">
        <f>$DU$93</f>
        <v>3.3194738520000002</v>
      </c>
    </row>
    <row r="219" spans="2:12">
      <c r="B219" s="44" t="str">
        <f>$DV$87</f>
        <v>yt 31 03 2021</v>
      </c>
      <c r="C219" s="39">
        <f>$DV$88</f>
        <v>1.83E-4</v>
      </c>
      <c r="K219" s="39">
        <f>$DV$90</f>
        <v>9.0681607870333331E-3</v>
      </c>
      <c r="L219" s="39">
        <f>$DV$93</f>
        <v>3.368477897</v>
      </c>
    </row>
    <row r="220" spans="2:12">
      <c r="B220" s="44"/>
      <c r="C220" s="39">
        <f>$DW$88</f>
        <v>1.83E-4</v>
      </c>
      <c r="K220" s="39">
        <f>$DW$90</f>
        <v>9.2362389670333327E-3</v>
      </c>
      <c r="L220" s="39">
        <f>$DW$93</f>
        <v>3.4415808769999998</v>
      </c>
    </row>
    <row r="221" spans="2:12">
      <c r="B221" s="44"/>
      <c r="C221" s="39">
        <f>$DX$88</f>
        <v>1.83E-4</v>
      </c>
      <c r="K221" s="39">
        <f>$DX$90</f>
        <v>9.2335874403666664E-3</v>
      </c>
      <c r="L221" s="39">
        <f>$DX$93</f>
        <v>3.4577393240000003</v>
      </c>
    </row>
    <row r="222" spans="2:12">
      <c r="B222" s="44" t="str">
        <f>$DY$87</f>
        <v>yt 30 06 2021</v>
      </c>
      <c r="C222" s="39">
        <f>$DY$88</f>
        <v>3.9900000000000005E-4</v>
      </c>
      <c r="K222" s="39">
        <f>$DY$90</f>
        <v>9.1067812970333333E-3</v>
      </c>
      <c r="L222" s="39">
        <f>$DY$93</f>
        <v>3.4158409170000006</v>
      </c>
    </row>
    <row r="223" spans="2:12">
      <c r="B223" s="44"/>
      <c r="C223" s="39">
        <f>$DZ$88</f>
        <v>4.5600000000000003E-4</v>
      </c>
      <c r="K223" s="39">
        <f>$DZ$90</f>
        <v>9.0450613536999999E-3</v>
      </c>
      <c r="L223" s="39">
        <f>$DZ$93</f>
        <v>3.4022564340000003</v>
      </c>
    </row>
    <row r="224" spans="2:12">
      <c r="B224" s="44"/>
      <c r="C224" s="39">
        <f>$EA$88</f>
        <v>4.5600000000000003E-4</v>
      </c>
      <c r="K224" s="39">
        <f>$EA$90</f>
        <v>9.0861339586999993E-3</v>
      </c>
      <c r="L224" s="39">
        <f>$EA$93</f>
        <v>3.4104223390000001</v>
      </c>
    </row>
    <row r="225" spans="2:12">
      <c r="B225" s="44" t="str">
        <f>$EB$87</f>
        <v>yt 30 09 2021</v>
      </c>
      <c r="C225" s="39">
        <f>$EB$88</f>
        <v>4.5600000000000003E-4</v>
      </c>
      <c r="K225" s="39">
        <f>$EB$90</f>
        <v>9.1435549603666663E-3</v>
      </c>
      <c r="L225" s="39">
        <f>$EB$93</f>
        <v>3.4343579630000001</v>
      </c>
    </row>
    <row r="226" spans="2:12">
      <c r="B226" s="44"/>
      <c r="C226" s="39">
        <f>$EC$88</f>
        <v>4.5600000000000003E-4</v>
      </c>
      <c r="K226" s="39">
        <f>$EC$90</f>
        <v>9.0752498320333334E-3</v>
      </c>
      <c r="L226" s="39">
        <f>$EC$93</f>
        <v>3.4288292890000003</v>
      </c>
    </row>
    <row r="227" spans="2:12">
      <c r="B227" s="44"/>
      <c r="C227" s="39">
        <f>$ED$88</f>
        <v>4.5600000000000003E-4</v>
      </c>
      <c r="K227" s="39">
        <f>$ED$90</f>
        <v>9.1585165616666665E-3</v>
      </c>
      <c r="L227" s="39">
        <f>$ED$93</f>
        <v>3.4772724710000005</v>
      </c>
    </row>
    <row r="228" spans="2:12">
      <c r="B228" s="44" t="str">
        <f>$EE$87</f>
        <v>yt 31 12 2021</v>
      </c>
      <c r="C228" s="39">
        <f>$EE$88</f>
        <v>5.9099999999999995E-4</v>
      </c>
      <c r="K228" s="39">
        <f>$EE$90</f>
        <v>9.2322306899999991E-3</v>
      </c>
      <c r="L228" s="39">
        <f>$EE$93</f>
        <v>3.5179731070000004</v>
      </c>
    </row>
    <row r="229" spans="2:12">
      <c r="B229" s="44"/>
      <c r="C229" s="39">
        <f>$EF$88</f>
        <v>4.7800000000000007E-4</v>
      </c>
      <c r="K229" s="39">
        <f>$EF$90</f>
        <v>9.2551296000000002E-3</v>
      </c>
      <c r="L229" s="39">
        <f>$EF$93</f>
        <v>3.5408248080000004</v>
      </c>
    </row>
    <row r="230" spans="2:12">
      <c r="B230" s="44"/>
      <c r="C230" s="39">
        <f>$EG$88</f>
        <v>4.0800000000000005E-4</v>
      </c>
      <c r="K230" s="39">
        <f>$EG$90</f>
        <v>9.3303897200000003E-3</v>
      </c>
      <c r="L230" s="39">
        <f>$EG$93</f>
        <v>3.5592526260000001</v>
      </c>
    </row>
    <row r="231" spans="2:12">
      <c r="B231" s="44" t="str">
        <f>$EH$87</f>
        <v>yt 31 03 2022</v>
      </c>
      <c r="C231" s="39">
        <f>$EH$88</f>
        <v>4.0800000000000005E-4</v>
      </c>
      <c r="K231" s="39">
        <f>$EH$90</f>
        <v>9.3446435466666665E-3</v>
      </c>
      <c r="L231" s="39">
        <f>$EH$93</f>
        <v>3.5612322299999999</v>
      </c>
    </row>
    <row r="232" spans="2:12">
      <c r="B232" s="44"/>
      <c r="C232" s="39">
        <f>$EI$88</f>
        <v>4.0800000000000005E-4</v>
      </c>
      <c r="K232" s="39">
        <f>$EI$90</f>
        <v>9.322951464999998E-3</v>
      </c>
      <c r="L232" s="39">
        <f>$EI$93</f>
        <v>3.5647533139999998</v>
      </c>
    </row>
    <row r="233" spans="2:12">
      <c r="B233" s="44"/>
      <c r="C233" s="39">
        <f>$EJ$88</f>
        <v>5.0100000000000003E-4</v>
      </c>
      <c r="K233" s="39">
        <f>$EJ$90</f>
        <v>9.3649677291333319E-3</v>
      </c>
      <c r="L233" s="39">
        <f>$EJ$93</f>
        <v>3.6051164769999997</v>
      </c>
    </row>
    <row r="234" spans="2:12">
      <c r="B234" s="44" t="str">
        <f>$EK$87</f>
        <v>yt 30 06 2022</v>
      </c>
      <c r="C234" s="39">
        <f>$EK$88</f>
        <v>2.8499999999999999E-4</v>
      </c>
      <c r="K234" s="39">
        <f>$EK$90</f>
        <v>9.4026779491333326E-3</v>
      </c>
      <c r="L234" s="39">
        <f>$EK$93</f>
        <v>3.6565478729999992</v>
      </c>
    </row>
    <row r="235" spans="2:12">
      <c r="B235" s="44"/>
      <c r="C235" s="39">
        <f>$EL$88</f>
        <v>2.2800000000000001E-4</v>
      </c>
      <c r="K235" s="39">
        <f>$EL$90</f>
        <v>9.3842747641333345E-3</v>
      </c>
      <c r="L235" s="39">
        <f>$EL$93</f>
        <v>3.6591337969999995</v>
      </c>
    </row>
    <row r="236" spans="2:12">
      <c r="B236" s="44"/>
      <c r="C236" s="39">
        <f>$EM$88</f>
        <v>2.2800000000000001E-4</v>
      </c>
      <c r="K236" s="39">
        <f>$EM$90</f>
        <v>9.4259475791333338E-3</v>
      </c>
      <c r="L236" s="39">
        <f>$EM$93</f>
        <v>3.6969113829999998</v>
      </c>
    </row>
    <row r="237" spans="2:12">
      <c r="B237" s="44" t="str">
        <f>$EN$87</f>
        <v>yt 30 09 2022</v>
      </c>
      <c r="C237" s="39">
        <f>$EN$88</f>
        <v>2.8000000000000003E-4</v>
      </c>
      <c r="K237" s="39">
        <f>$EN$90</f>
        <v>9.3634766574666652E-3</v>
      </c>
      <c r="L237" s="39">
        <f>$EN$93</f>
        <v>3.6583303909999998</v>
      </c>
    </row>
    <row r="238" spans="2:12">
      <c r="B238" s="44"/>
      <c r="C238" s="39">
        <f>$EO$88</f>
        <v>2.8000000000000003E-4</v>
      </c>
      <c r="K238" s="39">
        <f>$EO$90</f>
        <v>9.2942108541333324E-3</v>
      </c>
      <c r="L238" s="39">
        <f>$EO$93</f>
        <v>3.6077929349999995</v>
      </c>
    </row>
    <row r="239" spans="2:12">
      <c r="B239" s="44"/>
      <c r="C239" s="39">
        <f>$EP$88</f>
        <v>2.8000000000000003E-4</v>
      </c>
      <c r="K239" s="39">
        <f>$EP$90</f>
        <v>9.2223545757999983E-3</v>
      </c>
      <c r="L239" s="39">
        <f>$EP$93</f>
        <v>3.5565649909999997</v>
      </c>
    </row>
    <row r="240" spans="2:12">
      <c r="B240" s="44" t="str">
        <f>$EQ$87</f>
        <v>yt 31 12 2022</v>
      </c>
      <c r="C240" s="39">
        <f>$EQ$88</f>
        <v>1.4500000000000003E-4</v>
      </c>
      <c r="K240" s="39">
        <f>$EQ$90</f>
        <v>9.1267174591333315E-3</v>
      </c>
      <c r="L240" s="39">
        <f>$EQ$93</f>
        <v>3.4781100529999995</v>
      </c>
    </row>
    <row r="241" spans="2:12">
      <c r="B241" s="44"/>
      <c r="C241" s="39"/>
      <c r="K241" s="39"/>
      <c r="L241" s="39"/>
    </row>
    <row r="242" spans="2:12">
      <c r="B242" s="44"/>
      <c r="C242" s="39"/>
      <c r="K242" s="39"/>
      <c r="L242" s="39"/>
    </row>
    <row r="243" spans="2:12">
      <c r="B243" s="44"/>
      <c r="C243" s="39"/>
      <c r="K243" s="39"/>
      <c r="L243" s="39"/>
    </row>
    <row r="244" spans="2:12">
      <c r="B244" s="44"/>
      <c r="C244" s="39"/>
      <c r="K244" s="39"/>
      <c r="L244" s="39"/>
    </row>
    <row r="245" spans="2:12">
      <c r="B245" s="44"/>
      <c r="C245" s="39"/>
      <c r="K245" s="39"/>
      <c r="L245" s="39"/>
    </row>
    <row r="246" spans="2:12">
      <c r="B246" s="44"/>
      <c r="C246" s="39"/>
      <c r="K246" s="39"/>
      <c r="L246" s="39"/>
    </row>
    <row r="247" spans="2:12">
      <c r="B247" s="44"/>
      <c r="C247" s="39"/>
      <c r="K247" s="39"/>
      <c r="L247" s="39"/>
    </row>
    <row r="248" spans="2:12">
      <c r="B248" s="44"/>
      <c r="C248" s="39"/>
      <c r="K248" s="39"/>
      <c r="L248" s="39"/>
    </row>
    <row r="249" spans="2:12">
      <c r="B249" s="44"/>
      <c r="C249" s="39"/>
      <c r="K249" s="39"/>
      <c r="L249" s="39"/>
    </row>
    <row r="250" spans="2:12">
      <c r="B250" s="44"/>
      <c r="C250" s="39"/>
      <c r="K250" s="39"/>
      <c r="L250" s="39"/>
    </row>
    <row r="251" spans="2:12">
      <c r="B251" s="44"/>
      <c r="C251" s="39"/>
      <c r="K251" s="39"/>
      <c r="L251" s="39"/>
    </row>
    <row r="252" spans="2:12">
      <c r="B252" s="44"/>
      <c r="C252" s="39"/>
      <c r="K252" s="39"/>
      <c r="L252" s="39"/>
    </row>
    <row r="253" spans="2:12">
      <c r="B253" s="44"/>
      <c r="C253" s="39"/>
      <c r="K253" s="39"/>
      <c r="L253" s="39"/>
    </row>
    <row r="254" spans="2:12">
      <c r="B254" s="44"/>
      <c r="C254" s="39"/>
      <c r="K254" s="39"/>
      <c r="L254" s="39"/>
    </row>
    <row r="255" spans="2:12">
      <c r="B255" s="44"/>
      <c r="C255" s="39"/>
      <c r="K255" s="39"/>
      <c r="L255" s="39"/>
    </row>
    <row r="256" spans="2:12">
      <c r="B256" s="44"/>
      <c r="C256" s="39"/>
      <c r="K256" s="39"/>
      <c r="L256" s="39"/>
    </row>
    <row r="257" spans="2:12">
      <c r="B257" s="44"/>
      <c r="C257" s="39"/>
      <c r="K257" s="39"/>
      <c r="L257" s="39"/>
    </row>
    <row r="258" spans="2:12">
      <c r="B258" s="44"/>
      <c r="C258" s="39"/>
      <c r="K258" s="39"/>
      <c r="L258" s="39"/>
    </row>
    <row r="259" spans="2:12">
      <c r="B259" s="44"/>
      <c r="C259" s="39"/>
      <c r="K259" s="39"/>
      <c r="L259" s="39"/>
    </row>
    <row r="260" spans="2:12">
      <c r="B260" s="44"/>
      <c r="C260" s="39"/>
      <c r="K260" s="39"/>
      <c r="L260" s="39"/>
    </row>
    <row r="261" spans="2:12">
      <c r="B261" s="44"/>
      <c r="C261" s="39"/>
      <c r="K261" s="39"/>
      <c r="L261" s="39"/>
    </row>
    <row r="262" spans="2:12">
      <c r="B262" s="44"/>
      <c r="C262" s="39"/>
      <c r="K262" s="39"/>
      <c r="L262" s="39"/>
    </row>
    <row r="263" spans="2:12">
      <c r="B263" s="44"/>
      <c r="C263" s="39"/>
      <c r="K263" s="39"/>
      <c r="L263" s="39"/>
    </row>
    <row r="264" spans="2:12">
      <c r="B264" s="44"/>
      <c r="C264" s="39"/>
      <c r="K264" s="39"/>
      <c r="L264" s="39"/>
    </row>
    <row r="265" spans="2:12">
      <c r="B265" s="44"/>
      <c r="C265" s="39"/>
      <c r="K265" s="39"/>
      <c r="L265" s="39"/>
    </row>
    <row r="266" spans="2:12">
      <c r="B266" s="44"/>
      <c r="C266" s="39"/>
      <c r="K266" s="39"/>
      <c r="L266" s="39"/>
    </row>
    <row r="267" spans="2:12">
      <c r="B267" s="44"/>
      <c r="C267" s="39"/>
      <c r="K267" s="39"/>
      <c r="L267" s="39"/>
    </row>
    <row r="268" spans="2:12">
      <c r="B268" s="44"/>
      <c r="C268" s="39"/>
      <c r="K268" s="39"/>
      <c r="L268" s="39"/>
    </row>
    <row r="269" spans="2:12">
      <c r="B269" s="44"/>
      <c r="C269" s="39"/>
      <c r="K269" s="39"/>
      <c r="L269" s="39"/>
    </row>
    <row r="270" spans="2:12">
      <c r="B270" s="44"/>
      <c r="C270" s="39"/>
      <c r="K270" s="39"/>
      <c r="L270" s="39"/>
    </row>
    <row r="271" spans="2:12">
      <c r="B271" s="44"/>
      <c r="C271" s="39"/>
      <c r="K271" s="39"/>
      <c r="L271" s="39"/>
    </row>
    <row r="272" spans="2:12">
      <c r="B272" s="44"/>
      <c r="C272" s="39"/>
      <c r="K272" s="39"/>
      <c r="L272" s="39"/>
    </row>
    <row r="273" spans="2:12">
      <c r="B273" s="44"/>
      <c r="C273" s="39"/>
      <c r="K273" s="39"/>
      <c r="L273" s="39"/>
    </row>
    <row r="274" spans="2:12">
      <c r="B274" s="44"/>
      <c r="C274" s="39"/>
      <c r="K274" s="39"/>
      <c r="L274" s="39"/>
    </row>
    <row r="275" spans="2:12">
      <c r="B275" s="44"/>
      <c r="C275" s="39"/>
      <c r="K275" s="39"/>
      <c r="L275" s="39"/>
    </row>
    <row r="276" spans="2:12">
      <c r="B276" s="44"/>
      <c r="C276" s="39"/>
      <c r="K276" s="39"/>
      <c r="L276" s="39"/>
    </row>
    <row r="277" spans="2:12">
      <c r="B277" s="44"/>
      <c r="C277" s="39"/>
      <c r="K277" s="39"/>
      <c r="L277" s="39"/>
    </row>
    <row r="278" spans="2:12">
      <c r="B278" s="44"/>
      <c r="C278" s="39"/>
      <c r="K278" s="39"/>
      <c r="L278" s="39"/>
    </row>
    <row r="279" spans="2:12">
      <c r="B279" s="44"/>
      <c r="C279" s="39"/>
      <c r="K279" s="39"/>
      <c r="L279" s="39"/>
    </row>
    <row r="280" spans="2:12">
      <c r="B280" s="44"/>
      <c r="C280" s="39"/>
      <c r="K280" s="39"/>
      <c r="L280" s="39"/>
    </row>
    <row r="281" spans="2:12">
      <c r="B281" s="44"/>
      <c r="C281" s="39"/>
      <c r="K281" s="39"/>
      <c r="L281" s="39"/>
    </row>
    <row r="282" spans="2:12">
      <c r="B282" s="44"/>
      <c r="C282" s="39"/>
      <c r="K282" s="39"/>
      <c r="L282" s="39"/>
    </row>
    <row r="283" spans="2:12">
      <c r="B283" s="44"/>
      <c r="C283" s="39"/>
      <c r="K283" s="39"/>
      <c r="L283" s="39"/>
    </row>
    <row r="284" spans="2:12">
      <c r="B284" s="44"/>
      <c r="C284" s="39"/>
      <c r="K284" s="39"/>
      <c r="L284" s="39"/>
    </row>
    <row r="285" spans="2:12">
      <c r="B285" s="44"/>
      <c r="C285" s="39"/>
      <c r="K285" s="39"/>
      <c r="L285" s="39"/>
    </row>
    <row r="286" spans="2:12">
      <c r="B286" s="44"/>
      <c r="C286" s="39"/>
      <c r="K286" s="39"/>
      <c r="L286" s="39"/>
    </row>
    <row r="287" spans="2:12">
      <c r="B287" s="44"/>
      <c r="C287" s="39"/>
      <c r="K287" s="39"/>
      <c r="L287" s="39"/>
    </row>
    <row r="288" spans="2:12">
      <c r="B288" s="44"/>
      <c r="C288" s="39"/>
      <c r="K288" s="39"/>
      <c r="L288" s="39"/>
    </row>
    <row r="311" spans="2:6">
      <c r="B311" s="38"/>
      <c r="D311" s="38" t="str">
        <f>$B$89</f>
        <v>Other species</v>
      </c>
      <c r="F311" s="38"/>
    </row>
    <row r="312" spans="2:6">
      <c r="B312" s="44" t="str">
        <f>$C$87</f>
        <v>yt 31 12 2010</v>
      </c>
      <c r="D312" s="39">
        <f>$C$89</f>
        <v>5.3862885849999993E-3</v>
      </c>
    </row>
    <row r="313" spans="2:6">
      <c r="B313" s="44"/>
      <c r="D313" s="39">
        <f>$D$89</f>
        <v>5.4797618583333329E-3</v>
      </c>
    </row>
    <row r="314" spans="2:6">
      <c r="B314" s="44"/>
      <c r="D314" s="39">
        <f>$E$89</f>
        <v>5.5447718583333319E-3</v>
      </c>
    </row>
    <row r="315" spans="2:6">
      <c r="B315" s="44" t="str">
        <f>$F$87</f>
        <v>yt 31 03 2011</v>
      </c>
      <c r="D315" s="39">
        <f>$F$89</f>
        <v>5.6481259466666656E-3</v>
      </c>
    </row>
    <row r="316" spans="2:6">
      <c r="B316" s="44"/>
      <c r="D316" s="39">
        <f>$G$89</f>
        <v>5.7780801466666663E-3</v>
      </c>
    </row>
    <row r="317" spans="2:6">
      <c r="B317" s="44"/>
      <c r="D317" s="39">
        <f>$H$89</f>
        <v>5.8791313783333327E-3</v>
      </c>
    </row>
    <row r="318" spans="2:6">
      <c r="B318" s="44" t="str">
        <f>$I$87</f>
        <v>yt 30 06 2011</v>
      </c>
      <c r="D318" s="39">
        <f>$I$89</f>
        <v>5.9841589816666671E-3</v>
      </c>
    </row>
    <row r="319" spans="2:6">
      <c r="B319" s="44"/>
      <c r="D319" s="39">
        <f>$J$89</f>
        <v>6.0601517166666667E-3</v>
      </c>
    </row>
    <row r="320" spans="2:6">
      <c r="B320" s="44"/>
      <c r="D320" s="39">
        <f>$K$89</f>
        <v>6.1776826950000006E-3</v>
      </c>
    </row>
    <row r="321" spans="2:4">
      <c r="B321" s="44" t="str">
        <f>$L$87</f>
        <v>yt 30 09 2011</v>
      </c>
      <c r="D321" s="39">
        <f>$L$89</f>
        <v>6.2535203133333326E-3</v>
      </c>
    </row>
    <row r="322" spans="2:4">
      <c r="B322" s="44"/>
      <c r="D322" s="39">
        <f>$M$89</f>
        <v>6.3733099283333327E-3</v>
      </c>
    </row>
    <row r="323" spans="2:4">
      <c r="B323" s="44"/>
      <c r="D323" s="39">
        <f>$N$89</f>
        <v>6.495781735E-3</v>
      </c>
    </row>
    <row r="324" spans="2:4">
      <c r="B324" s="44" t="str">
        <f>$O$87</f>
        <v>yt 31 12 2011</v>
      </c>
      <c r="D324" s="39">
        <f>$O$89</f>
        <v>6.6302691033333335E-3</v>
      </c>
    </row>
    <row r="325" spans="2:4">
      <c r="B325" s="44"/>
      <c r="D325" s="39">
        <f>$P$89</f>
        <v>6.5167881799999992E-3</v>
      </c>
    </row>
    <row r="326" spans="2:4">
      <c r="B326" s="44"/>
      <c r="D326" s="39">
        <f>$Q$89</f>
        <v>6.7139432499999999E-3</v>
      </c>
    </row>
    <row r="327" spans="2:4">
      <c r="B327" s="44" t="str">
        <f>$R$87</f>
        <v>yt 31 03 2012</v>
      </c>
      <c r="D327" s="39">
        <f>$R$89</f>
        <v>6.7787626116666659E-3</v>
      </c>
    </row>
    <row r="328" spans="2:4">
      <c r="B328" s="44"/>
      <c r="D328" s="39">
        <f>$S$89</f>
        <v>6.7365125316666665E-3</v>
      </c>
    </row>
    <row r="329" spans="2:4">
      <c r="B329" s="44"/>
      <c r="D329" s="39">
        <f>$T$89</f>
        <v>6.7732248450000001E-3</v>
      </c>
    </row>
    <row r="330" spans="2:4">
      <c r="B330" s="44" t="str">
        <f>$U$87</f>
        <v>yt 30 06 2012</v>
      </c>
      <c r="D330" s="39">
        <f>$U$89</f>
        <v>6.6896430816666668E-3</v>
      </c>
    </row>
    <row r="331" spans="2:4">
      <c r="B331" s="44"/>
      <c r="D331" s="39">
        <f>$V$89</f>
        <v>6.5653114083333323E-3</v>
      </c>
    </row>
    <row r="332" spans="2:4">
      <c r="B332" s="44"/>
      <c r="D332" s="39">
        <f>$W$89</f>
        <v>6.5195389516666665E-3</v>
      </c>
    </row>
    <row r="333" spans="2:4">
      <c r="B333" s="44" t="str">
        <f>$X$87</f>
        <v>yt 30 09 2012</v>
      </c>
      <c r="D333" s="39">
        <f>$X$89</f>
        <v>6.5048510666666668E-3</v>
      </c>
    </row>
    <row r="334" spans="2:4">
      <c r="B334" s="44"/>
      <c r="D334" s="39">
        <f>$Y$89</f>
        <v>6.5001391699999996E-3</v>
      </c>
    </row>
    <row r="335" spans="2:4">
      <c r="B335" s="44"/>
      <c r="D335" s="39">
        <f>$Z$89</f>
        <v>6.4752592966666666E-3</v>
      </c>
    </row>
    <row r="336" spans="2:4">
      <c r="B336" s="44" t="str">
        <f>$AA$87</f>
        <v>yt 31 12 2012</v>
      </c>
      <c r="D336" s="39">
        <f>$AA$89</f>
        <v>6.3855999116666663E-3</v>
      </c>
    </row>
    <row r="337" spans="2:4">
      <c r="B337" s="44"/>
      <c r="D337" s="39">
        <f>$AB$89</f>
        <v>6.5608677300000003E-3</v>
      </c>
    </row>
    <row r="338" spans="2:4">
      <c r="B338" s="44"/>
      <c r="D338" s="39">
        <f>$AC$89</f>
        <v>6.3427294066666683E-3</v>
      </c>
    </row>
    <row r="339" spans="2:4">
      <c r="B339" s="44" t="str">
        <f>$AD$87</f>
        <v>yt 31 03 2013</v>
      </c>
      <c r="D339" s="39">
        <f>$AD$89</f>
        <v>6.3157335816666675E-3</v>
      </c>
    </row>
    <row r="340" spans="2:4">
      <c r="B340" s="44"/>
      <c r="D340" s="39">
        <f>$AE$89</f>
        <v>6.3439050283333352E-3</v>
      </c>
    </row>
    <row r="341" spans="2:4">
      <c r="B341" s="44"/>
      <c r="D341" s="39">
        <f>$AF$89</f>
        <v>6.4229096633333345E-3</v>
      </c>
    </row>
    <row r="342" spans="2:4">
      <c r="B342" s="44" t="str">
        <f>$AG$87</f>
        <v>yt 30 06 2013</v>
      </c>
      <c r="D342" s="39">
        <f>$AG$89</f>
        <v>6.5042123100000019E-3</v>
      </c>
    </row>
    <row r="343" spans="2:4">
      <c r="B343" s="44"/>
      <c r="D343" s="39">
        <f>$AH$89</f>
        <v>6.7212596216666689E-3</v>
      </c>
    </row>
    <row r="344" spans="2:4">
      <c r="B344" s="44"/>
      <c r="D344" s="39">
        <f>$AI$89</f>
        <v>6.7581402016666679E-3</v>
      </c>
    </row>
    <row r="345" spans="2:4">
      <c r="B345" s="44" t="str">
        <f>$AJ$87</f>
        <v>yt 30 09 2013</v>
      </c>
      <c r="D345" s="39">
        <f>$AJ$89</f>
        <v>6.834614171666668E-3</v>
      </c>
    </row>
    <row r="346" spans="2:4">
      <c r="B346" s="44"/>
      <c r="D346" s="39">
        <f>$AK$89</f>
        <v>6.9506274316666668E-3</v>
      </c>
    </row>
    <row r="347" spans="2:4">
      <c r="B347" s="44"/>
      <c r="D347" s="39">
        <f>$AL$89</f>
        <v>7.0156105033333336E-3</v>
      </c>
    </row>
    <row r="348" spans="2:4">
      <c r="B348" s="44" t="str">
        <f>$AM$87</f>
        <v>yt 31 12 2013</v>
      </c>
      <c r="D348" s="39">
        <f>$AM$89</f>
        <v>7.1067595583333334E-3</v>
      </c>
    </row>
    <row r="349" spans="2:4">
      <c r="B349" s="44"/>
      <c r="D349" s="39">
        <f>$AN$89</f>
        <v>7.2274718465348397E-3</v>
      </c>
    </row>
    <row r="350" spans="2:4">
      <c r="B350" s="44"/>
      <c r="D350" s="39">
        <f>$AO$89</f>
        <v>7.402545726484926E-3</v>
      </c>
    </row>
    <row r="351" spans="2:4">
      <c r="B351" s="44" t="str">
        <f>$AP$87</f>
        <v>yt 31 03 2014</v>
      </c>
      <c r="D351" s="39">
        <f>$AP$89</f>
        <v>7.5724256249368113E-3</v>
      </c>
    </row>
    <row r="352" spans="2:4">
      <c r="B352" s="44"/>
      <c r="D352" s="39">
        <f>$AQ$89</f>
        <v>7.7762304702625263E-3</v>
      </c>
    </row>
    <row r="353" spans="2:4">
      <c r="B353" s="44"/>
      <c r="D353" s="39">
        <f>$AR$89</f>
        <v>7.7818004623611383E-3</v>
      </c>
    </row>
    <row r="354" spans="2:4">
      <c r="B354" s="44" t="str">
        <f>$AS$87</f>
        <v>yt 30 06 2014</v>
      </c>
      <c r="D354" s="39">
        <f>$AS$89</f>
        <v>7.9347805049724898E-3</v>
      </c>
    </row>
    <row r="355" spans="2:4">
      <c r="B355" s="44"/>
      <c r="D355" s="39">
        <f>$AT$89</f>
        <v>8.0211245966629961E-3</v>
      </c>
    </row>
    <row r="356" spans="2:4">
      <c r="B356" s="44"/>
      <c r="D356" s="39">
        <f>$AU$89</f>
        <v>8.0477688409660887E-3</v>
      </c>
    </row>
    <row r="357" spans="2:4">
      <c r="B357" s="44" t="str">
        <f>$AV$87</f>
        <v>yt 30 09 2014</v>
      </c>
      <c r="D357" s="39">
        <f>$AV$89</f>
        <v>8.1627016525492781E-3</v>
      </c>
    </row>
    <row r="358" spans="2:4">
      <c r="B358" s="44"/>
      <c r="D358" s="39">
        <f>$AW$89</f>
        <v>8.1859094438903393E-3</v>
      </c>
    </row>
    <row r="359" spans="2:4">
      <c r="B359" s="44"/>
      <c r="D359" s="39">
        <f>$AX$89</f>
        <v>8.272222373366573E-3</v>
      </c>
    </row>
    <row r="360" spans="2:4">
      <c r="B360" s="44" t="str">
        <f>$AY$87</f>
        <v>yt 31 12 2014</v>
      </c>
      <c r="D360" s="39">
        <f>$AY$89</f>
        <v>8.4436936539257143E-3</v>
      </c>
    </row>
    <row r="361" spans="2:4">
      <c r="B361" s="44"/>
      <c r="D361" s="39">
        <f>$AZ$89</f>
        <v>8.5381678774063587E-3</v>
      </c>
    </row>
    <row r="362" spans="2:4">
      <c r="B362" s="44"/>
      <c r="D362" s="39">
        <f>$BA$89</f>
        <v>8.4084159177856121E-3</v>
      </c>
    </row>
    <row r="363" spans="2:4">
      <c r="B363" s="44" t="str">
        <f>$BB$87</f>
        <v>yt 31 03 2015</v>
      </c>
      <c r="D363" s="39">
        <f>$BB$89</f>
        <v>8.4864696434362921E-3</v>
      </c>
    </row>
    <row r="364" spans="2:4">
      <c r="B364" s="44"/>
      <c r="D364" s="39">
        <f>$BC$89</f>
        <v>8.5885550179861554E-3</v>
      </c>
    </row>
    <row r="365" spans="2:4">
      <c r="B365" s="44"/>
      <c r="D365" s="39">
        <f>$BD$89</f>
        <v>8.6932644946445588E-3</v>
      </c>
    </row>
    <row r="366" spans="2:4">
      <c r="B366" s="44" t="str">
        <f>$BE$87</f>
        <v>yt 30 06 2015</v>
      </c>
      <c r="D366" s="39">
        <f>$BE$89</f>
        <v>8.7361383338395524E-3</v>
      </c>
    </row>
    <row r="367" spans="2:4">
      <c r="B367" s="44"/>
      <c r="D367" s="39">
        <f>$BF$89</f>
        <v>8.7116433283963603E-3</v>
      </c>
    </row>
    <row r="368" spans="2:4">
      <c r="B368" s="44"/>
      <c r="D368" s="39">
        <f>$BG$89</f>
        <v>8.758769596580682E-3</v>
      </c>
    </row>
    <row r="369" spans="2:4">
      <c r="B369" s="44" t="str">
        <f>$BH$87</f>
        <v>yt 30 09 2015</v>
      </c>
      <c r="D369" s="39">
        <f>$BH$89</f>
        <v>8.8311158479747239E-3</v>
      </c>
    </row>
    <row r="370" spans="2:4">
      <c r="B370" s="44"/>
      <c r="D370" s="39">
        <f>$BI$89</f>
        <v>8.9239507394795817E-3</v>
      </c>
    </row>
    <row r="371" spans="2:4">
      <c r="B371" s="44"/>
      <c r="D371" s="39">
        <f>$BJ$89</f>
        <v>8.9740521640528179E-3</v>
      </c>
    </row>
    <row r="372" spans="2:4">
      <c r="B372" s="44" t="str">
        <f>$BK$87</f>
        <v>yt 31 12 2015</v>
      </c>
      <c r="D372" s="39">
        <f>$BK$89</f>
        <v>9.009660995484E-3</v>
      </c>
    </row>
    <row r="373" spans="2:4">
      <c r="B373" s="44"/>
      <c r="D373" s="39">
        <f>$BL$89</f>
        <v>8.9760762722539619E-3</v>
      </c>
    </row>
    <row r="374" spans="2:4">
      <c r="B374" s="44"/>
      <c r="D374" s="39">
        <f>$BM$89</f>
        <v>9.092671747414599E-3</v>
      </c>
    </row>
    <row r="375" spans="2:4">
      <c r="B375" s="44" t="str">
        <f>$BN$87</f>
        <v>yt 31 03 2016</v>
      </c>
      <c r="D375" s="39">
        <f>$BN$89</f>
        <v>9.3015577699741385E-3</v>
      </c>
    </row>
    <row r="376" spans="2:4">
      <c r="B376" s="44"/>
      <c r="D376" s="39">
        <f>$BO$89</f>
        <v>9.2622547800351382E-3</v>
      </c>
    </row>
    <row r="377" spans="2:4">
      <c r="B377" s="44"/>
      <c r="D377" s="39">
        <f>$BP$89</f>
        <v>9.297429089701997E-3</v>
      </c>
    </row>
    <row r="378" spans="2:4">
      <c r="B378" s="44" t="str">
        <f>$BQ$87</f>
        <v>yt 30 06 2016</v>
      </c>
      <c r="D378" s="39">
        <f>$BQ$89</f>
        <v>9.3867687913787197E-3</v>
      </c>
    </row>
    <row r="379" spans="2:4">
      <c r="B379" s="44"/>
      <c r="D379" s="39">
        <f>$BR$89</f>
        <v>9.4983978439301311E-3</v>
      </c>
    </row>
    <row r="380" spans="2:4">
      <c r="B380" s="44"/>
      <c r="D380" s="39">
        <f>$BS$89</f>
        <v>9.7861630877936357E-3</v>
      </c>
    </row>
    <row r="381" spans="2:4">
      <c r="B381" s="44" t="str">
        <f>$BT$87</f>
        <v>yt 30 09 2016</v>
      </c>
      <c r="D381" s="39">
        <f>$BT$89</f>
        <v>9.9132024045492945E-3</v>
      </c>
    </row>
    <row r="382" spans="2:4">
      <c r="B382" s="44"/>
      <c r="D382" s="39">
        <f>$BU$89</f>
        <v>1.0060491041994322E-2</v>
      </c>
    </row>
    <row r="383" spans="2:4">
      <c r="B383" s="44"/>
      <c r="D383" s="39">
        <f>$BV$89</f>
        <v>1.0316230980215791E-2</v>
      </c>
    </row>
    <row r="384" spans="2:4">
      <c r="B384" s="44" t="str">
        <f>$BW$87</f>
        <v>yt 31 12 2016</v>
      </c>
      <c r="D384" s="39">
        <f>$BW$89</f>
        <v>1.0396282914360871E-2</v>
      </c>
    </row>
    <row r="385" spans="2:4">
      <c r="B385" s="44"/>
      <c r="D385" s="39">
        <f>$BX$89</f>
        <v>1.0182198350245579E-2</v>
      </c>
    </row>
    <row r="386" spans="2:4">
      <c r="B386" s="44"/>
      <c r="D386" s="39">
        <f>$BY$89</f>
        <v>1.0497025411050669E-2</v>
      </c>
    </row>
    <row r="387" spans="2:4">
      <c r="B387" s="44" t="str">
        <f>$BZ$87</f>
        <v>yt 31 03 2017</v>
      </c>
      <c r="D387" s="39">
        <f>$BZ$89</f>
        <v>1.0521257897408943E-2</v>
      </c>
    </row>
    <row r="388" spans="2:4">
      <c r="B388" s="44"/>
      <c r="D388" s="39">
        <f>$CA$89</f>
        <v>1.0419564384132713E-2</v>
      </c>
    </row>
    <row r="389" spans="2:4">
      <c r="B389" s="44"/>
      <c r="D389" s="39">
        <f>$CB$89</f>
        <v>1.0669537406056518E-2</v>
      </c>
    </row>
    <row r="390" spans="2:4">
      <c r="B390" s="44" t="str">
        <f>$CC$87</f>
        <v>yt 30 06 2017</v>
      </c>
      <c r="D390" s="39">
        <f>$CC$89</f>
        <v>1.0909075608138114E-2</v>
      </c>
    </row>
    <row r="391" spans="2:4">
      <c r="B391" s="44"/>
      <c r="D391" s="39">
        <f>$CD$89</f>
        <v>1.1070037980141072E-2</v>
      </c>
    </row>
    <row r="392" spans="2:4">
      <c r="B392" s="44"/>
      <c r="D392" s="39">
        <f>$CE$89</f>
        <v>1.1378739893895552E-2</v>
      </c>
    </row>
    <row r="393" spans="2:4">
      <c r="B393" s="44" t="str">
        <f>$CF$87</f>
        <v>yt 30 09 2017</v>
      </c>
      <c r="D393" s="39">
        <f>$CF$89</f>
        <v>1.17387004709378E-2</v>
      </c>
    </row>
    <row r="394" spans="2:4">
      <c r="B394" s="44"/>
      <c r="D394" s="39">
        <f>$CG$89</f>
        <v>1.1865669769645324E-2</v>
      </c>
    </row>
    <row r="395" spans="2:4">
      <c r="B395" s="44"/>
      <c r="D395" s="39">
        <f>$CH$89</f>
        <v>1.1959525471899678E-2</v>
      </c>
    </row>
    <row r="396" spans="2:4">
      <c r="B396" s="44" t="str">
        <f>$CI$87</f>
        <v>yt 31 12 2017</v>
      </c>
      <c r="D396" s="39">
        <f>$CI$89</f>
        <v>1.2109667053492248E-2</v>
      </c>
    </row>
    <row r="397" spans="2:4">
      <c r="B397" s="44"/>
      <c r="D397" s="39">
        <f>$CJ$89</f>
        <v>1.2675788648419404E-2</v>
      </c>
    </row>
    <row r="398" spans="2:4">
      <c r="B398" s="44"/>
      <c r="D398" s="39">
        <f>$CK$89</f>
        <v>1.2203294464945396E-2</v>
      </c>
    </row>
    <row r="399" spans="2:4">
      <c r="B399" s="44" t="str">
        <f>$CL$87</f>
        <v>yt 31 03 2018</v>
      </c>
      <c r="D399" s="39">
        <f>$CL$89</f>
        <v>1.2313987363956735E-2</v>
      </c>
    </row>
    <row r="400" spans="2:4">
      <c r="B400" s="44"/>
      <c r="D400" s="39">
        <f>$CM$89</f>
        <v>1.2562819071037243E-2</v>
      </c>
    </row>
    <row r="401" spans="2:4">
      <c r="B401" s="44"/>
      <c r="D401" s="39">
        <f>$CN$89</f>
        <v>1.2613128979807724E-2</v>
      </c>
    </row>
    <row r="402" spans="2:4">
      <c r="B402" s="44" t="str">
        <f>$CO$87</f>
        <v>yt 30 06 2018</v>
      </c>
      <c r="D402" s="39">
        <f>$CO$89</f>
        <v>1.2456761602040161E-2</v>
      </c>
    </row>
    <row r="403" spans="2:4">
      <c r="B403" s="44"/>
      <c r="D403" s="39">
        <f>$CP$89</f>
        <v>1.247760387952321E-2</v>
      </c>
    </row>
    <row r="404" spans="2:4">
      <c r="B404" s="44"/>
      <c r="D404" s="39">
        <f>$CQ$89</f>
        <v>1.221331420165667E-2</v>
      </c>
    </row>
    <row r="405" spans="2:4">
      <c r="B405" s="44" t="str">
        <f>$CR$87</f>
        <v>yt 30 09 2018</v>
      </c>
      <c r="D405" s="39">
        <f>$CR$89</f>
        <v>1.1943607009527665E-2</v>
      </c>
    </row>
    <row r="406" spans="2:4">
      <c r="B406" s="44"/>
      <c r="D406" s="39">
        <f>$CS$89</f>
        <v>1.1787713032452719E-2</v>
      </c>
    </row>
    <row r="407" spans="2:4">
      <c r="B407" s="44"/>
      <c r="D407" s="39">
        <f>$CT$89</f>
        <v>1.1410260380030193E-2</v>
      </c>
    </row>
    <row r="408" spans="2:4">
      <c r="B408" s="44" t="str">
        <f>$CU$87</f>
        <v>yt 31 12 2018</v>
      </c>
      <c r="D408" s="39">
        <f>$CU$89</f>
        <v>1.1190405080176708E-2</v>
      </c>
    </row>
    <row r="409" spans="2:4">
      <c r="B409" s="44"/>
      <c r="D409" s="39">
        <f>$CV$89</f>
        <v>1.0862134050880292E-2</v>
      </c>
    </row>
    <row r="410" spans="2:4">
      <c r="B410" s="44"/>
      <c r="D410" s="39">
        <f>$CW$89</f>
        <v>1.1116918679725899E-2</v>
      </c>
    </row>
    <row r="411" spans="2:4">
      <c r="B411" s="44" t="str">
        <f>$CX$87</f>
        <v>yt 31 03 2019</v>
      </c>
      <c r="D411" s="39">
        <f>$CX$89</f>
        <v>1.0603080202360849E-2</v>
      </c>
    </row>
    <row r="412" spans="2:4">
      <c r="B412" s="44"/>
      <c r="D412" s="39">
        <f>$CY$89</f>
        <v>1.0592274411953328E-2</v>
      </c>
    </row>
    <row r="413" spans="2:4">
      <c r="B413" s="44"/>
      <c r="D413" s="39">
        <f>$CZ$89</f>
        <v>1.0221156594501832E-2</v>
      </c>
    </row>
    <row r="414" spans="2:4">
      <c r="B414" s="44" t="str">
        <f>$DA$87</f>
        <v>yt 30 06 2019</v>
      </c>
      <c r="D414" s="39">
        <f>$DA$89</f>
        <v>1.0079664131704736E-2</v>
      </c>
    </row>
    <row r="415" spans="2:4">
      <c r="B415" s="44"/>
      <c r="D415" s="39">
        <f>$DB$89</f>
        <v>9.9135819323984947E-3</v>
      </c>
    </row>
    <row r="416" spans="2:4">
      <c r="B416" s="44"/>
      <c r="D416" s="39">
        <f>$DC$89</f>
        <v>9.7368433334929731E-3</v>
      </c>
    </row>
    <row r="417" spans="2:4">
      <c r="B417" s="44" t="str">
        <f>$DD$87</f>
        <v>yt 30 09 2019</v>
      </c>
      <c r="D417" s="39">
        <f>$DD$89</f>
        <v>9.4653811338468365E-3</v>
      </c>
    </row>
    <row r="418" spans="2:4">
      <c r="B418" s="44"/>
      <c r="D418" s="39">
        <f>$DE$89</f>
        <v>9.3544266152566433E-3</v>
      </c>
    </row>
    <row r="419" spans="2:4">
      <c r="B419" s="44"/>
      <c r="D419" s="39">
        <f>$DF$89</f>
        <v>8.9973167181538784E-3</v>
      </c>
    </row>
    <row r="420" spans="2:4">
      <c r="B420" s="44" t="str">
        <f>$DG$87</f>
        <v>yt 31 12 2019</v>
      </c>
      <c r="D420" s="39">
        <f>$DG$89</f>
        <v>8.7215361036127245E-3</v>
      </c>
    </row>
    <row r="421" spans="2:4">
      <c r="B421" s="44"/>
      <c r="D421" s="39">
        <f>$DH$89</f>
        <v>8.3536868786451609E-3</v>
      </c>
    </row>
    <row r="422" spans="2:4">
      <c r="B422" s="44"/>
      <c r="D422" s="39">
        <f>$DI$89</f>
        <v>8.4209579853118267E-3</v>
      </c>
    </row>
    <row r="423" spans="2:4">
      <c r="B423" s="44" t="str">
        <f>$DJ$87</f>
        <v>yt 31 03 2020</v>
      </c>
      <c r="D423" s="39">
        <f>$DJ$89</f>
        <v>8.4220921123118273E-3</v>
      </c>
    </row>
    <row r="424" spans="2:4">
      <c r="B424" s="44"/>
      <c r="D424" s="39">
        <f>$DK$89</f>
        <v>8.1407261889784935E-3</v>
      </c>
    </row>
    <row r="425" spans="2:4">
      <c r="B425" s="44"/>
      <c r="D425" s="39">
        <f>$DL$89</f>
        <v>8.1447171889784935E-3</v>
      </c>
    </row>
    <row r="426" spans="2:4">
      <c r="B426" s="44" t="str">
        <f>$DM$87</f>
        <v>yt 30 06 2020</v>
      </c>
      <c r="D426" s="39">
        <f>$DM$89</f>
        <v>8.172275332311827E-3</v>
      </c>
    </row>
    <row r="427" spans="2:4">
      <c r="B427" s="44"/>
      <c r="D427" s="39">
        <f>$DN$89</f>
        <v>8.1739863616666648E-3</v>
      </c>
    </row>
    <row r="428" spans="2:4">
      <c r="B428" s="44"/>
      <c r="D428" s="39">
        <f>$DO$89</f>
        <v>8.1509369133333318E-3</v>
      </c>
    </row>
    <row r="429" spans="2:4">
      <c r="B429" s="44" t="str">
        <f>$DP$87</f>
        <v>yt 30 09 2020</v>
      </c>
      <c r="D429" s="39">
        <f>$DP$89</f>
        <v>8.1875598899999995E-3</v>
      </c>
    </row>
    <row r="430" spans="2:4">
      <c r="B430" s="44"/>
      <c r="D430" s="39">
        <f>$DQ$89</f>
        <v>8.2522470183333339E-3</v>
      </c>
    </row>
    <row r="431" spans="2:4">
      <c r="B431" s="44"/>
      <c r="D431" s="39">
        <f>$DR$89</f>
        <v>8.5995542887000002E-3</v>
      </c>
    </row>
    <row r="432" spans="2:4">
      <c r="B432" s="44" t="str">
        <f>$DS$87</f>
        <v>yt 31 12 2020</v>
      </c>
      <c r="D432" s="39">
        <f>$DS$89</f>
        <v>8.7096007253666639E-3</v>
      </c>
    </row>
    <row r="433" spans="2:4">
      <c r="B433" s="44"/>
      <c r="D433" s="39">
        <f>$DT$89</f>
        <v>8.9356608470333304E-3</v>
      </c>
    </row>
    <row r="434" spans="2:4">
      <c r="B434" s="44"/>
      <c r="D434" s="39">
        <f>$DU$89</f>
        <v>8.7308687403666665E-3</v>
      </c>
    </row>
    <row r="435" spans="2:4">
      <c r="B435" s="44" t="str">
        <f>$DV$87</f>
        <v>yt 31 03 2021</v>
      </c>
      <c r="D435" s="39">
        <f>$DV$89</f>
        <v>8.8851607870333339E-3</v>
      </c>
    </row>
    <row r="436" spans="2:4">
      <c r="B436" s="44"/>
      <c r="D436" s="39">
        <f>$DW$89</f>
        <v>9.0532389670333335E-3</v>
      </c>
    </row>
    <row r="437" spans="2:4">
      <c r="B437" s="44"/>
      <c r="D437" s="39">
        <f>$DX$89</f>
        <v>9.0505874403666656E-3</v>
      </c>
    </row>
    <row r="438" spans="2:4">
      <c r="B438" s="44" t="str">
        <f>$DY$87</f>
        <v>yt 30 06 2021</v>
      </c>
      <c r="D438" s="39">
        <f>$DY$89</f>
        <v>8.7077812970333332E-3</v>
      </c>
    </row>
    <row r="439" spans="2:4">
      <c r="B439" s="44"/>
      <c r="D439" s="39">
        <f>$DZ$89</f>
        <v>8.5890613537000001E-3</v>
      </c>
    </row>
    <row r="440" spans="2:4">
      <c r="B440" s="44"/>
      <c r="D440" s="39">
        <f>$EA$89</f>
        <v>8.6301339586999995E-3</v>
      </c>
    </row>
    <row r="441" spans="2:4">
      <c r="B441" s="44" t="str">
        <f>$EB$87</f>
        <v>yt 30 09 2021</v>
      </c>
      <c r="D441" s="39">
        <f>$EB$89</f>
        <v>8.6875549603666665E-3</v>
      </c>
    </row>
    <row r="442" spans="2:4">
      <c r="B442" s="44"/>
      <c r="D442" s="39">
        <f>$EC$89</f>
        <v>8.6192498320333336E-3</v>
      </c>
    </row>
    <row r="443" spans="2:4">
      <c r="B443" s="44"/>
      <c r="D443" s="39">
        <f>$ED$89</f>
        <v>8.7025165616666667E-3</v>
      </c>
    </row>
    <row r="444" spans="2:4">
      <c r="B444" s="44" t="str">
        <f>$EE$87</f>
        <v>yt 31 12 2021</v>
      </c>
      <c r="D444" s="39">
        <f>$EE$89</f>
        <v>8.6412306899999996E-3</v>
      </c>
    </row>
    <row r="445" spans="2:4">
      <c r="B445" s="44"/>
      <c r="D445" s="39">
        <f>$EF$89</f>
        <v>8.7771296000000009E-3</v>
      </c>
    </row>
    <row r="446" spans="2:4">
      <c r="B446" s="44"/>
      <c r="D446" s="39">
        <f>$EG$89</f>
        <v>8.9223897199999999E-3</v>
      </c>
    </row>
    <row r="447" spans="2:4">
      <c r="B447" s="44" t="str">
        <f>$EH$87</f>
        <v>yt 31 03 2022</v>
      </c>
      <c r="D447" s="39">
        <f>$EH$89</f>
        <v>8.9366435466666661E-3</v>
      </c>
    </row>
    <row r="448" spans="2:4">
      <c r="B448" s="44"/>
      <c r="D448" s="39">
        <f>$EI$89</f>
        <v>8.9149514649999977E-3</v>
      </c>
    </row>
    <row r="449" spans="2:4">
      <c r="B449" s="44"/>
      <c r="D449" s="39">
        <f>$EJ$89</f>
        <v>8.8639677291333322E-3</v>
      </c>
    </row>
    <row r="450" spans="2:4">
      <c r="B450" s="44" t="str">
        <f>$EK$87</f>
        <v>yt 30 06 2022</v>
      </c>
      <c r="D450" s="39">
        <f>$EK$89</f>
        <v>9.1176779491333321E-3</v>
      </c>
    </row>
    <row r="451" spans="2:4">
      <c r="B451" s="44"/>
      <c r="D451" s="39">
        <f>$EL$89</f>
        <v>9.1562747641333337E-3</v>
      </c>
    </row>
    <row r="452" spans="2:4">
      <c r="B452" s="44"/>
      <c r="D452" s="39">
        <f>$EM$89</f>
        <v>9.197947579133333E-3</v>
      </c>
    </row>
    <row r="453" spans="2:4">
      <c r="B453" s="44" t="str">
        <f>$EN$87</f>
        <v>yt 30 09 2022</v>
      </c>
      <c r="D453" s="39">
        <f>$EN$89</f>
        <v>9.0834766574666645E-3</v>
      </c>
    </row>
    <row r="454" spans="2:4">
      <c r="B454" s="44"/>
      <c r="D454" s="39">
        <f>$EO$89</f>
        <v>9.0142108541333317E-3</v>
      </c>
    </row>
    <row r="455" spans="2:4">
      <c r="B455" s="44"/>
      <c r="D455" s="39">
        <f>$EP$89</f>
        <v>8.9423545757999975E-3</v>
      </c>
    </row>
    <row r="456" spans="2:4">
      <c r="B456" s="44" t="str">
        <f>$EQ$87</f>
        <v>yt 31 12 2022</v>
      </c>
      <c r="D456" s="39">
        <f>$EQ$89</f>
        <v>8.9817174591333322E-3</v>
      </c>
    </row>
    <row r="491" spans="7:7">
      <c r="G491">
        <v>899.9</v>
      </c>
    </row>
    <row r="527" spans="2:7">
      <c r="G527" s="38" t="str">
        <f>$B$91</f>
        <v>"Rosewood"</v>
      </c>
    </row>
    <row r="528" spans="2:7">
      <c r="B528" s="44" t="str">
        <f>$C$87</f>
        <v>yt 31 12 2010</v>
      </c>
      <c r="G528" s="39">
        <f>$C$91</f>
        <v>0</v>
      </c>
    </row>
    <row r="529" spans="2:7">
      <c r="B529" s="44"/>
      <c r="G529" s="39">
        <f>$D$91</f>
        <v>0</v>
      </c>
    </row>
    <row r="530" spans="2:7">
      <c r="B530" s="44"/>
      <c r="G530" s="39">
        <f>$E$91</f>
        <v>0</v>
      </c>
    </row>
    <row r="531" spans="2:7">
      <c r="B531" s="44" t="str">
        <f>$F$87</f>
        <v>yt 31 03 2011</v>
      </c>
      <c r="G531" s="39">
        <f>$F$91</f>
        <v>0</v>
      </c>
    </row>
    <row r="532" spans="2:7">
      <c r="B532" s="44"/>
      <c r="G532" s="39">
        <f>$G$91</f>
        <v>0</v>
      </c>
    </row>
    <row r="533" spans="2:7">
      <c r="B533" s="44"/>
      <c r="G533" s="39">
        <f>$H$91</f>
        <v>0</v>
      </c>
    </row>
    <row r="534" spans="2:7">
      <c r="B534" s="44" t="str">
        <f>$I$87</f>
        <v>yt 30 06 2011</v>
      </c>
      <c r="G534" s="39">
        <f>$I$91</f>
        <v>0</v>
      </c>
    </row>
    <row r="535" spans="2:7">
      <c r="B535" s="44"/>
      <c r="G535" s="39">
        <f>$J$91</f>
        <v>0</v>
      </c>
    </row>
    <row r="536" spans="2:7">
      <c r="B536" s="44"/>
      <c r="G536" s="39">
        <f>$K$91</f>
        <v>0</v>
      </c>
    </row>
    <row r="537" spans="2:7">
      <c r="B537" s="44" t="str">
        <f>$L$87</f>
        <v>yt 30 09 2011</v>
      </c>
      <c r="G537" s="39">
        <f>$L$91</f>
        <v>0</v>
      </c>
    </row>
    <row r="538" spans="2:7">
      <c r="B538" s="44"/>
      <c r="G538" s="39">
        <f>$M$91</f>
        <v>0</v>
      </c>
    </row>
    <row r="539" spans="2:7">
      <c r="B539" s="44"/>
      <c r="G539" s="39">
        <f>$N$91</f>
        <v>0</v>
      </c>
    </row>
    <row r="540" spans="2:7">
      <c r="B540" s="44" t="str">
        <f>$O$87</f>
        <v>yt 31 12 2011</v>
      </c>
      <c r="G540" s="39">
        <f>$O$91</f>
        <v>0</v>
      </c>
    </row>
    <row r="541" spans="2:7">
      <c r="B541" s="44"/>
      <c r="G541" s="39">
        <f>$P$91</f>
        <v>0</v>
      </c>
    </row>
    <row r="542" spans="2:7">
      <c r="B542" s="44"/>
      <c r="G542" s="39">
        <f>$Q$91</f>
        <v>0</v>
      </c>
    </row>
    <row r="543" spans="2:7">
      <c r="B543" s="44" t="str">
        <f>$R$87</f>
        <v>yt 31 03 2012</v>
      </c>
      <c r="G543" s="39">
        <f>$R$91</f>
        <v>0</v>
      </c>
    </row>
    <row r="544" spans="2:7">
      <c r="B544" s="44"/>
      <c r="G544" s="39">
        <f>$S$91</f>
        <v>0</v>
      </c>
    </row>
    <row r="545" spans="2:7">
      <c r="B545" s="44"/>
      <c r="G545" s="39">
        <f>$T$91</f>
        <v>0</v>
      </c>
    </row>
    <row r="546" spans="2:7">
      <c r="B546" s="44" t="str">
        <f>$U$87</f>
        <v>yt 30 06 2012</v>
      </c>
      <c r="G546" s="39">
        <f>$U$91</f>
        <v>0</v>
      </c>
    </row>
    <row r="547" spans="2:7">
      <c r="B547" s="44"/>
      <c r="G547" s="39">
        <f>$V$91</f>
        <v>1.2395E-2</v>
      </c>
    </row>
    <row r="548" spans="2:7">
      <c r="B548" s="44"/>
      <c r="G548" s="39">
        <f>$W$91</f>
        <v>1.2395E-2</v>
      </c>
    </row>
    <row r="549" spans="2:7">
      <c r="B549" s="44" t="str">
        <f>$X$87</f>
        <v>yt 30 09 2012</v>
      </c>
      <c r="G549" s="39">
        <f>$X$91</f>
        <v>1.2395E-2</v>
      </c>
    </row>
    <row r="550" spans="2:7">
      <c r="B550" s="44"/>
      <c r="G550" s="39">
        <f>$Y$91</f>
        <v>1.2395E-2</v>
      </c>
    </row>
    <row r="551" spans="2:7">
      <c r="B551" s="44"/>
      <c r="G551" s="39">
        <f>$Z$91</f>
        <v>1.2395E-2</v>
      </c>
    </row>
    <row r="552" spans="2:7">
      <c r="B552" s="44" t="str">
        <f>$AA$87</f>
        <v>yt 31 12 2012</v>
      </c>
      <c r="G552" s="39">
        <f>$AA$91</f>
        <v>1.2395E-2</v>
      </c>
    </row>
    <row r="553" spans="2:7">
      <c r="B553" s="44"/>
      <c r="G553" s="39">
        <f>$AB$91</f>
        <v>1.2395E-2</v>
      </c>
    </row>
    <row r="554" spans="2:7">
      <c r="B554" s="44"/>
      <c r="G554" s="39">
        <f>$AC$91</f>
        <v>1.2395E-2</v>
      </c>
    </row>
    <row r="555" spans="2:7">
      <c r="B555" s="44" t="str">
        <f>$AD$87</f>
        <v>yt 31 03 2013</v>
      </c>
      <c r="G555" s="39">
        <f>$AD$91</f>
        <v>1.2395E-2</v>
      </c>
    </row>
    <row r="556" spans="2:7">
      <c r="B556" s="44"/>
      <c r="G556" s="39">
        <f>$AE$91</f>
        <v>1.2395E-2</v>
      </c>
    </row>
    <row r="557" spans="2:7">
      <c r="B557" s="44"/>
      <c r="G557" s="39">
        <f>$AF$91</f>
        <v>1.2395E-2</v>
      </c>
    </row>
    <row r="558" spans="2:7">
      <c r="B558" s="44" t="str">
        <f>$AG$87</f>
        <v>yt 30 06 2013</v>
      </c>
      <c r="G558" s="39">
        <f>$AG$91</f>
        <v>1.2395E-2</v>
      </c>
    </row>
    <row r="559" spans="2:7">
      <c r="B559" s="44"/>
      <c r="G559" s="39">
        <f>$AH$91</f>
        <v>0</v>
      </c>
    </row>
    <row r="560" spans="2:7">
      <c r="B560" s="44"/>
      <c r="G560" s="39">
        <f>$AI$91</f>
        <v>0</v>
      </c>
    </row>
    <row r="561" spans="2:7">
      <c r="B561" s="44" t="str">
        <f>$AJ$87</f>
        <v>yt 30 09 2013</v>
      </c>
      <c r="G561" s="39">
        <f>$AJ$91</f>
        <v>0</v>
      </c>
    </row>
    <row r="562" spans="2:7">
      <c r="B562" s="44"/>
      <c r="G562" s="39">
        <f>$AK$91</f>
        <v>0</v>
      </c>
    </row>
    <row r="563" spans="2:7">
      <c r="B563" s="44"/>
      <c r="G563" s="39">
        <f>$AL$91</f>
        <v>0</v>
      </c>
    </row>
    <row r="564" spans="2:7">
      <c r="B564" s="44" t="str">
        <f>$AM$87</f>
        <v>yt 31 12 2013</v>
      </c>
      <c r="G564" s="39">
        <f>$AM$91</f>
        <v>0</v>
      </c>
    </row>
    <row r="565" spans="2:7">
      <c r="B565" s="44"/>
      <c r="G565" s="39">
        <f>$AN$91</f>
        <v>0</v>
      </c>
    </row>
    <row r="566" spans="2:7">
      <c r="B566" s="44"/>
      <c r="G566" s="39">
        <f>$AO$91</f>
        <v>0</v>
      </c>
    </row>
    <row r="567" spans="2:7">
      <c r="B567" s="44" t="str">
        <f>$AP$87</f>
        <v>yt 31 03 2014</v>
      </c>
      <c r="G567" s="39">
        <f>$AP$91</f>
        <v>0</v>
      </c>
    </row>
    <row r="568" spans="2:7">
      <c r="B568" s="44"/>
      <c r="G568" s="39">
        <f>$AQ$91</f>
        <v>0</v>
      </c>
    </row>
    <row r="569" spans="2:7">
      <c r="B569" s="44"/>
      <c r="G569" s="39">
        <f>$AR$91</f>
        <v>8.1011E-2</v>
      </c>
    </row>
    <row r="570" spans="2:7">
      <c r="B570" s="44" t="str">
        <f>$AS$87</f>
        <v>yt 30 06 2014</v>
      </c>
      <c r="G570" s="39">
        <f>$AS$91</f>
        <v>8.1011E-2</v>
      </c>
    </row>
    <row r="571" spans="2:7">
      <c r="B571" s="44"/>
      <c r="G571" s="39">
        <f>$AT$91</f>
        <v>8.1011E-2</v>
      </c>
    </row>
    <row r="572" spans="2:7">
      <c r="B572" s="44"/>
      <c r="G572" s="39">
        <f>$AU$91</f>
        <v>8.1011E-2</v>
      </c>
    </row>
    <row r="573" spans="2:7">
      <c r="B573" s="44" t="str">
        <f>$AV$87</f>
        <v>yt 30 09 2014</v>
      </c>
      <c r="G573" s="39">
        <f>$AV$91</f>
        <v>8.1011E-2</v>
      </c>
    </row>
    <row r="574" spans="2:7">
      <c r="B574" s="44"/>
      <c r="G574" s="39">
        <f>$AW$91</f>
        <v>8.1011E-2</v>
      </c>
    </row>
    <row r="575" spans="2:7">
      <c r="B575" s="44"/>
      <c r="G575" s="39">
        <f>$AX$91</f>
        <v>8.1011E-2</v>
      </c>
    </row>
    <row r="576" spans="2:7">
      <c r="B576" s="44" t="str">
        <f>$AY$87</f>
        <v>yt 31 12 2014</v>
      </c>
      <c r="G576" s="39">
        <f>$AY$91</f>
        <v>9.8308000000000006E-2</v>
      </c>
    </row>
    <row r="577" spans="2:7">
      <c r="B577" s="44"/>
      <c r="G577" s="39">
        <f>$AZ$91</f>
        <v>0.10790200000000001</v>
      </c>
    </row>
    <row r="578" spans="2:7">
      <c r="B578" s="44"/>
      <c r="G578" s="39">
        <f>$BA$91</f>
        <v>0.10790200000000001</v>
      </c>
    </row>
    <row r="579" spans="2:7">
      <c r="B579" s="44" t="str">
        <f>$BB$87</f>
        <v>yt 31 03 2015</v>
      </c>
      <c r="G579" s="39">
        <f>$BB$91</f>
        <v>0.10790200000000001</v>
      </c>
    </row>
    <row r="580" spans="2:7">
      <c r="B580" s="44"/>
      <c r="G580" s="39">
        <f>$BC$91</f>
        <v>0.10790200000000001</v>
      </c>
    </row>
    <row r="581" spans="2:7">
      <c r="B581" s="44"/>
      <c r="G581" s="39">
        <f>$BD$91</f>
        <v>2.6890999999999998E-2</v>
      </c>
    </row>
    <row r="582" spans="2:7">
      <c r="B582" s="44" t="str">
        <f>$BE$87</f>
        <v>yt 30 06 2015</v>
      </c>
      <c r="G582" s="39">
        <f>$BE$91</f>
        <v>2.6890999999999998E-2</v>
      </c>
    </row>
    <row r="583" spans="2:7">
      <c r="B583" s="44"/>
      <c r="G583" s="39">
        <f>$BF$91</f>
        <v>2.6890999999999998E-2</v>
      </c>
    </row>
    <row r="584" spans="2:7">
      <c r="B584" s="44"/>
      <c r="G584" s="39">
        <f>$BG$91</f>
        <v>2.6890999999999998E-2</v>
      </c>
    </row>
    <row r="585" spans="2:7">
      <c r="B585" s="44" t="str">
        <f>$BH$87</f>
        <v>yt 30 09 2015</v>
      </c>
      <c r="G585" s="39">
        <f>$BH$91</f>
        <v>2.6890999999999998E-2</v>
      </c>
    </row>
    <row r="586" spans="2:7">
      <c r="B586" s="44"/>
      <c r="G586" s="39">
        <f>$BI$91</f>
        <v>2.6890999999999998E-2</v>
      </c>
    </row>
    <row r="587" spans="2:7">
      <c r="B587" s="44"/>
      <c r="G587" s="39">
        <f>$BJ$91</f>
        <v>2.6890999999999998E-2</v>
      </c>
    </row>
    <row r="588" spans="2:7">
      <c r="B588" s="44" t="str">
        <f>$BK$87</f>
        <v>yt 31 12 2015</v>
      </c>
      <c r="G588" s="39">
        <f>$BK$91</f>
        <v>9.5940000000000001E-3</v>
      </c>
    </row>
    <row r="589" spans="2:7">
      <c r="B589" s="44"/>
      <c r="G589" s="39">
        <f>$BL$91</f>
        <v>0</v>
      </c>
    </row>
    <row r="590" spans="2:7">
      <c r="B590" s="44"/>
      <c r="G590" s="39">
        <f>$BM$91</f>
        <v>0</v>
      </c>
    </row>
    <row r="591" spans="2:7">
      <c r="B591" s="44" t="str">
        <f>$BN$87</f>
        <v>yt 31 03 2016</v>
      </c>
      <c r="G591" s="39">
        <f>$BN$91</f>
        <v>0</v>
      </c>
    </row>
    <row r="592" spans="2:7">
      <c r="B592" s="44"/>
      <c r="G592" s="39">
        <f>$BO$91</f>
        <v>0</v>
      </c>
    </row>
    <row r="593" spans="2:7">
      <c r="B593" s="44"/>
      <c r="G593" s="39">
        <f>$BP$91</f>
        <v>1.0697999999999999E-2</v>
      </c>
    </row>
    <row r="594" spans="2:7">
      <c r="B594" s="44" t="str">
        <f>$BQ$87</f>
        <v>yt 30 06 2016</v>
      </c>
      <c r="G594" s="39">
        <f>$BQ$91</f>
        <v>1.0697999999999999E-2</v>
      </c>
    </row>
    <row r="595" spans="2:7">
      <c r="B595" s="44"/>
      <c r="G595" s="39">
        <f>$BR$91</f>
        <v>1.0697999999999999E-2</v>
      </c>
    </row>
    <row r="596" spans="2:7">
      <c r="B596" s="44"/>
      <c r="G596" s="39">
        <f>$BS$91</f>
        <v>1.0697999999999999E-2</v>
      </c>
    </row>
    <row r="597" spans="2:7">
      <c r="B597" s="44" t="str">
        <f>$BT$87</f>
        <v>yt 30 09 2016</v>
      </c>
      <c r="G597" s="39">
        <f>$BT$91</f>
        <v>1.0697999999999999E-2</v>
      </c>
    </row>
    <row r="598" spans="2:7">
      <c r="B598" s="44"/>
      <c r="G598" s="39">
        <f>$BU$91</f>
        <v>1.0697999999999999E-2</v>
      </c>
    </row>
    <row r="599" spans="2:7">
      <c r="B599" s="44"/>
      <c r="G599" s="39">
        <f>$BV$91</f>
        <v>4.0661999999999997E-2</v>
      </c>
    </row>
    <row r="600" spans="2:7">
      <c r="B600" s="44" t="str">
        <f>$BW$87</f>
        <v>yt 31 12 2016</v>
      </c>
      <c r="G600" s="39">
        <f>$BW$91</f>
        <v>0.13574</v>
      </c>
    </row>
    <row r="601" spans="2:7">
      <c r="B601" s="44"/>
      <c r="G601" s="39">
        <f>$BX$91</f>
        <v>0.212343</v>
      </c>
    </row>
    <row r="602" spans="2:7">
      <c r="B602" s="44"/>
      <c r="G602" s="39">
        <f>$BY$91</f>
        <v>0.221744</v>
      </c>
    </row>
    <row r="603" spans="2:7">
      <c r="B603" s="44" t="str">
        <f>$BZ$87</f>
        <v>yt 31 03 2017</v>
      </c>
      <c r="G603" s="39">
        <f>$BZ$91</f>
        <v>0.221744</v>
      </c>
    </row>
    <row r="604" spans="2:7">
      <c r="B604" s="44"/>
      <c r="G604" s="39">
        <f>$CA$91</f>
        <v>0.40368300000000001</v>
      </c>
    </row>
    <row r="605" spans="2:7">
      <c r="B605" s="44"/>
      <c r="G605" s="39">
        <f>$CB$91</f>
        <v>0.39298499999999997</v>
      </c>
    </row>
    <row r="606" spans="2:7">
      <c r="B606" s="44" t="str">
        <f>$CC$87</f>
        <v>yt 30 06 2017</v>
      </c>
      <c r="G606" s="39">
        <f>$CC$91</f>
        <v>0.39298499999999997</v>
      </c>
    </row>
    <row r="607" spans="2:7">
      <c r="B607" s="44"/>
      <c r="G607" s="39">
        <f>$CD$91</f>
        <v>0.39298499999999997</v>
      </c>
    </row>
    <row r="608" spans="2:7">
      <c r="B608" s="44"/>
      <c r="G608" s="39">
        <f>$CE$91</f>
        <v>0.39298499999999997</v>
      </c>
    </row>
    <row r="609" spans="2:7">
      <c r="B609" s="44" t="str">
        <f>$CF$87</f>
        <v>yt 30 09 2017</v>
      </c>
      <c r="G609" s="39">
        <f>$CF$91</f>
        <v>0.39298499999999997</v>
      </c>
    </row>
    <row r="610" spans="2:7">
      <c r="B610" s="44"/>
      <c r="G610" s="39">
        <f>$CG$91</f>
        <v>0.40950399999999998</v>
      </c>
    </row>
    <row r="611" spans="2:7">
      <c r="B611" s="44"/>
      <c r="G611" s="39">
        <f>$CH$91</f>
        <v>0.37953999999999999</v>
      </c>
    </row>
    <row r="612" spans="2:7">
      <c r="B612" s="44" t="str">
        <f>$CI$87</f>
        <v>yt 31 12 2017</v>
      </c>
      <c r="G612" s="39">
        <f>$CI$91</f>
        <v>0.28446199999999999</v>
      </c>
    </row>
    <row r="613" spans="2:7">
      <c r="B613" s="44"/>
      <c r="G613" s="39">
        <f>$CJ$91</f>
        <v>0.26436300000000001</v>
      </c>
    </row>
    <row r="614" spans="2:7">
      <c r="B614" s="44"/>
      <c r="G614" s="39">
        <f>$CK$91</f>
        <v>0.40931299999999998</v>
      </c>
    </row>
    <row r="615" spans="2:7">
      <c r="B615" s="44" t="str">
        <f>$CL$87</f>
        <v>yt 31 03 2018</v>
      </c>
      <c r="G615" s="39">
        <f>$CL$91</f>
        <v>0.40931299999999998</v>
      </c>
    </row>
    <row r="616" spans="2:7">
      <c r="B616" s="44"/>
      <c r="G616" s="39">
        <f>$CM$91</f>
        <v>0.23825299999999999</v>
      </c>
    </row>
    <row r="617" spans="2:7">
      <c r="B617" s="44"/>
      <c r="G617" s="39">
        <f>$CN$91</f>
        <v>0.23825299999999999</v>
      </c>
    </row>
    <row r="618" spans="2:7">
      <c r="B618" s="44" t="str">
        <f>$CO$87</f>
        <v>yt 30 06 2018</v>
      </c>
      <c r="G618" s="39">
        <f>$CO$91</f>
        <v>0.26555299999999998</v>
      </c>
    </row>
    <row r="619" spans="2:7">
      <c r="B619" s="44"/>
      <c r="G619" s="39">
        <f>$CP$91</f>
        <v>0.26555299999999998</v>
      </c>
    </row>
    <row r="620" spans="2:7">
      <c r="B620" s="44"/>
      <c r="G620" s="39">
        <f>$CQ$91</f>
        <v>0.29285299999999997</v>
      </c>
    </row>
    <row r="621" spans="2:7">
      <c r="B621" s="44" t="str">
        <f>$CR$87</f>
        <v>yt 30 09 2018</v>
      </c>
      <c r="G621" s="39">
        <f>$CR$91</f>
        <v>0.29285299999999997</v>
      </c>
    </row>
    <row r="622" spans="2:7">
      <c r="B622" s="44"/>
      <c r="G622" s="39">
        <f>$CS$91</f>
        <v>0.27633399999999997</v>
      </c>
    </row>
    <row r="623" spans="2:7">
      <c r="B623" s="44"/>
      <c r="G623" s="39">
        <f>$CT$91</f>
        <v>0.34304899999999994</v>
      </c>
    </row>
    <row r="624" spans="2:7">
      <c r="B624" s="44" t="str">
        <f>$CU$87</f>
        <v>yt 31 12 2018</v>
      </c>
      <c r="G624" s="39">
        <f>$CU$91</f>
        <v>0.35900799999999994</v>
      </c>
    </row>
    <row r="625" spans="2:7">
      <c r="B625" s="44"/>
      <c r="G625" s="39">
        <f>$CV$91</f>
        <v>0.30250399999999994</v>
      </c>
    </row>
    <row r="626" spans="2:7">
      <c r="B626" s="44"/>
      <c r="G626" s="39">
        <f>$CW$91</f>
        <v>0.14815299999999998</v>
      </c>
    </row>
    <row r="627" spans="2:7">
      <c r="B627" s="44" t="str">
        <f>$CX$87</f>
        <v>yt 31 03 2019</v>
      </c>
      <c r="G627" s="39">
        <f>$CX$91</f>
        <v>0.14815299999999998</v>
      </c>
    </row>
    <row r="628" spans="2:7">
      <c r="B628" s="44"/>
      <c r="G628" s="39">
        <f>$CY$91</f>
        <v>0.13727400000000001</v>
      </c>
    </row>
    <row r="629" spans="2:7">
      <c r="B629" s="44"/>
      <c r="G629" s="39">
        <f>$CZ$91</f>
        <v>0.24745200000000001</v>
      </c>
    </row>
    <row r="630" spans="2:7">
      <c r="B630" s="44" t="str">
        <f>$DA$87</f>
        <v>yt 30 06 2019</v>
      </c>
      <c r="G630" s="39">
        <f>$DA$91</f>
        <v>0.22015199999999999</v>
      </c>
    </row>
    <row r="631" spans="2:7">
      <c r="B631" s="44"/>
      <c r="G631" s="39">
        <f>$DB$91</f>
        <v>0.22015199999999999</v>
      </c>
    </row>
    <row r="632" spans="2:7">
      <c r="B632" s="44"/>
      <c r="G632" s="39">
        <f>$DC$91</f>
        <v>0.192852</v>
      </c>
    </row>
    <row r="633" spans="2:7">
      <c r="B633" s="44" t="str">
        <f>$DD$87</f>
        <v>yt 30 09 2019</v>
      </c>
      <c r="G633" s="39">
        <f>$DD$91</f>
        <v>0.192852</v>
      </c>
    </row>
    <row r="634" spans="2:7">
      <c r="B634" s="44"/>
      <c r="G634" s="39">
        <f>$DE$91</f>
        <v>0.192852</v>
      </c>
    </row>
    <row r="635" spans="2:7">
      <c r="B635" s="44"/>
      <c r="G635" s="39">
        <f>$DF$91</f>
        <v>0.35130999999999996</v>
      </c>
    </row>
    <row r="636" spans="2:7">
      <c r="B636" s="44" t="str">
        <f>$DG$87</f>
        <v>yt 31 12 2019</v>
      </c>
      <c r="G636" s="39">
        <f>$DG$91</f>
        <v>0.43339199999999994</v>
      </c>
    </row>
    <row r="637" spans="2:7">
      <c r="B637" s="44"/>
      <c r="G637" s="39">
        <f>$DH$91</f>
        <v>0.53351199999999999</v>
      </c>
    </row>
    <row r="638" spans="2:7">
      <c r="B638" s="44"/>
      <c r="G638" s="39">
        <f>$DI$91</f>
        <v>0.53351199999999999</v>
      </c>
    </row>
    <row r="639" spans="2:7">
      <c r="B639" s="44" t="str">
        <f>$DJ$87</f>
        <v>yt 31 03 2020</v>
      </c>
      <c r="G639" s="39">
        <f>$DJ$91</f>
        <v>0.53351199999999999</v>
      </c>
    </row>
    <row r="640" spans="2:7">
      <c r="B640" s="44"/>
      <c r="G640" s="39">
        <f>$DK$91</f>
        <v>0.53351199999999999</v>
      </c>
    </row>
    <row r="641" spans="2:7">
      <c r="B641" s="44"/>
      <c r="G641" s="39">
        <f>$DL$91</f>
        <v>0.42333399999999999</v>
      </c>
    </row>
    <row r="642" spans="2:7">
      <c r="B642" s="44" t="str">
        <f>$DM$87</f>
        <v>yt 30 06 2020</v>
      </c>
      <c r="G642" s="39">
        <f>$DM$91</f>
        <v>0.42333399999999999</v>
      </c>
    </row>
    <row r="643" spans="2:7">
      <c r="B643" s="44"/>
      <c r="G643" s="39">
        <f>$DN$91</f>
        <v>0.42333399999999999</v>
      </c>
    </row>
    <row r="644" spans="2:7">
      <c r="B644" s="44"/>
      <c r="G644" s="39">
        <f>$DO$91</f>
        <v>0.42333399999999999</v>
      </c>
    </row>
    <row r="645" spans="2:7">
      <c r="B645" s="44" t="str">
        <f>$DP$87</f>
        <v>yt 30 09 2020</v>
      </c>
      <c r="G645" s="39">
        <f>$DP$91</f>
        <v>0.42333399999999999</v>
      </c>
    </row>
    <row r="646" spans="2:7">
      <c r="B646" s="44"/>
      <c r="G646" s="39">
        <f>$DQ$91</f>
        <v>0.42333399999999999</v>
      </c>
    </row>
    <row r="647" spans="2:7">
      <c r="B647" s="44"/>
      <c r="G647" s="39">
        <f>$DR$91</f>
        <v>0.19816099999999998</v>
      </c>
    </row>
    <row r="648" spans="2:7">
      <c r="B648" s="44" t="str">
        <f>$DS$87</f>
        <v>yt 31 12 2020</v>
      </c>
      <c r="G648" s="39">
        <f>$DS$91</f>
        <v>0.10012</v>
      </c>
    </row>
    <row r="649" spans="2:7">
      <c r="B649" s="44"/>
      <c r="G649" s="39">
        <f>$DT$91</f>
        <v>8.3732000000000001E-2</v>
      </c>
    </row>
    <row r="650" spans="2:7">
      <c r="B650" s="44"/>
      <c r="G650" s="39">
        <f>$DU$91</f>
        <v>0.13746900000000001</v>
      </c>
    </row>
    <row r="651" spans="2:7">
      <c r="B651" s="44" t="str">
        <f>$DV$87</f>
        <v>yt 31 03 2021</v>
      </c>
      <c r="G651" s="39">
        <f>$DV$91</f>
        <v>0.13746900000000001</v>
      </c>
    </row>
    <row r="652" spans="2:7">
      <c r="B652" s="44"/>
      <c r="G652" s="39">
        <f>$DW$91</f>
        <v>0.13746900000000001</v>
      </c>
    </row>
    <row r="653" spans="2:7">
      <c r="B653" s="44"/>
      <c r="G653" s="39">
        <f>$DX$91</f>
        <v>0.13746900000000001</v>
      </c>
    </row>
    <row r="654" spans="2:7">
      <c r="B654" s="44" t="str">
        <f>$DY$87</f>
        <v>yt 30 06 2021</v>
      </c>
      <c r="G654" s="39">
        <f>$DY$91</f>
        <v>0.26283500000000004</v>
      </c>
    </row>
    <row r="655" spans="2:7">
      <c r="B655" s="44"/>
      <c r="G655" s="39">
        <f>$DZ$91</f>
        <v>0.30724300000000004</v>
      </c>
    </row>
    <row r="656" spans="2:7">
      <c r="B656" s="44"/>
      <c r="G656" s="39">
        <f>$EA$91</f>
        <v>0.30724300000000004</v>
      </c>
    </row>
    <row r="657" spans="2:7">
      <c r="B657" s="44" t="str">
        <f>$EB$87</f>
        <v>yt 30 09 2021</v>
      </c>
      <c r="G657" s="39">
        <f>$EB$91</f>
        <v>0.30724300000000004</v>
      </c>
    </row>
    <row r="658" spans="2:7">
      <c r="B658" s="44"/>
      <c r="G658" s="39">
        <f>$EC$91</f>
        <v>0.30724300000000004</v>
      </c>
    </row>
    <row r="659" spans="2:7">
      <c r="B659" s="44"/>
      <c r="G659" s="39">
        <f>$ED$91</f>
        <v>0.30724300000000004</v>
      </c>
    </row>
    <row r="660" spans="2:7">
      <c r="B660" s="44" t="str">
        <f>$EE$87</f>
        <v>yt 31 12 2021</v>
      </c>
      <c r="G660" s="39">
        <f>$EE$91</f>
        <v>0.41000700000000001</v>
      </c>
    </row>
    <row r="661" spans="2:7">
      <c r="B661" s="44"/>
      <c r="G661" s="39">
        <f>$EF$91</f>
        <v>0.32627499999999998</v>
      </c>
    </row>
    <row r="662" spans="2:7">
      <c r="B662" s="44"/>
      <c r="G662" s="39">
        <f>$EG$91</f>
        <v>0.272538</v>
      </c>
    </row>
    <row r="663" spans="2:7">
      <c r="B663" s="44" t="str">
        <f>$EH$87</f>
        <v>yt 31 03 2022</v>
      </c>
      <c r="G663" s="39">
        <f>$EH$91</f>
        <v>0.272538</v>
      </c>
    </row>
    <row r="664" spans="2:7">
      <c r="B664" s="44"/>
      <c r="G664" s="39">
        <f>$EI$91</f>
        <v>0.272538</v>
      </c>
    </row>
    <row r="665" spans="2:7">
      <c r="B665" s="44"/>
      <c r="G665" s="39">
        <f>$EJ$91</f>
        <v>0.31404100000000001</v>
      </c>
    </row>
    <row r="666" spans="2:7">
      <c r="B666" s="44" t="str">
        <f>$EK$87</f>
        <v>yt 30 06 2022</v>
      </c>
      <c r="G666" s="39">
        <f>$EK$91</f>
        <v>0.18867499999999998</v>
      </c>
    </row>
    <row r="667" spans="2:7">
      <c r="B667" s="44"/>
      <c r="G667" s="39">
        <f>$EL$91</f>
        <v>0.14426699999999998</v>
      </c>
    </row>
    <row r="668" spans="2:7">
      <c r="B668" s="44"/>
      <c r="G668" s="39">
        <f>$EM$91</f>
        <v>0.14426699999999998</v>
      </c>
    </row>
    <row r="669" spans="2:7">
      <c r="B669" s="44" t="str">
        <f>$EN$87</f>
        <v>yt 30 09 2022</v>
      </c>
      <c r="G669" s="39">
        <f>$EN$91</f>
        <v>0.17860699999999999</v>
      </c>
    </row>
    <row r="670" spans="2:7">
      <c r="B670" s="44"/>
      <c r="G670" s="39">
        <f>$EO$91</f>
        <v>0.17860699999999999</v>
      </c>
    </row>
    <row r="671" spans="2:7">
      <c r="B671" s="44"/>
      <c r="G671" s="39">
        <f>$EP$91</f>
        <v>0.17860699999999999</v>
      </c>
    </row>
    <row r="672" spans="2:7">
      <c r="B672" s="44" t="str">
        <f>$EQ$87</f>
        <v>yt 31 12 2022</v>
      </c>
      <c r="G672" s="39">
        <f>$EQ$91</f>
        <v>7.5842999999999994E-2</v>
      </c>
    </row>
    <row r="673" spans="2:7">
      <c r="B673" s="44"/>
      <c r="G673" s="39"/>
    </row>
    <row r="674" spans="2:7">
      <c r="B674" s="44"/>
      <c r="G674" s="39"/>
    </row>
    <row r="675" spans="2:7">
      <c r="B675" s="44"/>
      <c r="G675" s="39"/>
    </row>
    <row r="676" spans="2:7">
      <c r="B676" s="44"/>
      <c r="G676" s="39"/>
    </row>
    <row r="677" spans="2:7">
      <c r="B677" s="44"/>
      <c r="G677" s="39"/>
    </row>
    <row r="678" spans="2:7">
      <c r="B678" s="44"/>
      <c r="G678" s="39"/>
    </row>
    <row r="679" spans="2:7">
      <c r="B679" s="44"/>
      <c r="G679" s="39"/>
    </row>
    <row r="680" spans="2:7">
      <c r="B680" s="44"/>
      <c r="G680" s="39"/>
    </row>
    <row r="681" spans="2:7">
      <c r="B681" s="44"/>
      <c r="G681" s="39"/>
    </row>
    <row r="682" spans="2:7">
      <c r="B682" s="44"/>
      <c r="G682" s="39"/>
    </row>
    <row r="683" spans="2:7">
      <c r="B683" s="44"/>
      <c r="G683" s="39"/>
    </row>
    <row r="684" spans="2:7">
      <c r="B684" s="44"/>
      <c r="G684" s="39"/>
    </row>
    <row r="685" spans="2:7">
      <c r="B685" s="44"/>
      <c r="G685" s="39"/>
    </row>
    <row r="686" spans="2:7">
      <c r="B686" s="44"/>
      <c r="G686" s="39"/>
    </row>
    <row r="687" spans="2:7">
      <c r="B687" s="44"/>
      <c r="G687" s="39"/>
    </row>
    <row r="688" spans="2:7">
      <c r="B688" s="44"/>
      <c r="G688" s="39"/>
    </row>
    <row r="689" spans="2:7">
      <c r="B689" s="44"/>
      <c r="G689" s="39"/>
    </row>
    <row r="690" spans="2:7">
      <c r="B690" s="44"/>
      <c r="G690" s="39"/>
    </row>
    <row r="691" spans="2:7">
      <c r="B691" s="44"/>
      <c r="G691" s="39"/>
    </row>
    <row r="692" spans="2:7">
      <c r="B692" s="44"/>
      <c r="G692" s="39"/>
    </row>
    <row r="693" spans="2:7">
      <c r="B693" s="44"/>
      <c r="G693" s="39"/>
    </row>
    <row r="694" spans="2:7">
      <c r="B694" s="44"/>
      <c r="G694" s="39"/>
    </row>
    <row r="695" spans="2:7">
      <c r="B695" s="44"/>
      <c r="G695" s="39"/>
    </row>
    <row r="696" spans="2:7">
      <c r="B696" s="44"/>
      <c r="G696" s="39"/>
    </row>
    <row r="697" spans="2:7">
      <c r="B697" s="44"/>
      <c r="G697" s="39"/>
    </row>
    <row r="698" spans="2:7">
      <c r="B698" s="44"/>
      <c r="G698" s="39"/>
    </row>
    <row r="699" spans="2:7">
      <c r="B699" s="44"/>
      <c r="G699" s="39"/>
    </row>
    <row r="700" spans="2:7">
      <c r="B700" s="44"/>
      <c r="G700" s="39"/>
    </row>
    <row r="701" spans="2:7">
      <c r="B701" s="44"/>
      <c r="G701" s="39"/>
    </row>
    <row r="702" spans="2:7">
      <c r="B702" s="44"/>
      <c r="G702" s="39"/>
    </row>
    <row r="703" spans="2:7">
      <c r="B703" s="44"/>
      <c r="G703" s="39"/>
    </row>
    <row r="704" spans="2:7">
      <c r="B704" s="44"/>
      <c r="G704" s="39"/>
    </row>
    <row r="705" spans="2:7">
      <c r="B705" s="44"/>
      <c r="G705" s="39"/>
    </row>
    <row r="706" spans="2:7">
      <c r="B706" s="44"/>
      <c r="G706" s="39"/>
    </row>
    <row r="707" spans="2:7">
      <c r="B707" s="44"/>
      <c r="G707" s="39"/>
    </row>
    <row r="708" spans="2:7">
      <c r="B708" s="44"/>
      <c r="G708" s="39"/>
    </row>
    <row r="709" spans="2:7">
      <c r="B709" s="44"/>
      <c r="G709" s="39"/>
    </row>
    <row r="710" spans="2:7">
      <c r="B710" s="44"/>
      <c r="G710" s="39"/>
    </row>
    <row r="711" spans="2:7">
      <c r="B711" s="44"/>
      <c r="G711" s="39"/>
    </row>
    <row r="712" spans="2:7">
      <c r="B712" s="44"/>
      <c r="G712" s="39"/>
    </row>
    <row r="713" spans="2:7">
      <c r="B713" s="44"/>
      <c r="G713" s="39"/>
    </row>
    <row r="714" spans="2:7">
      <c r="B714" s="44"/>
      <c r="G714" s="39"/>
    </row>
    <row r="715" spans="2:7">
      <c r="B715" s="44"/>
      <c r="G715" s="39"/>
    </row>
    <row r="716" spans="2:7">
      <c r="B716" s="44"/>
      <c r="G716" s="39"/>
    </row>
    <row r="717" spans="2:7">
      <c r="B717" s="44"/>
      <c r="G717" s="39"/>
    </row>
    <row r="718" spans="2:7">
      <c r="B718" s="44"/>
      <c r="G718" s="39"/>
    </row>
    <row r="719" spans="2:7">
      <c r="B719" s="44"/>
      <c r="G719" s="39"/>
    </row>
    <row r="720" spans="2:7">
      <c r="B720" s="44"/>
      <c r="G720" s="39"/>
    </row>
    <row r="721" spans="2:7">
      <c r="B721" s="44"/>
      <c r="G721" s="39"/>
    </row>
    <row r="722" spans="2:7">
      <c r="B722" s="44"/>
      <c r="G722" s="39"/>
    </row>
    <row r="723" spans="2:7">
      <c r="B723" s="44"/>
      <c r="G723" s="39"/>
    </row>
    <row r="724" spans="2:7">
      <c r="B724" s="44"/>
      <c r="G724" s="39"/>
    </row>
    <row r="725" spans="2:7">
      <c r="B725" s="44"/>
      <c r="G725" s="39"/>
    </row>
    <row r="726" spans="2:7">
      <c r="B726" s="44"/>
      <c r="G726" s="39"/>
    </row>
    <row r="727" spans="2:7">
      <c r="B727" s="44"/>
      <c r="G727" s="39"/>
    </row>
    <row r="743" spans="2:8">
      <c r="B743" s="38"/>
      <c r="H743" s="38" t="str">
        <f>$B$92</f>
        <v>Other species</v>
      </c>
    </row>
    <row r="744" spans="2:8">
      <c r="B744" s="44" t="str">
        <f>$C$87</f>
        <v>yt 31 12 2010</v>
      </c>
      <c r="H744" s="39">
        <f>$C$92</f>
        <v>2.0437161450000003</v>
      </c>
    </row>
    <row r="745" spans="2:8">
      <c r="B745" s="44"/>
      <c r="H745" s="39">
        <f>$D$92</f>
        <v>2.0903064040000001</v>
      </c>
    </row>
    <row r="746" spans="2:8">
      <c r="B746" s="44"/>
      <c r="H746" s="39">
        <f>$E$92</f>
        <v>2.1215244200000001</v>
      </c>
    </row>
    <row r="747" spans="2:8">
      <c r="B747" s="44" t="str">
        <f>$F$87</f>
        <v>yt 31 03 2011</v>
      </c>
      <c r="H747" s="39">
        <f>$F$92</f>
        <v>2.177915542</v>
      </c>
    </row>
    <row r="748" spans="2:8">
      <c r="B748" s="44"/>
      <c r="H748" s="39">
        <f>$G$92</f>
        <v>2.2364916180000001</v>
      </c>
    </row>
    <row r="749" spans="2:8">
      <c r="B749" s="44"/>
      <c r="H749" s="39">
        <f>$H$92</f>
        <v>2.287169891</v>
      </c>
    </row>
    <row r="750" spans="2:8">
      <c r="B750" s="44" t="str">
        <f>$I$87</f>
        <v>yt 30 06 2011</v>
      </c>
      <c r="H750" s="39">
        <f>$I$92</f>
        <v>2.3274215470000001</v>
      </c>
    </row>
    <row r="751" spans="2:8">
      <c r="B751" s="44"/>
      <c r="H751" s="39">
        <f>$J$92</f>
        <v>2.3552288099999998</v>
      </c>
    </row>
    <row r="752" spans="2:8">
      <c r="B752" s="44"/>
      <c r="H752" s="39">
        <f>$K$92</f>
        <v>2.3993998589999999</v>
      </c>
    </row>
    <row r="753" spans="2:8">
      <c r="B753" s="44" t="str">
        <f>$L$87</f>
        <v>yt 30 09 2011</v>
      </c>
      <c r="H753" s="39">
        <f>$L$92</f>
        <v>2.432332921</v>
      </c>
    </row>
    <row r="754" spans="2:8">
      <c r="B754" s="44"/>
      <c r="H754" s="39">
        <f>$M$92</f>
        <v>2.4908102929999996</v>
      </c>
    </row>
    <row r="755" spans="2:8">
      <c r="B755" s="44"/>
      <c r="H755" s="39">
        <f>$N$92</f>
        <v>2.5495822669999995</v>
      </c>
    </row>
    <row r="756" spans="2:8">
      <c r="B756" s="44" t="str">
        <f>$O$87</f>
        <v>yt 31 12 2011</v>
      </c>
      <c r="H756" s="39">
        <f>$O$92</f>
        <v>2.6100486249999997</v>
      </c>
    </row>
    <row r="757" spans="2:8">
      <c r="B757" s="44"/>
      <c r="H757" s="39">
        <f>$P$92</f>
        <v>2.5728862740000005</v>
      </c>
    </row>
    <row r="758" spans="2:8">
      <c r="B758" s="44"/>
      <c r="H758" s="39">
        <f>$Q$92</f>
        <v>2.6592745259999999</v>
      </c>
    </row>
    <row r="759" spans="2:8">
      <c r="B759" s="44" t="str">
        <f>$R$87</f>
        <v>yt 31 03 2012</v>
      </c>
      <c r="H759" s="39">
        <f>$R$92</f>
        <v>2.6913428389999998</v>
      </c>
    </row>
    <row r="760" spans="2:8">
      <c r="B760" s="44"/>
      <c r="H760" s="39">
        <f>$S$92</f>
        <v>2.6867851069999995</v>
      </c>
    </row>
    <row r="761" spans="2:8">
      <c r="B761" s="44"/>
      <c r="H761" s="39">
        <f>$T$92</f>
        <v>2.7102048719999994</v>
      </c>
    </row>
    <row r="762" spans="2:8">
      <c r="B762" s="44" t="str">
        <f>$U$87</f>
        <v>yt 30 06 2012</v>
      </c>
      <c r="H762" s="39">
        <f>$U$92</f>
        <v>2.6925045839999999</v>
      </c>
    </row>
    <row r="763" spans="2:8">
      <c r="B763" s="44"/>
      <c r="H763" s="39">
        <f>$V$92</f>
        <v>2.6575685749999995</v>
      </c>
    </row>
    <row r="764" spans="2:8">
      <c r="B764" s="44"/>
      <c r="H764" s="39">
        <f>$W$92</f>
        <v>2.6583983199999994</v>
      </c>
    </row>
    <row r="765" spans="2:8">
      <c r="B765" s="44" t="str">
        <f>$X$87</f>
        <v>yt 30 09 2012</v>
      </c>
      <c r="H765" s="39">
        <f>$X$92</f>
        <v>2.6699935419999998</v>
      </c>
    </row>
    <row r="766" spans="2:8">
      <c r="B766" s="44"/>
      <c r="H766" s="39">
        <f>$Y$92</f>
        <v>2.677862212</v>
      </c>
    </row>
    <row r="767" spans="2:8">
      <c r="B767" s="44"/>
      <c r="H767" s="39">
        <f>$Z$92</f>
        <v>2.6768603930000001</v>
      </c>
    </row>
    <row r="768" spans="2:8">
      <c r="B768" s="44" t="str">
        <f>$AA$87</f>
        <v>yt 31 12 2012</v>
      </c>
      <c r="H768" s="39">
        <f>$AA$92</f>
        <v>2.6534677070000003</v>
      </c>
    </row>
    <row r="769" spans="2:8">
      <c r="B769" s="44"/>
      <c r="H769" s="39">
        <f>$AB$92</f>
        <v>2.7339027650000003</v>
      </c>
    </row>
    <row r="770" spans="2:8">
      <c r="B770" s="44"/>
      <c r="H770" s="39">
        <f>$AC$92</f>
        <v>2.6532375350000001</v>
      </c>
    </row>
    <row r="771" spans="2:8">
      <c r="B771" s="44" t="str">
        <f>$AD$87</f>
        <v>yt 31 03 2013</v>
      </c>
      <c r="H771" s="39">
        <f>$AD$92</f>
        <v>2.6651010559999997</v>
      </c>
    </row>
    <row r="772" spans="2:8">
      <c r="B772" s="44"/>
      <c r="H772" s="39">
        <f>$AE$92</f>
        <v>2.6869987189999995</v>
      </c>
    </row>
    <row r="773" spans="2:8">
      <c r="B773" s="44"/>
      <c r="H773" s="39">
        <f>$AF$92</f>
        <v>2.7259400179999997</v>
      </c>
    </row>
    <row r="774" spans="2:8">
      <c r="B774" s="44" t="str">
        <f>$AG$87</f>
        <v>yt 30 06 2013</v>
      </c>
      <c r="H774" s="39">
        <f>$AG$92</f>
        <v>2.772296544</v>
      </c>
    </row>
    <row r="775" spans="2:8">
      <c r="B775" s="44"/>
      <c r="H775" s="39">
        <f>$AH$92</f>
        <v>2.8850342580000001</v>
      </c>
    </row>
    <row r="776" spans="2:8">
      <c r="B776" s="44"/>
      <c r="H776" s="39">
        <f>$AI$92</f>
        <v>2.9198050460000005</v>
      </c>
    </row>
    <row r="777" spans="2:8">
      <c r="B777" s="44" t="str">
        <f>$AJ$87</f>
        <v>yt 30 09 2013</v>
      </c>
      <c r="H777" s="39">
        <f>$AJ$92</f>
        <v>2.9694158070000003</v>
      </c>
    </row>
    <row r="778" spans="2:8">
      <c r="B778" s="44"/>
      <c r="H778" s="39">
        <f>$AK$92</f>
        <v>3.0457238210000002</v>
      </c>
    </row>
    <row r="779" spans="2:8">
      <c r="B779" s="44"/>
      <c r="H779" s="39">
        <f>$AL$92</f>
        <v>3.1107299870000005</v>
      </c>
    </row>
    <row r="780" spans="2:8">
      <c r="B780" s="44" t="str">
        <f>$AM$87</f>
        <v>yt 31 12 2013</v>
      </c>
      <c r="H780" s="39">
        <f>$AM$92</f>
        <v>3.211867813</v>
      </c>
    </row>
    <row r="781" spans="2:8">
      <c r="B781" s="44"/>
      <c r="H781" s="39">
        <f>$AN$92</f>
        <v>3.3035586339999998</v>
      </c>
    </row>
    <row r="782" spans="2:8">
      <c r="B782" s="44"/>
      <c r="H782" s="39">
        <f>$AO$92</f>
        <v>3.3985541380000002</v>
      </c>
    </row>
    <row r="783" spans="2:8">
      <c r="B783" s="44" t="str">
        <f>$AP$87</f>
        <v>yt 31 03 2014</v>
      </c>
      <c r="H783" s="39">
        <f>$AP$92</f>
        <v>3.5070224159999999</v>
      </c>
    </row>
    <row r="784" spans="2:8">
      <c r="B784" s="44"/>
      <c r="H784" s="39">
        <f>$AQ$92</f>
        <v>3.6462704559999999</v>
      </c>
    </row>
    <row r="785" spans="2:8">
      <c r="B785" s="44"/>
      <c r="H785" s="39">
        <f>$AR$92</f>
        <v>3.6691736260000001</v>
      </c>
    </row>
    <row r="786" spans="2:8">
      <c r="B786" s="44" t="str">
        <f>$AS$87</f>
        <v>yt 30 06 2014</v>
      </c>
      <c r="H786" s="39">
        <f>$AS$92</f>
        <v>3.7957461439999993</v>
      </c>
    </row>
    <row r="787" spans="2:8">
      <c r="B787" s="44"/>
      <c r="H787" s="39">
        <f>$AT$92</f>
        <v>3.875398002999999</v>
      </c>
    </row>
    <row r="788" spans="2:8">
      <c r="B788" s="44"/>
      <c r="H788" s="39">
        <f>$AU$92</f>
        <v>3.9167133059999992</v>
      </c>
    </row>
    <row r="789" spans="2:8">
      <c r="B789" s="44" t="str">
        <f>$AV$87</f>
        <v>yt 30 09 2014</v>
      </c>
      <c r="H789" s="39">
        <f>$AV$92</f>
        <v>4.0037297749999992</v>
      </c>
    </row>
    <row r="790" spans="2:8">
      <c r="B790" s="44"/>
      <c r="H790" s="39">
        <f>$AW$92</f>
        <v>4.0324259629999997</v>
      </c>
    </row>
    <row r="791" spans="2:8">
      <c r="B791" s="44"/>
      <c r="H791" s="39">
        <f>$AX$92</f>
        <v>4.0857804419999999</v>
      </c>
    </row>
    <row r="792" spans="2:8">
      <c r="B792" s="44" t="str">
        <f>$AY$87</f>
        <v>yt 31 12 2014</v>
      </c>
      <c r="H792" s="39">
        <f>$AY$92</f>
        <v>4.1464081419999994</v>
      </c>
    </row>
    <row r="793" spans="2:8">
      <c r="B793" s="44"/>
      <c r="H793" s="39">
        <f>$AZ$92</f>
        <v>4.1937128439999993</v>
      </c>
    </row>
    <row r="794" spans="2:8">
      <c r="B794" s="44"/>
      <c r="H794" s="39">
        <f>$BA$92</f>
        <v>4.1430034930000001</v>
      </c>
    </row>
    <row r="795" spans="2:8">
      <c r="B795" s="44" t="str">
        <f>$BB$87</f>
        <v>yt 31 03 2015</v>
      </c>
      <c r="H795" s="39">
        <f>$BB$92</f>
        <v>4.1649766339999994</v>
      </c>
    </row>
    <row r="796" spans="2:8">
      <c r="B796" s="44"/>
      <c r="H796" s="39">
        <f>$BC$92</f>
        <v>4.1843416049999993</v>
      </c>
    </row>
    <row r="797" spans="2:8">
      <c r="B797" s="44"/>
      <c r="H797" s="39">
        <f>$BD$92</f>
        <v>4.2409485689999995</v>
      </c>
    </row>
    <row r="798" spans="2:8">
      <c r="B798" s="44" t="str">
        <f>$BE$87</f>
        <v>yt 30 06 2015</v>
      </c>
      <c r="H798" s="39">
        <f>$BE$92</f>
        <v>4.2186794929999998</v>
      </c>
    </row>
    <row r="799" spans="2:8">
      <c r="B799" s="44"/>
      <c r="H799" s="39">
        <f>$BF$92</f>
        <v>4.1769813240000007</v>
      </c>
    </row>
    <row r="800" spans="2:8">
      <c r="B800" s="44"/>
      <c r="H800" s="39">
        <f>$BG$92</f>
        <v>4.1607829040000004</v>
      </c>
    </row>
    <row r="801" spans="2:8">
      <c r="B801" s="44" t="str">
        <f>$BH$87</f>
        <v>yt 30 09 2015</v>
      </c>
      <c r="H801" s="39">
        <f>$BH$92</f>
        <v>4.1411008669999996</v>
      </c>
    </row>
    <row r="802" spans="2:8">
      <c r="B802" s="44"/>
      <c r="H802" s="39">
        <f>$BI$92</f>
        <v>4.1377896769999998</v>
      </c>
    </row>
    <row r="803" spans="2:8">
      <c r="B803" s="44"/>
      <c r="H803" s="39">
        <f>$BJ$92</f>
        <v>4.1140016909999995</v>
      </c>
    </row>
    <row r="804" spans="2:8">
      <c r="B804" s="44" t="str">
        <f>$BK$87</f>
        <v>yt 31 12 2015</v>
      </c>
      <c r="H804" s="39">
        <f>$BK$92</f>
        <v>4.0890587549999999</v>
      </c>
    </row>
    <row r="805" spans="2:8">
      <c r="B805" s="44"/>
      <c r="H805" s="39">
        <f>$BL$92</f>
        <v>4.0361958580000001</v>
      </c>
    </row>
    <row r="806" spans="2:8">
      <c r="B806" s="44"/>
      <c r="H806" s="39">
        <f>$BM$92</f>
        <v>4.0504131839999999</v>
      </c>
    </row>
    <row r="807" spans="2:8">
      <c r="B807" s="44" t="str">
        <f>$BN$87</f>
        <v>yt 31 03 2016</v>
      </c>
      <c r="H807" s="39">
        <f>$BN$92</f>
        <v>4.063789323</v>
      </c>
    </row>
    <row r="808" spans="2:8">
      <c r="B808" s="44"/>
      <c r="H808" s="39">
        <f>$BO$92</f>
        <v>4.0126423459999998</v>
      </c>
    </row>
    <row r="809" spans="2:8">
      <c r="B809" s="44"/>
      <c r="H809" s="39">
        <f>$BP$92</f>
        <v>3.9942362020000002</v>
      </c>
    </row>
    <row r="810" spans="2:8">
      <c r="B810" s="44" t="str">
        <f>$BQ$87</f>
        <v>yt 30 06 2016</v>
      </c>
      <c r="H810" s="39">
        <f>$BQ$92</f>
        <v>3.9935130969999997</v>
      </c>
    </row>
    <row r="811" spans="2:8">
      <c r="B811" s="44"/>
      <c r="H811" s="39">
        <f>$BR$92</f>
        <v>3.9858678109999999</v>
      </c>
    </row>
    <row r="812" spans="2:8">
      <c r="B812" s="44"/>
      <c r="H812" s="39">
        <f>$BS$92</f>
        <v>4.0721499259999998</v>
      </c>
    </row>
    <row r="813" spans="2:8">
      <c r="B813" s="44" t="str">
        <f>$BT$87</f>
        <v>yt 30 09 2016</v>
      </c>
      <c r="H813" s="39">
        <f>$BT$92</f>
        <v>4.0938126639999997</v>
      </c>
    </row>
    <row r="814" spans="2:8">
      <c r="B814" s="44"/>
      <c r="H814" s="39">
        <f>$BU$92</f>
        <v>4.1509327620000001</v>
      </c>
    </row>
    <row r="815" spans="2:8">
      <c r="B815" s="44"/>
      <c r="H815" s="39">
        <f>$BV$92</f>
        <v>4.2396023559999998</v>
      </c>
    </row>
    <row r="816" spans="2:8">
      <c r="B816" s="44" t="str">
        <f>$BW$87</f>
        <v>yt 31 12 2016</v>
      </c>
      <c r="H816" s="39">
        <f>$BW$92</f>
        <v>4.2095729779999997</v>
      </c>
    </row>
    <row r="817" spans="2:8">
      <c r="B817" s="44"/>
      <c r="H817" s="39">
        <f>$BX$92</f>
        <v>4.0931523009999999</v>
      </c>
    </row>
    <row r="818" spans="2:8">
      <c r="B818" s="44"/>
      <c r="H818" s="39">
        <f>$BY$92</f>
        <v>4.2150628409999991</v>
      </c>
    </row>
    <row r="819" spans="2:8">
      <c r="B819" s="44" t="str">
        <f>$BZ$87</f>
        <v>yt 31 03 2017</v>
      </c>
      <c r="H819" s="39">
        <f>$BZ$92</f>
        <v>4.2627465619999994</v>
      </c>
    </row>
    <row r="820" spans="2:8">
      <c r="B820" s="44"/>
      <c r="H820" s="39">
        <f>$CA$92</f>
        <v>4.1367156779999998</v>
      </c>
    </row>
    <row r="821" spans="2:8">
      <c r="B821" s="44"/>
      <c r="H821" s="39">
        <f>$CB$92</f>
        <v>4.2305015029999993</v>
      </c>
    </row>
    <row r="822" spans="2:8">
      <c r="B822" s="44" t="str">
        <f>$CC$87</f>
        <v>yt 30 06 2017</v>
      </c>
      <c r="H822" s="39">
        <f>$CC$92</f>
        <v>4.3395426049999992</v>
      </c>
    </row>
    <row r="823" spans="2:8">
      <c r="B823" s="44"/>
      <c r="H823" s="39">
        <f>$CD$92</f>
        <v>4.4191236919999994</v>
      </c>
    </row>
    <row r="824" spans="2:8">
      <c r="B824" s="44"/>
      <c r="H824" s="39">
        <f>$CE$92</f>
        <v>4.5146451479999996</v>
      </c>
    </row>
    <row r="825" spans="2:8">
      <c r="B825" s="44" t="str">
        <f>$CF$87</f>
        <v>yt 30 09 2017</v>
      </c>
      <c r="H825" s="39">
        <f>$CF$92</f>
        <v>4.644575798</v>
      </c>
    </row>
    <row r="826" spans="2:8">
      <c r="B826" s="44"/>
      <c r="H826" s="39">
        <f>$CG$92</f>
        <v>4.6984664719999998</v>
      </c>
    </row>
    <row r="827" spans="2:8">
      <c r="B827" s="44"/>
      <c r="H827" s="39">
        <f>$CH$92</f>
        <v>4.7670688999999999</v>
      </c>
    </row>
    <row r="828" spans="2:8">
      <c r="B828" s="44" t="str">
        <f>$CI$87</f>
        <v>yt 31 12 2017</v>
      </c>
      <c r="H828" s="39">
        <f>$CI$92</f>
        <v>4.9034528270000006</v>
      </c>
    </row>
    <row r="829" spans="2:8">
      <c r="B829" s="44"/>
      <c r="H829" s="39">
        <f>$CJ$92</f>
        <v>5.160694027169999</v>
      </c>
    </row>
    <row r="830" spans="2:8">
      <c r="B830" s="44"/>
      <c r="H830" s="39">
        <f>$CK$92</f>
        <v>4.9398008121699997</v>
      </c>
    </row>
    <row r="831" spans="2:8">
      <c r="B831" s="44" t="str">
        <f>$CL$87</f>
        <v>yt 31 03 2018</v>
      </c>
      <c r="H831" s="39">
        <f>$CL$92</f>
        <v>5.0184894871700001</v>
      </c>
    </row>
    <row r="832" spans="2:8">
      <c r="B832" s="44"/>
      <c r="H832" s="39">
        <f>$CM$92</f>
        <v>5.2328832671699992</v>
      </c>
    </row>
    <row r="833" spans="2:8">
      <c r="B833" s="44"/>
      <c r="H833" s="39">
        <f>$CN$92</f>
        <v>5.2989547741699994</v>
      </c>
    </row>
    <row r="834" spans="2:8">
      <c r="B834" s="44" t="str">
        <f>$CO$87</f>
        <v>yt 30 06 2018</v>
      </c>
      <c r="H834" s="39">
        <f>$CO$92</f>
        <v>5.2494748711699994</v>
      </c>
    </row>
    <row r="835" spans="2:8">
      <c r="B835" s="44"/>
      <c r="H835" s="39">
        <f>$CP$92</f>
        <v>5.2880073171699999</v>
      </c>
    </row>
    <row r="836" spans="2:8">
      <c r="B836" s="44"/>
      <c r="H836" s="39">
        <f>$CQ$92</f>
        <v>5.2322174051699992</v>
      </c>
    </row>
    <row r="837" spans="2:8">
      <c r="B837" s="44" t="str">
        <f>$CR$87</f>
        <v>yt 30 09 2018</v>
      </c>
      <c r="H837" s="39">
        <f>$CR$92</f>
        <v>5.1608092641699992</v>
      </c>
    </row>
    <row r="838" spans="2:8">
      <c r="B838" s="44"/>
      <c r="H838" s="39">
        <f>$CS$92</f>
        <v>5.0815099931699992</v>
      </c>
    </row>
    <row r="839" spans="2:8">
      <c r="B839" s="44"/>
      <c r="H839" s="39">
        <f>$CT$92</f>
        <v>4.885803534169999</v>
      </c>
    </row>
    <row r="840" spans="2:8">
      <c r="B840" s="44" t="str">
        <f>$CU$87</f>
        <v>yt 31 12 2018</v>
      </c>
      <c r="H840" s="39">
        <f>$CU$92</f>
        <v>4.7792884511699985</v>
      </c>
    </row>
    <row r="841" spans="2:8">
      <c r="B841" s="44"/>
      <c r="H841" s="39">
        <f>$CV$92</f>
        <v>4.6295894300000002</v>
      </c>
    </row>
    <row r="842" spans="2:8">
      <c r="B842" s="44"/>
      <c r="H842" s="39">
        <f>$CW$92</f>
        <v>4.764122543</v>
      </c>
    </row>
    <row r="843" spans="2:8">
      <c r="B843" s="44" t="str">
        <f>$CX$87</f>
        <v>yt 31 03 2019</v>
      </c>
      <c r="H843" s="39">
        <f>$CX$92</f>
        <v>4.5097741249999999</v>
      </c>
    </row>
    <row r="844" spans="2:8">
      <c r="B844" s="44"/>
      <c r="H844" s="39">
        <f>$CY$92</f>
        <v>4.444470988</v>
      </c>
    </row>
    <row r="845" spans="2:8">
      <c r="B845" s="44"/>
      <c r="H845" s="39">
        <f>$CZ$92</f>
        <v>4.1863494279999989</v>
      </c>
    </row>
    <row r="846" spans="2:8">
      <c r="B846" s="44" t="str">
        <f>$DA$87</f>
        <v>yt 30 06 2019</v>
      </c>
      <c r="H846" s="39">
        <f>$DA$92</f>
        <v>4.0825444370000001</v>
      </c>
    </row>
    <row r="847" spans="2:8">
      <c r="B847" s="44"/>
      <c r="H847" s="39">
        <f>$DB$92</f>
        <v>3.9577386139999997</v>
      </c>
    </row>
    <row r="848" spans="2:8">
      <c r="B848" s="44"/>
      <c r="H848" s="39">
        <f>$DC$92</f>
        <v>3.8470453179999997</v>
      </c>
    </row>
    <row r="849" spans="2:8">
      <c r="B849" s="44" t="str">
        <f>$DD$87</f>
        <v>yt 30 09 2019</v>
      </c>
      <c r="H849" s="39">
        <f>$DD$92</f>
        <v>3.7000991290000003</v>
      </c>
    </row>
    <row r="850" spans="2:8">
      <c r="B850" s="44"/>
      <c r="H850" s="39">
        <f>$DE$92</f>
        <v>3.62628591</v>
      </c>
    </row>
    <row r="851" spans="2:8">
      <c r="B851" s="44"/>
      <c r="H851" s="39">
        <f>$DF$92</f>
        <v>3.4192816669999999</v>
      </c>
    </row>
    <row r="852" spans="2:8">
      <c r="B852" s="44" t="str">
        <f>$DG$87</f>
        <v>yt 31 12 2019</v>
      </c>
      <c r="H852" s="39">
        <f>$DG$92</f>
        <v>3.2369713889999998</v>
      </c>
    </row>
    <row r="853" spans="2:8">
      <c r="B853" s="44"/>
      <c r="H853" s="39">
        <f>$DH$92</f>
        <v>3.0151546929999995</v>
      </c>
    </row>
    <row r="854" spans="2:8">
      <c r="B854" s="44"/>
      <c r="H854" s="39">
        <f>$DI$92</f>
        <v>3.029167224</v>
      </c>
    </row>
    <row r="855" spans="2:8">
      <c r="B855" s="44" t="str">
        <f>$DJ$87</f>
        <v>yt 31 03 2020</v>
      </c>
      <c r="H855" s="39">
        <f>$DJ$92</f>
        <v>3.0247836020000003</v>
      </c>
    </row>
    <row r="856" spans="2:8">
      <c r="B856" s="44"/>
      <c r="H856" s="39">
        <f>$DK$92</f>
        <v>2.9009697500000002</v>
      </c>
    </row>
    <row r="857" spans="2:8">
      <c r="B857" s="44"/>
      <c r="H857" s="39">
        <f>$DL$92</f>
        <v>2.9305570040000002</v>
      </c>
    </row>
    <row r="858" spans="2:8">
      <c r="B858" s="44" t="str">
        <f>$DM$87</f>
        <v>yt 30 06 2020</v>
      </c>
      <c r="H858" s="39">
        <f>$DM$92</f>
        <v>2.9261086620000003</v>
      </c>
    </row>
    <row r="859" spans="2:8">
      <c r="B859" s="44"/>
      <c r="H859" s="39">
        <f>$DN$92</f>
        <v>2.9212808149999998</v>
      </c>
    </row>
    <row r="860" spans="2:8">
      <c r="B860" s="44"/>
      <c r="H860" s="39">
        <f>$DO$92</f>
        <v>2.8947252919999999</v>
      </c>
    </row>
    <row r="861" spans="2:8">
      <c r="B861" s="44" t="str">
        <f>$DP$87</f>
        <v>yt 30 09 2020</v>
      </c>
      <c r="H861" s="39">
        <f>$DP$92</f>
        <v>2.9025185329999998</v>
      </c>
    </row>
    <row r="862" spans="2:8">
      <c r="B862" s="44"/>
      <c r="H862" s="39">
        <f>$DQ$92</f>
        <v>2.9120502669999997</v>
      </c>
    </row>
    <row r="863" spans="2:8">
      <c r="B863" s="44"/>
      <c r="H863" s="39">
        <f>$DR$92</f>
        <v>3.091808398</v>
      </c>
    </row>
    <row r="864" spans="2:8">
      <c r="B864" s="44" t="str">
        <f>$DS$87</f>
        <v>yt 31 12 2020</v>
      </c>
      <c r="H864" s="39">
        <f>$DS$92</f>
        <v>3.1727230259999999</v>
      </c>
    </row>
    <row r="865" spans="2:8">
      <c r="B865" s="44"/>
      <c r="H865" s="39">
        <f>$DT$92</f>
        <v>3.2807600880000001</v>
      </c>
    </row>
    <row r="866" spans="2:8">
      <c r="B866" s="44"/>
      <c r="H866" s="39">
        <f>$DU$92</f>
        <v>3.1820048520000004</v>
      </c>
    </row>
    <row r="867" spans="2:8">
      <c r="B867" s="44" t="str">
        <f>$DV$87</f>
        <v>yt 31 03 2021</v>
      </c>
      <c r="H867" s="39">
        <f>$DV$92</f>
        <v>3.2310088970000002</v>
      </c>
    </row>
    <row r="868" spans="2:8">
      <c r="B868" s="44"/>
      <c r="H868" s="39">
        <f>$DW$92</f>
        <v>3.304111877</v>
      </c>
    </row>
    <row r="869" spans="2:8">
      <c r="B869" s="44"/>
      <c r="H869" s="39">
        <f>$DX$92</f>
        <v>3.3202703240000004</v>
      </c>
    </row>
    <row r="870" spans="2:8">
      <c r="B870" s="44" t="str">
        <f>$DY$87</f>
        <v>yt 30 06 2021</v>
      </c>
      <c r="H870" s="39">
        <f>$DY$92</f>
        <v>3.1530059170000007</v>
      </c>
    </row>
    <row r="871" spans="2:8">
      <c r="B871" s="44"/>
      <c r="H871" s="39">
        <f>$DZ$92</f>
        <v>3.0950134340000002</v>
      </c>
    </row>
    <row r="872" spans="2:8">
      <c r="B872" s="44"/>
      <c r="H872" s="39">
        <f>$EA$92</f>
        <v>3.103179339</v>
      </c>
    </row>
    <row r="873" spans="2:8">
      <c r="B873" s="44" t="str">
        <f>$EB$87</f>
        <v>yt 30 09 2021</v>
      </c>
      <c r="H873" s="39">
        <f>$EB$92</f>
        <v>3.1271149629999999</v>
      </c>
    </row>
    <row r="874" spans="2:8">
      <c r="B874" s="44"/>
      <c r="H874" s="39">
        <f>$EC$92</f>
        <v>3.1215862890000001</v>
      </c>
    </row>
    <row r="875" spans="2:8">
      <c r="B875" s="44"/>
      <c r="H875" s="39">
        <f>$ED$92</f>
        <v>3.1700294710000003</v>
      </c>
    </row>
    <row r="876" spans="2:8">
      <c r="B876" s="44" t="str">
        <f>$EE$87</f>
        <v>yt 31 12 2021</v>
      </c>
      <c r="H876" s="39">
        <f>$EE$92</f>
        <v>3.1079661070000002</v>
      </c>
    </row>
    <row r="877" spans="2:8">
      <c r="B877" s="44"/>
      <c r="H877" s="39">
        <f>$EF$92</f>
        <v>3.2145498080000006</v>
      </c>
    </row>
    <row r="878" spans="2:8">
      <c r="B878" s="44"/>
      <c r="H878" s="39">
        <f>$EG$92</f>
        <v>3.2867146260000002</v>
      </c>
    </row>
    <row r="879" spans="2:8">
      <c r="B879" s="44" t="str">
        <f>$EH$87</f>
        <v>yt 31 03 2022</v>
      </c>
      <c r="H879" s="39">
        <f>$EH$92</f>
        <v>3.2886942299999999</v>
      </c>
    </row>
    <row r="880" spans="2:8">
      <c r="B880" s="44"/>
      <c r="H880" s="39">
        <f>$EI$92</f>
        <v>3.2922153139999999</v>
      </c>
    </row>
    <row r="881" spans="2:8">
      <c r="B881" s="44"/>
      <c r="H881" s="39">
        <f>$EJ$92</f>
        <v>3.2910754769999997</v>
      </c>
    </row>
    <row r="882" spans="2:8">
      <c r="B882" s="44" t="str">
        <f>$EK$87</f>
        <v>yt 30 06 2022</v>
      </c>
      <c r="H882" s="39">
        <f>$EK$92</f>
        <v>3.4678728729999992</v>
      </c>
    </row>
    <row r="883" spans="2:8">
      <c r="B883" s="44"/>
      <c r="H883" s="39">
        <f>$EL$92</f>
        <v>3.5148667969999994</v>
      </c>
    </row>
    <row r="884" spans="2:8">
      <c r="B884" s="44"/>
      <c r="H884" s="39">
        <f>$EM$92</f>
        <v>3.5526443829999996</v>
      </c>
    </row>
    <row r="885" spans="2:8">
      <c r="B885" s="44" t="str">
        <f>$EN$87</f>
        <v>yt 30 09 2022</v>
      </c>
      <c r="H885" s="39">
        <f>$EN$92</f>
        <v>3.4797233909999998</v>
      </c>
    </row>
    <row r="886" spans="2:8">
      <c r="B886" s="44"/>
      <c r="H886" s="39">
        <f>$EO$92</f>
        <v>3.4291859349999996</v>
      </c>
    </row>
    <row r="887" spans="2:8">
      <c r="B887" s="44"/>
      <c r="H887" s="39">
        <f>$EP$92</f>
        <v>3.3779579909999997</v>
      </c>
    </row>
    <row r="888" spans="2:8">
      <c r="B888" s="44" t="str">
        <f>$EQ$87</f>
        <v>yt 31 12 2022</v>
      </c>
      <c r="H888" s="39">
        <f>$EQ$92</f>
        <v>3.4022670529999997</v>
      </c>
    </row>
    <row r="889" spans="2:8">
      <c r="B889" s="44"/>
      <c r="H889" s="39"/>
    </row>
  </sheetData>
  <mergeCells count="4">
    <mergeCell ref="C7:O7"/>
    <mergeCell ref="C42:O42"/>
    <mergeCell ref="C64:O64"/>
    <mergeCell ref="C29:O29"/>
  </mergeCells>
  <phoneticPr fontId="9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57</vt:i4>
      </vt:variant>
    </vt:vector>
  </HeadingPairs>
  <TitlesOfParts>
    <vt:vector size="57" baseType="lpstr">
      <vt:lpstr>Fiji</vt:lpstr>
      <vt:lpstr>PapuaNewGuinea</vt:lpstr>
      <vt:lpstr>SolomonIslands</vt:lpstr>
      <vt:lpstr>     </vt:lpstr>
      <vt:lpstr>Benin</vt:lpstr>
      <vt:lpstr>BurkinaFaso</vt:lpstr>
      <vt:lpstr>Gambia</vt:lpstr>
      <vt:lpstr>Ghana</vt:lpstr>
      <vt:lpstr>Guinea</vt:lpstr>
      <vt:lpstr>GuineaBissau</vt:lpstr>
      <vt:lpstr>IvoryCoast</vt:lpstr>
      <vt:lpstr>Liberia</vt:lpstr>
      <vt:lpstr>Mali</vt:lpstr>
      <vt:lpstr>Nigeria</vt:lpstr>
      <vt:lpstr>SierraLeone</vt:lpstr>
      <vt:lpstr>Togo</vt:lpstr>
      <vt:lpstr> </vt:lpstr>
      <vt:lpstr>Cameroon</vt:lpstr>
      <vt:lpstr>CentralAfricanRepublic</vt:lpstr>
      <vt:lpstr>RepublicOfCongo</vt:lpstr>
      <vt:lpstr>DRCongo</vt:lpstr>
      <vt:lpstr>EquatorialGuinea</vt:lpstr>
      <vt:lpstr>Gabon</vt:lpstr>
      <vt:lpstr>Madagascar</vt:lpstr>
      <vt:lpstr>Mozambique</vt:lpstr>
      <vt:lpstr>Tanzania</vt:lpstr>
      <vt:lpstr>Zambia</vt:lpstr>
      <vt:lpstr>  </vt:lpstr>
      <vt:lpstr>BurmaMyanmar</vt:lpstr>
      <vt:lpstr>Cambodia</vt:lpstr>
      <vt:lpstr>Indonesia</vt:lpstr>
      <vt:lpstr>Laos</vt:lpstr>
      <vt:lpstr>Malaysia</vt:lpstr>
      <vt:lpstr>Philippines</vt:lpstr>
      <vt:lpstr>Singapore</vt:lpstr>
      <vt:lpstr>Thailand</vt:lpstr>
      <vt:lpstr>Vietnam</vt:lpstr>
      <vt:lpstr>   </vt:lpstr>
      <vt:lpstr>Belize</vt:lpstr>
      <vt:lpstr>Bolivia</vt:lpstr>
      <vt:lpstr>Brazil</vt:lpstr>
      <vt:lpstr>Colombia</vt:lpstr>
      <vt:lpstr>CostaRica</vt:lpstr>
      <vt:lpstr>Ecuador</vt:lpstr>
      <vt:lpstr>ElSalvador</vt:lpstr>
      <vt:lpstr>Guatemala</vt:lpstr>
      <vt:lpstr>Guyana</vt:lpstr>
      <vt:lpstr>Honduras</vt:lpstr>
      <vt:lpstr>Mexico</vt:lpstr>
      <vt:lpstr>Nicaragua</vt:lpstr>
      <vt:lpstr>Panama</vt:lpstr>
      <vt:lpstr>Paraguay</vt:lpstr>
      <vt:lpstr>Peru</vt:lpstr>
      <vt:lpstr>Suriname</vt:lpstr>
      <vt:lpstr>Venezuela</vt:lpstr>
      <vt:lpstr>    </vt:lpstr>
      <vt:lpstr>World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-</dc:creator>
  <cp:lastModifiedBy>-</cp:lastModifiedBy>
  <dcterms:created xsi:type="dcterms:W3CDTF">2014-05-05T05:13:05Z</dcterms:created>
  <dcterms:modified xsi:type="dcterms:W3CDTF">2024-12-26T18:54:57Z</dcterms:modified>
</cp:coreProperties>
</file>